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drawings/drawing3.xml" ContentType="application/vnd.openxmlformats-officedocument.drawing+xml"/>
  <Override PartName="/xl/charts/chart4.xml" ContentType="application/vnd.openxmlformats-officedocument.drawingml.chart+xml"/>
  <Override PartName="/xl/drawings/drawing4.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5.xml" ContentType="application/vnd.openxmlformats-officedocument.drawing+xml"/>
  <Override PartName="/xl/charts/chart10.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xml"/>
  <Override PartName="/xl/charts/chart11.xml" ContentType="application/vnd.openxmlformats-officedocument.drawingml.chart+xml"/>
  <Override PartName="/xl/charts/style2.xml" ContentType="application/vnd.ms-office.chartstyle+xml"/>
  <Override PartName="/xl/charts/colors2.xml" ContentType="application/vnd.ms-office.chartcolorstyle+xml"/>
  <Override PartName="/xl/charts/chart12.xml" ContentType="application/vnd.openxmlformats-officedocument.drawingml.chart+xml"/>
  <Override PartName="/xl/charts/style3.xml" ContentType="application/vnd.ms-office.chartstyle+xml"/>
  <Override PartName="/xl/charts/colors3.xml" ContentType="application/vnd.ms-office.chartcolorstyle+xml"/>
  <Override PartName="/xl/drawings/drawing7.xml" ContentType="application/vnd.openxmlformats-officedocument.drawing+xml"/>
  <Override PartName="/xl/charts/chart13.xml" ContentType="application/vnd.openxmlformats-officedocument.drawingml.chart+xml"/>
  <Override PartName="/xl/charts/style4.xml" ContentType="application/vnd.ms-office.chartstyle+xml"/>
  <Override PartName="/xl/charts/colors4.xml" ContentType="application/vnd.ms-office.chartcolorstyle+xml"/>
  <Override PartName="/xl/drawings/drawing8.xml" ContentType="application/vnd.openxmlformats-officedocument.drawing+xml"/>
  <Override PartName="/xl/charts/chart14.xml" ContentType="application/vnd.openxmlformats-officedocument.drawingml.chart+xml"/>
  <Override PartName="/xl/charts/style5.xml" ContentType="application/vnd.ms-office.chartstyle+xml"/>
  <Override PartName="/xl/charts/colors5.xml" ContentType="application/vnd.ms-office.chartcolorstyle+xml"/>
  <Override PartName="/xl/drawings/drawing9.xml" ContentType="application/vnd.openxmlformats-officedocument.drawing+xml"/>
  <Override PartName="/xl/charts/chart15.xml" ContentType="application/vnd.openxmlformats-officedocument.drawingml.chart+xml"/>
  <Override PartName="/xl/charts/style6.xml" ContentType="application/vnd.ms-office.chartstyle+xml"/>
  <Override PartName="/xl/charts/colors6.xml" ContentType="application/vnd.ms-office.chartcolorstyle+xml"/>
  <Override PartName="/xl/charts/chart16.xml" ContentType="application/vnd.openxmlformats-officedocument.drawingml.chart+xml"/>
  <Override PartName="/xl/charts/style7.xml" ContentType="application/vnd.ms-office.chartstyle+xml"/>
  <Override PartName="/xl/charts/colors7.xml" ContentType="application/vnd.ms-office.chartcolorstyle+xml"/>
  <Override PartName="/xl/drawings/drawing10.xml" ContentType="application/vnd.openxmlformats-officedocument.drawing+xml"/>
  <Override PartName="/xl/charts/chart17.xml" ContentType="application/vnd.openxmlformats-officedocument.drawingml.chart+xml"/>
  <Override PartName="/xl/drawings/drawing11.xml" ContentType="application/vnd.openxmlformats-officedocument.drawing+xml"/>
  <Override PartName="/xl/charts/chart18.xml" ContentType="application/vnd.openxmlformats-officedocument.drawingml.chart+xml"/>
  <Override PartName="/xl/charts/style8.xml" ContentType="application/vnd.ms-office.chartstyle+xml"/>
  <Override PartName="/xl/charts/colors8.xml" ContentType="application/vnd.ms-office.chartcolorstyle+xml"/>
  <Override PartName="/xl/charts/chart19.xml" ContentType="application/vnd.openxmlformats-officedocument.drawingml.chart+xml"/>
  <Override PartName="/xl/charts/style9.xml" ContentType="application/vnd.ms-office.chartstyle+xml"/>
  <Override PartName="/xl/charts/colors9.xml" ContentType="application/vnd.ms-office.chartcolorstyle+xml"/>
  <Override PartName="/xl/charts/chart20.xml" ContentType="application/vnd.openxmlformats-officedocument.drawingml.chart+xml"/>
  <Override PartName="/xl/charts/style10.xml" ContentType="application/vnd.ms-office.chartstyle+xml"/>
  <Override PartName="/xl/charts/colors10.xml" ContentType="application/vnd.ms-office.chartcolorstyle+xml"/>
  <Override PartName="/xl/charts/chart21.xml" ContentType="application/vnd.openxmlformats-officedocument.drawingml.chart+xml"/>
  <Override PartName="/xl/charts/style11.xml" ContentType="application/vnd.ms-office.chartstyle+xml"/>
  <Override PartName="/xl/charts/colors11.xml" ContentType="application/vnd.ms-office.chartcolorstyle+xml"/>
  <Override PartName="/xl/charts/chart2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12.xml" ContentType="application/vnd.openxmlformats-officedocument.drawing+xml"/>
  <Override PartName="/xl/charts/chart23.xml" ContentType="application/vnd.openxmlformats-officedocument.drawingml.chart+xml"/>
  <Override PartName="/xl/charts/chart24.xml" ContentType="application/vnd.openxmlformats-officedocument.drawingml.chart+xml"/>
  <Override PartName="/xl/drawings/drawing13.xml" ContentType="application/vnd.openxmlformats-officedocument.drawing+xml"/>
  <Override PartName="/xl/charts/chart25.xml" ContentType="application/vnd.openxmlformats-officedocument.drawingml.chart+xml"/>
  <Override PartName="/xl/charts/chart26.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24226"/>
  <mc:AlternateContent xmlns:mc="http://schemas.openxmlformats.org/markup-compatibility/2006">
    <mc:Choice Requires="x15">
      <x15ac:absPath xmlns:x15ac="http://schemas.microsoft.com/office/spreadsheetml/2010/11/ac" url="C:\Users\HNChen\Desktop\Shiller&amp;Thompson data\"/>
    </mc:Choice>
  </mc:AlternateContent>
  <xr:revisionPtr revIDLastSave="0" documentId="13_ncr:1_{DE75F0A1-2660-45EC-896A-DB3DFFC8923C}" xr6:coauthVersionLast="47" xr6:coauthVersionMax="47" xr10:uidLastSave="{00000000-0000-0000-0000-000000000000}"/>
  <bookViews>
    <workbookView xWindow="-110" yWindow="-110" windowWidth="19420" windowHeight="10300" tabRatio="767" firstSheet="17" activeTab="25" xr2:uid="{00000000-000D-0000-FFFF-FFFF00000000}"/>
  </bookViews>
  <sheets>
    <sheet name="Figure 3 bubble" sheetId="8" r:id="rId1"/>
    <sheet name="Figure 4" sheetId="23" r:id="rId2"/>
    <sheet name="Figure 5" sheetId="7" r:id="rId3"/>
    <sheet name="Fig 6 new compare expectations" sheetId="35" r:id="rId4"/>
    <sheet name="Figure 7Covid" sheetId="63" r:id="rId5"/>
    <sheet name="Figure8  Google Proquest COVID" sheetId="48" r:id="rId6"/>
    <sheet name="Figure 9 Q33-35" sheetId="49" r:id="rId7"/>
    <sheet name="fIGURE 10 personal savings rate" sheetId="45" r:id="rId8"/>
    <sheet name="Figure 11 bid and flip" sheetId="47" r:id="rId9"/>
    <sheet name="Table 1 - Response Rates" sheetId="4" r:id="rId10"/>
    <sheet name="Table2 - Corr perceive v actual" sheetId="1" r:id="rId11"/>
    <sheet name="Table2 Data" sheetId="29" r:id="rId12"/>
    <sheet name="Figure 1 SOURCE" sheetId="22" r:id="rId13"/>
    <sheet name="Table 3- ST&amp;LT Expectations" sheetId="18" r:id="rId14"/>
    <sheet name="Table 3 update" sheetId="39" state="hidden" r:id="rId15"/>
    <sheet name="T3 Data" sheetId="30" r:id="rId16"/>
    <sheet name="Figure 2 SOURCE" sheetId="5" r:id="rId17"/>
    <sheet name="Table 4" sheetId="28" r:id="rId18"/>
    <sheet name="Table 5" sheetId="9" r:id="rId19"/>
    <sheet name="Table 5 Data" sheetId="31" r:id="rId20"/>
    <sheet name="TAble 6" sheetId="11" r:id="rId21"/>
    <sheet name="Table 6 Data" sheetId="32" r:id="rId22"/>
    <sheet name="Table 7" sheetId="3" r:id="rId23"/>
    <sheet name="Table 7 Data" sheetId="33" r:id="rId24"/>
    <sheet name="Appendix Figure A1" sheetId="66" r:id="rId25"/>
    <sheet name="Appendix Figure A2" sheetId="65" r:id="rId26"/>
  </sheets>
  <definedNames>
    <definedName name="_Hlk94987225" localSheetId="17">'Table 4'!$A$56</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_xlnm.Print_Area" localSheetId="1">'Figure 4'!$A$1:$L$56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28" i="28" l="1"/>
  <c r="J27" i="28"/>
  <c r="J26" i="28"/>
  <c r="J25" i="28"/>
  <c r="J24" i="28"/>
  <c r="J23" i="28"/>
  <c r="J22" i="28"/>
  <c r="J21" i="28"/>
  <c r="J20" i="28"/>
  <c r="J19" i="28"/>
  <c r="J18" i="28"/>
  <c r="J17" i="28"/>
  <c r="J16" i="28"/>
  <c r="J15" i="28"/>
  <c r="J14" i="28"/>
  <c r="J13" i="28"/>
  <c r="J12" i="28"/>
  <c r="J11" i="28"/>
  <c r="J10" i="28"/>
  <c r="I28" i="28"/>
  <c r="I27" i="28"/>
  <c r="I26" i="28"/>
  <c r="I25" i="28"/>
  <c r="I24" i="28"/>
  <c r="I23" i="28"/>
  <c r="I22" i="28"/>
  <c r="I21" i="28"/>
  <c r="I20" i="28"/>
  <c r="I19" i="28"/>
  <c r="I18" i="28"/>
  <c r="I17" i="28"/>
  <c r="I16" i="28"/>
  <c r="I15" i="28"/>
  <c r="I14" i="28"/>
  <c r="I13" i="28"/>
  <c r="I12" i="28"/>
  <c r="I11" i="28"/>
  <c r="I10" i="28"/>
  <c r="C28" i="28"/>
  <c r="C27" i="28"/>
  <c r="C26" i="28"/>
  <c r="C25" i="28"/>
  <c r="C24" i="28"/>
  <c r="C23" i="28"/>
  <c r="C22" i="28"/>
  <c r="C21" i="28"/>
  <c r="C20" i="28"/>
  <c r="C19" i="28"/>
  <c r="C18" i="28"/>
  <c r="C17" i="28"/>
  <c r="C16" i="28"/>
  <c r="C15" i="28"/>
  <c r="C14" i="28"/>
  <c r="C13" i="28"/>
  <c r="C12" i="28"/>
  <c r="C11" i="28"/>
  <c r="C10" i="28"/>
  <c r="B28" i="28"/>
  <c r="B27" i="28"/>
  <c r="B26" i="28"/>
  <c r="B25" i="28"/>
  <c r="B24" i="28"/>
  <c r="B23" i="28"/>
  <c r="B22" i="28"/>
  <c r="B21" i="28"/>
  <c r="B20" i="28"/>
  <c r="B19" i="28"/>
  <c r="B18" i="28"/>
  <c r="B17" i="28"/>
  <c r="B16" i="28"/>
  <c r="B15" i="28"/>
  <c r="B14" i="28"/>
  <c r="B13" i="28"/>
  <c r="B12" i="28"/>
  <c r="B11" i="28"/>
  <c r="B10" i="28"/>
  <c r="L8" i="28"/>
  <c r="L9" i="28" s="1"/>
  <c r="L10" i="28" s="1"/>
  <c r="L11" i="28" s="1"/>
  <c r="L12" i="28" s="1"/>
  <c r="L13" i="28" s="1"/>
  <c r="L14" i="28" s="1"/>
  <c r="L15" i="28" s="1"/>
  <c r="L16" i="28" s="1"/>
  <c r="L17" i="28" s="1"/>
  <c r="L18" i="28" s="1"/>
  <c r="L19" i="28" s="1"/>
  <c r="L20" i="28" s="1"/>
  <c r="L21" i="28" s="1"/>
  <c r="L22" i="28" s="1"/>
  <c r="L23" i="28" s="1"/>
  <c r="L24" i="28" s="1"/>
  <c r="L25" i="28" s="1"/>
  <c r="L26" i="28" s="1"/>
  <c r="L27" i="28" s="1"/>
  <c r="L28" i="28" s="1"/>
  <c r="H8" i="28"/>
  <c r="H9" i="28" s="1"/>
  <c r="H10" i="28" s="1"/>
  <c r="H11" i="28" s="1"/>
  <c r="H12" i="28" s="1"/>
  <c r="H13" i="28" s="1"/>
  <c r="H14" i="28" s="1"/>
  <c r="H15" i="28" s="1"/>
  <c r="H16" i="28" s="1"/>
  <c r="H17" i="28" s="1"/>
  <c r="H18" i="28" s="1"/>
  <c r="H19" i="28" s="1"/>
  <c r="H20" i="28" s="1"/>
  <c r="H21" i="28" s="1"/>
  <c r="A22" i="28"/>
  <c r="A23" i="28" s="1"/>
  <c r="A24" i="28" s="1"/>
  <c r="A25" i="28" s="1"/>
  <c r="A26" i="28" s="1"/>
  <c r="A27" i="28" s="1"/>
  <c r="A28" i="28" s="1"/>
  <c r="E8" i="28"/>
  <c r="E9" i="28" s="1"/>
  <c r="E10" i="28" s="1"/>
  <c r="E11" i="28" s="1"/>
  <c r="E12" i="28" s="1"/>
  <c r="E13" i="28" s="1"/>
  <c r="E14" i="28" s="1"/>
  <c r="E15" i="28" s="1"/>
  <c r="E16" i="28" s="1"/>
  <c r="E17" i="28" s="1"/>
  <c r="E18" i="28" s="1"/>
  <c r="E19" i="28" s="1"/>
  <c r="E20" i="28" s="1"/>
  <c r="E21" i="28" s="1"/>
  <c r="E22" i="28" s="1"/>
  <c r="E23" i="28" s="1"/>
  <c r="E24" i="28" s="1"/>
  <c r="E25" i="28" s="1"/>
  <c r="E26" i="28" s="1"/>
  <c r="E27" i="28" s="1"/>
  <c r="E28" i="28" s="1"/>
  <c r="A8" i="28"/>
  <c r="A9" i="28" s="1"/>
  <c r="A10" i="28" s="1"/>
  <c r="A11" i="28" s="1"/>
  <c r="A12" i="28" s="1"/>
  <c r="A13" i="28" s="1"/>
  <c r="A14" i="28" s="1"/>
  <c r="A15" i="28" s="1"/>
  <c r="A16" i="28" s="1"/>
  <c r="A17" i="28" s="1"/>
  <c r="A18" i="28" s="1"/>
  <c r="A19" i="28" s="1"/>
  <c r="A20" i="28" s="1"/>
  <c r="K12" i="45" l="1"/>
  <c r="L12" i="45"/>
  <c r="N25" i="65" l="1"/>
  <c r="O25" i="65" s="1"/>
  <c r="P25" i="65" s="1"/>
  <c r="Q25" i="65" s="1"/>
  <c r="R25" i="65" s="1"/>
  <c r="S25" i="65" s="1"/>
  <c r="T25" i="65" s="1"/>
  <c r="U25" i="65" s="1"/>
  <c r="V25" i="65" s="1"/>
  <c r="W25" i="65" s="1"/>
  <c r="X25" i="65" s="1"/>
  <c r="Y25" i="65" s="1"/>
  <c r="N4" i="65"/>
  <c r="O4" i="65" s="1"/>
  <c r="P4" i="65" s="1"/>
  <c r="Q4" i="65" s="1"/>
  <c r="R4" i="65" s="1"/>
  <c r="S4" i="65" s="1"/>
  <c r="T4" i="65" s="1"/>
  <c r="U4" i="65" s="1"/>
  <c r="V4" i="65" s="1"/>
  <c r="W4" i="65" s="1"/>
  <c r="X4" i="65" s="1"/>
  <c r="Y4" i="65" s="1"/>
  <c r="K33" i="66"/>
  <c r="K34" i="66" s="1"/>
  <c r="K35" i="66" s="1"/>
  <c r="K36" i="66" s="1"/>
  <c r="K37" i="66" s="1"/>
  <c r="K38" i="66" s="1"/>
  <c r="K39" i="66" s="1"/>
  <c r="K40" i="66" s="1"/>
  <c r="K41" i="66" s="1"/>
  <c r="K42" i="66" s="1"/>
  <c r="K43" i="66" s="1"/>
  <c r="K44" i="66" s="1"/>
  <c r="K45" i="66" s="1"/>
  <c r="K46" i="66" s="1"/>
  <c r="J25" i="66"/>
  <c r="J24" i="66"/>
  <c r="J23" i="66"/>
  <c r="J22" i="66"/>
  <c r="J21" i="66"/>
  <c r="J20" i="66"/>
  <c r="J19" i="66"/>
  <c r="J18" i="66"/>
  <c r="J17" i="66"/>
  <c r="J16" i="66"/>
  <c r="J15" i="66"/>
  <c r="J14" i="66"/>
  <c r="J13" i="66"/>
  <c r="J12" i="66"/>
  <c r="J11" i="66"/>
  <c r="J10" i="66"/>
  <c r="U9" i="66"/>
  <c r="U10" i="66" s="1"/>
  <c r="U11" i="66" s="1"/>
  <c r="U12" i="66" s="1"/>
  <c r="U13" i="66" s="1"/>
  <c r="U14" i="66" s="1"/>
  <c r="U15" i="66" s="1"/>
  <c r="U16" i="66" s="1"/>
  <c r="U17" i="66" s="1"/>
  <c r="U18" i="66" s="1"/>
  <c r="U19" i="66" s="1"/>
  <c r="U20" i="66" s="1"/>
  <c r="U21" i="66" s="1"/>
  <c r="K9" i="66"/>
  <c r="K10" i="66" s="1"/>
  <c r="K11" i="66" s="1"/>
  <c r="K12" i="66" s="1"/>
  <c r="K13" i="66" s="1"/>
  <c r="K14" i="66" s="1"/>
  <c r="K15" i="66" s="1"/>
  <c r="K16" i="66" s="1"/>
  <c r="K17" i="66" s="1"/>
  <c r="K18" i="66" s="1"/>
  <c r="K19" i="66" s="1"/>
  <c r="K20" i="66" s="1"/>
  <c r="K21" i="66" s="1"/>
  <c r="J9" i="66"/>
  <c r="U8" i="66"/>
  <c r="K8" i="66"/>
  <c r="J8" i="66"/>
  <c r="J7" i="66"/>
  <c r="O87" i="35" l="1"/>
  <c r="N87" i="35"/>
  <c r="F6849" i="30" l="1" a="1"/>
  <c r="F6849" i="30" s="1"/>
  <c r="F6848" i="30" a="1"/>
  <c r="F6848" i="30" s="1"/>
  <c r="F6847" i="30" a="1"/>
  <c r="F6847" i="30" s="1"/>
  <c r="F6846" i="30"/>
  <c r="F6846" i="30" a="1"/>
  <c r="F6845" i="30" a="1"/>
  <c r="F6845" i="30" s="1"/>
  <c r="F6844" i="30" a="1"/>
  <c r="F6844" i="30" s="1"/>
  <c r="F6843" i="30" a="1"/>
  <c r="F6843" i="30" s="1"/>
  <c r="F6842" i="30" a="1"/>
  <c r="F6842" i="30" s="1"/>
  <c r="F6841" i="30" a="1"/>
  <c r="F6841" i="30" s="1"/>
  <c r="F6840" i="30" a="1"/>
  <c r="F6840" i="30" s="1"/>
  <c r="F6839" i="30" a="1"/>
  <c r="F6839" i="30" s="1"/>
  <c r="F6838" i="30" a="1"/>
  <c r="F6838" i="30" s="1"/>
  <c r="F6837" i="30" a="1"/>
  <c r="F6837" i="30" s="1"/>
  <c r="F6836" i="30" a="1"/>
  <c r="F6836" i="30" s="1"/>
  <c r="F6835" i="30" a="1"/>
  <c r="F6835" i="30" s="1"/>
  <c r="F6834" i="30" a="1"/>
  <c r="F6834" i="30" s="1"/>
  <c r="F6833" i="30" a="1"/>
  <c r="F6833" i="30" s="1"/>
  <c r="F6832" i="30" a="1"/>
  <c r="F6832" i="30" s="1"/>
  <c r="F6831" i="30" a="1"/>
  <c r="F6831" i="30" s="1"/>
  <c r="E6849" i="30" a="1"/>
  <c r="E6849" i="30" s="1"/>
  <c r="E6848" i="30" a="1"/>
  <c r="E6848" i="30" s="1"/>
  <c r="E6847" i="30" a="1"/>
  <c r="E6847" i="30" s="1"/>
  <c r="E6846" i="30" a="1"/>
  <c r="E6846" i="30" s="1"/>
  <c r="E6845" i="30" a="1"/>
  <c r="E6845" i="30" s="1"/>
  <c r="E6844" i="30" a="1"/>
  <c r="E6844" i="30" s="1"/>
  <c r="E6843" i="30" a="1"/>
  <c r="E6843" i="30" s="1"/>
  <c r="E6842" i="30" a="1"/>
  <c r="E6842" i="30" s="1"/>
  <c r="E6841" i="30" a="1"/>
  <c r="E6841" i="30" s="1"/>
  <c r="E6840" i="30" a="1"/>
  <c r="E6840" i="30" s="1"/>
  <c r="E6839" i="30" a="1"/>
  <c r="E6839" i="30" s="1"/>
  <c r="E6838" i="30" a="1"/>
  <c r="E6838" i="30" s="1"/>
  <c r="E6837" i="30" a="1"/>
  <c r="E6837" i="30" s="1"/>
  <c r="E6836" i="30" a="1"/>
  <c r="E6836" i="30" s="1"/>
  <c r="E6835" i="30" a="1"/>
  <c r="E6835" i="30" s="1"/>
  <c r="E6834" i="30" a="1"/>
  <c r="E6834" i="30" s="1"/>
  <c r="E6833" i="30" a="1"/>
  <c r="E6833" i="30" s="1"/>
  <c r="E6832" i="30" a="1"/>
  <c r="E6832" i="30" s="1"/>
  <c r="E6831" i="30" a="1"/>
  <c r="E6831" i="30" s="1"/>
  <c r="C28" i="49"/>
  <c r="B35" i="49"/>
  <c r="B34" i="49"/>
  <c r="B31" i="49"/>
  <c r="B30" i="49"/>
  <c r="B28" i="49"/>
  <c r="B27" i="49"/>
  <c r="G64" i="49"/>
  <c r="G65" i="49" s="1"/>
  <c r="G66" i="49" s="1"/>
  <c r="G67" i="49" s="1"/>
  <c r="G68" i="49" s="1"/>
  <c r="G69" i="49" s="1"/>
  <c r="G70" i="49" s="1"/>
  <c r="G71" i="49" s="1"/>
  <c r="G72" i="49" s="1"/>
  <c r="B53" i="49"/>
  <c r="B54" i="49" s="1"/>
  <c r="B55" i="49" s="1"/>
  <c r="B56" i="49" s="1"/>
  <c r="B57" i="49" s="1"/>
  <c r="B58" i="49" s="1"/>
  <c r="B59" i="49" s="1"/>
  <c r="B60" i="49" s="1"/>
  <c r="B61" i="49" s="1"/>
  <c r="E25" i="49"/>
  <c r="E24" i="49"/>
  <c r="E23" i="49"/>
  <c r="E22" i="49"/>
  <c r="E21" i="49"/>
  <c r="E20" i="49"/>
  <c r="E19" i="49"/>
  <c r="E17" i="49"/>
  <c r="E16" i="49"/>
  <c r="E15" i="49"/>
  <c r="E14" i="49"/>
  <c r="E13" i="49"/>
  <c r="E12" i="49"/>
  <c r="E11" i="49"/>
  <c r="E9" i="49"/>
  <c r="E8" i="49"/>
  <c r="E7" i="49"/>
  <c r="E6" i="49"/>
  <c r="E5" i="49"/>
  <c r="E4" i="49"/>
  <c r="E3" i="49"/>
  <c r="M71" i="48" l="1"/>
  <c r="M70" i="48"/>
  <c r="M69" i="48"/>
  <c r="M68" i="48"/>
  <c r="M67" i="48"/>
  <c r="M66" i="48"/>
  <c r="M65" i="48"/>
  <c r="M64" i="48"/>
  <c r="M63" i="48"/>
  <c r="M62" i="48"/>
  <c r="M61" i="48"/>
  <c r="M60" i="48"/>
  <c r="M59" i="48"/>
  <c r="M58" i="48"/>
  <c r="M57" i="48"/>
  <c r="M56" i="48"/>
  <c r="M55" i="48"/>
  <c r="M54" i="48"/>
  <c r="M53" i="48"/>
  <c r="M52" i="48"/>
  <c r="M51" i="48"/>
  <c r="M50" i="48"/>
  <c r="M49" i="48"/>
  <c r="M48" i="48"/>
  <c r="M47" i="48"/>
  <c r="L71" i="48"/>
  <c r="L70" i="48"/>
  <c r="L69" i="48"/>
  <c r="L68" i="48"/>
  <c r="L67" i="48"/>
  <c r="L66" i="48"/>
  <c r="L65" i="48"/>
  <c r="L64" i="48"/>
  <c r="L63" i="48"/>
  <c r="L62" i="48"/>
  <c r="L61" i="48"/>
  <c r="L60" i="48"/>
  <c r="L59" i="48"/>
  <c r="L58" i="48"/>
  <c r="L57" i="48"/>
  <c r="L56" i="48"/>
  <c r="L55" i="48"/>
  <c r="L54" i="48"/>
  <c r="L53" i="48"/>
  <c r="L52" i="48"/>
  <c r="L51" i="48"/>
  <c r="L50" i="48"/>
  <c r="L49" i="48"/>
  <c r="L48" i="48"/>
  <c r="L47" i="48"/>
  <c r="I71" i="48"/>
  <c r="N71" i="48" s="1"/>
  <c r="I70" i="48"/>
  <c r="N70" i="48" s="1"/>
  <c r="I69" i="48"/>
  <c r="N69" i="48" s="1"/>
  <c r="I68" i="48"/>
  <c r="N68" i="48" s="1"/>
  <c r="I67" i="48"/>
  <c r="N67" i="48" s="1"/>
  <c r="I66" i="48"/>
  <c r="N66" i="48" s="1"/>
  <c r="I65" i="48"/>
  <c r="N65" i="48" s="1"/>
  <c r="I64" i="48"/>
  <c r="N64" i="48" s="1"/>
  <c r="I63" i="48"/>
  <c r="N63" i="48" s="1"/>
  <c r="I62" i="48"/>
  <c r="N62" i="48" s="1"/>
  <c r="I61" i="48"/>
  <c r="N61" i="48" s="1"/>
  <c r="I60" i="48"/>
  <c r="N60" i="48" s="1"/>
  <c r="I59" i="48"/>
  <c r="N59" i="48" s="1"/>
  <c r="I58" i="48"/>
  <c r="N58" i="48" s="1"/>
  <c r="I57" i="48"/>
  <c r="N57" i="48" s="1"/>
  <c r="I56" i="48"/>
  <c r="N56" i="48" s="1"/>
  <c r="I55" i="48"/>
  <c r="N55" i="48" s="1"/>
  <c r="I54" i="48"/>
  <c r="N54" i="48" s="1"/>
  <c r="I53" i="48"/>
  <c r="N53" i="48" s="1"/>
  <c r="I52" i="48"/>
  <c r="N52" i="48" s="1"/>
  <c r="I51" i="48"/>
  <c r="N51" i="48" s="1"/>
  <c r="I50" i="48"/>
  <c r="N50" i="48" s="1"/>
  <c r="I49" i="48"/>
  <c r="N49" i="48" s="1"/>
  <c r="I48" i="48"/>
  <c r="N48" i="48" s="1"/>
  <c r="I47" i="48"/>
  <c r="N47" i="48" s="1"/>
  <c r="P50" i="48" l="1"/>
  <c r="P58" i="48"/>
  <c r="P59" i="48"/>
  <c r="P67" i="48"/>
  <c r="P51" i="48"/>
  <c r="P66" i="48"/>
  <c r="P52" i="48"/>
  <c r="P60" i="48"/>
  <c r="P68" i="48"/>
  <c r="P61" i="48"/>
  <c r="P69" i="48"/>
  <c r="P54" i="48"/>
  <c r="P62" i="48"/>
  <c r="P70" i="48"/>
  <c r="P47" i="48"/>
  <c r="P55" i="48"/>
  <c r="P63" i="48"/>
  <c r="P71" i="48"/>
  <c r="P53" i="48"/>
  <c r="P48" i="48"/>
  <c r="P56" i="48"/>
  <c r="P64" i="48"/>
  <c r="P49" i="48"/>
  <c r="P57" i="48"/>
  <c r="P65" i="48"/>
  <c r="G63" i="47"/>
  <c r="F63" i="47"/>
  <c r="G62" i="47"/>
  <c r="F62" i="47"/>
  <c r="G61" i="47"/>
  <c r="F61" i="47"/>
  <c r="G60" i="47"/>
  <c r="F60" i="47"/>
  <c r="G59" i="47"/>
  <c r="F59" i="47"/>
  <c r="G58" i="47"/>
  <c r="F58" i="47"/>
  <c r="G57" i="47"/>
  <c r="F57" i="47"/>
  <c r="G56" i="47"/>
  <c r="F56" i="47"/>
  <c r="G55" i="47"/>
  <c r="F55" i="47"/>
  <c r="G54" i="47"/>
  <c r="F54" i="47"/>
  <c r="G53" i="47"/>
  <c r="F53" i="47"/>
  <c r="G52" i="47"/>
  <c r="F52" i="47"/>
  <c r="G51" i="47"/>
  <c r="F51" i="47"/>
  <c r="G50" i="47"/>
  <c r="F50" i="47"/>
  <c r="G49" i="47"/>
  <c r="F49" i="47"/>
  <c r="G48" i="47"/>
  <c r="F48" i="47"/>
  <c r="G47" i="47"/>
  <c r="F47" i="47"/>
  <c r="G46" i="47"/>
  <c r="F46" i="47"/>
  <c r="E46" i="47"/>
  <c r="E47" i="47" s="1"/>
  <c r="E48" i="47" s="1"/>
  <c r="E49" i="47" s="1"/>
  <c r="E50" i="47" s="1"/>
  <c r="E51" i="47" s="1"/>
  <c r="E52" i="47" s="1"/>
  <c r="E53" i="47" s="1"/>
  <c r="E54" i="47" s="1"/>
  <c r="E55" i="47" s="1"/>
  <c r="E56" i="47" s="1"/>
  <c r="E57" i="47" s="1"/>
  <c r="E58" i="47" s="1"/>
  <c r="E59" i="47" s="1"/>
  <c r="E60" i="47" s="1"/>
  <c r="E61" i="47" s="1"/>
  <c r="E62" i="47" s="1"/>
  <c r="E63" i="47" s="1"/>
  <c r="A46" i="47"/>
  <c r="A47" i="47" s="1"/>
  <c r="A48" i="47" s="1"/>
  <c r="A49" i="47" s="1"/>
  <c r="A50" i="47" s="1"/>
  <c r="A51" i="47" s="1"/>
  <c r="A52" i="47" s="1"/>
  <c r="A53" i="47" s="1"/>
  <c r="A54" i="47" s="1"/>
  <c r="A55" i="47" s="1"/>
  <c r="A56" i="47" s="1"/>
  <c r="A57" i="47" s="1"/>
  <c r="A58" i="47" s="1"/>
  <c r="A59" i="47" s="1"/>
  <c r="A60" i="47" s="1"/>
  <c r="A61" i="47" s="1"/>
  <c r="A62" i="47" s="1"/>
  <c r="A63" i="47" s="1"/>
  <c r="G45" i="47"/>
  <c r="F45" i="47"/>
  <c r="G44" i="47"/>
  <c r="F44" i="47"/>
  <c r="G43" i="47"/>
  <c r="F43" i="47"/>
  <c r="G42" i="47"/>
  <c r="F42" i="47"/>
  <c r="G41" i="47"/>
  <c r="F41" i="47"/>
  <c r="G40" i="47"/>
  <c r="F40" i="47"/>
  <c r="G39" i="47"/>
  <c r="F39" i="47"/>
  <c r="G38" i="47"/>
  <c r="F38" i="47"/>
  <c r="G37" i="47"/>
  <c r="F37" i="47"/>
  <c r="G36" i="47"/>
  <c r="F36" i="47"/>
  <c r="G35" i="47"/>
  <c r="F35" i="47"/>
  <c r="G34" i="47"/>
  <c r="F34" i="47"/>
  <c r="E34" i="47"/>
  <c r="E35" i="47" s="1"/>
  <c r="E36" i="47" s="1"/>
  <c r="E37" i="47" s="1"/>
  <c r="E38" i="47" s="1"/>
  <c r="E39" i="47" s="1"/>
  <c r="E40" i="47" s="1"/>
  <c r="E41" i="47" s="1"/>
  <c r="G33" i="47"/>
  <c r="F33" i="47"/>
  <c r="E33" i="47"/>
  <c r="A33" i="47"/>
  <c r="A34" i="47" s="1"/>
  <c r="A35" i="47" s="1"/>
  <c r="A36" i="47" s="1"/>
  <c r="A37" i="47" s="1"/>
  <c r="A38" i="47" s="1"/>
  <c r="A39" i="47" s="1"/>
  <c r="A40" i="47" s="1"/>
  <c r="A41" i="47" s="1"/>
  <c r="G32" i="47"/>
  <c r="F32" i="47"/>
  <c r="O706" i="30" l="1" a="1"/>
  <c r="O706" i="30" s="1"/>
  <c r="O6233" i="30"/>
  <c r="O6559" i="30"/>
  <c r="O6827" i="30"/>
  <c r="K47" i="8" l="1"/>
  <c r="K46" i="8"/>
  <c r="Y75" i="23" l="1"/>
  <c r="Y74" i="23"/>
  <c r="Y73" i="23"/>
  <c r="Y72" i="23"/>
  <c r="Y71" i="23"/>
  <c r="Y70" i="23"/>
  <c r="Y69" i="23"/>
  <c r="Y68" i="23"/>
  <c r="Y67" i="23"/>
  <c r="Y66" i="23"/>
  <c r="Y65" i="23"/>
  <c r="Y64" i="23"/>
  <c r="Y63" i="23"/>
  <c r="Y62" i="23"/>
  <c r="Y61" i="23"/>
  <c r="Y60" i="23"/>
  <c r="Y59" i="23"/>
  <c r="Y58" i="23"/>
  <c r="Y57" i="23"/>
  <c r="Y56" i="23"/>
  <c r="Y55" i="23"/>
  <c r="Y54" i="23"/>
  <c r="Y53" i="23"/>
  <c r="Y52" i="23"/>
  <c r="Y51" i="23"/>
  <c r="Y50" i="23"/>
  <c r="Y49" i="23"/>
  <c r="Y48" i="23"/>
  <c r="Y47" i="23"/>
  <c r="Y46" i="23"/>
  <c r="Y45" i="23"/>
  <c r="Y44" i="23"/>
  <c r="Y43" i="23"/>
  <c r="Y42" i="23"/>
  <c r="Y41" i="23"/>
  <c r="Y40" i="23"/>
  <c r="Y39" i="23"/>
  <c r="Y38" i="23"/>
  <c r="Y37" i="23"/>
  <c r="Y36" i="23"/>
  <c r="Y35" i="23"/>
  <c r="Y34" i="23"/>
  <c r="Y33" i="23"/>
  <c r="Y32" i="23"/>
  <c r="Y31" i="23"/>
  <c r="Y30" i="23"/>
  <c r="Y29" i="23"/>
  <c r="Y28" i="23"/>
  <c r="Y27" i="23"/>
  <c r="Y26" i="23"/>
  <c r="Y25" i="23"/>
  <c r="Y24" i="23"/>
  <c r="Y23" i="23"/>
  <c r="Y22" i="23"/>
  <c r="Y21" i="23"/>
  <c r="Y20" i="23"/>
  <c r="Y19" i="23"/>
  <c r="Y18" i="23"/>
  <c r="Y17" i="23"/>
  <c r="Y16" i="23"/>
  <c r="Y15" i="23"/>
  <c r="Y14" i="23"/>
  <c r="Y13" i="23"/>
  <c r="Y12" i="23"/>
  <c r="Y11" i="23"/>
  <c r="Y10" i="23"/>
  <c r="Y9" i="23"/>
  <c r="Y8" i="23"/>
  <c r="Y7" i="23"/>
  <c r="Y6" i="23"/>
  <c r="Y5" i="23"/>
  <c r="Y4" i="23"/>
  <c r="D6826" i="30" l="1"/>
  <c r="D6825" i="30"/>
  <c r="D6824" i="30"/>
  <c r="D6823" i="30"/>
  <c r="D6822" i="30"/>
  <c r="D6821" i="30"/>
  <c r="D6820" i="30"/>
  <c r="D6819" i="30"/>
  <c r="D6818" i="30"/>
  <c r="D6817" i="30"/>
  <c r="D6816" i="30"/>
  <c r="D6815" i="30"/>
  <c r="D6814" i="30"/>
  <c r="D6813" i="30"/>
  <c r="D6812" i="30"/>
  <c r="D6811" i="30"/>
  <c r="D6810" i="30"/>
  <c r="D6809" i="30"/>
  <c r="D6808" i="30"/>
  <c r="D6807" i="30"/>
  <c r="D6806" i="30"/>
  <c r="D6805" i="30"/>
  <c r="D6804" i="30"/>
  <c r="D6803" i="30"/>
  <c r="D6802" i="30"/>
  <c r="D6801" i="30"/>
  <c r="D6800" i="30"/>
  <c r="D6799" i="30"/>
  <c r="D6798" i="30"/>
  <c r="D6797" i="30"/>
  <c r="D6796" i="30"/>
  <c r="D6795" i="30"/>
  <c r="D6794" i="30"/>
  <c r="D6793" i="30"/>
  <c r="D6792" i="30"/>
  <c r="D6791" i="30"/>
  <c r="D6790" i="30"/>
  <c r="D6789" i="30"/>
  <c r="D6788" i="30"/>
  <c r="D6787" i="30"/>
  <c r="D6786" i="30"/>
  <c r="D6785" i="30"/>
  <c r="D6784" i="30"/>
  <c r="D6783" i="30"/>
  <c r="D6782" i="30"/>
  <c r="D6781" i="30"/>
  <c r="D6780" i="30"/>
  <c r="D6779" i="30"/>
  <c r="D6778" i="30"/>
  <c r="D6777" i="30"/>
  <c r="D6776" i="30"/>
  <c r="D6775" i="30"/>
  <c r="D6774" i="30"/>
  <c r="D6773" i="30"/>
  <c r="D6772" i="30"/>
  <c r="D6771" i="30"/>
  <c r="D6770" i="30"/>
  <c r="D6769" i="30"/>
  <c r="D6768" i="30"/>
  <c r="D6767" i="30"/>
  <c r="D6766" i="30"/>
  <c r="D6765" i="30"/>
  <c r="D6764" i="30"/>
  <c r="D6763" i="30"/>
  <c r="D6762" i="30"/>
  <c r="D6761" i="30"/>
  <c r="D6760" i="30"/>
  <c r="D6759" i="30"/>
  <c r="D6758" i="30"/>
  <c r="D6757" i="30"/>
  <c r="D6756" i="30"/>
  <c r="D6755" i="30"/>
  <c r="D6754" i="30"/>
  <c r="D6753" i="30"/>
  <c r="D6752" i="30"/>
  <c r="D6751" i="30"/>
  <c r="D6750" i="30"/>
  <c r="D6749" i="30"/>
  <c r="D6748" i="30"/>
  <c r="D6747" i="30"/>
  <c r="D6746" i="30"/>
  <c r="D6745" i="30"/>
  <c r="D6744" i="30"/>
  <c r="D6743" i="30"/>
  <c r="D6742" i="30"/>
  <c r="D6741" i="30"/>
  <c r="D6740" i="30"/>
  <c r="D6739" i="30"/>
  <c r="D6738" i="30"/>
  <c r="D6737" i="30"/>
  <c r="D6736" i="30"/>
  <c r="D6735" i="30"/>
  <c r="D6734" i="30"/>
  <c r="D6733" i="30"/>
  <c r="D6732" i="30"/>
  <c r="D6731" i="30"/>
  <c r="D6730" i="30"/>
  <c r="D6729" i="30"/>
  <c r="D6728" i="30"/>
  <c r="D6727" i="30"/>
  <c r="D6726" i="30"/>
  <c r="D6725" i="30"/>
  <c r="D6724" i="30"/>
  <c r="D6723" i="30"/>
  <c r="D6722" i="30"/>
  <c r="D6721" i="30"/>
  <c r="D6720" i="30"/>
  <c r="D6719" i="30"/>
  <c r="D6718" i="30"/>
  <c r="D6717" i="30"/>
  <c r="D6716" i="30"/>
  <c r="D6715" i="30"/>
  <c r="D6714" i="30"/>
  <c r="D6713" i="30"/>
  <c r="D6712" i="30"/>
  <c r="D6711" i="30"/>
  <c r="D6710" i="30"/>
  <c r="D6709" i="30"/>
  <c r="D6708" i="30"/>
  <c r="D6707" i="30"/>
  <c r="D6706" i="30"/>
  <c r="D6705" i="30"/>
  <c r="D6704" i="30"/>
  <c r="D6703" i="30"/>
  <c r="D6702" i="30"/>
  <c r="D6701" i="30"/>
  <c r="D6700" i="30"/>
  <c r="D6699" i="30"/>
  <c r="D6698" i="30"/>
  <c r="D6697" i="30"/>
  <c r="D6696" i="30"/>
  <c r="D6695" i="30"/>
  <c r="D6694" i="30"/>
  <c r="D6693" i="30"/>
  <c r="D6692" i="30"/>
  <c r="D6691" i="30"/>
  <c r="D6690" i="30"/>
  <c r="D6689" i="30"/>
  <c r="D6688" i="30"/>
  <c r="D6687" i="30"/>
  <c r="D6686" i="30"/>
  <c r="D6685" i="30"/>
  <c r="D6684" i="30"/>
  <c r="D6683" i="30"/>
  <c r="D6682" i="30"/>
  <c r="D6681" i="30"/>
  <c r="D6680" i="30"/>
  <c r="D6679" i="30"/>
  <c r="D6678" i="30"/>
  <c r="D6677" i="30"/>
  <c r="D6676" i="30"/>
  <c r="D6675" i="30"/>
  <c r="D6674" i="30"/>
  <c r="D6673" i="30"/>
  <c r="D6672" i="30"/>
  <c r="D6671" i="30"/>
  <c r="D6670" i="30"/>
  <c r="D6669" i="30"/>
  <c r="D6668" i="30"/>
  <c r="D6667" i="30"/>
  <c r="D6666" i="30"/>
  <c r="D6665" i="30"/>
  <c r="D6664" i="30"/>
  <c r="D6663" i="30"/>
  <c r="D6662" i="30"/>
  <c r="D6661" i="30"/>
  <c r="D6660" i="30"/>
  <c r="D6659" i="30"/>
  <c r="D6658" i="30"/>
  <c r="D6657" i="30"/>
  <c r="D6656" i="30"/>
  <c r="D6655" i="30"/>
  <c r="D6654" i="30"/>
  <c r="D6653" i="30"/>
  <c r="D6652" i="30"/>
  <c r="D6651" i="30"/>
  <c r="D6650" i="30"/>
  <c r="D6649" i="30"/>
  <c r="D6648" i="30"/>
  <c r="D6647" i="30"/>
  <c r="D6646" i="30"/>
  <c r="D6645" i="30"/>
  <c r="D6644" i="30"/>
  <c r="D6643" i="30"/>
  <c r="D6642" i="30"/>
  <c r="D6641" i="30"/>
  <c r="D6640" i="30"/>
  <c r="D6639" i="30"/>
  <c r="D6638" i="30"/>
  <c r="D6637" i="30"/>
  <c r="D6636" i="30"/>
  <c r="D6635" i="30"/>
  <c r="D6634" i="30"/>
  <c r="D6633" i="30"/>
  <c r="D6632" i="30"/>
  <c r="D6631" i="30"/>
  <c r="D6630" i="30"/>
  <c r="D6629" i="30"/>
  <c r="D6628" i="30"/>
  <c r="D6627" i="30"/>
  <c r="D6626" i="30"/>
  <c r="D6625" i="30"/>
  <c r="D6624" i="30"/>
  <c r="D6623" i="30"/>
  <c r="D6622" i="30"/>
  <c r="D6621" i="30"/>
  <c r="D6620" i="30"/>
  <c r="D6619" i="30"/>
  <c r="D6618" i="30"/>
  <c r="D6617" i="30"/>
  <c r="D6616" i="30"/>
  <c r="D6615" i="30"/>
  <c r="D6614" i="30"/>
  <c r="D6613" i="30"/>
  <c r="D6612" i="30"/>
  <c r="D6611" i="30"/>
  <c r="D6610" i="30"/>
  <c r="D6609" i="30"/>
  <c r="D6608" i="30"/>
  <c r="D6607" i="30"/>
  <c r="D6606" i="30"/>
  <c r="D6605" i="30"/>
  <c r="D6604" i="30"/>
  <c r="D6603" i="30"/>
  <c r="D6602" i="30"/>
  <c r="D6601" i="30"/>
  <c r="D6600" i="30"/>
  <c r="D6599" i="30"/>
  <c r="D6598" i="30"/>
  <c r="D6597" i="30"/>
  <c r="D6596" i="30"/>
  <c r="D6595" i="30"/>
  <c r="D6594" i="30"/>
  <c r="D6593" i="30"/>
  <c r="D6592" i="30"/>
  <c r="D6591" i="30"/>
  <c r="D6590" i="30"/>
  <c r="D6589" i="30"/>
  <c r="D6588" i="30"/>
  <c r="D6587" i="30"/>
  <c r="D6586" i="30"/>
  <c r="D6585" i="30"/>
  <c r="D6584" i="30"/>
  <c r="D6583" i="30"/>
  <c r="D6582" i="30"/>
  <c r="D6581" i="30"/>
  <c r="D6580" i="30"/>
  <c r="D6579" i="30"/>
  <c r="D6578" i="30"/>
  <c r="D6577" i="30"/>
  <c r="D6576" i="30"/>
  <c r="D6575" i="30"/>
  <c r="D6574" i="30"/>
  <c r="D6573" i="30"/>
  <c r="D6572" i="30"/>
  <c r="D6571" i="30"/>
  <c r="D6570" i="30"/>
  <c r="D6569" i="30"/>
  <c r="D6568" i="30"/>
  <c r="D6567" i="30"/>
  <c r="D6566" i="30"/>
  <c r="D6565" i="30"/>
  <c r="D6564" i="30"/>
  <c r="D6563" i="30"/>
  <c r="D6562" i="30"/>
  <c r="D6561" i="30"/>
  <c r="D6559" i="30"/>
  <c r="D6558" i="30"/>
  <c r="D6557" i="30"/>
  <c r="D6556" i="30"/>
  <c r="D6555" i="30"/>
  <c r="D6554" i="30"/>
  <c r="D6553" i="30"/>
  <c r="D6552" i="30"/>
  <c r="D6551" i="30"/>
  <c r="D6550" i="30"/>
  <c r="D6549" i="30"/>
  <c r="D6548" i="30"/>
  <c r="D6547" i="30"/>
  <c r="D6546" i="30"/>
  <c r="D6545" i="30"/>
  <c r="D6544" i="30"/>
  <c r="D6543" i="30"/>
  <c r="D6542" i="30"/>
  <c r="D6541" i="30"/>
  <c r="D6540" i="30"/>
  <c r="D6539" i="30"/>
  <c r="D6538" i="30"/>
  <c r="D6537" i="30"/>
  <c r="D6536" i="30"/>
  <c r="D6535" i="30"/>
  <c r="D6534" i="30"/>
  <c r="D6533" i="30"/>
  <c r="D6532" i="30"/>
  <c r="D6531" i="30"/>
  <c r="D6530" i="30"/>
  <c r="D6529" i="30"/>
  <c r="D6528" i="30"/>
  <c r="D6527" i="30"/>
  <c r="D6526" i="30"/>
  <c r="D6525" i="30"/>
  <c r="D6524" i="30"/>
  <c r="D6523" i="30"/>
  <c r="D6522" i="30"/>
  <c r="D6521" i="30"/>
  <c r="D6520" i="30"/>
  <c r="D6519" i="30"/>
  <c r="D6518" i="30"/>
  <c r="D6517" i="30"/>
  <c r="D6516" i="30"/>
  <c r="D6515" i="30"/>
  <c r="D6514" i="30"/>
  <c r="D6513" i="30"/>
  <c r="D6512" i="30"/>
  <c r="D6511" i="30"/>
  <c r="D6510" i="30"/>
  <c r="D6509" i="30"/>
  <c r="D6508" i="30"/>
  <c r="D6507" i="30"/>
  <c r="D6506" i="30"/>
  <c r="D6505" i="30"/>
  <c r="D6504" i="30"/>
  <c r="D6503" i="30"/>
  <c r="D6502" i="30"/>
  <c r="D6501" i="30"/>
  <c r="D6500" i="30"/>
  <c r="D6499" i="30"/>
  <c r="D6498" i="30"/>
  <c r="D6497" i="30"/>
  <c r="D6496" i="30"/>
  <c r="D6495" i="30"/>
  <c r="D6494" i="30"/>
  <c r="D6493" i="30"/>
  <c r="D6492" i="30"/>
  <c r="D6491" i="30"/>
  <c r="D6490" i="30"/>
  <c r="D6489" i="30"/>
  <c r="D6488" i="30"/>
  <c r="D6487" i="30"/>
  <c r="D6486" i="30"/>
  <c r="D6485" i="30"/>
  <c r="D6484" i="30"/>
  <c r="D6483" i="30"/>
  <c r="D6482" i="30"/>
  <c r="D6481" i="30"/>
  <c r="D6480" i="30"/>
  <c r="D6479" i="30"/>
  <c r="D6478" i="30"/>
  <c r="D6477" i="30"/>
  <c r="D6476" i="30"/>
  <c r="D6475" i="30"/>
  <c r="D6474" i="30"/>
  <c r="D6473" i="30"/>
  <c r="D6472" i="30"/>
  <c r="D6471" i="30"/>
  <c r="D6470" i="30"/>
  <c r="D6469" i="30"/>
  <c r="D6468" i="30"/>
  <c r="D6467" i="30"/>
  <c r="D6466" i="30"/>
  <c r="D6465" i="30"/>
  <c r="D6464" i="30"/>
  <c r="D6463" i="30"/>
  <c r="D6462" i="30"/>
  <c r="D6461" i="30"/>
  <c r="D6460" i="30"/>
  <c r="D6459" i="30"/>
  <c r="D6458" i="30"/>
  <c r="D6457" i="30"/>
  <c r="D6456" i="30"/>
  <c r="D6455" i="30"/>
  <c r="D6454" i="30"/>
  <c r="D6453" i="30"/>
  <c r="D6452" i="30"/>
  <c r="D6451" i="30"/>
  <c r="D6450" i="30"/>
  <c r="D6449" i="30"/>
  <c r="D6448" i="30"/>
  <c r="D6447" i="30"/>
  <c r="D6446" i="30"/>
  <c r="D6445" i="30"/>
  <c r="D6444" i="30"/>
  <c r="D6443" i="30"/>
  <c r="D6442" i="30"/>
  <c r="D6441" i="30"/>
  <c r="D6440" i="30"/>
  <c r="D6439" i="30"/>
  <c r="D6438" i="30"/>
  <c r="D6437" i="30"/>
  <c r="D6436" i="30"/>
  <c r="D6435" i="30"/>
  <c r="D6434" i="30"/>
  <c r="D6433" i="30"/>
  <c r="D6432" i="30"/>
  <c r="D6431" i="30"/>
  <c r="D6430" i="30"/>
  <c r="D6429" i="30"/>
  <c r="D6428" i="30"/>
  <c r="D6427" i="30"/>
  <c r="D6426" i="30"/>
  <c r="D6425" i="30"/>
  <c r="D6424" i="30"/>
  <c r="D6423" i="30"/>
  <c r="D6422" i="30"/>
  <c r="D6421" i="30"/>
  <c r="D6420" i="30"/>
  <c r="D6419" i="30"/>
  <c r="D6418" i="30"/>
  <c r="D6417" i="30"/>
  <c r="D6416" i="30"/>
  <c r="D6415" i="30"/>
  <c r="D6414" i="30"/>
  <c r="D6413" i="30"/>
  <c r="D6412" i="30"/>
  <c r="D6411" i="30"/>
  <c r="D6410" i="30"/>
  <c r="D6409" i="30"/>
  <c r="D6408" i="30"/>
  <c r="D6407" i="30"/>
  <c r="D6406" i="30"/>
  <c r="D6405" i="30"/>
  <c r="D6404" i="30"/>
  <c r="D6403" i="30"/>
  <c r="D6402" i="30"/>
  <c r="D6401" i="30"/>
  <c r="D6400" i="30"/>
  <c r="D6399" i="30"/>
  <c r="D6398" i="30"/>
  <c r="D6397" i="30"/>
  <c r="D6396" i="30"/>
  <c r="D6395" i="30"/>
  <c r="D6394" i="30"/>
  <c r="D6393" i="30"/>
  <c r="D6392" i="30"/>
  <c r="D6391" i="30"/>
  <c r="D6390" i="30"/>
  <c r="D6389" i="30"/>
  <c r="D6388" i="30"/>
  <c r="D6387" i="30"/>
  <c r="D6386" i="30"/>
  <c r="D6385" i="30"/>
  <c r="D6384" i="30"/>
  <c r="D6383" i="30"/>
  <c r="D6382" i="30"/>
  <c r="D6381" i="30"/>
  <c r="D6380" i="30"/>
  <c r="D6379" i="30"/>
  <c r="D6378" i="30"/>
  <c r="D6377" i="30"/>
  <c r="D6376" i="30"/>
  <c r="D6375" i="30"/>
  <c r="D6374" i="30"/>
  <c r="D6373" i="30"/>
  <c r="D6372" i="30"/>
  <c r="D6371" i="30"/>
  <c r="D6370" i="30"/>
  <c r="D6369" i="30"/>
  <c r="D6368" i="30"/>
  <c r="D6367" i="30"/>
  <c r="D6366" i="30"/>
  <c r="D6365" i="30"/>
  <c r="D6364" i="30"/>
  <c r="D6363" i="30"/>
  <c r="D6362" i="30"/>
  <c r="D6361" i="30"/>
  <c r="D6360" i="30"/>
  <c r="D6359" i="30"/>
  <c r="D6358" i="30"/>
  <c r="D6357" i="30"/>
  <c r="D6356" i="30"/>
  <c r="D6355" i="30"/>
  <c r="D6354" i="30"/>
  <c r="D6353" i="30"/>
  <c r="D6352" i="30"/>
  <c r="D6351" i="30"/>
  <c r="D6350" i="30"/>
  <c r="D6349" i="30"/>
  <c r="D6348" i="30"/>
  <c r="D6347" i="30"/>
  <c r="D6346" i="30"/>
  <c r="D6345" i="30"/>
  <c r="D6344" i="30"/>
  <c r="D6343" i="30"/>
  <c r="D6342" i="30"/>
  <c r="D6341" i="30"/>
  <c r="D6340" i="30"/>
  <c r="D6339" i="30"/>
  <c r="D6338" i="30"/>
  <c r="D6337" i="30"/>
  <c r="D6336" i="30"/>
  <c r="D6335" i="30"/>
  <c r="D6334" i="30"/>
  <c r="D6333" i="30"/>
  <c r="D6332" i="30"/>
  <c r="D6331" i="30"/>
  <c r="D6330" i="30"/>
  <c r="D6329" i="30"/>
  <c r="D6328" i="30"/>
  <c r="D6327" i="30"/>
  <c r="D6326" i="30"/>
  <c r="D6325" i="30"/>
  <c r="D6324" i="30"/>
  <c r="D6323" i="30"/>
  <c r="D6322" i="30"/>
  <c r="D6321" i="30"/>
  <c r="D6320" i="30"/>
  <c r="D6319" i="30"/>
  <c r="D6318" i="30"/>
  <c r="D6317" i="30"/>
  <c r="D6316" i="30"/>
  <c r="D6315" i="30"/>
  <c r="D6314" i="30"/>
  <c r="D6313" i="30"/>
  <c r="D6312" i="30"/>
  <c r="D6311" i="30"/>
  <c r="D6310" i="30"/>
  <c r="D6309" i="30"/>
  <c r="D6308" i="30"/>
  <c r="D6307" i="30"/>
  <c r="D6306" i="30"/>
  <c r="D6305" i="30"/>
  <c r="D6304" i="30"/>
  <c r="D6303" i="30"/>
  <c r="D6302" i="30"/>
  <c r="D6301" i="30"/>
  <c r="D6300" i="30"/>
  <c r="D6299" i="30"/>
  <c r="D6298" i="30"/>
  <c r="D6297" i="30"/>
  <c r="D6296" i="30"/>
  <c r="D6295" i="30"/>
  <c r="D6294" i="30"/>
  <c r="D6293" i="30"/>
  <c r="D6292" i="30"/>
  <c r="D6291" i="30"/>
  <c r="D6290" i="30"/>
  <c r="D6289" i="30"/>
  <c r="D6288" i="30"/>
  <c r="D6287" i="30"/>
  <c r="D6286" i="30"/>
  <c r="D6285" i="30"/>
  <c r="D6284" i="30"/>
  <c r="D6283" i="30"/>
  <c r="D6282" i="30"/>
  <c r="D6281" i="30"/>
  <c r="D6280" i="30"/>
  <c r="D6279" i="30"/>
  <c r="D6278" i="30"/>
  <c r="D6277" i="30"/>
  <c r="D6276" i="30"/>
  <c r="D6275" i="30"/>
  <c r="D6274" i="30"/>
  <c r="D6273" i="30"/>
  <c r="D6272" i="30"/>
  <c r="D6271" i="30"/>
  <c r="D6270" i="30"/>
  <c r="D6269" i="30"/>
  <c r="D6268" i="30"/>
  <c r="D6267" i="30"/>
  <c r="D6266" i="30"/>
  <c r="D6265" i="30"/>
  <c r="D6264" i="30"/>
  <c r="D6263" i="30"/>
  <c r="D6262" i="30"/>
  <c r="D6261" i="30"/>
  <c r="D6260" i="30"/>
  <c r="D6259" i="30"/>
  <c r="D6258" i="30"/>
  <c r="D6257" i="30"/>
  <c r="D6256" i="30"/>
  <c r="D6255" i="30"/>
  <c r="D6254" i="30"/>
  <c r="D6253" i="30"/>
  <c r="D6252" i="30"/>
  <c r="D6251" i="30"/>
  <c r="D6250" i="30"/>
  <c r="D6249" i="30"/>
  <c r="D6248" i="30"/>
  <c r="D6247" i="30"/>
  <c r="D6246" i="30"/>
  <c r="D6245" i="30"/>
  <c r="D6244" i="30"/>
  <c r="D6243" i="30"/>
  <c r="D6242" i="30"/>
  <c r="D6241" i="30"/>
  <c r="D6240" i="30"/>
  <c r="D6239" i="30"/>
  <c r="D6238" i="30"/>
  <c r="D6237" i="30"/>
  <c r="D6236" i="30"/>
  <c r="D6235" i="30"/>
  <c r="D6233" i="30"/>
  <c r="D6232" i="30"/>
  <c r="D6231" i="30"/>
  <c r="D6230" i="30"/>
  <c r="D6229" i="30"/>
  <c r="D6228" i="30"/>
  <c r="D6227" i="30"/>
  <c r="D6226" i="30"/>
  <c r="D6225" i="30"/>
  <c r="D6224" i="30"/>
  <c r="D6223" i="30"/>
  <c r="D6222" i="30"/>
  <c r="D6221" i="30"/>
  <c r="D6220" i="30"/>
  <c r="D6219" i="30"/>
  <c r="D6218" i="30"/>
  <c r="D6217" i="30"/>
  <c r="D6216" i="30"/>
  <c r="D6215" i="30"/>
  <c r="D6214" i="30"/>
  <c r="D6213" i="30"/>
  <c r="D6212" i="30"/>
  <c r="D6211" i="30"/>
  <c r="D6210" i="30"/>
  <c r="D6209" i="30"/>
  <c r="D6208" i="30"/>
  <c r="D6207" i="30"/>
  <c r="D6206" i="30"/>
  <c r="D6205" i="30"/>
  <c r="D6204" i="30"/>
  <c r="D6203" i="30"/>
  <c r="D6202" i="30"/>
  <c r="D6201" i="30"/>
  <c r="D6200" i="30"/>
  <c r="D6199" i="30"/>
  <c r="D6198" i="30"/>
  <c r="D6197" i="30"/>
  <c r="D6196" i="30"/>
  <c r="D6195" i="30"/>
  <c r="D6194" i="30"/>
  <c r="D6193" i="30"/>
  <c r="D6192" i="30"/>
  <c r="D6191" i="30"/>
  <c r="D6190" i="30"/>
  <c r="D6189" i="30"/>
  <c r="D6188" i="30"/>
  <c r="D6187" i="30"/>
  <c r="D6186" i="30"/>
  <c r="D6185" i="30"/>
  <c r="D6184" i="30"/>
  <c r="D6183" i="30"/>
  <c r="D6182" i="30"/>
  <c r="D6181" i="30"/>
  <c r="D6180" i="30"/>
  <c r="D6179" i="30"/>
  <c r="D6178" i="30"/>
  <c r="D6177" i="30"/>
  <c r="D6176" i="30"/>
  <c r="D6175" i="30"/>
  <c r="D6174" i="30"/>
  <c r="D6173" i="30"/>
  <c r="D6172" i="30"/>
  <c r="D6171" i="30"/>
  <c r="D6170" i="30"/>
  <c r="D6169" i="30"/>
  <c r="D6168" i="30"/>
  <c r="D6167" i="30"/>
  <c r="D6166" i="30"/>
  <c r="D6165" i="30"/>
  <c r="D6164" i="30"/>
  <c r="D6163" i="30"/>
  <c r="D6162" i="30"/>
  <c r="D6161" i="30"/>
  <c r="D6160" i="30"/>
  <c r="D6159" i="30"/>
  <c r="D6158" i="30"/>
  <c r="D6157" i="30"/>
  <c r="D6156" i="30"/>
  <c r="D6155" i="30"/>
  <c r="D6154" i="30"/>
  <c r="D6153" i="30"/>
  <c r="D6152" i="30"/>
  <c r="D6151" i="30"/>
  <c r="D6150" i="30"/>
  <c r="D6149" i="30"/>
  <c r="D6148" i="30"/>
  <c r="D6147" i="30"/>
  <c r="D6146" i="30"/>
  <c r="D6145" i="30"/>
  <c r="D6144" i="30"/>
  <c r="D6143" i="30"/>
  <c r="D6142" i="30"/>
  <c r="D6141" i="30"/>
  <c r="D6140" i="30"/>
  <c r="D6139" i="30"/>
  <c r="D6138" i="30"/>
  <c r="D6137" i="30"/>
  <c r="D6136" i="30"/>
  <c r="D6135" i="30"/>
  <c r="D6134" i="30"/>
  <c r="D6133" i="30"/>
  <c r="D6132" i="30"/>
  <c r="D6131" i="30"/>
  <c r="D6130" i="30"/>
  <c r="D6129" i="30"/>
  <c r="D6128" i="30"/>
  <c r="D6127" i="30"/>
  <c r="D6126" i="30"/>
  <c r="D6125" i="30"/>
  <c r="D6124" i="30"/>
  <c r="D6123" i="30"/>
  <c r="D6122" i="30"/>
  <c r="D6121" i="30"/>
  <c r="D6120" i="30"/>
  <c r="D6119" i="30"/>
  <c r="D6118" i="30"/>
  <c r="D6117" i="30"/>
  <c r="D6116" i="30"/>
  <c r="D6115" i="30"/>
  <c r="D6114" i="30"/>
  <c r="D6113" i="30"/>
  <c r="D6112" i="30"/>
  <c r="D6111" i="30"/>
  <c r="D6110" i="30"/>
  <c r="D6109" i="30"/>
  <c r="D6108" i="30"/>
  <c r="D6107" i="30"/>
  <c r="D6106" i="30"/>
  <c r="D6105" i="30"/>
  <c r="D6104" i="30"/>
  <c r="D6103" i="30"/>
  <c r="D6102" i="30"/>
  <c r="D6101" i="30"/>
  <c r="D6100" i="30"/>
  <c r="D6099" i="30"/>
  <c r="D6098" i="30"/>
  <c r="D6097" i="30"/>
  <c r="D6096" i="30"/>
  <c r="D6095" i="30"/>
  <c r="D6094" i="30"/>
  <c r="D6093" i="30"/>
  <c r="D6092" i="30"/>
  <c r="D6091" i="30"/>
  <c r="D6090" i="30"/>
  <c r="D6089" i="30"/>
  <c r="D6088" i="30"/>
  <c r="D6087" i="30"/>
  <c r="D6086" i="30"/>
  <c r="D6085" i="30"/>
  <c r="D6084" i="30"/>
  <c r="D6083" i="30"/>
  <c r="D6082" i="30"/>
  <c r="D6081" i="30"/>
  <c r="D6080" i="30"/>
  <c r="D6079" i="30"/>
  <c r="D6078" i="30"/>
  <c r="D6077" i="30"/>
  <c r="D6076" i="30"/>
  <c r="D6075" i="30"/>
  <c r="D6074" i="30"/>
  <c r="D6073" i="30"/>
  <c r="D6072" i="30"/>
  <c r="D6071" i="30"/>
  <c r="D6070" i="30"/>
  <c r="D6069" i="30"/>
  <c r="D6068" i="30"/>
  <c r="D6067" i="30"/>
  <c r="D6066" i="30"/>
  <c r="D6065" i="30"/>
  <c r="D6064" i="30"/>
  <c r="D6063" i="30"/>
  <c r="D6062" i="30"/>
  <c r="D6061" i="30"/>
  <c r="D6060" i="30"/>
  <c r="D6059" i="30"/>
  <c r="D6058" i="30"/>
  <c r="D6057" i="30"/>
  <c r="D6056" i="30"/>
  <c r="D6055" i="30"/>
  <c r="D6054" i="30"/>
  <c r="D6053" i="30"/>
  <c r="D6052" i="30"/>
  <c r="D6051" i="30"/>
  <c r="D6050" i="30"/>
  <c r="D6049" i="30"/>
  <c r="D6048" i="30"/>
  <c r="D6047" i="30"/>
  <c r="D6046" i="30"/>
  <c r="D6045" i="30"/>
  <c r="D6044" i="30"/>
  <c r="D6043" i="30"/>
  <c r="D6042" i="30"/>
  <c r="D6041" i="30"/>
  <c r="D6040" i="30"/>
  <c r="D6039" i="30"/>
  <c r="D6038" i="30"/>
  <c r="D6037" i="30"/>
  <c r="D6036" i="30"/>
  <c r="D6035" i="30"/>
  <c r="D6034" i="30"/>
  <c r="D6033" i="30"/>
  <c r="D6032" i="30"/>
  <c r="D6031" i="30"/>
  <c r="D6030" i="30"/>
  <c r="D6029" i="30"/>
  <c r="D6028" i="30"/>
  <c r="D6027" i="30"/>
  <c r="D6026" i="30"/>
  <c r="D6025" i="30"/>
  <c r="D6024" i="30"/>
  <c r="D6023" i="30"/>
  <c r="D6022" i="30"/>
  <c r="D6021" i="30"/>
  <c r="D6020" i="30"/>
  <c r="D6019" i="30"/>
  <c r="D6018" i="30"/>
  <c r="D6017" i="30"/>
  <c r="D6016" i="30"/>
  <c r="D6015" i="30"/>
  <c r="D6014" i="30"/>
  <c r="D6013" i="30"/>
  <c r="D6012" i="30"/>
  <c r="D6011" i="30"/>
  <c r="D6010" i="30"/>
  <c r="D6009" i="30"/>
  <c r="D6008" i="30"/>
  <c r="D6007" i="30"/>
  <c r="D6006" i="30"/>
  <c r="D6005" i="30"/>
  <c r="D6004" i="30"/>
  <c r="D6003" i="30"/>
  <c r="D6002" i="30"/>
  <c r="D6001" i="30"/>
  <c r="D6000" i="30"/>
  <c r="D5999" i="30"/>
  <c r="D5998" i="30"/>
  <c r="D5997" i="30"/>
  <c r="D5996" i="30"/>
  <c r="D5995" i="30"/>
  <c r="D5994" i="30"/>
  <c r="D5993" i="30"/>
  <c r="D5992" i="30"/>
  <c r="D5991" i="30"/>
  <c r="D5990" i="30"/>
  <c r="D5989" i="30"/>
  <c r="D5988" i="30"/>
  <c r="D5987" i="30"/>
  <c r="D5986" i="30"/>
  <c r="D5985" i="30"/>
  <c r="D5984" i="30"/>
  <c r="D5983" i="30"/>
  <c r="D5982" i="30"/>
  <c r="D5981" i="30"/>
  <c r="D5980" i="30"/>
  <c r="D5979" i="30"/>
  <c r="D5978" i="30"/>
  <c r="D5977" i="30"/>
  <c r="D5976" i="30"/>
  <c r="D5975" i="30"/>
  <c r="D5974" i="30"/>
  <c r="D5973" i="30"/>
  <c r="D5972" i="30"/>
  <c r="D5971" i="30"/>
  <c r="D5970" i="30"/>
  <c r="D5969" i="30"/>
  <c r="D5968" i="30"/>
  <c r="D5967" i="30"/>
  <c r="D5966" i="30"/>
  <c r="D5964" i="30"/>
  <c r="D5963" i="30"/>
  <c r="D5962" i="30"/>
  <c r="D5961" i="30"/>
  <c r="D5960" i="30"/>
  <c r="D5959" i="30"/>
  <c r="D5958" i="30"/>
  <c r="D5957" i="30"/>
  <c r="D5956" i="30"/>
  <c r="D5955" i="30"/>
  <c r="D5954" i="30"/>
  <c r="D5953" i="30"/>
  <c r="D5952" i="30"/>
  <c r="D5951" i="30"/>
  <c r="D5950" i="30"/>
  <c r="D5949" i="30"/>
  <c r="D5948" i="30"/>
  <c r="D5947" i="30"/>
  <c r="D5946" i="30"/>
  <c r="D5945" i="30"/>
  <c r="D5944" i="30"/>
  <c r="D5943" i="30"/>
  <c r="D5942" i="30"/>
  <c r="D5941" i="30"/>
  <c r="D5940" i="30"/>
  <c r="D5939" i="30"/>
  <c r="D5938" i="30"/>
  <c r="D5937" i="30"/>
  <c r="D5936" i="30"/>
  <c r="D5935" i="30"/>
  <c r="D5934" i="30"/>
  <c r="D5933" i="30"/>
  <c r="D5932" i="30"/>
  <c r="D5931" i="30"/>
  <c r="D5930" i="30"/>
  <c r="D5929" i="30"/>
  <c r="D5928" i="30"/>
  <c r="D5927" i="30"/>
  <c r="D5926" i="30"/>
  <c r="D5925" i="30"/>
  <c r="D5924" i="30"/>
  <c r="D5923" i="30"/>
  <c r="D5922" i="30"/>
  <c r="D5921" i="30"/>
  <c r="D5920" i="30"/>
  <c r="D5919" i="30"/>
  <c r="D5918" i="30"/>
  <c r="D5917" i="30"/>
  <c r="D5916" i="30"/>
  <c r="D5915" i="30"/>
  <c r="D5914" i="30"/>
  <c r="D5913" i="30"/>
  <c r="D5912" i="30"/>
  <c r="D5911" i="30"/>
  <c r="D5910" i="30"/>
  <c r="D5909" i="30"/>
  <c r="D5908" i="30"/>
  <c r="D5907" i="30"/>
  <c r="D5906" i="30"/>
  <c r="D5905" i="30"/>
  <c r="D5904" i="30"/>
  <c r="D5903" i="30"/>
  <c r="D5902" i="30"/>
  <c r="D5901" i="30"/>
  <c r="D5900" i="30"/>
  <c r="D5899" i="30"/>
  <c r="D5898" i="30"/>
  <c r="D5897" i="30"/>
  <c r="D5896" i="30"/>
  <c r="D5895" i="30"/>
  <c r="D5894" i="30"/>
  <c r="D5893" i="30"/>
  <c r="D5892" i="30"/>
  <c r="D5891" i="30"/>
  <c r="D5890" i="30"/>
  <c r="D5889" i="30"/>
  <c r="D5888" i="30"/>
  <c r="D5887" i="30"/>
  <c r="D5886" i="30"/>
  <c r="D5885" i="30"/>
  <c r="D5884" i="30"/>
  <c r="D5883" i="30"/>
  <c r="D5882" i="30"/>
  <c r="D5881" i="30"/>
  <c r="D5880" i="30"/>
  <c r="D5879" i="30"/>
  <c r="D5878" i="30"/>
  <c r="D5877" i="30"/>
  <c r="D5876" i="30"/>
  <c r="D5875" i="30"/>
  <c r="D5874" i="30"/>
  <c r="D5873" i="30"/>
  <c r="D5872" i="30"/>
  <c r="D5871" i="30"/>
  <c r="D5870" i="30"/>
  <c r="D5869" i="30"/>
  <c r="D5868" i="30"/>
  <c r="D5867" i="30"/>
  <c r="D5866" i="30"/>
  <c r="D5865" i="30"/>
  <c r="D5864" i="30"/>
  <c r="D5863" i="30"/>
  <c r="D5862" i="30"/>
  <c r="D5861" i="30"/>
  <c r="D5860" i="30"/>
  <c r="D5859" i="30"/>
  <c r="D5858" i="30"/>
  <c r="D5857" i="30"/>
  <c r="D5856" i="30"/>
  <c r="D5855" i="30"/>
  <c r="D5854" i="30"/>
  <c r="D5853" i="30"/>
  <c r="D5852" i="30"/>
  <c r="D5851" i="30"/>
  <c r="D5850" i="30"/>
  <c r="D5849" i="30"/>
  <c r="D5848" i="30"/>
  <c r="D5847" i="30"/>
  <c r="D5846" i="30"/>
  <c r="D5845" i="30"/>
  <c r="D5844" i="30"/>
  <c r="D5843" i="30"/>
  <c r="D5842" i="30"/>
  <c r="D5841" i="30"/>
  <c r="D5840" i="30"/>
  <c r="D5839" i="30"/>
  <c r="D5838" i="30"/>
  <c r="D5837" i="30"/>
  <c r="D5836" i="30"/>
  <c r="D5835" i="30"/>
  <c r="D5834" i="30"/>
  <c r="D5833" i="30"/>
  <c r="D5832" i="30"/>
  <c r="D5831" i="30"/>
  <c r="D5830" i="30"/>
  <c r="D5829" i="30"/>
  <c r="D5828" i="30"/>
  <c r="D5827" i="30"/>
  <c r="D5826" i="30"/>
  <c r="D5825" i="30"/>
  <c r="D5824" i="30"/>
  <c r="D5823" i="30"/>
  <c r="D5822" i="30"/>
  <c r="D5821" i="30"/>
  <c r="D5820" i="30"/>
  <c r="D5819" i="30"/>
  <c r="D5818" i="30"/>
  <c r="D5817" i="30"/>
  <c r="D5816" i="30"/>
  <c r="D5815" i="30"/>
  <c r="D5814" i="30"/>
  <c r="D5813" i="30"/>
  <c r="D5812" i="30"/>
  <c r="D5811" i="30"/>
  <c r="D5810" i="30"/>
  <c r="D5809" i="30"/>
  <c r="D5808" i="30"/>
  <c r="D5807" i="30"/>
  <c r="D5806" i="30"/>
  <c r="D5805" i="30"/>
  <c r="D5804" i="30"/>
  <c r="D5803" i="30"/>
  <c r="D5802" i="30"/>
  <c r="D5801" i="30"/>
  <c r="D5800" i="30"/>
  <c r="D5799" i="30"/>
  <c r="D5798" i="30"/>
  <c r="D5797" i="30"/>
  <c r="D5796" i="30"/>
  <c r="D5795" i="30"/>
  <c r="D5794" i="30"/>
  <c r="D5793" i="30"/>
  <c r="D5792" i="30"/>
  <c r="D5791" i="30"/>
  <c r="D5790" i="30"/>
  <c r="D5789" i="30"/>
  <c r="D5788" i="30"/>
  <c r="D5787" i="30"/>
  <c r="D5786" i="30"/>
  <c r="D5785" i="30"/>
  <c r="D5784" i="30"/>
  <c r="D5783" i="30"/>
  <c r="D5782" i="30"/>
  <c r="D5781" i="30"/>
  <c r="D5780" i="30"/>
  <c r="D5779" i="30"/>
  <c r="D5778" i="30"/>
  <c r="D5777" i="30"/>
  <c r="D5776" i="30"/>
  <c r="D5775" i="30"/>
  <c r="D5774" i="30"/>
  <c r="D5773" i="30"/>
  <c r="D5772" i="30"/>
  <c r="D5771" i="30"/>
  <c r="D5770" i="30"/>
  <c r="D5769" i="30"/>
  <c r="D5768" i="30"/>
  <c r="D5767" i="30"/>
  <c r="D5766" i="30"/>
  <c r="D5765" i="30"/>
  <c r="D5764" i="30"/>
  <c r="D5763" i="30"/>
  <c r="D5762" i="30"/>
  <c r="D5761" i="30"/>
  <c r="D5760" i="30"/>
  <c r="D5759" i="30"/>
  <c r="D5758" i="30"/>
  <c r="D5757" i="30"/>
  <c r="D5756" i="30"/>
  <c r="D5755" i="30"/>
  <c r="D5754" i="30"/>
  <c r="D5753" i="30"/>
  <c r="D5752" i="30"/>
  <c r="D5751" i="30"/>
  <c r="D5750" i="30"/>
  <c r="D5749" i="30"/>
  <c r="D5748" i="30"/>
  <c r="D5747" i="30"/>
  <c r="D5746" i="30"/>
  <c r="D5745" i="30"/>
  <c r="D5744" i="30"/>
  <c r="D5743" i="30"/>
  <c r="D5742" i="30"/>
  <c r="D5741" i="30"/>
  <c r="D5740" i="30"/>
  <c r="D5739" i="30"/>
  <c r="D5738" i="30"/>
  <c r="D5737" i="30"/>
  <c r="D5736" i="30"/>
  <c r="D5735" i="30"/>
  <c r="D5734" i="30"/>
  <c r="D5733" i="30"/>
  <c r="D5732" i="30"/>
  <c r="D5731" i="30"/>
  <c r="D5730" i="30"/>
  <c r="D5729" i="30"/>
  <c r="D5728" i="30"/>
  <c r="D5727" i="30"/>
  <c r="D5726" i="30"/>
  <c r="D5725" i="30"/>
  <c r="D5724" i="30"/>
  <c r="D5723" i="30"/>
  <c r="D5722" i="30"/>
  <c r="D5721" i="30"/>
  <c r="D5720" i="30"/>
  <c r="D5719" i="30"/>
  <c r="D5718" i="30"/>
  <c r="D5717" i="30"/>
  <c r="D5716" i="30"/>
  <c r="D5715" i="30"/>
  <c r="D5714" i="30"/>
  <c r="D5713" i="30"/>
  <c r="D5712" i="30"/>
  <c r="D5711" i="30"/>
  <c r="D5710" i="30"/>
  <c r="D5709" i="30"/>
  <c r="D5708" i="30"/>
  <c r="D5707" i="30"/>
  <c r="D5706" i="30"/>
  <c r="D5705" i="30"/>
  <c r="D5704" i="30"/>
  <c r="D5703" i="30"/>
  <c r="D5702" i="30"/>
  <c r="D5701" i="30"/>
  <c r="D5700" i="30"/>
  <c r="D5699" i="30"/>
  <c r="D5698" i="30"/>
  <c r="D5697" i="30"/>
  <c r="D5696" i="30"/>
  <c r="D5695" i="30"/>
  <c r="D5694" i="30"/>
  <c r="D5693" i="30"/>
  <c r="D5692" i="30"/>
  <c r="D5691" i="30"/>
  <c r="D5690" i="30"/>
  <c r="D5689" i="30"/>
  <c r="D5688" i="30"/>
  <c r="D5687" i="30"/>
  <c r="D5686" i="30"/>
  <c r="D5685" i="30"/>
  <c r="D5684" i="30"/>
  <c r="D5683" i="30"/>
  <c r="D5682" i="30"/>
  <c r="D5681" i="30"/>
  <c r="D5680" i="30"/>
  <c r="D5679" i="30"/>
  <c r="D5678" i="30"/>
  <c r="D5677" i="30"/>
  <c r="D5676" i="30"/>
  <c r="D5675" i="30"/>
  <c r="D5673" i="30"/>
  <c r="D5672" i="30"/>
  <c r="D5671" i="30"/>
  <c r="D5670" i="30"/>
  <c r="D5669" i="30"/>
  <c r="D5668" i="30"/>
  <c r="D5667" i="30"/>
  <c r="D5666" i="30"/>
  <c r="D5665" i="30"/>
  <c r="D5664" i="30"/>
  <c r="D5663" i="30"/>
  <c r="D5662" i="30"/>
  <c r="D5661" i="30"/>
  <c r="D5660" i="30"/>
  <c r="D5659" i="30"/>
  <c r="D5658" i="30"/>
  <c r="D5657" i="30"/>
  <c r="D5656" i="30"/>
  <c r="D5655" i="30"/>
  <c r="D5654" i="30"/>
  <c r="D5653" i="30"/>
  <c r="D5652" i="30"/>
  <c r="D5651" i="30"/>
  <c r="D5650" i="30"/>
  <c r="D5649" i="30"/>
  <c r="D5648" i="30"/>
  <c r="D5647" i="30"/>
  <c r="D5646" i="30"/>
  <c r="D5645" i="30"/>
  <c r="D5644" i="30"/>
  <c r="D5643" i="30"/>
  <c r="D5642" i="30"/>
  <c r="D5641" i="30"/>
  <c r="D5640" i="30"/>
  <c r="D5639" i="30"/>
  <c r="D5638" i="30"/>
  <c r="D5637" i="30"/>
  <c r="D5636" i="30"/>
  <c r="D5635" i="30"/>
  <c r="D5634" i="30"/>
  <c r="D5633" i="30"/>
  <c r="D5632" i="30"/>
  <c r="D5631" i="30"/>
  <c r="D5630" i="30"/>
  <c r="D5629" i="30"/>
  <c r="D5628" i="30"/>
  <c r="D5627" i="30"/>
  <c r="D5626" i="30"/>
  <c r="D5625" i="30"/>
  <c r="D5624" i="30"/>
  <c r="D5623" i="30"/>
  <c r="D5622" i="30"/>
  <c r="D5621" i="30"/>
  <c r="D5620" i="30"/>
  <c r="D5619" i="30"/>
  <c r="D5618" i="30"/>
  <c r="D5617" i="30"/>
  <c r="D5616" i="30"/>
  <c r="D5615" i="30"/>
  <c r="D5614" i="30"/>
  <c r="D5613" i="30"/>
  <c r="D5612" i="30"/>
  <c r="D5611" i="30"/>
  <c r="D5610" i="30"/>
  <c r="D5609" i="30"/>
  <c r="D5608" i="30"/>
  <c r="D5607" i="30"/>
  <c r="D5606" i="30"/>
  <c r="D5605" i="30"/>
  <c r="D5604" i="30"/>
  <c r="D5603" i="30"/>
  <c r="D5602" i="30"/>
  <c r="D5601" i="30"/>
  <c r="D5600" i="30"/>
  <c r="D5599" i="30"/>
  <c r="D5598" i="30"/>
  <c r="D5597" i="30"/>
  <c r="D5596" i="30"/>
  <c r="D5595" i="30"/>
  <c r="D5594" i="30"/>
  <c r="D5593" i="30"/>
  <c r="D5592" i="30"/>
  <c r="D5591" i="30"/>
  <c r="D5590" i="30"/>
  <c r="D5589" i="30"/>
  <c r="D5588" i="30"/>
  <c r="D5587" i="30"/>
  <c r="D5586" i="30"/>
  <c r="D5585" i="30"/>
  <c r="D5584" i="30"/>
  <c r="D5583" i="30"/>
  <c r="D5582" i="30"/>
  <c r="D5581" i="30"/>
  <c r="D5580" i="30"/>
  <c r="D5579" i="30"/>
  <c r="D5578" i="30"/>
  <c r="D5577" i="30"/>
  <c r="D5576" i="30"/>
  <c r="D5575" i="30"/>
  <c r="D5574" i="30"/>
  <c r="D5573" i="30"/>
  <c r="D5572" i="30"/>
  <c r="D5571" i="30"/>
  <c r="D5570" i="30"/>
  <c r="D5569" i="30"/>
  <c r="D5568" i="30"/>
  <c r="D5567" i="30"/>
  <c r="D5566" i="30"/>
  <c r="D5565" i="30"/>
  <c r="D5564" i="30"/>
  <c r="D5563" i="30"/>
  <c r="D5562" i="30"/>
  <c r="D5561" i="30"/>
  <c r="D5560" i="30"/>
  <c r="D5559" i="30"/>
  <c r="D5558" i="30"/>
  <c r="D5557" i="30"/>
  <c r="D5556" i="30"/>
  <c r="D5555" i="30"/>
  <c r="D5554" i="30"/>
  <c r="D5553" i="30"/>
  <c r="D5552" i="30"/>
  <c r="D5551" i="30"/>
  <c r="D5550" i="30"/>
  <c r="D5549" i="30"/>
  <c r="D5548" i="30"/>
  <c r="D5547" i="30"/>
  <c r="D5546" i="30"/>
  <c r="D5545" i="30"/>
  <c r="D5544" i="30"/>
  <c r="D5543" i="30"/>
  <c r="D5542" i="30"/>
  <c r="D5541" i="30"/>
  <c r="D5540" i="30"/>
  <c r="D5539" i="30"/>
  <c r="D5538" i="30"/>
  <c r="D5537" i="30"/>
  <c r="D5536" i="30"/>
  <c r="D5535" i="30"/>
  <c r="D5534" i="30"/>
  <c r="D5533" i="30"/>
  <c r="D5532" i="30"/>
  <c r="D5531" i="30"/>
  <c r="D5530" i="30"/>
  <c r="D5529" i="30"/>
  <c r="D5528" i="30"/>
  <c r="D5527" i="30"/>
  <c r="D5526" i="30"/>
  <c r="D5525" i="30"/>
  <c r="D5524" i="30"/>
  <c r="D5523" i="30"/>
  <c r="D5522" i="30"/>
  <c r="D5521" i="30"/>
  <c r="D5520" i="30"/>
  <c r="D5519" i="30"/>
  <c r="D5518" i="30"/>
  <c r="D5517" i="30"/>
  <c r="D5516" i="30"/>
  <c r="D5515" i="30"/>
  <c r="D5514" i="30"/>
  <c r="D5513" i="30"/>
  <c r="D5512" i="30"/>
  <c r="D5511" i="30"/>
  <c r="D5510" i="30"/>
  <c r="D5509" i="30"/>
  <c r="D5508" i="30"/>
  <c r="D5507" i="30"/>
  <c r="D5506" i="30"/>
  <c r="D5505" i="30"/>
  <c r="D5504" i="30"/>
  <c r="D5503" i="30"/>
  <c r="D5502" i="30"/>
  <c r="D5501" i="30"/>
  <c r="D5500" i="30"/>
  <c r="D5499" i="30"/>
  <c r="D5498" i="30"/>
  <c r="D5497" i="30"/>
  <c r="D5496" i="30"/>
  <c r="D5495" i="30"/>
  <c r="D5494" i="30"/>
  <c r="D5493" i="30"/>
  <c r="D5492" i="30"/>
  <c r="D5491" i="30"/>
  <c r="D5490" i="30"/>
  <c r="D5489" i="30"/>
  <c r="D5488" i="30"/>
  <c r="D5487" i="30"/>
  <c r="D5486" i="30"/>
  <c r="D5485" i="30"/>
  <c r="D5484" i="30"/>
  <c r="D5483" i="30"/>
  <c r="D5482" i="30"/>
  <c r="D5481" i="30"/>
  <c r="D5480" i="30"/>
  <c r="D5479" i="30"/>
  <c r="D5478" i="30"/>
  <c r="D5477" i="30"/>
  <c r="D5476" i="30"/>
  <c r="D5475" i="30"/>
  <c r="D5474" i="30"/>
  <c r="D5473" i="30"/>
  <c r="D5472" i="30"/>
  <c r="D5471" i="30"/>
  <c r="D5470" i="30"/>
  <c r="D5469" i="30"/>
  <c r="D5468" i="30"/>
  <c r="D5467" i="30"/>
  <c r="D5466" i="30"/>
  <c r="D5465" i="30"/>
  <c r="D5464" i="30"/>
  <c r="D5463" i="30"/>
  <c r="D5462" i="30"/>
  <c r="D5461" i="30"/>
  <c r="D5460" i="30"/>
  <c r="D5459" i="30"/>
  <c r="D5458" i="30"/>
  <c r="D5457" i="30"/>
  <c r="D5456" i="30"/>
  <c r="D5455" i="30"/>
  <c r="D5454" i="30"/>
  <c r="D5453" i="30"/>
  <c r="D5452" i="30"/>
  <c r="D5451" i="30"/>
  <c r="D5450" i="30"/>
  <c r="D5449" i="30"/>
  <c r="D5448" i="30"/>
  <c r="D5447" i="30"/>
  <c r="D5446" i="30"/>
  <c r="D5445" i="30"/>
  <c r="D5444" i="30"/>
  <c r="D5443" i="30"/>
  <c r="D5442" i="30"/>
  <c r="D5441" i="30"/>
  <c r="D5440" i="30"/>
  <c r="D5439" i="30"/>
  <c r="D5438" i="30"/>
  <c r="D5437" i="30"/>
  <c r="D5436" i="30"/>
  <c r="D5435" i="30"/>
  <c r="D5434" i="30"/>
  <c r="D5433" i="30"/>
  <c r="D5432" i="30"/>
  <c r="D5431" i="30"/>
  <c r="D5430" i="30"/>
  <c r="D5429" i="30"/>
  <c r="D5428" i="30"/>
  <c r="D5427" i="30"/>
  <c r="D5426" i="30"/>
  <c r="D5425" i="30"/>
  <c r="D5424" i="30"/>
  <c r="D5423" i="30"/>
  <c r="D5422" i="30"/>
  <c r="D5421" i="30"/>
  <c r="D5420" i="30"/>
  <c r="D5419" i="30"/>
  <c r="D5418" i="30"/>
  <c r="D5417" i="30"/>
  <c r="D5416" i="30"/>
  <c r="D5415" i="30"/>
  <c r="D5414" i="30"/>
  <c r="D5413" i="30"/>
  <c r="D5412" i="30"/>
  <c r="D5411" i="30"/>
  <c r="D5410" i="30"/>
  <c r="D5409" i="30"/>
  <c r="D5408" i="30"/>
  <c r="D5407" i="30"/>
  <c r="D5406" i="30"/>
  <c r="D5405" i="30"/>
  <c r="D5404" i="30"/>
  <c r="D5403" i="30"/>
  <c r="D5402" i="30"/>
  <c r="D5401" i="30"/>
  <c r="D5400" i="30"/>
  <c r="D5399" i="30"/>
  <c r="D5398" i="30"/>
  <c r="D5397" i="30"/>
  <c r="D5396" i="30"/>
  <c r="D5395" i="30"/>
  <c r="D5394" i="30"/>
  <c r="D5393" i="30"/>
  <c r="D5392" i="30"/>
  <c r="D5391" i="30"/>
  <c r="D5390" i="30"/>
  <c r="D5389" i="30"/>
  <c r="D5388" i="30"/>
  <c r="D5387" i="30"/>
  <c r="D5386" i="30"/>
  <c r="D5385" i="30"/>
  <c r="D5384" i="30"/>
  <c r="D5383" i="30"/>
  <c r="D5382" i="30"/>
  <c r="D5381" i="30"/>
  <c r="D5380" i="30"/>
  <c r="D5379" i="30"/>
  <c r="D5378" i="30"/>
  <c r="D5377" i="30"/>
  <c r="D5376" i="30"/>
  <c r="D5375" i="30"/>
  <c r="D5374" i="30"/>
  <c r="D5373" i="30"/>
  <c r="D5372" i="30"/>
  <c r="D5371" i="30"/>
  <c r="D5370" i="30"/>
  <c r="D5369" i="30"/>
  <c r="D5368" i="30"/>
  <c r="D5367" i="30"/>
  <c r="D5366" i="30"/>
  <c r="D5365" i="30"/>
  <c r="D5364" i="30"/>
  <c r="D5363" i="30"/>
  <c r="D5362" i="30"/>
  <c r="D5361" i="30"/>
  <c r="D5360" i="30"/>
  <c r="D5359" i="30"/>
  <c r="D5358" i="30"/>
  <c r="D5357" i="30"/>
  <c r="D5356" i="30"/>
  <c r="D5355" i="30"/>
  <c r="D5354" i="30"/>
  <c r="D5353" i="30"/>
  <c r="D5352" i="30"/>
  <c r="D5350" i="30"/>
  <c r="D5349" i="30"/>
  <c r="D5348" i="30"/>
  <c r="D5347" i="30"/>
  <c r="D5346" i="30"/>
  <c r="D5345" i="30"/>
  <c r="D5344" i="30"/>
  <c r="D5343" i="30"/>
  <c r="D5342" i="30"/>
  <c r="D5341" i="30"/>
  <c r="D5340" i="30"/>
  <c r="D5339" i="30"/>
  <c r="D5338" i="30"/>
  <c r="D5337" i="30"/>
  <c r="D5336" i="30"/>
  <c r="D5335" i="30"/>
  <c r="D5334" i="30"/>
  <c r="D5333" i="30"/>
  <c r="D5332" i="30"/>
  <c r="D5331" i="30"/>
  <c r="D5330" i="30"/>
  <c r="D5329" i="30"/>
  <c r="D5328" i="30"/>
  <c r="D5327" i="30"/>
  <c r="D5326" i="30"/>
  <c r="D5325" i="30"/>
  <c r="D5324" i="30"/>
  <c r="D5323" i="30"/>
  <c r="D5322" i="30"/>
  <c r="D5321" i="30"/>
  <c r="D5320" i="30"/>
  <c r="D5319" i="30"/>
  <c r="D5318" i="30"/>
  <c r="D5317" i="30"/>
  <c r="D5316" i="30"/>
  <c r="D5315" i="30"/>
  <c r="D5314" i="30"/>
  <c r="D5313" i="30"/>
  <c r="D5312" i="30"/>
  <c r="D5311" i="30"/>
  <c r="D5310" i="30"/>
  <c r="D5309" i="30"/>
  <c r="D5308" i="30"/>
  <c r="D5307" i="30"/>
  <c r="D5306" i="30"/>
  <c r="D5305" i="30"/>
  <c r="D5304" i="30"/>
  <c r="D5303" i="30"/>
  <c r="D5302" i="30"/>
  <c r="D5301" i="30"/>
  <c r="D5300" i="30"/>
  <c r="D5299" i="30"/>
  <c r="D5298" i="30"/>
  <c r="D5297" i="30"/>
  <c r="D5296" i="30"/>
  <c r="D5295" i="30"/>
  <c r="D5294" i="30"/>
  <c r="D5293" i="30"/>
  <c r="D5292" i="30"/>
  <c r="D5291" i="30"/>
  <c r="D5290" i="30"/>
  <c r="D5289" i="30"/>
  <c r="D5288" i="30"/>
  <c r="D5287" i="30"/>
  <c r="D5286" i="30"/>
  <c r="D5285" i="30"/>
  <c r="D5284" i="30"/>
  <c r="D5283" i="30"/>
  <c r="D5282" i="30"/>
  <c r="D5281" i="30"/>
  <c r="D5280" i="30"/>
  <c r="D5279" i="30"/>
  <c r="D5278" i="30"/>
  <c r="D5277" i="30"/>
  <c r="D5276" i="30"/>
  <c r="D5275" i="30"/>
  <c r="D5274" i="30"/>
  <c r="D5273" i="30"/>
  <c r="D5272" i="30"/>
  <c r="D5271" i="30"/>
  <c r="D5270" i="30"/>
  <c r="D5269" i="30"/>
  <c r="D5268" i="30"/>
  <c r="D5267" i="30"/>
  <c r="D5266" i="30"/>
  <c r="D5265" i="30"/>
  <c r="D5264" i="30"/>
  <c r="D5263" i="30"/>
  <c r="D5262" i="30"/>
  <c r="D5261" i="30"/>
  <c r="D5260" i="30"/>
  <c r="D5259" i="30"/>
  <c r="D5258" i="30"/>
  <c r="D5257" i="30"/>
  <c r="D5256" i="30"/>
  <c r="D5255" i="30"/>
  <c r="D5254" i="30"/>
  <c r="D5253" i="30"/>
  <c r="D5252" i="30"/>
  <c r="D5251" i="30"/>
  <c r="D5250" i="30"/>
  <c r="D5249" i="30"/>
  <c r="D5248" i="30"/>
  <c r="D5247" i="30"/>
  <c r="D5246" i="30"/>
  <c r="D5245" i="30"/>
  <c r="D5244" i="30"/>
  <c r="D5243" i="30"/>
  <c r="D5242" i="30"/>
  <c r="D5241" i="30"/>
  <c r="D5240" i="30"/>
  <c r="D5239" i="30"/>
  <c r="D5238" i="30"/>
  <c r="D5237" i="30"/>
  <c r="D5236" i="30"/>
  <c r="D5235" i="30"/>
  <c r="D5234" i="30"/>
  <c r="D5233" i="30"/>
  <c r="D5232" i="30"/>
  <c r="D5231" i="30"/>
  <c r="D5230" i="30"/>
  <c r="D5229" i="30"/>
  <c r="D5228" i="30"/>
  <c r="D5227" i="30"/>
  <c r="D5226" i="30"/>
  <c r="D5225" i="30"/>
  <c r="D5224" i="30"/>
  <c r="D5223" i="30"/>
  <c r="D5222" i="30"/>
  <c r="D5221" i="30"/>
  <c r="D5220" i="30"/>
  <c r="D5219" i="30"/>
  <c r="D5218" i="30"/>
  <c r="D5217" i="30"/>
  <c r="D5216" i="30"/>
  <c r="D5215" i="30"/>
  <c r="D5214" i="30"/>
  <c r="D5213" i="30"/>
  <c r="D5212" i="30"/>
  <c r="D5211" i="30"/>
  <c r="D5210" i="30"/>
  <c r="D5209" i="30"/>
  <c r="D5208" i="30"/>
  <c r="D5207" i="30"/>
  <c r="D5206" i="30"/>
  <c r="D5205" i="30"/>
  <c r="D5204" i="30"/>
  <c r="D5203" i="30"/>
  <c r="D5202" i="30"/>
  <c r="D5201" i="30"/>
  <c r="D5200" i="30"/>
  <c r="D5199" i="30"/>
  <c r="D5198" i="30"/>
  <c r="D5197" i="30"/>
  <c r="D5196" i="30"/>
  <c r="D5195" i="30"/>
  <c r="D5194" i="30"/>
  <c r="D5193" i="30"/>
  <c r="D5192" i="30"/>
  <c r="D5191" i="30"/>
  <c r="D5190" i="30"/>
  <c r="D5189" i="30"/>
  <c r="D5188" i="30"/>
  <c r="D5187" i="30"/>
  <c r="D5186" i="30"/>
  <c r="D5185" i="30"/>
  <c r="D5184" i="30"/>
  <c r="D5183" i="30"/>
  <c r="D5182" i="30"/>
  <c r="D5181" i="30"/>
  <c r="D5180" i="30"/>
  <c r="D5179" i="30"/>
  <c r="D5178" i="30"/>
  <c r="D5177" i="30"/>
  <c r="D5176" i="30"/>
  <c r="D5175" i="30"/>
  <c r="D5174" i="30"/>
  <c r="D5173" i="30"/>
  <c r="D5172" i="30"/>
  <c r="D5171" i="30"/>
  <c r="D5170" i="30"/>
  <c r="D5169" i="30"/>
  <c r="D5168" i="30"/>
  <c r="D5167" i="30"/>
  <c r="D5166" i="30"/>
  <c r="D5165" i="30"/>
  <c r="D5164" i="30"/>
  <c r="D5163" i="30"/>
  <c r="D5162" i="30"/>
  <c r="D5161" i="30"/>
  <c r="D5160" i="30"/>
  <c r="D5159" i="30"/>
  <c r="D5158" i="30"/>
  <c r="D5157" i="30"/>
  <c r="D5156" i="30"/>
  <c r="D5155" i="30"/>
  <c r="D5154" i="30"/>
  <c r="D5153" i="30"/>
  <c r="D5152" i="30"/>
  <c r="D5151" i="30"/>
  <c r="D5150" i="30"/>
  <c r="D5149" i="30"/>
  <c r="D5148" i="30"/>
  <c r="D5147" i="30"/>
  <c r="D5146" i="30"/>
  <c r="D5145" i="30"/>
  <c r="D5144" i="30"/>
  <c r="D5143" i="30"/>
  <c r="D5142" i="30"/>
  <c r="D5141" i="30"/>
  <c r="D5140" i="30"/>
  <c r="D5139" i="30"/>
  <c r="D5138" i="30"/>
  <c r="D5137" i="30"/>
  <c r="D5136" i="30"/>
  <c r="D5135" i="30"/>
  <c r="D5134" i="30"/>
  <c r="D5133" i="30"/>
  <c r="D5132" i="30"/>
  <c r="D5131" i="30"/>
  <c r="D5130" i="30"/>
  <c r="D5129" i="30"/>
  <c r="D5128" i="30"/>
  <c r="D5127" i="30"/>
  <c r="D5126" i="30"/>
  <c r="D5125" i="30"/>
  <c r="D5124" i="30"/>
  <c r="D5123" i="30"/>
  <c r="D5122" i="30"/>
  <c r="D5121" i="30"/>
  <c r="D5120" i="30"/>
  <c r="D5119" i="30"/>
  <c r="D5118" i="30"/>
  <c r="D5117" i="30"/>
  <c r="D5116" i="30"/>
  <c r="D5115" i="30"/>
  <c r="D5114" i="30"/>
  <c r="D5113" i="30"/>
  <c r="D5112" i="30"/>
  <c r="D5111" i="30"/>
  <c r="D5110" i="30"/>
  <c r="D5109" i="30"/>
  <c r="D5108" i="30"/>
  <c r="D5107" i="30"/>
  <c r="D5106" i="30"/>
  <c r="D5105" i="30"/>
  <c r="D5104" i="30"/>
  <c r="D5103" i="30"/>
  <c r="D5102" i="30"/>
  <c r="D5101" i="30"/>
  <c r="D5100" i="30"/>
  <c r="D5099" i="30"/>
  <c r="D5098" i="30"/>
  <c r="D5097" i="30"/>
  <c r="D5096" i="30"/>
  <c r="D5095" i="30"/>
  <c r="D5094" i="30"/>
  <c r="D5093" i="30"/>
  <c r="D5092" i="30"/>
  <c r="D5091" i="30"/>
  <c r="D5090" i="30"/>
  <c r="D5089" i="30"/>
  <c r="D5088" i="30"/>
  <c r="D5087" i="30"/>
  <c r="D5086" i="30"/>
  <c r="D5085" i="30"/>
  <c r="D5084" i="30"/>
  <c r="D5083" i="30"/>
  <c r="D5082" i="30"/>
  <c r="D5081" i="30"/>
  <c r="D5080" i="30"/>
  <c r="D5079" i="30"/>
  <c r="D5078" i="30"/>
  <c r="D5077" i="30"/>
  <c r="D5076" i="30"/>
  <c r="D5075" i="30"/>
  <c r="D5074" i="30"/>
  <c r="D5073" i="30"/>
  <c r="D5072" i="30"/>
  <c r="D5071" i="30"/>
  <c r="D5070" i="30"/>
  <c r="D5069" i="30"/>
  <c r="D5068" i="30"/>
  <c r="D5067" i="30"/>
  <c r="D5066" i="30"/>
  <c r="D5065" i="30"/>
  <c r="D5064" i="30"/>
  <c r="D5063" i="30"/>
  <c r="D5062" i="30"/>
  <c r="D5061" i="30"/>
  <c r="D5060" i="30"/>
  <c r="D5059" i="30"/>
  <c r="D5058" i="30"/>
  <c r="D5057" i="30"/>
  <c r="D5056" i="30"/>
  <c r="D5055" i="30"/>
  <c r="D5054" i="30"/>
  <c r="D5053" i="30"/>
  <c r="D5052" i="30"/>
  <c r="D5051" i="30"/>
  <c r="D5049" i="30"/>
  <c r="D5048" i="30"/>
  <c r="D5047" i="30"/>
  <c r="D5046" i="30"/>
  <c r="D5045" i="30"/>
  <c r="D5044" i="30"/>
  <c r="D5043" i="30"/>
  <c r="D5042" i="30"/>
  <c r="D5041" i="30"/>
  <c r="D5040" i="30"/>
  <c r="D5039" i="30"/>
  <c r="D5038" i="30"/>
  <c r="D5037" i="30"/>
  <c r="D5036" i="30"/>
  <c r="D5035" i="30"/>
  <c r="D5034" i="30"/>
  <c r="D5033" i="30"/>
  <c r="D5032" i="30"/>
  <c r="D5031" i="30"/>
  <c r="D5030" i="30"/>
  <c r="D5029" i="30"/>
  <c r="D5028" i="30"/>
  <c r="D5027" i="30"/>
  <c r="D5026" i="30"/>
  <c r="D5025" i="30"/>
  <c r="D5024" i="30"/>
  <c r="D5023" i="30"/>
  <c r="D5022" i="30"/>
  <c r="D5021" i="30"/>
  <c r="D5020" i="30"/>
  <c r="D5019" i="30"/>
  <c r="D5018" i="30"/>
  <c r="D5017" i="30"/>
  <c r="D5016" i="30"/>
  <c r="D5015" i="30"/>
  <c r="D5014" i="30"/>
  <c r="D5013" i="30"/>
  <c r="D5012" i="30"/>
  <c r="D5011" i="30"/>
  <c r="D5010" i="30"/>
  <c r="D5009" i="30"/>
  <c r="D5008" i="30"/>
  <c r="D5007" i="30"/>
  <c r="D5006" i="30"/>
  <c r="D5005" i="30"/>
  <c r="D5004" i="30"/>
  <c r="D5003" i="30"/>
  <c r="D5002" i="30"/>
  <c r="D5001" i="30"/>
  <c r="D5000" i="30"/>
  <c r="D4999" i="30"/>
  <c r="D4998" i="30"/>
  <c r="D4997" i="30"/>
  <c r="D4996" i="30"/>
  <c r="D4995" i="30"/>
  <c r="D4994" i="30"/>
  <c r="D4993" i="30"/>
  <c r="D4992" i="30"/>
  <c r="D4991" i="30"/>
  <c r="D4990" i="30"/>
  <c r="D4989" i="30"/>
  <c r="D4988" i="30"/>
  <c r="D4987" i="30"/>
  <c r="D4986" i="30"/>
  <c r="D4985" i="30"/>
  <c r="D4984" i="30"/>
  <c r="D4983" i="30"/>
  <c r="D4982" i="30"/>
  <c r="D4981" i="30"/>
  <c r="D4980" i="30"/>
  <c r="D4979" i="30"/>
  <c r="D4978" i="30"/>
  <c r="D4977" i="30"/>
  <c r="D4976" i="30"/>
  <c r="D4975" i="30"/>
  <c r="D4974" i="30"/>
  <c r="D4973" i="30"/>
  <c r="D4972" i="30"/>
  <c r="D4971" i="30"/>
  <c r="D4970" i="30"/>
  <c r="D4969" i="30"/>
  <c r="D4968" i="30"/>
  <c r="D4967" i="30"/>
  <c r="D4966" i="30"/>
  <c r="D4965" i="30"/>
  <c r="D4964" i="30"/>
  <c r="D4963" i="30"/>
  <c r="D4962" i="30"/>
  <c r="D4961" i="30"/>
  <c r="D4960" i="30"/>
  <c r="D4959" i="30"/>
  <c r="D4958" i="30"/>
  <c r="D4957" i="30"/>
  <c r="D4956" i="30"/>
  <c r="D4955" i="30"/>
  <c r="D4954" i="30"/>
  <c r="D4953" i="30"/>
  <c r="D4952" i="30"/>
  <c r="D4951" i="30"/>
  <c r="D4950" i="30"/>
  <c r="D4949" i="30"/>
  <c r="D4948" i="30"/>
  <c r="D4947" i="30"/>
  <c r="D4946" i="30"/>
  <c r="D4945" i="30"/>
  <c r="D4944" i="30"/>
  <c r="D4943" i="30"/>
  <c r="D4942" i="30"/>
  <c r="D4941" i="30"/>
  <c r="D4940" i="30"/>
  <c r="D4939" i="30"/>
  <c r="D4938" i="30"/>
  <c r="D4937" i="30"/>
  <c r="D4936" i="30"/>
  <c r="D4935" i="30"/>
  <c r="D4934" i="30"/>
  <c r="D4933" i="30"/>
  <c r="D4932" i="30"/>
  <c r="D4931" i="30"/>
  <c r="D4930" i="30"/>
  <c r="D4929" i="30"/>
  <c r="D4928" i="30"/>
  <c r="D4927" i="30"/>
  <c r="D4926" i="30"/>
  <c r="D4925" i="30"/>
  <c r="D4924" i="30"/>
  <c r="D4923" i="30"/>
  <c r="D4922" i="30"/>
  <c r="D4921" i="30"/>
  <c r="D4920" i="30"/>
  <c r="D4919" i="30"/>
  <c r="D4918" i="30"/>
  <c r="D4917" i="30"/>
  <c r="D4916" i="30"/>
  <c r="D4915" i="30"/>
  <c r="D4914" i="30"/>
  <c r="D4913" i="30"/>
  <c r="D4912" i="30"/>
  <c r="D4911" i="30"/>
  <c r="D4910" i="30"/>
  <c r="D4909" i="30"/>
  <c r="D4908" i="30"/>
  <c r="D4907" i="30"/>
  <c r="D4906" i="30"/>
  <c r="D4905" i="30"/>
  <c r="D4904" i="30"/>
  <c r="D4903" i="30"/>
  <c r="D4902" i="30"/>
  <c r="D4901" i="30"/>
  <c r="D4900" i="30"/>
  <c r="D4899" i="30"/>
  <c r="D4898" i="30"/>
  <c r="D4897" i="30"/>
  <c r="D4896" i="30"/>
  <c r="D4895" i="30"/>
  <c r="D4894" i="30"/>
  <c r="D4893" i="30"/>
  <c r="D4892" i="30"/>
  <c r="D4891" i="30"/>
  <c r="D4890" i="30"/>
  <c r="D4889" i="30"/>
  <c r="D4888" i="30"/>
  <c r="D4887" i="30"/>
  <c r="D4886" i="30"/>
  <c r="D4885" i="30"/>
  <c r="D4884" i="30"/>
  <c r="D4883" i="30"/>
  <c r="D4882" i="30"/>
  <c r="D4881" i="30"/>
  <c r="D4880" i="30"/>
  <c r="D4879" i="30"/>
  <c r="D4878" i="30"/>
  <c r="D4877" i="30"/>
  <c r="D4876" i="30"/>
  <c r="D4875" i="30"/>
  <c r="D4874" i="30"/>
  <c r="D4873" i="30"/>
  <c r="D4872" i="30"/>
  <c r="D4871" i="30"/>
  <c r="D4870" i="30"/>
  <c r="D4869" i="30"/>
  <c r="D4868" i="30"/>
  <c r="D4867" i="30"/>
  <c r="D4866" i="30"/>
  <c r="D4865" i="30"/>
  <c r="D4864" i="30"/>
  <c r="D4863" i="30"/>
  <c r="D4862" i="30"/>
  <c r="D4861" i="30"/>
  <c r="D4860" i="30"/>
  <c r="D4859" i="30"/>
  <c r="D4858" i="30"/>
  <c r="D4857" i="30"/>
  <c r="D4856" i="30"/>
  <c r="D4855" i="30"/>
  <c r="D4854" i="30"/>
  <c r="D4853" i="30"/>
  <c r="D4852" i="30"/>
  <c r="D4851" i="30"/>
  <c r="D4850" i="30"/>
  <c r="D4849" i="30"/>
  <c r="D4848" i="30"/>
  <c r="D4847" i="30"/>
  <c r="D4846" i="30"/>
  <c r="D4845" i="30"/>
  <c r="D4844" i="30"/>
  <c r="D4843" i="30"/>
  <c r="D4842" i="30"/>
  <c r="D4841" i="30"/>
  <c r="D4840" i="30"/>
  <c r="D4839" i="30"/>
  <c r="D4838" i="30"/>
  <c r="D4837" i="30"/>
  <c r="D4836" i="30"/>
  <c r="D4835" i="30"/>
  <c r="D4834" i="30"/>
  <c r="D4833" i="30"/>
  <c r="D4832" i="30"/>
  <c r="D4831" i="30"/>
  <c r="D4830" i="30"/>
  <c r="D4829" i="30"/>
  <c r="D4828" i="30"/>
  <c r="D4827" i="30"/>
  <c r="D4826" i="30"/>
  <c r="D4825" i="30"/>
  <c r="D4824" i="30"/>
  <c r="D4823" i="30"/>
  <c r="D4822" i="30"/>
  <c r="D4821" i="30"/>
  <c r="D4820" i="30"/>
  <c r="D4819" i="30"/>
  <c r="D4818" i="30"/>
  <c r="D4817" i="30"/>
  <c r="D4816" i="30"/>
  <c r="D4815" i="30"/>
  <c r="D4814" i="30"/>
  <c r="D4813" i="30"/>
  <c r="D4812" i="30"/>
  <c r="D4811" i="30"/>
  <c r="D4810" i="30"/>
  <c r="D4809" i="30"/>
  <c r="D4808" i="30"/>
  <c r="D4807" i="30"/>
  <c r="D4806" i="30"/>
  <c r="D4805" i="30"/>
  <c r="D4804" i="30"/>
  <c r="D4803" i="30"/>
  <c r="D4802" i="30"/>
  <c r="D4801" i="30"/>
  <c r="D4800" i="30"/>
  <c r="D4799" i="30"/>
  <c r="D4798" i="30"/>
  <c r="D4797" i="30"/>
  <c r="D4796" i="30"/>
  <c r="D4795" i="30"/>
  <c r="D4794" i="30"/>
  <c r="D4793" i="30"/>
  <c r="D4792" i="30"/>
  <c r="D4791" i="30"/>
  <c r="D4790" i="30"/>
  <c r="D4789" i="30"/>
  <c r="D4788" i="30"/>
  <c r="D4787" i="30"/>
  <c r="D4786" i="30"/>
  <c r="D4785" i="30"/>
  <c r="D4784" i="30"/>
  <c r="D4783" i="30"/>
  <c r="D4782" i="30"/>
  <c r="D4781" i="30"/>
  <c r="D4780" i="30"/>
  <c r="D4779" i="30"/>
  <c r="D4778" i="30"/>
  <c r="D4777" i="30"/>
  <c r="D4776" i="30"/>
  <c r="D4775" i="30"/>
  <c r="D4774" i="30"/>
  <c r="D4773" i="30"/>
  <c r="D4772" i="30"/>
  <c r="D4771" i="30"/>
  <c r="D4770" i="30"/>
  <c r="D4769" i="30"/>
  <c r="D4768" i="30"/>
  <c r="D4767" i="30"/>
  <c r="D4766" i="30"/>
  <c r="D4765" i="30"/>
  <c r="D4764" i="30"/>
  <c r="D4763" i="30"/>
  <c r="D4762" i="30"/>
  <c r="D4761" i="30"/>
  <c r="D4760" i="30"/>
  <c r="D4759" i="30"/>
  <c r="D4758" i="30"/>
  <c r="D4757" i="30"/>
  <c r="D4756" i="30"/>
  <c r="D4755" i="30"/>
  <c r="D4754" i="30"/>
  <c r="D4752" i="30"/>
  <c r="D4751" i="30"/>
  <c r="D4750" i="30"/>
  <c r="D4749" i="30"/>
  <c r="D4748" i="30"/>
  <c r="D4747" i="30"/>
  <c r="D4746" i="30"/>
  <c r="D4745" i="30"/>
  <c r="D4744" i="30"/>
  <c r="D4743" i="30"/>
  <c r="D4742" i="30"/>
  <c r="D4741" i="30"/>
  <c r="D4740" i="30"/>
  <c r="D4739" i="30"/>
  <c r="D4738" i="30"/>
  <c r="D4737" i="30"/>
  <c r="D4736" i="30"/>
  <c r="D4735" i="30"/>
  <c r="D4734" i="30"/>
  <c r="D4733" i="30"/>
  <c r="D4732" i="30"/>
  <c r="D4731" i="30"/>
  <c r="D4730" i="30"/>
  <c r="D4729" i="30"/>
  <c r="D4728" i="30"/>
  <c r="D4727" i="30"/>
  <c r="D4726" i="30"/>
  <c r="D4725" i="30"/>
  <c r="D4724" i="30"/>
  <c r="D4723" i="30"/>
  <c r="D4722" i="30"/>
  <c r="D4721" i="30"/>
  <c r="D4720" i="30"/>
  <c r="D4719" i="30"/>
  <c r="D4718" i="30"/>
  <c r="D4717" i="30"/>
  <c r="D4716" i="30"/>
  <c r="D4715" i="30"/>
  <c r="D4714" i="30"/>
  <c r="D4713" i="30"/>
  <c r="D4712" i="30"/>
  <c r="D4711" i="30"/>
  <c r="D4710" i="30"/>
  <c r="D4709" i="30"/>
  <c r="D4708" i="30"/>
  <c r="D4707" i="30"/>
  <c r="D4706" i="30"/>
  <c r="D4705" i="30"/>
  <c r="D4704" i="30"/>
  <c r="D4703" i="30"/>
  <c r="D4702" i="30"/>
  <c r="D4701" i="30"/>
  <c r="D4700" i="30"/>
  <c r="D4699" i="30"/>
  <c r="D4698" i="30"/>
  <c r="D4697" i="30"/>
  <c r="D4696" i="30"/>
  <c r="D4695" i="30"/>
  <c r="D4694" i="30"/>
  <c r="D4693" i="30"/>
  <c r="D4692" i="30"/>
  <c r="D4691" i="30"/>
  <c r="D4690" i="30"/>
  <c r="D4689" i="30"/>
  <c r="D4688" i="30"/>
  <c r="D4687" i="30"/>
  <c r="D4686" i="30"/>
  <c r="D4685" i="30"/>
  <c r="D4684" i="30"/>
  <c r="D4683" i="30"/>
  <c r="D4682" i="30"/>
  <c r="D4681" i="30"/>
  <c r="D4680" i="30"/>
  <c r="D4679" i="30"/>
  <c r="D4678" i="30"/>
  <c r="D4677" i="30"/>
  <c r="D4676" i="30"/>
  <c r="D4675" i="30"/>
  <c r="D4674" i="30"/>
  <c r="D4673" i="30"/>
  <c r="D4672" i="30"/>
  <c r="D4671" i="30"/>
  <c r="D4670" i="30"/>
  <c r="D4669" i="30"/>
  <c r="D4668" i="30"/>
  <c r="D4667" i="30"/>
  <c r="D4666" i="30"/>
  <c r="D4665" i="30"/>
  <c r="D4664" i="30"/>
  <c r="D4663" i="30"/>
  <c r="D4662" i="30"/>
  <c r="D4661" i="30"/>
  <c r="D4660" i="30"/>
  <c r="D4659" i="30"/>
  <c r="D4658" i="30"/>
  <c r="D4657" i="30"/>
  <c r="D4656" i="30"/>
  <c r="D4655" i="30"/>
  <c r="D4654" i="30"/>
  <c r="D4653" i="30"/>
  <c r="D4652" i="30"/>
  <c r="D4651" i="30"/>
  <c r="D4650" i="30"/>
  <c r="D4649" i="30"/>
  <c r="D4648" i="30"/>
  <c r="D4647" i="30"/>
  <c r="D4646" i="30"/>
  <c r="D4645" i="30"/>
  <c r="D4644" i="30"/>
  <c r="D4643" i="30"/>
  <c r="D4642" i="30"/>
  <c r="D4641" i="30"/>
  <c r="D4640" i="30"/>
  <c r="D4639" i="30"/>
  <c r="D4638" i="30"/>
  <c r="D4637" i="30"/>
  <c r="D4636" i="30"/>
  <c r="D4635" i="30"/>
  <c r="D4634" i="30"/>
  <c r="D4633" i="30"/>
  <c r="D4632" i="30"/>
  <c r="D4631" i="30"/>
  <c r="D4630" i="30"/>
  <c r="D4629" i="30"/>
  <c r="D4628" i="30"/>
  <c r="D4627" i="30"/>
  <c r="D4626" i="30"/>
  <c r="D4625" i="30"/>
  <c r="D4624" i="30"/>
  <c r="D4623" i="30"/>
  <c r="D4622" i="30"/>
  <c r="D4621" i="30"/>
  <c r="D4620" i="30"/>
  <c r="D4619" i="30"/>
  <c r="D4618" i="30"/>
  <c r="D4617" i="30"/>
  <c r="D4616" i="30"/>
  <c r="D4615" i="30"/>
  <c r="D4614" i="30"/>
  <c r="D4613" i="30"/>
  <c r="D4612" i="30"/>
  <c r="D4611" i="30"/>
  <c r="D4610" i="30"/>
  <c r="D4609" i="30"/>
  <c r="D4608" i="30"/>
  <c r="D4607" i="30"/>
  <c r="D4606" i="30"/>
  <c r="D4605" i="30"/>
  <c r="D4604" i="30"/>
  <c r="D4603" i="30"/>
  <c r="D4602" i="30"/>
  <c r="D4601" i="30"/>
  <c r="D4600" i="30"/>
  <c r="D4599" i="30"/>
  <c r="D4598" i="30"/>
  <c r="D4597" i="30"/>
  <c r="D4596" i="30"/>
  <c r="D4595" i="30"/>
  <c r="D4594" i="30"/>
  <c r="D4593" i="30"/>
  <c r="D4592" i="30"/>
  <c r="D4591" i="30"/>
  <c r="D4590" i="30"/>
  <c r="D4589" i="30"/>
  <c r="D4588" i="30"/>
  <c r="D4587" i="30"/>
  <c r="D4586" i="30"/>
  <c r="D4585" i="30"/>
  <c r="D4584" i="30"/>
  <c r="D4583" i="30"/>
  <c r="D4582" i="30"/>
  <c r="D4581" i="30"/>
  <c r="D4580" i="30"/>
  <c r="D4579" i="30"/>
  <c r="D4578" i="30"/>
  <c r="D4577" i="30"/>
  <c r="D4576" i="30"/>
  <c r="D4575" i="30"/>
  <c r="D4574" i="30"/>
  <c r="D4573" i="30"/>
  <c r="D4572" i="30"/>
  <c r="D4571" i="30"/>
  <c r="D4570" i="30"/>
  <c r="D4569" i="30"/>
  <c r="D4568" i="30"/>
  <c r="D4567" i="30"/>
  <c r="D4566" i="30"/>
  <c r="D4565" i="30"/>
  <c r="D4564" i="30"/>
  <c r="D4563" i="30"/>
  <c r="D4562" i="30"/>
  <c r="D4561" i="30"/>
  <c r="D4560" i="30"/>
  <c r="D4559" i="30"/>
  <c r="D4558" i="30"/>
  <c r="D4557" i="30"/>
  <c r="D4556" i="30"/>
  <c r="D4555" i="30"/>
  <c r="D4554" i="30"/>
  <c r="D4553" i="30"/>
  <c r="D4552" i="30"/>
  <c r="D4551" i="30"/>
  <c r="D4550" i="30"/>
  <c r="D4549" i="30"/>
  <c r="D4548" i="30"/>
  <c r="D4547" i="30"/>
  <c r="D4546" i="30"/>
  <c r="D4545" i="30"/>
  <c r="D4544" i="30"/>
  <c r="D4543" i="30"/>
  <c r="D4542" i="30"/>
  <c r="D4541" i="30"/>
  <c r="D4540" i="30"/>
  <c r="D4539" i="30"/>
  <c r="D4538" i="30"/>
  <c r="D4537" i="30"/>
  <c r="D4536" i="30"/>
  <c r="D4535" i="30"/>
  <c r="D4534" i="30"/>
  <c r="D4533" i="30"/>
  <c r="D4532" i="30"/>
  <c r="D4531" i="30"/>
  <c r="D4530" i="30"/>
  <c r="D4529" i="30"/>
  <c r="D4528" i="30"/>
  <c r="D4527" i="30"/>
  <c r="D4526" i="30"/>
  <c r="D4525" i="30"/>
  <c r="D4524" i="30"/>
  <c r="D4523" i="30"/>
  <c r="D4522" i="30"/>
  <c r="D4521" i="30"/>
  <c r="D4520" i="30"/>
  <c r="D4519" i="30"/>
  <c r="D4518" i="30"/>
  <c r="D4517" i="30"/>
  <c r="D4516" i="30"/>
  <c r="D4515" i="30"/>
  <c r="D4514" i="30"/>
  <c r="D4513" i="30"/>
  <c r="D4512" i="30"/>
  <c r="D4511" i="30"/>
  <c r="D4510" i="30"/>
  <c r="D4509" i="30"/>
  <c r="D4508" i="30"/>
  <c r="D4507" i="30"/>
  <c r="D4506" i="30"/>
  <c r="D4505" i="30"/>
  <c r="D4504" i="30"/>
  <c r="D4502" i="30"/>
  <c r="D4501" i="30"/>
  <c r="D4500" i="30"/>
  <c r="D4499" i="30"/>
  <c r="D4498" i="30"/>
  <c r="D4497" i="30"/>
  <c r="D4496" i="30"/>
  <c r="D4495" i="30"/>
  <c r="D4494" i="30"/>
  <c r="D4493" i="30"/>
  <c r="D4492" i="30"/>
  <c r="D4491" i="30"/>
  <c r="D4490" i="30"/>
  <c r="D4489" i="30"/>
  <c r="D4488" i="30"/>
  <c r="D4487" i="30"/>
  <c r="D4486" i="30"/>
  <c r="D4485" i="30"/>
  <c r="D4484" i="30"/>
  <c r="D4483" i="30"/>
  <c r="D4482" i="30"/>
  <c r="D4481" i="30"/>
  <c r="D4480" i="30"/>
  <c r="D4479" i="30"/>
  <c r="D4478" i="30"/>
  <c r="D4477" i="30"/>
  <c r="D4476" i="30"/>
  <c r="D4475" i="30"/>
  <c r="D4474" i="30"/>
  <c r="D4473" i="30"/>
  <c r="D4472" i="30"/>
  <c r="D4471" i="30"/>
  <c r="D4470" i="30"/>
  <c r="D4469" i="30"/>
  <c r="D4468" i="30"/>
  <c r="D4467" i="30"/>
  <c r="D4466" i="30"/>
  <c r="D4465" i="30"/>
  <c r="D4464" i="30"/>
  <c r="D4463" i="30"/>
  <c r="D4462" i="30"/>
  <c r="D4461" i="30"/>
  <c r="D4460" i="30"/>
  <c r="D4459" i="30"/>
  <c r="D4458" i="30"/>
  <c r="D4457" i="30"/>
  <c r="D4456" i="30"/>
  <c r="D4455" i="30"/>
  <c r="D4454" i="30"/>
  <c r="D4453" i="30"/>
  <c r="D4452" i="30"/>
  <c r="D4451" i="30"/>
  <c r="D4450" i="30"/>
  <c r="D4449" i="30"/>
  <c r="D4448" i="30"/>
  <c r="D4447" i="30"/>
  <c r="D4446" i="30"/>
  <c r="D4445" i="30"/>
  <c r="D4444" i="30"/>
  <c r="D4443" i="30"/>
  <c r="D4442" i="30"/>
  <c r="D4441" i="30"/>
  <c r="D4440" i="30"/>
  <c r="D4439" i="30"/>
  <c r="D4438" i="30"/>
  <c r="D4437" i="30"/>
  <c r="D4436" i="30"/>
  <c r="D4435" i="30"/>
  <c r="D4434" i="30"/>
  <c r="D4433" i="30"/>
  <c r="D4432" i="30"/>
  <c r="D4431" i="30"/>
  <c r="D4430" i="30"/>
  <c r="D4429" i="30"/>
  <c r="D4428" i="30"/>
  <c r="D4427" i="30"/>
  <c r="D4426" i="30"/>
  <c r="D4425" i="30"/>
  <c r="D4424" i="30"/>
  <c r="D4423" i="30"/>
  <c r="D4422" i="30"/>
  <c r="D4421" i="30"/>
  <c r="D4420" i="30"/>
  <c r="D4419" i="30"/>
  <c r="D4418" i="30"/>
  <c r="D4417" i="30"/>
  <c r="D4416" i="30"/>
  <c r="D4415" i="30"/>
  <c r="D4414" i="30"/>
  <c r="D4413" i="30"/>
  <c r="D4412" i="30"/>
  <c r="D4411" i="30"/>
  <c r="D4410" i="30"/>
  <c r="D4409" i="30"/>
  <c r="D4408" i="30"/>
  <c r="D4407" i="30"/>
  <c r="D4406" i="30"/>
  <c r="D4405" i="30"/>
  <c r="D4404" i="30"/>
  <c r="D4403" i="30"/>
  <c r="D4402" i="30"/>
  <c r="D4401" i="30"/>
  <c r="D4400" i="30"/>
  <c r="D4399" i="30"/>
  <c r="D4398" i="30"/>
  <c r="D4397" i="30"/>
  <c r="D4396" i="30"/>
  <c r="D4395" i="30"/>
  <c r="D4394" i="30"/>
  <c r="D4393" i="30"/>
  <c r="D4392" i="30"/>
  <c r="D4391" i="30"/>
  <c r="D4390" i="30"/>
  <c r="D4389" i="30"/>
  <c r="D4388" i="30"/>
  <c r="D4387" i="30"/>
  <c r="D4386" i="30"/>
  <c r="D4385" i="30"/>
  <c r="D4384" i="30"/>
  <c r="D4383" i="30"/>
  <c r="D4382" i="30"/>
  <c r="D4381" i="30"/>
  <c r="D4380" i="30"/>
  <c r="D4379" i="30"/>
  <c r="D4378" i="30"/>
  <c r="D4377" i="30"/>
  <c r="D4376" i="30"/>
  <c r="D4375" i="30"/>
  <c r="D4374" i="30"/>
  <c r="D4373" i="30"/>
  <c r="D4372" i="30"/>
  <c r="D4371" i="30"/>
  <c r="D4370" i="30"/>
  <c r="D4369" i="30"/>
  <c r="D4368" i="30"/>
  <c r="D4367" i="30"/>
  <c r="D4366" i="30"/>
  <c r="D4365" i="30"/>
  <c r="D4364" i="30"/>
  <c r="D4363" i="30"/>
  <c r="D4362" i="30"/>
  <c r="D4361" i="30"/>
  <c r="D4360" i="30"/>
  <c r="D4359" i="30"/>
  <c r="D4358" i="30"/>
  <c r="D4357" i="30"/>
  <c r="D4356" i="30"/>
  <c r="D4355" i="30"/>
  <c r="D4354" i="30"/>
  <c r="D4353" i="30"/>
  <c r="D4352" i="30"/>
  <c r="D4351" i="30"/>
  <c r="D4350" i="30"/>
  <c r="D4349" i="30"/>
  <c r="D4348" i="30"/>
  <c r="D4347" i="30"/>
  <c r="D4346" i="30"/>
  <c r="D4345" i="30"/>
  <c r="D4344" i="30"/>
  <c r="D4343" i="30"/>
  <c r="D4342" i="30"/>
  <c r="D4341" i="30"/>
  <c r="D4340" i="30"/>
  <c r="D4339" i="30"/>
  <c r="D4338" i="30"/>
  <c r="D4337" i="30"/>
  <c r="D4336" i="30"/>
  <c r="D4335" i="30"/>
  <c r="D4334" i="30"/>
  <c r="D4333" i="30"/>
  <c r="D4332" i="30"/>
  <c r="D4331" i="30"/>
  <c r="D4330" i="30"/>
  <c r="D4329" i="30"/>
  <c r="D4328" i="30"/>
  <c r="D4327" i="30"/>
  <c r="D4326" i="30"/>
  <c r="D4325" i="30"/>
  <c r="D4324" i="30"/>
  <c r="D4323" i="30"/>
  <c r="D4322" i="30"/>
  <c r="D4321" i="30"/>
  <c r="D4320" i="30"/>
  <c r="D4319" i="30"/>
  <c r="D4318" i="30"/>
  <c r="D4317" i="30"/>
  <c r="D4316" i="30"/>
  <c r="D4315" i="30"/>
  <c r="D4314" i="30"/>
  <c r="D4313" i="30"/>
  <c r="D4312" i="30"/>
  <c r="D4311" i="30"/>
  <c r="D4310" i="30"/>
  <c r="D4309" i="30"/>
  <c r="D4308" i="30"/>
  <c r="D4307" i="30"/>
  <c r="D4306" i="30"/>
  <c r="D4305" i="30"/>
  <c r="D4304" i="30"/>
  <c r="D4303" i="30"/>
  <c r="D4302" i="30"/>
  <c r="D4301" i="30"/>
  <c r="D4300" i="30"/>
  <c r="D4299" i="30"/>
  <c r="D4298" i="30"/>
  <c r="D4297" i="30"/>
  <c r="D4296" i="30"/>
  <c r="D4295" i="30"/>
  <c r="D4294" i="30"/>
  <c r="D4293" i="30"/>
  <c r="D4292" i="30"/>
  <c r="D4291" i="30"/>
  <c r="D4290" i="30"/>
  <c r="D4289" i="30"/>
  <c r="D4288" i="30"/>
  <c r="D4287" i="30"/>
  <c r="D4286" i="30"/>
  <c r="D4285" i="30"/>
  <c r="D4284" i="30"/>
  <c r="D4283" i="30"/>
  <c r="D4282" i="30"/>
  <c r="D4281" i="30"/>
  <c r="D4280" i="30"/>
  <c r="D4279" i="30"/>
  <c r="D4278" i="30"/>
  <c r="D4277" i="30"/>
  <c r="D4276" i="30"/>
  <c r="D4275" i="30"/>
  <c r="D4274" i="30"/>
  <c r="D4273" i="30"/>
  <c r="D4272" i="30"/>
  <c r="D4271" i="30"/>
  <c r="D4270" i="30"/>
  <c r="D4269" i="30"/>
  <c r="D4268" i="30"/>
  <c r="D4267" i="30"/>
  <c r="D4266" i="30"/>
  <c r="D4265" i="30"/>
  <c r="D4264" i="30"/>
  <c r="D4263" i="30"/>
  <c r="D4262" i="30"/>
  <c r="D4261" i="30"/>
  <c r="D4260" i="30"/>
  <c r="D4259" i="30"/>
  <c r="D4258" i="30"/>
  <c r="D4257" i="30"/>
  <c r="D4256" i="30"/>
  <c r="D4255" i="30"/>
  <c r="D4254" i="30"/>
  <c r="D4253" i="30"/>
  <c r="D4252" i="30"/>
  <c r="D4251" i="30"/>
  <c r="D4250" i="30"/>
  <c r="D4249" i="30"/>
  <c r="D4248" i="30"/>
  <c r="D4247" i="30"/>
  <c r="D4246" i="30"/>
  <c r="D4245" i="30"/>
  <c r="D4244" i="30"/>
  <c r="D4243" i="30"/>
  <c r="D4242" i="30"/>
  <c r="D4241" i="30"/>
  <c r="D4240" i="30"/>
  <c r="D4239" i="30"/>
  <c r="D4238" i="30"/>
  <c r="D4237" i="30"/>
  <c r="D4236" i="30"/>
  <c r="D4235" i="30"/>
  <c r="D4234" i="30"/>
  <c r="D4233" i="30"/>
  <c r="D4232" i="30"/>
  <c r="D4231" i="30"/>
  <c r="D4230" i="30"/>
  <c r="D4229" i="30"/>
  <c r="D4228" i="30"/>
  <c r="D4227" i="30"/>
  <c r="D4226" i="30"/>
  <c r="D4225" i="30"/>
  <c r="D4224" i="30"/>
  <c r="D4223" i="30"/>
  <c r="D4222" i="30"/>
  <c r="D4221" i="30"/>
  <c r="D4220" i="30"/>
  <c r="D4219" i="30"/>
  <c r="D4218" i="30"/>
  <c r="D4217" i="30"/>
  <c r="D4216" i="30"/>
  <c r="D4215" i="30"/>
  <c r="D4214" i="30"/>
  <c r="D4213" i="30"/>
  <c r="D4212" i="30"/>
  <c r="D4211" i="30"/>
  <c r="D4210" i="30"/>
  <c r="D4209" i="30"/>
  <c r="D4208" i="30"/>
  <c r="D4207" i="30"/>
  <c r="D4206" i="30"/>
  <c r="D4205" i="30"/>
  <c r="D4204" i="30"/>
  <c r="D4203" i="30"/>
  <c r="D4202" i="30"/>
  <c r="D4201" i="30"/>
  <c r="D4200" i="30"/>
  <c r="D4199" i="30"/>
  <c r="D4198" i="30"/>
  <c r="D4197" i="30"/>
  <c r="D4196" i="30"/>
  <c r="D4195" i="30"/>
  <c r="D4194" i="30"/>
  <c r="D4193" i="30"/>
  <c r="D4192" i="30"/>
  <c r="D4191" i="30"/>
  <c r="D4190" i="30"/>
  <c r="D4189" i="30"/>
  <c r="D4188" i="30"/>
  <c r="D4187" i="30"/>
  <c r="D4186" i="30"/>
  <c r="D4185" i="30"/>
  <c r="D4184" i="30"/>
  <c r="D4183" i="30"/>
  <c r="D4182" i="30"/>
  <c r="D4181" i="30"/>
  <c r="D4180" i="30"/>
  <c r="D4179" i="30"/>
  <c r="D4178" i="30"/>
  <c r="D4177" i="30"/>
  <c r="D4176" i="30"/>
  <c r="D4175" i="30"/>
  <c r="D4174" i="30"/>
  <c r="D4173" i="30"/>
  <c r="D4172" i="30"/>
  <c r="D4171" i="30"/>
  <c r="D4170" i="30"/>
  <c r="D4169" i="30"/>
  <c r="D4168" i="30"/>
  <c r="D4167" i="30"/>
  <c r="D4166" i="30"/>
  <c r="D4165" i="30"/>
  <c r="D4164" i="30"/>
  <c r="D4163" i="30"/>
  <c r="D4162" i="30"/>
  <c r="D4161" i="30"/>
  <c r="D4160" i="30"/>
  <c r="D4159" i="30"/>
  <c r="D4158" i="30"/>
  <c r="D4157" i="30"/>
  <c r="D4156" i="30"/>
  <c r="D4155" i="30"/>
  <c r="D4154" i="30"/>
  <c r="D4153" i="30"/>
  <c r="D4152" i="30"/>
  <c r="D4151" i="30"/>
  <c r="D4150" i="30"/>
  <c r="D4149" i="30"/>
  <c r="D4148" i="30"/>
  <c r="D4147" i="30"/>
  <c r="D4146" i="30"/>
  <c r="D4145" i="30"/>
  <c r="D4144" i="30"/>
  <c r="D4143" i="30"/>
  <c r="D4142" i="30"/>
  <c r="D4141" i="30"/>
  <c r="D4140" i="30"/>
  <c r="D4139" i="30"/>
  <c r="D4138" i="30"/>
  <c r="D4137" i="30"/>
  <c r="D4136" i="30"/>
  <c r="D4135" i="30"/>
  <c r="D4134" i="30"/>
  <c r="D4132" i="30"/>
  <c r="D4131" i="30"/>
  <c r="D4130" i="30"/>
  <c r="D4129" i="30"/>
  <c r="D4128" i="30"/>
  <c r="D4127" i="30"/>
  <c r="D4126" i="30"/>
  <c r="D4125" i="30"/>
  <c r="D4124" i="30"/>
  <c r="D4123" i="30"/>
  <c r="D4122" i="30"/>
  <c r="D4121" i="30"/>
  <c r="D4120" i="30"/>
  <c r="D4119" i="30"/>
  <c r="D4118" i="30"/>
  <c r="D4117" i="30"/>
  <c r="D4116" i="30"/>
  <c r="D4115" i="30"/>
  <c r="D4114" i="30"/>
  <c r="D4113" i="30"/>
  <c r="D4112" i="30"/>
  <c r="D4111" i="30"/>
  <c r="D4110" i="30"/>
  <c r="D4109" i="30"/>
  <c r="D4108" i="30"/>
  <c r="D4107" i="30"/>
  <c r="D4106" i="30"/>
  <c r="D4105" i="30"/>
  <c r="D4104" i="30"/>
  <c r="D4103" i="30"/>
  <c r="D4102" i="30"/>
  <c r="D4101" i="30"/>
  <c r="D4100" i="30"/>
  <c r="D4099" i="30"/>
  <c r="D4098" i="30"/>
  <c r="D4097" i="30"/>
  <c r="D4096" i="30"/>
  <c r="D4095" i="30"/>
  <c r="D4094" i="30"/>
  <c r="D4093" i="30"/>
  <c r="D4092" i="30"/>
  <c r="D4091" i="30"/>
  <c r="D4090" i="30"/>
  <c r="D4089" i="30"/>
  <c r="D4088" i="30"/>
  <c r="D4087" i="30"/>
  <c r="D4086" i="30"/>
  <c r="D4085" i="30"/>
  <c r="D4084" i="30"/>
  <c r="D4083" i="30"/>
  <c r="D4082" i="30"/>
  <c r="D4081" i="30"/>
  <c r="D4080" i="30"/>
  <c r="D4079" i="30"/>
  <c r="D4078" i="30"/>
  <c r="D4077" i="30"/>
  <c r="D4076" i="30"/>
  <c r="D4075" i="30"/>
  <c r="D4074" i="30"/>
  <c r="D4073" i="30"/>
  <c r="D4072" i="30"/>
  <c r="D4071" i="30"/>
  <c r="D4070" i="30"/>
  <c r="D4069" i="30"/>
  <c r="D4068" i="30"/>
  <c r="D4067" i="30"/>
  <c r="D4066" i="30"/>
  <c r="D4065" i="30"/>
  <c r="D4064" i="30"/>
  <c r="D4063" i="30"/>
  <c r="D4062" i="30"/>
  <c r="D4061" i="30"/>
  <c r="D4060" i="30"/>
  <c r="D4059" i="30"/>
  <c r="D4058" i="30"/>
  <c r="D4057" i="30"/>
  <c r="D4056" i="30"/>
  <c r="D4055" i="30"/>
  <c r="D4054" i="30"/>
  <c r="D4053" i="30"/>
  <c r="D4052" i="30"/>
  <c r="D4051" i="30"/>
  <c r="D4050" i="30"/>
  <c r="D4049" i="30"/>
  <c r="D4048" i="30"/>
  <c r="D4047" i="30"/>
  <c r="D4046" i="30"/>
  <c r="D4045" i="30"/>
  <c r="D4044" i="30"/>
  <c r="D4043" i="30"/>
  <c r="D4042" i="30"/>
  <c r="D4041" i="30"/>
  <c r="D4040" i="30"/>
  <c r="D4039" i="30"/>
  <c r="D4038" i="30"/>
  <c r="D4037" i="30"/>
  <c r="D4036" i="30"/>
  <c r="D4035" i="30"/>
  <c r="D4034" i="30"/>
  <c r="D4033" i="30"/>
  <c r="D4032" i="30"/>
  <c r="D4031" i="30"/>
  <c r="D4030" i="30"/>
  <c r="D4029" i="30"/>
  <c r="D4028" i="30"/>
  <c r="D4027" i="30"/>
  <c r="D4026" i="30"/>
  <c r="D4025" i="30"/>
  <c r="D4024" i="30"/>
  <c r="D4023" i="30"/>
  <c r="D4022" i="30"/>
  <c r="D4021" i="30"/>
  <c r="D4020" i="30"/>
  <c r="D4019" i="30"/>
  <c r="D4018" i="30"/>
  <c r="D4017" i="30"/>
  <c r="D4016" i="30"/>
  <c r="D4015" i="30"/>
  <c r="D4014" i="30"/>
  <c r="D4013" i="30"/>
  <c r="D4012" i="30"/>
  <c r="D4011" i="30"/>
  <c r="D4010" i="30"/>
  <c r="D4009" i="30"/>
  <c r="D4008" i="30"/>
  <c r="D4007" i="30"/>
  <c r="D4006" i="30"/>
  <c r="D4005" i="30"/>
  <c r="D4004" i="30"/>
  <c r="D4003" i="30"/>
  <c r="D4002" i="30"/>
  <c r="D4001" i="30"/>
  <c r="D4000" i="30"/>
  <c r="D3999" i="30"/>
  <c r="D3998" i="30"/>
  <c r="D3997" i="30"/>
  <c r="D3996" i="30"/>
  <c r="D3995" i="30"/>
  <c r="D3994" i="30"/>
  <c r="D3993" i="30"/>
  <c r="D3992" i="30"/>
  <c r="D3991" i="30"/>
  <c r="D3990" i="30"/>
  <c r="D3989" i="30"/>
  <c r="D3988" i="30"/>
  <c r="D3987" i="30"/>
  <c r="D3986" i="30"/>
  <c r="D3985" i="30"/>
  <c r="D3984" i="30"/>
  <c r="D3983" i="30"/>
  <c r="D3982" i="30"/>
  <c r="D3981" i="30"/>
  <c r="D3980" i="30"/>
  <c r="D3979" i="30"/>
  <c r="D3978" i="30"/>
  <c r="D3977" i="30"/>
  <c r="D3976" i="30"/>
  <c r="D3975" i="30"/>
  <c r="D3974" i="30"/>
  <c r="D3973" i="30"/>
  <c r="D3972" i="30"/>
  <c r="D3971" i="30"/>
  <c r="D3970" i="30"/>
  <c r="D3969" i="30"/>
  <c r="D3968" i="30"/>
  <c r="D3967" i="30"/>
  <c r="D3966" i="30"/>
  <c r="D3965" i="30"/>
  <c r="D3964" i="30"/>
  <c r="D3963" i="30"/>
  <c r="D3962" i="30"/>
  <c r="D3961" i="30"/>
  <c r="D3960" i="30"/>
  <c r="D3959" i="30"/>
  <c r="D3958" i="30"/>
  <c r="D3957" i="30"/>
  <c r="D3956" i="30"/>
  <c r="D3955" i="30"/>
  <c r="D3954" i="30"/>
  <c r="D3953" i="30"/>
  <c r="D3952" i="30"/>
  <c r="D3951" i="30"/>
  <c r="D3950" i="30"/>
  <c r="D3949" i="30"/>
  <c r="D3948" i="30"/>
  <c r="D3947" i="30"/>
  <c r="D3946" i="30"/>
  <c r="D3945" i="30"/>
  <c r="D3944" i="30"/>
  <c r="D3943" i="30"/>
  <c r="D3942" i="30"/>
  <c r="D3941" i="30"/>
  <c r="D3940" i="30"/>
  <c r="D3939" i="30"/>
  <c r="D3938" i="30"/>
  <c r="D3937" i="30"/>
  <c r="D3936" i="30"/>
  <c r="D3935" i="30"/>
  <c r="D3934" i="30"/>
  <c r="D3933" i="30"/>
  <c r="D3932" i="30"/>
  <c r="D3931" i="30"/>
  <c r="D3930" i="30"/>
  <c r="D3929" i="30"/>
  <c r="D3928" i="30"/>
  <c r="D3927" i="30"/>
  <c r="D3926" i="30"/>
  <c r="D3925" i="30"/>
  <c r="D3924" i="30"/>
  <c r="D3923" i="30"/>
  <c r="D3922" i="30"/>
  <c r="D3921" i="30"/>
  <c r="D3920" i="30"/>
  <c r="D3919" i="30"/>
  <c r="D3918" i="30"/>
  <c r="D3917" i="30"/>
  <c r="D3916" i="30"/>
  <c r="D3915" i="30"/>
  <c r="D3914" i="30"/>
  <c r="D3913" i="30"/>
  <c r="D3912" i="30"/>
  <c r="D3911" i="30"/>
  <c r="D3910" i="30"/>
  <c r="D3909" i="30"/>
  <c r="D3908" i="30"/>
  <c r="D3907" i="30"/>
  <c r="D3906" i="30"/>
  <c r="D3905" i="30"/>
  <c r="D3904" i="30"/>
  <c r="D3903" i="30"/>
  <c r="D3902" i="30"/>
  <c r="D3901" i="30"/>
  <c r="D3900" i="30"/>
  <c r="D3899" i="30"/>
  <c r="D3898" i="30"/>
  <c r="D3897" i="30"/>
  <c r="D3896" i="30"/>
  <c r="D3895" i="30"/>
  <c r="D3894" i="30"/>
  <c r="D3893" i="30"/>
  <c r="D3892" i="30"/>
  <c r="D3891" i="30"/>
  <c r="D3890" i="30"/>
  <c r="D3889" i="30"/>
  <c r="D3888" i="30"/>
  <c r="D3887" i="30"/>
  <c r="D3886" i="30"/>
  <c r="D3885" i="30"/>
  <c r="D3884" i="30"/>
  <c r="D3883" i="30"/>
  <c r="D3882" i="30"/>
  <c r="D3881" i="30"/>
  <c r="D3880" i="30"/>
  <c r="D3879" i="30"/>
  <c r="D3878" i="30"/>
  <c r="D3877" i="30"/>
  <c r="D3876" i="30"/>
  <c r="D3875" i="30"/>
  <c r="D3874" i="30"/>
  <c r="D3873" i="30"/>
  <c r="D3872" i="30"/>
  <c r="D3871" i="30"/>
  <c r="D3870" i="30"/>
  <c r="D3869" i="30"/>
  <c r="D3868" i="30"/>
  <c r="D3867" i="30"/>
  <c r="D3866" i="30"/>
  <c r="D3865" i="30"/>
  <c r="D3864" i="30"/>
  <c r="D3863" i="30"/>
  <c r="D3862" i="30"/>
  <c r="D3861" i="30"/>
  <c r="D3860" i="30"/>
  <c r="D3859" i="30"/>
  <c r="D3858" i="30"/>
  <c r="D3857" i="30"/>
  <c r="D3856" i="30"/>
  <c r="D3855" i="30"/>
  <c r="D3854" i="30"/>
  <c r="D3853" i="30"/>
  <c r="D3852" i="30"/>
  <c r="D3851" i="30"/>
  <c r="D3850" i="30"/>
  <c r="D3849" i="30"/>
  <c r="D3848" i="30"/>
  <c r="D3847" i="30"/>
  <c r="D3846" i="30"/>
  <c r="D3845" i="30"/>
  <c r="D3844" i="30"/>
  <c r="D3843" i="30"/>
  <c r="D3842" i="30"/>
  <c r="D3841" i="30"/>
  <c r="D3840" i="30"/>
  <c r="D3839" i="30"/>
  <c r="D3838" i="30"/>
  <c r="D3837" i="30"/>
  <c r="D3836" i="30"/>
  <c r="D3835" i="30"/>
  <c r="D3834" i="30"/>
  <c r="D3833" i="30"/>
  <c r="D3832" i="30"/>
  <c r="D3831" i="30"/>
  <c r="D3830" i="30"/>
  <c r="D3829" i="30"/>
  <c r="D3828" i="30"/>
  <c r="D3827" i="30"/>
  <c r="D3826" i="30"/>
  <c r="D3825" i="30"/>
  <c r="D3824" i="30"/>
  <c r="D3823" i="30"/>
  <c r="D3822" i="30"/>
  <c r="D3821" i="30"/>
  <c r="D3820" i="30"/>
  <c r="D3819" i="30"/>
  <c r="D3818" i="30"/>
  <c r="D3817" i="30"/>
  <c r="D3816" i="30"/>
  <c r="D3815" i="30"/>
  <c r="D3814" i="30"/>
  <c r="D3813" i="30"/>
  <c r="D3812" i="30"/>
  <c r="D3811" i="30"/>
  <c r="D3810" i="30"/>
  <c r="D3809" i="30"/>
  <c r="D3808" i="30"/>
  <c r="D3807" i="30"/>
  <c r="D3806" i="30"/>
  <c r="D3805" i="30"/>
  <c r="D3804" i="30"/>
  <c r="D3803" i="30"/>
  <c r="D3802" i="30"/>
  <c r="D3801" i="30"/>
  <c r="D3800" i="30"/>
  <c r="D3798" i="30"/>
  <c r="D3797" i="30"/>
  <c r="D3796" i="30"/>
  <c r="D3795" i="30"/>
  <c r="D3794" i="30"/>
  <c r="D3793" i="30"/>
  <c r="D3792" i="30"/>
  <c r="D3791" i="30"/>
  <c r="D3790" i="30"/>
  <c r="D3789" i="30"/>
  <c r="D3788" i="30"/>
  <c r="D3787" i="30"/>
  <c r="D3786" i="30"/>
  <c r="D3785" i="30"/>
  <c r="D3784" i="30"/>
  <c r="D3783" i="30"/>
  <c r="D3782" i="30"/>
  <c r="D3781" i="30"/>
  <c r="D3780" i="30"/>
  <c r="D3779" i="30"/>
  <c r="D3778" i="30"/>
  <c r="D3777" i="30"/>
  <c r="D3776" i="30"/>
  <c r="D3775" i="30"/>
  <c r="D3774" i="30"/>
  <c r="D3773" i="30"/>
  <c r="D3772" i="30"/>
  <c r="D3771" i="30"/>
  <c r="D3770" i="30"/>
  <c r="D3769" i="30"/>
  <c r="D3768" i="30"/>
  <c r="D3767" i="30"/>
  <c r="D3766" i="30"/>
  <c r="D3765" i="30"/>
  <c r="D3764" i="30"/>
  <c r="D3763" i="30"/>
  <c r="D3762" i="30"/>
  <c r="D3761" i="30"/>
  <c r="D3760" i="30"/>
  <c r="D3759" i="30"/>
  <c r="D3758" i="30"/>
  <c r="D3757" i="30"/>
  <c r="D3756" i="30"/>
  <c r="D3755" i="30"/>
  <c r="D3754" i="30"/>
  <c r="D3753" i="30"/>
  <c r="D3752" i="30"/>
  <c r="D3751" i="30"/>
  <c r="D3750" i="30"/>
  <c r="D3749" i="30"/>
  <c r="D3748" i="30"/>
  <c r="D3747" i="30"/>
  <c r="D3746" i="30"/>
  <c r="D3745" i="30"/>
  <c r="D3744" i="30"/>
  <c r="D3743" i="30"/>
  <c r="D3742" i="30"/>
  <c r="D3741" i="30"/>
  <c r="D3740" i="30"/>
  <c r="D3739" i="30"/>
  <c r="D3738" i="30"/>
  <c r="D3737" i="30"/>
  <c r="D3736" i="30"/>
  <c r="D3735" i="30"/>
  <c r="D3734" i="30"/>
  <c r="D3733" i="30"/>
  <c r="D3732" i="30"/>
  <c r="D3731" i="30"/>
  <c r="D3730" i="30"/>
  <c r="D3729" i="30"/>
  <c r="D3728" i="30"/>
  <c r="D3727" i="30"/>
  <c r="D3726" i="30"/>
  <c r="D3725" i="30"/>
  <c r="D3724" i="30"/>
  <c r="D3723" i="30"/>
  <c r="D3722" i="30"/>
  <c r="D3721" i="30"/>
  <c r="D3720" i="30"/>
  <c r="D3719" i="30"/>
  <c r="D3718" i="30"/>
  <c r="D3717" i="30"/>
  <c r="D3716" i="30"/>
  <c r="D3715" i="30"/>
  <c r="D3714" i="30"/>
  <c r="D3713" i="30"/>
  <c r="D3712" i="30"/>
  <c r="D3711" i="30"/>
  <c r="D3710" i="30"/>
  <c r="D3709" i="30"/>
  <c r="D3708" i="30"/>
  <c r="D3707" i="30"/>
  <c r="D3706" i="30"/>
  <c r="D3705" i="30"/>
  <c r="D3704" i="30"/>
  <c r="D3703" i="30"/>
  <c r="D3702" i="30"/>
  <c r="D3701" i="30"/>
  <c r="D3700" i="30"/>
  <c r="D3699" i="30"/>
  <c r="D3698" i="30"/>
  <c r="D3697" i="30"/>
  <c r="D3696" i="30"/>
  <c r="D3695" i="30"/>
  <c r="D3694" i="30"/>
  <c r="D3693" i="30"/>
  <c r="D3692" i="30"/>
  <c r="D3691" i="30"/>
  <c r="D3690" i="30"/>
  <c r="D3689" i="30"/>
  <c r="D3688" i="30"/>
  <c r="D3687" i="30"/>
  <c r="D3686" i="30"/>
  <c r="D3685" i="30"/>
  <c r="D3684" i="30"/>
  <c r="D3683" i="30"/>
  <c r="D3682" i="30"/>
  <c r="D3681" i="30"/>
  <c r="D3680" i="30"/>
  <c r="D3679" i="30"/>
  <c r="D3678" i="30"/>
  <c r="D3677" i="30"/>
  <c r="D3676" i="30"/>
  <c r="D3675" i="30"/>
  <c r="D3674" i="30"/>
  <c r="D3673" i="30"/>
  <c r="D3672" i="30"/>
  <c r="D3671" i="30"/>
  <c r="D3670" i="30"/>
  <c r="D3669" i="30"/>
  <c r="D3668" i="30"/>
  <c r="D3667" i="30"/>
  <c r="D3666" i="30"/>
  <c r="D3665" i="30"/>
  <c r="D3664" i="30"/>
  <c r="D3663" i="30"/>
  <c r="D3662" i="30"/>
  <c r="D3661" i="30"/>
  <c r="D3660" i="30"/>
  <c r="D3659" i="30"/>
  <c r="D3658" i="30"/>
  <c r="D3657" i="30"/>
  <c r="D3656" i="30"/>
  <c r="D3655" i="30"/>
  <c r="D3654" i="30"/>
  <c r="D3653" i="30"/>
  <c r="D3652" i="30"/>
  <c r="D3651" i="30"/>
  <c r="D3650" i="30"/>
  <c r="D3649" i="30"/>
  <c r="D3648" i="30"/>
  <c r="D3647" i="30"/>
  <c r="D3646" i="30"/>
  <c r="D3645" i="30"/>
  <c r="D3644" i="30"/>
  <c r="D3643" i="30"/>
  <c r="D3642" i="30"/>
  <c r="D3641" i="30"/>
  <c r="D3640" i="30"/>
  <c r="D3639" i="30"/>
  <c r="D3638" i="30"/>
  <c r="D3637" i="30"/>
  <c r="D3636" i="30"/>
  <c r="D3635" i="30"/>
  <c r="D3634" i="30"/>
  <c r="D3633" i="30"/>
  <c r="D3632" i="30"/>
  <c r="D3631" i="30"/>
  <c r="D3630" i="30"/>
  <c r="D3629" i="30"/>
  <c r="D3628" i="30"/>
  <c r="D3627" i="30"/>
  <c r="D3626" i="30"/>
  <c r="D3625" i="30"/>
  <c r="D3624" i="30"/>
  <c r="D3623" i="30"/>
  <c r="D3622" i="30"/>
  <c r="D3621" i="30"/>
  <c r="D3620" i="30"/>
  <c r="D3619" i="30"/>
  <c r="D3618" i="30"/>
  <c r="D3617" i="30"/>
  <c r="D3616" i="30"/>
  <c r="D3615" i="30"/>
  <c r="D3614" i="30"/>
  <c r="D3613" i="30"/>
  <c r="D3612" i="30"/>
  <c r="D3611" i="30"/>
  <c r="D3610" i="30"/>
  <c r="D3609" i="30"/>
  <c r="D3608" i="30"/>
  <c r="D3607" i="30"/>
  <c r="D3606" i="30"/>
  <c r="D3605" i="30"/>
  <c r="D3604" i="30"/>
  <c r="D3603" i="30"/>
  <c r="D3602" i="30"/>
  <c r="D3601" i="30"/>
  <c r="D3600" i="30"/>
  <c r="D3599" i="30"/>
  <c r="D3598" i="30"/>
  <c r="D3597" i="30"/>
  <c r="D3596" i="30"/>
  <c r="D3595" i="30"/>
  <c r="D3594" i="30"/>
  <c r="D3593" i="30"/>
  <c r="D3592" i="30"/>
  <c r="D3591" i="30"/>
  <c r="D3590" i="30"/>
  <c r="D3589" i="30"/>
  <c r="D3588" i="30"/>
  <c r="D3587" i="30"/>
  <c r="D3586" i="30"/>
  <c r="D3585" i="30"/>
  <c r="D3584" i="30"/>
  <c r="D3583" i="30"/>
  <c r="D3582" i="30"/>
  <c r="D3581" i="30"/>
  <c r="D3580" i="30"/>
  <c r="D3579" i="30"/>
  <c r="D3578" i="30"/>
  <c r="D3577" i="30"/>
  <c r="D3576" i="30"/>
  <c r="D3575" i="30"/>
  <c r="D3574" i="30"/>
  <c r="D3573" i="30"/>
  <c r="D3572" i="30"/>
  <c r="D3571" i="30"/>
  <c r="D3570" i="30"/>
  <c r="D3569" i="30"/>
  <c r="D3568" i="30"/>
  <c r="D3567" i="30"/>
  <c r="D3566" i="30"/>
  <c r="D3565" i="30"/>
  <c r="D3564" i="30"/>
  <c r="D3563" i="30"/>
  <c r="D3562" i="30"/>
  <c r="D3561" i="30"/>
  <c r="D3560" i="30"/>
  <c r="D3559" i="30"/>
  <c r="D3558" i="30"/>
  <c r="D3557" i="30"/>
  <c r="D3556" i="30"/>
  <c r="D3555" i="30"/>
  <c r="D3554" i="30"/>
  <c r="D3553" i="30"/>
  <c r="D3552" i="30"/>
  <c r="D3551" i="30"/>
  <c r="D3550" i="30"/>
  <c r="D3549" i="30"/>
  <c r="D3548" i="30"/>
  <c r="D3547" i="30"/>
  <c r="D3546" i="30"/>
  <c r="D3545" i="30"/>
  <c r="D3544" i="30"/>
  <c r="D3543" i="30"/>
  <c r="D3542" i="30"/>
  <c r="D3541" i="30"/>
  <c r="D3540" i="30"/>
  <c r="D3539" i="30"/>
  <c r="D3538" i="30"/>
  <c r="D3537" i="30"/>
  <c r="D3536" i="30"/>
  <c r="D3535" i="30"/>
  <c r="D3534" i="30"/>
  <c r="D3533" i="30"/>
  <c r="D3532" i="30"/>
  <c r="D3531" i="30"/>
  <c r="D3530" i="30"/>
  <c r="D3529" i="30"/>
  <c r="D3528" i="30"/>
  <c r="D3527" i="30"/>
  <c r="D3526" i="30"/>
  <c r="D3525" i="30"/>
  <c r="D3524" i="30"/>
  <c r="D3523" i="30"/>
  <c r="D3522" i="30"/>
  <c r="D3521" i="30"/>
  <c r="D3520" i="30"/>
  <c r="D3519" i="30"/>
  <c r="D3518" i="30"/>
  <c r="D3517" i="30"/>
  <c r="D3516" i="30"/>
  <c r="D3515" i="30"/>
  <c r="D3514" i="30"/>
  <c r="D3513" i="30"/>
  <c r="D3512" i="30"/>
  <c r="D3511" i="30"/>
  <c r="D3510" i="30"/>
  <c r="D3509" i="30"/>
  <c r="D3508" i="30"/>
  <c r="D3507" i="30"/>
  <c r="D3506" i="30"/>
  <c r="D3505" i="30"/>
  <c r="D3504" i="30"/>
  <c r="D3503" i="30"/>
  <c r="D3502" i="30"/>
  <c r="D3501" i="30"/>
  <c r="D3500" i="30"/>
  <c r="D3499" i="30"/>
  <c r="D3498" i="30"/>
  <c r="D3497" i="30"/>
  <c r="D3496" i="30"/>
  <c r="D3495" i="30"/>
  <c r="D3494" i="30"/>
  <c r="D3493" i="30"/>
  <c r="D3492" i="30"/>
  <c r="D3491" i="30"/>
  <c r="D3490" i="30"/>
  <c r="D3489" i="30"/>
  <c r="D3488" i="30"/>
  <c r="D3487" i="30"/>
  <c r="D3486" i="30"/>
  <c r="D3485" i="30"/>
  <c r="D3484" i="30"/>
  <c r="D3483" i="30"/>
  <c r="D3482" i="30"/>
  <c r="D3481" i="30"/>
  <c r="D3480" i="30"/>
  <c r="D3479" i="30"/>
  <c r="D3477" i="30"/>
  <c r="D3476" i="30"/>
  <c r="D3475" i="30"/>
  <c r="D3474" i="30"/>
  <c r="D3473" i="30"/>
  <c r="D3472" i="30"/>
  <c r="D3471" i="30"/>
  <c r="D3470" i="30"/>
  <c r="D3469" i="30"/>
  <c r="D3468" i="30"/>
  <c r="D3467" i="30"/>
  <c r="D3466" i="30"/>
  <c r="D3465" i="30"/>
  <c r="D3464" i="30"/>
  <c r="D3463" i="30"/>
  <c r="D3462" i="30"/>
  <c r="D3461" i="30"/>
  <c r="D3460" i="30"/>
  <c r="D3459" i="30"/>
  <c r="D3458" i="30"/>
  <c r="D3457" i="30"/>
  <c r="D3456" i="30"/>
  <c r="D3455" i="30"/>
  <c r="D3454" i="30"/>
  <c r="D3453" i="30"/>
  <c r="D3452" i="30"/>
  <c r="D3451" i="30"/>
  <c r="D3450" i="30"/>
  <c r="D3449" i="30"/>
  <c r="D3448" i="30"/>
  <c r="D3447" i="30"/>
  <c r="D3446" i="30"/>
  <c r="D3445" i="30"/>
  <c r="D3444" i="30"/>
  <c r="D3443" i="30"/>
  <c r="D3442" i="30"/>
  <c r="D3441" i="30"/>
  <c r="D3440" i="30"/>
  <c r="D3439" i="30"/>
  <c r="D3438" i="30"/>
  <c r="D3437" i="30"/>
  <c r="D3436" i="30"/>
  <c r="D3435" i="30"/>
  <c r="D3434" i="30"/>
  <c r="D3433" i="30"/>
  <c r="D3432" i="30"/>
  <c r="D3431" i="30"/>
  <c r="D3430" i="30"/>
  <c r="D3429" i="30"/>
  <c r="D3428" i="30"/>
  <c r="D3427" i="30"/>
  <c r="D3426" i="30"/>
  <c r="D3425" i="30"/>
  <c r="D3424" i="30"/>
  <c r="D3423" i="30"/>
  <c r="D3422" i="30"/>
  <c r="D3421" i="30"/>
  <c r="D3420" i="30"/>
  <c r="D3419" i="30"/>
  <c r="D3418" i="30"/>
  <c r="D3417" i="30"/>
  <c r="D3416" i="30"/>
  <c r="D3415" i="30"/>
  <c r="D3414" i="30"/>
  <c r="D3413" i="30"/>
  <c r="D3412" i="30"/>
  <c r="D3411" i="30"/>
  <c r="D3410" i="30"/>
  <c r="D3409" i="30"/>
  <c r="D3408" i="30"/>
  <c r="D3407" i="30"/>
  <c r="D3406" i="30"/>
  <c r="D3405" i="30"/>
  <c r="D3404" i="30"/>
  <c r="D3403" i="30"/>
  <c r="D3402" i="30"/>
  <c r="D3401" i="30"/>
  <c r="D3400" i="30"/>
  <c r="D3399" i="30"/>
  <c r="D3398" i="30"/>
  <c r="D3397" i="30"/>
  <c r="D3396" i="30"/>
  <c r="D3395" i="30"/>
  <c r="D3394" i="30"/>
  <c r="D3393" i="30"/>
  <c r="D3392" i="30"/>
  <c r="D3391" i="30"/>
  <c r="D3390" i="30"/>
  <c r="D3389" i="30"/>
  <c r="D3388" i="30"/>
  <c r="D3387" i="30"/>
  <c r="D3386" i="30"/>
  <c r="D3385" i="30"/>
  <c r="D3384" i="30"/>
  <c r="D3383" i="30"/>
  <c r="D3382" i="30"/>
  <c r="D3381" i="30"/>
  <c r="D3380" i="30"/>
  <c r="D3379" i="30"/>
  <c r="D3378" i="30"/>
  <c r="D3377" i="30"/>
  <c r="D3376" i="30"/>
  <c r="D3375" i="30"/>
  <c r="D3374" i="30"/>
  <c r="D3373" i="30"/>
  <c r="D3372" i="30"/>
  <c r="D3371" i="30"/>
  <c r="D3370" i="30"/>
  <c r="D3369" i="30"/>
  <c r="D3368" i="30"/>
  <c r="D3367" i="30"/>
  <c r="D3366" i="30"/>
  <c r="D3365" i="30"/>
  <c r="D3364" i="30"/>
  <c r="D3363" i="30"/>
  <c r="D3362" i="30"/>
  <c r="D3361" i="30"/>
  <c r="D3360" i="30"/>
  <c r="D3359" i="30"/>
  <c r="D3358" i="30"/>
  <c r="D3357" i="30"/>
  <c r="D3356" i="30"/>
  <c r="D3355" i="30"/>
  <c r="D3354" i="30"/>
  <c r="D3353" i="30"/>
  <c r="D3352" i="30"/>
  <c r="D3351" i="30"/>
  <c r="D3350" i="30"/>
  <c r="D3349" i="30"/>
  <c r="D3348" i="30"/>
  <c r="D3347" i="30"/>
  <c r="D3346" i="30"/>
  <c r="D3345" i="30"/>
  <c r="D3344" i="30"/>
  <c r="D3343" i="30"/>
  <c r="D3342" i="30"/>
  <c r="D3341" i="30"/>
  <c r="D3340" i="30"/>
  <c r="D3339" i="30"/>
  <c r="D3338" i="30"/>
  <c r="D3337" i="30"/>
  <c r="D3336" i="30"/>
  <c r="D3335" i="30"/>
  <c r="D3334" i="30"/>
  <c r="D3333" i="30"/>
  <c r="D3332" i="30"/>
  <c r="D3331" i="30"/>
  <c r="D3330" i="30"/>
  <c r="D3329" i="30"/>
  <c r="D3328" i="30"/>
  <c r="D3327" i="30"/>
  <c r="D3326" i="30"/>
  <c r="D3325" i="30"/>
  <c r="D3324" i="30"/>
  <c r="D3323" i="30"/>
  <c r="D3322" i="30"/>
  <c r="D3321" i="30"/>
  <c r="D3320" i="30"/>
  <c r="D3319" i="30"/>
  <c r="D3318" i="30"/>
  <c r="D3317" i="30"/>
  <c r="D3316" i="30"/>
  <c r="D3315" i="30"/>
  <c r="D3314" i="30"/>
  <c r="D3313" i="30"/>
  <c r="D3312" i="30"/>
  <c r="D3311" i="30"/>
  <c r="D3310" i="30"/>
  <c r="D3309" i="30"/>
  <c r="D3308" i="30"/>
  <c r="D3307" i="30"/>
  <c r="D3306" i="30"/>
  <c r="D3305" i="30"/>
  <c r="D3304" i="30"/>
  <c r="D3303" i="30"/>
  <c r="D3302" i="30"/>
  <c r="D3301" i="30"/>
  <c r="D3300" i="30"/>
  <c r="D3299" i="30"/>
  <c r="D3298" i="30"/>
  <c r="D3297" i="30"/>
  <c r="D3296" i="30"/>
  <c r="D3295" i="30"/>
  <c r="D3294" i="30"/>
  <c r="D3293" i="30"/>
  <c r="D3292" i="30"/>
  <c r="D3291" i="30"/>
  <c r="D3290" i="30"/>
  <c r="D3289" i="30"/>
  <c r="D3288" i="30"/>
  <c r="D3287" i="30"/>
  <c r="D3286" i="30"/>
  <c r="D3285" i="30"/>
  <c r="D3284" i="30"/>
  <c r="D3283" i="30"/>
  <c r="D3282" i="30"/>
  <c r="D3281" i="30"/>
  <c r="D3280" i="30"/>
  <c r="D3279" i="30"/>
  <c r="D3278" i="30"/>
  <c r="D3277" i="30"/>
  <c r="D3276" i="30"/>
  <c r="D3275" i="30"/>
  <c r="D3274" i="30"/>
  <c r="D3273" i="30"/>
  <c r="D3272" i="30"/>
  <c r="D3271" i="30"/>
  <c r="D3270" i="30"/>
  <c r="D3269" i="30"/>
  <c r="D3268" i="30"/>
  <c r="D3267" i="30"/>
  <c r="D3266" i="30"/>
  <c r="D3265" i="30"/>
  <c r="D3264" i="30"/>
  <c r="D3263" i="30"/>
  <c r="D3262" i="30"/>
  <c r="D3261" i="30"/>
  <c r="D3260" i="30"/>
  <c r="D3259" i="30"/>
  <c r="D3258" i="30"/>
  <c r="D3257" i="30"/>
  <c r="D3256" i="30"/>
  <c r="D3255" i="30"/>
  <c r="D3254" i="30"/>
  <c r="D3253" i="30"/>
  <c r="D3252" i="30"/>
  <c r="D3251" i="30"/>
  <c r="D3250" i="30"/>
  <c r="D3249" i="30"/>
  <c r="D3248" i="30"/>
  <c r="D3247" i="30"/>
  <c r="D3246" i="30"/>
  <c r="D3245" i="30"/>
  <c r="D3244" i="30"/>
  <c r="D3243" i="30"/>
  <c r="D3242" i="30"/>
  <c r="D3241" i="30"/>
  <c r="D3240" i="30"/>
  <c r="D3239" i="30"/>
  <c r="D3238" i="30"/>
  <c r="D3237" i="30"/>
  <c r="D3236" i="30"/>
  <c r="D3235" i="30"/>
  <c r="D3234" i="30"/>
  <c r="D3233" i="30"/>
  <c r="D3232" i="30"/>
  <c r="D3231" i="30"/>
  <c r="D3230" i="30"/>
  <c r="D3229" i="30"/>
  <c r="D3228" i="30"/>
  <c r="D3227" i="30"/>
  <c r="D3226" i="30"/>
  <c r="D3225" i="30"/>
  <c r="D3224" i="30"/>
  <c r="D3223" i="30"/>
  <c r="D3222" i="30"/>
  <c r="D3221" i="30"/>
  <c r="D3220" i="30"/>
  <c r="D3219" i="30"/>
  <c r="D3218" i="30"/>
  <c r="D3217" i="30"/>
  <c r="D3216" i="30"/>
  <c r="D3215" i="30"/>
  <c r="D3214" i="30"/>
  <c r="D3213" i="30"/>
  <c r="D3212" i="30"/>
  <c r="D3211" i="30"/>
  <c r="D3210" i="30"/>
  <c r="D3209" i="30"/>
  <c r="D3208" i="30"/>
  <c r="D3207" i="30"/>
  <c r="D3206" i="30"/>
  <c r="D3205" i="30"/>
  <c r="D3204" i="30"/>
  <c r="D3203" i="30"/>
  <c r="D3202" i="30"/>
  <c r="D3201" i="30"/>
  <c r="D3200" i="30"/>
  <c r="D3199" i="30"/>
  <c r="D3198" i="30"/>
  <c r="D3197" i="30"/>
  <c r="D3196" i="30"/>
  <c r="D3195" i="30"/>
  <c r="D3194" i="30"/>
  <c r="D3193" i="30"/>
  <c r="D3192" i="30"/>
  <c r="D3191" i="30"/>
  <c r="D3190" i="30"/>
  <c r="D3189" i="30"/>
  <c r="D3188" i="30"/>
  <c r="D3187" i="30"/>
  <c r="D3186" i="30"/>
  <c r="D3185" i="30"/>
  <c r="D3184" i="30"/>
  <c r="D3183" i="30"/>
  <c r="D3182" i="30"/>
  <c r="D3181" i="30"/>
  <c r="D3180" i="30"/>
  <c r="D3179" i="30"/>
  <c r="D3178" i="30"/>
  <c r="D3177" i="30"/>
  <c r="D3176" i="30"/>
  <c r="D3175" i="30"/>
  <c r="D3174" i="30"/>
  <c r="D3173" i="30"/>
  <c r="D3172" i="30"/>
  <c r="D3171" i="30"/>
  <c r="D3170" i="30"/>
  <c r="D3169" i="30"/>
  <c r="D3168" i="30"/>
  <c r="D3167" i="30"/>
  <c r="D3166" i="30"/>
  <c r="D3165" i="30"/>
  <c r="D3164" i="30"/>
  <c r="D3163" i="30"/>
  <c r="D3162" i="30"/>
  <c r="D3161" i="30"/>
  <c r="D3160" i="30"/>
  <c r="D3159" i="30"/>
  <c r="D3158" i="30"/>
  <c r="D3157" i="30"/>
  <c r="D3156" i="30"/>
  <c r="D3155" i="30"/>
  <c r="D3154" i="30"/>
  <c r="D3153" i="30"/>
  <c r="D3152" i="30"/>
  <c r="D3151" i="30"/>
  <c r="D3150" i="30"/>
  <c r="D3149" i="30"/>
  <c r="D3148" i="30"/>
  <c r="D3147" i="30"/>
  <c r="D3146" i="30"/>
  <c r="D3145" i="30"/>
  <c r="D3144" i="30"/>
  <c r="D3143" i="30"/>
  <c r="D3142" i="30"/>
  <c r="D3141" i="30"/>
  <c r="D3140" i="30"/>
  <c r="D3139" i="30"/>
  <c r="D3138" i="30"/>
  <c r="D3137" i="30"/>
  <c r="D3136" i="30"/>
  <c r="D3135" i="30"/>
  <c r="D3134" i="30"/>
  <c r="D3133" i="30"/>
  <c r="D3132" i="30"/>
  <c r="D3131" i="30"/>
  <c r="D3130" i="30"/>
  <c r="D3129" i="30"/>
  <c r="D3128" i="30"/>
  <c r="D3127" i="30"/>
  <c r="D3126" i="30"/>
  <c r="D3125" i="30"/>
  <c r="D3124" i="30"/>
  <c r="D3123" i="30"/>
  <c r="D3122" i="30"/>
  <c r="D3121" i="30"/>
  <c r="D3120" i="30"/>
  <c r="D3119" i="30"/>
  <c r="D3118" i="30"/>
  <c r="D3117" i="30"/>
  <c r="D3116" i="30"/>
  <c r="D3115" i="30"/>
  <c r="D3114" i="30"/>
  <c r="D3113" i="30"/>
  <c r="D3112" i="30"/>
  <c r="D3111" i="30"/>
  <c r="D3110" i="30"/>
  <c r="D3109" i="30"/>
  <c r="D3108" i="30"/>
  <c r="D3107" i="30"/>
  <c r="D3106" i="30"/>
  <c r="D3105" i="30"/>
  <c r="D3104" i="30"/>
  <c r="D3103" i="30"/>
  <c r="D3102" i="30"/>
  <c r="D3100" i="30"/>
  <c r="D3099" i="30"/>
  <c r="D3098" i="30"/>
  <c r="D3097" i="30"/>
  <c r="D3096" i="30"/>
  <c r="D3095" i="30"/>
  <c r="D3094" i="30"/>
  <c r="D3093" i="30"/>
  <c r="D3092" i="30"/>
  <c r="D3091" i="30"/>
  <c r="D3090" i="30"/>
  <c r="D3089" i="30"/>
  <c r="D3088" i="30"/>
  <c r="D3087" i="30"/>
  <c r="D3086" i="30"/>
  <c r="D3085" i="30"/>
  <c r="D3084" i="30"/>
  <c r="D3083" i="30"/>
  <c r="D3082" i="30"/>
  <c r="D3081" i="30"/>
  <c r="D3080" i="30"/>
  <c r="D3079" i="30"/>
  <c r="D3078" i="30"/>
  <c r="D3077" i="30"/>
  <c r="D3076" i="30"/>
  <c r="D3075" i="30"/>
  <c r="D3074" i="30"/>
  <c r="D3073" i="30"/>
  <c r="D3072" i="30"/>
  <c r="D3071" i="30"/>
  <c r="D3070" i="30"/>
  <c r="D3069" i="30"/>
  <c r="D3068" i="30"/>
  <c r="D3067" i="30"/>
  <c r="D3066" i="30"/>
  <c r="D3065" i="30"/>
  <c r="D3064" i="30"/>
  <c r="D3063" i="30"/>
  <c r="D3062" i="30"/>
  <c r="D3061" i="30"/>
  <c r="D3060" i="30"/>
  <c r="D3059" i="30"/>
  <c r="D3058" i="30"/>
  <c r="D3057" i="30"/>
  <c r="D3056" i="30"/>
  <c r="D3055" i="30"/>
  <c r="D3054" i="30"/>
  <c r="D3053" i="30"/>
  <c r="D3052" i="30"/>
  <c r="D3051" i="30"/>
  <c r="D3050" i="30"/>
  <c r="D3049" i="30"/>
  <c r="D3048" i="30"/>
  <c r="D3047" i="30"/>
  <c r="D3046" i="30"/>
  <c r="D3045" i="30"/>
  <c r="D3044" i="30"/>
  <c r="D3043" i="30"/>
  <c r="D3042" i="30"/>
  <c r="D3041" i="30"/>
  <c r="D3040" i="30"/>
  <c r="D3039" i="30"/>
  <c r="D3038" i="30"/>
  <c r="D3037" i="30"/>
  <c r="D3036" i="30"/>
  <c r="D3035" i="30"/>
  <c r="D3034" i="30"/>
  <c r="D3033" i="30"/>
  <c r="D3032" i="30"/>
  <c r="D3031" i="30"/>
  <c r="D3030" i="30"/>
  <c r="D3029" i="30"/>
  <c r="D3028" i="30"/>
  <c r="D3027" i="30"/>
  <c r="D3026" i="30"/>
  <c r="D3025" i="30"/>
  <c r="D3024" i="30"/>
  <c r="D3023" i="30"/>
  <c r="D3022" i="30"/>
  <c r="D3021" i="30"/>
  <c r="D3020" i="30"/>
  <c r="D3019" i="30"/>
  <c r="D3018" i="30"/>
  <c r="D3017" i="30"/>
  <c r="D3016" i="30"/>
  <c r="D3015" i="30"/>
  <c r="D3014" i="30"/>
  <c r="D3013" i="30"/>
  <c r="D3012" i="30"/>
  <c r="D3011" i="30"/>
  <c r="D3010" i="30"/>
  <c r="D3009" i="30"/>
  <c r="D3008" i="30"/>
  <c r="D3007" i="30"/>
  <c r="D3006" i="30"/>
  <c r="D3005" i="30"/>
  <c r="D3004" i="30"/>
  <c r="D3003" i="30"/>
  <c r="D3002" i="30"/>
  <c r="D3001" i="30"/>
  <c r="D3000" i="30"/>
  <c r="D2999" i="30"/>
  <c r="D2998" i="30"/>
  <c r="D2997" i="30"/>
  <c r="D2996" i="30"/>
  <c r="D2995" i="30"/>
  <c r="D2994" i="30"/>
  <c r="D2993" i="30"/>
  <c r="D2992" i="30"/>
  <c r="D2991" i="30"/>
  <c r="D2990" i="30"/>
  <c r="D2989" i="30"/>
  <c r="D2988" i="30"/>
  <c r="D2987" i="30"/>
  <c r="D2986" i="30"/>
  <c r="D2985" i="30"/>
  <c r="D2984" i="30"/>
  <c r="D2983" i="30"/>
  <c r="D2982" i="30"/>
  <c r="D2981" i="30"/>
  <c r="D2980" i="30"/>
  <c r="D2979" i="30"/>
  <c r="D2978" i="30"/>
  <c r="D2977" i="30"/>
  <c r="D2976" i="30"/>
  <c r="D2975" i="30"/>
  <c r="D2974" i="30"/>
  <c r="D2973" i="30"/>
  <c r="D2972" i="30"/>
  <c r="D2971" i="30"/>
  <c r="D2970" i="30"/>
  <c r="D2969" i="30"/>
  <c r="D2968" i="30"/>
  <c r="D2967" i="30"/>
  <c r="D2966" i="30"/>
  <c r="D2965" i="30"/>
  <c r="D2964" i="30"/>
  <c r="D2963" i="30"/>
  <c r="D2962" i="30"/>
  <c r="D2961" i="30"/>
  <c r="D2960" i="30"/>
  <c r="D2959" i="30"/>
  <c r="D2958" i="30"/>
  <c r="D2957" i="30"/>
  <c r="D2956" i="30"/>
  <c r="D2955" i="30"/>
  <c r="D2954" i="30"/>
  <c r="D2953" i="30"/>
  <c r="D2952" i="30"/>
  <c r="D2951" i="30"/>
  <c r="D2950" i="30"/>
  <c r="D2949" i="30"/>
  <c r="D2948" i="30"/>
  <c r="D2947" i="30"/>
  <c r="D2946" i="30"/>
  <c r="D2945" i="30"/>
  <c r="D2944" i="30"/>
  <c r="D2943" i="30"/>
  <c r="D2942" i="30"/>
  <c r="D2941" i="30"/>
  <c r="D2940" i="30"/>
  <c r="D2939" i="30"/>
  <c r="D2938" i="30"/>
  <c r="D2937" i="30"/>
  <c r="D2936" i="30"/>
  <c r="D2935" i="30"/>
  <c r="D2934" i="30"/>
  <c r="D2933" i="30"/>
  <c r="D2932" i="30"/>
  <c r="D2931" i="30"/>
  <c r="D2930" i="30"/>
  <c r="D2929" i="30"/>
  <c r="D2928" i="30"/>
  <c r="D2927" i="30"/>
  <c r="D2926" i="30"/>
  <c r="D2925" i="30"/>
  <c r="D2924" i="30"/>
  <c r="D2923" i="30"/>
  <c r="D2922" i="30"/>
  <c r="D2921" i="30"/>
  <c r="D2920" i="30"/>
  <c r="D2919" i="30"/>
  <c r="D2918" i="30"/>
  <c r="D2917" i="30"/>
  <c r="D2916" i="30"/>
  <c r="D2915" i="30"/>
  <c r="D2914" i="30"/>
  <c r="D2913" i="30"/>
  <c r="D2912" i="30"/>
  <c r="D2911" i="30"/>
  <c r="D2910" i="30"/>
  <c r="D2909" i="30"/>
  <c r="D2908" i="30"/>
  <c r="D2907" i="30"/>
  <c r="D2906" i="30"/>
  <c r="D2905" i="30"/>
  <c r="D2904" i="30"/>
  <c r="D2903" i="30"/>
  <c r="D2902" i="30"/>
  <c r="D2901" i="30"/>
  <c r="D2900" i="30"/>
  <c r="D2899" i="30"/>
  <c r="D2898" i="30"/>
  <c r="D2897" i="30"/>
  <c r="D2896" i="30"/>
  <c r="D2895" i="30"/>
  <c r="D2894" i="30"/>
  <c r="D2893" i="30"/>
  <c r="D2892" i="30"/>
  <c r="D2891" i="30"/>
  <c r="D2890" i="30"/>
  <c r="D2889" i="30"/>
  <c r="D2888" i="30"/>
  <c r="D2887" i="30"/>
  <c r="D2886" i="30"/>
  <c r="D2885" i="30"/>
  <c r="D2884" i="30"/>
  <c r="D2883" i="30"/>
  <c r="D2882" i="30"/>
  <c r="D2881" i="30"/>
  <c r="D2880" i="30"/>
  <c r="D2879" i="30"/>
  <c r="D2878" i="30"/>
  <c r="D2877" i="30"/>
  <c r="D2876" i="30"/>
  <c r="D2875" i="30"/>
  <c r="D2874" i="30"/>
  <c r="D2873" i="30"/>
  <c r="D2872" i="30"/>
  <c r="D2871" i="30"/>
  <c r="D2870" i="30"/>
  <c r="D2869" i="30"/>
  <c r="D2868" i="30"/>
  <c r="D2867" i="30"/>
  <c r="D2866" i="30"/>
  <c r="D2865" i="30"/>
  <c r="D2864" i="30"/>
  <c r="D2863" i="30"/>
  <c r="D2862" i="30"/>
  <c r="D2861" i="30"/>
  <c r="D2860" i="30"/>
  <c r="D2859" i="30"/>
  <c r="D2858" i="30"/>
  <c r="D2857" i="30"/>
  <c r="D2856" i="30"/>
  <c r="D2855" i="30"/>
  <c r="D2854" i="30"/>
  <c r="D2853" i="30"/>
  <c r="D2852" i="30"/>
  <c r="D2851" i="30"/>
  <c r="D2850" i="30"/>
  <c r="D2849" i="30"/>
  <c r="D2848" i="30"/>
  <c r="D2847" i="30"/>
  <c r="D2846" i="30"/>
  <c r="D2845" i="30"/>
  <c r="D2844" i="30"/>
  <c r="D2843" i="30"/>
  <c r="D2842" i="30"/>
  <c r="D2841" i="30"/>
  <c r="D2840" i="30"/>
  <c r="D2839" i="30"/>
  <c r="D2838" i="30"/>
  <c r="D2837" i="30"/>
  <c r="D2836" i="30"/>
  <c r="D2835" i="30"/>
  <c r="D2834" i="30"/>
  <c r="D2833" i="30"/>
  <c r="D2832" i="30"/>
  <c r="D2831" i="30"/>
  <c r="D2830" i="30"/>
  <c r="D2829" i="30"/>
  <c r="D2828" i="30"/>
  <c r="D2827" i="30"/>
  <c r="D2826" i="30"/>
  <c r="D2825" i="30"/>
  <c r="D2824" i="30"/>
  <c r="D2823" i="30"/>
  <c r="D2822" i="30"/>
  <c r="D2821" i="30"/>
  <c r="D2820" i="30"/>
  <c r="D2819" i="30"/>
  <c r="D2818" i="30"/>
  <c r="D2817" i="30"/>
  <c r="D2816" i="30"/>
  <c r="D2815" i="30"/>
  <c r="D2814" i="30"/>
  <c r="D2813" i="30"/>
  <c r="D2812" i="30"/>
  <c r="D2811" i="30"/>
  <c r="D2810" i="30"/>
  <c r="D2809" i="30"/>
  <c r="D2808" i="30"/>
  <c r="D2807" i="30"/>
  <c r="D2806" i="30"/>
  <c r="D2805" i="30"/>
  <c r="D2804" i="30"/>
  <c r="D2803" i="30"/>
  <c r="D2802" i="30"/>
  <c r="D2801" i="30"/>
  <c r="D2800" i="30"/>
  <c r="D2799" i="30"/>
  <c r="D2798" i="30"/>
  <c r="D2797" i="30"/>
  <c r="D2796" i="30"/>
  <c r="D2795" i="30"/>
  <c r="D2794" i="30"/>
  <c r="D2793" i="30"/>
  <c r="D2792" i="30"/>
  <c r="D2791" i="30"/>
  <c r="D2790" i="30"/>
  <c r="D2789" i="30"/>
  <c r="D2788" i="30"/>
  <c r="D2787" i="30"/>
  <c r="D2786" i="30"/>
  <c r="D2785" i="30"/>
  <c r="D2784" i="30"/>
  <c r="D2783" i="30"/>
  <c r="D2782" i="30"/>
  <c r="D2781" i="30"/>
  <c r="D2780" i="30"/>
  <c r="D2779" i="30"/>
  <c r="D2778" i="30"/>
  <c r="D2777" i="30"/>
  <c r="D2776" i="30"/>
  <c r="D2775" i="30"/>
  <c r="D2774" i="30"/>
  <c r="D2773" i="30"/>
  <c r="D2772" i="30"/>
  <c r="D2771" i="30"/>
  <c r="D2770" i="30"/>
  <c r="D2769" i="30"/>
  <c r="D2768" i="30"/>
  <c r="D2767" i="30"/>
  <c r="D2766" i="30"/>
  <c r="D2765" i="30"/>
  <c r="D2764" i="30"/>
  <c r="D2763" i="30"/>
  <c r="D2762" i="30"/>
  <c r="D2761" i="30"/>
  <c r="D2760" i="30"/>
  <c r="D2759" i="30"/>
  <c r="D2758" i="30"/>
  <c r="D2757" i="30"/>
  <c r="D2756" i="30"/>
  <c r="D2755" i="30"/>
  <c r="D2754" i="30"/>
  <c r="D2753" i="30"/>
  <c r="D2752" i="30"/>
  <c r="D2751" i="30"/>
  <c r="D2750" i="30"/>
  <c r="D2749" i="30"/>
  <c r="D2748" i="30"/>
  <c r="D2747" i="30"/>
  <c r="D2746" i="30"/>
  <c r="D2745" i="30"/>
  <c r="D2744" i="30"/>
  <c r="D2743" i="30"/>
  <c r="D2742" i="30"/>
  <c r="D2741" i="30"/>
  <c r="D2740" i="30"/>
  <c r="D2739" i="30"/>
  <c r="D2738" i="30"/>
  <c r="D2737" i="30"/>
  <c r="D2736" i="30"/>
  <c r="D2735" i="30"/>
  <c r="D2734" i="30"/>
  <c r="D2733" i="30"/>
  <c r="D2732" i="30"/>
  <c r="D2731" i="30"/>
  <c r="D2730" i="30"/>
  <c r="D2728" i="30"/>
  <c r="D2727" i="30"/>
  <c r="D2726" i="30"/>
  <c r="D2725" i="30"/>
  <c r="D2724" i="30"/>
  <c r="D2723" i="30"/>
  <c r="D2722" i="30"/>
  <c r="D2721" i="30"/>
  <c r="D2720" i="30"/>
  <c r="D2719" i="30"/>
  <c r="D2718" i="30"/>
  <c r="D2717" i="30"/>
  <c r="D2716" i="30"/>
  <c r="D2715" i="30"/>
  <c r="D2714" i="30"/>
  <c r="D2713" i="30"/>
  <c r="D2712" i="30"/>
  <c r="D2711" i="30"/>
  <c r="D2710" i="30"/>
  <c r="D2709" i="30"/>
  <c r="D2708" i="30"/>
  <c r="D2707" i="30"/>
  <c r="D2706" i="30"/>
  <c r="D2705" i="30"/>
  <c r="D2704" i="30"/>
  <c r="D2703" i="30"/>
  <c r="D2702" i="30"/>
  <c r="D2701" i="30"/>
  <c r="D2700" i="30"/>
  <c r="D2699" i="30"/>
  <c r="D2698" i="30"/>
  <c r="D2697" i="30"/>
  <c r="D2696" i="30"/>
  <c r="D2695" i="30"/>
  <c r="D2694" i="30"/>
  <c r="D2693" i="30"/>
  <c r="D2692" i="30"/>
  <c r="D2691" i="30"/>
  <c r="D2690" i="30"/>
  <c r="D2689" i="30"/>
  <c r="D2688" i="30"/>
  <c r="D2687" i="30"/>
  <c r="D2686" i="30"/>
  <c r="D2685" i="30"/>
  <c r="D2684" i="30"/>
  <c r="D2683" i="30"/>
  <c r="D2682" i="30"/>
  <c r="D2681" i="30"/>
  <c r="D2680" i="30"/>
  <c r="D2679" i="30"/>
  <c r="D2678" i="30"/>
  <c r="D2677" i="30"/>
  <c r="D2676" i="30"/>
  <c r="D2675" i="30"/>
  <c r="D2674" i="30"/>
  <c r="D2673" i="30"/>
  <c r="D2672" i="30"/>
  <c r="D2671" i="30"/>
  <c r="D2670" i="30"/>
  <c r="D2669" i="30"/>
  <c r="D2668" i="30"/>
  <c r="D2667" i="30"/>
  <c r="D2666" i="30"/>
  <c r="D2665" i="30"/>
  <c r="D2664" i="30"/>
  <c r="D2663" i="30"/>
  <c r="D2662" i="30"/>
  <c r="D2661" i="30"/>
  <c r="D2660" i="30"/>
  <c r="D2659" i="30"/>
  <c r="D2658" i="30"/>
  <c r="D2657" i="30"/>
  <c r="D2656" i="30"/>
  <c r="D2655" i="30"/>
  <c r="D2654" i="30"/>
  <c r="D2653" i="30"/>
  <c r="D2652" i="30"/>
  <c r="D2651" i="30"/>
  <c r="D2650" i="30"/>
  <c r="D2649" i="30"/>
  <c r="D2648" i="30"/>
  <c r="D2647" i="30"/>
  <c r="D2646" i="30"/>
  <c r="D2645" i="30"/>
  <c r="D2644" i="30"/>
  <c r="D2643" i="30"/>
  <c r="D2642" i="30"/>
  <c r="D2641" i="30"/>
  <c r="D2640" i="30"/>
  <c r="D2639" i="30"/>
  <c r="D2638" i="30"/>
  <c r="D2637" i="30"/>
  <c r="D2636" i="30"/>
  <c r="D2635" i="30"/>
  <c r="D2634" i="30"/>
  <c r="D2633" i="30"/>
  <c r="D2632" i="30"/>
  <c r="D2631" i="30"/>
  <c r="D2630" i="30"/>
  <c r="D2629" i="30"/>
  <c r="D2628" i="30"/>
  <c r="D2627" i="30"/>
  <c r="D2626" i="30"/>
  <c r="D2625" i="30"/>
  <c r="D2624" i="30"/>
  <c r="D2623" i="30"/>
  <c r="D2622" i="30"/>
  <c r="D2621" i="30"/>
  <c r="D2620" i="30"/>
  <c r="D2619" i="30"/>
  <c r="D2618" i="30"/>
  <c r="D2617" i="30"/>
  <c r="D2616" i="30"/>
  <c r="D2615" i="30"/>
  <c r="D2614" i="30"/>
  <c r="D2613" i="30"/>
  <c r="D2612" i="30"/>
  <c r="D2611" i="30"/>
  <c r="D2610" i="30"/>
  <c r="D2609" i="30"/>
  <c r="D2608" i="30"/>
  <c r="D2607" i="30"/>
  <c r="D2606" i="30"/>
  <c r="D2605" i="30"/>
  <c r="D2604" i="30"/>
  <c r="D2603" i="30"/>
  <c r="D2602" i="30"/>
  <c r="D2601" i="30"/>
  <c r="D2600" i="30"/>
  <c r="D2599" i="30"/>
  <c r="D2598" i="30"/>
  <c r="D2597" i="30"/>
  <c r="D2596" i="30"/>
  <c r="D2595" i="30"/>
  <c r="D2594" i="30"/>
  <c r="D2593" i="30"/>
  <c r="D2592" i="30"/>
  <c r="D2591" i="30"/>
  <c r="D2590" i="30"/>
  <c r="D2589" i="30"/>
  <c r="D2588" i="30"/>
  <c r="D2587" i="30"/>
  <c r="D2586" i="30"/>
  <c r="D2585" i="30"/>
  <c r="D2584" i="30"/>
  <c r="D2583" i="30"/>
  <c r="D2582" i="30"/>
  <c r="D2581" i="30"/>
  <c r="D2580" i="30"/>
  <c r="D2579" i="30"/>
  <c r="D2578" i="30"/>
  <c r="D2577" i="30"/>
  <c r="D2576" i="30"/>
  <c r="D2575" i="30"/>
  <c r="D2574" i="30"/>
  <c r="D2573" i="30"/>
  <c r="D2572" i="30"/>
  <c r="D2571" i="30"/>
  <c r="D2570" i="30"/>
  <c r="D2569" i="30"/>
  <c r="D2568" i="30"/>
  <c r="D2567" i="30"/>
  <c r="D2566" i="30"/>
  <c r="D2565" i="30"/>
  <c r="D2564" i="30"/>
  <c r="D2563" i="30"/>
  <c r="D2562" i="30"/>
  <c r="D2561" i="30"/>
  <c r="D2560" i="30"/>
  <c r="D2559" i="30"/>
  <c r="D2558" i="30"/>
  <c r="D2557" i="30"/>
  <c r="D2556" i="30"/>
  <c r="D2555" i="30"/>
  <c r="D2554" i="30"/>
  <c r="D2553" i="30"/>
  <c r="D2552" i="30"/>
  <c r="D2551" i="30"/>
  <c r="D2550" i="30"/>
  <c r="D2549" i="30"/>
  <c r="D2548" i="30"/>
  <c r="D2547" i="30"/>
  <c r="D2546" i="30"/>
  <c r="D2545" i="30"/>
  <c r="D2544" i="30"/>
  <c r="D2543" i="30"/>
  <c r="D2542" i="30"/>
  <c r="D2541" i="30"/>
  <c r="D2540" i="30"/>
  <c r="D2539" i="30"/>
  <c r="D2538" i="30"/>
  <c r="D2537" i="30"/>
  <c r="D2536" i="30"/>
  <c r="D2535" i="30"/>
  <c r="D2534" i="30"/>
  <c r="D2533" i="30"/>
  <c r="D2532" i="30"/>
  <c r="D2531" i="30"/>
  <c r="D2530" i="30"/>
  <c r="D2529" i="30"/>
  <c r="D2528" i="30"/>
  <c r="D2527" i="30"/>
  <c r="D2526" i="30"/>
  <c r="D2525" i="30"/>
  <c r="D2524" i="30"/>
  <c r="D2523" i="30"/>
  <c r="D2522" i="30"/>
  <c r="D2521" i="30"/>
  <c r="D2520" i="30"/>
  <c r="D2519" i="30"/>
  <c r="D2518" i="30"/>
  <c r="D2517" i="30"/>
  <c r="D2516" i="30"/>
  <c r="D2515" i="30"/>
  <c r="D2514" i="30"/>
  <c r="D2513" i="30"/>
  <c r="D2512" i="30"/>
  <c r="D2511" i="30"/>
  <c r="D2510" i="30"/>
  <c r="D2509" i="30"/>
  <c r="D2508" i="30"/>
  <c r="D2507" i="30"/>
  <c r="D2506" i="30"/>
  <c r="D2505" i="30"/>
  <c r="D2504" i="30"/>
  <c r="D2503" i="30"/>
  <c r="D2502" i="30"/>
  <c r="D2501" i="30"/>
  <c r="D2500" i="30"/>
  <c r="D2499" i="30"/>
  <c r="D2498" i="30"/>
  <c r="D2497" i="30"/>
  <c r="D2496" i="30"/>
  <c r="D2495" i="30"/>
  <c r="D2494" i="30"/>
  <c r="D2493" i="30"/>
  <c r="D2492" i="30"/>
  <c r="D2491" i="30"/>
  <c r="D2490" i="30"/>
  <c r="D2489" i="30"/>
  <c r="D2488" i="30"/>
  <c r="D2487" i="30"/>
  <c r="D2486" i="30"/>
  <c r="D2485" i="30"/>
  <c r="D2484" i="30"/>
  <c r="D2483" i="30"/>
  <c r="D2482" i="30"/>
  <c r="D2481" i="30"/>
  <c r="D2480" i="30"/>
  <c r="D2479" i="30"/>
  <c r="D2478" i="30"/>
  <c r="D2477" i="30"/>
  <c r="D2476" i="30"/>
  <c r="D2475" i="30"/>
  <c r="D2474" i="30"/>
  <c r="D2473" i="30"/>
  <c r="D2472" i="30"/>
  <c r="D2471" i="30"/>
  <c r="D2470" i="30"/>
  <c r="D2469" i="30"/>
  <c r="D2468" i="30"/>
  <c r="D2467" i="30"/>
  <c r="D2466" i="30"/>
  <c r="D2465" i="30"/>
  <c r="D2464" i="30"/>
  <c r="D2463" i="30"/>
  <c r="D2462" i="30"/>
  <c r="D2461" i="30"/>
  <c r="D2460" i="30"/>
  <c r="D2459" i="30"/>
  <c r="D2458" i="30"/>
  <c r="D2457" i="30"/>
  <c r="D2456" i="30"/>
  <c r="D2455" i="30"/>
  <c r="D2454" i="30"/>
  <c r="D2453" i="30"/>
  <c r="D2452" i="30"/>
  <c r="D2451" i="30"/>
  <c r="D2450" i="30"/>
  <c r="D2449" i="30"/>
  <c r="D2448" i="30"/>
  <c r="D2447" i="30"/>
  <c r="D2446" i="30"/>
  <c r="D2445" i="30"/>
  <c r="D2444" i="30"/>
  <c r="D2443" i="30"/>
  <c r="D2442" i="30"/>
  <c r="D2441" i="30"/>
  <c r="D2440" i="30"/>
  <c r="D2439" i="30"/>
  <c r="D2438" i="30"/>
  <c r="D2437" i="30"/>
  <c r="D2436" i="30"/>
  <c r="D2435" i="30"/>
  <c r="D2434" i="30"/>
  <c r="D2433" i="30"/>
  <c r="D2432" i="30"/>
  <c r="D2431" i="30"/>
  <c r="D2430" i="30"/>
  <c r="D2429" i="30"/>
  <c r="D2428" i="30"/>
  <c r="D2427" i="30"/>
  <c r="D2426" i="30"/>
  <c r="D2425" i="30"/>
  <c r="D2424" i="30"/>
  <c r="D2423" i="30"/>
  <c r="D2422" i="30"/>
  <c r="D2421" i="30"/>
  <c r="D2420" i="30"/>
  <c r="D2419" i="30"/>
  <c r="D2418" i="30"/>
  <c r="D2417" i="30"/>
  <c r="D2416" i="30"/>
  <c r="D2415" i="30"/>
  <c r="D2414" i="30"/>
  <c r="D2413" i="30"/>
  <c r="D2412" i="30"/>
  <c r="D2411" i="30"/>
  <c r="D2410" i="30"/>
  <c r="D2409" i="30"/>
  <c r="D2408" i="30"/>
  <c r="D2407" i="30"/>
  <c r="D2406" i="30"/>
  <c r="D2405" i="30"/>
  <c r="D2404" i="30"/>
  <c r="D2403" i="30"/>
  <c r="D2402" i="30"/>
  <c r="D2401" i="30"/>
  <c r="D2400" i="30"/>
  <c r="D2399" i="30"/>
  <c r="D2398" i="30"/>
  <c r="D2397" i="30"/>
  <c r="D2396" i="30"/>
  <c r="D2395" i="30"/>
  <c r="D2394" i="30"/>
  <c r="D2393" i="30"/>
  <c r="D2392" i="30"/>
  <c r="D2391" i="30"/>
  <c r="D2390" i="30"/>
  <c r="D2389" i="30"/>
  <c r="D2388" i="30"/>
  <c r="D2387" i="30"/>
  <c r="D2386" i="30"/>
  <c r="D2385" i="30"/>
  <c r="D2384" i="30"/>
  <c r="D2383" i="30"/>
  <c r="D2382" i="30"/>
  <c r="D2381" i="30"/>
  <c r="D2380" i="30"/>
  <c r="D2379" i="30"/>
  <c r="D2378" i="30"/>
  <c r="D2377" i="30"/>
  <c r="D2376" i="30"/>
  <c r="D2375" i="30"/>
  <c r="D2374" i="30"/>
  <c r="D2373" i="30"/>
  <c r="D2372" i="30"/>
  <c r="D2371" i="30"/>
  <c r="D2370" i="30"/>
  <c r="D2369" i="30"/>
  <c r="D2368" i="30"/>
  <c r="D2367" i="30"/>
  <c r="D2366" i="30"/>
  <c r="D2365" i="30"/>
  <c r="D2364" i="30"/>
  <c r="D2363" i="30"/>
  <c r="D2362" i="30"/>
  <c r="D2361" i="30"/>
  <c r="D2360" i="30"/>
  <c r="D2359" i="30"/>
  <c r="D2358" i="30"/>
  <c r="D2357" i="30"/>
  <c r="D2356" i="30"/>
  <c r="D2355" i="30"/>
  <c r="D2354" i="30"/>
  <c r="D2353" i="30"/>
  <c r="D2352" i="30"/>
  <c r="D2351" i="30"/>
  <c r="D2350" i="30"/>
  <c r="D2349" i="30"/>
  <c r="D2348" i="30"/>
  <c r="D2347" i="30"/>
  <c r="D2346" i="30"/>
  <c r="D2345" i="30"/>
  <c r="D2344" i="30"/>
  <c r="D2343" i="30"/>
  <c r="D2342" i="30"/>
  <c r="D2341" i="30"/>
  <c r="D2340" i="30"/>
  <c r="D2339" i="30"/>
  <c r="D2338" i="30"/>
  <c r="D2337" i="30"/>
  <c r="D2336" i="30"/>
  <c r="D2335" i="30"/>
  <c r="D2334" i="30"/>
  <c r="D2333" i="30"/>
  <c r="D2332" i="30"/>
  <c r="D2331" i="30"/>
  <c r="D2330" i="30"/>
  <c r="D2329" i="30"/>
  <c r="D2328" i="30"/>
  <c r="D2327" i="30"/>
  <c r="D2326" i="30"/>
  <c r="D2325" i="30"/>
  <c r="D2324" i="30"/>
  <c r="D2323" i="30"/>
  <c r="D2322" i="30"/>
  <c r="D2321" i="30"/>
  <c r="D2320" i="30"/>
  <c r="D2319" i="30"/>
  <c r="D2318" i="30"/>
  <c r="D2317" i="30"/>
  <c r="D2316" i="30"/>
  <c r="D2315" i="30"/>
  <c r="D2314" i="30"/>
  <c r="D2313" i="30"/>
  <c r="D2312" i="30"/>
  <c r="D2311" i="30"/>
  <c r="D2310" i="30"/>
  <c r="D2309" i="30"/>
  <c r="D2308" i="30"/>
  <c r="D2307" i="30"/>
  <c r="D2306" i="30"/>
  <c r="D2305" i="30"/>
  <c r="D2304" i="30"/>
  <c r="D2303" i="30"/>
  <c r="D2302" i="30"/>
  <c r="D2301" i="30"/>
  <c r="D2300" i="30"/>
  <c r="D2299" i="30"/>
  <c r="D2298" i="30"/>
  <c r="D2297" i="30"/>
  <c r="D2296" i="30"/>
  <c r="D2295" i="30"/>
  <c r="D2294" i="30"/>
  <c r="D2293" i="30"/>
  <c r="D2292" i="30"/>
  <c r="D2291" i="30"/>
  <c r="D2290" i="30"/>
  <c r="D2289" i="30"/>
  <c r="D2288" i="30"/>
  <c r="D2287" i="30"/>
  <c r="D2286" i="30"/>
  <c r="D2285" i="30"/>
  <c r="D2284" i="30"/>
  <c r="D2283" i="30"/>
  <c r="D2282" i="30"/>
  <c r="D2281" i="30"/>
  <c r="D2280" i="30"/>
  <c r="D2279" i="30"/>
  <c r="D2278" i="30"/>
  <c r="D2277" i="30"/>
  <c r="D2276" i="30"/>
  <c r="D2275" i="30"/>
  <c r="D2274" i="30"/>
  <c r="D2273" i="30"/>
  <c r="D2272" i="30"/>
  <c r="D2271" i="30"/>
  <c r="D2270" i="30"/>
  <c r="D2269" i="30"/>
  <c r="D2268" i="30"/>
  <c r="D2267" i="30"/>
  <c r="D2266" i="30"/>
  <c r="D2265" i="30"/>
  <c r="D2264" i="30"/>
  <c r="D2263" i="30"/>
  <c r="D2262" i="30"/>
  <c r="D2261" i="30"/>
  <c r="D2260" i="30"/>
  <c r="D2259" i="30"/>
  <c r="D2258" i="30"/>
  <c r="D2257" i="30"/>
  <c r="D2256" i="30"/>
  <c r="D2255" i="30"/>
  <c r="D2254" i="30"/>
  <c r="D2253" i="30"/>
  <c r="D2252" i="30"/>
  <c r="D2251" i="30"/>
  <c r="D2250" i="30"/>
  <c r="D2249" i="30"/>
  <c r="D2248" i="30"/>
  <c r="D2247" i="30"/>
  <c r="D2246" i="30"/>
  <c r="D2245" i="30"/>
  <c r="D2244" i="30"/>
  <c r="D2243" i="30"/>
  <c r="D2242" i="30"/>
  <c r="D2241" i="30"/>
  <c r="D2240" i="30"/>
  <c r="D2239" i="30"/>
  <c r="D2238" i="30"/>
  <c r="D2237" i="30"/>
  <c r="D2236" i="30"/>
  <c r="D2235" i="30"/>
  <c r="D2234" i="30"/>
  <c r="D2233" i="30"/>
  <c r="D2232" i="30"/>
  <c r="D2231" i="30"/>
  <c r="D2230" i="30"/>
  <c r="D2229" i="30"/>
  <c r="D2228" i="30"/>
  <c r="D2227" i="30"/>
  <c r="D2226" i="30"/>
  <c r="D2225" i="30"/>
  <c r="D2224" i="30"/>
  <c r="D2223" i="30"/>
  <c r="D2222" i="30"/>
  <c r="D2221" i="30"/>
  <c r="D2220" i="30"/>
  <c r="D2219" i="30"/>
  <c r="D2218" i="30"/>
  <c r="D2217" i="30"/>
  <c r="D2216" i="30"/>
  <c r="D2215" i="30"/>
  <c r="D2214" i="30"/>
  <c r="D2213" i="30"/>
  <c r="D2212" i="30"/>
  <c r="D2211" i="30"/>
  <c r="D2210" i="30"/>
  <c r="D2209" i="30"/>
  <c r="D2208" i="30"/>
  <c r="D2207" i="30"/>
  <c r="D2206" i="30"/>
  <c r="D2205" i="30"/>
  <c r="D2204" i="30"/>
  <c r="D2203" i="30"/>
  <c r="D2202" i="30"/>
  <c r="D2201" i="30"/>
  <c r="D2200" i="30"/>
  <c r="D2199" i="30"/>
  <c r="D2198" i="30"/>
  <c r="D2197" i="30"/>
  <c r="D2196" i="30"/>
  <c r="D2195" i="30"/>
  <c r="D2194" i="30"/>
  <c r="D2193" i="30"/>
  <c r="D2192" i="30"/>
  <c r="D2191" i="30"/>
  <c r="D2190" i="30"/>
  <c r="D2189" i="30"/>
  <c r="D2188" i="30"/>
  <c r="D2187" i="30"/>
  <c r="D2186" i="30"/>
  <c r="D2185" i="30"/>
  <c r="D2184" i="30"/>
  <c r="D2183" i="30"/>
  <c r="D2182" i="30"/>
  <c r="D2180" i="30"/>
  <c r="D2179" i="30"/>
  <c r="D2178" i="30"/>
  <c r="D2177" i="30"/>
  <c r="D2176" i="30"/>
  <c r="D2175" i="30"/>
  <c r="D2174" i="30"/>
  <c r="D2173" i="30"/>
  <c r="D2172" i="30"/>
  <c r="D2171" i="30"/>
  <c r="D2170" i="30"/>
  <c r="D2169" i="30"/>
  <c r="D2168" i="30"/>
  <c r="D2167" i="30"/>
  <c r="D2166" i="30"/>
  <c r="D2165" i="30"/>
  <c r="D2164" i="30"/>
  <c r="D2163" i="30"/>
  <c r="D2162" i="30"/>
  <c r="D2161" i="30"/>
  <c r="D2160" i="30"/>
  <c r="D2159" i="30"/>
  <c r="D2158" i="30"/>
  <c r="D2157" i="30"/>
  <c r="D2156" i="30"/>
  <c r="D2155" i="30"/>
  <c r="D2154" i="30"/>
  <c r="D2153" i="30"/>
  <c r="D2152" i="30"/>
  <c r="D2151" i="30"/>
  <c r="D2150" i="30"/>
  <c r="D2149" i="30"/>
  <c r="D2148" i="30"/>
  <c r="D2147" i="30"/>
  <c r="D2146" i="30"/>
  <c r="D2145" i="30"/>
  <c r="D2144" i="30"/>
  <c r="D2143" i="30"/>
  <c r="D2142" i="30"/>
  <c r="D2141" i="30"/>
  <c r="D2140" i="30"/>
  <c r="D2139" i="30"/>
  <c r="D2138" i="30"/>
  <c r="D2137" i="30"/>
  <c r="D2136" i="30"/>
  <c r="D2135" i="30"/>
  <c r="D2134" i="30"/>
  <c r="D2133" i="30"/>
  <c r="D2132" i="30"/>
  <c r="D2131" i="30"/>
  <c r="D2130" i="30"/>
  <c r="D2129" i="30"/>
  <c r="D2128" i="30"/>
  <c r="D2127" i="30"/>
  <c r="D2126" i="30"/>
  <c r="D2125" i="30"/>
  <c r="D2124" i="30"/>
  <c r="D2123" i="30"/>
  <c r="D2122" i="30"/>
  <c r="D2121" i="30"/>
  <c r="D2120" i="30"/>
  <c r="D2119" i="30"/>
  <c r="D2118" i="30"/>
  <c r="D2117" i="30"/>
  <c r="D2116" i="30"/>
  <c r="D2115" i="30"/>
  <c r="D2114" i="30"/>
  <c r="D2113" i="30"/>
  <c r="D2112" i="30"/>
  <c r="D2111" i="30"/>
  <c r="D2110" i="30"/>
  <c r="D2109" i="30"/>
  <c r="D2108" i="30"/>
  <c r="D2107" i="30"/>
  <c r="D2106" i="30"/>
  <c r="D2105" i="30"/>
  <c r="D2104" i="30"/>
  <c r="D2103" i="30"/>
  <c r="D2102" i="30"/>
  <c r="D2101" i="30"/>
  <c r="D2100" i="30"/>
  <c r="D2099" i="30"/>
  <c r="D2098" i="30"/>
  <c r="D2097" i="30"/>
  <c r="D2096" i="30"/>
  <c r="D2095" i="30"/>
  <c r="D2094" i="30"/>
  <c r="D2093" i="30"/>
  <c r="D2092" i="30"/>
  <c r="D2091" i="30"/>
  <c r="D2090" i="30"/>
  <c r="D2089" i="30"/>
  <c r="D2088" i="30"/>
  <c r="D2087" i="30"/>
  <c r="D2086" i="30"/>
  <c r="D2085" i="30"/>
  <c r="D2084" i="30"/>
  <c r="D2083" i="30"/>
  <c r="D2082" i="30"/>
  <c r="D2081" i="30"/>
  <c r="D2080" i="30"/>
  <c r="D2079" i="30"/>
  <c r="D2078" i="30"/>
  <c r="D2077" i="30"/>
  <c r="D2076" i="30"/>
  <c r="D2075" i="30"/>
  <c r="D2074" i="30"/>
  <c r="D2073" i="30"/>
  <c r="D2072" i="30"/>
  <c r="D2071" i="30"/>
  <c r="D2070" i="30"/>
  <c r="D2069" i="30"/>
  <c r="D2068" i="30"/>
  <c r="D2067" i="30"/>
  <c r="D2066" i="30"/>
  <c r="D2065" i="30"/>
  <c r="D2064" i="30"/>
  <c r="D2063" i="30"/>
  <c r="D2062" i="30"/>
  <c r="D2061" i="30"/>
  <c r="D2060" i="30"/>
  <c r="D2059" i="30"/>
  <c r="D2058" i="30"/>
  <c r="D2057" i="30"/>
  <c r="D2056" i="30"/>
  <c r="D2055" i="30"/>
  <c r="D2054" i="30"/>
  <c r="D2053" i="30"/>
  <c r="D2052" i="30"/>
  <c r="D2051" i="30"/>
  <c r="D2050" i="30"/>
  <c r="D2049" i="30"/>
  <c r="D2048" i="30"/>
  <c r="D2047" i="30"/>
  <c r="D2046" i="30"/>
  <c r="D2045" i="30"/>
  <c r="D2044" i="30"/>
  <c r="D2043" i="30"/>
  <c r="D2042" i="30"/>
  <c r="D2041" i="30"/>
  <c r="D2040" i="30"/>
  <c r="D2039" i="30"/>
  <c r="D2038" i="30"/>
  <c r="D2037" i="30"/>
  <c r="D2036" i="30"/>
  <c r="D2035" i="30"/>
  <c r="D2034" i="30"/>
  <c r="D2033" i="30"/>
  <c r="D2032" i="30"/>
  <c r="D2031" i="30"/>
  <c r="D2030" i="30"/>
  <c r="D2029" i="30"/>
  <c r="D2028" i="30"/>
  <c r="D2027" i="30"/>
  <c r="D2026" i="30"/>
  <c r="D2025" i="30"/>
  <c r="D2024" i="30"/>
  <c r="D2023" i="30"/>
  <c r="D2022" i="30"/>
  <c r="D2021" i="30"/>
  <c r="D2020" i="30"/>
  <c r="D2019" i="30"/>
  <c r="D2018" i="30"/>
  <c r="D2017" i="30"/>
  <c r="D2016" i="30"/>
  <c r="D2015" i="30"/>
  <c r="D2014" i="30"/>
  <c r="D2013" i="30"/>
  <c r="D2012" i="30"/>
  <c r="D2011" i="30"/>
  <c r="D2010" i="30"/>
  <c r="D2009" i="30"/>
  <c r="D2008" i="30"/>
  <c r="D2007" i="30"/>
  <c r="D2006" i="30"/>
  <c r="D2005" i="30"/>
  <c r="D2004" i="30"/>
  <c r="D2003" i="30"/>
  <c r="D2002" i="30"/>
  <c r="D2001" i="30"/>
  <c r="D2000" i="30"/>
  <c r="D1999" i="30"/>
  <c r="D1998" i="30"/>
  <c r="D1997" i="30"/>
  <c r="D1996" i="30"/>
  <c r="D1995" i="30"/>
  <c r="D1994" i="30"/>
  <c r="D1993" i="30"/>
  <c r="D1992" i="30"/>
  <c r="D1991" i="30"/>
  <c r="D1990" i="30"/>
  <c r="D1989" i="30"/>
  <c r="D1988" i="30"/>
  <c r="D1987" i="30"/>
  <c r="D1986" i="30"/>
  <c r="D1985" i="30"/>
  <c r="D1984" i="30"/>
  <c r="D1983" i="30"/>
  <c r="D1982" i="30"/>
  <c r="D1981" i="30"/>
  <c r="D1980" i="30"/>
  <c r="D1979" i="30"/>
  <c r="D1978" i="30"/>
  <c r="D1977" i="30"/>
  <c r="D1976" i="30"/>
  <c r="D1975" i="30"/>
  <c r="D1974" i="30"/>
  <c r="D1973" i="30"/>
  <c r="D1972" i="30"/>
  <c r="D1971" i="30"/>
  <c r="D1970" i="30"/>
  <c r="D1969" i="30"/>
  <c r="D1968" i="30"/>
  <c r="D1967" i="30"/>
  <c r="D1966" i="30"/>
  <c r="D1965" i="30"/>
  <c r="D1964" i="30"/>
  <c r="D1963" i="30"/>
  <c r="D1962" i="30"/>
  <c r="D1961" i="30"/>
  <c r="D1960" i="30"/>
  <c r="D1959" i="30"/>
  <c r="D1958" i="30"/>
  <c r="D1957" i="30"/>
  <c r="D1956" i="30"/>
  <c r="D1955" i="30"/>
  <c r="D1954" i="30"/>
  <c r="D1953" i="30"/>
  <c r="D1952" i="30"/>
  <c r="D1951" i="30"/>
  <c r="D1950" i="30"/>
  <c r="D1949" i="30"/>
  <c r="D1948" i="30"/>
  <c r="D1947" i="30"/>
  <c r="D1946" i="30"/>
  <c r="D1945" i="30"/>
  <c r="D1944" i="30"/>
  <c r="D1943" i="30"/>
  <c r="D1942" i="30"/>
  <c r="D1941" i="30"/>
  <c r="D1940" i="30"/>
  <c r="D1939" i="30"/>
  <c r="D1938" i="30"/>
  <c r="D1937" i="30"/>
  <c r="D1936" i="30"/>
  <c r="D1935" i="30"/>
  <c r="D1934" i="30"/>
  <c r="D1933" i="30"/>
  <c r="D1932" i="30"/>
  <c r="D1931" i="30"/>
  <c r="D1930" i="30"/>
  <c r="D1929" i="30"/>
  <c r="D1928" i="30"/>
  <c r="D1927" i="30"/>
  <c r="D1926" i="30"/>
  <c r="D1925" i="30"/>
  <c r="D1924" i="30"/>
  <c r="D1923" i="30"/>
  <c r="D1922" i="30"/>
  <c r="D1921" i="30"/>
  <c r="D1920" i="30"/>
  <c r="D1919" i="30"/>
  <c r="D1918" i="30"/>
  <c r="D1917" i="30"/>
  <c r="D1916" i="30"/>
  <c r="D1915" i="30"/>
  <c r="D1914" i="30"/>
  <c r="D1913" i="30"/>
  <c r="D1912" i="30"/>
  <c r="D1911" i="30"/>
  <c r="D1910" i="30"/>
  <c r="D1909" i="30"/>
  <c r="D1908" i="30"/>
  <c r="D1907" i="30"/>
  <c r="D1906" i="30"/>
  <c r="D1905" i="30"/>
  <c r="D1904" i="30"/>
  <c r="D1903" i="30"/>
  <c r="D1902" i="30"/>
  <c r="D1901" i="30"/>
  <c r="D1900" i="30"/>
  <c r="D1899" i="30"/>
  <c r="D1898" i="30"/>
  <c r="D1897" i="30"/>
  <c r="D1896" i="30"/>
  <c r="D1895" i="30"/>
  <c r="D1894" i="30"/>
  <c r="D1893" i="30"/>
  <c r="D1892" i="30"/>
  <c r="D1891" i="30"/>
  <c r="D1890" i="30"/>
  <c r="D1889" i="30"/>
  <c r="D1888" i="30"/>
  <c r="D1887" i="30"/>
  <c r="D1886" i="30"/>
  <c r="D1885" i="30"/>
  <c r="D1884" i="30"/>
  <c r="D1883" i="30"/>
  <c r="D1882" i="30"/>
  <c r="D1881" i="30"/>
  <c r="D1880" i="30"/>
  <c r="D1878" i="30"/>
  <c r="D1877" i="30"/>
  <c r="D1876" i="30"/>
  <c r="D1875" i="30"/>
  <c r="D1874" i="30"/>
  <c r="D1873" i="30"/>
  <c r="D1872" i="30"/>
  <c r="D1871" i="30"/>
  <c r="D1870" i="30"/>
  <c r="D1869" i="30"/>
  <c r="D1868" i="30"/>
  <c r="D1867" i="30"/>
  <c r="D1866" i="30"/>
  <c r="D1865" i="30"/>
  <c r="D1864" i="30"/>
  <c r="D1863" i="30"/>
  <c r="D1862" i="30"/>
  <c r="D1861" i="30"/>
  <c r="D1860" i="30"/>
  <c r="D1859" i="30"/>
  <c r="D1858" i="30"/>
  <c r="D1857" i="30"/>
  <c r="D1856" i="30"/>
  <c r="D1855" i="30"/>
  <c r="D1854" i="30"/>
  <c r="D1853" i="30"/>
  <c r="D1852" i="30"/>
  <c r="D1851" i="30"/>
  <c r="D1850" i="30"/>
  <c r="D1849" i="30"/>
  <c r="D1848" i="30"/>
  <c r="D1847" i="30"/>
  <c r="D1846" i="30"/>
  <c r="D1845" i="30"/>
  <c r="D1844" i="30"/>
  <c r="D1843" i="30"/>
  <c r="D1842" i="30"/>
  <c r="D1841" i="30"/>
  <c r="D1840" i="30"/>
  <c r="D1839" i="30"/>
  <c r="D1838" i="30"/>
  <c r="D1837" i="30"/>
  <c r="D1836" i="30"/>
  <c r="D1835" i="30"/>
  <c r="D1834" i="30"/>
  <c r="D1833" i="30"/>
  <c r="D1832" i="30"/>
  <c r="D1831" i="30"/>
  <c r="D1830" i="30"/>
  <c r="D1829" i="30"/>
  <c r="D1828" i="30"/>
  <c r="D1827" i="30"/>
  <c r="D1826" i="30"/>
  <c r="D1825" i="30"/>
  <c r="D1824" i="30"/>
  <c r="D1823" i="30"/>
  <c r="D1822" i="30"/>
  <c r="D1821" i="30"/>
  <c r="D1820" i="30"/>
  <c r="D1819" i="30"/>
  <c r="D1818" i="30"/>
  <c r="D1817" i="30"/>
  <c r="D1816" i="30"/>
  <c r="D1815" i="30"/>
  <c r="D1814" i="30"/>
  <c r="D1813" i="30"/>
  <c r="D1812" i="30"/>
  <c r="D1811" i="30"/>
  <c r="D1810" i="30"/>
  <c r="D1809" i="30"/>
  <c r="D1808" i="30"/>
  <c r="D1807" i="30"/>
  <c r="D1806" i="30"/>
  <c r="D1805" i="30"/>
  <c r="D1804" i="30"/>
  <c r="D1803" i="30"/>
  <c r="D1802" i="30"/>
  <c r="D1801" i="30"/>
  <c r="D1800" i="30"/>
  <c r="D1799" i="30"/>
  <c r="D1798" i="30"/>
  <c r="D1797" i="30"/>
  <c r="D1796" i="30"/>
  <c r="D1795" i="30"/>
  <c r="D1794" i="30"/>
  <c r="D1793" i="30"/>
  <c r="D1792" i="30"/>
  <c r="D1791" i="30"/>
  <c r="D1790" i="30"/>
  <c r="D1789" i="30"/>
  <c r="D1788" i="30"/>
  <c r="D1787" i="30"/>
  <c r="D1786" i="30"/>
  <c r="D1785" i="30"/>
  <c r="D1784" i="30"/>
  <c r="D1783" i="30"/>
  <c r="D1782" i="30"/>
  <c r="D1781" i="30"/>
  <c r="D1780" i="30"/>
  <c r="D1779" i="30"/>
  <c r="D1778" i="30"/>
  <c r="D1777" i="30"/>
  <c r="D1776" i="30"/>
  <c r="D1775" i="30"/>
  <c r="D1774" i="30"/>
  <c r="D1773" i="30"/>
  <c r="D1772" i="30"/>
  <c r="D1771" i="30"/>
  <c r="D1770" i="30"/>
  <c r="D1769" i="30"/>
  <c r="D1768" i="30"/>
  <c r="D1767" i="30"/>
  <c r="D1766" i="30"/>
  <c r="D1765" i="30"/>
  <c r="D1764" i="30"/>
  <c r="D1763" i="30"/>
  <c r="D1762" i="30"/>
  <c r="D1761" i="30"/>
  <c r="D1760" i="30"/>
  <c r="D1759" i="30"/>
  <c r="D1758" i="30"/>
  <c r="D1757" i="30"/>
  <c r="D1756" i="30"/>
  <c r="D1755" i="30"/>
  <c r="D1754" i="30"/>
  <c r="D1753" i="30"/>
  <c r="D1752" i="30"/>
  <c r="D1751" i="30"/>
  <c r="D1750" i="30"/>
  <c r="D1749" i="30"/>
  <c r="D1748" i="30"/>
  <c r="D1747" i="30"/>
  <c r="D1746" i="30"/>
  <c r="D1745" i="30"/>
  <c r="D1744" i="30"/>
  <c r="D1743" i="30"/>
  <c r="D1742" i="30"/>
  <c r="D1741" i="30"/>
  <c r="D1740" i="30"/>
  <c r="D1739" i="30"/>
  <c r="D1738" i="30"/>
  <c r="D1737" i="30"/>
  <c r="D1736" i="30"/>
  <c r="D1735" i="30"/>
  <c r="D1734" i="30"/>
  <c r="D1733" i="30"/>
  <c r="D1732" i="30"/>
  <c r="D1731" i="30"/>
  <c r="D1730" i="30"/>
  <c r="D1729" i="30"/>
  <c r="D1728" i="30"/>
  <c r="D1727" i="30"/>
  <c r="D1726" i="30"/>
  <c r="D1725" i="30"/>
  <c r="D1724" i="30"/>
  <c r="D1723" i="30"/>
  <c r="D1722" i="30"/>
  <c r="D1721" i="30"/>
  <c r="D1720" i="30"/>
  <c r="D1719" i="30"/>
  <c r="D1718" i="30"/>
  <c r="D1717" i="30"/>
  <c r="D1716" i="30"/>
  <c r="D1715" i="30"/>
  <c r="D1714" i="30"/>
  <c r="D1713" i="30"/>
  <c r="D1712" i="30"/>
  <c r="D1711" i="30"/>
  <c r="D1710" i="30"/>
  <c r="D1709" i="30"/>
  <c r="D1708" i="30"/>
  <c r="D1707" i="30"/>
  <c r="D1706" i="30"/>
  <c r="D1705" i="30"/>
  <c r="D1704" i="30"/>
  <c r="D1703" i="30"/>
  <c r="D1702" i="30"/>
  <c r="D1701" i="30"/>
  <c r="D1700" i="30"/>
  <c r="D1699" i="30"/>
  <c r="D1698" i="30"/>
  <c r="D1697" i="30"/>
  <c r="D1696" i="30"/>
  <c r="D1695" i="30"/>
  <c r="D1694" i="30"/>
  <c r="D1693" i="30"/>
  <c r="D1692" i="30"/>
  <c r="D1691" i="30"/>
  <c r="D1690" i="30"/>
  <c r="D1689" i="30"/>
  <c r="D1688" i="30"/>
  <c r="D1687" i="30"/>
  <c r="D1686" i="30"/>
  <c r="D1685" i="30"/>
  <c r="D1684" i="30"/>
  <c r="D1683" i="30"/>
  <c r="D1682" i="30"/>
  <c r="D1681" i="30"/>
  <c r="D1680" i="30"/>
  <c r="D1679" i="30"/>
  <c r="D1678" i="30"/>
  <c r="D1677" i="30"/>
  <c r="D1676" i="30"/>
  <c r="D1675" i="30"/>
  <c r="D1674" i="30"/>
  <c r="D1673" i="30"/>
  <c r="D1672" i="30"/>
  <c r="D1671" i="30"/>
  <c r="D1670" i="30"/>
  <c r="D1669" i="30"/>
  <c r="D1668" i="30"/>
  <c r="D1667" i="30"/>
  <c r="D1666" i="30"/>
  <c r="D1665" i="30"/>
  <c r="D1664" i="30"/>
  <c r="D1663" i="30"/>
  <c r="D1662" i="30"/>
  <c r="D1661" i="30"/>
  <c r="D1660" i="30"/>
  <c r="D1659" i="30"/>
  <c r="D1658" i="30"/>
  <c r="D1657" i="30"/>
  <c r="D1656" i="30"/>
  <c r="D1655" i="30"/>
  <c r="D1654" i="30"/>
  <c r="D1653" i="30"/>
  <c r="D1652" i="30"/>
  <c r="D1651" i="30"/>
  <c r="D1650" i="30"/>
  <c r="D1649" i="30"/>
  <c r="D1648" i="30"/>
  <c r="D1647" i="30"/>
  <c r="D1646" i="30"/>
  <c r="D1645" i="30"/>
  <c r="D1644" i="30"/>
  <c r="D1643" i="30"/>
  <c r="D1642" i="30"/>
  <c r="D1641" i="30"/>
  <c r="D1640" i="30"/>
  <c r="D1639" i="30"/>
  <c r="D1638" i="30"/>
  <c r="D1637" i="30"/>
  <c r="D1636" i="30"/>
  <c r="D1635" i="30"/>
  <c r="D1634" i="30"/>
  <c r="D1633" i="30"/>
  <c r="D1632" i="30"/>
  <c r="D1631" i="30"/>
  <c r="D1630" i="30"/>
  <c r="D1629" i="30"/>
  <c r="D1628" i="30"/>
  <c r="D1627" i="30"/>
  <c r="D1626" i="30"/>
  <c r="D1625" i="30"/>
  <c r="D1624" i="30"/>
  <c r="D1623" i="30"/>
  <c r="D1622" i="30"/>
  <c r="D1621" i="30"/>
  <c r="D1620" i="30"/>
  <c r="D1619" i="30"/>
  <c r="D1618" i="30"/>
  <c r="D1617" i="30"/>
  <c r="D1616" i="30"/>
  <c r="D1615" i="30"/>
  <c r="D1614" i="30"/>
  <c r="D1613" i="30"/>
  <c r="D1612" i="30"/>
  <c r="D1611" i="30"/>
  <c r="D1610" i="30"/>
  <c r="D1609" i="30"/>
  <c r="D1608" i="30"/>
  <c r="D1607" i="30"/>
  <c r="D1605" i="30"/>
  <c r="D1604" i="30"/>
  <c r="D1603" i="30"/>
  <c r="D1602" i="30"/>
  <c r="D1601" i="30"/>
  <c r="D1600" i="30"/>
  <c r="D1599" i="30"/>
  <c r="D1598" i="30"/>
  <c r="D1597" i="30"/>
  <c r="D1596" i="30"/>
  <c r="D1595" i="30"/>
  <c r="D1594" i="30"/>
  <c r="D1593" i="30"/>
  <c r="D1592" i="30"/>
  <c r="D1591" i="30"/>
  <c r="D1590" i="30"/>
  <c r="D1589" i="30"/>
  <c r="D1588" i="30"/>
  <c r="D1587" i="30"/>
  <c r="D1586" i="30"/>
  <c r="D1585" i="30"/>
  <c r="D1584" i="30"/>
  <c r="D1583" i="30"/>
  <c r="D1582" i="30"/>
  <c r="D1581" i="30"/>
  <c r="D1580" i="30"/>
  <c r="D1579" i="30"/>
  <c r="D1578" i="30"/>
  <c r="D1577" i="30"/>
  <c r="D1576" i="30"/>
  <c r="D1575" i="30"/>
  <c r="D1574" i="30"/>
  <c r="D1573" i="30"/>
  <c r="D1572" i="30"/>
  <c r="D1571" i="30"/>
  <c r="D1570" i="30"/>
  <c r="D1569" i="30"/>
  <c r="D1568" i="30"/>
  <c r="D1567" i="30"/>
  <c r="D1566" i="30"/>
  <c r="D1565" i="30"/>
  <c r="D1564" i="30"/>
  <c r="D1563" i="30"/>
  <c r="D1562" i="30"/>
  <c r="D1561" i="30"/>
  <c r="D1560" i="30"/>
  <c r="D1559" i="30"/>
  <c r="D1558" i="30"/>
  <c r="D1557" i="30"/>
  <c r="D1556" i="30"/>
  <c r="D1555" i="30"/>
  <c r="D1554" i="30"/>
  <c r="D1553" i="30"/>
  <c r="D1552" i="30"/>
  <c r="D1551" i="30"/>
  <c r="D1550" i="30"/>
  <c r="D1549" i="30"/>
  <c r="D1548" i="30"/>
  <c r="D1547" i="30"/>
  <c r="D1546" i="30"/>
  <c r="D1545" i="30"/>
  <c r="D1544" i="30"/>
  <c r="D1543" i="30"/>
  <c r="D1542" i="30"/>
  <c r="D1541" i="30"/>
  <c r="D1540" i="30"/>
  <c r="D1539" i="30"/>
  <c r="D1538" i="30"/>
  <c r="D1537" i="30"/>
  <c r="D1536" i="30"/>
  <c r="D1535" i="30"/>
  <c r="D1534" i="30"/>
  <c r="D1533" i="30"/>
  <c r="D1532" i="30"/>
  <c r="D1531" i="30"/>
  <c r="D1530" i="30"/>
  <c r="D1529" i="30"/>
  <c r="D1528" i="30"/>
  <c r="D1527" i="30"/>
  <c r="D1526" i="30"/>
  <c r="D1525" i="30"/>
  <c r="D1524" i="30"/>
  <c r="D1523" i="30"/>
  <c r="D1522" i="30"/>
  <c r="D1521" i="30"/>
  <c r="D1520" i="30"/>
  <c r="D1519" i="30"/>
  <c r="D1518" i="30"/>
  <c r="D1517" i="30"/>
  <c r="D1516" i="30"/>
  <c r="D1515" i="30"/>
  <c r="D1514" i="30"/>
  <c r="D1513" i="30"/>
  <c r="D1512" i="30"/>
  <c r="D1511" i="30"/>
  <c r="D1510" i="30"/>
  <c r="D1509" i="30"/>
  <c r="D1508" i="30"/>
  <c r="D1507" i="30"/>
  <c r="D1506" i="30"/>
  <c r="D1505" i="30"/>
  <c r="D1504" i="30"/>
  <c r="D1503" i="30"/>
  <c r="D1502" i="30"/>
  <c r="D1501" i="30"/>
  <c r="D1500" i="30"/>
  <c r="D1499" i="30"/>
  <c r="D1498" i="30"/>
  <c r="D1497" i="30"/>
  <c r="D1496" i="30"/>
  <c r="D1495" i="30"/>
  <c r="D1494" i="30"/>
  <c r="D1493" i="30"/>
  <c r="D1492" i="30"/>
  <c r="D1491" i="30"/>
  <c r="D1490" i="30"/>
  <c r="D1489" i="30"/>
  <c r="D1488" i="30"/>
  <c r="D1487" i="30"/>
  <c r="D1486" i="30"/>
  <c r="D1485" i="30"/>
  <c r="D1484" i="30"/>
  <c r="D1483" i="30"/>
  <c r="D1482" i="30"/>
  <c r="D1481" i="30"/>
  <c r="D1480" i="30"/>
  <c r="D1479" i="30"/>
  <c r="D1478" i="30"/>
  <c r="D1477" i="30"/>
  <c r="D1476" i="30"/>
  <c r="D1475" i="30"/>
  <c r="D1474" i="30"/>
  <c r="D1473" i="30"/>
  <c r="D1472" i="30"/>
  <c r="D1471" i="30"/>
  <c r="D1470" i="30"/>
  <c r="D1469" i="30"/>
  <c r="D1468" i="30"/>
  <c r="D1467" i="30"/>
  <c r="D1466" i="30"/>
  <c r="D1465" i="30"/>
  <c r="D1464" i="30"/>
  <c r="D1463" i="30"/>
  <c r="D1462" i="30"/>
  <c r="D1461" i="30"/>
  <c r="D1460" i="30"/>
  <c r="D1459" i="30"/>
  <c r="D1458" i="30"/>
  <c r="D1457" i="30"/>
  <c r="D1456" i="30"/>
  <c r="D1455" i="30"/>
  <c r="D1454" i="30"/>
  <c r="D1453" i="30"/>
  <c r="D1452" i="30"/>
  <c r="D1451" i="30"/>
  <c r="D1450" i="30"/>
  <c r="D1449" i="30"/>
  <c r="D1448" i="30"/>
  <c r="D1447" i="30"/>
  <c r="D1446" i="30"/>
  <c r="D1445" i="30"/>
  <c r="D1444" i="30"/>
  <c r="D1443" i="30"/>
  <c r="D1442" i="30"/>
  <c r="D1441" i="30"/>
  <c r="D1440" i="30"/>
  <c r="D1439" i="30"/>
  <c r="D1438" i="30"/>
  <c r="D1437" i="30"/>
  <c r="D1436" i="30"/>
  <c r="D1435" i="30"/>
  <c r="D1434" i="30"/>
  <c r="D1433" i="30"/>
  <c r="D1432" i="30"/>
  <c r="D1431" i="30"/>
  <c r="D1430" i="30"/>
  <c r="D1429" i="30"/>
  <c r="D1428" i="30"/>
  <c r="D1427" i="30"/>
  <c r="D1426" i="30"/>
  <c r="D1425" i="30"/>
  <c r="D1424" i="30"/>
  <c r="D1423" i="30"/>
  <c r="D1422" i="30"/>
  <c r="D1421" i="30"/>
  <c r="D1420" i="30"/>
  <c r="D1419" i="30"/>
  <c r="D1418" i="30"/>
  <c r="D1417" i="30"/>
  <c r="D1416" i="30"/>
  <c r="D1415" i="30"/>
  <c r="D1414" i="30"/>
  <c r="D1413" i="30"/>
  <c r="D1412" i="30"/>
  <c r="D1411" i="30"/>
  <c r="D1410" i="30"/>
  <c r="D1409" i="30"/>
  <c r="D1408" i="30"/>
  <c r="D1407" i="30"/>
  <c r="D1406" i="30"/>
  <c r="D1405" i="30"/>
  <c r="D1404" i="30"/>
  <c r="D1403" i="30"/>
  <c r="D1402" i="30"/>
  <c r="D1401" i="30"/>
  <c r="D1400" i="30"/>
  <c r="D1399" i="30"/>
  <c r="D1398" i="30"/>
  <c r="D1397" i="30"/>
  <c r="D1396" i="30"/>
  <c r="D1395" i="30"/>
  <c r="D1394" i="30"/>
  <c r="D1393" i="30"/>
  <c r="D1392" i="30"/>
  <c r="D1391" i="30"/>
  <c r="D1390" i="30"/>
  <c r="D1389" i="30"/>
  <c r="D1388" i="30"/>
  <c r="D1387" i="30"/>
  <c r="D1386" i="30"/>
  <c r="D1385" i="30"/>
  <c r="D1384" i="30"/>
  <c r="D1383" i="30"/>
  <c r="D1382" i="30"/>
  <c r="D1381" i="30"/>
  <c r="D1380" i="30"/>
  <c r="D1379" i="30"/>
  <c r="D1378" i="30"/>
  <c r="D1377" i="30"/>
  <c r="D1376" i="30"/>
  <c r="D1375" i="30"/>
  <c r="D1374" i="30"/>
  <c r="D1373" i="30"/>
  <c r="D1372" i="30"/>
  <c r="D1371" i="30"/>
  <c r="D1370" i="30"/>
  <c r="D1369" i="30"/>
  <c r="D1368" i="30"/>
  <c r="D1367" i="30"/>
  <c r="D1366" i="30"/>
  <c r="D1365" i="30"/>
  <c r="D1364" i="30"/>
  <c r="D1363" i="30"/>
  <c r="D1362" i="30"/>
  <c r="D1361" i="30"/>
  <c r="D1360" i="30"/>
  <c r="D1359" i="30"/>
  <c r="D1358" i="30"/>
  <c r="D1357" i="30"/>
  <c r="D1356" i="30"/>
  <c r="D1355" i="30"/>
  <c r="D1354" i="30"/>
  <c r="D1353" i="30"/>
  <c r="D1352" i="30"/>
  <c r="D1351" i="30"/>
  <c r="D1350" i="30"/>
  <c r="D1349" i="30"/>
  <c r="D1348" i="30"/>
  <c r="D1347" i="30"/>
  <c r="D1346" i="30"/>
  <c r="D1345" i="30"/>
  <c r="D1344" i="30"/>
  <c r="D1343" i="30"/>
  <c r="D1342" i="30"/>
  <c r="D1341" i="30"/>
  <c r="D1340" i="30"/>
  <c r="D1339" i="30"/>
  <c r="D1338" i="30"/>
  <c r="D1337" i="30"/>
  <c r="D1336" i="30"/>
  <c r="D1335" i="30"/>
  <c r="D1334" i="30"/>
  <c r="D1333" i="30"/>
  <c r="D1332" i="30"/>
  <c r="D1331" i="30"/>
  <c r="D1330" i="30"/>
  <c r="D1329" i="30"/>
  <c r="D1328" i="30"/>
  <c r="D1327" i="30"/>
  <c r="D1326" i="30"/>
  <c r="D1325" i="30"/>
  <c r="D1324" i="30"/>
  <c r="D1323" i="30"/>
  <c r="D1322" i="30"/>
  <c r="D1321" i="30"/>
  <c r="D1320" i="30"/>
  <c r="D1319" i="30"/>
  <c r="D1318" i="30"/>
  <c r="D1317" i="30"/>
  <c r="D1316" i="30"/>
  <c r="D1315" i="30"/>
  <c r="D1314" i="30"/>
  <c r="D1313" i="30"/>
  <c r="D1312" i="30"/>
  <c r="D1311" i="30"/>
  <c r="D1310" i="30"/>
  <c r="D1309" i="30"/>
  <c r="D1308" i="30"/>
  <c r="D1307" i="30"/>
  <c r="D1306" i="30"/>
  <c r="D1305" i="30"/>
  <c r="D1304" i="30"/>
  <c r="D1303" i="30"/>
  <c r="D1302" i="30"/>
  <c r="D1301" i="30"/>
  <c r="D1300" i="30"/>
  <c r="D1299" i="30"/>
  <c r="D1298" i="30"/>
  <c r="D1297" i="30"/>
  <c r="D1296" i="30"/>
  <c r="D1295" i="30"/>
  <c r="D1294" i="30"/>
  <c r="D1293" i="30"/>
  <c r="D1292" i="30"/>
  <c r="D1291" i="30"/>
  <c r="D1290" i="30"/>
  <c r="D1289" i="30"/>
  <c r="D1288" i="30"/>
  <c r="D1287" i="30"/>
  <c r="D1286" i="30"/>
  <c r="D1285" i="30"/>
  <c r="D1284" i="30"/>
  <c r="D1283" i="30"/>
  <c r="D1282" i="30"/>
  <c r="D1281" i="30"/>
  <c r="D1280" i="30"/>
  <c r="D1279" i="30"/>
  <c r="D1278" i="30"/>
  <c r="D1277" i="30"/>
  <c r="D1276" i="30"/>
  <c r="D1275" i="30"/>
  <c r="D1274" i="30"/>
  <c r="D1273" i="30"/>
  <c r="D1272" i="30"/>
  <c r="D1271" i="30"/>
  <c r="D1270" i="30"/>
  <c r="D1269" i="30"/>
  <c r="D1268" i="30"/>
  <c r="D1267" i="30"/>
  <c r="D1266" i="30"/>
  <c r="D1265" i="30"/>
  <c r="D1264" i="30"/>
  <c r="D1263" i="30"/>
  <c r="D1262" i="30"/>
  <c r="D1261" i="30"/>
  <c r="D1260" i="30"/>
  <c r="D1259" i="30"/>
  <c r="D1258" i="30"/>
  <c r="D1257" i="30"/>
  <c r="D1256" i="30"/>
  <c r="D1255" i="30"/>
  <c r="D1254" i="30"/>
  <c r="D1253" i="30"/>
  <c r="D1252" i="30"/>
  <c r="D1251" i="30"/>
  <c r="D1250" i="30"/>
  <c r="D1249" i="30"/>
  <c r="D1248" i="30"/>
  <c r="D1247" i="30"/>
  <c r="D1246" i="30"/>
  <c r="D1245" i="30"/>
  <c r="D1244" i="30"/>
  <c r="D1243" i="30"/>
  <c r="D1242" i="30"/>
  <c r="D1241" i="30"/>
  <c r="D1240" i="30"/>
  <c r="D1239" i="30"/>
  <c r="D1238" i="30"/>
  <c r="D1237" i="30"/>
  <c r="D1236" i="30"/>
  <c r="D1235" i="30"/>
  <c r="D1234" i="30"/>
  <c r="D1233" i="30"/>
  <c r="D1232" i="30"/>
  <c r="D1231" i="30"/>
  <c r="D1230" i="30"/>
  <c r="D1229" i="30"/>
  <c r="D1228" i="30"/>
  <c r="D1227" i="30"/>
  <c r="D1226" i="30"/>
  <c r="D1225" i="30"/>
  <c r="D1224" i="30"/>
  <c r="D1223" i="30"/>
  <c r="D1222" i="30"/>
  <c r="D1221" i="30"/>
  <c r="D1220" i="30"/>
  <c r="D1219" i="30"/>
  <c r="D1218" i="30"/>
  <c r="D1217" i="30"/>
  <c r="D1216" i="30"/>
  <c r="D1215" i="30"/>
  <c r="D1214" i="30"/>
  <c r="D1213" i="30"/>
  <c r="D1212" i="30"/>
  <c r="D1211" i="30"/>
  <c r="D1210" i="30"/>
  <c r="D1209" i="30"/>
  <c r="D1208" i="30"/>
  <c r="D1207" i="30"/>
  <c r="D1206" i="30"/>
  <c r="D1205" i="30"/>
  <c r="D1204" i="30"/>
  <c r="D1203" i="30"/>
  <c r="D1202" i="30"/>
  <c r="D1201" i="30"/>
  <c r="D1200" i="30"/>
  <c r="D1199" i="30"/>
  <c r="D1198" i="30"/>
  <c r="D1197" i="30"/>
  <c r="D1196" i="30"/>
  <c r="D1195" i="30"/>
  <c r="D1194" i="30"/>
  <c r="D1193" i="30"/>
  <c r="D1192" i="30"/>
  <c r="D1191" i="30"/>
  <c r="D1190" i="30"/>
  <c r="D1189" i="30"/>
  <c r="D1188" i="30"/>
  <c r="D1187" i="30"/>
  <c r="D1186" i="30"/>
  <c r="D1185" i="30"/>
  <c r="D1184" i="30"/>
  <c r="D1183" i="30"/>
  <c r="D1182" i="30"/>
  <c r="D1181" i="30"/>
  <c r="D1180" i="30"/>
  <c r="D1179" i="30"/>
  <c r="D1178" i="30"/>
  <c r="D1177" i="30"/>
  <c r="D1176" i="30"/>
  <c r="D1175" i="30"/>
  <c r="D1174" i="30"/>
  <c r="D1173" i="30"/>
  <c r="D1172" i="30"/>
  <c r="D1171" i="30"/>
  <c r="D1170" i="30"/>
  <c r="D1169" i="30"/>
  <c r="D1168" i="30"/>
  <c r="D1167" i="30"/>
  <c r="D1166" i="30"/>
  <c r="D1165" i="30"/>
  <c r="D1163" i="30"/>
  <c r="D1162" i="30"/>
  <c r="D1161" i="30"/>
  <c r="D1160" i="30"/>
  <c r="D1159" i="30"/>
  <c r="D1158" i="30"/>
  <c r="D1157" i="30"/>
  <c r="D1156" i="30"/>
  <c r="D1155" i="30"/>
  <c r="D1154" i="30"/>
  <c r="D1153" i="30"/>
  <c r="D1152" i="30"/>
  <c r="D1151" i="30"/>
  <c r="D1150" i="30"/>
  <c r="D1149" i="30"/>
  <c r="D1148" i="30"/>
  <c r="D1147" i="30"/>
  <c r="D1146" i="30"/>
  <c r="D1145" i="30"/>
  <c r="D1144" i="30"/>
  <c r="D1143" i="30"/>
  <c r="D1142" i="30"/>
  <c r="D1141" i="30"/>
  <c r="D1140" i="30"/>
  <c r="D1139" i="30"/>
  <c r="D1138" i="30"/>
  <c r="D1137" i="30"/>
  <c r="D1136" i="30"/>
  <c r="D1135" i="30"/>
  <c r="D1134" i="30"/>
  <c r="D1133" i="30"/>
  <c r="D1132" i="30"/>
  <c r="D1131" i="30"/>
  <c r="D1130" i="30"/>
  <c r="D1129" i="30"/>
  <c r="D1128" i="30"/>
  <c r="D1127" i="30"/>
  <c r="D1126" i="30"/>
  <c r="D1125" i="30"/>
  <c r="D1124" i="30"/>
  <c r="D1123" i="30"/>
  <c r="D1122" i="30"/>
  <c r="D1121" i="30"/>
  <c r="D1120" i="30"/>
  <c r="D1119" i="30"/>
  <c r="D1118" i="30"/>
  <c r="D1117" i="30"/>
  <c r="D1116" i="30"/>
  <c r="D1115" i="30"/>
  <c r="D1114" i="30"/>
  <c r="D1113" i="30"/>
  <c r="D1112" i="30"/>
  <c r="D1111" i="30"/>
  <c r="D1110" i="30"/>
  <c r="D1109" i="30"/>
  <c r="D1108" i="30"/>
  <c r="D1107" i="30"/>
  <c r="D1106" i="30"/>
  <c r="D1105" i="30"/>
  <c r="D1104" i="30"/>
  <c r="D1103" i="30"/>
  <c r="D1102" i="30"/>
  <c r="D1101" i="30"/>
  <c r="D1100" i="30"/>
  <c r="D1099" i="30"/>
  <c r="D1098" i="30"/>
  <c r="D1097" i="30"/>
  <c r="D1096" i="30"/>
  <c r="D1095" i="30"/>
  <c r="D1094" i="30"/>
  <c r="D1093" i="30"/>
  <c r="D1092" i="30"/>
  <c r="D1091" i="30"/>
  <c r="D1090" i="30"/>
  <c r="D1089" i="30"/>
  <c r="D1088" i="30"/>
  <c r="D1087" i="30"/>
  <c r="D1086" i="30"/>
  <c r="D1085" i="30"/>
  <c r="D1084" i="30"/>
  <c r="D1083" i="30"/>
  <c r="D1082" i="30"/>
  <c r="D1081" i="30"/>
  <c r="D1080" i="30"/>
  <c r="D1079" i="30"/>
  <c r="D1078" i="30"/>
  <c r="D1077" i="30"/>
  <c r="D1076" i="30"/>
  <c r="D1075" i="30"/>
  <c r="D1074" i="30"/>
  <c r="D1073" i="30"/>
  <c r="D1072" i="30"/>
  <c r="D1071" i="30"/>
  <c r="D1070" i="30"/>
  <c r="D1069" i="30"/>
  <c r="D1068" i="30"/>
  <c r="D1067" i="30"/>
  <c r="D1066" i="30"/>
  <c r="D1065" i="30"/>
  <c r="D1064" i="30"/>
  <c r="D1063" i="30"/>
  <c r="D1062" i="30"/>
  <c r="D1061" i="30"/>
  <c r="D1060" i="30"/>
  <c r="D1059" i="30"/>
  <c r="D1058" i="30"/>
  <c r="D1057" i="30"/>
  <c r="D1056" i="30"/>
  <c r="D1055" i="30"/>
  <c r="D1054" i="30"/>
  <c r="D1053" i="30"/>
  <c r="D1052" i="30"/>
  <c r="D1051" i="30"/>
  <c r="D1050" i="30"/>
  <c r="D1049" i="30"/>
  <c r="D1048" i="30"/>
  <c r="D1047" i="30"/>
  <c r="D1046" i="30"/>
  <c r="D1045" i="30"/>
  <c r="D1044" i="30"/>
  <c r="D1043" i="30"/>
  <c r="D1042" i="30"/>
  <c r="D1041" i="30"/>
  <c r="D1040" i="30"/>
  <c r="D1039" i="30"/>
  <c r="D1038" i="30"/>
  <c r="D1037" i="30"/>
  <c r="D1036" i="30"/>
  <c r="D1035" i="30"/>
  <c r="D1034" i="30"/>
  <c r="D1033" i="30"/>
  <c r="D1032" i="30"/>
  <c r="D1031" i="30"/>
  <c r="D1030" i="30"/>
  <c r="D1029" i="30"/>
  <c r="D1028" i="30"/>
  <c r="D1027" i="30"/>
  <c r="D1026" i="30"/>
  <c r="D1025" i="30"/>
  <c r="D1024" i="30"/>
  <c r="D1023" i="30"/>
  <c r="D1022" i="30"/>
  <c r="D1021" i="30"/>
  <c r="D1020" i="30"/>
  <c r="D1019" i="30"/>
  <c r="D1018" i="30"/>
  <c r="D1017" i="30"/>
  <c r="D1016" i="30"/>
  <c r="D1015" i="30"/>
  <c r="D1014" i="30"/>
  <c r="D1013" i="30"/>
  <c r="D1012" i="30"/>
  <c r="D1011" i="30"/>
  <c r="D1010" i="30"/>
  <c r="D1009" i="30"/>
  <c r="D1008" i="30"/>
  <c r="D1007" i="30"/>
  <c r="D1006" i="30"/>
  <c r="D1005" i="30"/>
  <c r="D1004" i="30"/>
  <c r="D1003" i="30"/>
  <c r="D1002" i="30"/>
  <c r="D1001" i="30"/>
  <c r="D1000" i="30"/>
  <c r="D999" i="30"/>
  <c r="D998" i="30"/>
  <c r="D997" i="30"/>
  <c r="D996" i="30"/>
  <c r="D995" i="30"/>
  <c r="D994" i="30"/>
  <c r="D993" i="30"/>
  <c r="D992" i="30"/>
  <c r="D991" i="30"/>
  <c r="D990" i="30"/>
  <c r="D989" i="30"/>
  <c r="D988" i="30"/>
  <c r="D987" i="30"/>
  <c r="D986" i="30"/>
  <c r="D985" i="30"/>
  <c r="D984" i="30"/>
  <c r="D983" i="30"/>
  <c r="D982" i="30"/>
  <c r="D981" i="30"/>
  <c r="D980" i="30"/>
  <c r="D979" i="30"/>
  <c r="D978" i="30"/>
  <c r="D977" i="30"/>
  <c r="D976" i="30"/>
  <c r="D975" i="30"/>
  <c r="D974" i="30"/>
  <c r="D973" i="30"/>
  <c r="D972" i="30"/>
  <c r="D971" i="30"/>
  <c r="D970" i="30"/>
  <c r="D969" i="30"/>
  <c r="D968" i="30"/>
  <c r="D967" i="30"/>
  <c r="D966" i="30"/>
  <c r="D965" i="30"/>
  <c r="D964" i="30"/>
  <c r="D963" i="30"/>
  <c r="D962" i="30"/>
  <c r="D961" i="30"/>
  <c r="D960" i="30"/>
  <c r="D959" i="30"/>
  <c r="D958" i="30"/>
  <c r="D957" i="30"/>
  <c r="D956" i="30"/>
  <c r="D955" i="30"/>
  <c r="D954" i="30"/>
  <c r="D953" i="30"/>
  <c r="D952" i="30"/>
  <c r="D951" i="30"/>
  <c r="D950" i="30"/>
  <c r="D949" i="30"/>
  <c r="D948" i="30"/>
  <c r="D947" i="30"/>
  <c r="D946" i="30"/>
  <c r="D945" i="30"/>
  <c r="D944" i="30"/>
  <c r="D943" i="30"/>
  <c r="D942" i="30"/>
  <c r="D941" i="30"/>
  <c r="D940" i="30"/>
  <c r="D939" i="30"/>
  <c r="D938" i="30"/>
  <c r="D937" i="30"/>
  <c r="D936" i="30"/>
  <c r="D935" i="30"/>
  <c r="D934" i="30"/>
  <c r="D933" i="30"/>
  <c r="D932" i="30"/>
  <c r="D931" i="30"/>
  <c r="D930" i="30"/>
  <c r="D929" i="30"/>
  <c r="D928" i="30"/>
  <c r="D927" i="30"/>
  <c r="D926" i="30"/>
  <c r="D925" i="30"/>
  <c r="D924" i="30"/>
  <c r="D923" i="30"/>
  <c r="D922" i="30"/>
  <c r="D921" i="30"/>
  <c r="D920" i="30"/>
  <c r="D919" i="30"/>
  <c r="D918" i="30"/>
  <c r="D917" i="30"/>
  <c r="D916" i="30"/>
  <c r="D915" i="30"/>
  <c r="D914" i="30"/>
  <c r="D913" i="30"/>
  <c r="D912" i="30"/>
  <c r="D911" i="30"/>
  <c r="D910" i="30"/>
  <c r="D909" i="30"/>
  <c r="D908" i="30"/>
  <c r="D907" i="30"/>
  <c r="D906" i="30"/>
  <c r="D905" i="30"/>
  <c r="D904" i="30"/>
  <c r="D903" i="30"/>
  <c r="D902" i="30"/>
  <c r="D901" i="30"/>
  <c r="D900" i="30"/>
  <c r="D899" i="30"/>
  <c r="D898" i="30"/>
  <c r="D897" i="30"/>
  <c r="D896" i="30"/>
  <c r="D895" i="30"/>
  <c r="D894" i="30"/>
  <c r="D893" i="30"/>
  <c r="D892" i="30"/>
  <c r="D891" i="30"/>
  <c r="D890" i="30"/>
  <c r="D889" i="30"/>
  <c r="D888" i="30"/>
  <c r="D887" i="30"/>
  <c r="D886" i="30"/>
  <c r="D885" i="30"/>
  <c r="D884" i="30"/>
  <c r="D883" i="30"/>
  <c r="D882" i="30"/>
  <c r="D881" i="30"/>
  <c r="D880" i="30"/>
  <c r="D879" i="30"/>
  <c r="D878" i="30"/>
  <c r="D877" i="30"/>
  <c r="D876" i="30"/>
  <c r="D875" i="30"/>
  <c r="D874" i="30"/>
  <c r="D873" i="30"/>
  <c r="D872" i="30"/>
  <c r="D871" i="30"/>
  <c r="D870" i="30"/>
  <c r="D869" i="30"/>
  <c r="D868" i="30"/>
  <c r="D867" i="30"/>
  <c r="D866" i="30"/>
  <c r="D865" i="30"/>
  <c r="D864" i="30"/>
  <c r="D863" i="30"/>
  <c r="D862" i="30"/>
  <c r="D861" i="30"/>
  <c r="D860" i="30"/>
  <c r="D859" i="30"/>
  <c r="D858" i="30"/>
  <c r="D857" i="30"/>
  <c r="D856" i="30"/>
  <c r="D855" i="30"/>
  <c r="D854" i="30"/>
  <c r="D853" i="30"/>
  <c r="D852" i="30"/>
  <c r="D851" i="30"/>
  <c r="D850" i="30"/>
  <c r="D849" i="30"/>
  <c r="D848" i="30"/>
  <c r="D847" i="30"/>
  <c r="D846" i="30"/>
  <c r="D845" i="30"/>
  <c r="D844" i="30"/>
  <c r="D843" i="30"/>
  <c r="D842" i="30"/>
  <c r="D841" i="30"/>
  <c r="D840" i="30"/>
  <c r="D839" i="30"/>
  <c r="D838" i="30"/>
  <c r="D837" i="30"/>
  <c r="D836" i="30"/>
  <c r="D835" i="30"/>
  <c r="D834" i="30"/>
  <c r="D833" i="30"/>
  <c r="D832" i="30"/>
  <c r="D831" i="30"/>
  <c r="D830" i="30"/>
  <c r="D829" i="30"/>
  <c r="D828" i="30"/>
  <c r="D827" i="30"/>
  <c r="D826" i="30"/>
  <c r="D825" i="30"/>
  <c r="D824" i="30"/>
  <c r="D823" i="30"/>
  <c r="D822" i="30"/>
  <c r="D821" i="30"/>
  <c r="D820" i="30"/>
  <c r="D819" i="30"/>
  <c r="D818" i="30"/>
  <c r="D817" i="30"/>
  <c r="D816" i="30"/>
  <c r="D815" i="30"/>
  <c r="D814" i="30"/>
  <c r="D813" i="30"/>
  <c r="D812" i="30"/>
  <c r="D811" i="30"/>
  <c r="D810" i="30"/>
  <c r="D809" i="30"/>
  <c r="D808" i="30"/>
  <c r="D807" i="30"/>
  <c r="D806" i="30"/>
  <c r="D805" i="30"/>
  <c r="D804" i="30"/>
  <c r="D803" i="30"/>
  <c r="D802" i="30"/>
  <c r="D801" i="30"/>
  <c r="D800" i="30"/>
  <c r="D799" i="30"/>
  <c r="D798" i="30"/>
  <c r="D797" i="30"/>
  <c r="D796" i="30"/>
  <c r="D795" i="30"/>
  <c r="D794" i="30"/>
  <c r="D793" i="30"/>
  <c r="D792" i="30"/>
  <c r="D791" i="30"/>
  <c r="D790" i="30"/>
  <c r="D789" i="30"/>
  <c r="D788" i="30"/>
  <c r="D787" i="30"/>
  <c r="D786" i="30"/>
  <c r="D785" i="30"/>
  <c r="D784" i="30"/>
  <c r="D783" i="30"/>
  <c r="D782" i="30"/>
  <c r="D781" i="30"/>
  <c r="D780" i="30"/>
  <c r="D779" i="30"/>
  <c r="D778" i="30"/>
  <c r="D777" i="30"/>
  <c r="D776" i="30"/>
  <c r="D775" i="30"/>
  <c r="D774" i="30"/>
  <c r="D773" i="30"/>
  <c r="D772" i="30"/>
  <c r="D771" i="30"/>
  <c r="D770" i="30"/>
  <c r="D769" i="30"/>
  <c r="D768" i="30"/>
  <c r="D767" i="30"/>
  <c r="D766" i="30"/>
  <c r="D765" i="30"/>
  <c r="D764" i="30"/>
  <c r="D763" i="30"/>
  <c r="D762" i="30"/>
  <c r="D761" i="30"/>
  <c r="D760" i="30"/>
  <c r="D759" i="30"/>
  <c r="D758" i="30"/>
  <c r="D757" i="30"/>
  <c r="D756" i="30"/>
  <c r="D755" i="30"/>
  <c r="D754" i="30"/>
  <c r="D753" i="30"/>
  <c r="D752" i="30"/>
  <c r="D751" i="30"/>
  <c r="D750" i="30"/>
  <c r="D749" i="30"/>
  <c r="D748" i="30"/>
  <c r="D747" i="30"/>
  <c r="D746" i="30"/>
  <c r="D745" i="30"/>
  <c r="D744" i="30"/>
  <c r="D743" i="30"/>
  <c r="D742" i="30"/>
  <c r="D741" i="30"/>
  <c r="D740" i="30"/>
  <c r="D739" i="30"/>
  <c r="D738" i="30"/>
  <c r="D737" i="30"/>
  <c r="D736" i="30"/>
  <c r="D735" i="30"/>
  <c r="D734" i="30"/>
  <c r="D733" i="30"/>
  <c r="D732" i="30"/>
  <c r="D731" i="30"/>
  <c r="D730" i="30"/>
  <c r="D729" i="30"/>
  <c r="D728" i="30"/>
  <c r="D727" i="30"/>
  <c r="D726" i="30"/>
  <c r="D725" i="30"/>
  <c r="D724" i="30"/>
  <c r="D723" i="30"/>
  <c r="D722" i="30"/>
  <c r="D721" i="30"/>
  <c r="D720" i="30"/>
  <c r="D719" i="30"/>
  <c r="D718" i="30"/>
  <c r="D717" i="30"/>
  <c r="D716" i="30"/>
  <c r="D715" i="30"/>
  <c r="D714" i="30"/>
  <c r="D713" i="30"/>
  <c r="D712" i="30"/>
  <c r="D711" i="30"/>
  <c r="D710" i="30"/>
  <c r="D709" i="30"/>
  <c r="D708" i="30"/>
  <c r="D706" i="30"/>
  <c r="D705" i="30"/>
  <c r="D704" i="30"/>
  <c r="D703" i="30"/>
  <c r="D702" i="30"/>
  <c r="D701" i="30"/>
  <c r="D700" i="30"/>
  <c r="D699" i="30"/>
  <c r="D698" i="30"/>
  <c r="D697" i="30"/>
  <c r="D696" i="30"/>
  <c r="D695" i="30"/>
  <c r="D694" i="30"/>
  <c r="D693" i="30"/>
  <c r="D692" i="30"/>
  <c r="D691" i="30"/>
  <c r="D690" i="30"/>
  <c r="D689" i="30"/>
  <c r="D688" i="30"/>
  <c r="D687" i="30"/>
  <c r="D686" i="30"/>
  <c r="D685" i="30"/>
  <c r="D684" i="30"/>
  <c r="D683" i="30"/>
  <c r="D682" i="30"/>
  <c r="D681" i="30"/>
  <c r="D680" i="30"/>
  <c r="D679" i="30"/>
  <c r="D678" i="30"/>
  <c r="D677" i="30"/>
  <c r="D676" i="30"/>
  <c r="D675" i="30"/>
  <c r="D674" i="30"/>
  <c r="D673" i="30"/>
  <c r="D672" i="30"/>
  <c r="D671" i="30"/>
  <c r="D670" i="30"/>
  <c r="D669" i="30"/>
  <c r="D668" i="30"/>
  <c r="D667" i="30"/>
  <c r="D666" i="30"/>
  <c r="D665" i="30"/>
  <c r="D664" i="30"/>
  <c r="D663" i="30"/>
  <c r="D662" i="30"/>
  <c r="D661" i="30"/>
  <c r="D660" i="30"/>
  <c r="D659" i="30"/>
  <c r="D658" i="30"/>
  <c r="D657" i="30"/>
  <c r="D656" i="30"/>
  <c r="D655" i="30"/>
  <c r="D654" i="30"/>
  <c r="D653" i="30"/>
  <c r="D652" i="30"/>
  <c r="D651" i="30"/>
  <c r="D650" i="30"/>
  <c r="D649" i="30"/>
  <c r="D648" i="30"/>
  <c r="D647" i="30"/>
  <c r="D646" i="30"/>
  <c r="D645" i="30"/>
  <c r="D644" i="30"/>
  <c r="D643" i="30"/>
  <c r="D642" i="30"/>
  <c r="D641" i="30"/>
  <c r="D640" i="30"/>
  <c r="D639" i="30"/>
  <c r="D638" i="30"/>
  <c r="D637" i="30"/>
  <c r="D636" i="30"/>
  <c r="D635" i="30"/>
  <c r="D634" i="30"/>
  <c r="D633" i="30"/>
  <c r="D632" i="30"/>
  <c r="D631" i="30"/>
  <c r="D630" i="30"/>
  <c r="D629" i="30"/>
  <c r="D628" i="30"/>
  <c r="D627" i="30"/>
  <c r="D626" i="30"/>
  <c r="D625" i="30"/>
  <c r="D624" i="30"/>
  <c r="D623" i="30"/>
  <c r="D622" i="30"/>
  <c r="D621" i="30"/>
  <c r="D620" i="30"/>
  <c r="D619" i="30"/>
  <c r="D618" i="30"/>
  <c r="D617" i="30"/>
  <c r="D616" i="30"/>
  <c r="D615" i="30"/>
  <c r="D614" i="30"/>
  <c r="D613" i="30"/>
  <c r="D612" i="30"/>
  <c r="D611" i="30"/>
  <c r="D610" i="30"/>
  <c r="D609" i="30"/>
  <c r="D608" i="30"/>
  <c r="D607" i="30"/>
  <c r="D606" i="30"/>
  <c r="D605" i="30"/>
  <c r="D604" i="30"/>
  <c r="D603" i="30"/>
  <c r="D602" i="30"/>
  <c r="D601" i="30"/>
  <c r="D600" i="30"/>
  <c r="D599" i="30"/>
  <c r="D598" i="30"/>
  <c r="D597" i="30"/>
  <c r="D596" i="30"/>
  <c r="D595" i="30"/>
  <c r="D594" i="30"/>
  <c r="D593" i="30"/>
  <c r="D592" i="30"/>
  <c r="D591" i="30"/>
  <c r="D590" i="30"/>
  <c r="D589" i="30"/>
  <c r="D588" i="30"/>
  <c r="D587" i="30"/>
  <c r="D586" i="30"/>
  <c r="D585" i="30"/>
  <c r="D584" i="30"/>
  <c r="D583" i="30"/>
  <c r="D582" i="30"/>
  <c r="D581" i="30"/>
  <c r="D580" i="30"/>
  <c r="D579" i="30"/>
  <c r="D578" i="30"/>
  <c r="D577" i="30"/>
  <c r="D576" i="30"/>
  <c r="D575" i="30"/>
  <c r="D574" i="30"/>
  <c r="D573" i="30"/>
  <c r="D572" i="30"/>
  <c r="D571" i="30"/>
  <c r="D570" i="30"/>
  <c r="D569" i="30"/>
  <c r="D568" i="30"/>
  <c r="D567" i="30"/>
  <c r="D566" i="30"/>
  <c r="D565" i="30"/>
  <c r="D564" i="30"/>
  <c r="D563" i="30"/>
  <c r="D562" i="30"/>
  <c r="D561" i="30"/>
  <c r="D560" i="30"/>
  <c r="D559" i="30"/>
  <c r="D558" i="30"/>
  <c r="D557" i="30"/>
  <c r="D556" i="30"/>
  <c r="D555" i="30"/>
  <c r="D554" i="30"/>
  <c r="D553" i="30"/>
  <c r="D552" i="30"/>
  <c r="D551" i="30"/>
  <c r="D550" i="30"/>
  <c r="D549" i="30"/>
  <c r="D548" i="30"/>
  <c r="D547" i="30"/>
  <c r="D546" i="30"/>
  <c r="D545" i="30"/>
  <c r="D544" i="30"/>
  <c r="D543" i="30"/>
  <c r="D542" i="30"/>
  <c r="D541" i="30"/>
  <c r="D540" i="30"/>
  <c r="D539" i="30"/>
  <c r="D538" i="30"/>
  <c r="D537" i="30"/>
  <c r="D536" i="30"/>
  <c r="D535" i="30"/>
  <c r="D534" i="30"/>
  <c r="D533" i="30"/>
  <c r="D532" i="30"/>
  <c r="D531" i="30"/>
  <c r="D530" i="30"/>
  <c r="D529" i="30"/>
  <c r="D528" i="30"/>
  <c r="D527" i="30"/>
  <c r="D526" i="30"/>
  <c r="D525" i="30"/>
  <c r="D524" i="30"/>
  <c r="D523" i="30"/>
  <c r="D522" i="30"/>
  <c r="D521" i="30"/>
  <c r="D520" i="30"/>
  <c r="D519" i="30"/>
  <c r="D518" i="30"/>
  <c r="D517" i="30"/>
  <c r="D516" i="30"/>
  <c r="D515" i="30"/>
  <c r="D514" i="30"/>
  <c r="D513" i="30"/>
  <c r="D512" i="30"/>
  <c r="D511" i="30"/>
  <c r="D510" i="30"/>
  <c r="D509" i="30"/>
  <c r="D508" i="30"/>
  <c r="D507" i="30"/>
  <c r="D506" i="30"/>
  <c r="D505" i="30"/>
  <c r="D504" i="30"/>
  <c r="D503" i="30"/>
  <c r="D502" i="30"/>
  <c r="D501" i="30"/>
  <c r="D500" i="30"/>
  <c r="D499" i="30"/>
  <c r="D498" i="30"/>
  <c r="D497" i="30"/>
  <c r="D496" i="30"/>
  <c r="D495" i="30"/>
  <c r="D494" i="30"/>
  <c r="D493" i="30"/>
  <c r="D492" i="30"/>
  <c r="D491" i="30"/>
  <c r="D490" i="30"/>
  <c r="D489" i="30"/>
  <c r="D488" i="30"/>
  <c r="D487" i="30"/>
  <c r="D486" i="30"/>
  <c r="D485" i="30"/>
  <c r="D484" i="30"/>
  <c r="D483" i="30"/>
  <c r="D482" i="30"/>
  <c r="D481" i="30"/>
  <c r="D480" i="30"/>
  <c r="D479" i="30"/>
  <c r="D478" i="30"/>
  <c r="D477" i="30"/>
  <c r="D476" i="30"/>
  <c r="D475" i="30"/>
  <c r="D474" i="30"/>
  <c r="D473" i="30"/>
  <c r="D472" i="30"/>
  <c r="D471" i="30"/>
  <c r="D470" i="30"/>
  <c r="D469" i="30"/>
  <c r="D468" i="30"/>
  <c r="D467" i="30"/>
  <c r="D466" i="30"/>
  <c r="D465" i="30"/>
  <c r="D464" i="30"/>
  <c r="D463" i="30"/>
  <c r="D462" i="30"/>
  <c r="D461" i="30"/>
  <c r="D460" i="30"/>
  <c r="D459" i="30"/>
  <c r="D458" i="30"/>
  <c r="D457" i="30"/>
  <c r="D456" i="30"/>
  <c r="D455" i="30"/>
  <c r="D454" i="30"/>
  <c r="D453" i="30"/>
  <c r="D452" i="30"/>
  <c r="D451" i="30"/>
  <c r="D450" i="30"/>
  <c r="D449" i="30"/>
  <c r="D448" i="30"/>
  <c r="D447" i="30"/>
  <c r="D446" i="30"/>
  <c r="D445" i="30"/>
  <c r="D444" i="30"/>
  <c r="D443" i="30"/>
  <c r="D442" i="30"/>
  <c r="D441" i="30"/>
  <c r="D440" i="30"/>
  <c r="D439" i="30"/>
  <c r="D438" i="30"/>
  <c r="D437" i="30"/>
  <c r="D436" i="30"/>
  <c r="D435" i="30"/>
  <c r="D434" i="30"/>
  <c r="D433" i="30"/>
  <c r="D432" i="30"/>
  <c r="D431" i="30"/>
  <c r="D430" i="30"/>
  <c r="D429" i="30"/>
  <c r="D428" i="30"/>
  <c r="D427" i="30"/>
  <c r="D426" i="30"/>
  <c r="D425" i="30"/>
  <c r="D424" i="30"/>
  <c r="D423" i="30"/>
  <c r="D422" i="30"/>
  <c r="D421" i="30"/>
  <c r="D420" i="30"/>
  <c r="D419" i="30"/>
  <c r="D418" i="30"/>
  <c r="D417" i="30"/>
  <c r="D416" i="30"/>
  <c r="D415" i="30"/>
  <c r="D414" i="30"/>
  <c r="D413" i="30"/>
  <c r="D412" i="30"/>
  <c r="D411" i="30"/>
  <c r="D410" i="30"/>
  <c r="D409" i="30"/>
  <c r="D408" i="30"/>
  <c r="D407" i="30"/>
  <c r="D406" i="30"/>
  <c r="D405" i="30"/>
  <c r="D404" i="30"/>
  <c r="D403" i="30"/>
  <c r="D402" i="30"/>
  <c r="D401" i="30"/>
  <c r="D400" i="30"/>
  <c r="D399" i="30"/>
  <c r="D398" i="30"/>
  <c r="D397" i="30"/>
  <c r="D396" i="30"/>
  <c r="D395" i="30"/>
  <c r="D394" i="30"/>
  <c r="D393" i="30"/>
  <c r="D392" i="30"/>
  <c r="D391" i="30"/>
  <c r="D390" i="30"/>
  <c r="D389" i="30"/>
  <c r="D388" i="30"/>
  <c r="D387" i="30"/>
  <c r="D386" i="30"/>
  <c r="D385" i="30"/>
  <c r="D384" i="30"/>
  <c r="D383" i="30"/>
  <c r="D382" i="30"/>
  <c r="D381" i="30"/>
  <c r="D380" i="30"/>
  <c r="D379" i="30"/>
  <c r="D378" i="30"/>
  <c r="D377" i="30"/>
  <c r="D376" i="30"/>
  <c r="D375" i="30"/>
  <c r="D374" i="30"/>
  <c r="D373" i="30"/>
  <c r="D372" i="30"/>
  <c r="D371" i="30"/>
  <c r="D370" i="30"/>
  <c r="D369" i="30"/>
  <c r="D368" i="30"/>
  <c r="D367" i="30"/>
  <c r="D366" i="30"/>
  <c r="D365" i="30"/>
  <c r="D364" i="30"/>
  <c r="D363" i="30"/>
  <c r="D362" i="30"/>
  <c r="D361" i="30"/>
  <c r="D360" i="30"/>
  <c r="D359" i="30"/>
  <c r="D358" i="30"/>
  <c r="D357" i="30"/>
  <c r="D356" i="30"/>
  <c r="D355" i="30"/>
  <c r="D354" i="30"/>
  <c r="D353" i="30"/>
  <c r="D352" i="30"/>
  <c r="D351" i="30"/>
  <c r="D350" i="30"/>
  <c r="D349" i="30"/>
  <c r="D348" i="30"/>
  <c r="D347" i="30"/>
  <c r="D346" i="30"/>
  <c r="D345" i="30"/>
  <c r="D344" i="30"/>
  <c r="D343" i="30"/>
  <c r="D342" i="30"/>
  <c r="D341" i="30"/>
  <c r="D340" i="30"/>
  <c r="D339" i="30"/>
  <c r="D338" i="30"/>
  <c r="D337" i="30"/>
  <c r="D336" i="30"/>
  <c r="D335" i="30"/>
  <c r="D334" i="30"/>
  <c r="D333" i="30"/>
  <c r="D332" i="30"/>
  <c r="D331" i="30"/>
  <c r="D330" i="30"/>
  <c r="D329" i="30"/>
  <c r="D328" i="30"/>
  <c r="D327" i="30"/>
  <c r="D326" i="30"/>
  <c r="D325" i="30"/>
  <c r="D324" i="30"/>
  <c r="D323" i="30"/>
  <c r="D322" i="30"/>
  <c r="D321" i="30"/>
  <c r="D320" i="30"/>
  <c r="D319" i="30"/>
  <c r="D318" i="30"/>
  <c r="D317" i="30"/>
  <c r="D316" i="30"/>
  <c r="D315" i="30"/>
  <c r="D314" i="30"/>
  <c r="D313" i="30"/>
  <c r="D312" i="30"/>
  <c r="D311" i="30"/>
  <c r="D310" i="30"/>
  <c r="D309" i="30"/>
  <c r="D308" i="30"/>
  <c r="D307" i="30"/>
  <c r="D306" i="30"/>
  <c r="D305" i="30"/>
  <c r="D304" i="30"/>
  <c r="D303" i="30"/>
  <c r="D302" i="30"/>
  <c r="D301" i="30"/>
  <c r="D300" i="30"/>
  <c r="D299" i="30"/>
  <c r="D298" i="30"/>
  <c r="D297" i="30"/>
  <c r="D296" i="30"/>
  <c r="D295" i="30"/>
  <c r="D294" i="30"/>
  <c r="D293" i="30"/>
  <c r="D292" i="30"/>
  <c r="D291" i="30"/>
  <c r="D290" i="30"/>
  <c r="D289" i="30"/>
  <c r="D288" i="30"/>
  <c r="D287" i="30"/>
  <c r="D286" i="30"/>
  <c r="D285" i="30"/>
  <c r="D284" i="30"/>
  <c r="D283" i="30"/>
  <c r="D282" i="30"/>
  <c r="D281" i="30"/>
  <c r="D280" i="30"/>
  <c r="D279" i="30"/>
  <c r="D278" i="30"/>
  <c r="D277" i="30"/>
  <c r="D276" i="30"/>
  <c r="D275" i="30"/>
  <c r="D274" i="30"/>
  <c r="D273" i="30"/>
  <c r="D272" i="30"/>
  <c r="D271" i="30"/>
  <c r="D270" i="30"/>
  <c r="D269" i="30"/>
  <c r="D268" i="30"/>
  <c r="D267" i="30"/>
  <c r="D266" i="30"/>
  <c r="D265" i="30"/>
  <c r="D264" i="30"/>
  <c r="D263" i="30"/>
  <c r="D262" i="30"/>
  <c r="D261" i="30"/>
  <c r="D260" i="30"/>
  <c r="D259" i="30"/>
  <c r="D258" i="30"/>
  <c r="D257" i="30"/>
  <c r="D256" i="30"/>
  <c r="D255" i="30"/>
  <c r="D254" i="30"/>
  <c r="D253" i="30"/>
  <c r="D252" i="30"/>
  <c r="D251" i="30"/>
  <c r="D250" i="30"/>
  <c r="D249" i="30"/>
  <c r="D248" i="30"/>
  <c r="D247" i="30"/>
  <c r="D246" i="30"/>
  <c r="D245" i="30"/>
  <c r="D244" i="30"/>
  <c r="D243" i="30"/>
  <c r="D242" i="30"/>
  <c r="D241" i="30"/>
  <c r="D240" i="30"/>
  <c r="D239" i="30"/>
  <c r="D238" i="30"/>
  <c r="D237" i="30"/>
  <c r="D236" i="30"/>
  <c r="D235" i="30"/>
  <c r="D234" i="30"/>
  <c r="D233" i="30"/>
  <c r="D232" i="30"/>
  <c r="D231" i="30"/>
  <c r="D230" i="30"/>
  <c r="D229" i="30"/>
  <c r="D228" i="30"/>
  <c r="D227" i="30"/>
  <c r="D226" i="30"/>
  <c r="D225" i="30"/>
  <c r="D224" i="30"/>
  <c r="D223" i="30"/>
  <c r="D222" i="30"/>
  <c r="D221" i="30"/>
  <c r="D220" i="30"/>
  <c r="D219" i="30"/>
  <c r="D218" i="30"/>
  <c r="D217" i="30"/>
  <c r="D216" i="30"/>
  <c r="D215" i="30"/>
  <c r="D214" i="30"/>
  <c r="D213" i="30"/>
  <c r="D212" i="30"/>
  <c r="D211" i="30"/>
  <c r="D210" i="30"/>
  <c r="D209" i="30"/>
  <c r="D208" i="30"/>
  <c r="D207" i="30"/>
  <c r="D206" i="30"/>
  <c r="D205" i="30"/>
  <c r="D204" i="30"/>
  <c r="D203" i="30"/>
  <c r="D202" i="30"/>
  <c r="D201" i="30"/>
  <c r="D200" i="30"/>
  <c r="D199" i="30"/>
  <c r="D198" i="30"/>
  <c r="D197" i="30"/>
  <c r="D196" i="30"/>
  <c r="D195" i="30"/>
  <c r="D194" i="30"/>
  <c r="D193" i="30"/>
  <c r="D192" i="30"/>
  <c r="D191" i="30"/>
  <c r="D190" i="30"/>
  <c r="D189" i="30"/>
  <c r="D188" i="30"/>
  <c r="D187" i="30"/>
  <c r="D186" i="30"/>
  <c r="D185" i="30"/>
  <c r="D184" i="30"/>
  <c r="D183" i="30"/>
  <c r="D182" i="30"/>
  <c r="D181" i="30"/>
  <c r="D180" i="30"/>
  <c r="D179" i="30"/>
  <c r="D178" i="30"/>
  <c r="D177" i="30"/>
  <c r="D176" i="30"/>
  <c r="D175" i="30"/>
  <c r="D174" i="30"/>
  <c r="D173" i="30"/>
  <c r="D172" i="30"/>
  <c r="D171" i="30"/>
  <c r="D170" i="30"/>
  <c r="D169" i="30"/>
  <c r="D168" i="30"/>
  <c r="D167" i="30"/>
  <c r="D166" i="30"/>
  <c r="D165" i="30"/>
  <c r="D164" i="30"/>
  <c r="D163" i="30"/>
  <c r="D162" i="30"/>
  <c r="D161" i="30"/>
  <c r="D160" i="30"/>
  <c r="D159" i="30"/>
  <c r="D158" i="30"/>
  <c r="D157" i="30"/>
  <c r="D156" i="30"/>
  <c r="D155" i="30"/>
  <c r="D154" i="30"/>
  <c r="D153" i="30"/>
  <c r="D152" i="30"/>
  <c r="D151" i="30"/>
  <c r="D150" i="30"/>
  <c r="D149" i="30"/>
  <c r="D148" i="30"/>
  <c r="D147" i="30"/>
  <c r="D146" i="30"/>
  <c r="D145" i="30"/>
  <c r="D144" i="30"/>
  <c r="D143" i="30"/>
  <c r="D142" i="30"/>
  <c r="D141" i="30"/>
  <c r="D140" i="30"/>
  <c r="D139" i="30"/>
  <c r="D138" i="30"/>
  <c r="D137" i="30"/>
  <c r="D136" i="30"/>
  <c r="D135" i="30"/>
  <c r="D134" i="30"/>
  <c r="D133" i="30"/>
  <c r="D132" i="30"/>
  <c r="D131" i="30"/>
  <c r="D130" i="30"/>
  <c r="D129" i="30"/>
  <c r="D128" i="30"/>
  <c r="D127" i="30"/>
  <c r="D126" i="30"/>
  <c r="D125" i="30"/>
  <c r="D124" i="30"/>
  <c r="D123" i="30"/>
  <c r="D122" i="30"/>
  <c r="D121" i="30"/>
  <c r="D120" i="30"/>
  <c r="D119" i="30"/>
  <c r="D118" i="30"/>
  <c r="D117" i="30"/>
  <c r="D116" i="30"/>
  <c r="D115" i="30"/>
  <c r="D114" i="30"/>
  <c r="D113" i="30"/>
  <c r="D112" i="30"/>
  <c r="D111" i="30"/>
  <c r="D110" i="30"/>
  <c r="D109" i="30"/>
  <c r="D108" i="30"/>
  <c r="D107" i="30"/>
  <c r="D106" i="30"/>
  <c r="D105" i="30"/>
  <c r="D104" i="30"/>
  <c r="D103" i="30"/>
  <c r="D102" i="30"/>
  <c r="D101" i="30"/>
  <c r="D100" i="30"/>
  <c r="D99" i="30"/>
  <c r="D98" i="30"/>
  <c r="D97" i="30"/>
  <c r="D96" i="30"/>
  <c r="D95" i="30"/>
  <c r="D94" i="30"/>
  <c r="D93" i="30"/>
  <c r="D92" i="30"/>
  <c r="D91" i="30"/>
  <c r="D90" i="30"/>
  <c r="D89" i="30"/>
  <c r="D88" i="30"/>
  <c r="D87" i="30"/>
  <c r="D86" i="30"/>
  <c r="D85" i="30"/>
  <c r="D84" i="30"/>
  <c r="D83" i="30"/>
  <c r="D82" i="30"/>
  <c r="D81" i="30"/>
  <c r="D80" i="30"/>
  <c r="D79" i="30"/>
  <c r="D78" i="30"/>
  <c r="D77" i="30"/>
  <c r="D76" i="30"/>
  <c r="D75" i="30"/>
  <c r="D74" i="30"/>
  <c r="D73" i="30"/>
  <c r="D72" i="30"/>
  <c r="D71" i="30"/>
  <c r="D70" i="30"/>
  <c r="D69" i="30"/>
  <c r="D68" i="30"/>
  <c r="D67" i="30"/>
  <c r="D66" i="30"/>
  <c r="D65" i="30"/>
  <c r="D64" i="30"/>
  <c r="D63" i="30"/>
  <c r="D62" i="30"/>
  <c r="D61" i="30"/>
  <c r="D60" i="30"/>
  <c r="D59" i="30"/>
  <c r="D58" i="30"/>
  <c r="D57" i="30"/>
  <c r="D56" i="30"/>
  <c r="D55" i="30"/>
  <c r="D54" i="30"/>
  <c r="D53" i="30"/>
  <c r="D52" i="30"/>
  <c r="D51" i="30"/>
  <c r="D50" i="30"/>
  <c r="D49" i="30"/>
  <c r="D48" i="30"/>
  <c r="D47" i="30"/>
  <c r="D46" i="30"/>
  <c r="D45" i="30"/>
  <c r="D44" i="30"/>
  <c r="D43" i="30"/>
  <c r="D42" i="30"/>
  <c r="D41" i="30"/>
  <c r="D40" i="30"/>
  <c r="D39" i="30"/>
  <c r="D38" i="30"/>
  <c r="D37" i="30"/>
  <c r="D36" i="30"/>
  <c r="D35" i="30"/>
  <c r="D34" i="30"/>
  <c r="D33" i="30"/>
  <c r="D32" i="30"/>
  <c r="D31" i="30"/>
  <c r="D30" i="30"/>
  <c r="D29" i="30"/>
  <c r="D28" i="30"/>
  <c r="D27" i="30"/>
  <c r="D26" i="30"/>
  <c r="D25" i="30"/>
  <c r="D24" i="30"/>
  <c r="D23" i="30"/>
  <c r="D22" i="30"/>
  <c r="D21" i="30"/>
  <c r="D20" i="30"/>
  <c r="D19" i="30"/>
  <c r="D18" i="30"/>
  <c r="D17" i="30"/>
  <c r="D16" i="30"/>
  <c r="D15" i="30"/>
  <c r="D14" i="30"/>
  <c r="D13" i="30"/>
  <c r="D12" i="30"/>
  <c r="D11" i="30"/>
  <c r="D10" i="30"/>
  <c r="D9" i="30"/>
  <c r="D8" i="30"/>
  <c r="D7" i="30"/>
  <c r="D6" i="30"/>
  <c r="D5" i="30"/>
  <c r="D4" i="30"/>
  <c r="D3" i="30"/>
  <c r="D6899" i="30" s="1" a="1"/>
  <c r="D6899" i="30" s="1"/>
  <c r="D2" i="30"/>
  <c r="D6925" i="30" a="1"/>
  <c r="D6925" i="30" s="1"/>
  <c r="D6904" i="30" a="1"/>
  <c r="D6904" i="30" s="1"/>
  <c r="D6903" i="30" a="1"/>
  <c r="D6903" i="30" s="1"/>
  <c r="D6902" i="30" a="1"/>
  <c r="D6902" i="30" s="1"/>
  <c r="D6901" i="30" a="1"/>
  <c r="D6901" i="30" s="1"/>
  <c r="D6900" i="30" a="1"/>
  <c r="D6900" i="30" s="1"/>
  <c r="D6898" i="30" a="1"/>
  <c r="D6898" i="30" s="1"/>
  <c r="D6897" i="30" a="1"/>
  <c r="D6897" i="30" s="1"/>
  <c r="D6896" i="30" a="1"/>
  <c r="D6896" i="30" s="1"/>
  <c r="D6895" i="30" a="1"/>
  <c r="D6895" i="30" s="1"/>
  <c r="D6894" i="30" a="1"/>
  <c r="D6894" i="30" s="1"/>
  <c r="D6893" i="30" a="1"/>
  <c r="D6893" i="30" s="1"/>
  <c r="D6892" i="30" a="1"/>
  <c r="D6892" i="30" s="1"/>
  <c r="D6891" i="30" a="1"/>
  <c r="D6891" i="30" s="1"/>
  <c r="D6890" i="30" a="1"/>
  <c r="D6890" i="30" s="1"/>
  <c r="D6889" i="30" a="1"/>
  <c r="D6889" i="30" s="1"/>
  <c r="D6888" i="30" a="1"/>
  <c r="D6888" i="30" s="1"/>
  <c r="D6887" i="30" a="1"/>
  <c r="D6887" i="30" s="1"/>
  <c r="D6886" i="30" a="1"/>
  <c r="D6886" i="30" s="1"/>
  <c r="D6885" i="30" a="1"/>
  <c r="D6885" i="30" s="1"/>
  <c r="D6884" i="30" a="1"/>
  <c r="D6884" i="30" s="1"/>
  <c r="D6883" i="30" a="1"/>
  <c r="D6883" i="30" s="1"/>
  <c r="D6882" i="30" a="1"/>
  <c r="D6882" i="30" s="1"/>
  <c r="D6881" i="30" a="1"/>
  <c r="D6881" i="30" s="1"/>
  <c r="D6880" i="30" a="1"/>
  <c r="D6880" i="30" s="1"/>
  <c r="D6879" i="30" a="1"/>
  <c r="D6879" i="30" s="1"/>
  <c r="D6878" i="30" a="1"/>
  <c r="D6878" i="30" s="1"/>
  <c r="D6877" i="30" a="1"/>
  <c r="D6877" i="30" s="1"/>
  <c r="D6876" i="30" a="1"/>
  <c r="D6876" i="30" s="1"/>
  <c r="D6875" i="30" a="1"/>
  <c r="D6875" i="30" s="1"/>
  <c r="D6874" i="30" a="1"/>
  <c r="D6874" i="30" s="1"/>
  <c r="D6873" i="30" a="1"/>
  <c r="D6873" i="30" s="1"/>
  <c r="D6872" i="30" a="1"/>
  <c r="D6872" i="30" s="1"/>
  <c r="D6871" i="30" a="1"/>
  <c r="D6871" i="30" s="1"/>
  <c r="D6870" i="30" a="1"/>
  <c r="D6870" i="30" s="1"/>
  <c r="D6869" i="30" a="1"/>
  <c r="D6869" i="30" s="1"/>
  <c r="D6868" i="30" a="1"/>
  <c r="D6868" i="30" s="1"/>
  <c r="D6867" i="30" a="1"/>
  <c r="D6867" i="30" s="1"/>
  <c r="D6866" i="30" a="1"/>
  <c r="D6866" i="30" s="1"/>
  <c r="D6865" i="30" a="1"/>
  <c r="D6865" i="30" s="1"/>
  <c r="D6864" i="30" a="1"/>
  <c r="D6864" i="30" s="1"/>
  <c r="D6863" i="30" a="1"/>
  <c r="D6863" i="30" s="1"/>
  <c r="D6862" i="30" a="1"/>
  <c r="D6862" i="30" s="1"/>
  <c r="D6861" i="30" a="1"/>
  <c r="D6861" i="30" s="1"/>
  <c r="D6860" i="30" a="1"/>
  <c r="D6860" i="30" s="1"/>
  <c r="D6859" i="30" a="1"/>
  <c r="D6859" i="30" s="1"/>
  <c r="D6858" i="30" a="1"/>
  <c r="D6858" i="30" s="1"/>
  <c r="D6857" i="30" a="1"/>
  <c r="D6857" i="30" s="1"/>
  <c r="D6856" i="30" a="1"/>
  <c r="D6856" i="30" s="1"/>
  <c r="D6855" i="30" a="1"/>
  <c r="D6855" i="30" s="1"/>
  <c r="D6854" i="30" a="1"/>
  <c r="D6854" i="30" s="1"/>
  <c r="D6853" i="30" a="1"/>
  <c r="D6853" i="30" s="1"/>
  <c r="D6852" i="30" a="1"/>
  <c r="D6852" i="30" s="1"/>
  <c r="D6851" i="30" a="1"/>
  <c r="D6851" i="30" s="1"/>
  <c r="D6850" i="30" a="1"/>
  <c r="D6850" i="30" s="1"/>
  <c r="D6849" i="30" a="1"/>
  <c r="D6849" i="30" s="1"/>
  <c r="D6848" i="30" a="1"/>
  <c r="D6848" i="30" s="1"/>
  <c r="D6847" i="30" a="1"/>
  <c r="D6847" i="30" s="1"/>
  <c r="D6846" i="30" a="1"/>
  <c r="D6846" i="30" s="1"/>
  <c r="D6845" i="30" a="1"/>
  <c r="D6845" i="30" s="1"/>
  <c r="D6844" i="30" a="1"/>
  <c r="D6844" i="30" s="1"/>
  <c r="D6843" i="30" a="1"/>
  <c r="D6843" i="30" s="1"/>
  <c r="D6842" i="30" a="1"/>
  <c r="D6842" i="30" s="1"/>
  <c r="D6841" i="30" a="1"/>
  <c r="D6841" i="30" s="1"/>
  <c r="D6840" i="30" a="1"/>
  <c r="D6840" i="30" s="1"/>
  <c r="D6839" i="30" a="1"/>
  <c r="D6839" i="30" s="1"/>
  <c r="D6838" i="30" a="1"/>
  <c r="D6838" i="30" s="1"/>
  <c r="D6837" i="30" a="1"/>
  <c r="D6837" i="30" s="1"/>
  <c r="D6836" i="30" a="1"/>
  <c r="D6836" i="30" s="1"/>
  <c r="D6835" i="30" a="1"/>
  <c r="D6835" i="30" s="1"/>
  <c r="D6834" i="30" a="1"/>
  <c r="D6834" i="30" s="1"/>
  <c r="D6833" i="30" a="1"/>
  <c r="D6833" i="30" s="1"/>
  <c r="D6831" i="30" a="1"/>
  <c r="D6831" i="30" s="1"/>
  <c r="J6819" i="30"/>
  <c r="J6803" i="30"/>
  <c r="J6795" i="30"/>
  <c r="J6787" i="30"/>
  <c r="J6779" i="30"/>
  <c r="J6771" i="30"/>
  <c r="J6763" i="30"/>
  <c r="J6755" i="30"/>
  <c r="J6747" i="30"/>
  <c r="J6739" i="30"/>
  <c r="J6731" i="30"/>
  <c r="J6723" i="30"/>
  <c r="J6715" i="30"/>
  <c r="J6707" i="30"/>
  <c r="J6699" i="30"/>
  <c r="J6691" i="30"/>
  <c r="J6683" i="30"/>
  <c r="J6675" i="30"/>
  <c r="J6667" i="30"/>
  <c r="J6659" i="30"/>
  <c r="J6651" i="30"/>
  <c r="J6643" i="30"/>
  <c r="J6635" i="30"/>
  <c r="J6619" i="30"/>
  <c r="J6611" i="30"/>
  <c r="J6595" i="30"/>
  <c r="J6587" i="30"/>
  <c r="J6571" i="30"/>
  <c r="J6554" i="30"/>
  <c r="J6546" i="30"/>
  <c r="J6538" i="30"/>
  <c r="J6530" i="30"/>
  <c r="J6522" i="30"/>
  <c r="J6514" i="30"/>
  <c r="J6506" i="30"/>
  <c r="J6498" i="30"/>
  <c r="J6490" i="30"/>
  <c r="J6482" i="30"/>
  <c r="J6474" i="30"/>
  <c r="J6466" i="30"/>
  <c r="J6458" i="30"/>
  <c r="J6450" i="30"/>
  <c r="J6442" i="30"/>
  <c r="J6426" i="30"/>
  <c r="J6410" i="30"/>
  <c r="J6402" i="30"/>
  <c r="J6394" i="30"/>
  <c r="J6386" i="30"/>
  <c r="J6378" i="30"/>
  <c r="J6370" i="30"/>
  <c r="J6362" i="30"/>
  <c r="J6354" i="30"/>
  <c r="J6346" i="30"/>
  <c r="J6338" i="30"/>
  <c r="J6330" i="30"/>
  <c r="J6322" i="30"/>
  <c r="J6314" i="30"/>
  <c r="J6306" i="30"/>
  <c r="J6298" i="30"/>
  <c r="J6290" i="30"/>
  <c r="J6282" i="30"/>
  <c r="J6274" i="30"/>
  <c r="J6258" i="30"/>
  <c r="J6250" i="30"/>
  <c r="J6242" i="30"/>
  <c r="J6225" i="30"/>
  <c r="J6217" i="30"/>
  <c r="J6209" i="30"/>
  <c r="J6201" i="30"/>
  <c r="J6193" i="30"/>
  <c r="J6185" i="30"/>
  <c r="J6177" i="30"/>
  <c r="J6169" i="30"/>
  <c r="J6161" i="30"/>
  <c r="J6153" i="30"/>
  <c r="J6145" i="30"/>
  <c r="J6137" i="30"/>
  <c r="J6129" i="30"/>
  <c r="J6121" i="30"/>
  <c r="J6113" i="30"/>
  <c r="J6105" i="30"/>
  <c r="J6097" i="30"/>
  <c r="J6089" i="30"/>
  <c r="J6081" i="30"/>
  <c r="J6073" i="30"/>
  <c r="J6065" i="30"/>
  <c r="J6049" i="30"/>
  <c r="J6041" i="30"/>
  <c r="J6033" i="30"/>
  <c r="J6025" i="30"/>
  <c r="J6017" i="30"/>
  <c r="J6001" i="30"/>
  <c r="J5993" i="30"/>
  <c r="J5985" i="30"/>
  <c r="J5977" i="30"/>
  <c r="J5969" i="30"/>
  <c r="J5960" i="30"/>
  <c r="J5952" i="30"/>
  <c r="J5944" i="30"/>
  <c r="J5936" i="30"/>
  <c r="J5928" i="30"/>
  <c r="J5920" i="30"/>
  <c r="J5904" i="30"/>
  <c r="J5896" i="30"/>
  <c r="J5888" i="30"/>
  <c r="J5880" i="30"/>
  <c r="J5872" i="30"/>
  <c r="J5864" i="30"/>
  <c r="J5840" i="30"/>
  <c r="J5832" i="30"/>
  <c r="J5824" i="30"/>
  <c r="J5808" i="30"/>
  <c r="J5800" i="30"/>
  <c r="J5792" i="30"/>
  <c r="J5784" i="30"/>
  <c r="J5776" i="30"/>
  <c r="J5768" i="30"/>
  <c r="J5760" i="30"/>
  <c r="J5752" i="30"/>
  <c r="J5744" i="30"/>
  <c r="J5736" i="30"/>
  <c r="J5728" i="30"/>
  <c r="J5720" i="30"/>
  <c r="J5712" i="30"/>
  <c r="J5704" i="30"/>
  <c r="J5696" i="30"/>
  <c r="J5688" i="30"/>
  <c r="J5680" i="30"/>
  <c r="J5663" i="30"/>
  <c r="J5655" i="30"/>
  <c r="J5647" i="30"/>
  <c r="J5639" i="30"/>
  <c r="J5631" i="30"/>
  <c r="J5623" i="30"/>
  <c r="J5615" i="30"/>
  <c r="J5607" i="30"/>
  <c r="J5599" i="30"/>
  <c r="J5591" i="30"/>
  <c r="J5583" i="30"/>
  <c r="J5575" i="30"/>
  <c r="J5567" i="30"/>
  <c r="J5559" i="30"/>
  <c r="J5551" i="30"/>
  <c r="J5543" i="30"/>
  <c r="J5535" i="30"/>
  <c r="J5527" i="30"/>
  <c r="J5519" i="30"/>
  <c r="J5511" i="30"/>
  <c r="J5495" i="30"/>
  <c r="J5479" i="30"/>
  <c r="J5471" i="30"/>
  <c r="J5463" i="30"/>
  <c r="J5455" i="30"/>
  <c r="J5447" i="30"/>
  <c r="J5439" i="30"/>
  <c r="J5431" i="30"/>
  <c r="J5423" i="30"/>
  <c r="J5415" i="30"/>
  <c r="J5407" i="30"/>
  <c r="J5399" i="30"/>
  <c r="J5391" i="30"/>
  <c r="J5383" i="30"/>
  <c r="J5375" i="30"/>
  <c r="J5367" i="30"/>
  <c r="J5359" i="30"/>
  <c r="J5342" i="30"/>
  <c r="J5334" i="30"/>
  <c r="J5326" i="30"/>
  <c r="J5318" i="30"/>
  <c r="J5310" i="30"/>
  <c r="J5302" i="30"/>
  <c r="J5294" i="30"/>
  <c r="J5286" i="30"/>
  <c r="J5278" i="30"/>
  <c r="J5270" i="30"/>
  <c r="J5254" i="30"/>
  <c r="J5246" i="30"/>
  <c r="J5238" i="30"/>
  <c r="J5222" i="30"/>
  <c r="J5214" i="30"/>
  <c r="J5198" i="30"/>
  <c r="J5182" i="30"/>
  <c r="J5174" i="30"/>
  <c r="J5166" i="30"/>
  <c r="J5158" i="30"/>
  <c r="J5150" i="30"/>
  <c r="J5142" i="30"/>
  <c r="J5134" i="30"/>
  <c r="J5118" i="30"/>
  <c r="J5110" i="30"/>
  <c r="J5102" i="30"/>
  <c r="J5094" i="30"/>
  <c r="J5086" i="30"/>
  <c r="J5078" i="30"/>
  <c r="J5070" i="30"/>
  <c r="J5062" i="30"/>
  <c r="J5054" i="30"/>
  <c r="J5045" i="30"/>
  <c r="J5029" i="30"/>
  <c r="J5021" i="30"/>
  <c r="J5013" i="30"/>
  <c r="J4997" i="30"/>
  <c r="J4989" i="30"/>
  <c r="J4973" i="30"/>
  <c r="J4965" i="30"/>
  <c r="J4949" i="30"/>
  <c r="J4941" i="30"/>
  <c r="J4925" i="30"/>
  <c r="J4917" i="30"/>
  <c r="J4909" i="30"/>
  <c r="J4901" i="30"/>
  <c r="J4893" i="30"/>
  <c r="J4885" i="30"/>
  <c r="J4877" i="30"/>
  <c r="J4869" i="30"/>
  <c r="J4853" i="30"/>
  <c r="J4845" i="30"/>
  <c r="J4837" i="30"/>
  <c r="J4829" i="30"/>
  <c r="J4821" i="30"/>
  <c r="J4813" i="30"/>
  <c r="J4805" i="30"/>
  <c r="J4797" i="30"/>
  <c r="J4781" i="30"/>
  <c r="J4773" i="30"/>
  <c r="J4765" i="30"/>
  <c r="J4740" i="30"/>
  <c r="J4732" i="30"/>
  <c r="J4724" i="30"/>
  <c r="J4716" i="30"/>
  <c r="J4700" i="30"/>
  <c r="J4692" i="30"/>
  <c r="J4684" i="30"/>
  <c r="J4676" i="30"/>
  <c r="J4668" i="30"/>
  <c r="J4660" i="30"/>
  <c r="J4652" i="30"/>
  <c r="J4644" i="30"/>
  <c r="J4636" i="30"/>
  <c r="J4628" i="30"/>
  <c r="J4620" i="30"/>
  <c r="J4612" i="30"/>
  <c r="J4604" i="30"/>
  <c r="J4596" i="30"/>
  <c r="J4588" i="30"/>
  <c r="J4580" i="30"/>
  <c r="J4572" i="30"/>
  <c r="J4564" i="30"/>
  <c r="J4556" i="30"/>
  <c r="J4548" i="30"/>
  <c r="J4540" i="30"/>
  <c r="J4532" i="30"/>
  <c r="J4524" i="30"/>
  <c r="J4516" i="30"/>
  <c r="J4508" i="30"/>
  <c r="J4499" i="30"/>
  <c r="J4483" i="30"/>
  <c r="J4475" i="30"/>
  <c r="J4467" i="30"/>
  <c r="J4459" i="30"/>
  <c r="J4451" i="30"/>
  <c r="J4443" i="30"/>
  <c r="J4435" i="30"/>
  <c r="J4427" i="30"/>
  <c r="J4419" i="30"/>
  <c r="J4411" i="30"/>
  <c r="J4403" i="30"/>
  <c r="J4387" i="30"/>
  <c r="J4379" i="30"/>
  <c r="J4371" i="30"/>
  <c r="J4363" i="30"/>
  <c r="J4355" i="30"/>
  <c r="J4347" i="30"/>
  <c r="J4339" i="30"/>
  <c r="J4331" i="30"/>
  <c r="J4323" i="30"/>
  <c r="J4315" i="30"/>
  <c r="J4307" i="30"/>
  <c r="J4299" i="30"/>
  <c r="J4291" i="30"/>
  <c r="J4283" i="30"/>
  <c r="J4267" i="30"/>
  <c r="J4259" i="30"/>
  <c r="J4251" i="30"/>
  <c r="J4243" i="30"/>
  <c r="J4235" i="30"/>
  <c r="J4227" i="30"/>
  <c r="J4219" i="30"/>
  <c r="J4203" i="30"/>
  <c r="J4195" i="30"/>
  <c r="J4187" i="30"/>
  <c r="J4171" i="30"/>
  <c r="J4163" i="30"/>
  <c r="J4155" i="30"/>
  <c r="J4147" i="30"/>
  <c r="J4139" i="30"/>
  <c r="J4122" i="30"/>
  <c r="J4114" i="30"/>
  <c r="J4106" i="30"/>
  <c r="J4098" i="30"/>
  <c r="J4090" i="30"/>
  <c r="J4082" i="30"/>
  <c r="J4074" i="30"/>
  <c r="J4066" i="30"/>
  <c r="J4058" i="30"/>
  <c r="J4050" i="30"/>
  <c r="J4034" i="30"/>
  <c r="J4026" i="30"/>
  <c r="J4018" i="30"/>
  <c r="J4002" i="30"/>
  <c r="J3994" i="30"/>
  <c r="J3978" i="30"/>
  <c r="J3954" i="30"/>
  <c r="J3946" i="30"/>
  <c r="J3938" i="30"/>
  <c r="J3930" i="30"/>
  <c r="J3922" i="30"/>
  <c r="J3914" i="30"/>
  <c r="J3906" i="30"/>
  <c r="J3898" i="30"/>
  <c r="J3890" i="30"/>
  <c r="J3882" i="30"/>
  <c r="J3874" i="30"/>
  <c r="J3866" i="30"/>
  <c r="J3858" i="30"/>
  <c r="J3850" i="30"/>
  <c r="J3842" i="30"/>
  <c r="J3834" i="30"/>
  <c r="J3826" i="30"/>
  <c r="J3818" i="30"/>
  <c r="J3810" i="30"/>
  <c r="J3802" i="30"/>
  <c r="J3793" i="30"/>
  <c r="J3785" i="30"/>
  <c r="J3777" i="30"/>
  <c r="J3769" i="30"/>
  <c r="J3761" i="30"/>
  <c r="J3753" i="30"/>
  <c r="J3745" i="30"/>
  <c r="J3737" i="30"/>
  <c r="J3729" i="30"/>
  <c r="J3721" i="30"/>
  <c r="J3713" i="30"/>
  <c r="J3705" i="30"/>
  <c r="J3689" i="30"/>
  <c r="J3681" i="30"/>
  <c r="J3673" i="30"/>
  <c r="J3665" i="30"/>
  <c r="J3657" i="30"/>
  <c r="J3649" i="30"/>
  <c r="J3641" i="30"/>
  <c r="J3633" i="30"/>
  <c r="J3617" i="30"/>
  <c r="J3609" i="30"/>
  <c r="J3601" i="30"/>
  <c r="J3593" i="30"/>
  <c r="J3585" i="30"/>
  <c r="J3577" i="30"/>
  <c r="J3569" i="30"/>
  <c r="J3561" i="30"/>
  <c r="J3553" i="30"/>
  <c r="J3545" i="30"/>
  <c r="J3529" i="30"/>
  <c r="J3521" i="30"/>
  <c r="J3513" i="30"/>
  <c r="J3505" i="30"/>
  <c r="J3497" i="30"/>
  <c r="J3489" i="30"/>
  <c r="J3481" i="30"/>
  <c r="J3472" i="30"/>
  <c r="J3464" i="30"/>
  <c r="J3456" i="30"/>
  <c r="J3448" i="30"/>
  <c r="J3440" i="30"/>
  <c r="J3424" i="30"/>
  <c r="J3416" i="30"/>
  <c r="J3408" i="30"/>
  <c r="J3392" i="30"/>
  <c r="J3384" i="30"/>
  <c r="J3360" i="30"/>
  <c r="J3352" i="30"/>
  <c r="J3344" i="30"/>
  <c r="J3336" i="30"/>
  <c r="J3328" i="30"/>
  <c r="J3320" i="30"/>
  <c r="J3312" i="30"/>
  <c r="J3296" i="30"/>
  <c r="J3288" i="30"/>
  <c r="J3280" i="30"/>
  <c r="J3256" i="30"/>
  <c r="J3248" i="30"/>
  <c r="J3240" i="30"/>
  <c r="J3232" i="30"/>
  <c r="J3224" i="30"/>
  <c r="J3216" i="30"/>
  <c r="J3192" i="30"/>
  <c r="J3184" i="30"/>
  <c r="J3176" i="30"/>
  <c r="J3168" i="30"/>
  <c r="J3160" i="30"/>
  <c r="J3152" i="30"/>
  <c r="J3144" i="30"/>
  <c r="J3136" i="30"/>
  <c r="J3128" i="30"/>
  <c r="J3120" i="30"/>
  <c r="J3112" i="30"/>
  <c r="J3104" i="30"/>
  <c r="J3095" i="30"/>
  <c r="J3079" i="30"/>
  <c r="J3071" i="30"/>
  <c r="J3063" i="30"/>
  <c r="J3047" i="30"/>
  <c r="J3039" i="30"/>
  <c r="J3031" i="30"/>
  <c r="J3023" i="30"/>
  <c r="J3015" i="30"/>
  <c r="J3007" i="30"/>
  <c r="J2999" i="30"/>
  <c r="J2991" i="30"/>
  <c r="J2983" i="30"/>
  <c r="J2975" i="30"/>
  <c r="J2967" i="30"/>
  <c r="J2959" i="30"/>
  <c r="J2951" i="30"/>
  <c r="J2943" i="30"/>
  <c r="J2927" i="30"/>
  <c r="J2919" i="30"/>
  <c r="J2911" i="30"/>
  <c r="J2903" i="30"/>
  <c r="J2895" i="30"/>
  <c r="J2887" i="30"/>
  <c r="J2879" i="30"/>
  <c r="J2871" i="30"/>
  <c r="J2863" i="30"/>
  <c r="J2855" i="30"/>
  <c r="J2847" i="30"/>
  <c r="J2839" i="30"/>
  <c r="J2823" i="30"/>
  <c r="J2815" i="30"/>
  <c r="J2807" i="30"/>
  <c r="J2799" i="30"/>
  <c r="J2791" i="30"/>
  <c r="J2783" i="30"/>
  <c r="J2775" i="30"/>
  <c r="J2767" i="30"/>
  <c r="J2759" i="30"/>
  <c r="J2743" i="30"/>
  <c r="J2735" i="30"/>
  <c r="J2702" i="30"/>
  <c r="J2694" i="30"/>
  <c r="J2686" i="30"/>
  <c r="J2678" i="30"/>
  <c r="J2670" i="30"/>
  <c r="J2662" i="30"/>
  <c r="J2646" i="30"/>
  <c r="J2614" i="30"/>
  <c r="J2606" i="30"/>
  <c r="J2598" i="30"/>
  <c r="J2590" i="30"/>
  <c r="J2582" i="30"/>
  <c r="J2574" i="30"/>
  <c r="J2566" i="30"/>
  <c r="J2558" i="30"/>
  <c r="J2534" i="30"/>
  <c r="J2526" i="30"/>
  <c r="J2518" i="30"/>
  <c r="J2510" i="30"/>
  <c r="J2502" i="30"/>
  <c r="J2494" i="30"/>
  <c r="J2486" i="30"/>
  <c r="J2478" i="30"/>
  <c r="J2470" i="30"/>
  <c r="J2462" i="30"/>
  <c r="J2454" i="30"/>
  <c r="J2430" i="30"/>
  <c r="J2422" i="30"/>
  <c r="J2414" i="30"/>
  <c r="J2406" i="30"/>
  <c r="J2398" i="30"/>
  <c r="J2390" i="30"/>
  <c r="J2382" i="30"/>
  <c r="J2374" i="30"/>
  <c r="J2366" i="30"/>
  <c r="J2358" i="30"/>
  <c r="J2350" i="30"/>
  <c r="J2342" i="30"/>
  <c r="J2334" i="30"/>
  <c r="J2326" i="30"/>
  <c r="J2318" i="30"/>
  <c r="J2310" i="30"/>
  <c r="J2302" i="30"/>
  <c r="J2286" i="30"/>
  <c r="J2278" i="30"/>
  <c r="J2270" i="30"/>
  <c r="J2262" i="30"/>
  <c r="J2246" i="30"/>
  <c r="J2222" i="30"/>
  <c r="J2214" i="30"/>
  <c r="J2206" i="30"/>
  <c r="J2198" i="30"/>
  <c r="J2190" i="30"/>
  <c r="J2182" i="30"/>
  <c r="J2165" i="30"/>
  <c r="J2157" i="30"/>
  <c r="J2149" i="30"/>
  <c r="J2141" i="30"/>
  <c r="J2133" i="30"/>
  <c r="J2125" i="30"/>
  <c r="J2117" i="30"/>
  <c r="J2109" i="30"/>
  <c r="J2101" i="30"/>
  <c r="J2093" i="30"/>
  <c r="J2085" i="30"/>
  <c r="J2077" i="30"/>
  <c r="J2069" i="30"/>
  <c r="J2061" i="30"/>
  <c r="J2053" i="30"/>
  <c r="J2045" i="30"/>
  <c r="J2037" i="30"/>
  <c r="J2029" i="30"/>
  <c r="J2013" i="30"/>
  <c r="J2005" i="30"/>
  <c r="J1997" i="30"/>
  <c r="J1989" i="30"/>
  <c r="J1981" i="30"/>
  <c r="J1973" i="30"/>
  <c r="J1965" i="30"/>
  <c r="J1957" i="30"/>
  <c r="J1949" i="30"/>
  <c r="J1941" i="30"/>
  <c r="J1933" i="30"/>
  <c r="J1917" i="30"/>
  <c r="J1909" i="30"/>
  <c r="J1901" i="30"/>
  <c r="J1893" i="30"/>
  <c r="J1868" i="30"/>
  <c r="J1844" i="30"/>
  <c r="J1836" i="30"/>
  <c r="J1828" i="30"/>
  <c r="J1820" i="30"/>
  <c r="J1812" i="30"/>
  <c r="J1804" i="30"/>
  <c r="J1796" i="30"/>
  <c r="J1788" i="30"/>
  <c r="J1772" i="30"/>
  <c r="J1764" i="30"/>
  <c r="J1756" i="30"/>
  <c r="J1748" i="30"/>
  <c r="J1740" i="30"/>
  <c r="J1732" i="30"/>
  <c r="J1724" i="30"/>
  <c r="J1716" i="30"/>
  <c r="J1708" i="30"/>
  <c r="J1700" i="30"/>
  <c r="J1692" i="30"/>
  <c r="J1684" i="30"/>
  <c r="J1676" i="30"/>
  <c r="J1668" i="30"/>
  <c r="J1660" i="30"/>
  <c r="J1652" i="30"/>
  <c r="J1644" i="30"/>
  <c r="J1636" i="30"/>
  <c r="J1628" i="30"/>
  <c r="J1587" i="30"/>
  <c r="J1579" i="30"/>
  <c r="J1571" i="30"/>
  <c r="J1563" i="30"/>
  <c r="J1547" i="30"/>
  <c r="J1539" i="30"/>
  <c r="J1531" i="30"/>
  <c r="J1523" i="30"/>
  <c r="J1515" i="30"/>
  <c r="J1507" i="30"/>
  <c r="J1499" i="30"/>
  <c r="J1491" i="30"/>
  <c r="J1483" i="30"/>
  <c r="J1475" i="30"/>
  <c r="J1467" i="30"/>
  <c r="J1459" i="30"/>
  <c r="J1451" i="30"/>
  <c r="J1443" i="30"/>
  <c r="J1435" i="30"/>
  <c r="J1427" i="30"/>
  <c r="J1419" i="30"/>
  <c r="J1403" i="30"/>
  <c r="J1395" i="30"/>
  <c r="J1387" i="30"/>
  <c r="J1379" i="30"/>
  <c r="J1371" i="30"/>
  <c r="J1363" i="30"/>
  <c r="J1355" i="30"/>
  <c r="J1347" i="30"/>
  <c r="J1339" i="30"/>
  <c r="J1331" i="30"/>
  <c r="J1323" i="30"/>
  <c r="J1315" i="30"/>
  <c r="J1307" i="30"/>
  <c r="J1299" i="30"/>
  <c r="J1283" i="30"/>
  <c r="J1275" i="30"/>
  <c r="J1267" i="30"/>
  <c r="J1259" i="30"/>
  <c r="J1251" i="30"/>
  <c r="J1243" i="30"/>
  <c r="J1235" i="30"/>
  <c r="J1227" i="30"/>
  <c r="J1219" i="30"/>
  <c r="J1211" i="30"/>
  <c r="J1203" i="30"/>
  <c r="J1195" i="30"/>
  <c r="J1187" i="30"/>
  <c r="J1179" i="30"/>
  <c r="J1171" i="30"/>
  <c r="J1154" i="30"/>
  <c r="J1146" i="30"/>
  <c r="J1138" i="30"/>
  <c r="J1130" i="30"/>
  <c r="J1122" i="30"/>
  <c r="J1114" i="30"/>
  <c r="J1106" i="30"/>
  <c r="J1098" i="30"/>
  <c r="J1090" i="30"/>
  <c r="J1082" i="30"/>
  <c r="J1074" i="30"/>
  <c r="J1058" i="30"/>
  <c r="J1050" i="30"/>
  <c r="J1034" i="30"/>
  <c r="J1026" i="30"/>
  <c r="J1018" i="30"/>
  <c r="J1010" i="30"/>
  <c r="J1002" i="30"/>
  <c r="J994" i="30"/>
  <c r="J986" i="30"/>
  <c r="J978" i="30"/>
  <c r="J970" i="30"/>
  <c r="J962" i="30"/>
  <c r="J954" i="30"/>
  <c r="J938" i="30"/>
  <c r="J930" i="30"/>
  <c r="J922" i="30"/>
  <c r="J906" i="30"/>
  <c r="J898" i="30"/>
  <c r="J890" i="30"/>
  <c r="J882" i="30"/>
  <c r="J866" i="30"/>
  <c r="J850" i="30"/>
  <c r="J842" i="30"/>
  <c r="J826" i="30"/>
  <c r="J818" i="30"/>
  <c r="J810" i="30"/>
  <c r="J802" i="30"/>
  <c r="J794" i="30"/>
  <c r="J786" i="30"/>
  <c r="J778" i="30"/>
  <c r="J770" i="30"/>
  <c r="J762" i="30"/>
  <c r="J754" i="30"/>
  <c r="J746" i="30"/>
  <c r="J730" i="30"/>
  <c r="J722" i="30"/>
  <c r="J714" i="30"/>
  <c r="J705" i="30"/>
  <c r="J697" i="30"/>
  <c r="J689" i="30"/>
  <c r="J681" i="30"/>
  <c r="J673" i="30"/>
  <c r="J665" i="30"/>
  <c r="J657" i="30"/>
  <c r="J649" i="30"/>
  <c r="J641" i="30"/>
  <c r="J633" i="30"/>
  <c r="J625" i="30"/>
  <c r="J617" i="30"/>
  <c r="J609" i="30"/>
  <c r="J601" i="30"/>
  <c r="J593" i="30"/>
  <c r="J585" i="30"/>
  <c r="J577" i="30"/>
  <c r="J569" i="30"/>
  <c r="J561" i="30"/>
  <c r="J553" i="30"/>
  <c r="J545" i="30"/>
  <c r="J537" i="30"/>
  <c r="J529" i="30"/>
  <c r="J521" i="30"/>
  <c r="J513" i="30"/>
  <c r="J505" i="30"/>
  <c r="J497" i="30"/>
  <c r="J489" i="30"/>
  <c r="J481" i="30"/>
  <c r="J473" i="30"/>
  <c r="J465" i="30"/>
  <c r="J457" i="30"/>
  <c r="J449" i="30"/>
  <c r="J433" i="30"/>
  <c r="J425" i="30"/>
  <c r="J417" i="30"/>
  <c r="J409" i="30"/>
  <c r="J401" i="30"/>
  <c r="J393" i="30"/>
  <c r="J385" i="30"/>
  <c r="J377" i="30"/>
  <c r="J369" i="30"/>
  <c r="J353" i="30"/>
  <c r="J345" i="30"/>
  <c r="J337" i="30"/>
  <c r="J329" i="30"/>
  <c r="J321" i="30"/>
  <c r="J313" i="30"/>
  <c r="J305" i="30"/>
  <c r="J297" i="30"/>
  <c r="J289" i="30"/>
  <c r="J281" i="30"/>
  <c r="J273" i="30"/>
  <c r="J265" i="30"/>
  <c r="J257" i="30"/>
  <c r="J249" i="30"/>
  <c r="J241" i="30"/>
  <c r="J233" i="30"/>
  <c r="J225" i="30"/>
  <c r="J217" i="30"/>
  <c r="J209" i="30"/>
  <c r="J201" i="30"/>
  <c r="J193" i="30"/>
  <c r="J185" i="30"/>
  <c r="J177" i="30"/>
  <c r="J169" i="30"/>
  <c r="J161" i="30"/>
  <c r="J153" i="30"/>
  <c r="J145" i="30"/>
  <c r="J129" i="30"/>
  <c r="J121" i="30"/>
  <c r="J113" i="30"/>
  <c r="J105" i="30"/>
  <c r="J97" i="30"/>
  <c r="J89" i="30"/>
  <c r="J81" i="30"/>
  <c r="J73" i="30"/>
  <c r="J65" i="30"/>
  <c r="J57" i="30"/>
  <c r="J49" i="30"/>
  <c r="J41" i="30"/>
  <c r="J33" i="30"/>
  <c r="J25" i="30"/>
  <c r="J17" i="30"/>
  <c r="D6832" i="30" a="1"/>
  <c r="D6832" i="30" s="1"/>
  <c r="J6811" i="30"/>
  <c r="J6826" i="30"/>
  <c r="J6825" i="30"/>
  <c r="J6824" i="30"/>
  <c r="J6823" i="30"/>
  <c r="J6822" i="30"/>
  <c r="J6821" i="30"/>
  <c r="J6820" i="30"/>
  <c r="J6818" i="30"/>
  <c r="J6817" i="30"/>
  <c r="J6816" i="30"/>
  <c r="J6815" i="30"/>
  <c r="J6814" i="30"/>
  <c r="J6813" i="30"/>
  <c r="J6812" i="30"/>
  <c r="J6810" i="30"/>
  <c r="J6809" i="30"/>
  <c r="J6808" i="30"/>
  <c r="J6807" i="30"/>
  <c r="J6806" i="30"/>
  <c r="J6805" i="30"/>
  <c r="J6804" i="30"/>
  <c r="J6802" i="30"/>
  <c r="J6801" i="30"/>
  <c r="J6800" i="30"/>
  <c r="J6799" i="30"/>
  <c r="J6798" i="30"/>
  <c r="J6797" i="30"/>
  <c r="J6796" i="30"/>
  <c r="J6794" i="30"/>
  <c r="J6793" i="30"/>
  <c r="J6792" i="30"/>
  <c r="J6791" i="30"/>
  <c r="J6790" i="30"/>
  <c r="J6789" i="30"/>
  <c r="J6788" i="30"/>
  <c r="J6786" i="30"/>
  <c r="J6785" i="30"/>
  <c r="J6784" i="30"/>
  <c r="J6783" i="30"/>
  <c r="J6782" i="30"/>
  <c r="J6781" i="30"/>
  <c r="J6780" i="30"/>
  <c r="J6778" i="30"/>
  <c r="J6777" i="30"/>
  <c r="J6776" i="30"/>
  <c r="J6775" i="30"/>
  <c r="J6774" i="30"/>
  <c r="J6773" i="30"/>
  <c r="J6772" i="30"/>
  <c r="J6770" i="30"/>
  <c r="J6769" i="30"/>
  <c r="J6768" i="30"/>
  <c r="J6767" i="30"/>
  <c r="J6766" i="30"/>
  <c r="J6765" i="30"/>
  <c r="J6764" i="30"/>
  <c r="J6762" i="30"/>
  <c r="J6761" i="30"/>
  <c r="J6760" i="30"/>
  <c r="J6759" i="30"/>
  <c r="J6758" i="30"/>
  <c r="J6757" i="30"/>
  <c r="J6756" i="30"/>
  <c r="J6754" i="30"/>
  <c r="J6753" i="30"/>
  <c r="J6752" i="30"/>
  <c r="J6751" i="30"/>
  <c r="J6750" i="30"/>
  <c r="J6749" i="30"/>
  <c r="J6748" i="30"/>
  <c r="J6746" i="30"/>
  <c r="J6745" i="30"/>
  <c r="J6744" i="30"/>
  <c r="J6743" i="30"/>
  <c r="J6742" i="30"/>
  <c r="J6741" i="30"/>
  <c r="J6740" i="30"/>
  <c r="J6738" i="30"/>
  <c r="J6737" i="30"/>
  <c r="J6736" i="30"/>
  <c r="J6735" i="30"/>
  <c r="J6734" i="30"/>
  <c r="J6733" i="30"/>
  <c r="J6732" i="30"/>
  <c r="J6730" i="30"/>
  <c r="J6729" i="30"/>
  <c r="J6728" i="30"/>
  <c r="J6727" i="30"/>
  <c r="J6726" i="30"/>
  <c r="J6725" i="30"/>
  <c r="J6724" i="30"/>
  <c r="J6722" i="30"/>
  <c r="J6721" i="30"/>
  <c r="J6720" i="30"/>
  <c r="J6719" i="30"/>
  <c r="J6718" i="30"/>
  <c r="J6717" i="30"/>
  <c r="J6716" i="30"/>
  <c r="J6714" i="30"/>
  <c r="J6713" i="30"/>
  <c r="J6712" i="30"/>
  <c r="J6711" i="30"/>
  <c r="J6710" i="30"/>
  <c r="J6709" i="30"/>
  <c r="J6708" i="30"/>
  <c r="J6706" i="30"/>
  <c r="J6705" i="30"/>
  <c r="J6704" i="30"/>
  <c r="J6703" i="30"/>
  <c r="J6702" i="30"/>
  <c r="J6701" i="30"/>
  <c r="J6700" i="30"/>
  <c r="J6698" i="30"/>
  <c r="J6697" i="30"/>
  <c r="J6696" i="30"/>
  <c r="J6695" i="30"/>
  <c r="J6694" i="30"/>
  <c r="J6693" i="30"/>
  <c r="J6692" i="30"/>
  <c r="J6690" i="30"/>
  <c r="J6689" i="30"/>
  <c r="J6688" i="30"/>
  <c r="J6687" i="30"/>
  <c r="J6686" i="30"/>
  <c r="J6685" i="30"/>
  <c r="J6684" i="30"/>
  <c r="J6682" i="30"/>
  <c r="J6681" i="30"/>
  <c r="J6680" i="30"/>
  <c r="J6679" i="30"/>
  <c r="J6678" i="30"/>
  <c r="J6677" i="30"/>
  <c r="J6676" i="30"/>
  <c r="J6674" i="30"/>
  <c r="J6673" i="30"/>
  <c r="J6672" i="30"/>
  <c r="J6671" i="30"/>
  <c r="J6670" i="30"/>
  <c r="J6669" i="30"/>
  <c r="J6668" i="30"/>
  <c r="J6666" i="30"/>
  <c r="J6665" i="30"/>
  <c r="J6664" i="30"/>
  <c r="J6663" i="30"/>
  <c r="J6662" i="30"/>
  <c r="J6661" i="30"/>
  <c r="J6660" i="30"/>
  <c r="J6658" i="30"/>
  <c r="J6657" i="30"/>
  <c r="J6656" i="30"/>
  <c r="J6655" i="30"/>
  <c r="J6654" i="30"/>
  <c r="J6653" i="30"/>
  <c r="J6652" i="30"/>
  <c r="J6650" i="30"/>
  <c r="J6649" i="30"/>
  <c r="J6648" i="30"/>
  <c r="J6647" i="30"/>
  <c r="J6646" i="30"/>
  <c r="J6645" i="30"/>
  <c r="J6644" i="30"/>
  <c r="J6642" i="30"/>
  <c r="J6641" i="30"/>
  <c r="J6640" i="30"/>
  <c r="J6639" i="30"/>
  <c r="J6638" i="30"/>
  <c r="J6637" i="30"/>
  <c r="J6636" i="30"/>
  <c r="J6634" i="30"/>
  <c r="J6633" i="30"/>
  <c r="J6632" i="30"/>
  <c r="J6631" i="30"/>
  <c r="J6630" i="30"/>
  <c r="J6629" i="30"/>
  <c r="J6628" i="30"/>
  <c r="J6627" i="30"/>
  <c r="J6626" i="30"/>
  <c r="J6625" i="30"/>
  <c r="J6624" i="30"/>
  <c r="J6623" i="30"/>
  <c r="J6622" i="30"/>
  <c r="J6621" i="30"/>
  <c r="J6620" i="30"/>
  <c r="J6618" i="30"/>
  <c r="J6617" i="30"/>
  <c r="J6616" i="30"/>
  <c r="J6615" i="30"/>
  <c r="J6614" i="30"/>
  <c r="J6613" i="30"/>
  <c r="J6612" i="30"/>
  <c r="J6610" i="30"/>
  <c r="J6609" i="30"/>
  <c r="J6608" i="30"/>
  <c r="J6607" i="30"/>
  <c r="J6606" i="30"/>
  <c r="J6605" i="30"/>
  <c r="J6604" i="30"/>
  <c r="J6603" i="30"/>
  <c r="J6602" i="30"/>
  <c r="J6601" i="30"/>
  <c r="J6600" i="30"/>
  <c r="J6599" i="30"/>
  <c r="J6598" i="30"/>
  <c r="J6597" i="30"/>
  <c r="J6596" i="30"/>
  <c r="J6594" i="30"/>
  <c r="J6593" i="30"/>
  <c r="J6592" i="30"/>
  <c r="J6591" i="30"/>
  <c r="J6590" i="30"/>
  <c r="J6589" i="30"/>
  <c r="J6588" i="30"/>
  <c r="J6586" i="30"/>
  <c r="J6585" i="30"/>
  <c r="J6584" i="30"/>
  <c r="J6583" i="30"/>
  <c r="J6582" i="30"/>
  <c r="J6581" i="30"/>
  <c r="J6580" i="30"/>
  <c r="J6579" i="30"/>
  <c r="J6578" i="30"/>
  <c r="J6577" i="30"/>
  <c r="J6576" i="30"/>
  <c r="J6575" i="30"/>
  <c r="J6574" i="30"/>
  <c r="J6573" i="30"/>
  <c r="J6572" i="30"/>
  <c r="J6570" i="30"/>
  <c r="J6569" i="30"/>
  <c r="J6568" i="30"/>
  <c r="J6567" i="30"/>
  <c r="J6566" i="30"/>
  <c r="J6565" i="30"/>
  <c r="J6564" i="30"/>
  <c r="J6563" i="30"/>
  <c r="J6562" i="30"/>
  <c r="J6561" i="30"/>
  <c r="J6560" i="30"/>
  <c r="J6559" i="30"/>
  <c r="J6558" i="30"/>
  <c r="J6557" i="30"/>
  <c r="J6556" i="30"/>
  <c r="J6555" i="30"/>
  <c r="J6553" i="30"/>
  <c r="J6552" i="30"/>
  <c r="J6551" i="30"/>
  <c r="J6550" i="30"/>
  <c r="J6549" i="30"/>
  <c r="J6548" i="30"/>
  <c r="J6547" i="30"/>
  <c r="J6545" i="30"/>
  <c r="J6544" i="30"/>
  <c r="J6543" i="30"/>
  <c r="J6542" i="30"/>
  <c r="J6541" i="30"/>
  <c r="J6540" i="30"/>
  <c r="J6539" i="30"/>
  <c r="J6537" i="30"/>
  <c r="J6536" i="30"/>
  <c r="J6535" i="30"/>
  <c r="J6534" i="30"/>
  <c r="J6533" i="30"/>
  <c r="J6532" i="30"/>
  <c r="J6531" i="30"/>
  <c r="J6529" i="30"/>
  <c r="J6528" i="30"/>
  <c r="J6527" i="30"/>
  <c r="J6526" i="30"/>
  <c r="J6525" i="30"/>
  <c r="J6524" i="30"/>
  <c r="J6523" i="30"/>
  <c r="J6521" i="30"/>
  <c r="J6520" i="30"/>
  <c r="J6519" i="30"/>
  <c r="J6518" i="30"/>
  <c r="J6517" i="30"/>
  <c r="J6516" i="30"/>
  <c r="J6515" i="30"/>
  <c r="J6513" i="30"/>
  <c r="J6512" i="30"/>
  <c r="J6511" i="30"/>
  <c r="J6510" i="30"/>
  <c r="J6509" i="30"/>
  <c r="J6508" i="30"/>
  <c r="J6507" i="30"/>
  <c r="J6505" i="30"/>
  <c r="J6504" i="30"/>
  <c r="J6503" i="30"/>
  <c r="J6502" i="30"/>
  <c r="J6501" i="30"/>
  <c r="J6500" i="30"/>
  <c r="J6499" i="30"/>
  <c r="J6497" i="30"/>
  <c r="J6496" i="30"/>
  <c r="J6495" i="30"/>
  <c r="J6494" i="30"/>
  <c r="J6493" i="30"/>
  <c r="J6492" i="30"/>
  <c r="J6491" i="30"/>
  <c r="J6489" i="30"/>
  <c r="J6488" i="30"/>
  <c r="J6487" i="30"/>
  <c r="J6486" i="30"/>
  <c r="J6485" i="30"/>
  <c r="J6484" i="30"/>
  <c r="J6483" i="30"/>
  <c r="J6481" i="30"/>
  <c r="J6480" i="30"/>
  <c r="J6479" i="30"/>
  <c r="J6478" i="30"/>
  <c r="J6477" i="30"/>
  <c r="J6476" i="30"/>
  <c r="J6475" i="30"/>
  <c r="J6473" i="30"/>
  <c r="J6472" i="30"/>
  <c r="J6471" i="30"/>
  <c r="J6470" i="30"/>
  <c r="J6469" i="30"/>
  <c r="J6468" i="30"/>
  <c r="J6467" i="30"/>
  <c r="J6465" i="30"/>
  <c r="J6464" i="30"/>
  <c r="J6463" i="30"/>
  <c r="J6462" i="30"/>
  <c r="J6461" i="30"/>
  <c r="J6460" i="30"/>
  <c r="J6459" i="30"/>
  <c r="J6457" i="30"/>
  <c r="J6456" i="30"/>
  <c r="J6455" i="30"/>
  <c r="J6454" i="30"/>
  <c r="J6453" i="30"/>
  <c r="J6452" i="30"/>
  <c r="J6451" i="30"/>
  <c r="J6449" i="30"/>
  <c r="J6448" i="30"/>
  <c r="J6447" i="30"/>
  <c r="J6446" i="30"/>
  <c r="J6445" i="30"/>
  <c r="J6444" i="30"/>
  <c r="J6443" i="30"/>
  <c r="J6441" i="30"/>
  <c r="J6440" i="30"/>
  <c r="J6439" i="30"/>
  <c r="J6438" i="30"/>
  <c r="J6437" i="30"/>
  <c r="J6436" i="30"/>
  <c r="J6435" i="30"/>
  <c r="J6434" i="30"/>
  <c r="J6433" i="30"/>
  <c r="J6432" i="30"/>
  <c r="J6431" i="30"/>
  <c r="J6430" i="30"/>
  <c r="J6429" i="30"/>
  <c r="J6428" i="30"/>
  <c r="J6427" i="30"/>
  <c r="J6425" i="30"/>
  <c r="J6424" i="30"/>
  <c r="J6423" i="30"/>
  <c r="J6422" i="30"/>
  <c r="J6421" i="30"/>
  <c r="J6420" i="30"/>
  <c r="J6419" i="30"/>
  <c r="J6418" i="30"/>
  <c r="J6417" i="30"/>
  <c r="J6416" i="30"/>
  <c r="J6415" i="30"/>
  <c r="J6414" i="30"/>
  <c r="J6413" i="30"/>
  <c r="J6412" i="30"/>
  <c r="J6411" i="30"/>
  <c r="J6409" i="30"/>
  <c r="J6408" i="30"/>
  <c r="J6407" i="30"/>
  <c r="J6406" i="30"/>
  <c r="J6405" i="30"/>
  <c r="J6404" i="30"/>
  <c r="J6403" i="30"/>
  <c r="J6401" i="30"/>
  <c r="J6400" i="30"/>
  <c r="J6399" i="30"/>
  <c r="J6398" i="30"/>
  <c r="J6397" i="30"/>
  <c r="J6396" i="30"/>
  <c r="J6395" i="30"/>
  <c r="J6393" i="30"/>
  <c r="J6392" i="30"/>
  <c r="J6391" i="30"/>
  <c r="J6390" i="30"/>
  <c r="J6389" i="30"/>
  <c r="J6388" i="30"/>
  <c r="J6387" i="30"/>
  <c r="J6385" i="30"/>
  <c r="J6384" i="30"/>
  <c r="J6383" i="30"/>
  <c r="J6382" i="30"/>
  <c r="J6381" i="30"/>
  <c r="J6380" i="30"/>
  <c r="J6379" i="30"/>
  <c r="J6377" i="30"/>
  <c r="J6376" i="30"/>
  <c r="J6375" i="30"/>
  <c r="J6374" i="30"/>
  <c r="J6373" i="30"/>
  <c r="J6372" i="30"/>
  <c r="J6371" i="30"/>
  <c r="J6369" i="30"/>
  <c r="J6368" i="30"/>
  <c r="J6367" i="30"/>
  <c r="J6366" i="30"/>
  <c r="J6365" i="30"/>
  <c r="J6364" i="30"/>
  <c r="J6363" i="30"/>
  <c r="J6361" i="30"/>
  <c r="J6360" i="30"/>
  <c r="J6359" i="30"/>
  <c r="J6358" i="30"/>
  <c r="J6357" i="30"/>
  <c r="J6356" i="30"/>
  <c r="J6355" i="30"/>
  <c r="J6353" i="30"/>
  <c r="J6352" i="30"/>
  <c r="J6351" i="30"/>
  <c r="J6350" i="30"/>
  <c r="J6349" i="30"/>
  <c r="J6348" i="30"/>
  <c r="J6347" i="30"/>
  <c r="J6345" i="30"/>
  <c r="J6344" i="30"/>
  <c r="J6343" i="30"/>
  <c r="J6342" i="30"/>
  <c r="J6341" i="30"/>
  <c r="J6340" i="30"/>
  <c r="J6339" i="30"/>
  <c r="J6337" i="30"/>
  <c r="J6336" i="30"/>
  <c r="J6335" i="30"/>
  <c r="J6334" i="30"/>
  <c r="J6333" i="30"/>
  <c r="J6332" i="30"/>
  <c r="J6331" i="30"/>
  <c r="J6329" i="30"/>
  <c r="J6328" i="30"/>
  <c r="J6327" i="30"/>
  <c r="J6326" i="30"/>
  <c r="J6325" i="30"/>
  <c r="J6324" i="30"/>
  <c r="J6323" i="30"/>
  <c r="J6321" i="30"/>
  <c r="J6320" i="30"/>
  <c r="J6319" i="30"/>
  <c r="J6318" i="30"/>
  <c r="J6317" i="30"/>
  <c r="J6316" i="30"/>
  <c r="J6315" i="30"/>
  <c r="J6313" i="30"/>
  <c r="J6312" i="30"/>
  <c r="J6311" i="30"/>
  <c r="J6310" i="30"/>
  <c r="J6309" i="30"/>
  <c r="J6308" i="30"/>
  <c r="J6307" i="30"/>
  <c r="J6305" i="30"/>
  <c r="J6304" i="30"/>
  <c r="J6303" i="30"/>
  <c r="J6302" i="30"/>
  <c r="J6301" i="30"/>
  <c r="J6300" i="30"/>
  <c r="J6299" i="30"/>
  <c r="J6297" i="30"/>
  <c r="J6296" i="30"/>
  <c r="J6295" i="30"/>
  <c r="J6294" i="30"/>
  <c r="J6293" i="30"/>
  <c r="J6292" i="30"/>
  <c r="J6291" i="30"/>
  <c r="J6289" i="30"/>
  <c r="J6288" i="30"/>
  <c r="J6287" i="30"/>
  <c r="J6286" i="30"/>
  <c r="J6285" i="30"/>
  <c r="J6284" i="30"/>
  <c r="J6283" i="30"/>
  <c r="J6281" i="30"/>
  <c r="J6280" i="30"/>
  <c r="J6279" i="30"/>
  <c r="J6278" i="30"/>
  <c r="J6277" i="30"/>
  <c r="J6276" i="30"/>
  <c r="J6275" i="30"/>
  <c r="J6273" i="30"/>
  <c r="J6272" i="30"/>
  <c r="J6271" i="30"/>
  <c r="J6270" i="30"/>
  <c r="J6269" i="30"/>
  <c r="J6268" i="30"/>
  <c r="J6267" i="30"/>
  <c r="J6266" i="30"/>
  <c r="J6265" i="30"/>
  <c r="J6264" i="30"/>
  <c r="J6263" i="30"/>
  <c r="J6262" i="30"/>
  <c r="J6261" i="30"/>
  <c r="J6260" i="30"/>
  <c r="J6259" i="30"/>
  <c r="J6257" i="30"/>
  <c r="J6256" i="30"/>
  <c r="J6255" i="30"/>
  <c r="J6254" i="30"/>
  <c r="J6253" i="30"/>
  <c r="J6252" i="30"/>
  <c r="J6251" i="30"/>
  <c r="J6249" i="30"/>
  <c r="J6248" i="30"/>
  <c r="J6247" i="30"/>
  <c r="J6246" i="30"/>
  <c r="J6245" i="30"/>
  <c r="J6244" i="30"/>
  <c r="J6243" i="30"/>
  <c r="J6241" i="30"/>
  <c r="J6240" i="30"/>
  <c r="J6239" i="30"/>
  <c r="J6238" i="30"/>
  <c r="J6237" i="30"/>
  <c r="J6236" i="30"/>
  <c r="J6235" i="30"/>
  <c r="J6234" i="30"/>
  <c r="J6233" i="30"/>
  <c r="J6232" i="30"/>
  <c r="J6231" i="30"/>
  <c r="J6230" i="30"/>
  <c r="J6229" i="30"/>
  <c r="J6228" i="30"/>
  <c r="J6227" i="30"/>
  <c r="J6226" i="30"/>
  <c r="J6224" i="30"/>
  <c r="J6223" i="30"/>
  <c r="J6222" i="30"/>
  <c r="J6221" i="30"/>
  <c r="J6220" i="30"/>
  <c r="J6219" i="30"/>
  <c r="J6218" i="30"/>
  <c r="J6216" i="30"/>
  <c r="J6215" i="30"/>
  <c r="J6214" i="30"/>
  <c r="J6213" i="30"/>
  <c r="J6212" i="30"/>
  <c r="J6211" i="30"/>
  <c r="J6210" i="30"/>
  <c r="J6208" i="30"/>
  <c r="J6207" i="30"/>
  <c r="J6206" i="30"/>
  <c r="J6205" i="30"/>
  <c r="J6204" i="30"/>
  <c r="J6203" i="30"/>
  <c r="J6202" i="30"/>
  <c r="J6200" i="30"/>
  <c r="J6199" i="30"/>
  <c r="J6198" i="30"/>
  <c r="J6197" i="30"/>
  <c r="J6196" i="30"/>
  <c r="J6195" i="30"/>
  <c r="J6194" i="30"/>
  <c r="J6192" i="30"/>
  <c r="J6191" i="30"/>
  <c r="J6190" i="30"/>
  <c r="J6189" i="30"/>
  <c r="J6188" i="30"/>
  <c r="J6187" i="30"/>
  <c r="J6186" i="30"/>
  <c r="J6184" i="30"/>
  <c r="J6183" i="30"/>
  <c r="J6182" i="30"/>
  <c r="J6181" i="30"/>
  <c r="J6180" i="30"/>
  <c r="J6179" i="30"/>
  <c r="J6178" i="30"/>
  <c r="J6176" i="30"/>
  <c r="J6175" i="30"/>
  <c r="J6174" i="30"/>
  <c r="J6173" i="30"/>
  <c r="J6172" i="30"/>
  <c r="J6171" i="30"/>
  <c r="J6170" i="30"/>
  <c r="J6168" i="30"/>
  <c r="J6167" i="30"/>
  <c r="J6166" i="30"/>
  <c r="J6165" i="30"/>
  <c r="J6164" i="30"/>
  <c r="J6163" i="30"/>
  <c r="J6162" i="30"/>
  <c r="J6160" i="30"/>
  <c r="J6159" i="30"/>
  <c r="J6158" i="30"/>
  <c r="J6157" i="30"/>
  <c r="J6156" i="30"/>
  <c r="J6155" i="30"/>
  <c r="J6154" i="30"/>
  <c r="J6152" i="30"/>
  <c r="J6151" i="30"/>
  <c r="J6150" i="30"/>
  <c r="J6149" i="30"/>
  <c r="J6148" i="30"/>
  <c r="J6147" i="30"/>
  <c r="J6146" i="30"/>
  <c r="J6144" i="30"/>
  <c r="J6143" i="30"/>
  <c r="J6142" i="30"/>
  <c r="J6141" i="30"/>
  <c r="J6140" i="30"/>
  <c r="J6139" i="30"/>
  <c r="J6138" i="30"/>
  <c r="J6136" i="30"/>
  <c r="J6135" i="30"/>
  <c r="J6134" i="30"/>
  <c r="J6133" i="30"/>
  <c r="J6132" i="30"/>
  <c r="J6131" i="30"/>
  <c r="J6130" i="30"/>
  <c r="J6128" i="30"/>
  <c r="J6127" i="30"/>
  <c r="J6126" i="30"/>
  <c r="J6125" i="30"/>
  <c r="J6124" i="30"/>
  <c r="J6123" i="30"/>
  <c r="J6122" i="30"/>
  <c r="J6120" i="30"/>
  <c r="J6119" i="30"/>
  <c r="J6118" i="30"/>
  <c r="J6117" i="30"/>
  <c r="J6116" i="30"/>
  <c r="J6115" i="30"/>
  <c r="J6114" i="30"/>
  <c r="J6112" i="30"/>
  <c r="J6111" i="30"/>
  <c r="J6110" i="30"/>
  <c r="J6109" i="30"/>
  <c r="J6108" i="30"/>
  <c r="J6107" i="30"/>
  <c r="J6106" i="30"/>
  <c r="J6104" i="30"/>
  <c r="J6103" i="30"/>
  <c r="J6102" i="30"/>
  <c r="J6101" i="30"/>
  <c r="J6100" i="30"/>
  <c r="J6099" i="30"/>
  <c r="J6098" i="30"/>
  <c r="J6096" i="30"/>
  <c r="J6095" i="30"/>
  <c r="J6094" i="30"/>
  <c r="J6093" i="30"/>
  <c r="J6092" i="30"/>
  <c r="J6091" i="30"/>
  <c r="J6090" i="30"/>
  <c r="J6088" i="30"/>
  <c r="J6087" i="30"/>
  <c r="J6086" i="30"/>
  <c r="J6085" i="30"/>
  <c r="J6084" i="30"/>
  <c r="J6083" i="30"/>
  <c r="J6082" i="30"/>
  <c r="J6080" i="30"/>
  <c r="J6079" i="30"/>
  <c r="J6078" i="30"/>
  <c r="J6077" i="30"/>
  <c r="J6076" i="30"/>
  <c r="J6075" i="30"/>
  <c r="J6074" i="30"/>
  <c r="J6072" i="30"/>
  <c r="J6071" i="30"/>
  <c r="J6070" i="30"/>
  <c r="J6069" i="30"/>
  <c r="J6068" i="30"/>
  <c r="J6067" i="30"/>
  <c r="J6066" i="30"/>
  <c r="J6064" i="30"/>
  <c r="J6063" i="30"/>
  <c r="J6062" i="30"/>
  <c r="J6061" i="30"/>
  <c r="J6060" i="30"/>
  <c r="J6059" i="30"/>
  <c r="J6058" i="30"/>
  <c r="J6057" i="30"/>
  <c r="J6056" i="30"/>
  <c r="J6055" i="30"/>
  <c r="J6054" i="30"/>
  <c r="J6053" i="30"/>
  <c r="J6052" i="30"/>
  <c r="J6051" i="30"/>
  <c r="J6050" i="30"/>
  <c r="J6048" i="30"/>
  <c r="J6047" i="30"/>
  <c r="J6046" i="30"/>
  <c r="J6045" i="30"/>
  <c r="J6044" i="30"/>
  <c r="J6043" i="30"/>
  <c r="J6042" i="30"/>
  <c r="J6040" i="30"/>
  <c r="J6039" i="30"/>
  <c r="J6038" i="30"/>
  <c r="J6037" i="30"/>
  <c r="J6036" i="30"/>
  <c r="J6035" i="30"/>
  <c r="J6034" i="30"/>
  <c r="J6032" i="30"/>
  <c r="J6031" i="30"/>
  <c r="J6030" i="30"/>
  <c r="J6029" i="30"/>
  <c r="J6028" i="30"/>
  <c r="J6027" i="30"/>
  <c r="J6026" i="30"/>
  <c r="J6024" i="30"/>
  <c r="J6023" i="30"/>
  <c r="J6022" i="30"/>
  <c r="J6021" i="30"/>
  <c r="J6020" i="30"/>
  <c r="J6019" i="30"/>
  <c r="J6018" i="30"/>
  <c r="J6016" i="30"/>
  <c r="J6015" i="30"/>
  <c r="J6014" i="30"/>
  <c r="J6013" i="30"/>
  <c r="J6012" i="30"/>
  <c r="J6011" i="30"/>
  <c r="J6010" i="30"/>
  <c r="J6009" i="30"/>
  <c r="J6008" i="30"/>
  <c r="J6007" i="30"/>
  <c r="J6006" i="30"/>
  <c r="J6005" i="30"/>
  <c r="J6004" i="30"/>
  <c r="J6003" i="30"/>
  <c r="J6002" i="30"/>
  <c r="J6000" i="30"/>
  <c r="J5999" i="30"/>
  <c r="J5998" i="30"/>
  <c r="J5997" i="30"/>
  <c r="J5996" i="30"/>
  <c r="J5995" i="30"/>
  <c r="J5994" i="30"/>
  <c r="J5992" i="30"/>
  <c r="J5991" i="30"/>
  <c r="J5990" i="30"/>
  <c r="J5989" i="30"/>
  <c r="J5988" i="30"/>
  <c r="J5987" i="30"/>
  <c r="J5986" i="30"/>
  <c r="J5984" i="30"/>
  <c r="J5983" i="30"/>
  <c r="J5982" i="30"/>
  <c r="J5981" i="30"/>
  <c r="J5980" i="30"/>
  <c r="J5979" i="30"/>
  <c r="J5978" i="30"/>
  <c r="J5976" i="30"/>
  <c r="J5975" i="30"/>
  <c r="J5974" i="30"/>
  <c r="J5973" i="30"/>
  <c r="J5972" i="30"/>
  <c r="J5971" i="30"/>
  <c r="J5970" i="30"/>
  <c r="J5968" i="30"/>
  <c r="J5967" i="30"/>
  <c r="J5966" i="30"/>
  <c r="J5965" i="30"/>
  <c r="J5964" i="30"/>
  <c r="J5963" i="30"/>
  <c r="J5962" i="30"/>
  <c r="J5961" i="30"/>
  <c r="J5959" i="30"/>
  <c r="J5958" i="30"/>
  <c r="J5957" i="30"/>
  <c r="J5956" i="30"/>
  <c r="J5955" i="30"/>
  <c r="J5954" i="30"/>
  <c r="J5953" i="30"/>
  <c r="J5951" i="30"/>
  <c r="J5950" i="30"/>
  <c r="J5949" i="30"/>
  <c r="J5948" i="30"/>
  <c r="J5947" i="30"/>
  <c r="J5946" i="30"/>
  <c r="J5945" i="30"/>
  <c r="J5943" i="30"/>
  <c r="J5942" i="30"/>
  <c r="J5941" i="30"/>
  <c r="J5940" i="30"/>
  <c r="J5939" i="30"/>
  <c r="J5938" i="30"/>
  <c r="J5937" i="30"/>
  <c r="J5935" i="30"/>
  <c r="J5934" i="30"/>
  <c r="J5933" i="30"/>
  <c r="J5932" i="30"/>
  <c r="J5931" i="30"/>
  <c r="J5930" i="30"/>
  <c r="J5929" i="30"/>
  <c r="J5927" i="30"/>
  <c r="J5926" i="30"/>
  <c r="J5925" i="30"/>
  <c r="J5924" i="30"/>
  <c r="J5923" i="30"/>
  <c r="J5922" i="30"/>
  <c r="J5921" i="30"/>
  <c r="J5919" i="30"/>
  <c r="J5918" i="30"/>
  <c r="J5917" i="30"/>
  <c r="J5916" i="30"/>
  <c r="J5915" i="30"/>
  <c r="J5914" i="30"/>
  <c r="J5913" i="30"/>
  <c r="J5912" i="30"/>
  <c r="J5911" i="30"/>
  <c r="J5910" i="30"/>
  <c r="J5909" i="30"/>
  <c r="J5908" i="30"/>
  <c r="J5907" i="30"/>
  <c r="J5906" i="30"/>
  <c r="J5905" i="30"/>
  <c r="J5903" i="30"/>
  <c r="J5902" i="30"/>
  <c r="J5901" i="30"/>
  <c r="J5900" i="30"/>
  <c r="J5899" i="30"/>
  <c r="J5898" i="30"/>
  <c r="J5897" i="30"/>
  <c r="J5895" i="30"/>
  <c r="J5894" i="30"/>
  <c r="J5893" i="30"/>
  <c r="J5892" i="30"/>
  <c r="J5891" i="30"/>
  <c r="J5890" i="30"/>
  <c r="J5889" i="30"/>
  <c r="J5887" i="30"/>
  <c r="J5886" i="30"/>
  <c r="J5885" i="30"/>
  <c r="J5884" i="30"/>
  <c r="J5883" i="30"/>
  <c r="J5882" i="30"/>
  <c r="J5881" i="30"/>
  <c r="J5879" i="30"/>
  <c r="J5878" i="30"/>
  <c r="J5877" i="30"/>
  <c r="J5876" i="30"/>
  <c r="J5875" i="30"/>
  <c r="J5874" i="30"/>
  <c r="J5873" i="30"/>
  <c r="J5871" i="30"/>
  <c r="J5870" i="30"/>
  <c r="J5869" i="30"/>
  <c r="J5868" i="30"/>
  <c r="J5867" i="30"/>
  <c r="J5866" i="30"/>
  <c r="J5865" i="30"/>
  <c r="J5863" i="30"/>
  <c r="J5862" i="30"/>
  <c r="J5861" i="30"/>
  <c r="J5860" i="30"/>
  <c r="J5859" i="30"/>
  <c r="J5858" i="30"/>
  <c r="J5857" i="30"/>
  <c r="J5856" i="30"/>
  <c r="J5855" i="30"/>
  <c r="J5854" i="30"/>
  <c r="J5853" i="30"/>
  <c r="J5852" i="30"/>
  <c r="J5851" i="30"/>
  <c r="J5850" i="30"/>
  <c r="J5849" i="30"/>
  <c r="J5848" i="30"/>
  <c r="J5847" i="30"/>
  <c r="J5846" i="30"/>
  <c r="J5845" i="30"/>
  <c r="J5844" i="30"/>
  <c r="J5843" i="30"/>
  <c r="J5842" i="30"/>
  <c r="J5841" i="30"/>
  <c r="J5839" i="30"/>
  <c r="J5838" i="30"/>
  <c r="J5837" i="30"/>
  <c r="J5836" i="30"/>
  <c r="J5835" i="30"/>
  <c r="J5834" i="30"/>
  <c r="J5833" i="30"/>
  <c r="J5831" i="30"/>
  <c r="J5830" i="30"/>
  <c r="J5829" i="30"/>
  <c r="J5828" i="30"/>
  <c r="J5827" i="30"/>
  <c r="J5826" i="30"/>
  <c r="J5825" i="30"/>
  <c r="J5823" i="30"/>
  <c r="J5822" i="30"/>
  <c r="J5821" i="30"/>
  <c r="J5820" i="30"/>
  <c r="J5819" i="30"/>
  <c r="J5818" i="30"/>
  <c r="J5817" i="30"/>
  <c r="J5816" i="30"/>
  <c r="J5815" i="30"/>
  <c r="J5814" i="30"/>
  <c r="J5813" i="30"/>
  <c r="J5812" i="30"/>
  <c r="J5811" i="30"/>
  <c r="J5810" i="30"/>
  <c r="J5809" i="30"/>
  <c r="J5807" i="30"/>
  <c r="J5806" i="30"/>
  <c r="J5805" i="30"/>
  <c r="J5804" i="30"/>
  <c r="J5803" i="30"/>
  <c r="J5802" i="30"/>
  <c r="J5801" i="30"/>
  <c r="J5799" i="30"/>
  <c r="J5798" i="30"/>
  <c r="J5797" i="30"/>
  <c r="J5796" i="30"/>
  <c r="J5795" i="30"/>
  <c r="J5794" i="30"/>
  <c r="J5793" i="30"/>
  <c r="J5791" i="30"/>
  <c r="J5790" i="30"/>
  <c r="J5789" i="30"/>
  <c r="J5788" i="30"/>
  <c r="J5787" i="30"/>
  <c r="J5786" i="30"/>
  <c r="J5785" i="30"/>
  <c r="J5783" i="30"/>
  <c r="J5782" i="30"/>
  <c r="J5781" i="30"/>
  <c r="J5780" i="30"/>
  <c r="J5779" i="30"/>
  <c r="J5778" i="30"/>
  <c r="J5777" i="30"/>
  <c r="J5775" i="30"/>
  <c r="J5774" i="30"/>
  <c r="J5773" i="30"/>
  <c r="J5772" i="30"/>
  <c r="J5771" i="30"/>
  <c r="J5770" i="30"/>
  <c r="J5769" i="30"/>
  <c r="J5767" i="30"/>
  <c r="J5766" i="30"/>
  <c r="J5765" i="30"/>
  <c r="J5764" i="30"/>
  <c r="J5763" i="30"/>
  <c r="J5762" i="30"/>
  <c r="J5761" i="30"/>
  <c r="J5759" i="30"/>
  <c r="J5758" i="30"/>
  <c r="J5757" i="30"/>
  <c r="J5756" i="30"/>
  <c r="J5755" i="30"/>
  <c r="J5754" i="30"/>
  <c r="J5753" i="30"/>
  <c r="J5751" i="30"/>
  <c r="J5750" i="30"/>
  <c r="J5749" i="30"/>
  <c r="J5748" i="30"/>
  <c r="J5747" i="30"/>
  <c r="J5746" i="30"/>
  <c r="J5745" i="30"/>
  <c r="J5743" i="30"/>
  <c r="J5742" i="30"/>
  <c r="J5741" i="30"/>
  <c r="J5740" i="30"/>
  <c r="J5739" i="30"/>
  <c r="J5738" i="30"/>
  <c r="J5737" i="30"/>
  <c r="J5735" i="30"/>
  <c r="J5734" i="30"/>
  <c r="J5733" i="30"/>
  <c r="J5732" i="30"/>
  <c r="J5731" i="30"/>
  <c r="J5730" i="30"/>
  <c r="J5729" i="30"/>
  <c r="J5727" i="30"/>
  <c r="J5726" i="30"/>
  <c r="J5725" i="30"/>
  <c r="J5724" i="30"/>
  <c r="J5723" i="30"/>
  <c r="J5722" i="30"/>
  <c r="J5721" i="30"/>
  <c r="J5719" i="30"/>
  <c r="J5718" i="30"/>
  <c r="J5717" i="30"/>
  <c r="J5716" i="30"/>
  <c r="J5715" i="30"/>
  <c r="J5714" i="30"/>
  <c r="J5713" i="30"/>
  <c r="J5711" i="30"/>
  <c r="J5710" i="30"/>
  <c r="J5709" i="30"/>
  <c r="J5708" i="30"/>
  <c r="J5707" i="30"/>
  <c r="J5706" i="30"/>
  <c r="J5705" i="30"/>
  <c r="J5703" i="30"/>
  <c r="J5702" i="30"/>
  <c r="J5701" i="30"/>
  <c r="J5700" i="30"/>
  <c r="J5699" i="30"/>
  <c r="J5698" i="30"/>
  <c r="J5697" i="30"/>
  <c r="J5695" i="30"/>
  <c r="J5694" i="30"/>
  <c r="J5693" i="30"/>
  <c r="J5692" i="30"/>
  <c r="J5691" i="30"/>
  <c r="J5690" i="30"/>
  <c r="J5689" i="30"/>
  <c r="J5687" i="30"/>
  <c r="J5686" i="30"/>
  <c r="J5685" i="30"/>
  <c r="J5684" i="30"/>
  <c r="J5683" i="30"/>
  <c r="J5682" i="30"/>
  <c r="J5681" i="30"/>
  <c r="J5679" i="30"/>
  <c r="J5678" i="30"/>
  <c r="J5677" i="30"/>
  <c r="J5676" i="30"/>
  <c r="J5675" i="30"/>
  <c r="J5674" i="30"/>
  <c r="J5673" i="30"/>
  <c r="J5672" i="30"/>
  <c r="J5671" i="30"/>
  <c r="J5670" i="30"/>
  <c r="J5669" i="30"/>
  <c r="J5668" i="30"/>
  <c r="J5667" i="30"/>
  <c r="J5666" i="30"/>
  <c r="J5665" i="30"/>
  <c r="J5664" i="30"/>
  <c r="J5662" i="30"/>
  <c r="J5661" i="30"/>
  <c r="J5660" i="30"/>
  <c r="J5659" i="30"/>
  <c r="J5658" i="30"/>
  <c r="J5657" i="30"/>
  <c r="J5656" i="30"/>
  <c r="J5654" i="30"/>
  <c r="J5653" i="30"/>
  <c r="J5652" i="30"/>
  <c r="J5651" i="30"/>
  <c r="J5650" i="30"/>
  <c r="J5649" i="30"/>
  <c r="J5648" i="30"/>
  <c r="J5646" i="30"/>
  <c r="J5645" i="30"/>
  <c r="J5644" i="30"/>
  <c r="J5643" i="30"/>
  <c r="J5642" i="30"/>
  <c r="J5641" i="30"/>
  <c r="J5640" i="30"/>
  <c r="J5638" i="30"/>
  <c r="J5637" i="30"/>
  <c r="J5636" i="30"/>
  <c r="J5635" i="30"/>
  <c r="J5634" i="30"/>
  <c r="J5633" i="30"/>
  <c r="J5632" i="30"/>
  <c r="J5630" i="30"/>
  <c r="J5629" i="30"/>
  <c r="J5628" i="30"/>
  <c r="J5627" i="30"/>
  <c r="J5626" i="30"/>
  <c r="J5625" i="30"/>
  <c r="J5624" i="30"/>
  <c r="J5622" i="30"/>
  <c r="J5621" i="30"/>
  <c r="J5620" i="30"/>
  <c r="J5619" i="30"/>
  <c r="J5618" i="30"/>
  <c r="J5617" i="30"/>
  <c r="J5616" i="30"/>
  <c r="J5614" i="30"/>
  <c r="J5613" i="30"/>
  <c r="J5612" i="30"/>
  <c r="J5611" i="30"/>
  <c r="J5610" i="30"/>
  <c r="J5609" i="30"/>
  <c r="J5608" i="30"/>
  <c r="J5606" i="30"/>
  <c r="J5605" i="30"/>
  <c r="J5604" i="30"/>
  <c r="J5603" i="30"/>
  <c r="J5602" i="30"/>
  <c r="J5601" i="30"/>
  <c r="J5600" i="30"/>
  <c r="J5598" i="30"/>
  <c r="J5597" i="30"/>
  <c r="J5596" i="30"/>
  <c r="J5595" i="30"/>
  <c r="J5594" i="30"/>
  <c r="J5593" i="30"/>
  <c r="J5592" i="30"/>
  <c r="J5590" i="30"/>
  <c r="J5589" i="30"/>
  <c r="J5588" i="30"/>
  <c r="J5587" i="30"/>
  <c r="J5586" i="30"/>
  <c r="J5585" i="30"/>
  <c r="J5584" i="30"/>
  <c r="J5582" i="30"/>
  <c r="J5581" i="30"/>
  <c r="J5580" i="30"/>
  <c r="J5579" i="30"/>
  <c r="J5578" i="30"/>
  <c r="J5577" i="30"/>
  <c r="J5576" i="30"/>
  <c r="J5574" i="30"/>
  <c r="J5573" i="30"/>
  <c r="J5572" i="30"/>
  <c r="J5571" i="30"/>
  <c r="J5570" i="30"/>
  <c r="J5569" i="30"/>
  <c r="J5568" i="30"/>
  <c r="J5566" i="30"/>
  <c r="J5565" i="30"/>
  <c r="J5564" i="30"/>
  <c r="J5563" i="30"/>
  <c r="J5562" i="30"/>
  <c r="J5561" i="30"/>
  <c r="J5560" i="30"/>
  <c r="J5558" i="30"/>
  <c r="J5557" i="30"/>
  <c r="J5556" i="30"/>
  <c r="J5555" i="30"/>
  <c r="J5554" i="30"/>
  <c r="J5553" i="30"/>
  <c r="J5552" i="30"/>
  <c r="J5550" i="30"/>
  <c r="J5549" i="30"/>
  <c r="J5548" i="30"/>
  <c r="J5547" i="30"/>
  <c r="J5546" i="30"/>
  <c r="J5545" i="30"/>
  <c r="J5544" i="30"/>
  <c r="J5542" i="30"/>
  <c r="J5541" i="30"/>
  <c r="J5540" i="30"/>
  <c r="J5539" i="30"/>
  <c r="J5538" i="30"/>
  <c r="J5537" i="30"/>
  <c r="J5536" i="30"/>
  <c r="J5534" i="30"/>
  <c r="J5533" i="30"/>
  <c r="J5532" i="30"/>
  <c r="J5531" i="30"/>
  <c r="J5530" i="30"/>
  <c r="J5529" i="30"/>
  <c r="J5528" i="30"/>
  <c r="J5526" i="30"/>
  <c r="J5525" i="30"/>
  <c r="J5524" i="30"/>
  <c r="J5523" i="30"/>
  <c r="J5522" i="30"/>
  <c r="J5521" i="30"/>
  <c r="J5520" i="30"/>
  <c r="J5518" i="30"/>
  <c r="J5517" i="30"/>
  <c r="J5516" i="30"/>
  <c r="J5515" i="30"/>
  <c r="J5514" i="30"/>
  <c r="J5513" i="30"/>
  <c r="J5512" i="30"/>
  <c r="J5510" i="30"/>
  <c r="J5509" i="30"/>
  <c r="J5508" i="30"/>
  <c r="J5507" i="30"/>
  <c r="J5506" i="30"/>
  <c r="J5505" i="30"/>
  <c r="J5504" i="30"/>
  <c r="J5503" i="30"/>
  <c r="J5502" i="30"/>
  <c r="J5501" i="30"/>
  <c r="J5500" i="30"/>
  <c r="J5499" i="30"/>
  <c r="J5498" i="30"/>
  <c r="J5497" i="30"/>
  <c r="J5496" i="30"/>
  <c r="J5494" i="30"/>
  <c r="J5493" i="30"/>
  <c r="J5492" i="30"/>
  <c r="J5491" i="30"/>
  <c r="J5490" i="30"/>
  <c r="J5489" i="30"/>
  <c r="J5488" i="30"/>
  <c r="J5487" i="30"/>
  <c r="J5486" i="30"/>
  <c r="J5485" i="30"/>
  <c r="J5484" i="30"/>
  <c r="J5483" i="30"/>
  <c r="J5482" i="30"/>
  <c r="J5481" i="30"/>
  <c r="J5480" i="30"/>
  <c r="J5478" i="30"/>
  <c r="J5477" i="30"/>
  <c r="J5476" i="30"/>
  <c r="J5475" i="30"/>
  <c r="J5474" i="30"/>
  <c r="J5473" i="30"/>
  <c r="J5472" i="30"/>
  <c r="J5470" i="30"/>
  <c r="J5469" i="30"/>
  <c r="J5468" i="30"/>
  <c r="J5467" i="30"/>
  <c r="J5466" i="30"/>
  <c r="J5465" i="30"/>
  <c r="J5464" i="30"/>
  <c r="J5462" i="30"/>
  <c r="J5461" i="30"/>
  <c r="J5460" i="30"/>
  <c r="J5459" i="30"/>
  <c r="J5458" i="30"/>
  <c r="J5457" i="30"/>
  <c r="J5456" i="30"/>
  <c r="J5454" i="30"/>
  <c r="J5453" i="30"/>
  <c r="J5452" i="30"/>
  <c r="J5451" i="30"/>
  <c r="J5450" i="30"/>
  <c r="J5449" i="30"/>
  <c r="J5448" i="30"/>
  <c r="J5446" i="30"/>
  <c r="J5445" i="30"/>
  <c r="J5444" i="30"/>
  <c r="J5443" i="30"/>
  <c r="J5442" i="30"/>
  <c r="J5441" i="30"/>
  <c r="J5440" i="30"/>
  <c r="J5438" i="30"/>
  <c r="J5437" i="30"/>
  <c r="J5436" i="30"/>
  <c r="J5435" i="30"/>
  <c r="J5434" i="30"/>
  <c r="J5433" i="30"/>
  <c r="J5432" i="30"/>
  <c r="J5430" i="30"/>
  <c r="J5429" i="30"/>
  <c r="J5428" i="30"/>
  <c r="J5427" i="30"/>
  <c r="J5426" i="30"/>
  <c r="J5425" i="30"/>
  <c r="J5424" i="30"/>
  <c r="J5422" i="30"/>
  <c r="J5421" i="30"/>
  <c r="J5420" i="30"/>
  <c r="J5419" i="30"/>
  <c r="J5418" i="30"/>
  <c r="J5417" i="30"/>
  <c r="J5416" i="30"/>
  <c r="J5414" i="30"/>
  <c r="J5413" i="30"/>
  <c r="J5412" i="30"/>
  <c r="J5411" i="30"/>
  <c r="J5410" i="30"/>
  <c r="J5409" i="30"/>
  <c r="J5408" i="30"/>
  <c r="J5406" i="30"/>
  <c r="J5405" i="30"/>
  <c r="J5404" i="30"/>
  <c r="J5403" i="30"/>
  <c r="J5402" i="30"/>
  <c r="J5401" i="30"/>
  <c r="J5400" i="30"/>
  <c r="J5398" i="30"/>
  <c r="J5397" i="30"/>
  <c r="J5396" i="30"/>
  <c r="J5395" i="30"/>
  <c r="J5394" i="30"/>
  <c r="J5393" i="30"/>
  <c r="J5392" i="30"/>
  <c r="J5390" i="30"/>
  <c r="J5389" i="30"/>
  <c r="J5388" i="30"/>
  <c r="J5387" i="30"/>
  <c r="J5386" i="30"/>
  <c r="J5385" i="30"/>
  <c r="J5384" i="30"/>
  <c r="J5382" i="30"/>
  <c r="J5381" i="30"/>
  <c r="J5380" i="30"/>
  <c r="J5379" i="30"/>
  <c r="J5378" i="30"/>
  <c r="J5377" i="30"/>
  <c r="J5376" i="30"/>
  <c r="J5374" i="30"/>
  <c r="J5373" i="30"/>
  <c r="J5372" i="30"/>
  <c r="J5371" i="30"/>
  <c r="J5370" i="30"/>
  <c r="J5369" i="30"/>
  <c r="J5368" i="30"/>
  <c r="J5366" i="30"/>
  <c r="J5365" i="30"/>
  <c r="J5364" i="30"/>
  <c r="J5363" i="30"/>
  <c r="J5362" i="30"/>
  <c r="J5361" i="30"/>
  <c r="J5360" i="30"/>
  <c r="J5358" i="30"/>
  <c r="J5357" i="30"/>
  <c r="J5356" i="30"/>
  <c r="J5355" i="30"/>
  <c r="J5354" i="30"/>
  <c r="J5353" i="30"/>
  <c r="J5352" i="30"/>
  <c r="J5351" i="30"/>
  <c r="J5350" i="30"/>
  <c r="J5349" i="30"/>
  <c r="J5348" i="30"/>
  <c r="J5347" i="30"/>
  <c r="J5346" i="30"/>
  <c r="J5345" i="30"/>
  <c r="J5344" i="30"/>
  <c r="J5343" i="30"/>
  <c r="J5341" i="30"/>
  <c r="J5340" i="30"/>
  <c r="J5339" i="30"/>
  <c r="J5338" i="30"/>
  <c r="J5337" i="30"/>
  <c r="J5336" i="30"/>
  <c r="J5335" i="30"/>
  <c r="J5333" i="30"/>
  <c r="J5332" i="30"/>
  <c r="J5331" i="30"/>
  <c r="J5330" i="30"/>
  <c r="J5329" i="30"/>
  <c r="J5328" i="30"/>
  <c r="J5327" i="30"/>
  <c r="J5325" i="30"/>
  <c r="J5324" i="30"/>
  <c r="J5323" i="30"/>
  <c r="J5322" i="30"/>
  <c r="J5321" i="30"/>
  <c r="J5320" i="30"/>
  <c r="J5319" i="30"/>
  <c r="J5317" i="30"/>
  <c r="J5316" i="30"/>
  <c r="J5315" i="30"/>
  <c r="J5314" i="30"/>
  <c r="J5313" i="30"/>
  <c r="J5312" i="30"/>
  <c r="J5311" i="30"/>
  <c r="J5309" i="30"/>
  <c r="J5308" i="30"/>
  <c r="J5307" i="30"/>
  <c r="J5306" i="30"/>
  <c r="J5305" i="30"/>
  <c r="J5304" i="30"/>
  <c r="J5303" i="30"/>
  <c r="J5301" i="30"/>
  <c r="J5300" i="30"/>
  <c r="J5299" i="30"/>
  <c r="J5298" i="30"/>
  <c r="J5297" i="30"/>
  <c r="J5296" i="30"/>
  <c r="J5295" i="30"/>
  <c r="J5293" i="30"/>
  <c r="J5292" i="30"/>
  <c r="J5291" i="30"/>
  <c r="J5290" i="30"/>
  <c r="J5289" i="30"/>
  <c r="J5288" i="30"/>
  <c r="J5287" i="30"/>
  <c r="J5285" i="30"/>
  <c r="J5284" i="30"/>
  <c r="J5283" i="30"/>
  <c r="J5282" i="30"/>
  <c r="J5281" i="30"/>
  <c r="J5280" i="30"/>
  <c r="J5279" i="30"/>
  <c r="J5277" i="30"/>
  <c r="J5276" i="30"/>
  <c r="J5275" i="30"/>
  <c r="J5274" i="30"/>
  <c r="J5273" i="30"/>
  <c r="J5272" i="30"/>
  <c r="J5271" i="30"/>
  <c r="J5269" i="30"/>
  <c r="J5268" i="30"/>
  <c r="J5267" i="30"/>
  <c r="J5266" i="30"/>
  <c r="J5265" i="30"/>
  <c r="J5264" i="30"/>
  <c r="J5263" i="30"/>
  <c r="J5262" i="30"/>
  <c r="J5261" i="30"/>
  <c r="J5260" i="30"/>
  <c r="J5259" i="30"/>
  <c r="J5258" i="30"/>
  <c r="J5257" i="30"/>
  <c r="J5256" i="30"/>
  <c r="J5255" i="30"/>
  <c r="J5253" i="30"/>
  <c r="J5252" i="30"/>
  <c r="J5251" i="30"/>
  <c r="J5250" i="30"/>
  <c r="J5249" i="30"/>
  <c r="J5248" i="30"/>
  <c r="J5247" i="30"/>
  <c r="J5245" i="30"/>
  <c r="J5244" i="30"/>
  <c r="J5243" i="30"/>
  <c r="J5242" i="30"/>
  <c r="J5241" i="30"/>
  <c r="J5240" i="30"/>
  <c r="J5239" i="30"/>
  <c r="J5237" i="30"/>
  <c r="J5236" i="30"/>
  <c r="J5235" i="30"/>
  <c r="J5234" i="30"/>
  <c r="J5233" i="30"/>
  <c r="J5232" i="30"/>
  <c r="J5231" i="30"/>
  <c r="J5230" i="30"/>
  <c r="J5229" i="30"/>
  <c r="J5228" i="30"/>
  <c r="J5227" i="30"/>
  <c r="J5226" i="30"/>
  <c r="J5225" i="30"/>
  <c r="J5224" i="30"/>
  <c r="J5223" i="30"/>
  <c r="J5221" i="30"/>
  <c r="J5220" i="30"/>
  <c r="J5219" i="30"/>
  <c r="J5218" i="30"/>
  <c r="J5217" i="30"/>
  <c r="J5216" i="30"/>
  <c r="J5215" i="30"/>
  <c r="J5213" i="30"/>
  <c r="J5212" i="30"/>
  <c r="J5211" i="30"/>
  <c r="J5210" i="30"/>
  <c r="J5209" i="30"/>
  <c r="J5208" i="30"/>
  <c r="J5207" i="30"/>
  <c r="J5206" i="30"/>
  <c r="J5205" i="30"/>
  <c r="J5204" i="30"/>
  <c r="J5203" i="30"/>
  <c r="J5202" i="30"/>
  <c r="J5201" i="30"/>
  <c r="J5200" i="30"/>
  <c r="J5199" i="30"/>
  <c r="J5197" i="30"/>
  <c r="J5196" i="30"/>
  <c r="J5195" i="30"/>
  <c r="J5194" i="30"/>
  <c r="J5193" i="30"/>
  <c r="J5192" i="30"/>
  <c r="J5191" i="30"/>
  <c r="J5190" i="30"/>
  <c r="J5189" i="30"/>
  <c r="J5188" i="30"/>
  <c r="J5187" i="30"/>
  <c r="J5186" i="30"/>
  <c r="J5185" i="30"/>
  <c r="J5184" i="30"/>
  <c r="J5183" i="30"/>
  <c r="J5181" i="30"/>
  <c r="J5180" i="30"/>
  <c r="J5179" i="30"/>
  <c r="J5178" i="30"/>
  <c r="J5177" i="30"/>
  <c r="J5176" i="30"/>
  <c r="J5175" i="30"/>
  <c r="J5173" i="30"/>
  <c r="J5172" i="30"/>
  <c r="J5171" i="30"/>
  <c r="J5170" i="30"/>
  <c r="J5169" i="30"/>
  <c r="J5168" i="30"/>
  <c r="J5167" i="30"/>
  <c r="J5165" i="30"/>
  <c r="J5164" i="30"/>
  <c r="J5163" i="30"/>
  <c r="J5162" i="30"/>
  <c r="J5161" i="30"/>
  <c r="J5160" i="30"/>
  <c r="J5159" i="30"/>
  <c r="J5157" i="30"/>
  <c r="J5156" i="30"/>
  <c r="J5155" i="30"/>
  <c r="J5154" i="30"/>
  <c r="J5153" i="30"/>
  <c r="J5152" i="30"/>
  <c r="J5151" i="30"/>
  <c r="J5149" i="30"/>
  <c r="J5148" i="30"/>
  <c r="J5147" i="30"/>
  <c r="J5146" i="30"/>
  <c r="J5145" i="30"/>
  <c r="J5144" i="30"/>
  <c r="J5143" i="30"/>
  <c r="J5141" i="30"/>
  <c r="J5140" i="30"/>
  <c r="J5139" i="30"/>
  <c r="J5138" i="30"/>
  <c r="J5137" i="30"/>
  <c r="J5136" i="30"/>
  <c r="J5135" i="30"/>
  <c r="J5133" i="30"/>
  <c r="J5132" i="30"/>
  <c r="J5131" i="30"/>
  <c r="J5130" i="30"/>
  <c r="J5129" i="30"/>
  <c r="J5128" i="30"/>
  <c r="J5127" i="30"/>
  <c r="J5126" i="30"/>
  <c r="J5125" i="30"/>
  <c r="J5124" i="30"/>
  <c r="J5123" i="30"/>
  <c r="J5122" i="30"/>
  <c r="J5121" i="30"/>
  <c r="J5120" i="30"/>
  <c r="J5119" i="30"/>
  <c r="J5117" i="30"/>
  <c r="J5116" i="30"/>
  <c r="J5115" i="30"/>
  <c r="J5114" i="30"/>
  <c r="J5113" i="30"/>
  <c r="J5112" i="30"/>
  <c r="J5111" i="30"/>
  <c r="J5109" i="30"/>
  <c r="J5108" i="30"/>
  <c r="J5107" i="30"/>
  <c r="J5106" i="30"/>
  <c r="J5105" i="30"/>
  <c r="J5104" i="30"/>
  <c r="J5103" i="30"/>
  <c r="J5101" i="30"/>
  <c r="J5100" i="30"/>
  <c r="J5099" i="30"/>
  <c r="J5098" i="30"/>
  <c r="J5097" i="30"/>
  <c r="J5096" i="30"/>
  <c r="J5095" i="30"/>
  <c r="J5093" i="30"/>
  <c r="J5092" i="30"/>
  <c r="J5091" i="30"/>
  <c r="J5090" i="30"/>
  <c r="J5089" i="30"/>
  <c r="J5088" i="30"/>
  <c r="J5087" i="30"/>
  <c r="J5085" i="30"/>
  <c r="J5084" i="30"/>
  <c r="J5083" i="30"/>
  <c r="J5082" i="30"/>
  <c r="J5081" i="30"/>
  <c r="J5080" i="30"/>
  <c r="J5079" i="30"/>
  <c r="J5077" i="30"/>
  <c r="J5076" i="30"/>
  <c r="J5075" i="30"/>
  <c r="J5074" i="30"/>
  <c r="J5073" i="30"/>
  <c r="J5072" i="30"/>
  <c r="J5071" i="30"/>
  <c r="J5069" i="30"/>
  <c r="J5068" i="30"/>
  <c r="J5067" i="30"/>
  <c r="J5066" i="30"/>
  <c r="J5065" i="30"/>
  <c r="J5064" i="30"/>
  <c r="J5063" i="30"/>
  <c r="J5061" i="30"/>
  <c r="J5060" i="30"/>
  <c r="J5059" i="30"/>
  <c r="J5058" i="30"/>
  <c r="J5057" i="30"/>
  <c r="J5056" i="30"/>
  <c r="J5055" i="30"/>
  <c r="J5053" i="30"/>
  <c r="J5052" i="30"/>
  <c r="J5051" i="30"/>
  <c r="J5050" i="30"/>
  <c r="J5049" i="30"/>
  <c r="J5048" i="30"/>
  <c r="J5047" i="30"/>
  <c r="J5046" i="30"/>
  <c r="J5044" i="30"/>
  <c r="J5043" i="30"/>
  <c r="J5042" i="30"/>
  <c r="J5041" i="30"/>
  <c r="J5040" i="30"/>
  <c r="J5039" i="30"/>
  <c r="J5038" i="30"/>
  <c r="J5037" i="30"/>
  <c r="J5036" i="30"/>
  <c r="J5035" i="30"/>
  <c r="J5034" i="30"/>
  <c r="J5033" i="30"/>
  <c r="J5032" i="30"/>
  <c r="J5031" i="30"/>
  <c r="J5030" i="30"/>
  <c r="J5028" i="30"/>
  <c r="J5027" i="30"/>
  <c r="J5026" i="30"/>
  <c r="J5025" i="30"/>
  <c r="J5024" i="30"/>
  <c r="J5023" i="30"/>
  <c r="J5022" i="30"/>
  <c r="J5020" i="30"/>
  <c r="J5019" i="30"/>
  <c r="J5018" i="30"/>
  <c r="J5017" i="30"/>
  <c r="J5016" i="30"/>
  <c r="J5015" i="30"/>
  <c r="J5014" i="30"/>
  <c r="J5012" i="30"/>
  <c r="J5011" i="30"/>
  <c r="J5010" i="30"/>
  <c r="J5009" i="30"/>
  <c r="J5008" i="30"/>
  <c r="J5007" i="30"/>
  <c r="J5006" i="30"/>
  <c r="J5005" i="30"/>
  <c r="J5004" i="30"/>
  <c r="J5003" i="30"/>
  <c r="J5002" i="30"/>
  <c r="J5001" i="30"/>
  <c r="J5000" i="30"/>
  <c r="J4999" i="30"/>
  <c r="J4998" i="30"/>
  <c r="J4996" i="30"/>
  <c r="J4995" i="30"/>
  <c r="J4994" i="30"/>
  <c r="J4993" i="30"/>
  <c r="J4992" i="30"/>
  <c r="J4991" i="30"/>
  <c r="J4990" i="30"/>
  <c r="J4988" i="30"/>
  <c r="J4987" i="30"/>
  <c r="J4986" i="30"/>
  <c r="J4985" i="30"/>
  <c r="J4984" i="30"/>
  <c r="J4983" i="30"/>
  <c r="J4982" i="30"/>
  <c r="J4981" i="30"/>
  <c r="J4980" i="30"/>
  <c r="J4979" i="30"/>
  <c r="J4978" i="30"/>
  <c r="J4977" i="30"/>
  <c r="J4976" i="30"/>
  <c r="J4975" i="30"/>
  <c r="J4974" i="30"/>
  <c r="J4972" i="30"/>
  <c r="J4971" i="30"/>
  <c r="J4970" i="30"/>
  <c r="J4969" i="30"/>
  <c r="J4968" i="30"/>
  <c r="J4967" i="30"/>
  <c r="J4966" i="30"/>
  <c r="J4964" i="30"/>
  <c r="J4963" i="30"/>
  <c r="J4962" i="30"/>
  <c r="J4961" i="30"/>
  <c r="J4960" i="30"/>
  <c r="J4959" i="30"/>
  <c r="J4958" i="30"/>
  <c r="J4957" i="30"/>
  <c r="J4956" i="30"/>
  <c r="J4955" i="30"/>
  <c r="J4954" i="30"/>
  <c r="J4953" i="30"/>
  <c r="J4952" i="30"/>
  <c r="J4951" i="30"/>
  <c r="J4950" i="30"/>
  <c r="J4948" i="30"/>
  <c r="J4947" i="30"/>
  <c r="J4946" i="30"/>
  <c r="J4945" i="30"/>
  <c r="J4944" i="30"/>
  <c r="J4943" i="30"/>
  <c r="J4942" i="30"/>
  <c r="J4940" i="30"/>
  <c r="J4939" i="30"/>
  <c r="J4938" i="30"/>
  <c r="J4937" i="30"/>
  <c r="J4936" i="30"/>
  <c r="J4935" i="30"/>
  <c r="J4934" i="30"/>
  <c r="J4933" i="30"/>
  <c r="J4932" i="30"/>
  <c r="J4931" i="30"/>
  <c r="J4930" i="30"/>
  <c r="J4929" i="30"/>
  <c r="J4928" i="30"/>
  <c r="J4927" i="30"/>
  <c r="J4926" i="30"/>
  <c r="J4924" i="30"/>
  <c r="J4923" i="30"/>
  <c r="J4922" i="30"/>
  <c r="J4921" i="30"/>
  <c r="J4920" i="30"/>
  <c r="J4919" i="30"/>
  <c r="J4918" i="30"/>
  <c r="J4916" i="30"/>
  <c r="J4915" i="30"/>
  <c r="J4914" i="30"/>
  <c r="J4913" i="30"/>
  <c r="J4912" i="30"/>
  <c r="J4911" i="30"/>
  <c r="J4910" i="30"/>
  <c r="J4908" i="30"/>
  <c r="J4907" i="30"/>
  <c r="J4906" i="30"/>
  <c r="J4905" i="30"/>
  <c r="J4904" i="30"/>
  <c r="J4903" i="30"/>
  <c r="J4902" i="30"/>
  <c r="J4900" i="30"/>
  <c r="J4899" i="30"/>
  <c r="J4898" i="30"/>
  <c r="J4897" i="30"/>
  <c r="J4896" i="30"/>
  <c r="J4895" i="30"/>
  <c r="J4894" i="30"/>
  <c r="J4892" i="30"/>
  <c r="J4891" i="30"/>
  <c r="J4890" i="30"/>
  <c r="J4889" i="30"/>
  <c r="J4888" i="30"/>
  <c r="J4887" i="30"/>
  <c r="J4886" i="30"/>
  <c r="J4884" i="30"/>
  <c r="J4883" i="30"/>
  <c r="J4882" i="30"/>
  <c r="J4881" i="30"/>
  <c r="J4880" i="30"/>
  <c r="J4879" i="30"/>
  <c r="J4878" i="30"/>
  <c r="J4876" i="30"/>
  <c r="J4875" i="30"/>
  <c r="J4874" i="30"/>
  <c r="J4873" i="30"/>
  <c r="J4872" i="30"/>
  <c r="J4871" i="30"/>
  <c r="J4870" i="30"/>
  <c r="J4868" i="30"/>
  <c r="J4867" i="30"/>
  <c r="J4866" i="30"/>
  <c r="J4865" i="30"/>
  <c r="J4864" i="30"/>
  <c r="J4863" i="30"/>
  <c r="J4862" i="30"/>
  <c r="J4861" i="30"/>
  <c r="J4860" i="30"/>
  <c r="J4859" i="30"/>
  <c r="J4858" i="30"/>
  <c r="J4857" i="30"/>
  <c r="J4856" i="30"/>
  <c r="J4855" i="30"/>
  <c r="J4854" i="30"/>
  <c r="J4852" i="30"/>
  <c r="J4851" i="30"/>
  <c r="J4850" i="30"/>
  <c r="J4849" i="30"/>
  <c r="J4848" i="30"/>
  <c r="J4847" i="30"/>
  <c r="J4846" i="30"/>
  <c r="J4844" i="30"/>
  <c r="J4843" i="30"/>
  <c r="J4842" i="30"/>
  <c r="J4841" i="30"/>
  <c r="J4840" i="30"/>
  <c r="J4839" i="30"/>
  <c r="J4838" i="30"/>
  <c r="J4836" i="30"/>
  <c r="J4835" i="30"/>
  <c r="J4834" i="30"/>
  <c r="J4833" i="30"/>
  <c r="J4832" i="30"/>
  <c r="J4831" i="30"/>
  <c r="J4830" i="30"/>
  <c r="J4828" i="30"/>
  <c r="J4827" i="30"/>
  <c r="J4826" i="30"/>
  <c r="J4825" i="30"/>
  <c r="J4824" i="30"/>
  <c r="J4823" i="30"/>
  <c r="J4822" i="30"/>
  <c r="J4820" i="30"/>
  <c r="J4819" i="30"/>
  <c r="J4818" i="30"/>
  <c r="J4817" i="30"/>
  <c r="J4816" i="30"/>
  <c r="J4815" i="30"/>
  <c r="J4814" i="30"/>
  <c r="J4812" i="30"/>
  <c r="J4811" i="30"/>
  <c r="J4810" i="30"/>
  <c r="J4809" i="30"/>
  <c r="J4808" i="30"/>
  <c r="J4807" i="30"/>
  <c r="J4806" i="30"/>
  <c r="J4804" i="30"/>
  <c r="J4803" i="30"/>
  <c r="J4802" i="30"/>
  <c r="J4801" i="30"/>
  <c r="J4800" i="30"/>
  <c r="J4799" i="30"/>
  <c r="J4798" i="30"/>
  <c r="J4796" i="30"/>
  <c r="J4795" i="30"/>
  <c r="J4794" i="30"/>
  <c r="J4793" i="30"/>
  <c r="J4792" i="30"/>
  <c r="J4791" i="30"/>
  <c r="J4790" i="30"/>
  <c r="J4789" i="30"/>
  <c r="J4788" i="30"/>
  <c r="J4787" i="30"/>
  <c r="J4786" i="30"/>
  <c r="J4785" i="30"/>
  <c r="J4784" i="30"/>
  <c r="J4783" i="30"/>
  <c r="J4782" i="30"/>
  <c r="J4780" i="30"/>
  <c r="J4779" i="30"/>
  <c r="J4778" i="30"/>
  <c r="J4777" i="30"/>
  <c r="J4776" i="30"/>
  <c r="J4775" i="30"/>
  <c r="J4774" i="30"/>
  <c r="J4772" i="30"/>
  <c r="J4771" i="30"/>
  <c r="J4770" i="30"/>
  <c r="J4769" i="30"/>
  <c r="J4768" i="30"/>
  <c r="J4767" i="30"/>
  <c r="J4766" i="30"/>
  <c r="J4764" i="30"/>
  <c r="J4763" i="30"/>
  <c r="J4762" i="30"/>
  <c r="J4761" i="30"/>
  <c r="J4760" i="30"/>
  <c r="J4759" i="30"/>
  <c r="J4758" i="30"/>
  <c r="J4757" i="30"/>
  <c r="J4756" i="30"/>
  <c r="J4755" i="30"/>
  <c r="J4754" i="30"/>
  <c r="J4753" i="30"/>
  <c r="J4752" i="30"/>
  <c r="J4751" i="30"/>
  <c r="J4750" i="30"/>
  <c r="J4749" i="30"/>
  <c r="J4748" i="30"/>
  <c r="J4747" i="30"/>
  <c r="J4746" i="30"/>
  <c r="J4745" i="30"/>
  <c r="J4744" i="30"/>
  <c r="J4743" i="30"/>
  <c r="J4742" i="30"/>
  <c r="J4741" i="30"/>
  <c r="J4739" i="30"/>
  <c r="J4738" i="30"/>
  <c r="J4737" i="30"/>
  <c r="J4736" i="30"/>
  <c r="J4735" i="30"/>
  <c r="J4734" i="30"/>
  <c r="J4733" i="30"/>
  <c r="J4731" i="30"/>
  <c r="J4730" i="30"/>
  <c r="J4729" i="30"/>
  <c r="J4728" i="30"/>
  <c r="J4727" i="30"/>
  <c r="J4726" i="30"/>
  <c r="J4725" i="30"/>
  <c r="J4723" i="30"/>
  <c r="J4722" i="30"/>
  <c r="J4721" i="30"/>
  <c r="J4720" i="30"/>
  <c r="J4719" i="30"/>
  <c r="J4718" i="30"/>
  <c r="J4717" i="30"/>
  <c r="J4715" i="30"/>
  <c r="J4714" i="30"/>
  <c r="J4713" i="30"/>
  <c r="J4712" i="30"/>
  <c r="J4711" i="30"/>
  <c r="J4710" i="30"/>
  <c r="J4709" i="30"/>
  <c r="J4708" i="30"/>
  <c r="J4707" i="30"/>
  <c r="J4706" i="30"/>
  <c r="J4705" i="30"/>
  <c r="J4704" i="30"/>
  <c r="J4703" i="30"/>
  <c r="J4702" i="30"/>
  <c r="J4701" i="30"/>
  <c r="J4699" i="30"/>
  <c r="J4698" i="30"/>
  <c r="J4697" i="30"/>
  <c r="J4696" i="30"/>
  <c r="J4695" i="30"/>
  <c r="J4694" i="30"/>
  <c r="J4693" i="30"/>
  <c r="J4691" i="30"/>
  <c r="J4690" i="30"/>
  <c r="J4689" i="30"/>
  <c r="J4688" i="30"/>
  <c r="J4687" i="30"/>
  <c r="J4686" i="30"/>
  <c r="J4685" i="30"/>
  <c r="J4683" i="30"/>
  <c r="J4682" i="30"/>
  <c r="J4681" i="30"/>
  <c r="J4680" i="30"/>
  <c r="J4679" i="30"/>
  <c r="J4678" i="30"/>
  <c r="J4677" i="30"/>
  <c r="J4675" i="30"/>
  <c r="J4674" i="30"/>
  <c r="J4673" i="30"/>
  <c r="J4672" i="30"/>
  <c r="J4671" i="30"/>
  <c r="J4670" i="30"/>
  <c r="J4669" i="30"/>
  <c r="J4667" i="30"/>
  <c r="J4666" i="30"/>
  <c r="J4665" i="30"/>
  <c r="J4664" i="30"/>
  <c r="J4663" i="30"/>
  <c r="J4662" i="30"/>
  <c r="J4661" i="30"/>
  <c r="J4659" i="30"/>
  <c r="J4658" i="30"/>
  <c r="J4657" i="30"/>
  <c r="J4656" i="30"/>
  <c r="J4655" i="30"/>
  <c r="J4654" i="30"/>
  <c r="J4653" i="30"/>
  <c r="J4651" i="30"/>
  <c r="J4650" i="30"/>
  <c r="J4649" i="30"/>
  <c r="J4648" i="30"/>
  <c r="J4647" i="30"/>
  <c r="J4646" i="30"/>
  <c r="J4645" i="30"/>
  <c r="J4643" i="30"/>
  <c r="J4642" i="30"/>
  <c r="J4641" i="30"/>
  <c r="J4640" i="30"/>
  <c r="J4639" i="30"/>
  <c r="J4638" i="30"/>
  <c r="J4637" i="30"/>
  <c r="J4635" i="30"/>
  <c r="J4634" i="30"/>
  <c r="J4633" i="30"/>
  <c r="J4632" i="30"/>
  <c r="J4631" i="30"/>
  <c r="J4630" i="30"/>
  <c r="J4629" i="30"/>
  <c r="J4627" i="30"/>
  <c r="J4626" i="30"/>
  <c r="J4625" i="30"/>
  <c r="J4624" i="30"/>
  <c r="J4623" i="30"/>
  <c r="J4622" i="30"/>
  <c r="J4621" i="30"/>
  <c r="J4619" i="30"/>
  <c r="J4618" i="30"/>
  <c r="J4617" i="30"/>
  <c r="J4616" i="30"/>
  <c r="J4615" i="30"/>
  <c r="J4614" i="30"/>
  <c r="J4613" i="30"/>
  <c r="J4611" i="30"/>
  <c r="J4610" i="30"/>
  <c r="J4609" i="30"/>
  <c r="J4608" i="30"/>
  <c r="J4607" i="30"/>
  <c r="J4606" i="30"/>
  <c r="J4605" i="30"/>
  <c r="J4603" i="30"/>
  <c r="J4602" i="30"/>
  <c r="J4601" i="30"/>
  <c r="J4600" i="30"/>
  <c r="J4599" i="30"/>
  <c r="J4598" i="30"/>
  <c r="J4597" i="30"/>
  <c r="J4595" i="30"/>
  <c r="J4594" i="30"/>
  <c r="J4593" i="30"/>
  <c r="J4592" i="30"/>
  <c r="J4591" i="30"/>
  <c r="J4590" i="30"/>
  <c r="J4589" i="30"/>
  <c r="J4587" i="30"/>
  <c r="J4586" i="30"/>
  <c r="J4585" i="30"/>
  <c r="J4584" i="30"/>
  <c r="J4583" i="30"/>
  <c r="J4582" i="30"/>
  <c r="J4581" i="30"/>
  <c r="J4579" i="30"/>
  <c r="J4578" i="30"/>
  <c r="J4577" i="30"/>
  <c r="J4576" i="30"/>
  <c r="J4575" i="30"/>
  <c r="J4574" i="30"/>
  <c r="J4573" i="30"/>
  <c r="J4571" i="30"/>
  <c r="J4570" i="30"/>
  <c r="J4569" i="30"/>
  <c r="J4568" i="30"/>
  <c r="J4567" i="30"/>
  <c r="J4566" i="30"/>
  <c r="J4565" i="30"/>
  <c r="J4563" i="30"/>
  <c r="J4562" i="30"/>
  <c r="J4561" i="30"/>
  <c r="J4560" i="30"/>
  <c r="J4559" i="30"/>
  <c r="J4558" i="30"/>
  <c r="J4557" i="30"/>
  <c r="J4555" i="30"/>
  <c r="J4554" i="30"/>
  <c r="J4553" i="30"/>
  <c r="J4552" i="30"/>
  <c r="J4551" i="30"/>
  <c r="J4550" i="30"/>
  <c r="J4549" i="30"/>
  <c r="J4547" i="30"/>
  <c r="J4546" i="30"/>
  <c r="J4545" i="30"/>
  <c r="J4544" i="30"/>
  <c r="J4543" i="30"/>
  <c r="J4542" i="30"/>
  <c r="J4541" i="30"/>
  <c r="J4539" i="30"/>
  <c r="J4538" i="30"/>
  <c r="J4537" i="30"/>
  <c r="J4536" i="30"/>
  <c r="J4535" i="30"/>
  <c r="J4534" i="30"/>
  <c r="J4533" i="30"/>
  <c r="J4531" i="30"/>
  <c r="J4530" i="30"/>
  <c r="J4529" i="30"/>
  <c r="J4528" i="30"/>
  <c r="J4527" i="30"/>
  <c r="J4526" i="30"/>
  <c r="J4525" i="30"/>
  <c r="J4523" i="30"/>
  <c r="J4522" i="30"/>
  <c r="J4521" i="30"/>
  <c r="J4520" i="30"/>
  <c r="J4519" i="30"/>
  <c r="J4518" i="30"/>
  <c r="J4517" i="30"/>
  <c r="J4515" i="30"/>
  <c r="J4514" i="30"/>
  <c r="J4513" i="30"/>
  <c r="J4512" i="30"/>
  <c r="J4511" i="30"/>
  <c r="J4510" i="30"/>
  <c r="J4509" i="30"/>
  <c r="J4507" i="30"/>
  <c r="J4506" i="30"/>
  <c r="J4505" i="30"/>
  <c r="J4504" i="30"/>
  <c r="J4503" i="30"/>
  <c r="J4502" i="30"/>
  <c r="J4501" i="30"/>
  <c r="J4500" i="30"/>
  <c r="J4498" i="30"/>
  <c r="J4497" i="30"/>
  <c r="J4496" i="30"/>
  <c r="J4495" i="30"/>
  <c r="J4494" i="30"/>
  <c r="J4493" i="30"/>
  <c r="J4492" i="30"/>
  <c r="J4491" i="30"/>
  <c r="J4490" i="30"/>
  <c r="J4489" i="30"/>
  <c r="J4488" i="30"/>
  <c r="J4487" i="30"/>
  <c r="J4486" i="30"/>
  <c r="J4485" i="30"/>
  <c r="J4484" i="30"/>
  <c r="J4482" i="30"/>
  <c r="J4481" i="30"/>
  <c r="J4480" i="30"/>
  <c r="J4479" i="30"/>
  <c r="J4478" i="30"/>
  <c r="J4477" i="30"/>
  <c r="J4476" i="30"/>
  <c r="J4474" i="30"/>
  <c r="J4473" i="30"/>
  <c r="J4472" i="30"/>
  <c r="J4471" i="30"/>
  <c r="J4470" i="30"/>
  <c r="J4469" i="30"/>
  <c r="J4468" i="30"/>
  <c r="J4466" i="30"/>
  <c r="J4465" i="30"/>
  <c r="J4464" i="30"/>
  <c r="J4463" i="30"/>
  <c r="J4462" i="30"/>
  <c r="J4461" i="30"/>
  <c r="J4460" i="30"/>
  <c r="J4458" i="30"/>
  <c r="J4457" i="30"/>
  <c r="J4456" i="30"/>
  <c r="J4455" i="30"/>
  <c r="J4454" i="30"/>
  <c r="J4453" i="30"/>
  <c r="J4452" i="30"/>
  <c r="J4450" i="30"/>
  <c r="J4449" i="30"/>
  <c r="J4448" i="30"/>
  <c r="J4447" i="30"/>
  <c r="J4446" i="30"/>
  <c r="J4445" i="30"/>
  <c r="J4444" i="30"/>
  <c r="J4442" i="30"/>
  <c r="J4441" i="30"/>
  <c r="J4440" i="30"/>
  <c r="J4439" i="30"/>
  <c r="J4438" i="30"/>
  <c r="J4437" i="30"/>
  <c r="J4436" i="30"/>
  <c r="J4434" i="30"/>
  <c r="J4433" i="30"/>
  <c r="J4432" i="30"/>
  <c r="J4431" i="30"/>
  <c r="J4430" i="30"/>
  <c r="J4429" i="30"/>
  <c r="J4428" i="30"/>
  <c r="J4426" i="30"/>
  <c r="J4425" i="30"/>
  <c r="J4424" i="30"/>
  <c r="J4423" i="30"/>
  <c r="J4422" i="30"/>
  <c r="J4421" i="30"/>
  <c r="J4420" i="30"/>
  <c r="J4418" i="30"/>
  <c r="J4417" i="30"/>
  <c r="J4416" i="30"/>
  <c r="J4415" i="30"/>
  <c r="J4414" i="30"/>
  <c r="J4413" i="30"/>
  <c r="J4412" i="30"/>
  <c r="J4410" i="30"/>
  <c r="J4409" i="30"/>
  <c r="J4408" i="30"/>
  <c r="J4407" i="30"/>
  <c r="J4406" i="30"/>
  <c r="J4405" i="30"/>
  <c r="J4404" i="30"/>
  <c r="J4402" i="30"/>
  <c r="J4401" i="30"/>
  <c r="J4400" i="30"/>
  <c r="J4399" i="30"/>
  <c r="J4398" i="30"/>
  <c r="J4397" i="30"/>
  <c r="J4396" i="30"/>
  <c r="J4395" i="30"/>
  <c r="J4394" i="30"/>
  <c r="J4393" i="30"/>
  <c r="J4392" i="30"/>
  <c r="J4391" i="30"/>
  <c r="J4390" i="30"/>
  <c r="J4389" i="30"/>
  <c r="J4388" i="30"/>
  <c r="J4386" i="30"/>
  <c r="J4385" i="30"/>
  <c r="J4384" i="30"/>
  <c r="J4383" i="30"/>
  <c r="J4382" i="30"/>
  <c r="J4381" i="30"/>
  <c r="J4380" i="30"/>
  <c r="J4378" i="30"/>
  <c r="J4377" i="30"/>
  <c r="J4376" i="30"/>
  <c r="J4375" i="30"/>
  <c r="J4374" i="30"/>
  <c r="J4373" i="30"/>
  <c r="J4372" i="30"/>
  <c r="J4370" i="30"/>
  <c r="J4369" i="30"/>
  <c r="J4368" i="30"/>
  <c r="J4367" i="30"/>
  <c r="J4366" i="30"/>
  <c r="J4365" i="30"/>
  <c r="J4364" i="30"/>
  <c r="J4362" i="30"/>
  <c r="J4361" i="30"/>
  <c r="J4360" i="30"/>
  <c r="J4359" i="30"/>
  <c r="J4358" i="30"/>
  <c r="J4357" i="30"/>
  <c r="J4356" i="30"/>
  <c r="J4354" i="30"/>
  <c r="J4353" i="30"/>
  <c r="J4352" i="30"/>
  <c r="J4351" i="30"/>
  <c r="J4350" i="30"/>
  <c r="J4349" i="30"/>
  <c r="J4348" i="30"/>
  <c r="J4346" i="30"/>
  <c r="J4345" i="30"/>
  <c r="J4344" i="30"/>
  <c r="J4343" i="30"/>
  <c r="J4342" i="30"/>
  <c r="J4341" i="30"/>
  <c r="J4340" i="30"/>
  <c r="J4338" i="30"/>
  <c r="J4337" i="30"/>
  <c r="J4336" i="30"/>
  <c r="J4335" i="30"/>
  <c r="J4334" i="30"/>
  <c r="J4333" i="30"/>
  <c r="J4332" i="30"/>
  <c r="J4330" i="30"/>
  <c r="J4329" i="30"/>
  <c r="J4328" i="30"/>
  <c r="J4327" i="30"/>
  <c r="J4326" i="30"/>
  <c r="J4325" i="30"/>
  <c r="J4324" i="30"/>
  <c r="J4322" i="30"/>
  <c r="J4321" i="30"/>
  <c r="J4320" i="30"/>
  <c r="J4319" i="30"/>
  <c r="J4318" i="30"/>
  <c r="J4317" i="30"/>
  <c r="J4316" i="30"/>
  <c r="J4314" i="30"/>
  <c r="J4313" i="30"/>
  <c r="J4312" i="30"/>
  <c r="J4311" i="30"/>
  <c r="J4310" i="30"/>
  <c r="J4309" i="30"/>
  <c r="J4308" i="30"/>
  <c r="J4306" i="30"/>
  <c r="J4305" i="30"/>
  <c r="J4304" i="30"/>
  <c r="J4303" i="30"/>
  <c r="J4302" i="30"/>
  <c r="J4301" i="30"/>
  <c r="J4300" i="30"/>
  <c r="J4298" i="30"/>
  <c r="J4297" i="30"/>
  <c r="J4296" i="30"/>
  <c r="J4295" i="30"/>
  <c r="J4294" i="30"/>
  <c r="J4293" i="30"/>
  <c r="J4292" i="30"/>
  <c r="J4290" i="30"/>
  <c r="J4289" i="30"/>
  <c r="J4288" i="30"/>
  <c r="J4287" i="30"/>
  <c r="J4286" i="30"/>
  <c r="J4285" i="30"/>
  <c r="J4284" i="30"/>
  <c r="J4282" i="30"/>
  <c r="J4281" i="30"/>
  <c r="J4280" i="30"/>
  <c r="J4279" i="30"/>
  <c r="J4278" i="30"/>
  <c r="J4277" i="30"/>
  <c r="J4276" i="30"/>
  <c r="J4275" i="30"/>
  <c r="J4274" i="30"/>
  <c r="J4273" i="30"/>
  <c r="J4272" i="30"/>
  <c r="J4271" i="30"/>
  <c r="J4270" i="30"/>
  <c r="J4269" i="30"/>
  <c r="J4268" i="30"/>
  <c r="J4266" i="30"/>
  <c r="J4265" i="30"/>
  <c r="J4264" i="30"/>
  <c r="J4263" i="30"/>
  <c r="J4262" i="30"/>
  <c r="J4261" i="30"/>
  <c r="J4260" i="30"/>
  <c r="J4258" i="30"/>
  <c r="J4257" i="30"/>
  <c r="J4256" i="30"/>
  <c r="J4255" i="30"/>
  <c r="J4254" i="30"/>
  <c r="J4253" i="30"/>
  <c r="J4252" i="30"/>
  <c r="J4250" i="30"/>
  <c r="J4249" i="30"/>
  <c r="J4248" i="30"/>
  <c r="J4247" i="30"/>
  <c r="J4246" i="30"/>
  <c r="J4245" i="30"/>
  <c r="J4244" i="30"/>
  <c r="J4242" i="30"/>
  <c r="J4241" i="30"/>
  <c r="J4240" i="30"/>
  <c r="J4239" i="30"/>
  <c r="J4238" i="30"/>
  <c r="J4237" i="30"/>
  <c r="J4236" i="30"/>
  <c r="J4234" i="30"/>
  <c r="J4233" i="30"/>
  <c r="J4232" i="30"/>
  <c r="J4231" i="30"/>
  <c r="J4230" i="30"/>
  <c r="J4229" i="30"/>
  <c r="J4228" i="30"/>
  <c r="J4226" i="30"/>
  <c r="J4225" i="30"/>
  <c r="J4224" i="30"/>
  <c r="J4223" i="30"/>
  <c r="J4222" i="30"/>
  <c r="J4221" i="30"/>
  <c r="J4220" i="30"/>
  <c r="J4218" i="30"/>
  <c r="J4217" i="30"/>
  <c r="J4216" i="30"/>
  <c r="J4215" i="30"/>
  <c r="J4214" i="30"/>
  <c r="J4213" i="30"/>
  <c r="J4212" i="30"/>
  <c r="J4211" i="30"/>
  <c r="J4210" i="30"/>
  <c r="J4209" i="30"/>
  <c r="J4208" i="30"/>
  <c r="J4207" i="30"/>
  <c r="J4206" i="30"/>
  <c r="J4205" i="30"/>
  <c r="J4204" i="30"/>
  <c r="J4202" i="30"/>
  <c r="J4201" i="30"/>
  <c r="J4200" i="30"/>
  <c r="J4199" i="30"/>
  <c r="J4198" i="30"/>
  <c r="J4197" i="30"/>
  <c r="J4196" i="30"/>
  <c r="J4194" i="30"/>
  <c r="J4193" i="30"/>
  <c r="J4192" i="30"/>
  <c r="J4191" i="30"/>
  <c r="J4190" i="30"/>
  <c r="J4189" i="30"/>
  <c r="J4188" i="30"/>
  <c r="J4186" i="30"/>
  <c r="J4185" i="30"/>
  <c r="J4184" i="30"/>
  <c r="J4183" i="30"/>
  <c r="J4182" i="30"/>
  <c r="J4181" i="30"/>
  <c r="J4180" i="30"/>
  <c r="J4179" i="30"/>
  <c r="J4178" i="30"/>
  <c r="J4177" i="30"/>
  <c r="J4176" i="30"/>
  <c r="J4175" i="30"/>
  <c r="J4174" i="30"/>
  <c r="J4173" i="30"/>
  <c r="J4172" i="30"/>
  <c r="J4170" i="30"/>
  <c r="J4169" i="30"/>
  <c r="J4168" i="30"/>
  <c r="J4167" i="30"/>
  <c r="J4166" i="30"/>
  <c r="J4165" i="30"/>
  <c r="J4164" i="30"/>
  <c r="J4162" i="30"/>
  <c r="J4161" i="30"/>
  <c r="J4160" i="30"/>
  <c r="J4159" i="30"/>
  <c r="J4158" i="30"/>
  <c r="J4157" i="30"/>
  <c r="J4156" i="30"/>
  <c r="J4154" i="30"/>
  <c r="J4153" i="30"/>
  <c r="J4152" i="30"/>
  <c r="J4151" i="30"/>
  <c r="J4150" i="30"/>
  <c r="J4149" i="30"/>
  <c r="J4148" i="30"/>
  <c r="J4146" i="30"/>
  <c r="J4145" i="30"/>
  <c r="J4144" i="30"/>
  <c r="J4143" i="30"/>
  <c r="J4142" i="30"/>
  <c r="J4141" i="30"/>
  <c r="J4140" i="30"/>
  <c r="J4138" i="30"/>
  <c r="J4137" i="30"/>
  <c r="J4136" i="30"/>
  <c r="J4135" i="30"/>
  <c r="J4134" i="30"/>
  <c r="J4133" i="30"/>
  <c r="J4132" i="30"/>
  <c r="J4131" i="30"/>
  <c r="J4130" i="30"/>
  <c r="J4129" i="30"/>
  <c r="J4128" i="30"/>
  <c r="J4127" i="30"/>
  <c r="J4126" i="30"/>
  <c r="J4125" i="30"/>
  <c r="J4124" i="30"/>
  <c r="J4123" i="30"/>
  <c r="J4121" i="30"/>
  <c r="J4120" i="30"/>
  <c r="J4119" i="30"/>
  <c r="J4118" i="30"/>
  <c r="J4117" i="30"/>
  <c r="J4116" i="30"/>
  <c r="J4115" i="30"/>
  <c r="J4113" i="30"/>
  <c r="J4112" i="30"/>
  <c r="J4111" i="30"/>
  <c r="J4110" i="30"/>
  <c r="J4109" i="30"/>
  <c r="J4108" i="30"/>
  <c r="J4107" i="30"/>
  <c r="J4105" i="30"/>
  <c r="J4104" i="30"/>
  <c r="J4103" i="30"/>
  <c r="J4102" i="30"/>
  <c r="J4101" i="30"/>
  <c r="J4100" i="30"/>
  <c r="J4099" i="30"/>
  <c r="J4097" i="30"/>
  <c r="J4096" i="30"/>
  <c r="J4095" i="30"/>
  <c r="J4094" i="30"/>
  <c r="J4093" i="30"/>
  <c r="J4092" i="30"/>
  <c r="J4091" i="30"/>
  <c r="J4089" i="30"/>
  <c r="J4088" i="30"/>
  <c r="J4087" i="30"/>
  <c r="J4086" i="30"/>
  <c r="J4085" i="30"/>
  <c r="J4084" i="30"/>
  <c r="J4083" i="30"/>
  <c r="J4081" i="30"/>
  <c r="J4080" i="30"/>
  <c r="J4079" i="30"/>
  <c r="J4078" i="30"/>
  <c r="J4077" i="30"/>
  <c r="J4076" i="30"/>
  <c r="J4075" i="30"/>
  <c r="J4073" i="30"/>
  <c r="J4072" i="30"/>
  <c r="J4071" i="30"/>
  <c r="J4070" i="30"/>
  <c r="J4069" i="30"/>
  <c r="J4068" i="30"/>
  <c r="J4067" i="30"/>
  <c r="J4065" i="30"/>
  <c r="J4064" i="30"/>
  <c r="J4063" i="30"/>
  <c r="J4062" i="30"/>
  <c r="J4061" i="30"/>
  <c r="J4060" i="30"/>
  <c r="J4059" i="30"/>
  <c r="J4057" i="30"/>
  <c r="J4056" i="30"/>
  <c r="J4055" i="30"/>
  <c r="J4054" i="30"/>
  <c r="J4053" i="30"/>
  <c r="J4052" i="30"/>
  <c r="J4051" i="30"/>
  <c r="J4049" i="30"/>
  <c r="J4048" i="30"/>
  <c r="J4047" i="30"/>
  <c r="J4046" i="30"/>
  <c r="J4045" i="30"/>
  <c r="J4044" i="30"/>
  <c r="J4043" i="30"/>
  <c r="J4042" i="30"/>
  <c r="J4041" i="30"/>
  <c r="J4040" i="30"/>
  <c r="J4039" i="30"/>
  <c r="J4038" i="30"/>
  <c r="J4037" i="30"/>
  <c r="J4036" i="30"/>
  <c r="J4035" i="30"/>
  <c r="J4033" i="30"/>
  <c r="J4032" i="30"/>
  <c r="J4031" i="30"/>
  <c r="J4030" i="30"/>
  <c r="J4029" i="30"/>
  <c r="J4028" i="30"/>
  <c r="J4027" i="30"/>
  <c r="J4025" i="30"/>
  <c r="J4024" i="30"/>
  <c r="J4023" i="30"/>
  <c r="J4022" i="30"/>
  <c r="J4021" i="30"/>
  <c r="J4020" i="30"/>
  <c r="J4019" i="30"/>
  <c r="J4017" i="30"/>
  <c r="J4016" i="30"/>
  <c r="J4015" i="30"/>
  <c r="J4014" i="30"/>
  <c r="J4013" i="30"/>
  <c r="J4012" i="30"/>
  <c r="J4011" i="30"/>
  <c r="J4010" i="30"/>
  <c r="J4009" i="30"/>
  <c r="J4008" i="30"/>
  <c r="J4007" i="30"/>
  <c r="J4006" i="30"/>
  <c r="J4005" i="30"/>
  <c r="J4004" i="30"/>
  <c r="J4003" i="30"/>
  <c r="J4001" i="30"/>
  <c r="J4000" i="30"/>
  <c r="J3999" i="30"/>
  <c r="J3998" i="30"/>
  <c r="J3997" i="30"/>
  <c r="J3996" i="30"/>
  <c r="J3995" i="30"/>
  <c r="J3993" i="30"/>
  <c r="J3992" i="30"/>
  <c r="J3991" i="30"/>
  <c r="J3990" i="30"/>
  <c r="J3989" i="30"/>
  <c r="J3988" i="30"/>
  <c r="J3987" i="30"/>
  <c r="J3986" i="30"/>
  <c r="J3985" i="30"/>
  <c r="J3984" i="30"/>
  <c r="J3983" i="30"/>
  <c r="J3982" i="30"/>
  <c r="J3981" i="30"/>
  <c r="J3980" i="30"/>
  <c r="J3979" i="30"/>
  <c r="J3977" i="30"/>
  <c r="J3976" i="30"/>
  <c r="J3975" i="30"/>
  <c r="J3974" i="30"/>
  <c r="J3973" i="30"/>
  <c r="J3972" i="30"/>
  <c r="J3971" i="30"/>
  <c r="J3970" i="30"/>
  <c r="J3969" i="30"/>
  <c r="J3968" i="30"/>
  <c r="J3967" i="30"/>
  <c r="J3966" i="30"/>
  <c r="J3965" i="30"/>
  <c r="J3964" i="30"/>
  <c r="J3963" i="30"/>
  <c r="J3962" i="30"/>
  <c r="J3961" i="30"/>
  <c r="J3960" i="30"/>
  <c r="J3959" i="30"/>
  <c r="J3958" i="30"/>
  <c r="J3957" i="30"/>
  <c r="J3956" i="30"/>
  <c r="J3955" i="30"/>
  <c r="J3953" i="30"/>
  <c r="J3952" i="30"/>
  <c r="J3951" i="30"/>
  <c r="J3950" i="30"/>
  <c r="J3949" i="30"/>
  <c r="J3948" i="30"/>
  <c r="J3947" i="30"/>
  <c r="J3945" i="30"/>
  <c r="J3944" i="30"/>
  <c r="J3943" i="30"/>
  <c r="J3942" i="30"/>
  <c r="J3941" i="30"/>
  <c r="J3940" i="30"/>
  <c r="J3939" i="30"/>
  <c r="J3937" i="30"/>
  <c r="J3936" i="30"/>
  <c r="J3935" i="30"/>
  <c r="J3934" i="30"/>
  <c r="J3933" i="30"/>
  <c r="J3932" i="30"/>
  <c r="J3931" i="30"/>
  <c r="J3929" i="30"/>
  <c r="J3928" i="30"/>
  <c r="J3927" i="30"/>
  <c r="J3926" i="30"/>
  <c r="J3925" i="30"/>
  <c r="J3924" i="30"/>
  <c r="J3923" i="30"/>
  <c r="J3921" i="30"/>
  <c r="J3920" i="30"/>
  <c r="J3919" i="30"/>
  <c r="J3918" i="30"/>
  <c r="J3917" i="30"/>
  <c r="J3916" i="30"/>
  <c r="J3915" i="30"/>
  <c r="J3913" i="30"/>
  <c r="J3912" i="30"/>
  <c r="J3911" i="30"/>
  <c r="J3910" i="30"/>
  <c r="J3909" i="30"/>
  <c r="J3908" i="30"/>
  <c r="J3907" i="30"/>
  <c r="J3905" i="30"/>
  <c r="J3904" i="30"/>
  <c r="J3903" i="30"/>
  <c r="J3902" i="30"/>
  <c r="J3901" i="30"/>
  <c r="J3900" i="30"/>
  <c r="J3899" i="30"/>
  <c r="J3897" i="30"/>
  <c r="J3896" i="30"/>
  <c r="J3895" i="30"/>
  <c r="J3894" i="30"/>
  <c r="J3893" i="30"/>
  <c r="J3892" i="30"/>
  <c r="J3891" i="30"/>
  <c r="J3889" i="30"/>
  <c r="J3888" i="30"/>
  <c r="J3887" i="30"/>
  <c r="J3886" i="30"/>
  <c r="J3885" i="30"/>
  <c r="J3884" i="30"/>
  <c r="J3883" i="30"/>
  <c r="J3881" i="30"/>
  <c r="J3880" i="30"/>
  <c r="J3879" i="30"/>
  <c r="J3878" i="30"/>
  <c r="J3877" i="30"/>
  <c r="J3876" i="30"/>
  <c r="J3875" i="30"/>
  <c r="J3873" i="30"/>
  <c r="J3872" i="30"/>
  <c r="J3871" i="30"/>
  <c r="J3870" i="30"/>
  <c r="J3869" i="30"/>
  <c r="J3868" i="30"/>
  <c r="J3867" i="30"/>
  <c r="J3865" i="30"/>
  <c r="J3864" i="30"/>
  <c r="J3863" i="30"/>
  <c r="J3862" i="30"/>
  <c r="J3861" i="30"/>
  <c r="J3860" i="30"/>
  <c r="J3859" i="30"/>
  <c r="J3857" i="30"/>
  <c r="J3856" i="30"/>
  <c r="J3855" i="30"/>
  <c r="J3854" i="30"/>
  <c r="J3853" i="30"/>
  <c r="J3852" i="30"/>
  <c r="J3851" i="30"/>
  <c r="J3849" i="30"/>
  <c r="J3848" i="30"/>
  <c r="J3847" i="30"/>
  <c r="J3846" i="30"/>
  <c r="J3845" i="30"/>
  <c r="J3844" i="30"/>
  <c r="J3843" i="30"/>
  <c r="J3841" i="30"/>
  <c r="J3840" i="30"/>
  <c r="J3839" i="30"/>
  <c r="J3838" i="30"/>
  <c r="J3837" i="30"/>
  <c r="J3836" i="30"/>
  <c r="J3835" i="30"/>
  <c r="J3833" i="30"/>
  <c r="J3832" i="30"/>
  <c r="J3831" i="30"/>
  <c r="J3830" i="30"/>
  <c r="J3829" i="30"/>
  <c r="J3828" i="30"/>
  <c r="J3827" i="30"/>
  <c r="J3825" i="30"/>
  <c r="J3824" i="30"/>
  <c r="J3823" i="30"/>
  <c r="J3822" i="30"/>
  <c r="J3821" i="30"/>
  <c r="J3820" i="30"/>
  <c r="J3819" i="30"/>
  <c r="J3817" i="30"/>
  <c r="J3816" i="30"/>
  <c r="J3815" i="30"/>
  <c r="J3814" i="30"/>
  <c r="J3813" i="30"/>
  <c r="J3812" i="30"/>
  <c r="J3811" i="30"/>
  <c r="J3809" i="30"/>
  <c r="J3808" i="30"/>
  <c r="J3807" i="30"/>
  <c r="J3806" i="30"/>
  <c r="J3805" i="30"/>
  <c r="J3804" i="30"/>
  <c r="J3803" i="30"/>
  <c r="J3801" i="30"/>
  <c r="J3800" i="30"/>
  <c r="J3799" i="30"/>
  <c r="J3798" i="30"/>
  <c r="J3797" i="30"/>
  <c r="J3796" i="30"/>
  <c r="J3795" i="30"/>
  <c r="J3794" i="30"/>
  <c r="J3792" i="30"/>
  <c r="J3791" i="30"/>
  <c r="J3790" i="30"/>
  <c r="J3789" i="30"/>
  <c r="J3788" i="30"/>
  <c r="J3787" i="30"/>
  <c r="J3786" i="30"/>
  <c r="J3784" i="30"/>
  <c r="J3783" i="30"/>
  <c r="J3782" i="30"/>
  <c r="J3781" i="30"/>
  <c r="J3780" i="30"/>
  <c r="J3779" i="30"/>
  <c r="J3778" i="30"/>
  <c r="J3776" i="30"/>
  <c r="J3775" i="30"/>
  <c r="J3774" i="30"/>
  <c r="J3773" i="30"/>
  <c r="J3772" i="30"/>
  <c r="J3771" i="30"/>
  <c r="J3770" i="30"/>
  <c r="J3768" i="30"/>
  <c r="J3767" i="30"/>
  <c r="J3766" i="30"/>
  <c r="J3765" i="30"/>
  <c r="J3764" i="30"/>
  <c r="J3763" i="30"/>
  <c r="J3762" i="30"/>
  <c r="J3760" i="30"/>
  <c r="J3759" i="30"/>
  <c r="J3758" i="30"/>
  <c r="J3757" i="30"/>
  <c r="J3756" i="30"/>
  <c r="J3755" i="30"/>
  <c r="J3754" i="30"/>
  <c r="J3752" i="30"/>
  <c r="J3751" i="30"/>
  <c r="J3750" i="30"/>
  <c r="J3749" i="30"/>
  <c r="J3748" i="30"/>
  <c r="J3747" i="30"/>
  <c r="J3746" i="30"/>
  <c r="J3744" i="30"/>
  <c r="J3743" i="30"/>
  <c r="J3742" i="30"/>
  <c r="J3741" i="30"/>
  <c r="J3740" i="30"/>
  <c r="J3739" i="30"/>
  <c r="J3738" i="30"/>
  <c r="J3736" i="30"/>
  <c r="J3735" i="30"/>
  <c r="J3734" i="30"/>
  <c r="J3733" i="30"/>
  <c r="J3732" i="30"/>
  <c r="J3731" i="30"/>
  <c r="J3730" i="30"/>
  <c r="J3728" i="30"/>
  <c r="J3727" i="30"/>
  <c r="J3726" i="30"/>
  <c r="J3725" i="30"/>
  <c r="J3724" i="30"/>
  <c r="J3723" i="30"/>
  <c r="J3722" i="30"/>
  <c r="J3720" i="30"/>
  <c r="J3719" i="30"/>
  <c r="J3718" i="30"/>
  <c r="J3717" i="30"/>
  <c r="J3716" i="30"/>
  <c r="J3715" i="30"/>
  <c r="J3714" i="30"/>
  <c r="J3712" i="30"/>
  <c r="J3711" i="30"/>
  <c r="J3710" i="30"/>
  <c r="J3709" i="30"/>
  <c r="J3708" i="30"/>
  <c r="J3707" i="30"/>
  <c r="J3706" i="30"/>
  <c r="J3704" i="30"/>
  <c r="J3703" i="30"/>
  <c r="J3702" i="30"/>
  <c r="J3701" i="30"/>
  <c r="J3700" i="30"/>
  <c r="J3699" i="30"/>
  <c r="J3698" i="30"/>
  <c r="J3697" i="30"/>
  <c r="J3696" i="30"/>
  <c r="J3695" i="30"/>
  <c r="J3694" i="30"/>
  <c r="J3693" i="30"/>
  <c r="J3692" i="30"/>
  <c r="J3691" i="30"/>
  <c r="J3690" i="30"/>
  <c r="J3688" i="30"/>
  <c r="J3687" i="30"/>
  <c r="J3686" i="30"/>
  <c r="J3685" i="30"/>
  <c r="J3684" i="30"/>
  <c r="J3683" i="30"/>
  <c r="J3682" i="30"/>
  <c r="J3680" i="30"/>
  <c r="J3679" i="30"/>
  <c r="J3678" i="30"/>
  <c r="J3677" i="30"/>
  <c r="J3676" i="30"/>
  <c r="J3675" i="30"/>
  <c r="J3674" i="30"/>
  <c r="J3672" i="30"/>
  <c r="J3671" i="30"/>
  <c r="J3670" i="30"/>
  <c r="J3669" i="30"/>
  <c r="J3668" i="30"/>
  <c r="J3667" i="30"/>
  <c r="J3666" i="30"/>
  <c r="J3664" i="30"/>
  <c r="J3663" i="30"/>
  <c r="J3662" i="30"/>
  <c r="J3661" i="30"/>
  <c r="J3660" i="30"/>
  <c r="J3659" i="30"/>
  <c r="J3658" i="30"/>
  <c r="J3656" i="30"/>
  <c r="J3655" i="30"/>
  <c r="J3654" i="30"/>
  <c r="J3653" i="30"/>
  <c r="J3652" i="30"/>
  <c r="J3651" i="30"/>
  <c r="J3650" i="30"/>
  <c r="J3648" i="30"/>
  <c r="J3647" i="30"/>
  <c r="J3646" i="30"/>
  <c r="J3645" i="30"/>
  <c r="J3644" i="30"/>
  <c r="J3643" i="30"/>
  <c r="J3642" i="30"/>
  <c r="J3640" i="30"/>
  <c r="J3639" i="30"/>
  <c r="J3638" i="30"/>
  <c r="J3637" i="30"/>
  <c r="J3636" i="30"/>
  <c r="J3635" i="30"/>
  <c r="J3634" i="30"/>
  <c r="J3632" i="30"/>
  <c r="J3631" i="30"/>
  <c r="J3630" i="30"/>
  <c r="J3629" i="30"/>
  <c r="J3628" i="30"/>
  <c r="J3627" i="30"/>
  <c r="J3626" i="30"/>
  <c r="J3625" i="30"/>
  <c r="J3624" i="30"/>
  <c r="J3623" i="30"/>
  <c r="J3622" i="30"/>
  <c r="J3621" i="30"/>
  <c r="J3620" i="30"/>
  <c r="J3619" i="30"/>
  <c r="J3618" i="30"/>
  <c r="J3616" i="30"/>
  <c r="J3615" i="30"/>
  <c r="J3614" i="30"/>
  <c r="J3613" i="30"/>
  <c r="J3612" i="30"/>
  <c r="J3611" i="30"/>
  <c r="J3610" i="30"/>
  <c r="J3608" i="30"/>
  <c r="J3607" i="30"/>
  <c r="J3606" i="30"/>
  <c r="J3605" i="30"/>
  <c r="J3604" i="30"/>
  <c r="J3603" i="30"/>
  <c r="J3602" i="30"/>
  <c r="J3600" i="30"/>
  <c r="J3599" i="30"/>
  <c r="J3598" i="30"/>
  <c r="J3597" i="30"/>
  <c r="J3596" i="30"/>
  <c r="J3595" i="30"/>
  <c r="J3594" i="30"/>
  <c r="J3592" i="30"/>
  <c r="J3591" i="30"/>
  <c r="J3590" i="30"/>
  <c r="J3589" i="30"/>
  <c r="J3588" i="30"/>
  <c r="J3587" i="30"/>
  <c r="J3586" i="30"/>
  <c r="J3584" i="30"/>
  <c r="J3583" i="30"/>
  <c r="J3582" i="30"/>
  <c r="J3581" i="30"/>
  <c r="J3580" i="30"/>
  <c r="J3579" i="30"/>
  <c r="J3578" i="30"/>
  <c r="J3576" i="30"/>
  <c r="J3575" i="30"/>
  <c r="J3574" i="30"/>
  <c r="J3573" i="30"/>
  <c r="J3572" i="30"/>
  <c r="J3571" i="30"/>
  <c r="J3570" i="30"/>
  <c r="J3568" i="30"/>
  <c r="J3567" i="30"/>
  <c r="J3566" i="30"/>
  <c r="J3565" i="30"/>
  <c r="J3564" i="30"/>
  <c r="J3563" i="30"/>
  <c r="J3562" i="30"/>
  <c r="J3560" i="30"/>
  <c r="J3559" i="30"/>
  <c r="J3558" i="30"/>
  <c r="J3557" i="30"/>
  <c r="J3556" i="30"/>
  <c r="J3555" i="30"/>
  <c r="J3554" i="30"/>
  <c r="J3552" i="30"/>
  <c r="J3551" i="30"/>
  <c r="J3550" i="30"/>
  <c r="J3549" i="30"/>
  <c r="J3548" i="30"/>
  <c r="J3547" i="30"/>
  <c r="J3546" i="30"/>
  <c r="J3544" i="30"/>
  <c r="J3543" i="30"/>
  <c r="J3542" i="30"/>
  <c r="J3541" i="30"/>
  <c r="J3540" i="30"/>
  <c r="J3539" i="30"/>
  <c r="J3538" i="30"/>
  <c r="J3537" i="30"/>
  <c r="J3536" i="30"/>
  <c r="J3535" i="30"/>
  <c r="J3534" i="30"/>
  <c r="J3533" i="30"/>
  <c r="J3532" i="30"/>
  <c r="J3531" i="30"/>
  <c r="J3530" i="30"/>
  <c r="J3528" i="30"/>
  <c r="J3527" i="30"/>
  <c r="J3526" i="30"/>
  <c r="J3525" i="30"/>
  <c r="J3524" i="30"/>
  <c r="J3523" i="30"/>
  <c r="J3522" i="30"/>
  <c r="J3520" i="30"/>
  <c r="J3519" i="30"/>
  <c r="J3518" i="30"/>
  <c r="J3517" i="30"/>
  <c r="J3516" i="30"/>
  <c r="J3515" i="30"/>
  <c r="J3514" i="30"/>
  <c r="J3512" i="30"/>
  <c r="J3511" i="30"/>
  <c r="J3510" i="30"/>
  <c r="J3509" i="30"/>
  <c r="J3508" i="30"/>
  <c r="J3507" i="30"/>
  <c r="J3506" i="30"/>
  <c r="J3504" i="30"/>
  <c r="J3503" i="30"/>
  <c r="J3502" i="30"/>
  <c r="J3501" i="30"/>
  <c r="J3500" i="30"/>
  <c r="J3499" i="30"/>
  <c r="J3498" i="30"/>
  <c r="J3496" i="30"/>
  <c r="J3495" i="30"/>
  <c r="J3494" i="30"/>
  <c r="J3493" i="30"/>
  <c r="J3492" i="30"/>
  <c r="J3491" i="30"/>
  <c r="J3490" i="30"/>
  <c r="J3488" i="30"/>
  <c r="J3487" i="30"/>
  <c r="J3486" i="30"/>
  <c r="J3485" i="30"/>
  <c r="J3484" i="30"/>
  <c r="J3483" i="30"/>
  <c r="J3482" i="30"/>
  <c r="J3480" i="30"/>
  <c r="J3479" i="30"/>
  <c r="J3478" i="30"/>
  <c r="J3477" i="30"/>
  <c r="J3476" i="30"/>
  <c r="J3475" i="30"/>
  <c r="J3474" i="30"/>
  <c r="J3473" i="30"/>
  <c r="J3471" i="30"/>
  <c r="J3470" i="30"/>
  <c r="J3469" i="30"/>
  <c r="J3468" i="30"/>
  <c r="J3467" i="30"/>
  <c r="J3466" i="30"/>
  <c r="J3465" i="30"/>
  <c r="J3463" i="30"/>
  <c r="J3462" i="30"/>
  <c r="J3461" i="30"/>
  <c r="J3460" i="30"/>
  <c r="J3459" i="30"/>
  <c r="J3458" i="30"/>
  <c r="J3457" i="30"/>
  <c r="J3455" i="30"/>
  <c r="J3454" i="30"/>
  <c r="J3453" i="30"/>
  <c r="J3452" i="30"/>
  <c r="J3451" i="30"/>
  <c r="J3450" i="30"/>
  <c r="J3449" i="30"/>
  <c r="J3447" i="30"/>
  <c r="J3446" i="30"/>
  <c r="J3445" i="30"/>
  <c r="J3444" i="30"/>
  <c r="J3443" i="30"/>
  <c r="J3442" i="30"/>
  <c r="J3441" i="30"/>
  <c r="J3439" i="30"/>
  <c r="J3438" i="30"/>
  <c r="J3437" i="30"/>
  <c r="J3436" i="30"/>
  <c r="J3435" i="30"/>
  <c r="J3434" i="30"/>
  <c r="J3433" i="30"/>
  <c r="J3432" i="30"/>
  <c r="J3431" i="30"/>
  <c r="J3430" i="30"/>
  <c r="J3429" i="30"/>
  <c r="J3428" i="30"/>
  <c r="J3427" i="30"/>
  <c r="J3426" i="30"/>
  <c r="J3425" i="30"/>
  <c r="J3423" i="30"/>
  <c r="J3422" i="30"/>
  <c r="J3421" i="30"/>
  <c r="J3420" i="30"/>
  <c r="J3419" i="30"/>
  <c r="J3418" i="30"/>
  <c r="J3417" i="30"/>
  <c r="J3415" i="30"/>
  <c r="J3414" i="30"/>
  <c r="J3413" i="30"/>
  <c r="J3412" i="30"/>
  <c r="J3411" i="30"/>
  <c r="J3410" i="30"/>
  <c r="J3409" i="30"/>
  <c r="J3407" i="30"/>
  <c r="J3406" i="30"/>
  <c r="J3405" i="30"/>
  <c r="J3404" i="30"/>
  <c r="J3403" i="30"/>
  <c r="J3402" i="30"/>
  <c r="J3401" i="30"/>
  <c r="J3400" i="30"/>
  <c r="J3399" i="30"/>
  <c r="J3398" i="30"/>
  <c r="J3397" i="30"/>
  <c r="J3396" i="30"/>
  <c r="J3395" i="30"/>
  <c r="J3394" i="30"/>
  <c r="J3393" i="30"/>
  <c r="J3391" i="30"/>
  <c r="J3390" i="30"/>
  <c r="J3389" i="30"/>
  <c r="J3388" i="30"/>
  <c r="J3387" i="30"/>
  <c r="J3386" i="30"/>
  <c r="J3385" i="30"/>
  <c r="J3383" i="30"/>
  <c r="J3382" i="30"/>
  <c r="J3381" i="30"/>
  <c r="J3380" i="30"/>
  <c r="J3379" i="30"/>
  <c r="J3378" i="30"/>
  <c r="J3377" i="30"/>
  <c r="J3376" i="30"/>
  <c r="J3375" i="30"/>
  <c r="J3374" i="30"/>
  <c r="J3373" i="30"/>
  <c r="J3372" i="30"/>
  <c r="J3371" i="30"/>
  <c r="J3370" i="30"/>
  <c r="J3369" i="30"/>
  <c r="J3368" i="30"/>
  <c r="J3367" i="30"/>
  <c r="J3366" i="30"/>
  <c r="J3365" i="30"/>
  <c r="J3364" i="30"/>
  <c r="J3363" i="30"/>
  <c r="J3362" i="30"/>
  <c r="J3361" i="30"/>
  <c r="J3359" i="30"/>
  <c r="J3358" i="30"/>
  <c r="J3357" i="30"/>
  <c r="J3356" i="30"/>
  <c r="J3355" i="30"/>
  <c r="J3354" i="30"/>
  <c r="J3353" i="30"/>
  <c r="J3351" i="30"/>
  <c r="J3350" i="30"/>
  <c r="J3349" i="30"/>
  <c r="J3348" i="30"/>
  <c r="J3347" i="30"/>
  <c r="J3346" i="30"/>
  <c r="J3345" i="30"/>
  <c r="J3343" i="30"/>
  <c r="J3342" i="30"/>
  <c r="J3341" i="30"/>
  <c r="J3340" i="30"/>
  <c r="J3339" i="30"/>
  <c r="J3338" i="30"/>
  <c r="J3337" i="30"/>
  <c r="J3335" i="30"/>
  <c r="J3334" i="30"/>
  <c r="J3333" i="30"/>
  <c r="J3332" i="30"/>
  <c r="J3331" i="30"/>
  <c r="J3330" i="30"/>
  <c r="J3329" i="30"/>
  <c r="J3327" i="30"/>
  <c r="J3326" i="30"/>
  <c r="J3325" i="30"/>
  <c r="J3324" i="30"/>
  <c r="J3323" i="30"/>
  <c r="J3322" i="30"/>
  <c r="J3321" i="30"/>
  <c r="J3319" i="30"/>
  <c r="J3318" i="30"/>
  <c r="J3317" i="30"/>
  <c r="J3316" i="30"/>
  <c r="J3315" i="30"/>
  <c r="J3314" i="30"/>
  <c r="J3313" i="30"/>
  <c r="J3311" i="30"/>
  <c r="J3310" i="30"/>
  <c r="J3309" i="30"/>
  <c r="J3308" i="30"/>
  <c r="J3307" i="30"/>
  <c r="J3306" i="30"/>
  <c r="J3305" i="30"/>
  <c r="J3304" i="30"/>
  <c r="J3303" i="30"/>
  <c r="J3302" i="30"/>
  <c r="J3301" i="30"/>
  <c r="J3300" i="30"/>
  <c r="J3299" i="30"/>
  <c r="J3298" i="30"/>
  <c r="J3297" i="30"/>
  <c r="J3295" i="30"/>
  <c r="J3294" i="30"/>
  <c r="J3293" i="30"/>
  <c r="J3292" i="30"/>
  <c r="J3291" i="30"/>
  <c r="J3290" i="30"/>
  <c r="J3289" i="30"/>
  <c r="J3287" i="30"/>
  <c r="J3286" i="30"/>
  <c r="J3285" i="30"/>
  <c r="J3284" i="30"/>
  <c r="J3283" i="30"/>
  <c r="J3282" i="30"/>
  <c r="J3281" i="30"/>
  <c r="J3279" i="30"/>
  <c r="J3278" i="30"/>
  <c r="J3277" i="30"/>
  <c r="J3276" i="30"/>
  <c r="J3275" i="30"/>
  <c r="J3274" i="30"/>
  <c r="J3273" i="30"/>
  <c r="J3272" i="30"/>
  <c r="J3271" i="30"/>
  <c r="J3270" i="30"/>
  <c r="J3269" i="30"/>
  <c r="J3268" i="30"/>
  <c r="J3267" i="30"/>
  <c r="J3266" i="30"/>
  <c r="J3265" i="30"/>
  <c r="J3264" i="30"/>
  <c r="J3263" i="30"/>
  <c r="J3262" i="30"/>
  <c r="J3261" i="30"/>
  <c r="J3260" i="30"/>
  <c r="J3259" i="30"/>
  <c r="J3258" i="30"/>
  <c r="J3257" i="30"/>
  <c r="J3255" i="30"/>
  <c r="J3254" i="30"/>
  <c r="J3253" i="30"/>
  <c r="J3252" i="30"/>
  <c r="J3251" i="30"/>
  <c r="J3250" i="30"/>
  <c r="J3249" i="30"/>
  <c r="J3247" i="30"/>
  <c r="J3246" i="30"/>
  <c r="J3245" i="30"/>
  <c r="J3244" i="30"/>
  <c r="J3243" i="30"/>
  <c r="J3242" i="30"/>
  <c r="J3241" i="30"/>
  <c r="J3239" i="30"/>
  <c r="J3238" i="30"/>
  <c r="J3237" i="30"/>
  <c r="J3236" i="30"/>
  <c r="J3235" i="30"/>
  <c r="J3234" i="30"/>
  <c r="J3233" i="30"/>
  <c r="J3231" i="30"/>
  <c r="J3230" i="30"/>
  <c r="J3229" i="30"/>
  <c r="J3228" i="30"/>
  <c r="J3227" i="30"/>
  <c r="J3226" i="30"/>
  <c r="J3225" i="30"/>
  <c r="J3223" i="30"/>
  <c r="J3222" i="30"/>
  <c r="J3221" i="30"/>
  <c r="J3220" i="30"/>
  <c r="J3219" i="30"/>
  <c r="J3218" i="30"/>
  <c r="J3217" i="30"/>
  <c r="J3215" i="30"/>
  <c r="J3214" i="30"/>
  <c r="J3213" i="30"/>
  <c r="J3212" i="30"/>
  <c r="J3211" i="30"/>
  <c r="J3210" i="30"/>
  <c r="J3209" i="30"/>
  <c r="J3208" i="30"/>
  <c r="J3207" i="30"/>
  <c r="J3206" i="30"/>
  <c r="J3205" i="30"/>
  <c r="J3204" i="30"/>
  <c r="J3203" i="30"/>
  <c r="J3202" i="30"/>
  <c r="J3201" i="30"/>
  <c r="J3200" i="30"/>
  <c r="J3199" i="30"/>
  <c r="J3198" i="30"/>
  <c r="J3197" i="30"/>
  <c r="J3196" i="30"/>
  <c r="J3195" i="30"/>
  <c r="J3194" i="30"/>
  <c r="J3193" i="30"/>
  <c r="J3191" i="30"/>
  <c r="J3190" i="30"/>
  <c r="J3189" i="30"/>
  <c r="J3188" i="30"/>
  <c r="J3187" i="30"/>
  <c r="J3186" i="30"/>
  <c r="J3185" i="30"/>
  <c r="J3183" i="30"/>
  <c r="J3182" i="30"/>
  <c r="J3181" i="30"/>
  <c r="J3180" i="30"/>
  <c r="J3179" i="30"/>
  <c r="J3178" i="30"/>
  <c r="J3177" i="30"/>
  <c r="J3175" i="30"/>
  <c r="J3174" i="30"/>
  <c r="J3173" i="30"/>
  <c r="J3172" i="30"/>
  <c r="J3171" i="30"/>
  <c r="J3170" i="30"/>
  <c r="J3169" i="30"/>
  <c r="J3167" i="30"/>
  <c r="J3166" i="30"/>
  <c r="J3165" i="30"/>
  <c r="J3164" i="30"/>
  <c r="J3163" i="30"/>
  <c r="J3162" i="30"/>
  <c r="J3161" i="30"/>
  <c r="J3159" i="30"/>
  <c r="J3158" i="30"/>
  <c r="J3157" i="30"/>
  <c r="J3156" i="30"/>
  <c r="J3155" i="30"/>
  <c r="J3154" i="30"/>
  <c r="J3153" i="30"/>
  <c r="J3151" i="30"/>
  <c r="J3150" i="30"/>
  <c r="J3149" i="30"/>
  <c r="J3148" i="30"/>
  <c r="J3147" i="30"/>
  <c r="J3146" i="30"/>
  <c r="J3145" i="30"/>
  <c r="J3143" i="30"/>
  <c r="J3142" i="30"/>
  <c r="J3141" i="30"/>
  <c r="J3140" i="30"/>
  <c r="J3139" i="30"/>
  <c r="J3138" i="30"/>
  <c r="J3137" i="30"/>
  <c r="J3135" i="30"/>
  <c r="J3134" i="30"/>
  <c r="J3133" i="30"/>
  <c r="J3132" i="30"/>
  <c r="J3131" i="30"/>
  <c r="J3130" i="30"/>
  <c r="J3129" i="30"/>
  <c r="J3127" i="30"/>
  <c r="J3126" i="30"/>
  <c r="J3125" i="30"/>
  <c r="J3124" i="30"/>
  <c r="J3123" i="30"/>
  <c r="J3122" i="30"/>
  <c r="J3121" i="30"/>
  <c r="J3119" i="30"/>
  <c r="J3118" i="30"/>
  <c r="J3117" i="30"/>
  <c r="J3116" i="30"/>
  <c r="J3115" i="30"/>
  <c r="J3114" i="30"/>
  <c r="J3113" i="30"/>
  <c r="J3111" i="30"/>
  <c r="J3110" i="30"/>
  <c r="J3109" i="30"/>
  <c r="J3108" i="30"/>
  <c r="J3107" i="30"/>
  <c r="J3106" i="30"/>
  <c r="J3105" i="30"/>
  <c r="J3103" i="30"/>
  <c r="J3102" i="30"/>
  <c r="J3101" i="30"/>
  <c r="J3100" i="30"/>
  <c r="J3099" i="30"/>
  <c r="J3098" i="30"/>
  <c r="J3097" i="30"/>
  <c r="J3096" i="30"/>
  <c r="J3094" i="30"/>
  <c r="J3093" i="30"/>
  <c r="J3092" i="30"/>
  <c r="J3091" i="30"/>
  <c r="J3090" i="30"/>
  <c r="J3089" i="30"/>
  <c r="J3088" i="30"/>
  <c r="J3087" i="30"/>
  <c r="J3086" i="30"/>
  <c r="J3085" i="30"/>
  <c r="J3084" i="30"/>
  <c r="J3083" i="30"/>
  <c r="J3082" i="30"/>
  <c r="J3081" i="30"/>
  <c r="J3080" i="30"/>
  <c r="J3078" i="30"/>
  <c r="J3077" i="30"/>
  <c r="J3076" i="30"/>
  <c r="J3075" i="30"/>
  <c r="J3074" i="30"/>
  <c r="J3073" i="30"/>
  <c r="J3072" i="30"/>
  <c r="J3070" i="30"/>
  <c r="J3069" i="30"/>
  <c r="J3068" i="30"/>
  <c r="J3067" i="30"/>
  <c r="J3066" i="30"/>
  <c r="J3065" i="30"/>
  <c r="J3064" i="30"/>
  <c r="J3062" i="30"/>
  <c r="J3061" i="30"/>
  <c r="J3060" i="30"/>
  <c r="J3059" i="30"/>
  <c r="J3058" i="30"/>
  <c r="J3057" i="30"/>
  <c r="J3056" i="30"/>
  <c r="J3055" i="30"/>
  <c r="J3054" i="30"/>
  <c r="J3053" i="30"/>
  <c r="J3052" i="30"/>
  <c r="J3051" i="30"/>
  <c r="J3050" i="30"/>
  <c r="J3049" i="30"/>
  <c r="J3048" i="30"/>
  <c r="J3046" i="30"/>
  <c r="J3045" i="30"/>
  <c r="J3044" i="30"/>
  <c r="J3043" i="30"/>
  <c r="J3042" i="30"/>
  <c r="J3041" i="30"/>
  <c r="J3040" i="30"/>
  <c r="J3038" i="30"/>
  <c r="J3037" i="30"/>
  <c r="J3036" i="30"/>
  <c r="J3035" i="30"/>
  <c r="J3034" i="30"/>
  <c r="J3033" i="30"/>
  <c r="J3032" i="30"/>
  <c r="J3030" i="30"/>
  <c r="J3029" i="30"/>
  <c r="J3028" i="30"/>
  <c r="J3027" i="30"/>
  <c r="J3026" i="30"/>
  <c r="J3025" i="30"/>
  <c r="J3024" i="30"/>
  <c r="J3022" i="30"/>
  <c r="J3021" i="30"/>
  <c r="J3020" i="30"/>
  <c r="J3019" i="30"/>
  <c r="J3018" i="30"/>
  <c r="J3017" i="30"/>
  <c r="J3016" i="30"/>
  <c r="J3014" i="30"/>
  <c r="J3013" i="30"/>
  <c r="J3012" i="30"/>
  <c r="J3011" i="30"/>
  <c r="J3010" i="30"/>
  <c r="J3009" i="30"/>
  <c r="J3008" i="30"/>
  <c r="J3006" i="30"/>
  <c r="J3005" i="30"/>
  <c r="J3004" i="30"/>
  <c r="J3003" i="30"/>
  <c r="J3002" i="30"/>
  <c r="J3001" i="30"/>
  <c r="J3000" i="30"/>
  <c r="J2998" i="30"/>
  <c r="J2997" i="30"/>
  <c r="J2996" i="30"/>
  <c r="J2995" i="30"/>
  <c r="J2994" i="30"/>
  <c r="J2993" i="30"/>
  <c r="J2992" i="30"/>
  <c r="J2990" i="30"/>
  <c r="J2989" i="30"/>
  <c r="J2988" i="30"/>
  <c r="J2987" i="30"/>
  <c r="J2986" i="30"/>
  <c r="J2985" i="30"/>
  <c r="J2984" i="30"/>
  <c r="J2982" i="30"/>
  <c r="J2981" i="30"/>
  <c r="J2980" i="30"/>
  <c r="J2979" i="30"/>
  <c r="J2978" i="30"/>
  <c r="J2977" i="30"/>
  <c r="J2976" i="30"/>
  <c r="J2974" i="30"/>
  <c r="J2973" i="30"/>
  <c r="J2972" i="30"/>
  <c r="J2971" i="30"/>
  <c r="J2970" i="30"/>
  <c r="J2969" i="30"/>
  <c r="J2968" i="30"/>
  <c r="J2966" i="30"/>
  <c r="J2965" i="30"/>
  <c r="J2964" i="30"/>
  <c r="J2963" i="30"/>
  <c r="J2962" i="30"/>
  <c r="J2961" i="30"/>
  <c r="J2960" i="30"/>
  <c r="J2958" i="30"/>
  <c r="J2957" i="30"/>
  <c r="J2956" i="30"/>
  <c r="J2955" i="30"/>
  <c r="J2954" i="30"/>
  <c r="J2953" i="30"/>
  <c r="J2952" i="30"/>
  <c r="J2950" i="30"/>
  <c r="J2949" i="30"/>
  <c r="J2948" i="30"/>
  <c r="J2947" i="30"/>
  <c r="J2946" i="30"/>
  <c r="J2945" i="30"/>
  <c r="J2944" i="30"/>
  <c r="J2942" i="30"/>
  <c r="J2941" i="30"/>
  <c r="J2940" i="30"/>
  <c r="J2939" i="30"/>
  <c r="J2938" i="30"/>
  <c r="J2937" i="30"/>
  <c r="J2936" i="30"/>
  <c r="J2935" i="30"/>
  <c r="J2934" i="30"/>
  <c r="J2933" i="30"/>
  <c r="J2932" i="30"/>
  <c r="J2931" i="30"/>
  <c r="J2930" i="30"/>
  <c r="J2929" i="30"/>
  <c r="J2928" i="30"/>
  <c r="J2926" i="30"/>
  <c r="J2925" i="30"/>
  <c r="J2924" i="30"/>
  <c r="J2923" i="30"/>
  <c r="J2922" i="30"/>
  <c r="J2921" i="30"/>
  <c r="J2920" i="30"/>
  <c r="J2918" i="30"/>
  <c r="J2917" i="30"/>
  <c r="J2916" i="30"/>
  <c r="J2915" i="30"/>
  <c r="J2914" i="30"/>
  <c r="J2913" i="30"/>
  <c r="J2912" i="30"/>
  <c r="J2910" i="30"/>
  <c r="J2909" i="30"/>
  <c r="J2908" i="30"/>
  <c r="J2907" i="30"/>
  <c r="J2906" i="30"/>
  <c r="J2905" i="30"/>
  <c r="J2904" i="30"/>
  <c r="J2902" i="30"/>
  <c r="J2901" i="30"/>
  <c r="J2900" i="30"/>
  <c r="J2899" i="30"/>
  <c r="J2898" i="30"/>
  <c r="J2897" i="30"/>
  <c r="J2896" i="30"/>
  <c r="J2894" i="30"/>
  <c r="J2893" i="30"/>
  <c r="J2892" i="30"/>
  <c r="J2891" i="30"/>
  <c r="J2890" i="30"/>
  <c r="J2889" i="30"/>
  <c r="J2888" i="30"/>
  <c r="J2886" i="30"/>
  <c r="J2885" i="30"/>
  <c r="J2884" i="30"/>
  <c r="J2883" i="30"/>
  <c r="J2882" i="30"/>
  <c r="J2881" i="30"/>
  <c r="J2880" i="30"/>
  <c r="J2878" i="30"/>
  <c r="J2877" i="30"/>
  <c r="J2876" i="30"/>
  <c r="J2875" i="30"/>
  <c r="J2874" i="30"/>
  <c r="J2873" i="30"/>
  <c r="J2872" i="30"/>
  <c r="J2870" i="30"/>
  <c r="J2869" i="30"/>
  <c r="J2868" i="30"/>
  <c r="J2867" i="30"/>
  <c r="J2866" i="30"/>
  <c r="J2865" i="30"/>
  <c r="J2864" i="30"/>
  <c r="J2862" i="30"/>
  <c r="J2861" i="30"/>
  <c r="J2860" i="30"/>
  <c r="J2859" i="30"/>
  <c r="J2858" i="30"/>
  <c r="J2857" i="30"/>
  <c r="J2856" i="30"/>
  <c r="J2854" i="30"/>
  <c r="J2853" i="30"/>
  <c r="J2852" i="30"/>
  <c r="J2851" i="30"/>
  <c r="J2850" i="30"/>
  <c r="J2849" i="30"/>
  <c r="J2848" i="30"/>
  <c r="J2846" i="30"/>
  <c r="J2845" i="30"/>
  <c r="J2844" i="30"/>
  <c r="J2843" i="30"/>
  <c r="J2842" i="30"/>
  <c r="J2841" i="30"/>
  <c r="J2840" i="30"/>
  <c r="J2838" i="30"/>
  <c r="J2837" i="30"/>
  <c r="J2836" i="30"/>
  <c r="J2835" i="30"/>
  <c r="J2834" i="30"/>
  <c r="J2833" i="30"/>
  <c r="J2832" i="30"/>
  <c r="J2831" i="30"/>
  <c r="J2830" i="30"/>
  <c r="J2829" i="30"/>
  <c r="J2828" i="30"/>
  <c r="J2827" i="30"/>
  <c r="J2826" i="30"/>
  <c r="J2825" i="30"/>
  <c r="J2824" i="30"/>
  <c r="J2822" i="30"/>
  <c r="J2821" i="30"/>
  <c r="J2820" i="30"/>
  <c r="J2819" i="30"/>
  <c r="J2818" i="30"/>
  <c r="J2817" i="30"/>
  <c r="J2816" i="30"/>
  <c r="J2814" i="30"/>
  <c r="J2813" i="30"/>
  <c r="J2812" i="30"/>
  <c r="J2811" i="30"/>
  <c r="J2810" i="30"/>
  <c r="J2809" i="30"/>
  <c r="J2808" i="30"/>
  <c r="J2806" i="30"/>
  <c r="J2805" i="30"/>
  <c r="J2804" i="30"/>
  <c r="J2803" i="30"/>
  <c r="J2802" i="30"/>
  <c r="J2801" i="30"/>
  <c r="J2800" i="30"/>
  <c r="J2798" i="30"/>
  <c r="J2797" i="30"/>
  <c r="J2796" i="30"/>
  <c r="J2795" i="30"/>
  <c r="J2794" i="30"/>
  <c r="J2793" i="30"/>
  <c r="J2792" i="30"/>
  <c r="J2790" i="30"/>
  <c r="J2789" i="30"/>
  <c r="J2788" i="30"/>
  <c r="J2787" i="30"/>
  <c r="J2786" i="30"/>
  <c r="J2785" i="30"/>
  <c r="J2784" i="30"/>
  <c r="J2782" i="30"/>
  <c r="J2781" i="30"/>
  <c r="J2780" i="30"/>
  <c r="J2779" i="30"/>
  <c r="J2778" i="30"/>
  <c r="J2777" i="30"/>
  <c r="J2776" i="30"/>
  <c r="J2774" i="30"/>
  <c r="J2773" i="30"/>
  <c r="J2772" i="30"/>
  <c r="J2771" i="30"/>
  <c r="J2770" i="30"/>
  <c r="J2769" i="30"/>
  <c r="J2768" i="30"/>
  <c r="J2766" i="30"/>
  <c r="J2765" i="30"/>
  <c r="J2764" i="30"/>
  <c r="J2763" i="30"/>
  <c r="J2762" i="30"/>
  <c r="J2761" i="30"/>
  <c r="J2760" i="30"/>
  <c r="J2758" i="30"/>
  <c r="J2757" i="30"/>
  <c r="J2756" i="30"/>
  <c r="J2755" i="30"/>
  <c r="J2754" i="30"/>
  <c r="J2753" i="30"/>
  <c r="J2752" i="30"/>
  <c r="J2751" i="30"/>
  <c r="J2750" i="30"/>
  <c r="J2749" i="30"/>
  <c r="J2748" i="30"/>
  <c r="J2747" i="30"/>
  <c r="J2746" i="30"/>
  <c r="J2745" i="30"/>
  <c r="J2744" i="30"/>
  <c r="J2742" i="30"/>
  <c r="J2741" i="30"/>
  <c r="J2740" i="30"/>
  <c r="J2739" i="30"/>
  <c r="J2738" i="30"/>
  <c r="J2737" i="30"/>
  <c r="J2736" i="30"/>
  <c r="J2734" i="30"/>
  <c r="J2733" i="30"/>
  <c r="J2732" i="30"/>
  <c r="J2731" i="30"/>
  <c r="J2730" i="30"/>
  <c r="J2729" i="30"/>
  <c r="J2728" i="30"/>
  <c r="J2727" i="30"/>
  <c r="J2726" i="30"/>
  <c r="J2725" i="30"/>
  <c r="J2724" i="30"/>
  <c r="J2723" i="30"/>
  <c r="J2722" i="30"/>
  <c r="J2721" i="30"/>
  <c r="J2720" i="30"/>
  <c r="J2719" i="30"/>
  <c r="J2718" i="30"/>
  <c r="J2717" i="30"/>
  <c r="J2716" i="30"/>
  <c r="J2715" i="30"/>
  <c r="J2714" i="30"/>
  <c r="J2713" i="30"/>
  <c r="J2712" i="30"/>
  <c r="J2711" i="30"/>
  <c r="J2710" i="30"/>
  <c r="J2709" i="30"/>
  <c r="J2708" i="30"/>
  <c r="J2707" i="30"/>
  <c r="J2706" i="30"/>
  <c r="J2705" i="30"/>
  <c r="J2704" i="30"/>
  <c r="J2703" i="30"/>
  <c r="J2701" i="30"/>
  <c r="J2700" i="30"/>
  <c r="J2699" i="30"/>
  <c r="J2698" i="30"/>
  <c r="J2697" i="30"/>
  <c r="J2696" i="30"/>
  <c r="J2695" i="30"/>
  <c r="J2693" i="30"/>
  <c r="J2692" i="30"/>
  <c r="J2691" i="30"/>
  <c r="J2690" i="30"/>
  <c r="J2689" i="30"/>
  <c r="J2688" i="30"/>
  <c r="J2687" i="30"/>
  <c r="J2685" i="30"/>
  <c r="J2684" i="30"/>
  <c r="J2683" i="30"/>
  <c r="J2682" i="30"/>
  <c r="J2681" i="30"/>
  <c r="J2680" i="30"/>
  <c r="J2679" i="30"/>
  <c r="J2677" i="30"/>
  <c r="J2676" i="30"/>
  <c r="J2675" i="30"/>
  <c r="J2674" i="30"/>
  <c r="J2673" i="30"/>
  <c r="J2672" i="30"/>
  <c r="J2671" i="30"/>
  <c r="J2669" i="30"/>
  <c r="J2668" i="30"/>
  <c r="J2667" i="30"/>
  <c r="J2666" i="30"/>
  <c r="J2665" i="30"/>
  <c r="J2664" i="30"/>
  <c r="J2663" i="30"/>
  <c r="J2661" i="30"/>
  <c r="J2660" i="30"/>
  <c r="J2659" i="30"/>
  <c r="J2658" i="30"/>
  <c r="J2657" i="30"/>
  <c r="J2656" i="30"/>
  <c r="J2655" i="30"/>
  <c r="J2654" i="30"/>
  <c r="J2653" i="30"/>
  <c r="J2652" i="30"/>
  <c r="J2651" i="30"/>
  <c r="J2650" i="30"/>
  <c r="J2649" i="30"/>
  <c r="J2648" i="30"/>
  <c r="J2647" i="30"/>
  <c r="J2645" i="30"/>
  <c r="J2644" i="30"/>
  <c r="J2643" i="30"/>
  <c r="J2642" i="30"/>
  <c r="J2641" i="30"/>
  <c r="J2640" i="30"/>
  <c r="J2639" i="30"/>
  <c r="J2638" i="30"/>
  <c r="J2637" i="30"/>
  <c r="J2636" i="30"/>
  <c r="J2635" i="30"/>
  <c r="J2634" i="30"/>
  <c r="J2633" i="30"/>
  <c r="J2632" i="30"/>
  <c r="J2631" i="30"/>
  <c r="J2630" i="30"/>
  <c r="J2629" i="30"/>
  <c r="J2628" i="30"/>
  <c r="J2627" i="30"/>
  <c r="J2626" i="30"/>
  <c r="J2625" i="30"/>
  <c r="J2624" i="30"/>
  <c r="J2623" i="30"/>
  <c r="J2622" i="30"/>
  <c r="J2621" i="30"/>
  <c r="J2620" i="30"/>
  <c r="J2619" i="30"/>
  <c r="J2618" i="30"/>
  <c r="J2617" i="30"/>
  <c r="J2616" i="30"/>
  <c r="J2615" i="30"/>
  <c r="J2613" i="30"/>
  <c r="J2612" i="30"/>
  <c r="J2611" i="30"/>
  <c r="J2610" i="30"/>
  <c r="J2609" i="30"/>
  <c r="J2608" i="30"/>
  <c r="J2607" i="30"/>
  <c r="J2605" i="30"/>
  <c r="J2604" i="30"/>
  <c r="J2603" i="30"/>
  <c r="J2602" i="30"/>
  <c r="J2601" i="30"/>
  <c r="J2600" i="30"/>
  <c r="J2599" i="30"/>
  <c r="J2597" i="30"/>
  <c r="J2596" i="30"/>
  <c r="J2595" i="30"/>
  <c r="J2594" i="30"/>
  <c r="J2593" i="30"/>
  <c r="J2592" i="30"/>
  <c r="J2591" i="30"/>
  <c r="J2589" i="30"/>
  <c r="J2588" i="30"/>
  <c r="J2587" i="30"/>
  <c r="J2586" i="30"/>
  <c r="J2585" i="30"/>
  <c r="J2584" i="30"/>
  <c r="J2583" i="30"/>
  <c r="J2581" i="30"/>
  <c r="J2580" i="30"/>
  <c r="J2579" i="30"/>
  <c r="J2578" i="30"/>
  <c r="J2577" i="30"/>
  <c r="J2576" i="30"/>
  <c r="J2575" i="30"/>
  <c r="J2573" i="30"/>
  <c r="J2572" i="30"/>
  <c r="J2571" i="30"/>
  <c r="J2570" i="30"/>
  <c r="J2569" i="30"/>
  <c r="J2568" i="30"/>
  <c r="J2567" i="30"/>
  <c r="J2565" i="30"/>
  <c r="J2564" i="30"/>
  <c r="J2563" i="30"/>
  <c r="J2562" i="30"/>
  <c r="J2561" i="30"/>
  <c r="J2560" i="30"/>
  <c r="J2559" i="30"/>
  <c r="J2557" i="30"/>
  <c r="J2556" i="30"/>
  <c r="J2555" i="30"/>
  <c r="J2554" i="30"/>
  <c r="J2553" i="30"/>
  <c r="J2552" i="30"/>
  <c r="J2551" i="30"/>
  <c r="J2550" i="30"/>
  <c r="J2549" i="30"/>
  <c r="J2548" i="30"/>
  <c r="J2547" i="30"/>
  <c r="J2546" i="30"/>
  <c r="J2545" i="30"/>
  <c r="J2544" i="30"/>
  <c r="J2543" i="30"/>
  <c r="J2542" i="30"/>
  <c r="J2541" i="30"/>
  <c r="J2540" i="30"/>
  <c r="J2539" i="30"/>
  <c r="J2538" i="30"/>
  <c r="J2537" i="30"/>
  <c r="J2536" i="30"/>
  <c r="J2535" i="30"/>
  <c r="J2533" i="30"/>
  <c r="J2532" i="30"/>
  <c r="J2531" i="30"/>
  <c r="J2530" i="30"/>
  <c r="J2529" i="30"/>
  <c r="J2528" i="30"/>
  <c r="J2527" i="30"/>
  <c r="J2525" i="30"/>
  <c r="J2524" i="30"/>
  <c r="J2523" i="30"/>
  <c r="J2522" i="30"/>
  <c r="J2521" i="30"/>
  <c r="J2520" i="30"/>
  <c r="J2519" i="30"/>
  <c r="J2517" i="30"/>
  <c r="J2516" i="30"/>
  <c r="J2515" i="30"/>
  <c r="J2514" i="30"/>
  <c r="J2513" i="30"/>
  <c r="J2512" i="30"/>
  <c r="J2511" i="30"/>
  <c r="J2509" i="30"/>
  <c r="J2508" i="30"/>
  <c r="J2507" i="30"/>
  <c r="J2506" i="30"/>
  <c r="J2505" i="30"/>
  <c r="J2504" i="30"/>
  <c r="J2503" i="30"/>
  <c r="J2501" i="30"/>
  <c r="J2500" i="30"/>
  <c r="J2499" i="30"/>
  <c r="J2498" i="30"/>
  <c r="J2497" i="30"/>
  <c r="J2496" i="30"/>
  <c r="J2495" i="30"/>
  <c r="J2493" i="30"/>
  <c r="J2492" i="30"/>
  <c r="J2491" i="30"/>
  <c r="J2490" i="30"/>
  <c r="J2489" i="30"/>
  <c r="J2488" i="30"/>
  <c r="J2487" i="30"/>
  <c r="J2485" i="30"/>
  <c r="J2484" i="30"/>
  <c r="J2483" i="30"/>
  <c r="J2482" i="30"/>
  <c r="J2481" i="30"/>
  <c r="J2480" i="30"/>
  <c r="J2479" i="30"/>
  <c r="J2477" i="30"/>
  <c r="J2476" i="30"/>
  <c r="J2475" i="30"/>
  <c r="J2474" i="30"/>
  <c r="J2473" i="30"/>
  <c r="J2472" i="30"/>
  <c r="J2471" i="30"/>
  <c r="J2469" i="30"/>
  <c r="J2468" i="30"/>
  <c r="J2467" i="30"/>
  <c r="J2466" i="30"/>
  <c r="J2465" i="30"/>
  <c r="J2464" i="30"/>
  <c r="J2463" i="30"/>
  <c r="J2461" i="30"/>
  <c r="J2460" i="30"/>
  <c r="J2459" i="30"/>
  <c r="J2458" i="30"/>
  <c r="J2457" i="30"/>
  <c r="J2456" i="30"/>
  <c r="J2455" i="30"/>
  <c r="J2453" i="30"/>
  <c r="J2452" i="30"/>
  <c r="J2451" i="30"/>
  <c r="J2450" i="30"/>
  <c r="J2449" i="30"/>
  <c r="J2448" i="30"/>
  <c r="J2447" i="30"/>
  <c r="J2446" i="30"/>
  <c r="J2445" i="30"/>
  <c r="J2444" i="30"/>
  <c r="J2443" i="30"/>
  <c r="J2442" i="30"/>
  <c r="J2441" i="30"/>
  <c r="J2440" i="30"/>
  <c r="J2439" i="30"/>
  <c r="J2438" i="30"/>
  <c r="J2437" i="30"/>
  <c r="J2436" i="30"/>
  <c r="J2435" i="30"/>
  <c r="J2434" i="30"/>
  <c r="J2433" i="30"/>
  <c r="J2432" i="30"/>
  <c r="J2431" i="30"/>
  <c r="J2429" i="30"/>
  <c r="J2428" i="30"/>
  <c r="J2427" i="30"/>
  <c r="J2426" i="30"/>
  <c r="J2425" i="30"/>
  <c r="J2424" i="30"/>
  <c r="J2423" i="30"/>
  <c r="J2421" i="30"/>
  <c r="J2420" i="30"/>
  <c r="J2419" i="30"/>
  <c r="J2418" i="30"/>
  <c r="J2417" i="30"/>
  <c r="J2416" i="30"/>
  <c r="J2415" i="30"/>
  <c r="J2413" i="30"/>
  <c r="J2412" i="30"/>
  <c r="J2411" i="30"/>
  <c r="J2410" i="30"/>
  <c r="J2409" i="30"/>
  <c r="J2408" i="30"/>
  <c r="J2407" i="30"/>
  <c r="J2405" i="30"/>
  <c r="J2404" i="30"/>
  <c r="J2403" i="30"/>
  <c r="J2402" i="30"/>
  <c r="J2401" i="30"/>
  <c r="J2400" i="30"/>
  <c r="J2399" i="30"/>
  <c r="J2397" i="30"/>
  <c r="J2396" i="30"/>
  <c r="J2395" i="30"/>
  <c r="J2394" i="30"/>
  <c r="J2393" i="30"/>
  <c r="J2392" i="30"/>
  <c r="J2391" i="30"/>
  <c r="J2389" i="30"/>
  <c r="J2388" i="30"/>
  <c r="J2387" i="30"/>
  <c r="J2386" i="30"/>
  <c r="J2385" i="30"/>
  <c r="J2384" i="30"/>
  <c r="J2383" i="30"/>
  <c r="J2381" i="30"/>
  <c r="J2380" i="30"/>
  <c r="J2379" i="30"/>
  <c r="J2378" i="30"/>
  <c r="J2377" i="30"/>
  <c r="J2376" i="30"/>
  <c r="J2375" i="30"/>
  <c r="J2373" i="30"/>
  <c r="J2372" i="30"/>
  <c r="J2371" i="30"/>
  <c r="J2370" i="30"/>
  <c r="J2369" i="30"/>
  <c r="J2368" i="30"/>
  <c r="J2367" i="30"/>
  <c r="J2365" i="30"/>
  <c r="J2364" i="30"/>
  <c r="J2363" i="30"/>
  <c r="J2362" i="30"/>
  <c r="J2361" i="30"/>
  <c r="J2360" i="30"/>
  <c r="J2359" i="30"/>
  <c r="J2357" i="30"/>
  <c r="J2356" i="30"/>
  <c r="J2355" i="30"/>
  <c r="J2354" i="30"/>
  <c r="J2353" i="30"/>
  <c r="J2352" i="30"/>
  <c r="J2351" i="30"/>
  <c r="J2349" i="30"/>
  <c r="J2348" i="30"/>
  <c r="J2347" i="30"/>
  <c r="J2346" i="30"/>
  <c r="J2345" i="30"/>
  <c r="J2344" i="30"/>
  <c r="J2343" i="30"/>
  <c r="J2341" i="30"/>
  <c r="J2340" i="30"/>
  <c r="J2339" i="30"/>
  <c r="J2338" i="30"/>
  <c r="J2337" i="30"/>
  <c r="J2336" i="30"/>
  <c r="J2335" i="30"/>
  <c r="J2333" i="30"/>
  <c r="J2332" i="30"/>
  <c r="J2331" i="30"/>
  <c r="J2330" i="30"/>
  <c r="J2329" i="30"/>
  <c r="J2328" i="30"/>
  <c r="J2327" i="30"/>
  <c r="J2325" i="30"/>
  <c r="J2324" i="30"/>
  <c r="J2323" i="30"/>
  <c r="J2322" i="30"/>
  <c r="J2321" i="30"/>
  <c r="J2320" i="30"/>
  <c r="J2319" i="30"/>
  <c r="J2317" i="30"/>
  <c r="J2316" i="30"/>
  <c r="J2315" i="30"/>
  <c r="J2314" i="30"/>
  <c r="J2313" i="30"/>
  <c r="J2312" i="30"/>
  <c r="J2311" i="30"/>
  <c r="J2309" i="30"/>
  <c r="J2308" i="30"/>
  <c r="J2307" i="30"/>
  <c r="J2306" i="30"/>
  <c r="J2305" i="30"/>
  <c r="J2304" i="30"/>
  <c r="J2303" i="30"/>
  <c r="J2301" i="30"/>
  <c r="J2300" i="30"/>
  <c r="J2299" i="30"/>
  <c r="J2298" i="30"/>
  <c r="J2297" i="30"/>
  <c r="J2296" i="30"/>
  <c r="J2295" i="30"/>
  <c r="J2294" i="30"/>
  <c r="J2293" i="30"/>
  <c r="J2292" i="30"/>
  <c r="J2291" i="30"/>
  <c r="J2290" i="30"/>
  <c r="J2289" i="30"/>
  <c r="J2288" i="30"/>
  <c r="J2287" i="30"/>
  <c r="J2285" i="30"/>
  <c r="J2284" i="30"/>
  <c r="J2283" i="30"/>
  <c r="J2282" i="30"/>
  <c r="J2281" i="30"/>
  <c r="J2280" i="30"/>
  <c r="J2279" i="30"/>
  <c r="J2277" i="30"/>
  <c r="J2276" i="30"/>
  <c r="J2275" i="30"/>
  <c r="J2274" i="30"/>
  <c r="J2273" i="30"/>
  <c r="J2272" i="30"/>
  <c r="J2271" i="30"/>
  <c r="J2269" i="30"/>
  <c r="J2268" i="30"/>
  <c r="J2267" i="30"/>
  <c r="J2266" i="30"/>
  <c r="J2265" i="30"/>
  <c r="J2264" i="30"/>
  <c r="J2263" i="30"/>
  <c r="J2261" i="30"/>
  <c r="J2260" i="30"/>
  <c r="J2259" i="30"/>
  <c r="J2258" i="30"/>
  <c r="J2257" i="30"/>
  <c r="J2256" i="30"/>
  <c r="J2255" i="30"/>
  <c r="J2254" i="30"/>
  <c r="J2253" i="30"/>
  <c r="J2252" i="30"/>
  <c r="J2251" i="30"/>
  <c r="J2250" i="30"/>
  <c r="J2249" i="30"/>
  <c r="J2248" i="30"/>
  <c r="J2247" i="30"/>
  <c r="J2245" i="30"/>
  <c r="J2244" i="30"/>
  <c r="J2243" i="30"/>
  <c r="J2242" i="30"/>
  <c r="J2241" i="30"/>
  <c r="J2240" i="30"/>
  <c r="J2239" i="30"/>
  <c r="J2238" i="30"/>
  <c r="J2237" i="30"/>
  <c r="J2236" i="30"/>
  <c r="J2235" i="30"/>
  <c r="J2234" i="30"/>
  <c r="J2233" i="30"/>
  <c r="J2232" i="30"/>
  <c r="J2231" i="30"/>
  <c r="J2230" i="30"/>
  <c r="J2229" i="30"/>
  <c r="J2228" i="30"/>
  <c r="J2227" i="30"/>
  <c r="J2226" i="30"/>
  <c r="J2225" i="30"/>
  <c r="J2224" i="30"/>
  <c r="J2223" i="30"/>
  <c r="J2221" i="30"/>
  <c r="J2220" i="30"/>
  <c r="J2219" i="30"/>
  <c r="J2218" i="30"/>
  <c r="J2217" i="30"/>
  <c r="J2216" i="30"/>
  <c r="J2215" i="30"/>
  <c r="J2213" i="30"/>
  <c r="J2212" i="30"/>
  <c r="J2211" i="30"/>
  <c r="J2210" i="30"/>
  <c r="J2209" i="30"/>
  <c r="J2208" i="30"/>
  <c r="J2207" i="30"/>
  <c r="J2205" i="30"/>
  <c r="J2204" i="30"/>
  <c r="J2203" i="30"/>
  <c r="J2202" i="30"/>
  <c r="J2201" i="30"/>
  <c r="J2200" i="30"/>
  <c r="J2199" i="30"/>
  <c r="J2197" i="30"/>
  <c r="J2196" i="30"/>
  <c r="J2195" i="30"/>
  <c r="J2194" i="30"/>
  <c r="J2193" i="30"/>
  <c r="J2192" i="30"/>
  <c r="J2191" i="30"/>
  <c r="J2189" i="30"/>
  <c r="J2188" i="30"/>
  <c r="J2187" i="30"/>
  <c r="J2186" i="30"/>
  <c r="J2185" i="30"/>
  <c r="J2184" i="30"/>
  <c r="J2183" i="30"/>
  <c r="J2181" i="30"/>
  <c r="J2180" i="30"/>
  <c r="J2179" i="30"/>
  <c r="J2178" i="30"/>
  <c r="J2177" i="30"/>
  <c r="J2176" i="30"/>
  <c r="J2175" i="30"/>
  <c r="J2174" i="30"/>
  <c r="J2173" i="30"/>
  <c r="J2172" i="30"/>
  <c r="J2171" i="30"/>
  <c r="J2170" i="30"/>
  <c r="J2169" i="30"/>
  <c r="J2168" i="30"/>
  <c r="J2167" i="30"/>
  <c r="J2166" i="30"/>
  <c r="J2164" i="30"/>
  <c r="J2163" i="30"/>
  <c r="J2162" i="30"/>
  <c r="J2161" i="30"/>
  <c r="J2160" i="30"/>
  <c r="J2159" i="30"/>
  <c r="J2158" i="30"/>
  <c r="J2156" i="30"/>
  <c r="J2155" i="30"/>
  <c r="J2154" i="30"/>
  <c r="J2153" i="30"/>
  <c r="J2152" i="30"/>
  <c r="J2151" i="30"/>
  <c r="J2150" i="30"/>
  <c r="J2148" i="30"/>
  <c r="J2147" i="30"/>
  <c r="J2146" i="30"/>
  <c r="J2145" i="30"/>
  <c r="J2144" i="30"/>
  <c r="J2143" i="30"/>
  <c r="J2142" i="30"/>
  <c r="J2140" i="30"/>
  <c r="J2139" i="30"/>
  <c r="J2138" i="30"/>
  <c r="J2137" i="30"/>
  <c r="J2136" i="30"/>
  <c r="J2135" i="30"/>
  <c r="J2134" i="30"/>
  <c r="J2132" i="30"/>
  <c r="J2131" i="30"/>
  <c r="J2130" i="30"/>
  <c r="J2129" i="30"/>
  <c r="J2128" i="30"/>
  <c r="J2127" i="30"/>
  <c r="J2126" i="30"/>
  <c r="J2124" i="30"/>
  <c r="J2123" i="30"/>
  <c r="J2122" i="30"/>
  <c r="J2121" i="30"/>
  <c r="J2120" i="30"/>
  <c r="J2119" i="30"/>
  <c r="J2118" i="30"/>
  <c r="J2116" i="30"/>
  <c r="J2115" i="30"/>
  <c r="J2114" i="30"/>
  <c r="J2113" i="30"/>
  <c r="J2112" i="30"/>
  <c r="J2111" i="30"/>
  <c r="J2110" i="30"/>
  <c r="J2108" i="30"/>
  <c r="J2107" i="30"/>
  <c r="J2106" i="30"/>
  <c r="J2105" i="30"/>
  <c r="J2104" i="30"/>
  <c r="J2103" i="30"/>
  <c r="J2102" i="30"/>
  <c r="J2100" i="30"/>
  <c r="J2099" i="30"/>
  <c r="J2098" i="30"/>
  <c r="J2097" i="30"/>
  <c r="J2096" i="30"/>
  <c r="J2095" i="30"/>
  <c r="J2094" i="30"/>
  <c r="J2092" i="30"/>
  <c r="J2091" i="30"/>
  <c r="J2090" i="30"/>
  <c r="J2089" i="30"/>
  <c r="J2088" i="30"/>
  <c r="J2087" i="30"/>
  <c r="J2086" i="30"/>
  <c r="J2084" i="30"/>
  <c r="J2083" i="30"/>
  <c r="J2082" i="30"/>
  <c r="J2081" i="30"/>
  <c r="J2080" i="30"/>
  <c r="J2079" i="30"/>
  <c r="J2078" i="30"/>
  <c r="J2076" i="30"/>
  <c r="J2075" i="30"/>
  <c r="J2074" i="30"/>
  <c r="J2073" i="30"/>
  <c r="J2072" i="30"/>
  <c r="J2071" i="30"/>
  <c r="J2070" i="30"/>
  <c r="J2068" i="30"/>
  <c r="J2067" i="30"/>
  <c r="J2066" i="30"/>
  <c r="J2065" i="30"/>
  <c r="J2064" i="30"/>
  <c r="J2063" i="30"/>
  <c r="J2062" i="30"/>
  <c r="J2060" i="30"/>
  <c r="J2059" i="30"/>
  <c r="J2058" i="30"/>
  <c r="J2057" i="30"/>
  <c r="J2056" i="30"/>
  <c r="J2055" i="30"/>
  <c r="J2054" i="30"/>
  <c r="J2052" i="30"/>
  <c r="J2051" i="30"/>
  <c r="J2050" i="30"/>
  <c r="J2049" i="30"/>
  <c r="J2048" i="30"/>
  <c r="J2047" i="30"/>
  <c r="J2046" i="30"/>
  <c r="J2044" i="30"/>
  <c r="J2043" i="30"/>
  <c r="J2042" i="30"/>
  <c r="J2041" i="30"/>
  <c r="J2040" i="30"/>
  <c r="J2039" i="30"/>
  <c r="J2038" i="30"/>
  <c r="J2036" i="30"/>
  <c r="J2035" i="30"/>
  <c r="J2034" i="30"/>
  <c r="J2033" i="30"/>
  <c r="J2032" i="30"/>
  <c r="J2031" i="30"/>
  <c r="J2030" i="30"/>
  <c r="J2028" i="30"/>
  <c r="J2027" i="30"/>
  <c r="J2026" i="30"/>
  <c r="J2025" i="30"/>
  <c r="J2024" i="30"/>
  <c r="J2023" i="30"/>
  <c r="J2022" i="30"/>
  <c r="J2021" i="30"/>
  <c r="J2020" i="30"/>
  <c r="J2019" i="30"/>
  <c r="J2018" i="30"/>
  <c r="J2017" i="30"/>
  <c r="J2016" i="30"/>
  <c r="J2015" i="30"/>
  <c r="J2014" i="30"/>
  <c r="J2012" i="30"/>
  <c r="J2011" i="30"/>
  <c r="J2010" i="30"/>
  <c r="J2009" i="30"/>
  <c r="J2008" i="30"/>
  <c r="J2007" i="30"/>
  <c r="J2006" i="30"/>
  <c r="J2004" i="30"/>
  <c r="J2003" i="30"/>
  <c r="J2002" i="30"/>
  <c r="J2001" i="30"/>
  <c r="J2000" i="30"/>
  <c r="J1999" i="30"/>
  <c r="J1998" i="30"/>
  <c r="J1996" i="30"/>
  <c r="J1995" i="30"/>
  <c r="J1994" i="30"/>
  <c r="J1993" i="30"/>
  <c r="J1992" i="30"/>
  <c r="J1991" i="30"/>
  <c r="J1990" i="30"/>
  <c r="J1988" i="30"/>
  <c r="J1987" i="30"/>
  <c r="J1986" i="30"/>
  <c r="J1985" i="30"/>
  <c r="J1984" i="30"/>
  <c r="J1983" i="30"/>
  <c r="J1982" i="30"/>
  <c r="J1980" i="30"/>
  <c r="J1979" i="30"/>
  <c r="J1978" i="30"/>
  <c r="J1977" i="30"/>
  <c r="J1976" i="30"/>
  <c r="J1975" i="30"/>
  <c r="J1974" i="30"/>
  <c r="J1972" i="30"/>
  <c r="J1971" i="30"/>
  <c r="J1970" i="30"/>
  <c r="J1969" i="30"/>
  <c r="J1968" i="30"/>
  <c r="J1967" i="30"/>
  <c r="J1966" i="30"/>
  <c r="J1964" i="30"/>
  <c r="J1963" i="30"/>
  <c r="J1962" i="30"/>
  <c r="J1961" i="30"/>
  <c r="J1960" i="30"/>
  <c r="J1959" i="30"/>
  <c r="J1958" i="30"/>
  <c r="J1956" i="30"/>
  <c r="J1955" i="30"/>
  <c r="J1954" i="30"/>
  <c r="J1953" i="30"/>
  <c r="J1952" i="30"/>
  <c r="J1951" i="30"/>
  <c r="J1950" i="30"/>
  <c r="J1948" i="30"/>
  <c r="J1947" i="30"/>
  <c r="J1946" i="30"/>
  <c r="J1945" i="30"/>
  <c r="J1944" i="30"/>
  <c r="J1943" i="30"/>
  <c r="J1942" i="30"/>
  <c r="J1940" i="30"/>
  <c r="J1939" i="30"/>
  <c r="J1938" i="30"/>
  <c r="J1937" i="30"/>
  <c r="J1936" i="30"/>
  <c r="J1935" i="30"/>
  <c r="J1934" i="30"/>
  <c r="J1932" i="30"/>
  <c r="J1931" i="30"/>
  <c r="J1930" i="30"/>
  <c r="J1929" i="30"/>
  <c r="J1928" i="30"/>
  <c r="J1927" i="30"/>
  <c r="J1926" i="30"/>
  <c r="J1925" i="30"/>
  <c r="J1924" i="30"/>
  <c r="J1923" i="30"/>
  <c r="J1922" i="30"/>
  <c r="J1921" i="30"/>
  <c r="J1920" i="30"/>
  <c r="J1919" i="30"/>
  <c r="J1918" i="30"/>
  <c r="J1916" i="30"/>
  <c r="J1915" i="30"/>
  <c r="J1914" i="30"/>
  <c r="J1913" i="30"/>
  <c r="J1912" i="30"/>
  <c r="J1911" i="30"/>
  <c r="J1910" i="30"/>
  <c r="J1908" i="30"/>
  <c r="J1907" i="30"/>
  <c r="J1906" i="30"/>
  <c r="J1905" i="30"/>
  <c r="J1904" i="30"/>
  <c r="J1903" i="30"/>
  <c r="J1902" i="30"/>
  <c r="J1900" i="30"/>
  <c r="J1899" i="30"/>
  <c r="J1898" i="30"/>
  <c r="J1897" i="30"/>
  <c r="J1896" i="30"/>
  <c r="J1895" i="30"/>
  <c r="J1894" i="30"/>
  <c r="J1892" i="30"/>
  <c r="J1891" i="30"/>
  <c r="J1890" i="30"/>
  <c r="J1889" i="30"/>
  <c r="J1888" i="30"/>
  <c r="J1887" i="30"/>
  <c r="J1886" i="30"/>
  <c r="J1885" i="30"/>
  <c r="J1884" i="30"/>
  <c r="J1883" i="30"/>
  <c r="J1882" i="30"/>
  <c r="J1881" i="30"/>
  <c r="J1880" i="30"/>
  <c r="J1879" i="30"/>
  <c r="J1878" i="30"/>
  <c r="J1877" i="30"/>
  <c r="J1876" i="30"/>
  <c r="J1875" i="30"/>
  <c r="J1874" i="30"/>
  <c r="J1873" i="30"/>
  <c r="J1872" i="30"/>
  <c r="J1871" i="30"/>
  <c r="J1870" i="30"/>
  <c r="J1869" i="30"/>
  <c r="J1867" i="30"/>
  <c r="J1866" i="30"/>
  <c r="J1865" i="30"/>
  <c r="J1864" i="30"/>
  <c r="J1863" i="30"/>
  <c r="J1862" i="30"/>
  <c r="J1861" i="30"/>
  <c r="J1860" i="30"/>
  <c r="J1859" i="30"/>
  <c r="J1858" i="30"/>
  <c r="J1857" i="30"/>
  <c r="J1856" i="30"/>
  <c r="J1855" i="30"/>
  <c r="J1854" i="30"/>
  <c r="J1853" i="30"/>
  <c r="J1852" i="30"/>
  <c r="J1851" i="30"/>
  <c r="J1850" i="30"/>
  <c r="J1849" i="30"/>
  <c r="J1848" i="30"/>
  <c r="J1847" i="30"/>
  <c r="J1846" i="30"/>
  <c r="J1845" i="30"/>
  <c r="J1843" i="30"/>
  <c r="J1842" i="30"/>
  <c r="J1841" i="30"/>
  <c r="J1840" i="30"/>
  <c r="J1839" i="30"/>
  <c r="J1838" i="30"/>
  <c r="J1837" i="30"/>
  <c r="J1835" i="30"/>
  <c r="J1834" i="30"/>
  <c r="J1833" i="30"/>
  <c r="J1832" i="30"/>
  <c r="J1831" i="30"/>
  <c r="J1830" i="30"/>
  <c r="J1829" i="30"/>
  <c r="J1827" i="30"/>
  <c r="J1826" i="30"/>
  <c r="J1825" i="30"/>
  <c r="J1824" i="30"/>
  <c r="J1823" i="30"/>
  <c r="J1822" i="30"/>
  <c r="J1821" i="30"/>
  <c r="J1819" i="30"/>
  <c r="J1818" i="30"/>
  <c r="J1817" i="30"/>
  <c r="J1816" i="30"/>
  <c r="J1815" i="30"/>
  <c r="J1814" i="30"/>
  <c r="J1813" i="30"/>
  <c r="J1811" i="30"/>
  <c r="J1810" i="30"/>
  <c r="J1809" i="30"/>
  <c r="J1808" i="30"/>
  <c r="J1807" i="30"/>
  <c r="J1806" i="30"/>
  <c r="J1805" i="30"/>
  <c r="J1803" i="30"/>
  <c r="J1802" i="30"/>
  <c r="J1801" i="30"/>
  <c r="J1800" i="30"/>
  <c r="J1799" i="30"/>
  <c r="J1798" i="30"/>
  <c r="J1797" i="30"/>
  <c r="J1795" i="30"/>
  <c r="J1794" i="30"/>
  <c r="J1793" i="30"/>
  <c r="J1792" i="30"/>
  <c r="J1791" i="30"/>
  <c r="J1790" i="30"/>
  <c r="J1789" i="30"/>
  <c r="J1787" i="30"/>
  <c r="J1786" i="30"/>
  <c r="J1785" i="30"/>
  <c r="J1784" i="30"/>
  <c r="J1783" i="30"/>
  <c r="J1782" i="30"/>
  <c r="J1781" i="30"/>
  <c r="J1780" i="30"/>
  <c r="J1779" i="30"/>
  <c r="J1778" i="30"/>
  <c r="J1777" i="30"/>
  <c r="J1776" i="30"/>
  <c r="J1775" i="30"/>
  <c r="J1774" i="30"/>
  <c r="J1773" i="30"/>
  <c r="J1771" i="30"/>
  <c r="J1770" i="30"/>
  <c r="J1769" i="30"/>
  <c r="J1768" i="30"/>
  <c r="J1767" i="30"/>
  <c r="J1766" i="30"/>
  <c r="J1765" i="30"/>
  <c r="J1763" i="30"/>
  <c r="J1762" i="30"/>
  <c r="J1761" i="30"/>
  <c r="J1760" i="30"/>
  <c r="J1759" i="30"/>
  <c r="J1758" i="30"/>
  <c r="J1757" i="30"/>
  <c r="J1755" i="30"/>
  <c r="J1754" i="30"/>
  <c r="J1753" i="30"/>
  <c r="J1752" i="30"/>
  <c r="J1751" i="30"/>
  <c r="J1750" i="30"/>
  <c r="J1749" i="30"/>
  <c r="J1747" i="30"/>
  <c r="J1746" i="30"/>
  <c r="J1745" i="30"/>
  <c r="J1744" i="30"/>
  <c r="J1743" i="30"/>
  <c r="J1742" i="30"/>
  <c r="J1741" i="30"/>
  <c r="J1739" i="30"/>
  <c r="J1738" i="30"/>
  <c r="J1737" i="30"/>
  <c r="J1736" i="30"/>
  <c r="J1735" i="30"/>
  <c r="J1734" i="30"/>
  <c r="J1733" i="30"/>
  <c r="J1731" i="30"/>
  <c r="J1730" i="30"/>
  <c r="J1729" i="30"/>
  <c r="J1728" i="30"/>
  <c r="J1727" i="30"/>
  <c r="J1726" i="30"/>
  <c r="J1725" i="30"/>
  <c r="J1723" i="30"/>
  <c r="J1722" i="30"/>
  <c r="J1721" i="30"/>
  <c r="J1720" i="30"/>
  <c r="J1719" i="30"/>
  <c r="J1718" i="30"/>
  <c r="J1717" i="30"/>
  <c r="J1715" i="30"/>
  <c r="J1714" i="30"/>
  <c r="J1713" i="30"/>
  <c r="J1712" i="30"/>
  <c r="J1711" i="30"/>
  <c r="J1710" i="30"/>
  <c r="J1709" i="30"/>
  <c r="J1707" i="30"/>
  <c r="J1706" i="30"/>
  <c r="J1705" i="30"/>
  <c r="J1704" i="30"/>
  <c r="J1703" i="30"/>
  <c r="J1702" i="30"/>
  <c r="J1701" i="30"/>
  <c r="J1699" i="30"/>
  <c r="J1698" i="30"/>
  <c r="J1697" i="30"/>
  <c r="J1696" i="30"/>
  <c r="J1695" i="30"/>
  <c r="J1694" i="30"/>
  <c r="J1693" i="30"/>
  <c r="J1691" i="30"/>
  <c r="J1690" i="30"/>
  <c r="J1689" i="30"/>
  <c r="J1688" i="30"/>
  <c r="J1687" i="30"/>
  <c r="J1686" i="30"/>
  <c r="J1685" i="30"/>
  <c r="J1683" i="30"/>
  <c r="J1682" i="30"/>
  <c r="J1681" i="30"/>
  <c r="J1680" i="30"/>
  <c r="J1679" i="30"/>
  <c r="J1678" i="30"/>
  <c r="J1677" i="30"/>
  <c r="J1675" i="30"/>
  <c r="J1674" i="30"/>
  <c r="J1673" i="30"/>
  <c r="J1672" i="30"/>
  <c r="J1671" i="30"/>
  <c r="J1670" i="30"/>
  <c r="J1669" i="30"/>
  <c r="J1667" i="30"/>
  <c r="J1666" i="30"/>
  <c r="J1665" i="30"/>
  <c r="J1664" i="30"/>
  <c r="J1663" i="30"/>
  <c r="J1662" i="30"/>
  <c r="J1661" i="30"/>
  <c r="J1659" i="30"/>
  <c r="J1658" i="30"/>
  <c r="J1657" i="30"/>
  <c r="J1656" i="30"/>
  <c r="J1655" i="30"/>
  <c r="J1654" i="30"/>
  <c r="J1653" i="30"/>
  <c r="J1651" i="30"/>
  <c r="J1650" i="30"/>
  <c r="J1649" i="30"/>
  <c r="J1648" i="30"/>
  <c r="J1647" i="30"/>
  <c r="J1646" i="30"/>
  <c r="J1645" i="30"/>
  <c r="J1643" i="30"/>
  <c r="J1642" i="30"/>
  <c r="J1641" i="30"/>
  <c r="J1640" i="30"/>
  <c r="J1639" i="30"/>
  <c r="J1638" i="30"/>
  <c r="J1637" i="30"/>
  <c r="J1635" i="30"/>
  <c r="J1634" i="30"/>
  <c r="J1633" i="30"/>
  <c r="J1632" i="30"/>
  <c r="J1631" i="30"/>
  <c r="J1630" i="30"/>
  <c r="J1629" i="30"/>
  <c r="J1627" i="30"/>
  <c r="J1626" i="30"/>
  <c r="J1625" i="30"/>
  <c r="J1624" i="30"/>
  <c r="J1623" i="30"/>
  <c r="J1622" i="30"/>
  <c r="J1621" i="30"/>
  <c r="J1620" i="30"/>
  <c r="J1619" i="30"/>
  <c r="J1618" i="30"/>
  <c r="J1617" i="30"/>
  <c r="J1616" i="30"/>
  <c r="J1615" i="30"/>
  <c r="J1614" i="30"/>
  <c r="J1613" i="30"/>
  <c r="J1612" i="30"/>
  <c r="J1611" i="30"/>
  <c r="J1610" i="30"/>
  <c r="J1609" i="30"/>
  <c r="J1608" i="30"/>
  <c r="J1607" i="30"/>
  <c r="J1606" i="30"/>
  <c r="J1605" i="30"/>
  <c r="J1604" i="30"/>
  <c r="J1603" i="30"/>
  <c r="J1602" i="30"/>
  <c r="J1601" i="30"/>
  <c r="J1600" i="30"/>
  <c r="J1599" i="30"/>
  <c r="J1598" i="30"/>
  <c r="J1597" i="30"/>
  <c r="J1596" i="30"/>
  <c r="J1595" i="30"/>
  <c r="J1594" i="30"/>
  <c r="J1593" i="30"/>
  <c r="J1592" i="30"/>
  <c r="J1591" i="30"/>
  <c r="J1590" i="30"/>
  <c r="J1589" i="30"/>
  <c r="J1588" i="30"/>
  <c r="J1586" i="30"/>
  <c r="J1585" i="30"/>
  <c r="J1584" i="30"/>
  <c r="J1583" i="30"/>
  <c r="J1582" i="30"/>
  <c r="J1581" i="30"/>
  <c r="J1580" i="30"/>
  <c r="J1578" i="30"/>
  <c r="J1577" i="30"/>
  <c r="J1576" i="30"/>
  <c r="J1575" i="30"/>
  <c r="J1574" i="30"/>
  <c r="J1573" i="30"/>
  <c r="J1572" i="30"/>
  <c r="J1570" i="30"/>
  <c r="J1569" i="30"/>
  <c r="J1568" i="30"/>
  <c r="J1567" i="30"/>
  <c r="J1566" i="30"/>
  <c r="J1565" i="30"/>
  <c r="J1564" i="30"/>
  <c r="J1562" i="30"/>
  <c r="J1561" i="30"/>
  <c r="J1560" i="30"/>
  <c r="J1559" i="30"/>
  <c r="J1558" i="30"/>
  <c r="J1557" i="30"/>
  <c r="J1556" i="30"/>
  <c r="J1555" i="30"/>
  <c r="J1554" i="30"/>
  <c r="J1553" i="30"/>
  <c r="J1552" i="30"/>
  <c r="J1551" i="30"/>
  <c r="J1550" i="30"/>
  <c r="J1549" i="30"/>
  <c r="J1548" i="30"/>
  <c r="J1546" i="30"/>
  <c r="J1545" i="30"/>
  <c r="J1544" i="30"/>
  <c r="J1543" i="30"/>
  <c r="J1542" i="30"/>
  <c r="J1541" i="30"/>
  <c r="J1540" i="30"/>
  <c r="J1538" i="30"/>
  <c r="J1537" i="30"/>
  <c r="J1536" i="30"/>
  <c r="J1535" i="30"/>
  <c r="J1534" i="30"/>
  <c r="J1533" i="30"/>
  <c r="J1532" i="30"/>
  <c r="J1530" i="30"/>
  <c r="J1529" i="30"/>
  <c r="J1528" i="30"/>
  <c r="J1527" i="30"/>
  <c r="J1526" i="30"/>
  <c r="J1525" i="30"/>
  <c r="J1524" i="30"/>
  <c r="J1522" i="30"/>
  <c r="J1521" i="30"/>
  <c r="J1520" i="30"/>
  <c r="J1519" i="30"/>
  <c r="J1518" i="30"/>
  <c r="J1517" i="30"/>
  <c r="J1516" i="30"/>
  <c r="J1514" i="30"/>
  <c r="J1513" i="30"/>
  <c r="J1512" i="30"/>
  <c r="J1511" i="30"/>
  <c r="J1510" i="30"/>
  <c r="J1509" i="30"/>
  <c r="J1508" i="30"/>
  <c r="J1506" i="30"/>
  <c r="J1505" i="30"/>
  <c r="J1504" i="30"/>
  <c r="J1503" i="30"/>
  <c r="J1502" i="30"/>
  <c r="J1501" i="30"/>
  <c r="J1500" i="30"/>
  <c r="J1498" i="30"/>
  <c r="J1497" i="30"/>
  <c r="J1496" i="30"/>
  <c r="J1495" i="30"/>
  <c r="J1494" i="30"/>
  <c r="J1493" i="30"/>
  <c r="J1492" i="30"/>
  <c r="J1490" i="30"/>
  <c r="J1489" i="30"/>
  <c r="J1488" i="30"/>
  <c r="J1487" i="30"/>
  <c r="J1486" i="30"/>
  <c r="J1485" i="30"/>
  <c r="J1484" i="30"/>
  <c r="J1482" i="30"/>
  <c r="J1481" i="30"/>
  <c r="J1480" i="30"/>
  <c r="J1479" i="30"/>
  <c r="J1478" i="30"/>
  <c r="J1477" i="30"/>
  <c r="J1476" i="30"/>
  <c r="J1474" i="30"/>
  <c r="J1473" i="30"/>
  <c r="J1472" i="30"/>
  <c r="J1471" i="30"/>
  <c r="J1470" i="30"/>
  <c r="J1469" i="30"/>
  <c r="J1468" i="30"/>
  <c r="J1466" i="30"/>
  <c r="J1465" i="30"/>
  <c r="J1464" i="30"/>
  <c r="J1463" i="30"/>
  <c r="J1462" i="30"/>
  <c r="J1461" i="30"/>
  <c r="J1460" i="30"/>
  <c r="J1458" i="30"/>
  <c r="J1457" i="30"/>
  <c r="J1456" i="30"/>
  <c r="J1455" i="30"/>
  <c r="J1454" i="30"/>
  <c r="J1453" i="30"/>
  <c r="J1452" i="30"/>
  <c r="J1450" i="30"/>
  <c r="J1449" i="30"/>
  <c r="J1448" i="30"/>
  <c r="J1447" i="30"/>
  <c r="J1446" i="30"/>
  <c r="J1445" i="30"/>
  <c r="J1444" i="30"/>
  <c r="J1442" i="30"/>
  <c r="J1441" i="30"/>
  <c r="J1440" i="30"/>
  <c r="J1439" i="30"/>
  <c r="J1438" i="30"/>
  <c r="J1437" i="30"/>
  <c r="J1436" i="30"/>
  <c r="J1434" i="30"/>
  <c r="J1433" i="30"/>
  <c r="J1432" i="30"/>
  <c r="J1431" i="30"/>
  <c r="J1430" i="30"/>
  <c r="J1429" i="30"/>
  <c r="J1428" i="30"/>
  <c r="J1426" i="30"/>
  <c r="J1425" i="30"/>
  <c r="J1424" i="30"/>
  <c r="J1423" i="30"/>
  <c r="J1422" i="30"/>
  <c r="J1421" i="30"/>
  <c r="J1420" i="30"/>
  <c r="J1418" i="30"/>
  <c r="J1417" i="30"/>
  <c r="J1416" i="30"/>
  <c r="J1415" i="30"/>
  <c r="J1414" i="30"/>
  <c r="J1413" i="30"/>
  <c r="J1412" i="30"/>
  <c r="J1411" i="30"/>
  <c r="J1410" i="30"/>
  <c r="J1409" i="30"/>
  <c r="J1408" i="30"/>
  <c r="J1407" i="30"/>
  <c r="J1406" i="30"/>
  <c r="J1405" i="30"/>
  <c r="J1404" i="30"/>
  <c r="J1402" i="30"/>
  <c r="J1401" i="30"/>
  <c r="J1400" i="30"/>
  <c r="J1399" i="30"/>
  <c r="J1398" i="30"/>
  <c r="J1397" i="30"/>
  <c r="J1396" i="30"/>
  <c r="J1394" i="30"/>
  <c r="J1393" i="30"/>
  <c r="J1392" i="30"/>
  <c r="J1391" i="30"/>
  <c r="J1390" i="30"/>
  <c r="J1389" i="30"/>
  <c r="J1388" i="30"/>
  <c r="J1386" i="30"/>
  <c r="J1385" i="30"/>
  <c r="J1384" i="30"/>
  <c r="J1383" i="30"/>
  <c r="J1382" i="30"/>
  <c r="J1381" i="30"/>
  <c r="J1380" i="30"/>
  <c r="J1378" i="30"/>
  <c r="J1377" i="30"/>
  <c r="J1376" i="30"/>
  <c r="J1375" i="30"/>
  <c r="J1374" i="30"/>
  <c r="J1373" i="30"/>
  <c r="J1372" i="30"/>
  <c r="J1370" i="30"/>
  <c r="J1369" i="30"/>
  <c r="J1368" i="30"/>
  <c r="J1367" i="30"/>
  <c r="J1366" i="30"/>
  <c r="J1365" i="30"/>
  <c r="J1364" i="30"/>
  <c r="J1362" i="30"/>
  <c r="J1361" i="30"/>
  <c r="J1360" i="30"/>
  <c r="J1359" i="30"/>
  <c r="J1358" i="30"/>
  <c r="J1357" i="30"/>
  <c r="J1356" i="30"/>
  <c r="J1354" i="30"/>
  <c r="J1353" i="30"/>
  <c r="J1352" i="30"/>
  <c r="J1351" i="30"/>
  <c r="J1350" i="30"/>
  <c r="J1349" i="30"/>
  <c r="J1348" i="30"/>
  <c r="J1346" i="30"/>
  <c r="J1345" i="30"/>
  <c r="J1344" i="30"/>
  <c r="J1343" i="30"/>
  <c r="J1342" i="30"/>
  <c r="J1341" i="30"/>
  <c r="J1340" i="30"/>
  <c r="J1338" i="30"/>
  <c r="J1337" i="30"/>
  <c r="J1336" i="30"/>
  <c r="J1335" i="30"/>
  <c r="J1334" i="30"/>
  <c r="J1333" i="30"/>
  <c r="J1332" i="30"/>
  <c r="J1330" i="30"/>
  <c r="J1329" i="30"/>
  <c r="J1328" i="30"/>
  <c r="J1327" i="30"/>
  <c r="J1326" i="30"/>
  <c r="J1325" i="30"/>
  <c r="J1324" i="30"/>
  <c r="J1322" i="30"/>
  <c r="J1321" i="30"/>
  <c r="J1320" i="30"/>
  <c r="J1319" i="30"/>
  <c r="J1318" i="30"/>
  <c r="J1317" i="30"/>
  <c r="J1316" i="30"/>
  <c r="J1314" i="30"/>
  <c r="J1313" i="30"/>
  <c r="J1312" i="30"/>
  <c r="J1311" i="30"/>
  <c r="J1310" i="30"/>
  <c r="J1309" i="30"/>
  <c r="J1308" i="30"/>
  <c r="J1306" i="30"/>
  <c r="J1305" i="30"/>
  <c r="J1304" i="30"/>
  <c r="J1303" i="30"/>
  <c r="J1302" i="30"/>
  <c r="J1301" i="30"/>
  <c r="J1300" i="30"/>
  <c r="J1298" i="30"/>
  <c r="J1297" i="30"/>
  <c r="J1296" i="30"/>
  <c r="J1295" i="30"/>
  <c r="J1294" i="30"/>
  <c r="J1293" i="30"/>
  <c r="J1292" i="30"/>
  <c r="J1291" i="30"/>
  <c r="J1290" i="30"/>
  <c r="J1289" i="30"/>
  <c r="J1288" i="30"/>
  <c r="J1287" i="30"/>
  <c r="J1286" i="30"/>
  <c r="J1285" i="30"/>
  <c r="J1284" i="30"/>
  <c r="J1282" i="30"/>
  <c r="J1281" i="30"/>
  <c r="J1280" i="30"/>
  <c r="J1279" i="30"/>
  <c r="J1278" i="30"/>
  <c r="J1277" i="30"/>
  <c r="J1276" i="30"/>
  <c r="J1274" i="30"/>
  <c r="J1273" i="30"/>
  <c r="J1272" i="30"/>
  <c r="J1271" i="30"/>
  <c r="J1270" i="30"/>
  <c r="J1269" i="30"/>
  <c r="J1268" i="30"/>
  <c r="J1266" i="30"/>
  <c r="J1265" i="30"/>
  <c r="J1264" i="30"/>
  <c r="J1263" i="30"/>
  <c r="J1262" i="30"/>
  <c r="J1261" i="30"/>
  <c r="J1260" i="30"/>
  <c r="J1258" i="30"/>
  <c r="J1257" i="30"/>
  <c r="J1256" i="30"/>
  <c r="J1255" i="30"/>
  <c r="J1254" i="30"/>
  <c r="J1253" i="30"/>
  <c r="J1252" i="30"/>
  <c r="J1250" i="30"/>
  <c r="J1249" i="30"/>
  <c r="J1248" i="30"/>
  <c r="J1247" i="30"/>
  <c r="J1246" i="30"/>
  <c r="J1245" i="30"/>
  <c r="J1244" i="30"/>
  <c r="J1242" i="30"/>
  <c r="J1241" i="30"/>
  <c r="J1240" i="30"/>
  <c r="J1239" i="30"/>
  <c r="J1238" i="30"/>
  <c r="J1237" i="30"/>
  <c r="J1236" i="30"/>
  <c r="J1234" i="30"/>
  <c r="J1233" i="30"/>
  <c r="J1232" i="30"/>
  <c r="J1231" i="30"/>
  <c r="J1230" i="30"/>
  <c r="J1229" i="30"/>
  <c r="J1228" i="30"/>
  <c r="J1226" i="30"/>
  <c r="J1225" i="30"/>
  <c r="J1224" i="30"/>
  <c r="J1223" i="30"/>
  <c r="J1222" i="30"/>
  <c r="J1221" i="30"/>
  <c r="J1220" i="30"/>
  <c r="J1218" i="30"/>
  <c r="J1217" i="30"/>
  <c r="J1216" i="30"/>
  <c r="J1215" i="30"/>
  <c r="J1214" i="30"/>
  <c r="J1213" i="30"/>
  <c r="J1212" i="30"/>
  <c r="J1210" i="30"/>
  <c r="J1209" i="30"/>
  <c r="J1208" i="30"/>
  <c r="J1207" i="30"/>
  <c r="J1206" i="30"/>
  <c r="J1205" i="30"/>
  <c r="J1204" i="30"/>
  <c r="J1202" i="30"/>
  <c r="J1201" i="30"/>
  <c r="J1200" i="30"/>
  <c r="J1199" i="30"/>
  <c r="J1198" i="30"/>
  <c r="J1197" i="30"/>
  <c r="J1196" i="30"/>
  <c r="J1194" i="30"/>
  <c r="J1193" i="30"/>
  <c r="J1192" i="30"/>
  <c r="J1191" i="30"/>
  <c r="J1190" i="30"/>
  <c r="J1189" i="30"/>
  <c r="J1188" i="30"/>
  <c r="J1186" i="30"/>
  <c r="J1185" i="30"/>
  <c r="J1184" i="30"/>
  <c r="J1183" i="30"/>
  <c r="J1182" i="30"/>
  <c r="J1181" i="30"/>
  <c r="J1180" i="30"/>
  <c r="J1178" i="30"/>
  <c r="J1177" i="30"/>
  <c r="J1176" i="30"/>
  <c r="J1175" i="30"/>
  <c r="J1174" i="30"/>
  <c r="J1173" i="30"/>
  <c r="J1172" i="30"/>
  <c r="J1170" i="30"/>
  <c r="J1169" i="30"/>
  <c r="J1168" i="30"/>
  <c r="J1167" i="30"/>
  <c r="J1166" i="30"/>
  <c r="J1165" i="30"/>
  <c r="J1164" i="30"/>
  <c r="J1163" i="30"/>
  <c r="J1162" i="30"/>
  <c r="J1161" i="30"/>
  <c r="J1160" i="30"/>
  <c r="J1159" i="30"/>
  <c r="J1158" i="30"/>
  <c r="J1157" i="30"/>
  <c r="J1156" i="30"/>
  <c r="J1155" i="30"/>
  <c r="J1153" i="30"/>
  <c r="J1152" i="30"/>
  <c r="J1151" i="30"/>
  <c r="J1150" i="30"/>
  <c r="J1149" i="30"/>
  <c r="J1148" i="30"/>
  <c r="J1147" i="30"/>
  <c r="J1145" i="30"/>
  <c r="J1144" i="30"/>
  <c r="J1143" i="30"/>
  <c r="J1142" i="30"/>
  <c r="J1141" i="30"/>
  <c r="J1140" i="30"/>
  <c r="J1139" i="30"/>
  <c r="J1137" i="30"/>
  <c r="J1136" i="30"/>
  <c r="J1135" i="30"/>
  <c r="J1134" i="30"/>
  <c r="J1133" i="30"/>
  <c r="J1132" i="30"/>
  <c r="J1131" i="30"/>
  <c r="J1129" i="30"/>
  <c r="J1128" i="30"/>
  <c r="J1127" i="30"/>
  <c r="J1126" i="30"/>
  <c r="J1125" i="30"/>
  <c r="J1124" i="30"/>
  <c r="J1123" i="30"/>
  <c r="J1121" i="30"/>
  <c r="J1120" i="30"/>
  <c r="J1119" i="30"/>
  <c r="J1118" i="30"/>
  <c r="J1117" i="30"/>
  <c r="J1116" i="30"/>
  <c r="J1115" i="30"/>
  <c r="J1113" i="30"/>
  <c r="J1112" i="30"/>
  <c r="J1111" i="30"/>
  <c r="J1110" i="30"/>
  <c r="J1109" i="30"/>
  <c r="J1108" i="30"/>
  <c r="J1107" i="30"/>
  <c r="J1105" i="30"/>
  <c r="J1104" i="30"/>
  <c r="J1103" i="30"/>
  <c r="J1102" i="30"/>
  <c r="J1101" i="30"/>
  <c r="J1100" i="30"/>
  <c r="J1099" i="30"/>
  <c r="J1097" i="30"/>
  <c r="J1096" i="30"/>
  <c r="J1095" i="30"/>
  <c r="J1094" i="30"/>
  <c r="J1093" i="30"/>
  <c r="J1092" i="30"/>
  <c r="J1091" i="30"/>
  <c r="J1089" i="30"/>
  <c r="J1088" i="30"/>
  <c r="J1087" i="30"/>
  <c r="J1086" i="30"/>
  <c r="J1085" i="30"/>
  <c r="J1084" i="30"/>
  <c r="J1083" i="30"/>
  <c r="J1081" i="30"/>
  <c r="J1080" i="30"/>
  <c r="J1079" i="30"/>
  <c r="J1078" i="30"/>
  <c r="J1077" i="30"/>
  <c r="J1076" i="30"/>
  <c r="J1075" i="30"/>
  <c r="J1073" i="30"/>
  <c r="J1072" i="30"/>
  <c r="J1071" i="30"/>
  <c r="J1070" i="30"/>
  <c r="J1069" i="30"/>
  <c r="J1068" i="30"/>
  <c r="J1067" i="30"/>
  <c r="J1066" i="30"/>
  <c r="J1065" i="30"/>
  <c r="J1064" i="30"/>
  <c r="J1063" i="30"/>
  <c r="J1062" i="30"/>
  <c r="J1061" i="30"/>
  <c r="J1060" i="30"/>
  <c r="J1059" i="30"/>
  <c r="J1057" i="30"/>
  <c r="J1056" i="30"/>
  <c r="J1055" i="30"/>
  <c r="J1054" i="30"/>
  <c r="J1053" i="30"/>
  <c r="J1052" i="30"/>
  <c r="J1051" i="30"/>
  <c r="J1049" i="30"/>
  <c r="J1048" i="30"/>
  <c r="J1047" i="30"/>
  <c r="J1046" i="30"/>
  <c r="J1045" i="30"/>
  <c r="J1044" i="30"/>
  <c r="J1043" i="30"/>
  <c r="J1042" i="30"/>
  <c r="J1041" i="30"/>
  <c r="J1040" i="30"/>
  <c r="J1039" i="30"/>
  <c r="J1038" i="30"/>
  <c r="J1037" i="30"/>
  <c r="J1036" i="30"/>
  <c r="J1035" i="30"/>
  <c r="J1033" i="30"/>
  <c r="J1032" i="30"/>
  <c r="J1031" i="30"/>
  <c r="J1030" i="30"/>
  <c r="J1029" i="30"/>
  <c r="J1028" i="30"/>
  <c r="J1027" i="30"/>
  <c r="J1025" i="30"/>
  <c r="J1024" i="30"/>
  <c r="J1023" i="30"/>
  <c r="J1022" i="30"/>
  <c r="J1021" i="30"/>
  <c r="J1020" i="30"/>
  <c r="J1019" i="30"/>
  <c r="J1017" i="30"/>
  <c r="J1016" i="30"/>
  <c r="J1015" i="30"/>
  <c r="J1014" i="30"/>
  <c r="J1013" i="30"/>
  <c r="J1012" i="30"/>
  <c r="J1011" i="30"/>
  <c r="J1009" i="30"/>
  <c r="J1008" i="30"/>
  <c r="J1007" i="30"/>
  <c r="J1006" i="30"/>
  <c r="J1005" i="30"/>
  <c r="J1004" i="30"/>
  <c r="J1003" i="30"/>
  <c r="J1001" i="30"/>
  <c r="J1000" i="30"/>
  <c r="J999" i="30"/>
  <c r="J998" i="30"/>
  <c r="J997" i="30"/>
  <c r="J996" i="30"/>
  <c r="J995" i="30"/>
  <c r="J993" i="30"/>
  <c r="J992" i="30"/>
  <c r="J991" i="30"/>
  <c r="J990" i="30"/>
  <c r="J989" i="30"/>
  <c r="J988" i="30"/>
  <c r="J987" i="30"/>
  <c r="J985" i="30"/>
  <c r="J984" i="30"/>
  <c r="J983" i="30"/>
  <c r="J982" i="30"/>
  <c r="J981" i="30"/>
  <c r="J980" i="30"/>
  <c r="J979" i="30"/>
  <c r="J977" i="30"/>
  <c r="J976" i="30"/>
  <c r="J975" i="30"/>
  <c r="J974" i="30"/>
  <c r="J973" i="30"/>
  <c r="J972" i="30"/>
  <c r="J971" i="30"/>
  <c r="J969" i="30"/>
  <c r="J968" i="30"/>
  <c r="J967" i="30"/>
  <c r="J966" i="30"/>
  <c r="J965" i="30"/>
  <c r="J964" i="30"/>
  <c r="J963" i="30"/>
  <c r="J961" i="30"/>
  <c r="J960" i="30"/>
  <c r="J959" i="30"/>
  <c r="J958" i="30"/>
  <c r="J957" i="30"/>
  <c r="J956" i="30"/>
  <c r="J955" i="30"/>
  <c r="J953" i="30"/>
  <c r="J952" i="30"/>
  <c r="J951" i="30"/>
  <c r="J950" i="30"/>
  <c r="J949" i="30"/>
  <c r="J948" i="30"/>
  <c r="J947" i="30"/>
  <c r="J946" i="30"/>
  <c r="J945" i="30"/>
  <c r="J944" i="30"/>
  <c r="J943" i="30"/>
  <c r="J942" i="30"/>
  <c r="J941" i="30"/>
  <c r="J940" i="30"/>
  <c r="J939" i="30"/>
  <c r="J937" i="30"/>
  <c r="J936" i="30"/>
  <c r="J935" i="30"/>
  <c r="J934" i="30"/>
  <c r="J933" i="30"/>
  <c r="J932" i="30"/>
  <c r="J931" i="30"/>
  <c r="J929" i="30"/>
  <c r="J928" i="30"/>
  <c r="J927" i="30"/>
  <c r="J926" i="30"/>
  <c r="J925" i="30"/>
  <c r="J924" i="30"/>
  <c r="J923" i="30"/>
  <c r="J921" i="30"/>
  <c r="J920" i="30"/>
  <c r="J919" i="30"/>
  <c r="J918" i="30"/>
  <c r="J917" i="30"/>
  <c r="J916" i="30"/>
  <c r="J915" i="30"/>
  <c r="J914" i="30"/>
  <c r="J913" i="30"/>
  <c r="J912" i="30"/>
  <c r="J911" i="30"/>
  <c r="J910" i="30"/>
  <c r="J909" i="30"/>
  <c r="J908" i="30"/>
  <c r="J907" i="30"/>
  <c r="J905" i="30"/>
  <c r="J904" i="30"/>
  <c r="J903" i="30"/>
  <c r="J902" i="30"/>
  <c r="J901" i="30"/>
  <c r="J900" i="30"/>
  <c r="J899" i="30"/>
  <c r="J897" i="30"/>
  <c r="J896" i="30"/>
  <c r="J895" i="30"/>
  <c r="J894" i="30"/>
  <c r="J893" i="30"/>
  <c r="J892" i="30"/>
  <c r="J891" i="30"/>
  <c r="J889" i="30"/>
  <c r="J888" i="30"/>
  <c r="J887" i="30"/>
  <c r="J886" i="30"/>
  <c r="J885" i="30"/>
  <c r="J884" i="30"/>
  <c r="J883" i="30"/>
  <c r="J881" i="30"/>
  <c r="J880" i="30"/>
  <c r="J879" i="30"/>
  <c r="J878" i="30"/>
  <c r="J877" i="30"/>
  <c r="J876" i="30"/>
  <c r="J875" i="30"/>
  <c r="J874" i="30"/>
  <c r="J873" i="30"/>
  <c r="J872" i="30"/>
  <c r="J871" i="30"/>
  <c r="J870" i="30"/>
  <c r="J869" i="30"/>
  <c r="J868" i="30"/>
  <c r="J867" i="30"/>
  <c r="J865" i="30"/>
  <c r="J864" i="30"/>
  <c r="J863" i="30"/>
  <c r="J862" i="30"/>
  <c r="J861" i="30"/>
  <c r="J860" i="30"/>
  <c r="J859" i="30"/>
  <c r="J858" i="30"/>
  <c r="J857" i="30"/>
  <c r="J856" i="30"/>
  <c r="J855" i="30"/>
  <c r="J854" i="30"/>
  <c r="J853" i="30"/>
  <c r="J852" i="30"/>
  <c r="J851" i="30"/>
  <c r="J849" i="30"/>
  <c r="J848" i="30"/>
  <c r="J847" i="30"/>
  <c r="J846" i="30"/>
  <c r="J845" i="30"/>
  <c r="J844" i="30"/>
  <c r="J843" i="30"/>
  <c r="J841" i="30"/>
  <c r="J840" i="30"/>
  <c r="J839" i="30"/>
  <c r="J838" i="30"/>
  <c r="J837" i="30"/>
  <c r="J836" i="30"/>
  <c r="J835" i="30"/>
  <c r="J834" i="30"/>
  <c r="J833" i="30"/>
  <c r="J832" i="30"/>
  <c r="J831" i="30"/>
  <c r="J830" i="30"/>
  <c r="J829" i="30"/>
  <c r="J828" i="30"/>
  <c r="J827" i="30"/>
  <c r="J825" i="30"/>
  <c r="J824" i="30"/>
  <c r="J823" i="30"/>
  <c r="J822" i="30"/>
  <c r="J821" i="30"/>
  <c r="J820" i="30"/>
  <c r="J819" i="30"/>
  <c r="J817" i="30"/>
  <c r="J816" i="30"/>
  <c r="J815" i="30"/>
  <c r="J814" i="30"/>
  <c r="J813" i="30"/>
  <c r="J812" i="30"/>
  <c r="J811" i="30"/>
  <c r="J809" i="30"/>
  <c r="J808" i="30"/>
  <c r="J807" i="30"/>
  <c r="J806" i="30"/>
  <c r="J805" i="30"/>
  <c r="J804" i="30"/>
  <c r="J803" i="30"/>
  <c r="J801" i="30"/>
  <c r="J800" i="30"/>
  <c r="J799" i="30"/>
  <c r="J798" i="30"/>
  <c r="J797" i="30"/>
  <c r="J796" i="30"/>
  <c r="J795" i="30"/>
  <c r="J793" i="30"/>
  <c r="J792" i="30"/>
  <c r="J791" i="30"/>
  <c r="J790" i="30"/>
  <c r="J789" i="30"/>
  <c r="J788" i="30"/>
  <c r="J787" i="30"/>
  <c r="J785" i="30"/>
  <c r="J784" i="30"/>
  <c r="J783" i="30"/>
  <c r="J782" i="30"/>
  <c r="J781" i="30"/>
  <c r="J780" i="30"/>
  <c r="J779" i="30"/>
  <c r="J777" i="30"/>
  <c r="J776" i="30"/>
  <c r="J775" i="30"/>
  <c r="J774" i="30"/>
  <c r="J773" i="30"/>
  <c r="J772" i="30"/>
  <c r="J771" i="30"/>
  <c r="J769" i="30"/>
  <c r="J768" i="30"/>
  <c r="J767" i="30"/>
  <c r="J766" i="30"/>
  <c r="J765" i="30"/>
  <c r="J764" i="30"/>
  <c r="J763" i="30"/>
  <c r="J761" i="30"/>
  <c r="J760" i="30"/>
  <c r="J759" i="30"/>
  <c r="J758" i="30"/>
  <c r="J757" i="30"/>
  <c r="J756" i="30"/>
  <c r="J755" i="30"/>
  <c r="J753" i="30"/>
  <c r="J752" i="30"/>
  <c r="J751" i="30"/>
  <c r="J750" i="30"/>
  <c r="J749" i="30"/>
  <c r="J748" i="30"/>
  <c r="J747" i="30"/>
  <c r="J745" i="30"/>
  <c r="J744" i="30"/>
  <c r="J743" i="30"/>
  <c r="J742" i="30"/>
  <c r="J741" i="30"/>
  <c r="J740" i="30"/>
  <c r="J739" i="30"/>
  <c r="J738" i="30"/>
  <c r="J737" i="30"/>
  <c r="J736" i="30"/>
  <c r="J735" i="30"/>
  <c r="J734" i="30"/>
  <c r="J733" i="30"/>
  <c r="J732" i="30"/>
  <c r="J731" i="30"/>
  <c r="J729" i="30"/>
  <c r="J728" i="30"/>
  <c r="J727" i="30"/>
  <c r="J726" i="30"/>
  <c r="J725" i="30"/>
  <c r="J724" i="30"/>
  <c r="J723" i="30"/>
  <c r="J721" i="30"/>
  <c r="J720" i="30"/>
  <c r="J719" i="30"/>
  <c r="J718" i="30"/>
  <c r="J717" i="30"/>
  <c r="J716" i="30"/>
  <c r="J715" i="30"/>
  <c r="J713" i="30"/>
  <c r="J712" i="30"/>
  <c r="J711" i="30"/>
  <c r="J710" i="30"/>
  <c r="J709" i="30"/>
  <c r="J708" i="30"/>
  <c r="J707" i="30"/>
  <c r="J706" i="30"/>
  <c r="J704" i="30"/>
  <c r="J703" i="30"/>
  <c r="J702" i="30"/>
  <c r="J701" i="30"/>
  <c r="J700" i="30"/>
  <c r="J699" i="30"/>
  <c r="J698" i="30"/>
  <c r="J696" i="30"/>
  <c r="J695" i="30"/>
  <c r="J694" i="30"/>
  <c r="J693" i="30"/>
  <c r="J692" i="30"/>
  <c r="J691" i="30"/>
  <c r="J690" i="30"/>
  <c r="J688" i="30"/>
  <c r="J687" i="30"/>
  <c r="J686" i="30"/>
  <c r="J685" i="30"/>
  <c r="J684" i="30"/>
  <c r="J683" i="30"/>
  <c r="J682" i="30"/>
  <c r="J680" i="30"/>
  <c r="J679" i="30"/>
  <c r="J678" i="30"/>
  <c r="J677" i="30"/>
  <c r="J676" i="30"/>
  <c r="J675" i="30"/>
  <c r="J674" i="30"/>
  <c r="J672" i="30"/>
  <c r="J671" i="30"/>
  <c r="J670" i="30"/>
  <c r="J669" i="30"/>
  <c r="J668" i="30"/>
  <c r="J667" i="30"/>
  <c r="J666" i="30"/>
  <c r="J664" i="30"/>
  <c r="J663" i="30"/>
  <c r="J662" i="30"/>
  <c r="J661" i="30"/>
  <c r="J660" i="30"/>
  <c r="J659" i="30"/>
  <c r="J658" i="30"/>
  <c r="J656" i="30"/>
  <c r="J655" i="30"/>
  <c r="J654" i="30"/>
  <c r="J653" i="30"/>
  <c r="J652" i="30"/>
  <c r="J651" i="30"/>
  <c r="J650" i="30"/>
  <c r="J648" i="30"/>
  <c r="J647" i="30"/>
  <c r="J646" i="30"/>
  <c r="J645" i="30"/>
  <c r="J644" i="30"/>
  <c r="J643" i="30"/>
  <c r="J642" i="30"/>
  <c r="J640" i="30"/>
  <c r="J639" i="30"/>
  <c r="J638" i="30"/>
  <c r="J637" i="30"/>
  <c r="J636" i="30"/>
  <c r="J635" i="30"/>
  <c r="J634" i="30"/>
  <c r="J632" i="30"/>
  <c r="J631" i="30"/>
  <c r="J630" i="30"/>
  <c r="J629" i="30"/>
  <c r="J628" i="30"/>
  <c r="J627" i="30"/>
  <c r="J626" i="30"/>
  <c r="J624" i="30"/>
  <c r="J623" i="30"/>
  <c r="J622" i="30"/>
  <c r="J621" i="30"/>
  <c r="J620" i="30"/>
  <c r="J619" i="30"/>
  <c r="J618" i="30"/>
  <c r="J616" i="30"/>
  <c r="J615" i="30"/>
  <c r="J614" i="30"/>
  <c r="J613" i="30"/>
  <c r="J612" i="30"/>
  <c r="J611" i="30"/>
  <c r="J610" i="30"/>
  <c r="J608" i="30"/>
  <c r="J607" i="30"/>
  <c r="J606" i="30"/>
  <c r="J605" i="30"/>
  <c r="J604" i="30"/>
  <c r="J603" i="30"/>
  <c r="J602" i="30"/>
  <c r="J600" i="30"/>
  <c r="J599" i="30"/>
  <c r="J598" i="30"/>
  <c r="J597" i="30"/>
  <c r="J596" i="30"/>
  <c r="J595" i="30"/>
  <c r="J594" i="30"/>
  <c r="J592" i="30"/>
  <c r="J591" i="30"/>
  <c r="J590" i="30"/>
  <c r="J589" i="30"/>
  <c r="J588" i="30"/>
  <c r="J587" i="30"/>
  <c r="J586" i="30"/>
  <c r="J584" i="30"/>
  <c r="J583" i="30"/>
  <c r="J582" i="30"/>
  <c r="J581" i="30"/>
  <c r="J580" i="30"/>
  <c r="J579" i="30"/>
  <c r="J578" i="30"/>
  <c r="J576" i="30"/>
  <c r="J575" i="30"/>
  <c r="J574" i="30"/>
  <c r="J573" i="30"/>
  <c r="J572" i="30"/>
  <c r="J571" i="30"/>
  <c r="J570" i="30"/>
  <c r="J568" i="30"/>
  <c r="J567" i="30"/>
  <c r="J566" i="30"/>
  <c r="J565" i="30"/>
  <c r="J564" i="30"/>
  <c r="J563" i="30"/>
  <c r="J562" i="30"/>
  <c r="J560" i="30"/>
  <c r="J559" i="30"/>
  <c r="J558" i="30"/>
  <c r="J557" i="30"/>
  <c r="J556" i="30"/>
  <c r="J555" i="30"/>
  <c r="J554" i="30"/>
  <c r="J552" i="30"/>
  <c r="J551" i="30"/>
  <c r="J550" i="30"/>
  <c r="J549" i="30"/>
  <c r="J548" i="30"/>
  <c r="J547" i="30"/>
  <c r="J546" i="30"/>
  <c r="J544" i="30"/>
  <c r="J543" i="30"/>
  <c r="J542" i="30"/>
  <c r="J541" i="30"/>
  <c r="J540" i="30"/>
  <c r="J539" i="30"/>
  <c r="J538" i="30"/>
  <c r="J536" i="30"/>
  <c r="J535" i="30"/>
  <c r="J534" i="30"/>
  <c r="J533" i="30"/>
  <c r="J532" i="30"/>
  <c r="J531" i="30"/>
  <c r="J530" i="30"/>
  <c r="J528" i="30"/>
  <c r="J527" i="30"/>
  <c r="J526" i="30"/>
  <c r="J525" i="30"/>
  <c r="J524" i="30"/>
  <c r="J523" i="30"/>
  <c r="J522" i="30"/>
  <c r="J520" i="30"/>
  <c r="J519" i="30"/>
  <c r="J518" i="30"/>
  <c r="J517" i="30"/>
  <c r="J516" i="30"/>
  <c r="J515" i="30"/>
  <c r="J514" i="30"/>
  <c r="J512" i="30"/>
  <c r="J511" i="30"/>
  <c r="J510" i="30"/>
  <c r="J509" i="30"/>
  <c r="J508" i="30"/>
  <c r="J507" i="30"/>
  <c r="J506" i="30"/>
  <c r="J504" i="30"/>
  <c r="J503" i="30"/>
  <c r="J502" i="30"/>
  <c r="J501" i="30"/>
  <c r="J500" i="30"/>
  <c r="J499" i="30"/>
  <c r="J498" i="30"/>
  <c r="J496" i="30"/>
  <c r="J495" i="30"/>
  <c r="J494" i="30"/>
  <c r="J493" i="30"/>
  <c r="J492" i="30"/>
  <c r="J491" i="30"/>
  <c r="J490" i="30"/>
  <c r="J488" i="30"/>
  <c r="J487" i="30"/>
  <c r="J486" i="30"/>
  <c r="J485" i="30"/>
  <c r="J484" i="30"/>
  <c r="J483" i="30"/>
  <c r="J482" i="30"/>
  <c r="J480" i="30"/>
  <c r="J479" i="30"/>
  <c r="J478" i="30"/>
  <c r="J477" i="30"/>
  <c r="J476" i="30"/>
  <c r="J475" i="30"/>
  <c r="J474" i="30"/>
  <c r="J472" i="30"/>
  <c r="J471" i="30"/>
  <c r="J470" i="30"/>
  <c r="J469" i="30"/>
  <c r="J468" i="30"/>
  <c r="J467" i="30"/>
  <c r="J466" i="30"/>
  <c r="J464" i="30"/>
  <c r="J463" i="30"/>
  <c r="J462" i="30"/>
  <c r="J461" i="30"/>
  <c r="J460" i="30"/>
  <c r="J459" i="30"/>
  <c r="J458" i="30"/>
  <c r="J456" i="30"/>
  <c r="J455" i="30"/>
  <c r="J454" i="30"/>
  <c r="J453" i="30"/>
  <c r="J452" i="30"/>
  <c r="J451" i="30"/>
  <c r="J450" i="30"/>
  <c r="J448" i="30"/>
  <c r="J447" i="30"/>
  <c r="J446" i="30"/>
  <c r="J445" i="30"/>
  <c r="J444" i="30"/>
  <c r="J443" i="30"/>
  <c r="J442" i="30"/>
  <c r="J441" i="30"/>
  <c r="J440" i="30"/>
  <c r="J439" i="30"/>
  <c r="J438" i="30"/>
  <c r="J437" i="30"/>
  <c r="J436" i="30"/>
  <c r="J435" i="30"/>
  <c r="J434" i="30"/>
  <c r="J432" i="30"/>
  <c r="J431" i="30"/>
  <c r="J430" i="30"/>
  <c r="J429" i="30"/>
  <c r="J428" i="30"/>
  <c r="J427" i="30"/>
  <c r="J426" i="30"/>
  <c r="J424" i="30"/>
  <c r="J423" i="30"/>
  <c r="J422" i="30"/>
  <c r="J421" i="30"/>
  <c r="J420" i="30"/>
  <c r="J419" i="30"/>
  <c r="J418" i="30"/>
  <c r="J416" i="30"/>
  <c r="J415" i="30"/>
  <c r="J414" i="30"/>
  <c r="J413" i="30"/>
  <c r="J412" i="30"/>
  <c r="J411" i="30"/>
  <c r="J410" i="30"/>
  <c r="J408" i="30"/>
  <c r="J407" i="30"/>
  <c r="J406" i="30"/>
  <c r="J405" i="30"/>
  <c r="J404" i="30"/>
  <c r="J403" i="30"/>
  <c r="J402" i="30"/>
  <c r="J400" i="30"/>
  <c r="J399" i="30"/>
  <c r="J398" i="30"/>
  <c r="J397" i="30"/>
  <c r="J396" i="30"/>
  <c r="J395" i="30"/>
  <c r="J394" i="30"/>
  <c r="J392" i="30"/>
  <c r="J391" i="30"/>
  <c r="J390" i="30"/>
  <c r="J389" i="30"/>
  <c r="J388" i="30"/>
  <c r="J387" i="30"/>
  <c r="J386" i="30"/>
  <c r="J384" i="30"/>
  <c r="J383" i="30"/>
  <c r="J382" i="30"/>
  <c r="J381" i="30"/>
  <c r="J380" i="30"/>
  <c r="J379" i="30"/>
  <c r="J378" i="30"/>
  <c r="J376" i="30"/>
  <c r="J375" i="30"/>
  <c r="J374" i="30"/>
  <c r="J373" i="30"/>
  <c r="J372" i="30"/>
  <c r="J371" i="30"/>
  <c r="J370" i="30"/>
  <c r="J368" i="30"/>
  <c r="J367" i="30"/>
  <c r="J366" i="30"/>
  <c r="J365" i="30"/>
  <c r="J364" i="30"/>
  <c r="J363" i="30"/>
  <c r="J362" i="30"/>
  <c r="J361" i="30"/>
  <c r="J360" i="30"/>
  <c r="J359" i="30"/>
  <c r="J358" i="30"/>
  <c r="J357" i="30"/>
  <c r="J356" i="30"/>
  <c r="J355" i="30"/>
  <c r="J354" i="30"/>
  <c r="J352" i="30"/>
  <c r="J351" i="30"/>
  <c r="J350" i="30"/>
  <c r="J349" i="30"/>
  <c r="J348" i="30"/>
  <c r="J347" i="30"/>
  <c r="J346" i="30"/>
  <c r="J344" i="30"/>
  <c r="J343" i="30"/>
  <c r="J342" i="30"/>
  <c r="J341" i="30"/>
  <c r="J340" i="30"/>
  <c r="J339" i="30"/>
  <c r="J338" i="30"/>
  <c r="J336" i="30"/>
  <c r="J335" i="30"/>
  <c r="J334" i="30"/>
  <c r="J333" i="30"/>
  <c r="J332" i="30"/>
  <c r="J331" i="30"/>
  <c r="J330" i="30"/>
  <c r="J328" i="30"/>
  <c r="J327" i="30"/>
  <c r="J326" i="30"/>
  <c r="J325" i="30"/>
  <c r="J324" i="30"/>
  <c r="J323" i="30"/>
  <c r="J322" i="30"/>
  <c r="J320" i="30"/>
  <c r="J319" i="30"/>
  <c r="J318" i="30"/>
  <c r="J317" i="30"/>
  <c r="J316" i="30"/>
  <c r="J315" i="30"/>
  <c r="J314" i="30"/>
  <c r="J312" i="30"/>
  <c r="J311" i="30"/>
  <c r="J310" i="30"/>
  <c r="J309" i="30"/>
  <c r="J308" i="30"/>
  <c r="J307" i="30"/>
  <c r="J306" i="30"/>
  <c r="J304" i="30"/>
  <c r="J303" i="30"/>
  <c r="J302" i="30"/>
  <c r="J301" i="30"/>
  <c r="J300" i="30"/>
  <c r="J299" i="30"/>
  <c r="J298" i="30"/>
  <c r="J296" i="30"/>
  <c r="J295" i="30"/>
  <c r="J294" i="30"/>
  <c r="J293" i="30"/>
  <c r="J292" i="30"/>
  <c r="J291" i="30"/>
  <c r="J290" i="30"/>
  <c r="J288" i="30"/>
  <c r="J287" i="30"/>
  <c r="J286" i="30"/>
  <c r="J285" i="30"/>
  <c r="J284" i="30"/>
  <c r="J283" i="30"/>
  <c r="J282" i="30"/>
  <c r="J280" i="30"/>
  <c r="J279" i="30"/>
  <c r="J278" i="30"/>
  <c r="J277" i="30"/>
  <c r="J276" i="30"/>
  <c r="J275" i="30"/>
  <c r="J274" i="30"/>
  <c r="J272" i="30"/>
  <c r="J271" i="30"/>
  <c r="J270" i="30"/>
  <c r="J269" i="30"/>
  <c r="J268" i="30"/>
  <c r="J267" i="30"/>
  <c r="J266" i="30"/>
  <c r="J264" i="30"/>
  <c r="J263" i="30"/>
  <c r="J262" i="30"/>
  <c r="J261" i="30"/>
  <c r="J260" i="30"/>
  <c r="J259" i="30"/>
  <c r="J258" i="30"/>
  <c r="J256" i="30"/>
  <c r="J255" i="30"/>
  <c r="J254" i="30"/>
  <c r="J253" i="30"/>
  <c r="J252" i="30"/>
  <c r="J251" i="30"/>
  <c r="J250" i="30"/>
  <c r="J248" i="30"/>
  <c r="J247" i="30"/>
  <c r="J246" i="30"/>
  <c r="J245" i="30"/>
  <c r="J244" i="30"/>
  <c r="J243" i="30"/>
  <c r="J242" i="30"/>
  <c r="J240" i="30"/>
  <c r="J239" i="30"/>
  <c r="J238" i="30"/>
  <c r="J237" i="30"/>
  <c r="J236" i="30"/>
  <c r="J235" i="30"/>
  <c r="J234" i="30"/>
  <c r="J232" i="30"/>
  <c r="J231" i="30"/>
  <c r="J230" i="30"/>
  <c r="J229" i="30"/>
  <c r="J228" i="30"/>
  <c r="J227" i="30"/>
  <c r="J226" i="30"/>
  <c r="J224" i="30"/>
  <c r="J223" i="30"/>
  <c r="J222" i="30"/>
  <c r="J221" i="30"/>
  <c r="J220" i="30"/>
  <c r="J219" i="30"/>
  <c r="J218" i="30"/>
  <c r="J216" i="30"/>
  <c r="J215" i="30"/>
  <c r="J214" i="30"/>
  <c r="J213" i="30"/>
  <c r="J212" i="30"/>
  <c r="J211" i="30"/>
  <c r="J210" i="30"/>
  <c r="J208" i="30"/>
  <c r="J207" i="30"/>
  <c r="J206" i="30"/>
  <c r="J205" i="30"/>
  <c r="J204" i="30"/>
  <c r="J203" i="30"/>
  <c r="J202" i="30"/>
  <c r="J200" i="30"/>
  <c r="J199" i="30"/>
  <c r="J198" i="30"/>
  <c r="J197" i="30"/>
  <c r="J196" i="30"/>
  <c r="J195" i="30"/>
  <c r="J194" i="30"/>
  <c r="J192" i="30"/>
  <c r="J191" i="30"/>
  <c r="J190" i="30"/>
  <c r="J189" i="30"/>
  <c r="J188" i="30"/>
  <c r="J187" i="30"/>
  <c r="J186" i="30"/>
  <c r="J184" i="30"/>
  <c r="J183" i="30"/>
  <c r="J182" i="30"/>
  <c r="J181" i="30"/>
  <c r="J180" i="30"/>
  <c r="J179" i="30"/>
  <c r="J178" i="30"/>
  <c r="J176" i="30"/>
  <c r="J175" i="30"/>
  <c r="J174" i="30"/>
  <c r="J173" i="30"/>
  <c r="J172" i="30"/>
  <c r="J171" i="30"/>
  <c r="J170" i="30"/>
  <c r="J168" i="30"/>
  <c r="J167" i="30"/>
  <c r="J166" i="30"/>
  <c r="J165" i="30"/>
  <c r="J164" i="30"/>
  <c r="J163" i="30"/>
  <c r="J162" i="30"/>
  <c r="J160" i="30"/>
  <c r="J159" i="30"/>
  <c r="J158" i="30"/>
  <c r="J157" i="30"/>
  <c r="J156" i="30"/>
  <c r="J155" i="30"/>
  <c r="J154" i="30"/>
  <c r="J152" i="30"/>
  <c r="J151" i="30"/>
  <c r="J150" i="30"/>
  <c r="J149" i="30"/>
  <c r="J148" i="30"/>
  <c r="J147" i="30"/>
  <c r="J146" i="30"/>
  <c r="J144" i="30"/>
  <c r="J143" i="30"/>
  <c r="J142" i="30"/>
  <c r="J141" i="30"/>
  <c r="J140" i="30"/>
  <c r="J139" i="30"/>
  <c r="J138" i="30"/>
  <c r="J137" i="30"/>
  <c r="J136" i="30"/>
  <c r="J135" i="30"/>
  <c r="J134" i="30"/>
  <c r="J133" i="30"/>
  <c r="J132" i="30"/>
  <c r="J131" i="30"/>
  <c r="J130" i="30"/>
  <c r="J128" i="30"/>
  <c r="J127" i="30"/>
  <c r="J126" i="30"/>
  <c r="J125" i="30"/>
  <c r="J124" i="30"/>
  <c r="J123" i="30"/>
  <c r="J122" i="30"/>
  <c r="J120" i="30"/>
  <c r="J119" i="30"/>
  <c r="J118" i="30"/>
  <c r="J117" i="30"/>
  <c r="J116" i="30"/>
  <c r="J115" i="30"/>
  <c r="J114" i="30"/>
  <c r="J112" i="30"/>
  <c r="J111" i="30"/>
  <c r="J110" i="30"/>
  <c r="J109" i="30"/>
  <c r="J108" i="30"/>
  <c r="J107" i="30"/>
  <c r="J106" i="30"/>
  <c r="J104" i="30"/>
  <c r="J103" i="30"/>
  <c r="J102" i="30"/>
  <c r="J101" i="30"/>
  <c r="J100" i="30"/>
  <c r="J99" i="30"/>
  <c r="J98" i="30"/>
  <c r="J96" i="30"/>
  <c r="J95" i="30"/>
  <c r="J94" i="30"/>
  <c r="J93" i="30"/>
  <c r="J92" i="30"/>
  <c r="J91" i="30"/>
  <c r="J90" i="30"/>
  <c r="J88" i="30"/>
  <c r="J87" i="30"/>
  <c r="J86" i="30"/>
  <c r="J85" i="30"/>
  <c r="J84" i="30"/>
  <c r="J83" i="30"/>
  <c r="J82" i="30"/>
  <c r="J80" i="30"/>
  <c r="J79" i="30"/>
  <c r="J78" i="30"/>
  <c r="J77" i="30"/>
  <c r="J76" i="30"/>
  <c r="J75" i="30"/>
  <c r="J74" i="30"/>
  <c r="J72" i="30"/>
  <c r="J71" i="30"/>
  <c r="J70" i="30"/>
  <c r="J69" i="30"/>
  <c r="J68" i="30"/>
  <c r="J67" i="30"/>
  <c r="J66" i="30"/>
  <c r="J64" i="30"/>
  <c r="J63" i="30"/>
  <c r="J62" i="30"/>
  <c r="J61" i="30"/>
  <c r="J60" i="30"/>
  <c r="J59" i="30"/>
  <c r="J58" i="30"/>
  <c r="J56" i="30"/>
  <c r="J55" i="30"/>
  <c r="J54" i="30"/>
  <c r="J53" i="30"/>
  <c r="J52" i="30"/>
  <c r="J51" i="30"/>
  <c r="J50" i="30"/>
  <c r="J48" i="30"/>
  <c r="J47" i="30"/>
  <c r="J46" i="30"/>
  <c r="J45" i="30"/>
  <c r="J44" i="30"/>
  <c r="J43" i="30"/>
  <c r="J42" i="30"/>
  <c r="J40" i="30"/>
  <c r="J39" i="30"/>
  <c r="J38" i="30"/>
  <c r="J37" i="30"/>
  <c r="J36" i="30"/>
  <c r="J35" i="30"/>
  <c r="J34" i="30"/>
  <c r="J32" i="30"/>
  <c r="J31" i="30"/>
  <c r="J30" i="30"/>
  <c r="J29" i="30"/>
  <c r="J28" i="30"/>
  <c r="J27" i="30"/>
  <c r="J26" i="30"/>
  <c r="J24" i="30"/>
  <c r="J23" i="30"/>
  <c r="J22" i="30"/>
  <c r="J21" i="30"/>
  <c r="J20" i="30"/>
  <c r="J19" i="30"/>
  <c r="J18" i="30"/>
  <c r="J16" i="30"/>
  <c r="J15" i="30"/>
  <c r="J14" i="30"/>
  <c r="J13" i="30"/>
  <c r="J12" i="30"/>
  <c r="J11" i="30"/>
  <c r="J10" i="30"/>
  <c r="J8" i="30"/>
  <c r="J7" i="30"/>
  <c r="J6" i="30"/>
  <c r="J5" i="30"/>
  <c r="J4" i="30"/>
  <c r="J3" i="30"/>
  <c r="J2" i="30"/>
  <c r="D6905" i="30" l="1" a="1"/>
  <c r="D6905" i="30" s="1"/>
  <c r="D6924" i="30" a="1"/>
  <c r="D6924" i="30" s="1"/>
  <c r="D6828" i="30"/>
  <c r="D6906" i="30" a="1"/>
  <c r="D6906" i="30" s="1"/>
  <c r="D6907" i="30" a="1"/>
  <c r="D6907" i="30" s="1"/>
  <c r="D6908" i="30" a="1"/>
  <c r="D6908" i="30" s="1"/>
  <c r="D6909" i="30" a="1"/>
  <c r="D6909" i="30" s="1"/>
  <c r="D6910" i="30" a="1"/>
  <c r="D6910" i="30" s="1"/>
  <c r="D6911" i="30" a="1"/>
  <c r="D6911" i="30" s="1"/>
  <c r="D6912" i="30" a="1"/>
  <c r="D6912" i="30" s="1"/>
  <c r="D6913" i="30" a="1"/>
  <c r="D6913" i="30" s="1"/>
  <c r="D6914" i="30" a="1"/>
  <c r="D6914" i="30" s="1"/>
  <c r="D6915" i="30" a="1"/>
  <c r="D6915" i="30" s="1"/>
  <c r="D6916" i="30" a="1"/>
  <c r="D6916" i="30" s="1"/>
  <c r="D6917" i="30" a="1"/>
  <c r="D6917" i="30" s="1"/>
  <c r="D6918" i="30" a="1"/>
  <c r="D6918" i="30" s="1"/>
  <c r="D6919" i="30" a="1"/>
  <c r="D6919" i="30" s="1"/>
  <c r="D6920" i="30" a="1"/>
  <c r="D6920" i="30" s="1"/>
  <c r="D6921" i="30" a="1"/>
  <c r="D6921" i="30" s="1"/>
  <c r="D6922" i="30" a="1"/>
  <c r="D6922" i="30" s="1"/>
  <c r="D6923" i="30" a="1"/>
  <c r="D6923" i="30" s="1"/>
  <c r="J9" i="30"/>
  <c r="J6844" i="30" s="1" a="1"/>
  <c r="J6844" i="30" s="1"/>
  <c r="L6835" i="30" a="1"/>
  <c r="L6835" i="30" s="1"/>
  <c r="J6851" i="30" a="1"/>
  <c r="J6851" i="30" s="1"/>
  <c r="J6854" i="30" a="1"/>
  <c r="J6854" i="30" s="1"/>
  <c r="J6886" i="30" a="1"/>
  <c r="J6886" i="30" s="1"/>
  <c r="J6894" i="30" a="1"/>
  <c r="J6894" i="30" s="1"/>
  <c r="J6902" i="30" a="1"/>
  <c r="J6902" i="30" s="1"/>
  <c r="J6910" i="30" a="1"/>
  <c r="J6910" i="30" s="1"/>
  <c r="J6862" i="30" a="1"/>
  <c r="J6862" i="30" s="1"/>
  <c r="J6870" i="30" a="1"/>
  <c r="J6870" i="30" s="1"/>
  <c r="M6847" i="30" a="1"/>
  <c r="M6847" i="30" s="1"/>
  <c r="M6839" i="30" a="1"/>
  <c r="M6839" i="30" s="1"/>
  <c r="M6831" i="30" a="1"/>
  <c r="M6831" i="30" s="1"/>
  <c r="L6842" i="30" a="1"/>
  <c r="L6842" i="30" s="1"/>
  <c r="L6834" i="30" a="1"/>
  <c r="L6834" i="30" s="1"/>
  <c r="J6925" i="30" a="1"/>
  <c r="J6925" i="30" s="1"/>
  <c r="J6917" i="30" a="1"/>
  <c r="J6917" i="30" s="1"/>
  <c r="J6909" i="30" a="1"/>
  <c r="J6909" i="30" s="1"/>
  <c r="J6901" i="30" a="1"/>
  <c r="J6901" i="30" s="1"/>
  <c r="J6893" i="30" a="1"/>
  <c r="J6893" i="30" s="1"/>
  <c r="J6885" i="30" a="1"/>
  <c r="J6885" i="30" s="1"/>
  <c r="J6877" i="30" a="1"/>
  <c r="J6877" i="30" s="1"/>
  <c r="J6869" i="30" a="1"/>
  <c r="J6869" i="30" s="1"/>
  <c r="J6861" i="30" a="1"/>
  <c r="J6861" i="30" s="1"/>
  <c r="J6853" i="30" a="1"/>
  <c r="J6853" i="30" s="1"/>
  <c r="M6846" i="30" a="1"/>
  <c r="M6846" i="30" s="1"/>
  <c r="M6838" i="30" a="1"/>
  <c r="M6838" i="30" s="1"/>
  <c r="L6849" i="30" a="1"/>
  <c r="L6849" i="30" s="1"/>
  <c r="L6841" i="30" a="1"/>
  <c r="L6841" i="30" s="1"/>
  <c r="L6833" i="30" a="1"/>
  <c r="L6833" i="30" s="1"/>
  <c r="J6924" i="30" a="1"/>
  <c r="J6924" i="30" s="1"/>
  <c r="J6916" i="30" a="1"/>
  <c r="J6916" i="30" s="1"/>
  <c r="J6908" i="30" a="1"/>
  <c r="J6908" i="30" s="1"/>
  <c r="J6900" i="30" a="1"/>
  <c r="J6900" i="30" s="1"/>
  <c r="J6892" i="30" a="1"/>
  <c r="J6892" i="30" s="1"/>
  <c r="J6884" i="30" a="1"/>
  <c r="J6884" i="30" s="1"/>
  <c r="J6876" i="30" a="1"/>
  <c r="J6876" i="30" s="1"/>
  <c r="J6868" i="30" a="1"/>
  <c r="J6868" i="30" s="1"/>
  <c r="J6860" i="30" a="1"/>
  <c r="J6860" i="30" s="1"/>
  <c r="J6852" i="30" a="1"/>
  <c r="J6852" i="30" s="1"/>
  <c r="M6845" i="30" a="1"/>
  <c r="M6845" i="30" s="1"/>
  <c r="M6837" i="30" a="1"/>
  <c r="M6837" i="30" s="1"/>
  <c r="L6848" i="30" a="1"/>
  <c r="L6848" i="30" s="1"/>
  <c r="L6840" i="30" a="1"/>
  <c r="L6840" i="30" s="1"/>
  <c r="L6832" i="30" a="1"/>
  <c r="L6832" i="30" s="1"/>
  <c r="J6923" i="30" a="1"/>
  <c r="J6923" i="30" s="1"/>
  <c r="J6915" i="30" a="1"/>
  <c r="J6915" i="30" s="1"/>
  <c r="J6907" i="30" a="1"/>
  <c r="J6907" i="30" s="1"/>
  <c r="J6899" i="30" a="1"/>
  <c r="J6899" i="30" s="1"/>
  <c r="J6891" i="30" a="1"/>
  <c r="J6891" i="30" s="1"/>
  <c r="J6883" i="30" a="1"/>
  <c r="J6883" i="30" s="1"/>
  <c r="J6875" i="30" a="1"/>
  <c r="J6875" i="30" s="1"/>
  <c r="J6867" i="30" a="1"/>
  <c r="J6867" i="30" s="1"/>
  <c r="J6859" i="30" a="1"/>
  <c r="J6859" i="30" s="1"/>
  <c r="M6844" i="30" a="1"/>
  <c r="M6844" i="30" s="1"/>
  <c r="M6836" i="30" a="1"/>
  <c r="M6836" i="30" s="1"/>
  <c r="L6847" i="30" a="1"/>
  <c r="L6847" i="30" s="1"/>
  <c r="L6839" i="30" a="1"/>
  <c r="L6839" i="30" s="1"/>
  <c r="L6831" i="30" a="1"/>
  <c r="L6831" i="30" s="1"/>
  <c r="J6922" i="30" a="1"/>
  <c r="J6922" i="30" s="1"/>
  <c r="J6914" i="30" a="1"/>
  <c r="J6914" i="30" s="1"/>
  <c r="J6906" i="30" a="1"/>
  <c r="J6906" i="30" s="1"/>
  <c r="J6898" i="30" a="1"/>
  <c r="J6898" i="30" s="1"/>
  <c r="J6890" i="30" a="1"/>
  <c r="J6890" i="30" s="1"/>
  <c r="J6882" i="30" a="1"/>
  <c r="J6882" i="30" s="1"/>
  <c r="J6874" i="30" a="1"/>
  <c r="J6874" i="30" s="1"/>
  <c r="J6866" i="30" a="1"/>
  <c r="J6866" i="30" s="1"/>
  <c r="J6858" i="30" a="1"/>
  <c r="J6858" i="30" s="1"/>
  <c r="J6850" i="30" a="1"/>
  <c r="J6850" i="30" s="1"/>
  <c r="K6834" i="30" a="1"/>
  <c r="K6834" i="30" s="1"/>
  <c r="M6843" i="30" a="1"/>
  <c r="M6843" i="30" s="1"/>
  <c r="M6835" i="30" a="1"/>
  <c r="M6835" i="30" s="1"/>
  <c r="L6846" i="30" a="1"/>
  <c r="L6846" i="30" s="1"/>
  <c r="L6838" i="30" a="1"/>
  <c r="L6838" i="30" s="1"/>
  <c r="K6831" i="30" a="1"/>
  <c r="K6831" i="30" s="1"/>
  <c r="J6921" i="30" a="1"/>
  <c r="J6921" i="30" s="1"/>
  <c r="J6913" i="30" a="1"/>
  <c r="J6913" i="30" s="1"/>
  <c r="J6905" i="30" a="1"/>
  <c r="J6905" i="30" s="1"/>
  <c r="J6897" i="30" a="1"/>
  <c r="J6897" i="30" s="1"/>
  <c r="J6889" i="30" a="1"/>
  <c r="J6889" i="30" s="1"/>
  <c r="J6881" i="30" a="1"/>
  <c r="J6881" i="30" s="1"/>
  <c r="J6873" i="30" a="1"/>
  <c r="J6873" i="30" s="1"/>
  <c r="J6865" i="30" a="1"/>
  <c r="J6865" i="30" s="1"/>
  <c r="J6857" i="30" a="1"/>
  <c r="J6857" i="30" s="1"/>
  <c r="K6832" i="30" a="1"/>
  <c r="K6832" i="30" s="1"/>
  <c r="M6842" i="30" a="1"/>
  <c r="M6842" i="30" s="1"/>
  <c r="M6834" i="30" a="1"/>
  <c r="M6834" i="30" s="1"/>
  <c r="L6845" i="30" a="1"/>
  <c r="L6845" i="30" s="1"/>
  <c r="L6837" i="30" a="1"/>
  <c r="L6837" i="30" s="1"/>
  <c r="J6920" i="30" a="1"/>
  <c r="J6920" i="30" s="1"/>
  <c r="J6912" i="30" a="1"/>
  <c r="J6912" i="30" s="1"/>
  <c r="J6904" i="30" a="1"/>
  <c r="J6904" i="30" s="1"/>
  <c r="J6896" i="30" a="1"/>
  <c r="J6896" i="30" s="1"/>
  <c r="J6888" i="30" a="1"/>
  <c r="J6888" i="30" s="1"/>
  <c r="J6880" i="30" a="1"/>
  <c r="J6880" i="30" s="1"/>
  <c r="J6872" i="30" a="1"/>
  <c r="J6872" i="30" s="1"/>
  <c r="J6864" i="30" a="1"/>
  <c r="J6864" i="30" s="1"/>
  <c r="J6856" i="30" a="1"/>
  <c r="J6856" i="30" s="1"/>
  <c r="M6849" i="30" a="1"/>
  <c r="M6849" i="30" s="1"/>
  <c r="M6841" i="30" a="1"/>
  <c r="M6841" i="30" s="1"/>
  <c r="M6833" i="30" a="1"/>
  <c r="M6833" i="30" s="1"/>
  <c r="L6844" i="30" a="1"/>
  <c r="L6844" i="30" s="1"/>
  <c r="L6836" i="30" a="1"/>
  <c r="L6836" i="30" s="1"/>
  <c r="J6919" i="30" a="1"/>
  <c r="J6919" i="30" s="1"/>
  <c r="J6911" i="30" a="1"/>
  <c r="J6911" i="30" s="1"/>
  <c r="J6903" i="30" a="1"/>
  <c r="J6903" i="30" s="1"/>
  <c r="J6895" i="30" a="1"/>
  <c r="J6895" i="30" s="1"/>
  <c r="J6887" i="30" a="1"/>
  <c r="J6887" i="30" s="1"/>
  <c r="J6879" i="30" a="1"/>
  <c r="J6879" i="30" s="1"/>
  <c r="J6871" i="30" a="1"/>
  <c r="J6871" i="30" s="1"/>
  <c r="J6863" i="30" a="1"/>
  <c r="J6863" i="30" s="1"/>
  <c r="J6855" i="30" a="1"/>
  <c r="J6855" i="30" s="1"/>
  <c r="M6832" i="30" a="1"/>
  <c r="M6832" i="30" s="1"/>
  <c r="M6840" i="30" a="1"/>
  <c r="M6840" i="30" s="1"/>
  <c r="M6848" i="30" a="1"/>
  <c r="M6848" i="30" s="1"/>
  <c r="K6833" i="30" a="1"/>
  <c r="K6833" i="30" s="1"/>
  <c r="K6835" i="30" a="1"/>
  <c r="K6835" i="30" s="1"/>
  <c r="K6837" i="30" a="1"/>
  <c r="K6837" i="30" s="1"/>
  <c r="K6838" i="30" a="1"/>
  <c r="K6838" i="30" s="1"/>
  <c r="K6848" i="30" a="1"/>
  <c r="K6848" i="30" s="1"/>
  <c r="K6842" i="30" a="1"/>
  <c r="K6842" i="30" s="1"/>
  <c r="K6836" i="30" a="1"/>
  <c r="K6836" i="30" s="1"/>
  <c r="K6839" i="30" a="1"/>
  <c r="K6839" i="30" s="1"/>
  <c r="K6840" i="30" a="1"/>
  <c r="K6840" i="30" s="1"/>
  <c r="K6841" i="30" a="1"/>
  <c r="K6841" i="30" s="1"/>
  <c r="K6843" i="30" a="1"/>
  <c r="K6843" i="30" s="1"/>
  <c r="K6844" i="30" a="1"/>
  <c r="K6844" i="30" s="1"/>
  <c r="K6845" i="30" a="1"/>
  <c r="K6845" i="30" s="1"/>
  <c r="K6846" i="30" a="1"/>
  <c r="K6846" i="30" s="1"/>
  <c r="K6847" i="30" a="1"/>
  <c r="K6847" i="30" s="1"/>
  <c r="K6849" i="30" a="1"/>
  <c r="K6849" i="30" s="1"/>
  <c r="H43" i="35" l="1"/>
  <c r="J6942" i="30"/>
  <c r="J6878" i="30" a="1"/>
  <c r="J6878" i="30" s="1"/>
  <c r="J6841" i="30" a="1"/>
  <c r="J6841" i="30" s="1"/>
  <c r="J6831" i="30" a="1"/>
  <c r="J6831" i="30" s="1"/>
  <c r="H30" i="35" s="1"/>
  <c r="J6929" i="30"/>
  <c r="L6843" i="30" a="1"/>
  <c r="L6843" i="30" s="1"/>
  <c r="J6833" i="30" a="1"/>
  <c r="J6833" i="30" s="1"/>
  <c r="J6836" i="30" a="1"/>
  <c r="J6836" i="30" s="1"/>
  <c r="J6848" i="30" a="1"/>
  <c r="J6848" i="30" s="1"/>
  <c r="J6846" i="30" a="1"/>
  <c r="J6846" i="30" s="1"/>
  <c r="J6840" i="30" a="1"/>
  <c r="J6840" i="30" s="1"/>
  <c r="J6838" i="30" a="1"/>
  <c r="J6838" i="30" s="1"/>
  <c r="J6843" i="30" a="1"/>
  <c r="J6843" i="30" s="1"/>
  <c r="J6832" i="30" a="1"/>
  <c r="J6832" i="30" s="1"/>
  <c r="J6845" i="30" a="1"/>
  <c r="J6845" i="30" s="1"/>
  <c r="J6835" i="30" a="1"/>
  <c r="J6835" i="30" s="1"/>
  <c r="J6837" i="30" a="1"/>
  <c r="J6837" i="30" s="1"/>
  <c r="J6842" i="30" a="1"/>
  <c r="J6842" i="30" s="1"/>
  <c r="J6847" i="30" a="1"/>
  <c r="J6847" i="30" s="1"/>
  <c r="J6834" i="30" a="1"/>
  <c r="J6834" i="30" s="1"/>
  <c r="J6918" i="30" a="1"/>
  <c r="J6918" i="30" s="1"/>
  <c r="J6849" i="30" a="1"/>
  <c r="J6849" i="30" s="1"/>
  <c r="J6839" i="30" a="1"/>
  <c r="J6839" i="30" s="1"/>
  <c r="J6827" i="30"/>
  <c r="Q6828" i="30"/>
  <c r="C6827" i="30"/>
  <c r="D6827" i="30"/>
  <c r="Q6829" i="30"/>
  <c r="K6826" i="30"/>
  <c r="K6825" i="30"/>
  <c r="K6824" i="30"/>
  <c r="K6823" i="30"/>
  <c r="K6822" i="30"/>
  <c r="K6821" i="30"/>
  <c r="K6820" i="30"/>
  <c r="K6819" i="30"/>
  <c r="K6818" i="30"/>
  <c r="K6817" i="30"/>
  <c r="K6816" i="30"/>
  <c r="K6815" i="30"/>
  <c r="K6814" i="30"/>
  <c r="K6813" i="30"/>
  <c r="K6812" i="30"/>
  <c r="K6811" i="30"/>
  <c r="K6810" i="30"/>
  <c r="K6809" i="30"/>
  <c r="K6808" i="30"/>
  <c r="K6807" i="30"/>
  <c r="K6806" i="30"/>
  <c r="K6805" i="30"/>
  <c r="K6804" i="30"/>
  <c r="K6803" i="30"/>
  <c r="K6802" i="30"/>
  <c r="K6801" i="30"/>
  <c r="K6800" i="30"/>
  <c r="K6799" i="30"/>
  <c r="K6798" i="30"/>
  <c r="K6797" i="30"/>
  <c r="K6796" i="30"/>
  <c r="K6795" i="30"/>
  <c r="K6794" i="30"/>
  <c r="K6793" i="30"/>
  <c r="K6792" i="30"/>
  <c r="K6791" i="30"/>
  <c r="K6790" i="30"/>
  <c r="K6789" i="30"/>
  <c r="K6788" i="30"/>
  <c r="K6787" i="30"/>
  <c r="K6786" i="30"/>
  <c r="K6785" i="30"/>
  <c r="K6784" i="30"/>
  <c r="K6783" i="30"/>
  <c r="K6782" i="30"/>
  <c r="K6781" i="30"/>
  <c r="K6780" i="30"/>
  <c r="K6779" i="30"/>
  <c r="K6778" i="30"/>
  <c r="K6777" i="30"/>
  <c r="K6776" i="30"/>
  <c r="K6775" i="30"/>
  <c r="K6774" i="30"/>
  <c r="K6773" i="30"/>
  <c r="K6772" i="30"/>
  <c r="K6771" i="30"/>
  <c r="K6770" i="30"/>
  <c r="K6769" i="30"/>
  <c r="K6768" i="30"/>
  <c r="K6767" i="30"/>
  <c r="K6766" i="30"/>
  <c r="K6765" i="30"/>
  <c r="K6764" i="30"/>
  <c r="K6763" i="30"/>
  <c r="K6762" i="30"/>
  <c r="K6761" i="30"/>
  <c r="K6760" i="30"/>
  <c r="K6759" i="30"/>
  <c r="K6758" i="30"/>
  <c r="K6757" i="30"/>
  <c r="K6756" i="30"/>
  <c r="K6755" i="30"/>
  <c r="K6754" i="30"/>
  <c r="K6753" i="30"/>
  <c r="K6752" i="30"/>
  <c r="K6751" i="30"/>
  <c r="K6750" i="30"/>
  <c r="K6749" i="30"/>
  <c r="K6748" i="30"/>
  <c r="K6747" i="30"/>
  <c r="K6746" i="30"/>
  <c r="K6745" i="30"/>
  <c r="K6744" i="30"/>
  <c r="K6743" i="30"/>
  <c r="K6742" i="30"/>
  <c r="K6741" i="30"/>
  <c r="K6740" i="30"/>
  <c r="K6739" i="30"/>
  <c r="K6738" i="30"/>
  <c r="K6737" i="30"/>
  <c r="K6736" i="30"/>
  <c r="K6735" i="30"/>
  <c r="K6734" i="30"/>
  <c r="K6733" i="30"/>
  <c r="K6732" i="30"/>
  <c r="K6731" i="30"/>
  <c r="K6730" i="30"/>
  <c r="K6729" i="30"/>
  <c r="K6728" i="30"/>
  <c r="K6727" i="30"/>
  <c r="K6726" i="30"/>
  <c r="K6725" i="30"/>
  <c r="K6724" i="30"/>
  <c r="K6723" i="30"/>
  <c r="K6722" i="30"/>
  <c r="K6721" i="30"/>
  <c r="K6720" i="30"/>
  <c r="K6719" i="30"/>
  <c r="K6718" i="30"/>
  <c r="K6717" i="30"/>
  <c r="K6716" i="30"/>
  <c r="K6715" i="30"/>
  <c r="K6714" i="30"/>
  <c r="K6713" i="30"/>
  <c r="K6712" i="30"/>
  <c r="K6711" i="30"/>
  <c r="K6710" i="30"/>
  <c r="K6709" i="30"/>
  <c r="K6708" i="30"/>
  <c r="K6707" i="30"/>
  <c r="K6706" i="30"/>
  <c r="K6705" i="30"/>
  <c r="K6704" i="30"/>
  <c r="K6703" i="30"/>
  <c r="K6702" i="30"/>
  <c r="K6701" i="30"/>
  <c r="K6700" i="30"/>
  <c r="K6699" i="30"/>
  <c r="K6698" i="30"/>
  <c r="K6697" i="30"/>
  <c r="K6696" i="30"/>
  <c r="K6695" i="30"/>
  <c r="K6694" i="30"/>
  <c r="K6693" i="30"/>
  <c r="K6692" i="30"/>
  <c r="K6691" i="30"/>
  <c r="K6690" i="30"/>
  <c r="K6689" i="30"/>
  <c r="K6688" i="30"/>
  <c r="K6687" i="30"/>
  <c r="K6686" i="30"/>
  <c r="K6685" i="30"/>
  <c r="K6684" i="30"/>
  <c r="K6683" i="30"/>
  <c r="K6682" i="30"/>
  <c r="K6681" i="30"/>
  <c r="K6680" i="30"/>
  <c r="K6679" i="30"/>
  <c r="K6678" i="30"/>
  <c r="K6677" i="30"/>
  <c r="K6676" i="30"/>
  <c r="K6675" i="30"/>
  <c r="K6674" i="30"/>
  <c r="K6673" i="30"/>
  <c r="K6672" i="30"/>
  <c r="K6671" i="30"/>
  <c r="K6670" i="30"/>
  <c r="K6669" i="30"/>
  <c r="K6668" i="30"/>
  <c r="K6667" i="30"/>
  <c r="K6666" i="30"/>
  <c r="K6665" i="30"/>
  <c r="K6664" i="30"/>
  <c r="K6663" i="30"/>
  <c r="K6662" i="30"/>
  <c r="K6661" i="30"/>
  <c r="K6660" i="30"/>
  <c r="K6659" i="30"/>
  <c r="K6658" i="30"/>
  <c r="K6657" i="30"/>
  <c r="K6656" i="30"/>
  <c r="K6655" i="30"/>
  <c r="K6654" i="30"/>
  <c r="K6653" i="30"/>
  <c r="K6652" i="30"/>
  <c r="K6651" i="30"/>
  <c r="K6650" i="30"/>
  <c r="K6649" i="30"/>
  <c r="K6648" i="30"/>
  <c r="K6647" i="30"/>
  <c r="K6646" i="30"/>
  <c r="K6645" i="30"/>
  <c r="K6644" i="30"/>
  <c r="K6643" i="30"/>
  <c r="K6642" i="30"/>
  <c r="K6641" i="30"/>
  <c r="K6640" i="30"/>
  <c r="K6639" i="30"/>
  <c r="K6638" i="30"/>
  <c r="K6637" i="30"/>
  <c r="K6636" i="30"/>
  <c r="K6635" i="30"/>
  <c r="K6634" i="30"/>
  <c r="K6633" i="30"/>
  <c r="K6632" i="30"/>
  <c r="K6631" i="30"/>
  <c r="K6630" i="30"/>
  <c r="K6629" i="30"/>
  <c r="K6628" i="30"/>
  <c r="K6627" i="30"/>
  <c r="K6626" i="30"/>
  <c r="K6625" i="30"/>
  <c r="K6624" i="30"/>
  <c r="K6623" i="30"/>
  <c r="K6622" i="30"/>
  <c r="K6621" i="30"/>
  <c r="K6620" i="30"/>
  <c r="K6619" i="30"/>
  <c r="K6618" i="30"/>
  <c r="K6617" i="30"/>
  <c r="K6616" i="30"/>
  <c r="K6615" i="30"/>
  <c r="K6614" i="30"/>
  <c r="K6613" i="30"/>
  <c r="K6612" i="30"/>
  <c r="K6611" i="30"/>
  <c r="K6610" i="30"/>
  <c r="K6609" i="30"/>
  <c r="K6608" i="30"/>
  <c r="K6607" i="30"/>
  <c r="K6606" i="30"/>
  <c r="K6605" i="30"/>
  <c r="K6604" i="30"/>
  <c r="K6603" i="30"/>
  <c r="K6602" i="30"/>
  <c r="K6601" i="30"/>
  <c r="K6600" i="30"/>
  <c r="K6599" i="30"/>
  <c r="K6598" i="30"/>
  <c r="K6597" i="30"/>
  <c r="K6596" i="30"/>
  <c r="K6595" i="30"/>
  <c r="K6594" i="30"/>
  <c r="K6593" i="30"/>
  <c r="K6592" i="30"/>
  <c r="K6591" i="30"/>
  <c r="K6590" i="30"/>
  <c r="K6589" i="30"/>
  <c r="K6588" i="30"/>
  <c r="K6587" i="30"/>
  <c r="K6586" i="30"/>
  <c r="K6585" i="30"/>
  <c r="K6584" i="30"/>
  <c r="K6583" i="30"/>
  <c r="K6582" i="30"/>
  <c r="K6581" i="30"/>
  <c r="K6580" i="30"/>
  <c r="K6579" i="30"/>
  <c r="K6578" i="30"/>
  <c r="K6577" i="30"/>
  <c r="K6576" i="30"/>
  <c r="K6575" i="30"/>
  <c r="K6574" i="30"/>
  <c r="K6573" i="30"/>
  <c r="K6572" i="30"/>
  <c r="K6571" i="30"/>
  <c r="K6570" i="30"/>
  <c r="K6569" i="30"/>
  <c r="K6568" i="30"/>
  <c r="K6567" i="30"/>
  <c r="K6566" i="30"/>
  <c r="K6565" i="30"/>
  <c r="K6564" i="30"/>
  <c r="K6563" i="30"/>
  <c r="K6562" i="30"/>
  <c r="K6561" i="30"/>
  <c r="K6560" i="30"/>
  <c r="K6559" i="30"/>
  <c r="K6558" i="30"/>
  <c r="K6557" i="30"/>
  <c r="K6556" i="30"/>
  <c r="K6555" i="30"/>
  <c r="K6554" i="30"/>
  <c r="K6553" i="30"/>
  <c r="K6552" i="30"/>
  <c r="K6551" i="30"/>
  <c r="K6550" i="30"/>
  <c r="K6549" i="30"/>
  <c r="K6548" i="30"/>
  <c r="K6547" i="30"/>
  <c r="K6546" i="30"/>
  <c r="K6545" i="30"/>
  <c r="K6544" i="30"/>
  <c r="K6543" i="30"/>
  <c r="K6542" i="30"/>
  <c r="K6541" i="30"/>
  <c r="K6540" i="30"/>
  <c r="K6539" i="30"/>
  <c r="K6538" i="30"/>
  <c r="K6537" i="30"/>
  <c r="K6536" i="30"/>
  <c r="K6535" i="30"/>
  <c r="K6534" i="30"/>
  <c r="K6533" i="30"/>
  <c r="K6532" i="30"/>
  <c r="K6531" i="30"/>
  <c r="K6530" i="30"/>
  <c r="K6529" i="30"/>
  <c r="K6528" i="30"/>
  <c r="K6527" i="30"/>
  <c r="K6526" i="30"/>
  <c r="K6525" i="30"/>
  <c r="K6524" i="30"/>
  <c r="K6523" i="30"/>
  <c r="K6522" i="30"/>
  <c r="K6521" i="30"/>
  <c r="K6520" i="30"/>
  <c r="K6519" i="30"/>
  <c r="K6518" i="30"/>
  <c r="K6517" i="30"/>
  <c r="K6516" i="30"/>
  <c r="K6515" i="30"/>
  <c r="K6514" i="30"/>
  <c r="K6513" i="30"/>
  <c r="K6512" i="30"/>
  <c r="K6511" i="30"/>
  <c r="K6510" i="30"/>
  <c r="K6509" i="30"/>
  <c r="K6508" i="30"/>
  <c r="K6507" i="30"/>
  <c r="K6506" i="30"/>
  <c r="K6505" i="30"/>
  <c r="K6504" i="30"/>
  <c r="K6503" i="30"/>
  <c r="K6502" i="30"/>
  <c r="K6501" i="30"/>
  <c r="K6500" i="30"/>
  <c r="K6499" i="30"/>
  <c r="K6498" i="30"/>
  <c r="K6497" i="30"/>
  <c r="K6496" i="30"/>
  <c r="K6495" i="30"/>
  <c r="K6494" i="30"/>
  <c r="K6493" i="30"/>
  <c r="K6492" i="30"/>
  <c r="K6491" i="30"/>
  <c r="K6490" i="30"/>
  <c r="K6489" i="30"/>
  <c r="K6488" i="30"/>
  <c r="K6487" i="30"/>
  <c r="K6486" i="30"/>
  <c r="K6485" i="30"/>
  <c r="K6484" i="30"/>
  <c r="K6483" i="30"/>
  <c r="K6482" i="30"/>
  <c r="K6481" i="30"/>
  <c r="K6480" i="30"/>
  <c r="K6479" i="30"/>
  <c r="K6478" i="30"/>
  <c r="K6477" i="30"/>
  <c r="K6476" i="30"/>
  <c r="K6475" i="30"/>
  <c r="K6474" i="30"/>
  <c r="K6473" i="30"/>
  <c r="K6472" i="30"/>
  <c r="K6471" i="30"/>
  <c r="K6470" i="30"/>
  <c r="K6469" i="30"/>
  <c r="K6468" i="30"/>
  <c r="K6467" i="30"/>
  <c r="K6466" i="30"/>
  <c r="K6465" i="30"/>
  <c r="K6464" i="30"/>
  <c r="K6463" i="30"/>
  <c r="K6462" i="30"/>
  <c r="K6461" i="30"/>
  <c r="K6460" i="30"/>
  <c r="K6459" i="30"/>
  <c r="K6458" i="30"/>
  <c r="K6457" i="30"/>
  <c r="K6456" i="30"/>
  <c r="K6455" i="30"/>
  <c r="K6454" i="30"/>
  <c r="K6453" i="30"/>
  <c r="K6452" i="30"/>
  <c r="K6451" i="30"/>
  <c r="K6450" i="30"/>
  <c r="K6449" i="30"/>
  <c r="K6448" i="30"/>
  <c r="K6447" i="30"/>
  <c r="K6446" i="30"/>
  <c r="K6445" i="30"/>
  <c r="K6444" i="30"/>
  <c r="K6443" i="30"/>
  <c r="K6442" i="30"/>
  <c r="K6441" i="30"/>
  <c r="K6440" i="30"/>
  <c r="K6439" i="30"/>
  <c r="K6438" i="30"/>
  <c r="K6437" i="30"/>
  <c r="K6436" i="30"/>
  <c r="K6435" i="30"/>
  <c r="K6434" i="30"/>
  <c r="K6433" i="30"/>
  <c r="K6432" i="30"/>
  <c r="K6431" i="30"/>
  <c r="K6430" i="30"/>
  <c r="K6429" i="30"/>
  <c r="K6428" i="30"/>
  <c r="K6427" i="30"/>
  <c r="K6426" i="30"/>
  <c r="K6425" i="30"/>
  <c r="K6424" i="30"/>
  <c r="K6423" i="30"/>
  <c r="K6422" i="30"/>
  <c r="K6421" i="30"/>
  <c r="K6420" i="30"/>
  <c r="K6419" i="30"/>
  <c r="K6418" i="30"/>
  <c r="K6417" i="30"/>
  <c r="K6416" i="30"/>
  <c r="K6415" i="30"/>
  <c r="K6414" i="30"/>
  <c r="K6413" i="30"/>
  <c r="K6412" i="30"/>
  <c r="K6411" i="30"/>
  <c r="K6410" i="30"/>
  <c r="K6409" i="30"/>
  <c r="K6408" i="30"/>
  <c r="K6407" i="30"/>
  <c r="K6406" i="30"/>
  <c r="K6405" i="30"/>
  <c r="K6404" i="30"/>
  <c r="K6403" i="30"/>
  <c r="K6402" i="30"/>
  <c r="K6401" i="30"/>
  <c r="K6400" i="30"/>
  <c r="K6399" i="30"/>
  <c r="K6398" i="30"/>
  <c r="K6397" i="30"/>
  <c r="K6396" i="30"/>
  <c r="K6395" i="30"/>
  <c r="K6394" i="30"/>
  <c r="K6393" i="30"/>
  <c r="K6392" i="30"/>
  <c r="K6391" i="30"/>
  <c r="K6390" i="30"/>
  <c r="K6389" i="30"/>
  <c r="K6388" i="30"/>
  <c r="K6387" i="30"/>
  <c r="K6386" i="30"/>
  <c r="K6385" i="30"/>
  <c r="K6384" i="30"/>
  <c r="K6383" i="30"/>
  <c r="K6382" i="30"/>
  <c r="K6381" i="30"/>
  <c r="K6380" i="30"/>
  <c r="K6379" i="30"/>
  <c r="K6378" i="30"/>
  <c r="K6377" i="30"/>
  <c r="K6376" i="30"/>
  <c r="K6375" i="30"/>
  <c r="K6374" i="30"/>
  <c r="K6373" i="30"/>
  <c r="K6372" i="30"/>
  <c r="K6371" i="30"/>
  <c r="K6370" i="30"/>
  <c r="K6369" i="30"/>
  <c r="K6368" i="30"/>
  <c r="K6367" i="30"/>
  <c r="K6366" i="30"/>
  <c r="K6365" i="30"/>
  <c r="K6364" i="30"/>
  <c r="K6363" i="30"/>
  <c r="K6362" i="30"/>
  <c r="K6361" i="30"/>
  <c r="K6360" i="30"/>
  <c r="K6359" i="30"/>
  <c r="K6358" i="30"/>
  <c r="K6357" i="30"/>
  <c r="K6356" i="30"/>
  <c r="K6355" i="30"/>
  <c r="K6354" i="30"/>
  <c r="K6353" i="30"/>
  <c r="K6352" i="30"/>
  <c r="K6351" i="30"/>
  <c r="K6350" i="30"/>
  <c r="K6349" i="30"/>
  <c r="K6348" i="30"/>
  <c r="K6347" i="30"/>
  <c r="K6346" i="30"/>
  <c r="K6345" i="30"/>
  <c r="K6344" i="30"/>
  <c r="K6343" i="30"/>
  <c r="K6342" i="30"/>
  <c r="K6341" i="30"/>
  <c r="K6340" i="30"/>
  <c r="K6339" i="30"/>
  <c r="K6338" i="30"/>
  <c r="K6337" i="30"/>
  <c r="K6336" i="30"/>
  <c r="K6335" i="30"/>
  <c r="K6334" i="30"/>
  <c r="K6333" i="30"/>
  <c r="K6332" i="30"/>
  <c r="K6331" i="30"/>
  <c r="K6330" i="30"/>
  <c r="K6329" i="30"/>
  <c r="K6328" i="30"/>
  <c r="K6327" i="30"/>
  <c r="K6326" i="30"/>
  <c r="K6325" i="30"/>
  <c r="K6324" i="30"/>
  <c r="K6323" i="30"/>
  <c r="K6322" i="30"/>
  <c r="K6321" i="30"/>
  <c r="K6320" i="30"/>
  <c r="K6319" i="30"/>
  <c r="K6318" i="30"/>
  <c r="K6317" i="30"/>
  <c r="K6316" i="30"/>
  <c r="K6315" i="30"/>
  <c r="K6314" i="30"/>
  <c r="K6313" i="30"/>
  <c r="K6312" i="30"/>
  <c r="K6311" i="30"/>
  <c r="K6310" i="30"/>
  <c r="K6309" i="30"/>
  <c r="K6308" i="30"/>
  <c r="K6307" i="30"/>
  <c r="K6306" i="30"/>
  <c r="K6305" i="30"/>
  <c r="K6304" i="30"/>
  <c r="K6303" i="30"/>
  <c r="K6302" i="30"/>
  <c r="K6301" i="30"/>
  <c r="K6300" i="30"/>
  <c r="K6299" i="30"/>
  <c r="K6298" i="30"/>
  <c r="K6297" i="30"/>
  <c r="K6296" i="30"/>
  <c r="K6295" i="30"/>
  <c r="K6294" i="30"/>
  <c r="K6293" i="30"/>
  <c r="K6292" i="30"/>
  <c r="K6291" i="30"/>
  <c r="K6290" i="30"/>
  <c r="K6289" i="30"/>
  <c r="K6288" i="30"/>
  <c r="K6287" i="30"/>
  <c r="K6286" i="30"/>
  <c r="K6285" i="30"/>
  <c r="K6284" i="30"/>
  <c r="K6283" i="30"/>
  <c r="K6282" i="30"/>
  <c r="K6281" i="30"/>
  <c r="K6280" i="30"/>
  <c r="K6279" i="30"/>
  <c r="K6278" i="30"/>
  <c r="K6277" i="30"/>
  <c r="K6276" i="30"/>
  <c r="K6275" i="30"/>
  <c r="K6274" i="30"/>
  <c r="K6273" i="30"/>
  <c r="K6272" i="30"/>
  <c r="K6271" i="30"/>
  <c r="K6270" i="30"/>
  <c r="K6269" i="30"/>
  <c r="K6268" i="30"/>
  <c r="K6267" i="30"/>
  <c r="K6266" i="30"/>
  <c r="K6265" i="30"/>
  <c r="K6264" i="30"/>
  <c r="K6263" i="30"/>
  <c r="K6262" i="30"/>
  <c r="K6261" i="30"/>
  <c r="K6260" i="30"/>
  <c r="K6259" i="30"/>
  <c r="K6258" i="30"/>
  <c r="K6257" i="30"/>
  <c r="K6256" i="30"/>
  <c r="K6255" i="30"/>
  <c r="K6254" i="30"/>
  <c r="K6253" i="30"/>
  <c r="K6252" i="30"/>
  <c r="K6251" i="30"/>
  <c r="K6250" i="30"/>
  <c r="K6249" i="30"/>
  <c r="K6248" i="30"/>
  <c r="K6247" i="30"/>
  <c r="K6246" i="30"/>
  <c r="K6245" i="30"/>
  <c r="K6244" i="30"/>
  <c r="K6243" i="30"/>
  <c r="K6242" i="30"/>
  <c r="K6241" i="30"/>
  <c r="K6240" i="30"/>
  <c r="K6239" i="30"/>
  <c r="K6238" i="30"/>
  <c r="K6237" i="30"/>
  <c r="K6236" i="30"/>
  <c r="K6235" i="30"/>
  <c r="K6234" i="30"/>
  <c r="K6233" i="30"/>
  <c r="K6232" i="30"/>
  <c r="K6231" i="30"/>
  <c r="K6230" i="30"/>
  <c r="K6229" i="30"/>
  <c r="K6228" i="30"/>
  <c r="K6227" i="30"/>
  <c r="K6226" i="30"/>
  <c r="K6225" i="30"/>
  <c r="K6224" i="30"/>
  <c r="K6223" i="30"/>
  <c r="K6222" i="30"/>
  <c r="K6221" i="30"/>
  <c r="K6220" i="30"/>
  <c r="K6219" i="30"/>
  <c r="K6218" i="30"/>
  <c r="K6217" i="30"/>
  <c r="K6216" i="30"/>
  <c r="K6215" i="30"/>
  <c r="K6214" i="30"/>
  <c r="K6213" i="30"/>
  <c r="K6212" i="30"/>
  <c r="K6211" i="30"/>
  <c r="K6210" i="30"/>
  <c r="K6209" i="30"/>
  <c r="K6208" i="30"/>
  <c r="K6207" i="30"/>
  <c r="K6206" i="30"/>
  <c r="K6205" i="30"/>
  <c r="K6204" i="30"/>
  <c r="K6203" i="30"/>
  <c r="K6202" i="30"/>
  <c r="K6201" i="30"/>
  <c r="K6200" i="30"/>
  <c r="K6199" i="30"/>
  <c r="K6198" i="30"/>
  <c r="K6197" i="30"/>
  <c r="K6196" i="30"/>
  <c r="K6195" i="30"/>
  <c r="K6194" i="30"/>
  <c r="K6193" i="30"/>
  <c r="K6192" i="30"/>
  <c r="K6191" i="30"/>
  <c r="K6190" i="30"/>
  <c r="K6189" i="30"/>
  <c r="K6188" i="30"/>
  <c r="K6187" i="30"/>
  <c r="K6186" i="30"/>
  <c r="K6185" i="30"/>
  <c r="K6184" i="30"/>
  <c r="K6183" i="30"/>
  <c r="K6182" i="30"/>
  <c r="K6181" i="30"/>
  <c r="K6180" i="30"/>
  <c r="K6179" i="30"/>
  <c r="K6178" i="30"/>
  <c r="K6177" i="30"/>
  <c r="K6176" i="30"/>
  <c r="K6175" i="30"/>
  <c r="K6174" i="30"/>
  <c r="K6173" i="30"/>
  <c r="K6172" i="30"/>
  <c r="K6171" i="30"/>
  <c r="K6170" i="30"/>
  <c r="K6169" i="30"/>
  <c r="K6168" i="30"/>
  <c r="K6167" i="30"/>
  <c r="K6166" i="30"/>
  <c r="K6165" i="30"/>
  <c r="K6164" i="30"/>
  <c r="K6163" i="30"/>
  <c r="K6162" i="30"/>
  <c r="K6161" i="30"/>
  <c r="K6160" i="30"/>
  <c r="K6159" i="30"/>
  <c r="K6158" i="30"/>
  <c r="K6157" i="30"/>
  <c r="K6156" i="30"/>
  <c r="K6155" i="30"/>
  <c r="K6154" i="30"/>
  <c r="K6153" i="30"/>
  <c r="K6152" i="30"/>
  <c r="K6151" i="30"/>
  <c r="K6150" i="30"/>
  <c r="K6149" i="30"/>
  <c r="K6148" i="30"/>
  <c r="K6147" i="30"/>
  <c r="K6146" i="30"/>
  <c r="K6145" i="30"/>
  <c r="K6144" i="30"/>
  <c r="K6143" i="30"/>
  <c r="K6142" i="30"/>
  <c r="K6141" i="30"/>
  <c r="K6140" i="30"/>
  <c r="K6139" i="30"/>
  <c r="K6138" i="30"/>
  <c r="K6137" i="30"/>
  <c r="K6136" i="30"/>
  <c r="K6135" i="30"/>
  <c r="K6134" i="30"/>
  <c r="K6133" i="30"/>
  <c r="K6132" i="30"/>
  <c r="K6131" i="30"/>
  <c r="K6130" i="30"/>
  <c r="K6129" i="30"/>
  <c r="K6128" i="30"/>
  <c r="K6127" i="30"/>
  <c r="K6126" i="30"/>
  <c r="K6125" i="30"/>
  <c r="K6124" i="30"/>
  <c r="K6123" i="30"/>
  <c r="K6122" i="30"/>
  <c r="K6121" i="30"/>
  <c r="K6120" i="30"/>
  <c r="K6119" i="30"/>
  <c r="K6118" i="30"/>
  <c r="K6117" i="30"/>
  <c r="K6116" i="30"/>
  <c r="K6115" i="30"/>
  <c r="K6114" i="30"/>
  <c r="K6113" i="30"/>
  <c r="K6112" i="30"/>
  <c r="K6111" i="30"/>
  <c r="K6110" i="30"/>
  <c r="K6109" i="30"/>
  <c r="K6108" i="30"/>
  <c r="K6107" i="30"/>
  <c r="K6106" i="30"/>
  <c r="K6105" i="30"/>
  <c r="K6104" i="30"/>
  <c r="K6103" i="30"/>
  <c r="K6102" i="30"/>
  <c r="K6101" i="30"/>
  <c r="K6100" i="30"/>
  <c r="K6099" i="30"/>
  <c r="K6098" i="30"/>
  <c r="K6097" i="30"/>
  <c r="K6096" i="30"/>
  <c r="K6095" i="30"/>
  <c r="K6094" i="30"/>
  <c r="K6093" i="30"/>
  <c r="K6092" i="30"/>
  <c r="K6091" i="30"/>
  <c r="K6090" i="30"/>
  <c r="K6089" i="30"/>
  <c r="K6088" i="30"/>
  <c r="K6087" i="30"/>
  <c r="K6086" i="30"/>
  <c r="K6085" i="30"/>
  <c r="K6084" i="30"/>
  <c r="K6083" i="30"/>
  <c r="K6082" i="30"/>
  <c r="K6081" i="30"/>
  <c r="K6080" i="30"/>
  <c r="K6079" i="30"/>
  <c r="K6078" i="30"/>
  <c r="K6077" i="30"/>
  <c r="K6076" i="30"/>
  <c r="K6075" i="30"/>
  <c r="K6074" i="30"/>
  <c r="K6073" i="30"/>
  <c r="K6072" i="30"/>
  <c r="K6071" i="30"/>
  <c r="K6070" i="30"/>
  <c r="K6069" i="30"/>
  <c r="K6068" i="30"/>
  <c r="K6067" i="30"/>
  <c r="K6066" i="30"/>
  <c r="K6065" i="30"/>
  <c r="K6064" i="30"/>
  <c r="K6063" i="30"/>
  <c r="K6062" i="30"/>
  <c r="K6061" i="30"/>
  <c r="K6060" i="30"/>
  <c r="K6059" i="30"/>
  <c r="K6058" i="30"/>
  <c r="K6057" i="30"/>
  <c r="K6056" i="30"/>
  <c r="K6055" i="30"/>
  <c r="K6054" i="30"/>
  <c r="K6053" i="30"/>
  <c r="K6052" i="30"/>
  <c r="K6051" i="30"/>
  <c r="K6050" i="30"/>
  <c r="K6049" i="30"/>
  <c r="K6048" i="30"/>
  <c r="K6047" i="30"/>
  <c r="K6046" i="30"/>
  <c r="K6045" i="30"/>
  <c r="K6044" i="30"/>
  <c r="K6043" i="30"/>
  <c r="K6042" i="30"/>
  <c r="K6041" i="30"/>
  <c r="K6040" i="30"/>
  <c r="K6039" i="30"/>
  <c r="K6038" i="30"/>
  <c r="K6037" i="30"/>
  <c r="K6036" i="30"/>
  <c r="K6035" i="30"/>
  <c r="K6034" i="30"/>
  <c r="K6033" i="30"/>
  <c r="K6032" i="30"/>
  <c r="K6031" i="30"/>
  <c r="K6030" i="30"/>
  <c r="K6029" i="30"/>
  <c r="K6028" i="30"/>
  <c r="K6027" i="30"/>
  <c r="K6026" i="30"/>
  <c r="K6025" i="30"/>
  <c r="K6024" i="30"/>
  <c r="K6023" i="30"/>
  <c r="K6022" i="30"/>
  <c r="K6021" i="30"/>
  <c r="K6020" i="30"/>
  <c r="K6019" i="30"/>
  <c r="K6018" i="30"/>
  <c r="K6017" i="30"/>
  <c r="K6016" i="30"/>
  <c r="K6015" i="30"/>
  <c r="K6014" i="30"/>
  <c r="K6013" i="30"/>
  <c r="K6012" i="30"/>
  <c r="K6011" i="30"/>
  <c r="K6010" i="30"/>
  <c r="K6009" i="30"/>
  <c r="K6008" i="30"/>
  <c r="K6007" i="30"/>
  <c r="K6006" i="30"/>
  <c r="K6005" i="30"/>
  <c r="K6004" i="30"/>
  <c r="K6003" i="30"/>
  <c r="K6002" i="30"/>
  <c r="K6001" i="30"/>
  <c r="K6000" i="30"/>
  <c r="K5999" i="30"/>
  <c r="K5998" i="30"/>
  <c r="K5997" i="30"/>
  <c r="K5996" i="30"/>
  <c r="K5995" i="30"/>
  <c r="K5994" i="30"/>
  <c r="K5993" i="30"/>
  <c r="K5992" i="30"/>
  <c r="K5991" i="30"/>
  <c r="K5990" i="30"/>
  <c r="K5989" i="30"/>
  <c r="K5988" i="30"/>
  <c r="K5987" i="30"/>
  <c r="K5986" i="30"/>
  <c r="K5985" i="30"/>
  <c r="K5984" i="30"/>
  <c r="K5983" i="30"/>
  <c r="K5982" i="30"/>
  <c r="K5981" i="30"/>
  <c r="K5980" i="30"/>
  <c r="K5979" i="30"/>
  <c r="K5978" i="30"/>
  <c r="K5977" i="30"/>
  <c r="K5976" i="30"/>
  <c r="K5975" i="30"/>
  <c r="K5974" i="30"/>
  <c r="K5973" i="30"/>
  <c r="K5972" i="30"/>
  <c r="K5971" i="30"/>
  <c r="K5970" i="30"/>
  <c r="K5969" i="30"/>
  <c r="K5968" i="30"/>
  <c r="K5967" i="30"/>
  <c r="K5966" i="30"/>
  <c r="K5965" i="30"/>
  <c r="K5964" i="30"/>
  <c r="K5963" i="30"/>
  <c r="K5962" i="30"/>
  <c r="K5961" i="30"/>
  <c r="K5960" i="30"/>
  <c r="K5959" i="30"/>
  <c r="K5958" i="30"/>
  <c r="K5957" i="30"/>
  <c r="K5956" i="30"/>
  <c r="K5955" i="30"/>
  <c r="K5954" i="30"/>
  <c r="K5953" i="30"/>
  <c r="K5952" i="30"/>
  <c r="K5951" i="30"/>
  <c r="K5950" i="30"/>
  <c r="K5949" i="30"/>
  <c r="K5948" i="30"/>
  <c r="K5947" i="30"/>
  <c r="K5946" i="30"/>
  <c r="K5945" i="30"/>
  <c r="K5944" i="30"/>
  <c r="K5943" i="30"/>
  <c r="K5942" i="30"/>
  <c r="K5941" i="30"/>
  <c r="K5940" i="30"/>
  <c r="K5939" i="30"/>
  <c r="K5938" i="30"/>
  <c r="K5937" i="30"/>
  <c r="K5936" i="30"/>
  <c r="K5935" i="30"/>
  <c r="K5934" i="30"/>
  <c r="K5933" i="30"/>
  <c r="K5932" i="30"/>
  <c r="K5931" i="30"/>
  <c r="K5930" i="30"/>
  <c r="K5929" i="30"/>
  <c r="K5928" i="30"/>
  <c r="K5927" i="30"/>
  <c r="K5926" i="30"/>
  <c r="K5925" i="30"/>
  <c r="K5924" i="30"/>
  <c r="K5923" i="30"/>
  <c r="K5922" i="30"/>
  <c r="K5921" i="30"/>
  <c r="K5920" i="30"/>
  <c r="K5919" i="30"/>
  <c r="K5918" i="30"/>
  <c r="K5917" i="30"/>
  <c r="K5916" i="30"/>
  <c r="K5915" i="30"/>
  <c r="K5914" i="30"/>
  <c r="K5913" i="30"/>
  <c r="K5912" i="30"/>
  <c r="K5911" i="30"/>
  <c r="K5910" i="30"/>
  <c r="K5909" i="30"/>
  <c r="K5908" i="30"/>
  <c r="K5907" i="30"/>
  <c r="K5906" i="30"/>
  <c r="K5905" i="30"/>
  <c r="K5904" i="30"/>
  <c r="K5903" i="30"/>
  <c r="K5902" i="30"/>
  <c r="K5901" i="30"/>
  <c r="K5900" i="30"/>
  <c r="K5899" i="30"/>
  <c r="K5898" i="30"/>
  <c r="K5897" i="30"/>
  <c r="K5896" i="30"/>
  <c r="K5895" i="30"/>
  <c r="K5894" i="30"/>
  <c r="K5893" i="30"/>
  <c r="K5892" i="30"/>
  <c r="K5891" i="30"/>
  <c r="K5890" i="30"/>
  <c r="K5889" i="30"/>
  <c r="K5888" i="30"/>
  <c r="K5887" i="30"/>
  <c r="K5886" i="30"/>
  <c r="K5885" i="30"/>
  <c r="K5884" i="30"/>
  <c r="K5883" i="30"/>
  <c r="K5882" i="30"/>
  <c r="K5881" i="30"/>
  <c r="K5880" i="30"/>
  <c r="K5879" i="30"/>
  <c r="K5878" i="30"/>
  <c r="K5877" i="30"/>
  <c r="K5876" i="30"/>
  <c r="K5875" i="30"/>
  <c r="K5874" i="30"/>
  <c r="K5873" i="30"/>
  <c r="K5872" i="30"/>
  <c r="K5871" i="30"/>
  <c r="K5870" i="30"/>
  <c r="K5869" i="30"/>
  <c r="K5868" i="30"/>
  <c r="K5867" i="30"/>
  <c r="K5866" i="30"/>
  <c r="K5865" i="30"/>
  <c r="K5864" i="30"/>
  <c r="K5863" i="30"/>
  <c r="K5862" i="30"/>
  <c r="K5861" i="30"/>
  <c r="K5860" i="30"/>
  <c r="K5859" i="30"/>
  <c r="K5858" i="30"/>
  <c r="K5857" i="30"/>
  <c r="K5856" i="30"/>
  <c r="K5855" i="30"/>
  <c r="K5854" i="30"/>
  <c r="K5853" i="30"/>
  <c r="K5852" i="30"/>
  <c r="K5851" i="30"/>
  <c r="K5850" i="30"/>
  <c r="K5849" i="30"/>
  <c r="K5848" i="30"/>
  <c r="K5847" i="30"/>
  <c r="K5846" i="30"/>
  <c r="K5845" i="30"/>
  <c r="K5844" i="30"/>
  <c r="K5843" i="30"/>
  <c r="K5842" i="30"/>
  <c r="K5841" i="30"/>
  <c r="K5840" i="30"/>
  <c r="K5839" i="30"/>
  <c r="K5838" i="30"/>
  <c r="K5837" i="30"/>
  <c r="K5836" i="30"/>
  <c r="K5835" i="30"/>
  <c r="K5834" i="30"/>
  <c r="K5833" i="30"/>
  <c r="K5832" i="30"/>
  <c r="K5831" i="30"/>
  <c r="K5830" i="30"/>
  <c r="K5829" i="30"/>
  <c r="K5828" i="30"/>
  <c r="K5827" i="30"/>
  <c r="K5826" i="30"/>
  <c r="K5825" i="30"/>
  <c r="K5824" i="30"/>
  <c r="K5823" i="30"/>
  <c r="K5822" i="30"/>
  <c r="K5821" i="30"/>
  <c r="K5820" i="30"/>
  <c r="K5819" i="30"/>
  <c r="K5818" i="30"/>
  <c r="K5817" i="30"/>
  <c r="K5816" i="30"/>
  <c r="K5815" i="30"/>
  <c r="K5814" i="30"/>
  <c r="K5813" i="30"/>
  <c r="K5812" i="30"/>
  <c r="K5811" i="30"/>
  <c r="K5810" i="30"/>
  <c r="K5809" i="30"/>
  <c r="K5808" i="30"/>
  <c r="K5807" i="30"/>
  <c r="K5806" i="30"/>
  <c r="K5805" i="30"/>
  <c r="K5804" i="30"/>
  <c r="K5803" i="30"/>
  <c r="K5802" i="30"/>
  <c r="K5801" i="30"/>
  <c r="K5800" i="30"/>
  <c r="K5799" i="30"/>
  <c r="K5798" i="30"/>
  <c r="K5797" i="30"/>
  <c r="K5796" i="30"/>
  <c r="K5795" i="30"/>
  <c r="K5794" i="30"/>
  <c r="K5793" i="30"/>
  <c r="K5792" i="30"/>
  <c r="K5791" i="30"/>
  <c r="K5790" i="30"/>
  <c r="K5789" i="30"/>
  <c r="K5788" i="30"/>
  <c r="K5787" i="30"/>
  <c r="K5786" i="30"/>
  <c r="K5785" i="30"/>
  <c r="K5784" i="30"/>
  <c r="K5783" i="30"/>
  <c r="K5782" i="30"/>
  <c r="K5781" i="30"/>
  <c r="K5780" i="30"/>
  <c r="K5779" i="30"/>
  <c r="K5778" i="30"/>
  <c r="K5777" i="30"/>
  <c r="K5776" i="30"/>
  <c r="K5775" i="30"/>
  <c r="K5774" i="30"/>
  <c r="K5773" i="30"/>
  <c r="K5772" i="30"/>
  <c r="K5771" i="30"/>
  <c r="K5770" i="30"/>
  <c r="K5769" i="30"/>
  <c r="K5768" i="30"/>
  <c r="K5767" i="30"/>
  <c r="K5766" i="30"/>
  <c r="K5765" i="30"/>
  <c r="K5764" i="30"/>
  <c r="K5763" i="30"/>
  <c r="K5762" i="30"/>
  <c r="K5761" i="30"/>
  <c r="K5760" i="30"/>
  <c r="K5759" i="30"/>
  <c r="K5758" i="30"/>
  <c r="K5757" i="30"/>
  <c r="K5756" i="30"/>
  <c r="K5755" i="30"/>
  <c r="K5754" i="30"/>
  <c r="K5753" i="30"/>
  <c r="K5752" i="30"/>
  <c r="K5751" i="30"/>
  <c r="K5750" i="30"/>
  <c r="K5749" i="30"/>
  <c r="K5748" i="30"/>
  <c r="K5747" i="30"/>
  <c r="K5746" i="30"/>
  <c r="K5745" i="30"/>
  <c r="K5744" i="30"/>
  <c r="K5743" i="30"/>
  <c r="K5742" i="30"/>
  <c r="K5741" i="30"/>
  <c r="K5740" i="30"/>
  <c r="K5739" i="30"/>
  <c r="K5738" i="30"/>
  <c r="K5737" i="30"/>
  <c r="K5736" i="30"/>
  <c r="K5735" i="30"/>
  <c r="K5734" i="30"/>
  <c r="K5733" i="30"/>
  <c r="K5732" i="30"/>
  <c r="K5731" i="30"/>
  <c r="K5730" i="30"/>
  <c r="K5729" i="30"/>
  <c r="K5728" i="30"/>
  <c r="K5727" i="30"/>
  <c r="K5726" i="30"/>
  <c r="K5725" i="30"/>
  <c r="K5724" i="30"/>
  <c r="K5723" i="30"/>
  <c r="K5722" i="30"/>
  <c r="K5721" i="30"/>
  <c r="K5720" i="30"/>
  <c r="K5719" i="30"/>
  <c r="K5718" i="30"/>
  <c r="K5717" i="30"/>
  <c r="K5716" i="30"/>
  <c r="K5715" i="30"/>
  <c r="K5714" i="30"/>
  <c r="K5713" i="30"/>
  <c r="K5712" i="30"/>
  <c r="K5711" i="30"/>
  <c r="K5710" i="30"/>
  <c r="K5709" i="30"/>
  <c r="K5708" i="30"/>
  <c r="K5707" i="30"/>
  <c r="K5706" i="30"/>
  <c r="K5705" i="30"/>
  <c r="K5704" i="30"/>
  <c r="K5703" i="30"/>
  <c r="K5702" i="30"/>
  <c r="K5701" i="30"/>
  <c r="K5700" i="30"/>
  <c r="K5699" i="30"/>
  <c r="K5698" i="30"/>
  <c r="K5697" i="30"/>
  <c r="K5696" i="30"/>
  <c r="K5695" i="30"/>
  <c r="K5694" i="30"/>
  <c r="K5693" i="30"/>
  <c r="K5692" i="30"/>
  <c r="K5691" i="30"/>
  <c r="K5690" i="30"/>
  <c r="K5689" i="30"/>
  <c r="K5688" i="30"/>
  <c r="K5687" i="30"/>
  <c r="K5686" i="30"/>
  <c r="K5685" i="30"/>
  <c r="K5684" i="30"/>
  <c r="K5683" i="30"/>
  <c r="K5682" i="30"/>
  <c r="K5681" i="30"/>
  <c r="K5680" i="30"/>
  <c r="K5679" i="30"/>
  <c r="K5678" i="30"/>
  <c r="K5677" i="30"/>
  <c r="K5676" i="30"/>
  <c r="K5675" i="30"/>
  <c r="K5674" i="30"/>
  <c r="K5673" i="30"/>
  <c r="K5672" i="30"/>
  <c r="K5671" i="30"/>
  <c r="K5670" i="30"/>
  <c r="K5669" i="30"/>
  <c r="K5668" i="30"/>
  <c r="K5667" i="30"/>
  <c r="K5666" i="30"/>
  <c r="K5665" i="30"/>
  <c r="K5664" i="30"/>
  <c r="K5663" i="30"/>
  <c r="K5662" i="30"/>
  <c r="K5661" i="30"/>
  <c r="K5660" i="30"/>
  <c r="K5659" i="30"/>
  <c r="K5658" i="30"/>
  <c r="K5657" i="30"/>
  <c r="K5656" i="30"/>
  <c r="K5655" i="30"/>
  <c r="K5654" i="30"/>
  <c r="K5653" i="30"/>
  <c r="K5652" i="30"/>
  <c r="K5651" i="30"/>
  <c r="K5650" i="30"/>
  <c r="K5649" i="30"/>
  <c r="K5648" i="30"/>
  <c r="K5647" i="30"/>
  <c r="K5646" i="30"/>
  <c r="K5645" i="30"/>
  <c r="K5644" i="30"/>
  <c r="K5643" i="30"/>
  <c r="K5642" i="30"/>
  <c r="K5641" i="30"/>
  <c r="K5640" i="30"/>
  <c r="K5639" i="30"/>
  <c r="K5638" i="30"/>
  <c r="K5637" i="30"/>
  <c r="K5636" i="30"/>
  <c r="K5635" i="30"/>
  <c r="K5634" i="30"/>
  <c r="K5633" i="30"/>
  <c r="K5632" i="30"/>
  <c r="K5631" i="30"/>
  <c r="K5630" i="30"/>
  <c r="K5629" i="30"/>
  <c r="K5628" i="30"/>
  <c r="K5627" i="30"/>
  <c r="K5626" i="30"/>
  <c r="K5625" i="30"/>
  <c r="K5624" i="30"/>
  <c r="K5623" i="30"/>
  <c r="K5622" i="30"/>
  <c r="K5621" i="30"/>
  <c r="K5620" i="30"/>
  <c r="K5619" i="30"/>
  <c r="K5618" i="30"/>
  <c r="K5617" i="30"/>
  <c r="K5616" i="30"/>
  <c r="K5615" i="30"/>
  <c r="K5614" i="30"/>
  <c r="K5613" i="30"/>
  <c r="K5612" i="30"/>
  <c r="K5611" i="30"/>
  <c r="K5610" i="30"/>
  <c r="K5609" i="30"/>
  <c r="K5608" i="30"/>
  <c r="K5607" i="30"/>
  <c r="K5606" i="30"/>
  <c r="K5605" i="30"/>
  <c r="K5604" i="30"/>
  <c r="K5603" i="30"/>
  <c r="K5602" i="30"/>
  <c r="K5601" i="30"/>
  <c r="K5600" i="30"/>
  <c r="K5599" i="30"/>
  <c r="K5598" i="30"/>
  <c r="K5597" i="30"/>
  <c r="K5596" i="30"/>
  <c r="K5595" i="30"/>
  <c r="K5594" i="30"/>
  <c r="K5593" i="30"/>
  <c r="K5592" i="30"/>
  <c r="K5591" i="30"/>
  <c r="K5590" i="30"/>
  <c r="K5589" i="30"/>
  <c r="K5588" i="30"/>
  <c r="K5587" i="30"/>
  <c r="K5586" i="30"/>
  <c r="K5585" i="30"/>
  <c r="K5584" i="30"/>
  <c r="K5583" i="30"/>
  <c r="K5582" i="30"/>
  <c r="K5581" i="30"/>
  <c r="K5580" i="30"/>
  <c r="K5579" i="30"/>
  <c r="K5578" i="30"/>
  <c r="K5577" i="30"/>
  <c r="K5576" i="30"/>
  <c r="K5575" i="30"/>
  <c r="K5574" i="30"/>
  <c r="K5573" i="30"/>
  <c r="K5572" i="30"/>
  <c r="K5571" i="30"/>
  <c r="K5570" i="30"/>
  <c r="K5569" i="30"/>
  <c r="K5568" i="30"/>
  <c r="K5567" i="30"/>
  <c r="K5566" i="30"/>
  <c r="K5565" i="30"/>
  <c r="K5564" i="30"/>
  <c r="K5563" i="30"/>
  <c r="K5562" i="30"/>
  <c r="K5561" i="30"/>
  <c r="K5560" i="30"/>
  <c r="K5559" i="30"/>
  <c r="K5558" i="30"/>
  <c r="K5557" i="30"/>
  <c r="K5556" i="30"/>
  <c r="K5555" i="30"/>
  <c r="K5554" i="30"/>
  <c r="K5553" i="30"/>
  <c r="K5552" i="30"/>
  <c r="K5551" i="30"/>
  <c r="K5550" i="30"/>
  <c r="K5549" i="30"/>
  <c r="K5548" i="30"/>
  <c r="K5547" i="30"/>
  <c r="K5546" i="30"/>
  <c r="K5545" i="30"/>
  <c r="K5544" i="30"/>
  <c r="K5543" i="30"/>
  <c r="K5542" i="30"/>
  <c r="K5541" i="30"/>
  <c r="K5540" i="30"/>
  <c r="K5539" i="30"/>
  <c r="K5538" i="30"/>
  <c r="K5537" i="30"/>
  <c r="K5536" i="30"/>
  <c r="K5535" i="30"/>
  <c r="K5534" i="30"/>
  <c r="K5533" i="30"/>
  <c r="K5532" i="30"/>
  <c r="K5531" i="30"/>
  <c r="K5530" i="30"/>
  <c r="K5529" i="30"/>
  <c r="K5528" i="30"/>
  <c r="K5527" i="30"/>
  <c r="K5526" i="30"/>
  <c r="K5525" i="30"/>
  <c r="K5524" i="30"/>
  <c r="K5523" i="30"/>
  <c r="K5522" i="30"/>
  <c r="K5521" i="30"/>
  <c r="K5520" i="30"/>
  <c r="K5519" i="30"/>
  <c r="K5518" i="30"/>
  <c r="K5517" i="30"/>
  <c r="K5516" i="30"/>
  <c r="K5515" i="30"/>
  <c r="K5514" i="30"/>
  <c r="K5513" i="30"/>
  <c r="K5512" i="30"/>
  <c r="K5511" i="30"/>
  <c r="K5510" i="30"/>
  <c r="K5509" i="30"/>
  <c r="K5508" i="30"/>
  <c r="K5507" i="30"/>
  <c r="K5506" i="30"/>
  <c r="K5505" i="30"/>
  <c r="K5504" i="30"/>
  <c r="K5503" i="30"/>
  <c r="K5502" i="30"/>
  <c r="K5501" i="30"/>
  <c r="K5500" i="30"/>
  <c r="K5499" i="30"/>
  <c r="K5498" i="30"/>
  <c r="K5497" i="30"/>
  <c r="K5496" i="30"/>
  <c r="K5495" i="30"/>
  <c r="K5494" i="30"/>
  <c r="K5493" i="30"/>
  <c r="K5492" i="30"/>
  <c r="K5491" i="30"/>
  <c r="K5490" i="30"/>
  <c r="K5489" i="30"/>
  <c r="K5488" i="30"/>
  <c r="K5487" i="30"/>
  <c r="K5486" i="30"/>
  <c r="K5485" i="30"/>
  <c r="K5484" i="30"/>
  <c r="K5483" i="30"/>
  <c r="K5482" i="30"/>
  <c r="K5481" i="30"/>
  <c r="K5480" i="30"/>
  <c r="K5479" i="30"/>
  <c r="K5478" i="30"/>
  <c r="K5477" i="30"/>
  <c r="K5476" i="30"/>
  <c r="K5475" i="30"/>
  <c r="K5474" i="30"/>
  <c r="K5473" i="30"/>
  <c r="K5472" i="30"/>
  <c r="K5471" i="30"/>
  <c r="K5470" i="30"/>
  <c r="K5469" i="30"/>
  <c r="K5468" i="30"/>
  <c r="K5467" i="30"/>
  <c r="K5466" i="30"/>
  <c r="K5465" i="30"/>
  <c r="K5464" i="30"/>
  <c r="K5463" i="30"/>
  <c r="K5462" i="30"/>
  <c r="K5461" i="30"/>
  <c r="K5460" i="30"/>
  <c r="K5459" i="30"/>
  <c r="K5458" i="30"/>
  <c r="K5457" i="30"/>
  <c r="K5456" i="30"/>
  <c r="K5455" i="30"/>
  <c r="K5454" i="30"/>
  <c r="K5453" i="30"/>
  <c r="K5452" i="30"/>
  <c r="K5451" i="30"/>
  <c r="K5450" i="30"/>
  <c r="K5449" i="30"/>
  <c r="K5448" i="30"/>
  <c r="K5447" i="30"/>
  <c r="K5446" i="30"/>
  <c r="K5445" i="30"/>
  <c r="K5444" i="30"/>
  <c r="K5443" i="30"/>
  <c r="K5442" i="30"/>
  <c r="K5441" i="30"/>
  <c r="K5440" i="30"/>
  <c r="K5439" i="30"/>
  <c r="K5438" i="30"/>
  <c r="K5437" i="30"/>
  <c r="K5436" i="30"/>
  <c r="K5435" i="30"/>
  <c r="K5434" i="30"/>
  <c r="K5433" i="30"/>
  <c r="K5432" i="30"/>
  <c r="K5431" i="30"/>
  <c r="K5430" i="30"/>
  <c r="K5429" i="30"/>
  <c r="K5428" i="30"/>
  <c r="K5427" i="30"/>
  <c r="K5426" i="30"/>
  <c r="K5425" i="30"/>
  <c r="K5424" i="30"/>
  <c r="K5423" i="30"/>
  <c r="K5422" i="30"/>
  <c r="K5421" i="30"/>
  <c r="K5420" i="30"/>
  <c r="K5419" i="30"/>
  <c r="K5418" i="30"/>
  <c r="K5417" i="30"/>
  <c r="K5416" i="30"/>
  <c r="K5415" i="30"/>
  <c r="K5414" i="30"/>
  <c r="K5413" i="30"/>
  <c r="K5412" i="30"/>
  <c r="K5411" i="30"/>
  <c r="K5410" i="30"/>
  <c r="K5409" i="30"/>
  <c r="K5408" i="30"/>
  <c r="K5407" i="30"/>
  <c r="K5406" i="30"/>
  <c r="K5405" i="30"/>
  <c r="K5404" i="30"/>
  <c r="K5403" i="30"/>
  <c r="K5402" i="30"/>
  <c r="K5401" i="30"/>
  <c r="K5400" i="30"/>
  <c r="K5399" i="30"/>
  <c r="K5398" i="30"/>
  <c r="K5397" i="30"/>
  <c r="K5396" i="30"/>
  <c r="K5395" i="30"/>
  <c r="K5394" i="30"/>
  <c r="K5393" i="30"/>
  <c r="K5392" i="30"/>
  <c r="K5391" i="30"/>
  <c r="K5390" i="30"/>
  <c r="K5389" i="30"/>
  <c r="K5388" i="30"/>
  <c r="K5387" i="30"/>
  <c r="K5386" i="30"/>
  <c r="K5385" i="30"/>
  <c r="K5384" i="30"/>
  <c r="K5383" i="30"/>
  <c r="K5382" i="30"/>
  <c r="K5381" i="30"/>
  <c r="K5380" i="30"/>
  <c r="K5379" i="30"/>
  <c r="K5378" i="30"/>
  <c r="K5377" i="30"/>
  <c r="K5376" i="30"/>
  <c r="K5375" i="30"/>
  <c r="K5374" i="30"/>
  <c r="K5373" i="30"/>
  <c r="K5372" i="30"/>
  <c r="K5371" i="30"/>
  <c r="K5370" i="30"/>
  <c r="K5369" i="30"/>
  <c r="K5368" i="30"/>
  <c r="K5367" i="30"/>
  <c r="K5366" i="30"/>
  <c r="K5365" i="30"/>
  <c r="K5364" i="30"/>
  <c r="K5363" i="30"/>
  <c r="K5362" i="30"/>
  <c r="K5361" i="30"/>
  <c r="K5360" i="30"/>
  <c r="K5359" i="30"/>
  <c r="K5358" i="30"/>
  <c r="K5357" i="30"/>
  <c r="K5356" i="30"/>
  <c r="K5355" i="30"/>
  <c r="K5354" i="30"/>
  <c r="K5353" i="30"/>
  <c r="K5352" i="30"/>
  <c r="K5351" i="30"/>
  <c r="K5350" i="30"/>
  <c r="K5349" i="30"/>
  <c r="K5348" i="30"/>
  <c r="K5347" i="30"/>
  <c r="K5346" i="30"/>
  <c r="K5345" i="30"/>
  <c r="K5344" i="30"/>
  <c r="K5343" i="30"/>
  <c r="K5342" i="30"/>
  <c r="K5341" i="30"/>
  <c r="K5340" i="30"/>
  <c r="K5339" i="30"/>
  <c r="K5338" i="30"/>
  <c r="K5337" i="30"/>
  <c r="K5336" i="30"/>
  <c r="K5335" i="30"/>
  <c r="K5334" i="30"/>
  <c r="K5333" i="30"/>
  <c r="K5332" i="30"/>
  <c r="K5331" i="30"/>
  <c r="K5330" i="30"/>
  <c r="K5329" i="30"/>
  <c r="K5328" i="30"/>
  <c r="K5327" i="30"/>
  <c r="K5326" i="30"/>
  <c r="K5325" i="30"/>
  <c r="K5324" i="30"/>
  <c r="K5323" i="30"/>
  <c r="K5322" i="30"/>
  <c r="K5321" i="30"/>
  <c r="K5320" i="30"/>
  <c r="K5319" i="30"/>
  <c r="K5318" i="30"/>
  <c r="K5317" i="30"/>
  <c r="K5316" i="30"/>
  <c r="K5315" i="30"/>
  <c r="K5314" i="30"/>
  <c r="K5313" i="30"/>
  <c r="K5312" i="30"/>
  <c r="K5311" i="30"/>
  <c r="K5310" i="30"/>
  <c r="K5309" i="30"/>
  <c r="K5308" i="30"/>
  <c r="K5307" i="30"/>
  <c r="K5306" i="30"/>
  <c r="K5305" i="30"/>
  <c r="K5304" i="30"/>
  <c r="K5303" i="30"/>
  <c r="K5302" i="30"/>
  <c r="K5301" i="30"/>
  <c r="K5300" i="30"/>
  <c r="K5299" i="30"/>
  <c r="K5298" i="30"/>
  <c r="K5297" i="30"/>
  <c r="K5296" i="30"/>
  <c r="K5295" i="30"/>
  <c r="K5294" i="30"/>
  <c r="K5293" i="30"/>
  <c r="K5292" i="30"/>
  <c r="K5291" i="30"/>
  <c r="K5290" i="30"/>
  <c r="K5289" i="30"/>
  <c r="K5288" i="30"/>
  <c r="K5287" i="30"/>
  <c r="K5286" i="30"/>
  <c r="K5285" i="30"/>
  <c r="K5284" i="30"/>
  <c r="K5283" i="30"/>
  <c r="K5282" i="30"/>
  <c r="K5281" i="30"/>
  <c r="K5280" i="30"/>
  <c r="K5279" i="30"/>
  <c r="K5278" i="30"/>
  <c r="K5277" i="30"/>
  <c r="K5276" i="30"/>
  <c r="K5275" i="30"/>
  <c r="K5274" i="30"/>
  <c r="K5273" i="30"/>
  <c r="K5272" i="30"/>
  <c r="K5271" i="30"/>
  <c r="K5270" i="30"/>
  <c r="K5269" i="30"/>
  <c r="K5268" i="30"/>
  <c r="K5267" i="30"/>
  <c r="K5266" i="30"/>
  <c r="K5265" i="30"/>
  <c r="K5264" i="30"/>
  <c r="K5263" i="30"/>
  <c r="K5262" i="30"/>
  <c r="K5261" i="30"/>
  <c r="K5260" i="30"/>
  <c r="K5259" i="30"/>
  <c r="K5258" i="30"/>
  <c r="K5257" i="30"/>
  <c r="K5256" i="30"/>
  <c r="K5255" i="30"/>
  <c r="K5254" i="30"/>
  <c r="K5253" i="30"/>
  <c r="K5252" i="30"/>
  <c r="K5251" i="30"/>
  <c r="K5250" i="30"/>
  <c r="K5249" i="30"/>
  <c r="K5248" i="30"/>
  <c r="K5247" i="30"/>
  <c r="K5246" i="30"/>
  <c r="K5245" i="30"/>
  <c r="K5244" i="30"/>
  <c r="K5243" i="30"/>
  <c r="K5242" i="30"/>
  <c r="K5241" i="30"/>
  <c r="K5240" i="30"/>
  <c r="K5239" i="30"/>
  <c r="K5238" i="30"/>
  <c r="K5237" i="30"/>
  <c r="K5236" i="30"/>
  <c r="K5235" i="30"/>
  <c r="K5234" i="30"/>
  <c r="K5233" i="30"/>
  <c r="K5232" i="30"/>
  <c r="K5231" i="30"/>
  <c r="K5230" i="30"/>
  <c r="K5229" i="30"/>
  <c r="K5228" i="30"/>
  <c r="K5227" i="30"/>
  <c r="K5226" i="30"/>
  <c r="K5225" i="30"/>
  <c r="K5224" i="30"/>
  <c r="K5223" i="30"/>
  <c r="K5222" i="30"/>
  <c r="K5221" i="30"/>
  <c r="K5220" i="30"/>
  <c r="K5219" i="30"/>
  <c r="K5218" i="30"/>
  <c r="K5217" i="30"/>
  <c r="K5216" i="30"/>
  <c r="K5215" i="30"/>
  <c r="K5214" i="30"/>
  <c r="K5213" i="30"/>
  <c r="K5212" i="30"/>
  <c r="K5211" i="30"/>
  <c r="K5210" i="30"/>
  <c r="K5209" i="30"/>
  <c r="K5208" i="30"/>
  <c r="K5207" i="30"/>
  <c r="K5206" i="30"/>
  <c r="K5205" i="30"/>
  <c r="K5204" i="30"/>
  <c r="K5203" i="30"/>
  <c r="K5202" i="30"/>
  <c r="K5201" i="30"/>
  <c r="K5200" i="30"/>
  <c r="K5199" i="30"/>
  <c r="K5198" i="30"/>
  <c r="K5197" i="30"/>
  <c r="K5196" i="30"/>
  <c r="K5195" i="30"/>
  <c r="K5194" i="30"/>
  <c r="K5193" i="30"/>
  <c r="K5192" i="30"/>
  <c r="K5191" i="30"/>
  <c r="K5190" i="30"/>
  <c r="K5189" i="30"/>
  <c r="K5188" i="30"/>
  <c r="K5187" i="30"/>
  <c r="K5186" i="30"/>
  <c r="K5185" i="30"/>
  <c r="K5184" i="30"/>
  <c r="K5183" i="30"/>
  <c r="K5182" i="30"/>
  <c r="K5181" i="30"/>
  <c r="K5180" i="30"/>
  <c r="K5179" i="30"/>
  <c r="K5178" i="30"/>
  <c r="K5177" i="30"/>
  <c r="K5176" i="30"/>
  <c r="K5175" i="30"/>
  <c r="K5174" i="30"/>
  <c r="K5173" i="30"/>
  <c r="K5172" i="30"/>
  <c r="K5171" i="30"/>
  <c r="K5170" i="30"/>
  <c r="K5169" i="30"/>
  <c r="K5168" i="30"/>
  <c r="K5167" i="30"/>
  <c r="K5166" i="30"/>
  <c r="K5165" i="30"/>
  <c r="K5164" i="30"/>
  <c r="K5163" i="30"/>
  <c r="K5162" i="30"/>
  <c r="K5161" i="30"/>
  <c r="K5160" i="30"/>
  <c r="K5159" i="30"/>
  <c r="K5158" i="30"/>
  <c r="K5157" i="30"/>
  <c r="K5156" i="30"/>
  <c r="K5155" i="30"/>
  <c r="K5154" i="30"/>
  <c r="K5153" i="30"/>
  <c r="K5152" i="30"/>
  <c r="K5151" i="30"/>
  <c r="K5150" i="30"/>
  <c r="K5149" i="30"/>
  <c r="K5148" i="30"/>
  <c r="K5147" i="30"/>
  <c r="K5146" i="30"/>
  <c r="K5145" i="30"/>
  <c r="K5144" i="30"/>
  <c r="K5143" i="30"/>
  <c r="K5142" i="30"/>
  <c r="K5141" i="30"/>
  <c r="K5140" i="30"/>
  <c r="K5139" i="30"/>
  <c r="K5138" i="30"/>
  <c r="K5137" i="30"/>
  <c r="K5136" i="30"/>
  <c r="K5135" i="30"/>
  <c r="K5134" i="30"/>
  <c r="K5133" i="30"/>
  <c r="K5132" i="30"/>
  <c r="K5131" i="30"/>
  <c r="K5130" i="30"/>
  <c r="K5129" i="30"/>
  <c r="K5128" i="30"/>
  <c r="K5127" i="30"/>
  <c r="K5126" i="30"/>
  <c r="K5125" i="30"/>
  <c r="K5124" i="30"/>
  <c r="K5123" i="30"/>
  <c r="K5122" i="30"/>
  <c r="K5121" i="30"/>
  <c r="K5120" i="30"/>
  <c r="K5119" i="30"/>
  <c r="K5118" i="30"/>
  <c r="K5117" i="30"/>
  <c r="K5116" i="30"/>
  <c r="K5115" i="30"/>
  <c r="K5114" i="30"/>
  <c r="K5113" i="30"/>
  <c r="K5112" i="30"/>
  <c r="K5111" i="30"/>
  <c r="K5110" i="30"/>
  <c r="K5109" i="30"/>
  <c r="K5108" i="30"/>
  <c r="K5107" i="30"/>
  <c r="K5106" i="30"/>
  <c r="K5105" i="30"/>
  <c r="K5104" i="30"/>
  <c r="K5103" i="30"/>
  <c r="K5102" i="30"/>
  <c r="K5101" i="30"/>
  <c r="K5100" i="30"/>
  <c r="K5099" i="30"/>
  <c r="K5098" i="30"/>
  <c r="K5097" i="30"/>
  <c r="K5096" i="30"/>
  <c r="K5095" i="30"/>
  <c r="K5094" i="30"/>
  <c r="K5093" i="30"/>
  <c r="K5092" i="30"/>
  <c r="K5091" i="30"/>
  <c r="K5090" i="30"/>
  <c r="K5089" i="30"/>
  <c r="K5088" i="30"/>
  <c r="K5087" i="30"/>
  <c r="K5086" i="30"/>
  <c r="K5085" i="30"/>
  <c r="K5084" i="30"/>
  <c r="K5083" i="30"/>
  <c r="K5082" i="30"/>
  <c r="K5081" i="30"/>
  <c r="K5080" i="30"/>
  <c r="K5079" i="30"/>
  <c r="K5078" i="30"/>
  <c r="K5077" i="30"/>
  <c r="K5076" i="30"/>
  <c r="K5075" i="30"/>
  <c r="K5074" i="30"/>
  <c r="K5073" i="30"/>
  <c r="K5072" i="30"/>
  <c r="K5071" i="30"/>
  <c r="K5070" i="30"/>
  <c r="K5069" i="30"/>
  <c r="K5068" i="30"/>
  <c r="K5067" i="30"/>
  <c r="K5066" i="30"/>
  <c r="K5065" i="30"/>
  <c r="K5064" i="30"/>
  <c r="K5063" i="30"/>
  <c r="K5062" i="30"/>
  <c r="K5061" i="30"/>
  <c r="K5060" i="30"/>
  <c r="K5059" i="30"/>
  <c r="K5058" i="30"/>
  <c r="K5057" i="30"/>
  <c r="K5056" i="30"/>
  <c r="K5055" i="30"/>
  <c r="K5054" i="30"/>
  <c r="K5053" i="30"/>
  <c r="K5052" i="30"/>
  <c r="K5051" i="30"/>
  <c r="K5050" i="30"/>
  <c r="K5049" i="30"/>
  <c r="K5048" i="30"/>
  <c r="K5047" i="30"/>
  <c r="K5046" i="30"/>
  <c r="K5045" i="30"/>
  <c r="K5044" i="30"/>
  <c r="K5043" i="30"/>
  <c r="K5042" i="30"/>
  <c r="K5041" i="30"/>
  <c r="K5040" i="30"/>
  <c r="K5039" i="30"/>
  <c r="K5038" i="30"/>
  <c r="K5037" i="30"/>
  <c r="K5036" i="30"/>
  <c r="K5035" i="30"/>
  <c r="K5034" i="30"/>
  <c r="K5033" i="30"/>
  <c r="K5032" i="30"/>
  <c r="K5031" i="30"/>
  <c r="K5030" i="30"/>
  <c r="K5029" i="30"/>
  <c r="K5028" i="30"/>
  <c r="K5027" i="30"/>
  <c r="K5026" i="30"/>
  <c r="K5025" i="30"/>
  <c r="K5024" i="30"/>
  <c r="K5023" i="30"/>
  <c r="K5022" i="30"/>
  <c r="K5021" i="30"/>
  <c r="K5020" i="30"/>
  <c r="K5019" i="30"/>
  <c r="K5018" i="30"/>
  <c r="K5017" i="30"/>
  <c r="K5016" i="30"/>
  <c r="K5015" i="30"/>
  <c r="K5014" i="30"/>
  <c r="K5013" i="30"/>
  <c r="K5012" i="30"/>
  <c r="K5011" i="30"/>
  <c r="K5010" i="30"/>
  <c r="K5009" i="30"/>
  <c r="K5008" i="30"/>
  <c r="K5007" i="30"/>
  <c r="K5006" i="30"/>
  <c r="K5005" i="30"/>
  <c r="K5004" i="30"/>
  <c r="K5003" i="30"/>
  <c r="K5002" i="30"/>
  <c r="K5001" i="30"/>
  <c r="K5000" i="30"/>
  <c r="K4999" i="30"/>
  <c r="K4998" i="30"/>
  <c r="K4997" i="30"/>
  <c r="K4996" i="30"/>
  <c r="K4995" i="30"/>
  <c r="K4994" i="30"/>
  <c r="K4993" i="30"/>
  <c r="K4992" i="30"/>
  <c r="K4991" i="30"/>
  <c r="K4990" i="30"/>
  <c r="K4989" i="30"/>
  <c r="K4988" i="30"/>
  <c r="K4987" i="30"/>
  <c r="K4986" i="30"/>
  <c r="K4985" i="30"/>
  <c r="K4984" i="30"/>
  <c r="K4983" i="30"/>
  <c r="K4982" i="30"/>
  <c r="K4981" i="30"/>
  <c r="K4980" i="30"/>
  <c r="K4979" i="30"/>
  <c r="K4978" i="30"/>
  <c r="K4977" i="30"/>
  <c r="K4976" i="30"/>
  <c r="K4975" i="30"/>
  <c r="K4974" i="30"/>
  <c r="K4973" i="30"/>
  <c r="K4972" i="30"/>
  <c r="K4971" i="30"/>
  <c r="K4970" i="30"/>
  <c r="K4969" i="30"/>
  <c r="K4968" i="30"/>
  <c r="K4967" i="30"/>
  <c r="K4966" i="30"/>
  <c r="K4965" i="30"/>
  <c r="K4964" i="30"/>
  <c r="K4963" i="30"/>
  <c r="K4962" i="30"/>
  <c r="K4961" i="30"/>
  <c r="K4960" i="30"/>
  <c r="K4959" i="30"/>
  <c r="K4958" i="30"/>
  <c r="K4957" i="30"/>
  <c r="K4956" i="30"/>
  <c r="K4955" i="30"/>
  <c r="K4954" i="30"/>
  <c r="K4953" i="30"/>
  <c r="K4952" i="30"/>
  <c r="K4951" i="30"/>
  <c r="K4950" i="30"/>
  <c r="K4949" i="30"/>
  <c r="K4948" i="30"/>
  <c r="K4947" i="30"/>
  <c r="K4946" i="30"/>
  <c r="K4945" i="30"/>
  <c r="K4944" i="30"/>
  <c r="K4943" i="30"/>
  <c r="K4942" i="30"/>
  <c r="K4941" i="30"/>
  <c r="K4940" i="30"/>
  <c r="K4939" i="30"/>
  <c r="K4938" i="30"/>
  <c r="K4937" i="30"/>
  <c r="K4936" i="30"/>
  <c r="K4935" i="30"/>
  <c r="K4934" i="30"/>
  <c r="K4933" i="30"/>
  <c r="K4932" i="30"/>
  <c r="K4931" i="30"/>
  <c r="K4930" i="30"/>
  <c r="K4929" i="30"/>
  <c r="K4928" i="30"/>
  <c r="K4927" i="30"/>
  <c r="K4926" i="30"/>
  <c r="K4925" i="30"/>
  <c r="K4924" i="30"/>
  <c r="K4923" i="30"/>
  <c r="K4922" i="30"/>
  <c r="K4921" i="30"/>
  <c r="K4920" i="30"/>
  <c r="K4919" i="30"/>
  <c r="K4918" i="30"/>
  <c r="K4917" i="30"/>
  <c r="K4916" i="30"/>
  <c r="K4915" i="30"/>
  <c r="K4914" i="30"/>
  <c r="K4913" i="30"/>
  <c r="K4912" i="30"/>
  <c r="K4911" i="30"/>
  <c r="K4910" i="30"/>
  <c r="K4909" i="30"/>
  <c r="K4908" i="30"/>
  <c r="K4907" i="30"/>
  <c r="K4906" i="30"/>
  <c r="K4905" i="30"/>
  <c r="K4904" i="30"/>
  <c r="K4903" i="30"/>
  <c r="K4902" i="30"/>
  <c r="K4901" i="30"/>
  <c r="K4900" i="30"/>
  <c r="K4899" i="30"/>
  <c r="K4898" i="30"/>
  <c r="K4897" i="30"/>
  <c r="K4896" i="30"/>
  <c r="K4895" i="30"/>
  <c r="K4894" i="30"/>
  <c r="K4893" i="30"/>
  <c r="K4892" i="30"/>
  <c r="K4891" i="30"/>
  <c r="K4890" i="30"/>
  <c r="K4889" i="30"/>
  <c r="K4888" i="30"/>
  <c r="K4887" i="30"/>
  <c r="K4886" i="30"/>
  <c r="K4885" i="30"/>
  <c r="K4884" i="30"/>
  <c r="K4883" i="30"/>
  <c r="K4882" i="30"/>
  <c r="K4881" i="30"/>
  <c r="K4880" i="30"/>
  <c r="K4879" i="30"/>
  <c r="K4878" i="30"/>
  <c r="K4877" i="30"/>
  <c r="K4876" i="30"/>
  <c r="K4875" i="30"/>
  <c r="K4874" i="30"/>
  <c r="K4873" i="30"/>
  <c r="K4872" i="30"/>
  <c r="K4871" i="30"/>
  <c r="K4870" i="30"/>
  <c r="K4869" i="30"/>
  <c r="K4868" i="30"/>
  <c r="K4867" i="30"/>
  <c r="K4866" i="30"/>
  <c r="K4865" i="30"/>
  <c r="K4864" i="30"/>
  <c r="K4863" i="30"/>
  <c r="K4862" i="30"/>
  <c r="K4861" i="30"/>
  <c r="K4860" i="30"/>
  <c r="K4859" i="30"/>
  <c r="K4858" i="30"/>
  <c r="K4857" i="30"/>
  <c r="K4856" i="30"/>
  <c r="K4855" i="30"/>
  <c r="K4854" i="30"/>
  <c r="K4853" i="30"/>
  <c r="K4852" i="30"/>
  <c r="K4851" i="30"/>
  <c r="K4850" i="30"/>
  <c r="K4849" i="30"/>
  <c r="K4848" i="30"/>
  <c r="K4847" i="30"/>
  <c r="K4846" i="30"/>
  <c r="K4845" i="30"/>
  <c r="K4844" i="30"/>
  <c r="K4843" i="30"/>
  <c r="K4842" i="30"/>
  <c r="K4841" i="30"/>
  <c r="K4840" i="30"/>
  <c r="K4839" i="30"/>
  <c r="K4838" i="30"/>
  <c r="K4837" i="30"/>
  <c r="K4836" i="30"/>
  <c r="K4835" i="30"/>
  <c r="K4834" i="30"/>
  <c r="K4833" i="30"/>
  <c r="K4832" i="30"/>
  <c r="K4831" i="30"/>
  <c r="K4830" i="30"/>
  <c r="K4829" i="30"/>
  <c r="K4828" i="30"/>
  <c r="K4827" i="30"/>
  <c r="K4826" i="30"/>
  <c r="K4825" i="30"/>
  <c r="K4824" i="30"/>
  <c r="K4823" i="30"/>
  <c r="K4822" i="30"/>
  <c r="K4821" i="30"/>
  <c r="K4820" i="30"/>
  <c r="K4819" i="30"/>
  <c r="K4818" i="30"/>
  <c r="K4817" i="30"/>
  <c r="K4816" i="30"/>
  <c r="K4815" i="30"/>
  <c r="K4814" i="30"/>
  <c r="K4813" i="30"/>
  <c r="K4812" i="30"/>
  <c r="K4811" i="30"/>
  <c r="K4810" i="30"/>
  <c r="K4809" i="30"/>
  <c r="K4808" i="30"/>
  <c r="K4807" i="30"/>
  <c r="K4806" i="30"/>
  <c r="K4805" i="30"/>
  <c r="K4804" i="30"/>
  <c r="K4803" i="30"/>
  <c r="K4802" i="30"/>
  <c r="K4801" i="30"/>
  <c r="K4800" i="30"/>
  <c r="K4799" i="30"/>
  <c r="K4798" i="30"/>
  <c r="K4797" i="30"/>
  <c r="K4796" i="30"/>
  <c r="K4795" i="30"/>
  <c r="K4794" i="30"/>
  <c r="K4793" i="30"/>
  <c r="K4792" i="30"/>
  <c r="K4791" i="30"/>
  <c r="K4790" i="30"/>
  <c r="K4789" i="30"/>
  <c r="K4788" i="30"/>
  <c r="K4787" i="30"/>
  <c r="K4786" i="30"/>
  <c r="K4785" i="30"/>
  <c r="K4784" i="30"/>
  <c r="K4783" i="30"/>
  <c r="K4782" i="30"/>
  <c r="K4781" i="30"/>
  <c r="K4780" i="30"/>
  <c r="K4779" i="30"/>
  <c r="K4778" i="30"/>
  <c r="K4777" i="30"/>
  <c r="K4776" i="30"/>
  <c r="K4775" i="30"/>
  <c r="K4774" i="30"/>
  <c r="K4773" i="30"/>
  <c r="K4772" i="30"/>
  <c r="K4771" i="30"/>
  <c r="K4770" i="30"/>
  <c r="K4769" i="30"/>
  <c r="K4768" i="30"/>
  <c r="K4767" i="30"/>
  <c r="K4766" i="30"/>
  <c r="K4765" i="30"/>
  <c r="K4764" i="30"/>
  <c r="K4763" i="30"/>
  <c r="K4762" i="30"/>
  <c r="K4761" i="30"/>
  <c r="K4760" i="30"/>
  <c r="K4759" i="30"/>
  <c r="K4758" i="30"/>
  <c r="K4757" i="30"/>
  <c r="K4756" i="30"/>
  <c r="K4755" i="30"/>
  <c r="K4754" i="30"/>
  <c r="K4753" i="30"/>
  <c r="K4752" i="30"/>
  <c r="K4751" i="30"/>
  <c r="K4750" i="30"/>
  <c r="K4749" i="30"/>
  <c r="K4748" i="30"/>
  <c r="K4747" i="30"/>
  <c r="K4746" i="30"/>
  <c r="K4745" i="30"/>
  <c r="K4744" i="30"/>
  <c r="K4743" i="30"/>
  <c r="K4742" i="30"/>
  <c r="K4741" i="30"/>
  <c r="K4740" i="30"/>
  <c r="K4739" i="30"/>
  <c r="K4738" i="30"/>
  <c r="K4737" i="30"/>
  <c r="K4736" i="30"/>
  <c r="K4735" i="30"/>
  <c r="K4734" i="30"/>
  <c r="K4733" i="30"/>
  <c r="K4732" i="30"/>
  <c r="K4731" i="30"/>
  <c r="K4730" i="30"/>
  <c r="K4729" i="30"/>
  <c r="K4728" i="30"/>
  <c r="K4727" i="30"/>
  <c r="K4726" i="30"/>
  <c r="K4725" i="30"/>
  <c r="K4724" i="30"/>
  <c r="K4723" i="30"/>
  <c r="K4722" i="30"/>
  <c r="K4721" i="30"/>
  <c r="K4720" i="30"/>
  <c r="K4719" i="30"/>
  <c r="K4718" i="30"/>
  <c r="K4717" i="30"/>
  <c r="K4716" i="30"/>
  <c r="K4715" i="30"/>
  <c r="K4714" i="30"/>
  <c r="K4713" i="30"/>
  <c r="K4712" i="30"/>
  <c r="K4711" i="30"/>
  <c r="K4710" i="30"/>
  <c r="K4709" i="30"/>
  <c r="K4708" i="30"/>
  <c r="K4707" i="30"/>
  <c r="K4706" i="30"/>
  <c r="K4705" i="30"/>
  <c r="K4704" i="30"/>
  <c r="K4703" i="30"/>
  <c r="K4702" i="30"/>
  <c r="K4701" i="30"/>
  <c r="K4700" i="30"/>
  <c r="K4699" i="30"/>
  <c r="K4698" i="30"/>
  <c r="K4697" i="30"/>
  <c r="K4696" i="30"/>
  <c r="K4695" i="30"/>
  <c r="K4694" i="30"/>
  <c r="K4693" i="30"/>
  <c r="K4692" i="30"/>
  <c r="K4691" i="30"/>
  <c r="K4690" i="30"/>
  <c r="K4689" i="30"/>
  <c r="K4688" i="30"/>
  <c r="K4687" i="30"/>
  <c r="K4686" i="30"/>
  <c r="K4685" i="30"/>
  <c r="K4684" i="30"/>
  <c r="K4683" i="30"/>
  <c r="K4682" i="30"/>
  <c r="K4681" i="30"/>
  <c r="K4680" i="30"/>
  <c r="K4679" i="30"/>
  <c r="K4678" i="30"/>
  <c r="K4677" i="30"/>
  <c r="K4676" i="30"/>
  <c r="K4675" i="30"/>
  <c r="K4674" i="30"/>
  <c r="K4673" i="30"/>
  <c r="K4672" i="30"/>
  <c r="K4671" i="30"/>
  <c r="K4670" i="30"/>
  <c r="K4669" i="30"/>
  <c r="K4668" i="30"/>
  <c r="K4667" i="30"/>
  <c r="K4666" i="30"/>
  <c r="K4665" i="30"/>
  <c r="K4664" i="30"/>
  <c r="K4663" i="30"/>
  <c r="K4662" i="30"/>
  <c r="K4661" i="30"/>
  <c r="K4660" i="30"/>
  <c r="K4659" i="30"/>
  <c r="K4658" i="30"/>
  <c r="K4657" i="30"/>
  <c r="K4656" i="30"/>
  <c r="K4655" i="30"/>
  <c r="K4654" i="30"/>
  <c r="K4653" i="30"/>
  <c r="K4652" i="30"/>
  <c r="K4651" i="30"/>
  <c r="K4650" i="30"/>
  <c r="K4649" i="30"/>
  <c r="K4648" i="30"/>
  <c r="K4647" i="30"/>
  <c r="K4646" i="30"/>
  <c r="K4645" i="30"/>
  <c r="K4644" i="30"/>
  <c r="K4643" i="30"/>
  <c r="K4642" i="30"/>
  <c r="K4641" i="30"/>
  <c r="K4640" i="30"/>
  <c r="K4639" i="30"/>
  <c r="K4638" i="30"/>
  <c r="K4637" i="30"/>
  <c r="K4636" i="30"/>
  <c r="K4635" i="30"/>
  <c r="K4634" i="30"/>
  <c r="K4633" i="30"/>
  <c r="K4632" i="30"/>
  <c r="K4631" i="30"/>
  <c r="K4630" i="30"/>
  <c r="K4629" i="30"/>
  <c r="K4628" i="30"/>
  <c r="K4627" i="30"/>
  <c r="K4626" i="30"/>
  <c r="K4625" i="30"/>
  <c r="K4624" i="30"/>
  <c r="K4623" i="30"/>
  <c r="K4622" i="30"/>
  <c r="K4621" i="30"/>
  <c r="K4620" i="30"/>
  <c r="K4619" i="30"/>
  <c r="K4618" i="30"/>
  <c r="K4617" i="30"/>
  <c r="K4616" i="30"/>
  <c r="K4615" i="30"/>
  <c r="K4614" i="30"/>
  <c r="K4613" i="30"/>
  <c r="K4612" i="30"/>
  <c r="K4611" i="30"/>
  <c r="K4610" i="30"/>
  <c r="K4609" i="30"/>
  <c r="K4608" i="30"/>
  <c r="K4607" i="30"/>
  <c r="K4606" i="30"/>
  <c r="K4605" i="30"/>
  <c r="K4604" i="30"/>
  <c r="K4603" i="30"/>
  <c r="K4602" i="30"/>
  <c r="K4601" i="30"/>
  <c r="K4600" i="30"/>
  <c r="K4599" i="30"/>
  <c r="K4598" i="30"/>
  <c r="K4597" i="30"/>
  <c r="K4596" i="30"/>
  <c r="K4595" i="30"/>
  <c r="K4594" i="30"/>
  <c r="K4593" i="30"/>
  <c r="K4592" i="30"/>
  <c r="K4591" i="30"/>
  <c r="K4590" i="30"/>
  <c r="K4589" i="30"/>
  <c r="K4588" i="30"/>
  <c r="K4587" i="30"/>
  <c r="K4586" i="30"/>
  <c r="K4585" i="30"/>
  <c r="K4584" i="30"/>
  <c r="K4583" i="30"/>
  <c r="K4582" i="30"/>
  <c r="K4581" i="30"/>
  <c r="K4580" i="30"/>
  <c r="K4579" i="30"/>
  <c r="K4578" i="30"/>
  <c r="K4577" i="30"/>
  <c r="K4576" i="30"/>
  <c r="K4575" i="30"/>
  <c r="K4574" i="30"/>
  <c r="K4573" i="30"/>
  <c r="K4572" i="30"/>
  <c r="K4571" i="30"/>
  <c r="K4570" i="30"/>
  <c r="K4569" i="30"/>
  <c r="K4568" i="30"/>
  <c r="K4567" i="30"/>
  <c r="K4566" i="30"/>
  <c r="K4565" i="30"/>
  <c r="K4564" i="30"/>
  <c r="K4563" i="30"/>
  <c r="K4562" i="30"/>
  <c r="K4561" i="30"/>
  <c r="K4560" i="30"/>
  <c r="K4559" i="30"/>
  <c r="K4558" i="30"/>
  <c r="K4557" i="30"/>
  <c r="K4556" i="30"/>
  <c r="K4555" i="30"/>
  <c r="K4554" i="30"/>
  <c r="K4553" i="30"/>
  <c r="K4552" i="30"/>
  <c r="K4551" i="30"/>
  <c r="K4550" i="30"/>
  <c r="K4549" i="30"/>
  <c r="K4548" i="30"/>
  <c r="K4547" i="30"/>
  <c r="K4546" i="30"/>
  <c r="K4545" i="30"/>
  <c r="K4544" i="30"/>
  <c r="K4543" i="30"/>
  <c r="K4542" i="30"/>
  <c r="K4541" i="30"/>
  <c r="K4540" i="30"/>
  <c r="K4539" i="30"/>
  <c r="K4538" i="30"/>
  <c r="K4537" i="30"/>
  <c r="K4536" i="30"/>
  <c r="K4535" i="30"/>
  <c r="K4534" i="30"/>
  <c r="K4533" i="30"/>
  <c r="K4532" i="30"/>
  <c r="K4531" i="30"/>
  <c r="K4530" i="30"/>
  <c r="K4529" i="30"/>
  <c r="K4528" i="30"/>
  <c r="K4527" i="30"/>
  <c r="K4526" i="30"/>
  <c r="K4525" i="30"/>
  <c r="K4524" i="30"/>
  <c r="K4523" i="30"/>
  <c r="K4522" i="30"/>
  <c r="K4521" i="30"/>
  <c r="K4520" i="30"/>
  <c r="K4519" i="30"/>
  <c r="K4518" i="30"/>
  <c r="K4517" i="30"/>
  <c r="K4516" i="30"/>
  <c r="K4515" i="30"/>
  <c r="K4514" i="30"/>
  <c r="K4513" i="30"/>
  <c r="K4512" i="30"/>
  <c r="K4511" i="30"/>
  <c r="K4510" i="30"/>
  <c r="K4509" i="30"/>
  <c r="K4508" i="30"/>
  <c r="K4507" i="30"/>
  <c r="K4506" i="30"/>
  <c r="K4505" i="30"/>
  <c r="K4504" i="30"/>
  <c r="K4503" i="30"/>
  <c r="K4502" i="30"/>
  <c r="K4501" i="30"/>
  <c r="K4500" i="30"/>
  <c r="K4499" i="30"/>
  <c r="K4498" i="30"/>
  <c r="K4497" i="30"/>
  <c r="K4496" i="30"/>
  <c r="K4495" i="30"/>
  <c r="K4494" i="30"/>
  <c r="K4493" i="30"/>
  <c r="K4492" i="30"/>
  <c r="K4491" i="30"/>
  <c r="K4490" i="30"/>
  <c r="K4489" i="30"/>
  <c r="K4488" i="30"/>
  <c r="K4487" i="30"/>
  <c r="K4486" i="30"/>
  <c r="K4485" i="30"/>
  <c r="K4484" i="30"/>
  <c r="K4483" i="30"/>
  <c r="K4482" i="30"/>
  <c r="K4481" i="30"/>
  <c r="K4480" i="30"/>
  <c r="K4479" i="30"/>
  <c r="K4478" i="30"/>
  <c r="K4477" i="30"/>
  <c r="K4476" i="30"/>
  <c r="K4475" i="30"/>
  <c r="K4474" i="30"/>
  <c r="K4473" i="30"/>
  <c r="K4472" i="30"/>
  <c r="K4471" i="30"/>
  <c r="K4470" i="30"/>
  <c r="K4469" i="30"/>
  <c r="K4468" i="30"/>
  <c r="K4467" i="30"/>
  <c r="K4466" i="30"/>
  <c r="K4465" i="30"/>
  <c r="K4464" i="30"/>
  <c r="K4463" i="30"/>
  <c r="K4462" i="30"/>
  <c r="K4461" i="30"/>
  <c r="K4460" i="30"/>
  <c r="K4459" i="30"/>
  <c r="K4458" i="30"/>
  <c r="K4457" i="30"/>
  <c r="K4456" i="30"/>
  <c r="K4455" i="30"/>
  <c r="K4454" i="30"/>
  <c r="K4453" i="30"/>
  <c r="K4452" i="30"/>
  <c r="K4451" i="30"/>
  <c r="K4450" i="30"/>
  <c r="K4449" i="30"/>
  <c r="K4448" i="30"/>
  <c r="K4447" i="30"/>
  <c r="K4446" i="30"/>
  <c r="K4445" i="30"/>
  <c r="K4444" i="30"/>
  <c r="K4443" i="30"/>
  <c r="K4442" i="30"/>
  <c r="K4441" i="30"/>
  <c r="K4440" i="30"/>
  <c r="K4439" i="30"/>
  <c r="K4438" i="30"/>
  <c r="K4437" i="30"/>
  <c r="K4436" i="30"/>
  <c r="K4435" i="30"/>
  <c r="K4434" i="30"/>
  <c r="K4433" i="30"/>
  <c r="K4432" i="30"/>
  <c r="K4431" i="30"/>
  <c r="K4430" i="30"/>
  <c r="K4429" i="30"/>
  <c r="K4428" i="30"/>
  <c r="K4427" i="30"/>
  <c r="K4426" i="30"/>
  <c r="K4425" i="30"/>
  <c r="K4424" i="30"/>
  <c r="K4423" i="30"/>
  <c r="K4422" i="30"/>
  <c r="K4421" i="30"/>
  <c r="K4420" i="30"/>
  <c r="K4419" i="30"/>
  <c r="K4418" i="30"/>
  <c r="K4417" i="30"/>
  <c r="K4416" i="30"/>
  <c r="K4415" i="30"/>
  <c r="K4414" i="30"/>
  <c r="K4413" i="30"/>
  <c r="K4412" i="30"/>
  <c r="K4411" i="30"/>
  <c r="K4410" i="30"/>
  <c r="K4409" i="30"/>
  <c r="K4408" i="30"/>
  <c r="K4407" i="30"/>
  <c r="K4406" i="30"/>
  <c r="K4405" i="30"/>
  <c r="K4404" i="30"/>
  <c r="K4403" i="30"/>
  <c r="K4402" i="30"/>
  <c r="K4401" i="30"/>
  <c r="K4400" i="30"/>
  <c r="K4399" i="30"/>
  <c r="K4398" i="30"/>
  <c r="K4397" i="30"/>
  <c r="K4396" i="30"/>
  <c r="K4395" i="30"/>
  <c r="K4394" i="30"/>
  <c r="K4393" i="30"/>
  <c r="K4392" i="30"/>
  <c r="K4391" i="30"/>
  <c r="K4390" i="30"/>
  <c r="K4389" i="30"/>
  <c r="K4388" i="30"/>
  <c r="K4387" i="30"/>
  <c r="K4386" i="30"/>
  <c r="K4385" i="30"/>
  <c r="K4384" i="30"/>
  <c r="K4383" i="30"/>
  <c r="K4382" i="30"/>
  <c r="K4381" i="30"/>
  <c r="K4380" i="30"/>
  <c r="K4379" i="30"/>
  <c r="K4378" i="30"/>
  <c r="K4377" i="30"/>
  <c r="K4376" i="30"/>
  <c r="K4375" i="30"/>
  <c r="K4374" i="30"/>
  <c r="K4373" i="30"/>
  <c r="K4372" i="30"/>
  <c r="K4371" i="30"/>
  <c r="K4370" i="30"/>
  <c r="K4369" i="30"/>
  <c r="K4368" i="30"/>
  <c r="K4367" i="30"/>
  <c r="K4366" i="30"/>
  <c r="K4365" i="30"/>
  <c r="K4364" i="30"/>
  <c r="K4363" i="30"/>
  <c r="K4362" i="30"/>
  <c r="K4361" i="30"/>
  <c r="K4360" i="30"/>
  <c r="K4359" i="30"/>
  <c r="K4358" i="30"/>
  <c r="K4357" i="30"/>
  <c r="K4356" i="30"/>
  <c r="K4355" i="30"/>
  <c r="K4354" i="30"/>
  <c r="K4353" i="30"/>
  <c r="K4352" i="30"/>
  <c r="K4351" i="30"/>
  <c r="K4350" i="30"/>
  <c r="K4349" i="30"/>
  <c r="K4348" i="30"/>
  <c r="K4347" i="30"/>
  <c r="K4346" i="30"/>
  <c r="K4345" i="30"/>
  <c r="K4344" i="30"/>
  <c r="K4343" i="30"/>
  <c r="K4342" i="30"/>
  <c r="K4341" i="30"/>
  <c r="K4340" i="30"/>
  <c r="K4339" i="30"/>
  <c r="K4338" i="30"/>
  <c r="K4337" i="30"/>
  <c r="K4336" i="30"/>
  <c r="K4335" i="30"/>
  <c r="K4334" i="30"/>
  <c r="K4333" i="30"/>
  <c r="K4332" i="30"/>
  <c r="K4331" i="30"/>
  <c r="K4330" i="30"/>
  <c r="K4329" i="30"/>
  <c r="K4328" i="30"/>
  <c r="K4327" i="30"/>
  <c r="K4326" i="30"/>
  <c r="K4325" i="30"/>
  <c r="K4324" i="30"/>
  <c r="K4323" i="30"/>
  <c r="K4322" i="30"/>
  <c r="K4321" i="30"/>
  <c r="K4320" i="30"/>
  <c r="K4319" i="30"/>
  <c r="K4318" i="30"/>
  <c r="K4317" i="30"/>
  <c r="K4316" i="30"/>
  <c r="K4315" i="30"/>
  <c r="K4314" i="30"/>
  <c r="K4313" i="30"/>
  <c r="K4312" i="30"/>
  <c r="K4311" i="30"/>
  <c r="K4310" i="30"/>
  <c r="K4309" i="30"/>
  <c r="K4308" i="30"/>
  <c r="K4307" i="30"/>
  <c r="K4306" i="30"/>
  <c r="K4305" i="30"/>
  <c r="K4304" i="30"/>
  <c r="K4303" i="30"/>
  <c r="K4302" i="30"/>
  <c r="K4301" i="30"/>
  <c r="K4300" i="30"/>
  <c r="K4299" i="30"/>
  <c r="K4298" i="30"/>
  <c r="K4297" i="30"/>
  <c r="K4296" i="30"/>
  <c r="K4295" i="30"/>
  <c r="K4294" i="30"/>
  <c r="K4293" i="30"/>
  <c r="K4292" i="30"/>
  <c r="K4291" i="30"/>
  <c r="K4290" i="30"/>
  <c r="K4289" i="30"/>
  <c r="K4288" i="30"/>
  <c r="K4287" i="30"/>
  <c r="K4286" i="30"/>
  <c r="K4285" i="30"/>
  <c r="K4284" i="30"/>
  <c r="K4283" i="30"/>
  <c r="K4282" i="30"/>
  <c r="K4281" i="30"/>
  <c r="K4280" i="30"/>
  <c r="K4279" i="30"/>
  <c r="K4278" i="30"/>
  <c r="K4277" i="30"/>
  <c r="K4276" i="30"/>
  <c r="K4275" i="30"/>
  <c r="K4274" i="30"/>
  <c r="K4273" i="30"/>
  <c r="K4272" i="30"/>
  <c r="K4271" i="30"/>
  <c r="K4270" i="30"/>
  <c r="K4269" i="30"/>
  <c r="K4268" i="30"/>
  <c r="K4267" i="30"/>
  <c r="K4266" i="30"/>
  <c r="K4265" i="30"/>
  <c r="K4264" i="30"/>
  <c r="K4263" i="30"/>
  <c r="K4262" i="30"/>
  <c r="K4261" i="30"/>
  <c r="K4260" i="30"/>
  <c r="K4259" i="30"/>
  <c r="K4258" i="30"/>
  <c r="K4257" i="30"/>
  <c r="K4256" i="30"/>
  <c r="K4255" i="30"/>
  <c r="K4254" i="30"/>
  <c r="K4253" i="30"/>
  <c r="K4252" i="30"/>
  <c r="K4251" i="30"/>
  <c r="K4250" i="30"/>
  <c r="K4249" i="30"/>
  <c r="K4248" i="30"/>
  <c r="K4247" i="30"/>
  <c r="K4246" i="30"/>
  <c r="K4245" i="30"/>
  <c r="K4244" i="30"/>
  <c r="K4243" i="30"/>
  <c r="K4242" i="30"/>
  <c r="K4241" i="30"/>
  <c r="K4240" i="30"/>
  <c r="K4239" i="30"/>
  <c r="K4238" i="30"/>
  <c r="K4237" i="30"/>
  <c r="K4236" i="30"/>
  <c r="K4235" i="30"/>
  <c r="K4234" i="30"/>
  <c r="K4233" i="30"/>
  <c r="K4232" i="30"/>
  <c r="K4231" i="30"/>
  <c r="K4230" i="30"/>
  <c r="K4229" i="30"/>
  <c r="K4228" i="30"/>
  <c r="K4227" i="30"/>
  <c r="K4226" i="30"/>
  <c r="K4225" i="30"/>
  <c r="K4224" i="30"/>
  <c r="K4223" i="30"/>
  <c r="K4222" i="30"/>
  <c r="K4221" i="30"/>
  <c r="K4220" i="30"/>
  <c r="K4219" i="30"/>
  <c r="K4218" i="30"/>
  <c r="K4217" i="30"/>
  <c r="K4216" i="30"/>
  <c r="K4215" i="30"/>
  <c r="K4214" i="30"/>
  <c r="K4213" i="30"/>
  <c r="K4212" i="30"/>
  <c r="K4211" i="30"/>
  <c r="K4210" i="30"/>
  <c r="K4209" i="30"/>
  <c r="K4208" i="30"/>
  <c r="K4207" i="30"/>
  <c r="K4206" i="30"/>
  <c r="K4205" i="30"/>
  <c r="K4204" i="30"/>
  <c r="K4203" i="30"/>
  <c r="K4202" i="30"/>
  <c r="K4201" i="30"/>
  <c r="K4200" i="30"/>
  <c r="K4199" i="30"/>
  <c r="K4198" i="30"/>
  <c r="K4197" i="30"/>
  <c r="K4196" i="30"/>
  <c r="K4195" i="30"/>
  <c r="K4194" i="30"/>
  <c r="K4193" i="30"/>
  <c r="K4192" i="30"/>
  <c r="K4191" i="30"/>
  <c r="K4190" i="30"/>
  <c r="K4189" i="30"/>
  <c r="K4188" i="30"/>
  <c r="K4187" i="30"/>
  <c r="K4186" i="30"/>
  <c r="K4185" i="30"/>
  <c r="K4184" i="30"/>
  <c r="K4183" i="30"/>
  <c r="K4182" i="30"/>
  <c r="K4181" i="30"/>
  <c r="K4180" i="30"/>
  <c r="K4179" i="30"/>
  <c r="K4178" i="30"/>
  <c r="K4177" i="30"/>
  <c r="K4176" i="30"/>
  <c r="K4175" i="30"/>
  <c r="K4174" i="30"/>
  <c r="K4173" i="30"/>
  <c r="K4172" i="30"/>
  <c r="K4171" i="30"/>
  <c r="K4170" i="30"/>
  <c r="K4169" i="30"/>
  <c r="K4168" i="30"/>
  <c r="K4167" i="30"/>
  <c r="K4166" i="30"/>
  <c r="K4165" i="30"/>
  <c r="K4164" i="30"/>
  <c r="K4163" i="30"/>
  <c r="K4162" i="30"/>
  <c r="K4161" i="30"/>
  <c r="K4160" i="30"/>
  <c r="K4159" i="30"/>
  <c r="K4158" i="30"/>
  <c r="K4157" i="30"/>
  <c r="K4156" i="30"/>
  <c r="K4155" i="30"/>
  <c r="K4154" i="30"/>
  <c r="K4153" i="30"/>
  <c r="K4152" i="30"/>
  <c r="K4151" i="30"/>
  <c r="K4150" i="30"/>
  <c r="K4149" i="30"/>
  <c r="K4148" i="30"/>
  <c r="K4147" i="30"/>
  <c r="K4146" i="30"/>
  <c r="K4145" i="30"/>
  <c r="K4144" i="30"/>
  <c r="K4143" i="30"/>
  <c r="K4142" i="30"/>
  <c r="K4141" i="30"/>
  <c r="K4140" i="30"/>
  <c r="K4139" i="30"/>
  <c r="K4138" i="30"/>
  <c r="K4137" i="30"/>
  <c r="K4136" i="30"/>
  <c r="K4135" i="30"/>
  <c r="K4134" i="30"/>
  <c r="K4133" i="30"/>
  <c r="K4132" i="30"/>
  <c r="K4131" i="30"/>
  <c r="K4130" i="30"/>
  <c r="K4129" i="30"/>
  <c r="K4128" i="30"/>
  <c r="K4127" i="30"/>
  <c r="K4126" i="30"/>
  <c r="K4125" i="30"/>
  <c r="K4124" i="30"/>
  <c r="K4123" i="30"/>
  <c r="K4122" i="30"/>
  <c r="K4121" i="30"/>
  <c r="K4120" i="30"/>
  <c r="K4119" i="30"/>
  <c r="K4118" i="30"/>
  <c r="K4117" i="30"/>
  <c r="K4116" i="30"/>
  <c r="K4115" i="30"/>
  <c r="K4114" i="30"/>
  <c r="K4113" i="30"/>
  <c r="K4112" i="30"/>
  <c r="K4111" i="30"/>
  <c r="K4110" i="30"/>
  <c r="K4109" i="30"/>
  <c r="K4108" i="30"/>
  <c r="K4107" i="30"/>
  <c r="K4106" i="30"/>
  <c r="K4105" i="30"/>
  <c r="K4104" i="30"/>
  <c r="K4103" i="30"/>
  <c r="K4102" i="30"/>
  <c r="K4101" i="30"/>
  <c r="K4100" i="30"/>
  <c r="K4099" i="30"/>
  <c r="K4098" i="30"/>
  <c r="K4097" i="30"/>
  <c r="K4096" i="30"/>
  <c r="K4095" i="30"/>
  <c r="K4094" i="30"/>
  <c r="K4093" i="30"/>
  <c r="K4092" i="30"/>
  <c r="K4091" i="30"/>
  <c r="K4090" i="30"/>
  <c r="K4089" i="30"/>
  <c r="K4088" i="30"/>
  <c r="K4087" i="30"/>
  <c r="K4086" i="30"/>
  <c r="K4085" i="30"/>
  <c r="K4084" i="30"/>
  <c r="K4083" i="30"/>
  <c r="K4082" i="30"/>
  <c r="K4081" i="30"/>
  <c r="K4080" i="30"/>
  <c r="K4079" i="30"/>
  <c r="K4078" i="30"/>
  <c r="K4077" i="30"/>
  <c r="K4076" i="30"/>
  <c r="K4075" i="30"/>
  <c r="K4074" i="30"/>
  <c r="K4073" i="30"/>
  <c r="K4072" i="30"/>
  <c r="K4071" i="30"/>
  <c r="K4070" i="30"/>
  <c r="K4069" i="30"/>
  <c r="K4068" i="30"/>
  <c r="K4067" i="30"/>
  <c r="K4066" i="30"/>
  <c r="K4065" i="30"/>
  <c r="K4064" i="30"/>
  <c r="K4063" i="30"/>
  <c r="K4062" i="30"/>
  <c r="K4061" i="30"/>
  <c r="K4060" i="30"/>
  <c r="K4059" i="30"/>
  <c r="K4058" i="30"/>
  <c r="K4057" i="30"/>
  <c r="K4056" i="30"/>
  <c r="K4055" i="30"/>
  <c r="K4054" i="30"/>
  <c r="K4053" i="30"/>
  <c r="K4052" i="30"/>
  <c r="K4051" i="30"/>
  <c r="K4050" i="30"/>
  <c r="K4049" i="30"/>
  <c r="K4048" i="30"/>
  <c r="K4047" i="30"/>
  <c r="K4046" i="30"/>
  <c r="K4045" i="30"/>
  <c r="K4044" i="30"/>
  <c r="K4043" i="30"/>
  <c r="K4042" i="30"/>
  <c r="K4041" i="30"/>
  <c r="K4040" i="30"/>
  <c r="K4039" i="30"/>
  <c r="K4038" i="30"/>
  <c r="K4037" i="30"/>
  <c r="K4036" i="30"/>
  <c r="K4035" i="30"/>
  <c r="K4034" i="30"/>
  <c r="K4033" i="30"/>
  <c r="K4032" i="30"/>
  <c r="K4031" i="30"/>
  <c r="K4030" i="30"/>
  <c r="K4029" i="30"/>
  <c r="K4028" i="30"/>
  <c r="K4027" i="30"/>
  <c r="K4026" i="30"/>
  <c r="K4025" i="30"/>
  <c r="K4024" i="30"/>
  <c r="K4023" i="30"/>
  <c r="K4022" i="30"/>
  <c r="K4021" i="30"/>
  <c r="K4020" i="30"/>
  <c r="K4019" i="30"/>
  <c r="K4018" i="30"/>
  <c r="K4017" i="30"/>
  <c r="K4016" i="30"/>
  <c r="K4015" i="30"/>
  <c r="K4014" i="30"/>
  <c r="K4013" i="30"/>
  <c r="K4012" i="30"/>
  <c r="K4011" i="30"/>
  <c r="K4010" i="30"/>
  <c r="K4009" i="30"/>
  <c r="K4008" i="30"/>
  <c r="K4007" i="30"/>
  <c r="K4006" i="30"/>
  <c r="K4005" i="30"/>
  <c r="K4004" i="30"/>
  <c r="K4003" i="30"/>
  <c r="K4002" i="30"/>
  <c r="K4001" i="30"/>
  <c r="K4000" i="30"/>
  <c r="K3999" i="30"/>
  <c r="K3998" i="30"/>
  <c r="K3997" i="30"/>
  <c r="K3996" i="30"/>
  <c r="K3995" i="30"/>
  <c r="K3994" i="30"/>
  <c r="K3993" i="30"/>
  <c r="K3992" i="30"/>
  <c r="K3991" i="30"/>
  <c r="K3990" i="30"/>
  <c r="K3989" i="30"/>
  <c r="K3988" i="30"/>
  <c r="K3987" i="30"/>
  <c r="K3986" i="30"/>
  <c r="K3985" i="30"/>
  <c r="K3984" i="30"/>
  <c r="K3983" i="30"/>
  <c r="K3982" i="30"/>
  <c r="K3981" i="30"/>
  <c r="K3980" i="30"/>
  <c r="K3979" i="30"/>
  <c r="K3978" i="30"/>
  <c r="K3977" i="30"/>
  <c r="K3976" i="30"/>
  <c r="K3975" i="30"/>
  <c r="K3974" i="30"/>
  <c r="K3973" i="30"/>
  <c r="K3972" i="30"/>
  <c r="K3971" i="30"/>
  <c r="K3970" i="30"/>
  <c r="K3969" i="30"/>
  <c r="K3968" i="30"/>
  <c r="K3967" i="30"/>
  <c r="K3966" i="30"/>
  <c r="K3965" i="30"/>
  <c r="K3964" i="30"/>
  <c r="K3963" i="30"/>
  <c r="K3962" i="30"/>
  <c r="K3961" i="30"/>
  <c r="K3960" i="30"/>
  <c r="K3959" i="30"/>
  <c r="K3958" i="30"/>
  <c r="K3957" i="30"/>
  <c r="K3956" i="30"/>
  <c r="K3955" i="30"/>
  <c r="K3954" i="30"/>
  <c r="K3953" i="30"/>
  <c r="K3952" i="30"/>
  <c r="K3951" i="30"/>
  <c r="K3950" i="30"/>
  <c r="K3949" i="30"/>
  <c r="K3948" i="30"/>
  <c r="K3947" i="30"/>
  <c r="K3946" i="30"/>
  <c r="K3945" i="30"/>
  <c r="K3944" i="30"/>
  <c r="K3943" i="30"/>
  <c r="K3942" i="30"/>
  <c r="K3941" i="30"/>
  <c r="K3940" i="30"/>
  <c r="K3939" i="30"/>
  <c r="K3938" i="30"/>
  <c r="K3937" i="30"/>
  <c r="K3936" i="30"/>
  <c r="K3935" i="30"/>
  <c r="K3934" i="30"/>
  <c r="K3933" i="30"/>
  <c r="K3932" i="30"/>
  <c r="K3931" i="30"/>
  <c r="K3930" i="30"/>
  <c r="K3929" i="30"/>
  <c r="K3928" i="30"/>
  <c r="K3927" i="30"/>
  <c r="K3926" i="30"/>
  <c r="K3925" i="30"/>
  <c r="K3924" i="30"/>
  <c r="K3923" i="30"/>
  <c r="K3922" i="30"/>
  <c r="K3921" i="30"/>
  <c r="K3920" i="30"/>
  <c r="K3919" i="30"/>
  <c r="K3918" i="30"/>
  <c r="K3917" i="30"/>
  <c r="K3916" i="30"/>
  <c r="K3915" i="30"/>
  <c r="K3914" i="30"/>
  <c r="K3913" i="30"/>
  <c r="K3912" i="30"/>
  <c r="K3911" i="30"/>
  <c r="K3910" i="30"/>
  <c r="K3909" i="30"/>
  <c r="K3908" i="30"/>
  <c r="K3907" i="30"/>
  <c r="K3906" i="30"/>
  <c r="K3905" i="30"/>
  <c r="K3904" i="30"/>
  <c r="K3903" i="30"/>
  <c r="K3902" i="30"/>
  <c r="K3901" i="30"/>
  <c r="K3900" i="30"/>
  <c r="K3899" i="30"/>
  <c r="K3898" i="30"/>
  <c r="K3897" i="30"/>
  <c r="K3896" i="30"/>
  <c r="K3895" i="30"/>
  <c r="K3894" i="30"/>
  <c r="K3893" i="30"/>
  <c r="K3892" i="30"/>
  <c r="K3891" i="30"/>
  <c r="K3890" i="30"/>
  <c r="K3889" i="30"/>
  <c r="K3888" i="30"/>
  <c r="K3887" i="30"/>
  <c r="K3886" i="30"/>
  <c r="K3885" i="30"/>
  <c r="K3884" i="30"/>
  <c r="K3883" i="30"/>
  <c r="K3882" i="30"/>
  <c r="K3881" i="30"/>
  <c r="K3880" i="30"/>
  <c r="K3879" i="30"/>
  <c r="K3878" i="30"/>
  <c r="K3877" i="30"/>
  <c r="K3876" i="30"/>
  <c r="K3875" i="30"/>
  <c r="K3874" i="30"/>
  <c r="K3873" i="30"/>
  <c r="K3872" i="30"/>
  <c r="K3871" i="30"/>
  <c r="K3870" i="30"/>
  <c r="K3869" i="30"/>
  <c r="K3868" i="30"/>
  <c r="K3867" i="30"/>
  <c r="K3866" i="30"/>
  <c r="K3865" i="30"/>
  <c r="K3864" i="30"/>
  <c r="K3863" i="30"/>
  <c r="K3862" i="30"/>
  <c r="K3861" i="30"/>
  <c r="K3860" i="30"/>
  <c r="K3859" i="30"/>
  <c r="K3858" i="30"/>
  <c r="K3857" i="30"/>
  <c r="K3856" i="30"/>
  <c r="K3855" i="30"/>
  <c r="K3854" i="30"/>
  <c r="K3853" i="30"/>
  <c r="K3852" i="30"/>
  <c r="K3851" i="30"/>
  <c r="K3850" i="30"/>
  <c r="K3849" i="30"/>
  <c r="K3848" i="30"/>
  <c r="K3847" i="30"/>
  <c r="K3846" i="30"/>
  <c r="K3845" i="30"/>
  <c r="K3844" i="30"/>
  <c r="K3843" i="30"/>
  <c r="K3842" i="30"/>
  <c r="K3841" i="30"/>
  <c r="K3840" i="30"/>
  <c r="K3839" i="30"/>
  <c r="K3838" i="30"/>
  <c r="K3837" i="30"/>
  <c r="K3836" i="30"/>
  <c r="K3835" i="30"/>
  <c r="K3834" i="30"/>
  <c r="K3833" i="30"/>
  <c r="K3832" i="30"/>
  <c r="K3831" i="30"/>
  <c r="K3830" i="30"/>
  <c r="K3829" i="30"/>
  <c r="K3828" i="30"/>
  <c r="K3827" i="30"/>
  <c r="K3826" i="30"/>
  <c r="K3825" i="30"/>
  <c r="K3824" i="30"/>
  <c r="K3823" i="30"/>
  <c r="K3822" i="30"/>
  <c r="K3821" i="30"/>
  <c r="K3820" i="30"/>
  <c r="K3819" i="30"/>
  <c r="K3818" i="30"/>
  <c r="K3817" i="30"/>
  <c r="K3816" i="30"/>
  <c r="K3815" i="30"/>
  <c r="K3814" i="30"/>
  <c r="K3813" i="30"/>
  <c r="K3812" i="30"/>
  <c r="K3811" i="30"/>
  <c r="K3810" i="30"/>
  <c r="K3809" i="30"/>
  <c r="K3808" i="30"/>
  <c r="K3807" i="30"/>
  <c r="K3806" i="30"/>
  <c r="K3805" i="30"/>
  <c r="K3804" i="30"/>
  <c r="K3803" i="30"/>
  <c r="K3802" i="30"/>
  <c r="K3801" i="30"/>
  <c r="K3800" i="30"/>
  <c r="K3799" i="30"/>
  <c r="K3798" i="30"/>
  <c r="K3797" i="30"/>
  <c r="K3796" i="30"/>
  <c r="K3795" i="30"/>
  <c r="K3794" i="30"/>
  <c r="K3793" i="30"/>
  <c r="K3792" i="30"/>
  <c r="K3791" i="30"/>
  <c r="K3790" i="30"/>
  <c r="K3789" i="30"/>
  <c r="K3788" i="30"/>
  <c r="K3787" i="30"/>
  <c r="K3786" i="30"/>
  <c r="K3785" i="30"/>
  <c r="K3784" i="30"/>
  <c r="K3783" i="30"/>
  <c r="K3782" i="30"/>
  <c r="K3781" i="30"/>
  <c r="K3780" i="30"/>
  <c r="K3779" i="30"/>
  <c r="K3778" i="30"/>
  <c r="K3777" i="30"/>
  <c r="K3776" i="30"/>
  <c r="K3775" i="30"/>
  <c r="K3774" i="30"/>
  <c r="K3773" i="30"/>
  <c r="K3772" i="30"/>
  <c r="K3771" i="30"/>
  <c r="K3770" i="30"/>
  <c r="K3769" i="30"/>
  <c r="K3768" i="30"/>
  <c r="K3767" i="30"/>
  <c r="K3766" i="30"/>
  <c r="K3765" i="30"/>
  <c r="K3764" i="30"/>
  <c r="K3763" i="30"/>
  <c r="K3762" i="30"/>
  <c r="K3761" i="30"/>
  <c r="K3760" i="30"/>
  <c r="K3759" i="30"/>
  <c r="K3758" i="30"/>
  <c r="K3757" i="30"/>
  <c r="K3756" i="30"/>
  <c r="K3755" i="30"/>
  <c r="K3754" i="30"/>
  <c r="K3753" i="30"/>
  <c r="K3752" i="30"/>
  <c r="K3751" i="30"/>
  <c r="K3750" i="30"/>
  <c r="K3749" i="30"/>
  <c r="K3748" i="30"/>
  <c r="K3747" i="30"/>
  <c r="K3746" i="30"/>
  <c r="K3745" i="30"/>
  <c r="K3744" i="30"/>
  <c r="K3743" i="30"/>
  <c r="K3742" i="30"/>
  <c r="K3741" i="30"/>
  <c r="K3740" i="30"/>
  <c r="K3739" i="30"/>
  <c r="K3738" i="30"/>
  <c r="K3737" i="30"/>
  <c r="K3736" i="30"/>
  <c r="K3735" i="30"/>
  <c r="K3734" i="30"/>
  <c r="K3733" i="30"/>
  <c r="K3732" i="30"/>
  <c r="K3731" i="30"/>
  <c r="K3730" i="30"/>
  <c r="K3729" i="30"/>
  <c r="K3728" i="30"/>
  <c r="K3727" i="30"/>
  <c r="K3726" i="30"/>
  <c r="K3725" i="30"/>
  <c r="K3724" i="30"/>
  <c r="K3723" i="30"/>
  <c r="K3722" i="30"/>
  <c r="K3721" i="30"/>
  <c r="K3720" i="30"/>
  <c r="K3719" i="30"/>
  <c r="K3718" i="30"/>
  <c r="K3717" i="30"/>
  <c r="K3716" i="30"/>
  <c r="K3715" i="30"/>
  <c r="K3714" i="30"/>
  <c r="K3713" i="30"/>
  <c r="K3712" i="30"/>
  <c r="K3711" i="30"/>
  <c r="K3710" i="30"/>
  <c r="K3709" i="30"/>
  <c r="K3708" i="30"/>
  <c r="K3707" i="30"/>
  <c r="K3706" i="30"/>
  <c r="K3705" i="30"/>
  <c r="K3704" i="30"/>
  <c r="K3703" i="30"/>
  <c r="K3702" i="30"/>
  <c r="K3701" i="30"/>
  <c r="K3700" i="30"/>
  <c r="K3699" i="30"/>
  <c r="K3698" i="30"/>
  <c r="K3697" i="30"/>
  <c r="K3696" i="30"/>
  <c r="K3695" i="30"/>
  <c r="K3694" i="30"/>
  <c r="K3693" i="30"/>
  <c r="K3692" i="30"/>
  <c r="K3691" i="30"/>
  <c r="K3690" i="30"/>
  <c r="K3689" i="30"/>
  <c r="K3688" i="30"/>
  <c r="K3687" i="30"/>
  <c r="K3686" i="30"/>
  <c r="K3685" i="30"/>
  <c r="K3684" i="30"/>
  <c r="K3683" i="30"/>
  <c r="K3682" i="30"/>
  <c r="K3681" i="30"/>
  <c r="K3680" i="30"/>
  <c r="K3679" i="30"/>
  <c r="K3678" i="30"/>
  <c r="K3677" i="30"/>
  <c r="K3676" i="30"/>
  <c r="K3675" i="30"/>
  <c r="K3674" i="30"/>
  <c r="K3673" i="30"/>
  <c r="K3672" i="30"/>
  <c r="K3671" i="30"/>
  <c r="K3670" i="30"/>
  <c r="K3669" i="30"/>
  <c r="K3668" i="30"/>
  <c r="K3667" i="30"/>
  <c r="K3666" i="30"/>
  <c r="K3665" i="30"/>
  <c r="K3664" i="30"/>
  <c r="K3663" i="30"/>
  <c r="K3662" i="30"/>
  <c r="K3661" i="30"/>
  <c r="K3660" i="30"/>
  <c r="K3659" i="30"/>
  <c r="K3658" i="30"/>
  <c r="K3657" i="30"/>
  <c r="K3656" i="30"/>
  <c r="K3655" i="30"/>
  <c r="K3654" i="30"/>
  <c r="K3653" i="30"/>
  <c r="K3652" i="30"/>
  <c r="K3651" i="30"/>
  <c r="K3650" i="30"/>
  <c r="K3649" i="30"/>
  <c r="K3648" i="30"/>
  <c r="K3647" i="30"/>
  <c r="K3646" i="30"/>
  <c r="K3645" i="30"/>
  <c r="K3644" i="30"/>
  <c r="K3643" i="30"/>
  <c r="K3642" i="30"/>
  <c r="K3641" i="30"/>
  <c r="K3640" i="30"/>
  <c r="K3639" i="30"/>
  <c r="K3638" i="30"/>
  <c r="K3637" i="30"/>
  <c r="K3636" i="30"/>
  <c r="K3635" i="30"/>
  <c r="K3634" i="30"/>
  <c r="K3633" i="30"/>
  <c r="K3632" i="30"/>
  <c r="K3631" i="30"/>
  <c r="K3630" i="30"/>
  <c r="K3629" i="30"/>
  <c r="K3628" i="30"/>
  <c r="K3627" i="30"/>
  <c r="K3626" i="30"/>
  <c r="K3625" i="30"/>
  <c r="K3624" i="30"/>
  <c r="K3623" i="30"/>
  <c r="K3622" i="30"/>
  <c r="K3621" i="30"/>
  <c r="K3620" i="30"/>
  <c r="K3619" i="30"/>
  <c r="K3618" i="30"/>
  <c r="K3617" i="30"/>
  <c r="K3616" i="30"/>
  <c r="K3615" i="30"/>
  <c r="K3614" i="30"/>
  <c r="K3613" i="30"/>
  <c r="K3612" i="30"/>
  <c r="K3611" i="30"/>
  <c r="K3610" i="30"/>
  <c r="K3609" i="30"/>
  <c r="K3608" i="30"/>
  <c r="K3607" i="30"/>
  <c r="K3606" i="30"/>
  <c r="K3605" i="30"/>
  <c r="K3604" i="30"/>
  <c r="K3603" i="30"/>
  <c r="K3602" i="30"/>
  <c r="K3601" i="30"/>
  <c r="K3600" i="30"/>
  <c r="K3599" i="30"/>
  <c r="K3598" i="30"/>
  <c r="K3597" i="30"/>
  <c r="K3596" i="30"/>
  <c r="K3595" i="30"/>
  <c r="K3594" i="30"/>
  <c r="K3593" i="30"/>
  <c r="K3592" i="30"/>
  <c r="K3591" i="30"/>
  <c r="K3590" i="30"/>
  <c r="K3589" i="30"/>
  <c r="K3588" i="30"/>
  <c r="K3587" i="30"/>
  <c r="K3586" i="30"/>
  <c r="K3585" i="30"/>
  <c r="K3584" i="30"/>
  <c r="K3583" i="30"/>
  <c r="K3582" i="30"/>
  <c r="K3581" i="30"/>
  <c r="K3580" i="30"/>
  <c r="K3579" i="30"/>
  <c r="K3578" i="30"/>
  <c r="K3577" i="30"/>
  <c r="K3576" i="30"/>
  <c r="K3575" i="30"/>
  <c r="K3574" i="30"/>
  <c r="K3573" i="30"/>
  <c r="K3572" i="30"/>
  <c r="K3571" i="30"/>
  <c r="K3570" i="30"/>
  <c r="K3569" i="30"/>
  <c r="K3568" i="30"/>
  <c r="K3567" i="30"/>
  <c r="K3566" i="30"/>
  <c r="K3565" i="30"/>
  <c r="K3564" i="30"/>
  <c r="K3563" i="30"/>
  <c r="K3562" i="30"/>
  <c r="K3561" i="30"/>
  <c r="K3560" i="30"/>
  <c r="K3559" i="30"/>
  <c r="K3558" i="30"/>
  <c r="K3557" i="30"/>
  <c r="K3556" i="30"/>
  <c r="K3555" i="30"/>
  <c r="K3554" i="30"/>
  <c r="K3553" i="30"/>
  <c r="K3552" i="30"/>
  <c r="K3551" i="30"/>
  <c r="K3550" i="30"/>
  <c r="K3549" i="30"/>
  <c r="K3548" i="30"/>
  <c r="K3547" i="30"/>
  <c r="K3546" i="30"/>
  <c r="K3545" i="30"/>
  <c r="K3544" i="30"/>
  <c r="K3543" i="30"/>
  <c r="K3542" i="30"/>
  <c r="K3541" i="30"/>
  <c r="K3540" i="30"/>
  <c r="K3539" i="30"/>
  <c r="K3538" i="30"/>
  <c r="K3537" i="30"/>
  <c r="K3536" i="30"/>
  <c r="K3535" i="30"/>
  <c r="K3534" i="30"/>
  <c r="K3533" i="30"/>
  <c r="K3532" i="30"/>
  <c r="K3531" i="30"/>
  <c r="K3530" i="30"/>
  <c r="K3529" i="30"/>
  <c r="K3528" i="30"/>
  <c r="K3527" i="30"/>
  <c r="K3526" i="30"/>
  <c r="K3525" i="30"/>
  <c r="K3524" i="30"/>
  <c r="K3523" i="30"/>
  <c r="K3522" i="30"/>
  <c r="K3521" i="30"/>
  <c r="K3520" i="30"/>
  <c r="K3519" i="30"/>
  <c r="K3518" i="30"/>
  <c r="K3517" i="30"/>
  <c r="K3516" i="30"/>
  <c r="K3515" i="30"/>
  <c r="K3514" i="30"/>
  <c r="K3513" i="30"/>
  <c r="K3512" i="30"/>
  <c r="K3511" i="30"/>
  <c r="K3510" i="30"/>
  <c r="K3509" i="30"/>
  <c r="K3508" i="30"/>
  <c r="K3507" i="30"/>
  <c r="K3506" i="30"/>
  <c r="K3505" i="30"/>
  <c r="K3504" i="30"/>
  <c r="K3503" i="30"/>
  <c r="K3502" i="30"/>
  <c r="K3501" i="30"/>
  <c r="K3500" i="30"/>
  <c r="K3499" i="30"/>
  <c r="K3498" i="30"/>
  <c r="K3497" i="30"/>
  <c r="K3496" i="30"/>
  <c r="K3495" i="30"/>
  <c r="K3494" i="30"/>
  <c r="K3493" i="30"/>
  <c r="K3492" i="30"/>
  <c r="K3491" i="30"/>
  <c r="K3490" i="30"/>
  <c r="K3489" i="30"/>
  <c r="K3488" i="30"/>
  <c r="K3487" i="30"/>
  <c r="K3486" i="30"/>
  <c r="K3485" i="30"/>
  <c r="K3484" i="30"/>
  <c r="K3483" i="30"/>
  <c r="K3482" i="30"/>
  <c r="K3481" i="30"/>
  <c r="K3480" i="30"/>
  <c r="K3479" i="30"/>
  <c r="K3478" i="30"/>
  <c r="C54" i="35"/>
  <c r="C55" i="35" s="1"/>
  <c r="C56" i="35" s="1"/>
  <c r="C57" i="35" s="1"/>
  <c r="C58" i="35" s="1"/>
  <c r="C59" i="35" s="1"/>
  <c r="C60" i="35" s="1"/>
  <c r="C61" i="35" s="1"/>
  <c r="C62" i="35" s="1"/>
  <c r="C65" i="35"/>
  <c r="C66" i="35" s="1"/>
  <c r="C67" i="35" s="1"/>
  <c r="C68" i="35" s="1"/>
  <c r="C69" i="35" s="1"/>
  <c r="C70" i="35" s="1"/>
  <c r="C71" i="35" s="1"/>
  <c r="H38" i="35" l="1"/>
  <c r="J6937" i="30"/>
  <c r="H44" i="35"/>
  <c r="J6943" i="30"/>
  <c r="H32" i="35"/>
  <c r="J6931" i="30"/>
  <c r="H48" i="35"/>
  <c r="J6947" i="30"/>
  <c r="H31" i="35"/>
  <c r="J6930" i="30"/>
  <c r="H42" i="35"/>
  <c r="J6941" i="30"/>
  <c r="H33" i="35"/>
  <c r="J6932" i="30"/>
  <c r="H37" i="35"/>
  <c r="J6936" i="30"/>
  <c r="H46" i="35"/>
  <c r="J6945" i="30"/>
  <c r="H39" i="35"/>
  <c r="J6938" i="30"/>
  <c r="H40" i="35"/>
  <c r="J6939" i="30"/>
  <c r="H41" i="35"/>
  <c r="J6940" i="30"/>
  <c r="H45" i="35"/>
  <c r="J6944" i="30"/>
  <c r="H36" i="35"/>
  <c r="J6935" i="30"/>
  <c r="H47" i="35"/>
  <c r="J6946" i="30"/>
  <c r="H34" i="35"/>
  <c r="J6933" i="30"/>
  <c r="H35" i="35"/>
  <c r="J6934" i="30"/>
  <c r="I6925" i="39" l="1" a="1"/>
  <c r="I6925" i="39" s="1"/>
  <c r="C6925" i="39" a="1"/>
  <c r="C6925" i="39" s="1"/>
  <c r="D6925" i="39" s="1"/>
  <c r="I6924" i="39"/>
  <c r="I6924" i="39" a="1"/>
  <c r="C6924" i="39" a="1"/>
  <c r="C6924" i="39" s="1"/>
  <c r="D6924" i="39" s="1"/>
  <c r="I6923" i="39"/>
  <c r="I6923" i="39" a="1"/>
  <c r="D6923" i="39"/>
  <c r="C6923" i="39"/>
  <c r="C6923" i="39" a="1"/>
  <c r="I6922" i="39" a="1"/>
  <c r="I6922" i="39" s="1"/>
  <c r="C6922" i="39" a="1"/>
  <c r="C6922" i="39" s="1"/>
  <c r="D6922" i="39" s="1"/>
  <c r="I6921" i="39" a="1"/>
  <c r="I6921" i="39" s="1"/>
  <c r="D6921" i="39"/>
  <c r="C6921" i="39"/>
  <c r="C6921" i="39" a="1"/>
  <c r="I6920" i="39" a="1"/>
  <c r="I6920" i="39" s="1"/>
  <c r="C6920" i="39"/>
  <c r="D6920" i="39" s="1"/>
  <c r="C6920" i="39" a="1"/>
  <c r="I6919" i="39" a="1"/>
  <c r="I6919" i="39" s="1"/>
  <c r="C6919" i="39" a="1"/>
  <c r="C6919" i="39" s="1"/>
  <c r="D6919" i="39" s="1"/>
  <c r="I6918" i="39"/>
  <c r="I6918" i="39" a="1"/>
  <c r="C6918" i="39" a="1"/>
  <c r="C6918" i="39" s="1"/>
  <c r="D6918" i="39" s="1"/>
  <c r="I6917" i="39"/>
  <c r="I6917" i="39" a="1"/>
  <c r="C6917" i="39" a="1"/>
  <c r="C6917" i="39" s="1"/>
  <c r="D6917" i="39" s="1"/>
  <c r="I6916" i="39" a="1"/>
  <c r="I6916" i="39" s="1"/>
  <c r="C6916" i="39" a="1"/>
  <c r="C6916" i="39" s="1"/>
  <c r="D6916" i="39" s="1"/>
  <c r="I6915" i="39"/>
  <c r="I6915" i="39" a="1"/>
  <c r="D6915" i="39"/>
  <c r="C6915" i="39"/>
  <c r="C6915" i="39" a="1"/>
  <c r="I6914" i="39" a="1"/>
  <c r="I6914" i="39" s="1"/>
  <c r="C6914" i="39"/>
  <c r="D6914" i="39" s="1"/>
  <c r="C6914" i="39" a="1"/>
  <c r="I6913" i="39" a="1"/>
  <c r="I6913" i="39" s="1"/>
  <c r="D6913" i="39"/>
  <c r="C6913" i="39" a="1"/>
  <c r="C6913" i="39" s="1"/>
  <c r="I6912" i="39" a="1"/>
  <c r="I6912" i="39" s="1"/>
  <c r="C6912" i="39"/>
  <c r="D6912" i="39" s="1"/>
  <c r="C6912" i="39" a="1"/>
  <c r="I6911" i="39" a="1"/>
  <c r="I6911" i="39" s="1"/>
  <c r="C6911" i="39" a="1"/>
  <c r="C6911" i="39" s="1"/>
  <c r="D6911" i="39" s="1"/>
  <c r="I6910" i="39"/>
  <c r="I6910" i="39" a="1"/>
  <c r="C6910" i="39"/>
  <c r="D6910" i="39" s="1"/>
  <c r="C6910" i="39" a="1"/>
  <c r="I6909" i="39"/>
  <c r="I6909" i="39" a="1"/>
  <c r="C6909" i="39" a="1"/>
  <c r="C6909" i="39" s="1"/>
  <c r="D6909" i="39" s="1"/>
  <c r="I6908" i="39" a="1"/>
  <c r="I6908" i="39" s="1"/>
  <c r="C6908" i="39" a="1"/>
  <c r="C6908" i="39" s="1"/>
  <c r="D6908" i="39" s="1"/>
  <c r="I6907" i="39"/>
  <c r="I6907" i="39" a="1"/>
  <c r="D6907" i="39"/>
  <c r="C6907" i="39"/>
  <c r="C6907" i="39" a="1"/>
  <c r="I6906" i="39" a="1"/>
  <c r="I6906" i="39" s="1"/>
  <c r="C6906" i="39"/>
  <c r="D6906" i="39" s="1"/>
  <c r="C6906" i="39" a="1"/>
  <c r="I6905" i="39"/>
  <c r="I6905" i="39" a="1"/>
  <c r="D6905" i="39"/>
  <c r="C6905" i="39" a="1"/>
  <c r="C6905" i="39" s="1"/>
  <c r="I6904" i="39" a="1"/>
  <c r="I6904" i="39" s="1"/>
  <c r="C6904" i="39"/>
  <c r="D6904" i="39" s="1"/>
  <c r="C6904" i="39" a="1"/>
  <c r="I6903" i="39" a="1"/>
  <c r="I6903" i="39" s="1"/>
  <c r="C6903" i="39" a="1"/>
  <c r="C6903" i="39" s="1"/>
  <c r="D6903" i="39" s="1"/>
  <c r="I6902" i="39"/>
  <c r="I6902" i="39" a="1"/>
  <c r="C6902" i="39"/>
  <c r="D6902" i="39" s="1"/>
  <c r="C6902" i="39" a="1"/>
  <c r="I6901" i="39"/>
  <c r="I6901" i="39" a="1"/>
  <c r="C6901" i="39" a="1"/>
  <c r="C6901" i="39" s="1"/>
  <c r="D6901" i="39" s="1"/>
  <c r="I6900" i="39" a="1"/>
  <c r="I6900" i="39" s="1"/>
  <c r="C6900" i="39" a="1"/>
  <c r="C6900" i="39" s="1"/>
  <c r="D6900" i="39" s="1"/>
  <c r="I6899" i="39"/>
  <c r="I6899" i="39" a="1"/>
  <c r="D6899" i="39"/>
  <c r="C6899" i="39"/>
  <c r="C6899" i="39" a="1"/>
  <c r="I6898" i="39" a="1"/>
  <c r="I6898" i="39" s="1"/>
  <c r="C6898" i="39"/>
  <c r="D6898" i="39" s="1"/>
  <c r="C6898" i="39" a="1"/>
  <c r="I6897" i="39"/>
  <c r="I6897" i="39" a="1"/>
  <c r="D6897" i="39"/>
  <c r="C6897" i="39" a="1"/>
  <c r="C6897" i="39" s="1"/>
  <c r="I6896" i="39" a="1"/>
  <c r="I6896" i="39" s="1"/>
  <c r="C6896" i="39"/>
  <c r="D6896" i="39" s="1"/>
  <c r="C6896" i="39" a="1"/>
  <c r="I6895" i="39" a="1"/>
  <c r="I6895" i="39" s="1"/>
  <c r="C6895" i="39" a="1"/>
  <c r="C6895" i="39" s="1"/>
  <c r="D6895" i="39" s="1"/>
  <c r="I6894" i="39"/>
  <c r="I6894" i="39" a="1"/>
  <c r="C6894" i="39"/>
  <c r="D6894" i="39" s="1"/>
  <c r="C6894" i="39" a="1"/>
  <c r="I6893" i="39"/>
  <c r="I6893" i="39" a="1"/>
  <c r="C6893" i="39" a="1"/>
  <c r="C6893" i="39" s="1"/>
  <c r="D6893" i="39" s="1"/>
  <c r="I6892" i="39" a="1"/>
  <c r="I6892" i="39" s="1"/>
  <c r="C6892" i="39" a="1"/>
  <c r="C6892" i="39" s="1"/>
  <c r="D6892" i="39" s="1"/>
  <c r="I6891" i="39"/>
  <c r="I6891" i="39" a="1"/>
  <c r="D6891" i="39"/>
  <c r="C6891" i="39"/>
  <c r="C6891" i="39" a="1"/>
  <c r="I6890" i="39" a="1"/>
  <c r="I6890" i="39" s="1"/>
  <c r="C6890" i="39"/>
  <c r="D6890" i="39" s="1"/>
  <c r="C6890" i="39" a="1"/>
  <c r="I6889" i="39"/>
  <c r="I6889" i="39" a="1"/>
  <c r="D6889" i="39"/>
  <c r="C6889" i="39" a="1"/>
  <c r="C6889" i="39" s="1"/>
  <c r="I6888" i="39" a="1"/>
  <c r="I6888" i="39" s="1"/>
  <c r="C6888" i="39"/>
  <c r="D6888" i="39" s="1"/>
  <c r="C6888" i="39" a="1"/>
  <c r="I6887" i="39" a="1"/>
  <c r="I6887" i="39" s="1"/>
  <c r="C6887" i="39" a="1"/>
  <c r="C6887" i="39" s="1"/>
  <c r="D6887" i="39" s="1"/>
  <c r="I6886" i="39"/>
  <c r="I6886" i="39" a="1"/>
  <c r="C6886" i="39"/>
  <c r="D6886" i="39" s="1"/>
  <c r="C6886" i="39" a="1"/>
  <c r="I6885" i="39"/>
  <c r="I6885" i="39" a="1"/>
  <c r="C6885" i="39" a="1"/>
  <c r="C6885" i="39" s="1"/>
  <c r="D6885" i="39" s="1"/>
  <c r="I6884" i="39" a="1"/>
  <c r="I6884" i="39" s="1"/>
  <c r="C6884" i="39" a="1"/>
  <c r="C6884" i="39" s="1"/>
  <c r="D6884" i="39" s="1"/>
  <c r="I6883" i="39"/>
  <c r="I6883" i="39" a="1"/>
  <c r="D6883" i="39"/>
  <c r="C6883" i="39"/>
  <c r="C6883" i="39" a="1"/>
  <c r="I6882" i="39" a="1"/>
  <c r="I6882" i="39" s="1"/>
  <c r="C6882" i="39"/>
  <c r="D6882" i="39" s="1"/>
  <c r="C6882" i="39" a="1"/>
  <c r="I6881" i="39"/>
  <c r="I6881" i="39" a="1"/>
  <c r="D6881" i="39"/>
  <c r="C6881" i="39" a="1"/>
  <c r="C6881" i="39" s="1"/>
  <c r="I6880" i="39" a="1"/>
  <c r="I6880" i="39" s="1"/>
  <c r="C6880" i="39"/>
  <c r="D6880" i="39" s="1"/>
  <c r="C6880" i="39" a="1"/>
  <c r="I6879" i="39" a="1"/>
  <c r="I6879" i="39" s="1"/>
  <c r="C6879" i="39" a="1"/>
  <c r="C6879" i="39" s="1"/>
  <c r="D6879" i="39" s="1"/>
  <c r="I6878" i="39"/>
  <c r="I6878" i="39" a="1"/>
  <c r="C6878" i="39" a="1"/>
  <c r="C6878" i="39" s="1"/>
  <c r="D6878" i="39" s="1"/>
  <c r="I6877" i="39"/>
  <c r="I6877" i="39" a="1"/>
  <c r="C6877" i="39" a="1"/>
  <c r="C6877" i="39" s="1"/>
  <c r="D6877" i="39" s="1"/>
  <c r="I6876" i="39" a="1"/>
  <c r="I6876" i="39" s="1"/>
  <c r="C6876" i="39" a="1"/>
  <c r="C6876" i="39" s="1"/>
  <c r="D6876" i="39" s="1"/>
  <c r="I6875" i="39"/>
  <c r="I6875" i="39" a="1"/>
  <c r="D6875" i="39"/>
  <c r="C6875" i="39"/>
  <c r="C6875" i="39" a="1"/>
  <c r="I6874" i="39" a="1"/>
  <c r="I6874" i="39" s="1"/>
  <c r="C6874" i="39"/>
  <c r="D6874" i="39" s="1"/>
  <c r="C6874" i="39" a="1"/>
  <c r="I6873" i="39" a="1"/>
  <c r="I6873" i="39" s="1"/>
  <c r="D6873" i="39"/>
  <c r="C6873" i="39" a="1"/>
  <c r="C6873" i="39" s="1"/>
  <c r="I6872" i="39" a="1"/>
  <c r="I6872" i="39" s="1"/>
  <c r="C6872" i="39"/>
  <c r="D6872" i="39" s="1"/>
  <c r="C6872" i="39" a="1"/>
  <c r="I6871" i="39" a="1"/>
  <c r="I6871" i="39" s="1"/>
  <c r="C6871" i="39" a="1"/>
  <c r="C6871" i="39" s="1"/>
  <c r="D6871" i="39" s="1"/>
  <c r="I6870" i="39"/>
  <c r="I6870" i="39" a="1"/>
  <c r="C6870" i="39" a="1"/>
  <c r="C6870" i="39" s="1"/>
  <c r="D6870" i="39" s="1"/>
  <c r="I6869" i="39"/>
  <c r="I6869" i="39" a="1"/>
  <c r="C6869" i="39" a="1"/>
  <c r="C6869" i="39" s="1"/>
  <c r="D6869" i="39" s="1"/>
  <c r="I6868" i="39" a="1"/>
  <c r="I6868" i="39" s="1"/>
  <c r="C6868" i="39" a="1"/>
  <c r="C6868" i="39" s="1"/>
  <c r="D6868" i="39" s="1"/>
  <c r="I6867" i="39"/>
  <c r="I6867" i="39" a="1"/>
  <c r="D6867" i="39"/>
  <c r="C6867" i="39"/>
  <c r="C6867" i="39" a="1"/>
  <c r="I6866" i="39" a="1"/>
  <c r="I6866" i="39" s="1"/>
  <c r="C6866" i="39"/>
  <c r="D6866" i="39" s="1"/>
  <c r="C6866" i="39" a="1"/>
  <c r="I6865" i="39" a="1"/>
  <c r="I6865" i="39" s="1"/>
  <c r="D6865" i="39"/>
  <c r="C6865" i="39" a="1"/>
  <c r="C6865" i="39" s="1"/>
  <c r="I6864" i="39" a="1"/>
  <c r="I6864" i="39" s="1"/>
  <c r="C6864" i="39"/>
  <c r="D6864" i="39" s="1"/>
  <c r="C6864" i="39" a="1"/>
  <c r="I6863" i="39" a="1"/>
  <c r="I6863" i="39" s="1"/>
  <c r="C6863" i="39" a="1"/>
  <c r="C6863" i="39" s="1"/>
  <c r="D6863" i="39" s="1"/>
  <c r="I6862" i="39"/>
  <c r="I6862" i="39" a="1"/>
  <c r="C6862" i="39" a="1"/>
  <c r="C6862" i="39" s="1"/>
  <c r="D6862" i="39" s="1"/>
  <c r="I6861" i="39"/>
  <c r="I6861" i="39" a="1"/>
  <c r="C6861" i="39" a="1"/>
  <c r="C6861" i="39" s="1"/>
  <c r="D6861" i="39" s="1"/>
  <c r="I6860" i="39" a="1"/>
  <c r="I6860" i="39" s="1"/>
  <c r="C6860" i="39" a="1"/>
  <c r="C6860" i="39" s="1"/>
  <c r="D6860" i="39" s="1"/>
  <c r="I6859" i="39"/>
  <c r="I6859" i="39" a="1"/>
  <c r="D6859" i="39"/>
  <c r="C6859" i="39"/>
  <c r="C6859" i="39" a="1"/>
  <c r="I6858" i="39" a="1"/>
  <c r="I6858" i="39" s="1"/>
  <c r="C6858" i="39"/>
  <c r="D6858" i="39" s="1"/>
  <c r="C6858" i="39" a="1"/>
  <c r="I6857" i="39" a="1"/>
  <c r="I6857" i="39" s="1"/>
  <c r="D6857" i="39"/>
  <c r="C6857" i="39" a="1"/>
  <c r="C6857" i="39" s="1"/>
  <c r="I6856" i="39" a="1"/>
  <c r="I6856" i="39" s="1"/>
  <c r="C6856" i="39"/>
  <c r="D6856" i="39" s="1"/>
  <c r="C6856" i="39" a="1"/>
  <c r="I6855" i="39" a="1"/>
  <c r="I6855" i="39" s="1"/>
  <c r="C6855" i="39" a="1"/>
  <c r="C6855" i="39" s="1"/>
  <c r="D6855" i="39" s="1"/>
  <c r="I6854" i="39"/>
  <c r="I6854" i="39" a="1"/>
  <c r="C6854" i="39" a="1"/>
  <c r="C6854" i="39" s="1"/>
  <c r="D6854" i="39" s="1"/>
  <c r="I6853" i="39"/>
  <c r="I6853" i="39" a="1"/>
  <c r="C6853" i="39" a="1"/>
  <c r="C6853" i="39" s="1"/>
  <c r="D6853" i="39" s="1"/>
  <c r="I6852" i="39" a="1"/>
  <c r="I6852" i="39" s="1"/>
  <c r="C6852" i="39" a="1"/>
  <c r="C6852" i="39" s="1"/>
  <c r="D6852" i="39" s="1"/>
  <c r="I6851" i="39"/>
  <c r="I6851" i="39" a="1"/>
  <c r="D6851" i="39"/>
  <c r="C6851" i="39"/>
  <c r="C6851" i="39" a="1"/>
  <c r="I6850" i="39" a="1"/>
  <c r="I6850" i="39" s="1"/>
  <c r="C6850" i="39"/>
  <c r="D6850" i="39" s="1"/>
  <c r="C6850" i="39" a="1"/>
  <c r="I6849" i="39" a="1"/>
  <c r="I6849" i="39" s="1"/>
  <c r="H6849" i="39"/>
  <c r="H6849" i="39" a="1"/>
  <c r="G6849" i="39" a="1"/>
  <c r="G6849" i="39" s="1"/>
  <c r="F6849" i="39" a="1"/>
  <c r="F6849" i="39" s="1"/>
  <c r="E6849" i="39" a="1"/>
  <c r="E6849" i="39" s="1"/>
  <c r="C6849" i="39" a="1"/>
  <c r="C6849" i="39" s="1"/>
  <c r="D6849" i="39" s="1"/>
  <c r="I6848" i="39" a="1"/>
  <c r="I6848" i="39" s="1"/>
  <c r="H6848" i="39" a="1"/>
  <c r="H6848" i="39" s="1"/>
  <c r="G6848" i="39" a="1"/>
  <c r="G6848" i="39" s="1"/>
  <c r="F6848" i="39"/>
  <c r="F6848" i="39" a="1"/>
  <c r="E6848" i="39" a="1"/>
  <c r="E6848" i="39" s="1"/>
  <c r="C6848" i="39"/>
  <c r="D6848" i="39" s="1"/>
  <c r="C6848" i="39" a="1"/>
  <c r="I6847" i="39" a="1"/>
  <c r="I6847" i="39" s="1"/>
  <c r="H6847" i="39" a="1"/>
  <c r="H6847" i="39" s="1"/>
  <c r="G6847" i="39"/>
  <c r="G6847" i="39" a="1"/>
  <c r="F6847" i="39" a="1"/>
  <c r="F6847" i="39" s="1"/>
  <c r="E6847" i="39" a="1"/>
  <c r="E6847" i="39" s="1"/>
  <c r="C6847" i="39" a="1"/>
  <c r="C6847" i="39" s="1"/>
  <c r="D6847" i="39" s="1"/>
  <c r="I6846" i="39"/>
  <c r="I6846" i="39" a="1"/>
  <c r="H6846" i="39" a="1"/>
  <c r="H6846" i="39" s="1"/>
  <c r="G6846" i="39" a="1"/>
  <c r="G6846" i="39" s="1"/>
  <c r="F6846" i="39" a="1"/>
  <c r="F6846" i="39" s="1"/>
  <c r="E6846" i="39"/>
  <c r="E6846" i="39" a="1"/>
  <c r="C6846" i="39" a="1"/>
  <c r="C6846" i="39" s="1"/>
  <c r="D6846" i="39" s="1"/>
  <c r="I6845" i="39"/>
  <c r="I6845" i="39" a="1"/>
  <c r="H6845" i="39" a="1"/>
  <c r="H6845" i="39" s="1"/>
  <c r="G6845" i="39" a="1"/>
  <c r="G6845" i="39" s="1"/>
  <c r="F6845" i="39"/>
  <c r="F6845" i="39" a="1"/>
  <c r="E6845" i="39" a="1"/>
  <c r="E6845" i="39" s="1"/>
  <c r="C6845" i="39"/>
  <c r="D6845" i="39" s="1"/>
  <c r="C6845" i="39" a="1"/>
  <c r="I6844" i="39" a="1"/>
  <c r="I6844" i="39" s="1"/>
  <c r="H6844" i="39"/>
  <c r="H6844" i="39" a="1"/>
  <c r="G6844" i="39" a="1"/>
  <c r="G6844" i="39" s="1"/>
  <c r="F6844" i="39" a="1"/>
  <c r="F6844" i="39" s="1"/>
  <c r="E6844" i="39" a="1"/>
  <c r="E6844" i="39" s="1"/>
  <c r="C6844" i="39" a="1"/>
  <c r="C6844" i="39" s="1"/>
  <c r="D6844" i="39" s="1"/>
  <c r="I6843" i="39"/>
  <c r="I6843" i="39" a="1"/>
  <c r="H6843" i="39"/>
  <c r="H6843" i="39" a="1"/>
  <c r="G6843" i="39" a="1"/>
  <c r="G6843" i="39" s="1"/>
  <c r="F6843" i="39" a="1"/>
  <c r="F6843" i="39" s="1"/>
  <c r="E6843" i="39"/>
  <c r="E6843" i="39" a="1"/>
  <c r="D6843" i="39"/>
  <c r="C6843" i="39"/>
  <c r="C6843" i="39" a="1"/>
  <c r="I6842" i="39" a="1"/>
  <c r="I6842" i="39" s="1"/>
  <c r="H6842" i="39" a="1"/>
  <c r="H6842" i="39" s="1"/>
  <c r="G6842" i="39"/>
  <c r="G6842" i="39" a="1"/>
  <c r="F6842" i="39" a="1"/>
  <c r="F6842" i="39" s="1"/>
  <c r="E6842" i="39" a="1"/>
  <c r="E6842" i="39" s="1"/>
  <c r="C6842" i="39"/>
  <c r="D6842" i="39" s="1"/>
  <c r="C6842" i="39" a="1"/>
  <c r="I6841" i="39" a="1"/>
  <c r="I6841" i="39" s="1"/>
  <c r="H6841" i="39"/>
  <c r="H6841" i="39" a="1"/>
  <c r="G6841" i="39" a="1"/>
  <c r="G6841" i="39" s="1"/>
  <c r="F6841" i="39" a="1"/>
  <c r="F6841" i="39" s="1"/>
  <c r="E6841" i="39" a="1"/>
  <c r="E6841" i="39" s="1"/>
  <c r="C6841" i="39" a="1"/>
  <c r="C6841" i="39" s="1"/>
  <c r="D6841" i="39" s="1"/>
  <c r="I6840" i="39"/>
  <c r="I6840" i="39" a="1"/>
  <c r="H6840" i="39" a="1"/>
  <c r="H6840" i="39" s="1"/>
  <c r="G6840" i="39" a="1"/>
  <c r="G6840" i="39" s="1"/>
  <c r="F6840" i="39"/>
  <c r="F6840" i="39" a="1"/>
  <c r="E6840" i="39" a="1"/>
  <c r="E6840" i="39" s="1"/>
  <c r="C6840" i="39"/>
  <c r="D6840" i="39" s="1"/>
  <c r="C6840" i="39" a="1"/>
  <c r="I6839" i="39" a="1"/>
  <c r="I6839" i="39" s="1"/>
  <c r="H6839" i="39" a="1"/>
  <c r="H6839" i="39" s="1"/>
  <c r="G6839" i="39"/>
  <c r="G6839" i="39" a="1"/>
  <c r="F6839" i="39" a="1"/>
  <c r="F6839" i="39" s="1"/>
  <c r="E6839" i="39" a="1"/>
  <c r="E6839" i="39" s="1"/>
  <c r="C6839" i="39" a="1"/>
  <c r="C6839" i="39" s="1"/>
  <c r="D6839" i="39" s="1"/>
  <c r="I6838" i="39"/>
  <c r="I6838" i="39" a="1"/>
  <c r="H6838" i="39"/>
  <c r="H6838" i="39" a="1"/>
  <c r="G6838" i="39" a="1"/>
  <c r="G6838" i="39" s="1"/>
  <c r="F6838" i="39" a="1"/>
  <c r="F6838" i="39" s="1"/>
  <c r="E6838" i="39"/>
  <c r="E6838" i="39" a="1"/>
  <c r="C6838" i="39" a="1"/>
  <c r="C6838" i="39" s="1"/>
  <c r="D6838" i="39" s="1"/>
  <c r="I6837" i="39"/>
  <c r="I6837" i="39" a="1"/>
  <c r="H6837" i="39" a="1"/>
  <c r="H6837" i="39" s="1"/>
  <c r="G6837" i="39" a="1"/>
  <c r="G6837" i="39" s="1"/>
  <c r="F6837" i="39"/>
  <c r="F6837" i="39" a="1"/>
  <c r="E6837" i="39" a="1"/>
  <c r="E6837" i="39" s="1"/>
  <c r="C6837" i="39"/>
  <c r="D6837" i="39" s="1"/>
  <c r="C6837" i="39" a="1"/>
  <c r="I6836" i="39" a="1"/>
  <c r="I6836" i="39" s="1"/>
  <c r="H6836" i="39"/>
  <c r="H6836" i="39" a="1"/>
  <c r="G6836" i="39" a="1"/>
  <c r="G6836" i="39" s="1"/>
  <c r="F6836" i="39" a="1"/>
  <c r="F6836" i="39" s="1"/>
  <c r="E6836" i="39" a="1"/>
  <c r="E6836" i="39" s="1"/>
  <c r="D6836" i="39"/>
  <c r="C6836" i="39" a="1"/>
  <c r="C6836" i="39" s="1"/>
  <c r="I6835" i="39"/>
  <c r="I6835" i="39" a="1"/>
  <c r="H6835" i="39" a="1"/>
  <c r="H6835" i="39" s="1"/>
  <c r="G6835" i="39" a="1"/>
  <c r="G6835" i="39" s="1"/>
  <c r="F6835" i="39" a="1"/>
  <c r="F6835" i="39" s="1"/>
  <c r="E6835" i="39"/>
  <c r="E6835" i="39" a="1"/>
  <c r="D6835" i="39"/>
  <c r="C6835" i="39"/>
  <c r="C6835" i="39" a="1"/>
  <c r="I6834" i="39"/>
  <c r="I6834" i="39" a="1"/>
  <c r="H6834" i="39"/>
  <c r="H6834" i="39" a="1"/>
  <c r="G6834" i="39"/>
  <c r="G6834" i="39" a="1"/>
  <c r="F6834" i="39" a="1"/>
  <c r="F6834" i="39" s="1"/>
  <c r="E6834" i="39"/>
  <c r="E6834" i="39" a="1"/>
  <c r="C6834" i="39"/>
  <c r="D6834" i="39" s="1"/>
  <c r="C6834" i="39" a="1"/>
  <c r="I6833" i="39"/>
  <c r="I6833" i="39" a="1"/>
  <c r="H6833" i="39" a="1"/>
  <c r="H6833" i="39" s="1"/>
  <c r="G6833" i="39" a="1"/>
  <c r="G6833" i="39" s="1"/>
  <c r="F6833" i="39" a="1"/>
  <c r="F6833" i="39" s="1"/>
  <c r="E6833" i="39" a="1"/>
  <c r="E6833" i="39" s="1"/>
  <c r="D6833" i="39"/>
  <c r="C6833" i="39" a="1"/>
  <c r="C6833" i="39" s="1"/>
  <c r="I6832" i="39"/>
  <c r="I6832" i="39" a="1"/>
  <c r="H6832" i="39" a="1"/>
  <c r="H6832" i="39" s="1"/>
  <c r="G6832" i="39"/>
  <c r="G6832" i="39" a="1"/>
  <c r="F6832" i="39"/>
  <c r="F6832" i="39" a="1"/>
  <c r="E6832" i="39"/>
  <c r="E6832" i="39" a="1"/>
  <c r="C6832" i="39"/>
  <c r="D6832" i="39" s="1"/>
  <c r="C6832" i="39" a="1"/>
  <c r="I6831" i="39"/>
  <c r="I6831" i="39" a="1"/>
  <c r="H6831" i="39"/>
  <c r="H6831" i="39" a="1"/>
  <c r="G6831" i="39"/>
  <c r="G6831" i="39" a="1"/>
  <c r="F6831" i="39" a="1"/>
  <c r="F6831" i="39" s="1"/>
  <c r="E6831" i="39"/>
  <c r="E6831" i="39" a="1"/>
  <c r="C6831" i="39" a="1"/>
  <c r="C6831" i="39" s="1"/>
  <c r="D6831" i="39" s="1"/>
  <c r="C6828" i="39"/>
  <c r="I6827" i="39"/>
  <c r="C6827" i="39"/>
  <c r="K6826" i="39"/>
  <c r="M6826" i="39" s="1"/>
  <c r="D6826" i="39"/>
  <c r="M6825" i="39"/>
  <c r="K6825" i="39"/>
  <c r="D6825" i="39"/>
  <c r="K6824" i="39"/>
  <c r="M6824" i="39" s="1"/>
  <c r="J6824" i="39"/>
  <c r="E6824" i="39"/>
  <c r="D6824" i="39"/>
  <c r="M6823" i="39"/>
  <c r="K6823" i="39"/>
  <c r="D6823" i="39"/>
  <c r="K6822" i="39"/>
  <c r="M6822" i="39" s="1"/>
  <c r="E6822" i="39"/>
  <c r="D6822" i="39"/>
  <c r="J6822" i="39" s="1"/>
  <c r="K6821" i="39"/>
  <c r="M6821" i="39" s="1"/>
  <c r="J6821" i="39"/>
  <c r="E6821" i="39"/>
  <c r="D6821" i="39"/>
  <c r="K6820" i="39"/>
  <c r="M6820" i="39" s="1"/>
  <c r="J6820" i="39"/>
  <c r="E6820" i="39"/>
  <c r="D6820" i="39"/>
  <c r="K6819" i="39"/>
  <c r="M6819" i="39" s="1"/>
  <c r="J6819" i="39"/>
  <c r="D6819" i="39"/>
  <c r="E6819" i="39" s="1"/>
  <c r="M6818" i="39"/>
  <c r="K6818" i="39"/>
  <c r="D6818" i="39"/>
  <c r="M6817" i="39"/>
  <c r="K6817" i="39"/>
  <c r="J6817" i="39"/>
  <c r="E6817" i="39"/>
  <c r="D6817" i="39"/>
  <c r="M6816" i="39"/>
  <c r="K6816" i="39"/>
  <c r="J6816" i="39"/>
  <c r="E6816" i="39"/>
  <c r="D6816" i="39"/>
  <c r="K6815" i="39"/>
  <c r="M6815" i="39" s="1"/>
  <c r="J6815" i="39"/>
  <c r="E6815" i="39"/>
  <c r="D6815" i="39"/>
  <c r="M6814" i="39"/>
  <c r="K6814" i="39"/>
  <c r="D6814" i="39"/>
  <c r="J6814" i="39" s="1"/>
  <c r="M6813" i="39"/>
  <c r="K6813" i="39"/>
  <c r="D6813" i="39"/>
  <c r="E6813" i="39" s="1"/>
  <c r="K6812" i="39"/>
  <c r="M6812" i="39" s="1"/>
  <c r="D6812" i="39"/>
  <c r="K6811" i="39"/>
  <c r="M6811" i="39" s="1"/>
  <c r="D6811" i="39"/>
  <c r="K6810" i="39"/>
  <c r="M6810" i="39" s="1"/>
  <c r="D6810" i="39"/>
  <c r="M6809" i="39"/>
  <c r="K6809" i="39"/>
  <c r="J6809" i="39"/>
  <c r="E6809" i="39"/>
  <c r="D6809" i="39"/>
  <c r="K6808" i="39"/>
  <c r="M6808" i="39" s="1"/>
  <c r="J6808" i="39"/>
  <c r="E6808" i="39"/>
  <c r="D6808" i="39"/>
  <c r="M6807" i="39"/>
  <c r="K6807" i="39"/>
  <c r="J6807" i="39"/>
  <c r="D6807" i="39"/>
  <c r="E6807" i="39" s="1"/>
  <c r="K6806" i="39"/>
  <c r="M6806" i="39" s="1"/>
  <c r="D6806" i="39"/>
  <c r="M6805" i="39"/>
  <c r="K6805" i="39"/>
  <c r="J6805" i="39"/>
  <c r="D6805" i="39"/>
  <c r="E6805" i="39" s="1"/>
  <c r="K6804" i="39"/>
  <c r="M6804" i="39" s="1"/>
  <c r="D6804" i="39"/>
  <c r="M6803" i="39"/>
  <c r="K6803" i="39"/>
  <c r="J6803" i="39"/>
  <c r="D6803" i="39"/>
  <c r="E6803" i="39" s="1"/>
  <c r="M6802" i="39"/>
  <c r="K6802" i="39"/>
  <c r="J6802" i="39"/>
  <c r="E6802" i="39"/>
  <c r="D6802" i="39"/>
  <c r="M6801" i="39"/>
  <c r="K6801" i="39"/>
  <c r="J6801" i="39"/>
  <c r="E6801" i="39"/>
  <c r="D6801" i="39"/>
  <c r="K6800" i="39"/>
  <c r="M6800" i="39" s="1"/>
  <c r="J6800" i="39"/>
  <c r="E6800" i="39"/>
  <c r="D6800" i="39"/>
  <c r="K6799" i="39"/>
  <c r="M6799" i="39" s="1"/>
  <c r="E6799" i="39"/>
  <c r="D6799" i="39"/>
  <c r="J6799" i="39" s="1"/>
  <c r="K6798" i="39"/>
  <c r="M6798" i="39" s="1"/>
  <c r="D6798" i="39"/>
  <c r="M6797" i="39"/>
  <c r="K6797" i="39"/>
  <c r="J6797" i="39"/>
  <c r="D6797" i="39"/>
  <c r="E6797" i="39" s="1"/>
  <c r="K6796" i="39"/>
  <c r="M6796" i="39" s="1"/>
  <c r="J6796" i="39"/>
  <c r="E6796" i="39"/>
  <c r="D6796" i="39"/>
  <c r="K6795" i="39"/>
  <c r="M6795" i="39" s="1"/>
  <c r="J6795" i="39"/>
  <c r="D6795" i="39"/>
  <c r="E6795" i="39" s="1"/>
  <c r="K6794" i="39"/>
  <c r="M6794" i="39" s="1"/>
  <c r="J6794" i="39"/>
  <c r="E6794" i="39"/>
  <c r="D6794" i="39"/>
  <c r="M6793" i="39"/>
  <c r="K6793" i="39"/>
  <c r="D6793" i="39"/>
  <c r="K6792" i="39"/>
  <c r="M6792" i="39" s="1"/>
  <c r="J6792" i="39"/>
  <c r="E6792" i="39"/>
  <c r="D6792" i="39"/>
  <c r="K6791" i="39"/>
  <c r="M6791" i="39" s="1"/>
  <c r="D6791" i="39"/>
  <c r="K6790" i="39"/>
  <c r="M6790" i="39" s="1"/>
  <c r="E6790" i="39"/>
  <c r="D6790" i="39"/>
  <c r="J6790" i="39" s="1"/>
  <c r="K6789" i="39"/>
  <c r="M6789" i="39" s="1"/>
  <c r="J6789" i="39"/>
  <c r="E6789" i="39"/>
  <c r="D6789" i="39"/>
  <c r="K6788" i="39"/>
  <c r="M6788" i="39" s="1"/>
  <c r="J6788" i="39"/>
  <c r="E6788" i="39"/>
  <c r="D6788" i="39"/>
  <c r="K6787" i="39"/>
  <c r="M6787" i="39" s="1"/>
  <c r="J6787" i="39"/>
  <c r="D6787" i="39"/>
  <c r="E6787" i="39" s="1"/>
  <c r="K6786" i="39"/>
  <c r="M6786" i="39" s="1"/>
  <c r="J6786" i="39"/>
  <c r="E6786" i="39"/>
  <c r="D6786" i="39"/>
  <c r="M6785" i="39"/>
  <c r="K6785" i="39"/>
  <c r="E6785" i="39"/>
  <c r="D6785" i="39"/>
  <c r="J6785" i="39" s="1"/>
  <c r="K6784" i="39"/>
  <c r="M6784" i="39" s="1"/>
  <c r="J6784" i="39"/>
  <c r="E6784" i="39"/>
  <c r="D6784" i="39"/>
  <c r="K6783" i="39"/>
  <c r="M6783" i="39" s="1"/>
  <c r="J6783" i="39"/>
  <c r="D6783" i="39"/>
  <c r="E6783" i="39" s="1"/>
  <c r="K6782" i="39"/>
  <c r="M6782" i="39" s="1"/>
  <c r="E6782" i="39"/>
  <c r="D6782" i="39"/>
  <c r="J6782" i="39" s="1"/>
  <c r="K6781" i="39"/>
  <c r="M6781" i="39" s="1"/>
  <c r="D6781" i="39"/>
  <c r="K6780" i="39"/>
  <c r="M6780" i="39" s="1"/>
  <c r="D6780" i="39"/>
  <c r="K6779" i="39"/>
  <c r="M6779" i="39" s="1"/>
  <c r="D6779" i="39"/>
  <c r="K6778" i="39"/>
  <c r="M6778" i="39" s="1"/>
  <c r="E6778" i="39"/>
  <c r="D6778" i="39"/>
  <c r="J6778" i="39" s="1"/>
  <c r="M6777" i="39"/>
  <c r="K6777" i="39"/>
  <c r="D6777" i="39"/>
  <c r="K6776" i="39"/>
  <c r="M6776" i="39" s="1"/>
  <c r="J6776" i="39"/>
  <c r="E6776" i="39"/>
  <c r="D6776" i="39"/>
  <c r="M6775" i="39"/>
  <c r="K6775" i="39"/>
  <c r="J6775" i="39"/>
  <c r="D6775" i="39"/>
  <c r="E6775" i="39" s="1"/>
  <c r="M6774" i="39"/>
  <c r="K6774" i="39"/>
  <c r="D6774" i="39"/>
  <c r="M6773" i="39"/>
  <c r="K6773" i="39"/>
  <c r="D6773" i="39"/>
  <c r="K6772" i="39"/>
  <c r="M6772" i="39" s="1"/>
  <c r="J6772" i="39"/>
  <c r="D6772" i="39"/>
  <c r="E6772" i="39" s="1"/>
  <c r="M6771" i="39"/>
  <c r="K6771" i="39"/>
  <c r="D6771" i="39"/>
  <c r="M6770" i="39"/>
  <c r="K6770" i="39"/>
  <c r="J6770" i="39"/>
  <c r="D6770" i="39"/>
  <c r="E6770" i="39" s="1"/>
  <c r="M6769" i="39"/>
  <c r="K6769" i="39"/>
  <c r="E6769" i="39"/>
  <c r="D6769" i="39"/>
  <c r="J6769" i="39" s="1"/>
  <c r="M6768" i="39"/>
  <c r="K6768" i="39"/>
  <c r="J6768" i="39"/>
  <c r="E6768" i="39"/>
  <c r="D6768" i="39"/>
  <c r="K6767" i="39"/>
  <c r="M6767" i="39" s="1"/>
  <c r="J6767" i="39"/>
  <c r="E6767" i="39"/>
  <c r="D6767" i="39"/>
  <c r="M6766" i="39"/>
  <c r="K6766" i="39"/>
  <c r="D6766" i="39"/>
  <c r="K6765" i="39"/>
  <c r="M6765" i="39" s="1"/>
  <c r="J6765" i="39"/>
  <c r="E6765" i="39"/>
  <c r="D6765" i="39"/>
  <c r="K6764" i="39"/>
  <c r="M6764" i="39" s="1"/>
  <c r="E6764" i="39"/>
  <c r="D6764" i="39"/>
  <c r="J6764" i="39" s="1"/>
  <c r="K6763" i="39"/>
  <c r="M6763" i="39" s="1"/>
  <c r="J6763" i="39"/>
  <c r="D6763" i="39"/>
  <c r="E6763" i="39" s="1"/>
  <c r="K6762" i="39"/>
  <c r="M6762" i="39" s="1"/>
  <c r="D6762" i="39"/>
  <c r="M6761" i="39"/>
  <c r="K6761" i="39"/>
  <c r="J6761" i="39"/>
  <c r="D6761" i="39"/>
  <c r="E6761" i="39" s="1"/>
  <c r="K6760" i="39"/>
  <c r="M6760" i="39" s="1"/>
  <c r="J6760" i="39"/>
  <c r="E6760" i="39"/>
  <c r="D6760" i="39"/>
  <c r="M6759" i="39"/>
  <c r="K6759" i="39"/>
  <c r="D6759" i="39"/>
  <c r="E6759" i="39" s="1"/>
  <c r="K6758" i="39"/>
  <c r="M6758" i="39" s="1"/>
  <c r="D6758" i="39"/>
  <c r="E6758" i="39" s="1"/>
  <c r="K6757" i="39"/>
  <c r="M6757" i="39" s="1"/>
  <c r="J6757" i="39"/>
  <c r="D6757" i="39"/>
  <c r="E6757" i="39" s="1"/>
  <c r="K6756" i="39"/>
  <c r="M6756" i="39" s="1"/>
  <c r="E6756" i="39"/>
  <c r="D6756" i="39"/>
  <c r="K6755" i="39"/>
  <c r="M6755" i="39" s="1"/>
  <c r="D6755" i="39"/>
  <c r="E6755" i="39" s="1"/>
  <c r="M6754" i="39"/>
  <c r="K6754" i="39"/>
  <c r="D6754" i="39"/>
  <c r="E6754" i="39" s="1"/>
  <c r="M6753" i="39"/>
  <c r="K6753" i="39"/>
  <c r="D6753" i="39"/>
  <c r="E6753" i="39" s="1"/>
  <c r="M6752" i="39"/>
  <c r="K6752" i="39"/>
  <c r="E6752" i="39"/>
  <c r="D6752" i="39"/>
  <c r="K6751" i="39"/>
  <c r="M6751" i="39" s="1"/>
  <c r="E6751" i="39"/>
  <c r="D6751" i="39"/>
  <c r="M6750" i="39"/>
  <c r="K6750" i="39"/>
  <c r="E6750" i="39"/>
  <c r="D6750" i="39"/>
  <c r="J6750" i="39" s="1"/>
  <c r="K6749" i="39"/>
  <c r="M6749" i="39" s="1"/>
  <c r="D6749" i="39"/>
  <c r="E6749" i="39" s="1"/>
  <c r="K6748" i="39"/>
  <c r="M6748" i="39" s="1"/>
  <c r="J6748" i="39"/>
  <c r="E6748" i="39"/>
  <c r="D6748" i="39"/>
  <c r="M6747" i="39"/>
  <c r="K6747" i="39"/>
  <c r="D6747" i="39"/>
  <c r="K6746" i="39"/>
  <c r="M6746" i="39" s="1"/>
  <c r="J6746" i="39"/>
  <c r="E6746" i="39"/>
  <c r="D6746" i="39"/>
  <c r="M6745" i="39"/>
  <c r="K6745" i="39"/>
  <c r="D6745" i="39"/>
  <c r="K6744" i="39"/>
  <c r="M6744" i="39" s="1"/>
  <c r="J6744" i="39"/>
  <c r="E6744" i="39"/>
  <c r="D6744" i="39"/>
  <c r="M6743" i="39"/>
  <c r="K6743" i="39"/>
  <c r="J6743" i="39"/>
  <c r="D6743" i="39"/>
  <c r="E6743" i="39" s="1"/>
  <c r="K6742" i="39"/>
  <c r="M6742" i="39" s="1"/>
  <c r="D6742" i="39"/>
  <c r="M6741" i="39"/>
  <c r="K6741" i="39"/>
  <c r="J6741" i="39"/>
  <c r="E6741" i="39"/>
  <c r="D6741" i="39"/>
  <c r="K6740" i="39"/>
  <c r="M6740" i="39" s="1"/>
  <c r="J6740" i="39"/>
  <c r="D6740" i="39"/>
  <c r="E6740" i="39" s="1"/>
  <c r="M6739" i="39"/>
  <c r="K6739" i="39"/>
  <c r="J6739" i="39"/>
  <c r="D6739" i="39"/>
  <c r="E6739" i="39" s="1"/>
  <c r="M6738" i="39"/>
  <c r="K6738" i="39"/>
  <c r="D6738" i="39"/>
  <c r="M6737" i="39"/>
  <c r="K6737" i="39"/>
  <c r="J6737" i="39"/>
  <c r="E6737" i="39"/>
  <c r="D6737" i="39"/>
  <c r="K6736" i="39"/>
  <c r="M6736" i="39" s="1"/>
  <c r="J6736" i="39"/>
  <c r="E6736" i="39"/>
  <c r="D6736" i="39"/>
  <c r="M6735" i="39"/>
  <c r="K6735" i="39"/>
  <c r="E6735" i="39"/>
  <c r="D6735" i="39"/>
  <c r="J6735" i="39" s="1"/>
  <c r="M6734" i="39"/>
  <c r="K6734" i="39"/>
  <c r="E6734" i="39"/>
  <c r="D6734" i="39"/>
  <c r="J6734" i="39" s="1"/>
  <c r="M6733" i="39"/>
  <c r="K6733" i="39"/>
  <c r="D6733" i="39"/>
  <c r="K6732" i="39"/>
  <c r="M6732" i="39" s="1"/>
  <c r="J6732" i="39"/>
  <c r="E6732" i="39"/>
  <c r="D6732" i="39"/>
  <c r="K6731" i="39"/>
  <c r="M6731" i="39" s="1"/>
  <c r="J6731" i="39"/>
  <c r="D6731" i="39"/>
  <c r="E6731" i="39" s="1"/>
  <c r="M6730" i="39"/>
  <c r="K6730" i="39"/>
  <c r="J6730" i="39"/>
  <c r="E6730" i="39"/>
  <c r="D6730" i="39"/>
  <c r="M6729" i="39"/>
  <c r="K6729" i="39"/>
  <c r="D6729" i="39"/>
  <c r="M6728" i="39"/>
  <c r="K6728" i="39"/>
  <c r="J6728" i="39"/>
  <c r="E6728" i="39"/>
  <c r="D6728" i="39"/>
  <c r="K6727" i="39"/>
  <c r="M6727" i="39" s="1"/>
  <c r="J6727" i="39"/>
  <c r="E6727" i="39"/>
  <c r="D6727" i="39"/>
  <c r="K6726" i="39"/>
  <c r="M6726" i="39" s="1"/>
  <c r="J6726" i="39"/>
  <c r="E6726" i="39"/>
  <c r="D6726" i="39"/>
  <c r="M6725" i="39"/>
  <c r="K6725" i="39"/>
  <c r="J6725" i="39"/>
  <c r="D6725" i="39"/>
  <c r="E6725" i="39" s="1"/>
  <c r="K6724" i="39"/>
  <c r="M6724" i="39" s="1"/>
  <c r="D6724" i="39"/>
  <c r="M6723" i="39"/>
  <c r="K6723" i="39"/>
  <c r="D6723" i="39"/>
  <c r="K6722" i="39"/>
  <c r="M6722" i="39" s="1"/>
  <c r="D6722" i="39"/>
  <c r="J6722" i="39" s="1"/>
  <c r="M6721" i="39"/>
  <c r="K6721" i="39"/>
  <c r="D6721" i="39"/>
  <c r="K6720" i="39"/>
  <c r="M6720" i="39" s="1"/>
  <c r="J6720" i="39"/>
  <c r="E6720" i="39"/>
  <c r="D6720" i="39"/>
  <c r="M6719" i="39"/>
  <c r="K6719" i="39"/>
  <c r="D6719" i="39"/>
  <c r="M6718" i="39"/>
  <c r="K6718" i="39"/>
  <c r="D6718" i="39"/>
  <c r="K6717" i="39"/>
  <c r="M6717" i="39" s="1"/>
  <c r="J6717" i="39"/>
  <c r="D6717" i="39"/>
  <c r="E6717" i="39" s="1"/>
  <c r="K6716" i="39"/>
  <c r="M6716" i="39" s="1"/>
  <c r="E6716" i="39"/>
  <c r="D6716" i="39"/>
  <c r="J6716" i="39" s="1"/>
  <c r="K6715" i="39"/>
  <c r="M6715" i="39" s="1"/>
  <c r="J6715" i="39"/>
  <c r="D6715" i="39"/>
  <c r="E6715" i="39" s="1"/>
  <c r="M6714" i="39"/>
  <c r="K6714" i="39"/>
  <c r="J6714" i="39"/>
  <c r="D6714" i="39"/>
  <c r="E6714" i="39" s="1"/>
  <c r="M6713" i="39"/>
  <c r="K6713" i="39"/>
  <c r="J6713" i="39"/>
  <c r="E6713" i="39"/>
  <c r="D6713" i="39"/>
  <c r="M6712" i="39"/>
  <c r="K6712" i="39"/>
  <c r="J6712" i="39"/>
  <c r="E6712" i="39"/>
  <c r="D6712" i="39"/>
  <c r="K6711" i="39"/>
  <c r="M6711" i="39" s="1"/>
  <c r="E6711" i="39"/>
  <c r="D6711" i="39"/>
  <c r="J6711" i="39" s="1"/>
  <c r="M6710" i="39"/>
  <c r="K6710" i="39"/>
  <c r="D6710" i="39"/>
  <c r="M6709" i="39"/>
  <c r="K6709" i="39"/>
  <c r="J6709" i="39"/>
  <c r="E6709" i="39"/>
  <c r="D6709" i="39"/>
  <c r="K6708" i="39"/>
  <c r="M6708" i="39" s="1"/>
  <c r="J6708" i="39"/>
  <c r="E6708" i="39"/>
  <c r="D6708" i="39"/>
  <c r="K6707" i="39"/>
  <c r="M6707" i="39" s="1"/>
  <c r="D6707" i="39"/>
  <c r="M6706" i="39"/>
  <c r="K6706" i="39"/>
  <c r="J6706" i="39"/>
  <c r="E6706" i="39"/>
  <c r="D6706" i="39"/>
  <c r="M6705" i="39"/>
  <c r="K6705" i="39"/>
  <c r="J6705" i="39"/>
  <c r="E6705" i="39"/>
  <c r="D6705" i="39"/>
  <c r="K6704" i="39"/>
  <c r="M6704" i="39" s="1"/>
  <c r="J6704" i="39"/>
  <c r="E6704" i="39"/>
  <c r="D6704" i="39"/>
  <c r="K6703" i="39"/>
  <c r="M6703" i="39" s="1"/>
  <c r="D6703" i="39"/>
  <c r="K6702" i="39"/>
  <c r="M6702" i="39" s="1"/>
  <c r="E6702" i="39"/>
  <c r="D6702" i="39"/>
  <c r="J6702" i="39" s="1"/>
  <c r="M6701" i="39"/>
  <c r="K6701" i="39"/>
  <c r="J6701" i="39"/>
  <c r="E6701" i="39"/>
  <c r="D6701" i="39"/>
  <c r="K6700" i="39"/>
  <c r="M6700" i="39" s="1"/>
  <c r="J6700" i="39"/>
  <c r="E6700" i="39"/>
  <c r="D6700" i="39"/>
  <c r="M6699" i="39"/>
  <c r="K6699" i="39"/>
  <c r="J6699" i="39"/>
  <c r="D6699" i="39"/>
  <c r="E6699" i="39" s="1"/>
  <c r="K6698" i="39"/>
  <c r="M6698" i="39" s="1"/>
  <c r="J6698" i="39"/>
  <c r="E6698" i="39"/>
  <c r="D6698" i="39"/>
  <c r="M6697" i="39"/>
  <c r="K6697" i="39"/>
  <c r="E6697" i="39"/>
  <c r="D6697" i="39"/>
  <c r="J6697" i="39" s="1"/>
  <c r="K6696" i="39"/>
  <c r="M6696" i="39" s="1"/>
  <c r="J6696" i="39"/>
  <c r="E6696" i="39"/>
  <c r="D6696" i="39"/>
  <c r="K6695" i="39"/>
  <c r="M6695" i="39" s="1"/>
  <c r="J6695" i="39"/>
  <c r="D6695" i="39"/>
  <c r="E6695" i="39" s="1"/>
  <c r="K6694" i="39"/>
  <c r="M6694" i="39" s="1"/>
  <c r="E6694" i="39"/>
  <c r="D6694" i="39"/>
  <c r="J6694" i="39" s="1"/>
  <c r="M6693" i="39"/>
  <c r="K6693" i="39"/>
  <c r="D6693" i="39"/>
  <c r="K6692" i="39"/>
  <c r="M6692" i="39" s="1"/>
  <c r="D6692" i="39"/>
  <c r="M6691" i="39"/>
  <c r="K6691" i="39"/>
  <c r="D6691" i="39"/>
  <c r="K6690" i="39"/>
  <c r="M6690" i="39" s="1"/>
  <c r="E6690" i="39"/>
  <c r="D6690" i="39"/>
  <c r="J6690" i="39" s="1"/>
  <c r="M6689" i="39"/>
  <c r="K6689" i="39"/>
  <c r="E6689" i="39"/>
  <c r="D6689" i="39"/>
  <c r="J6689" i="39" s="1"/>
  <c r="K6688" i="39"/>
  <c r="M6688" i="39" s="1"/>
  <c r="J6688" i="39"/>
  <c r="E6688" i="39"/>
  <c r="D6688" i="39"/>
  <c r="M6687" i="39"/>
  <c r="K6687" i="39"/>
  <c r="J6687" i="39"/>
  <c r="D6687" i="39"/>
  <c r="E6687" i="39" s="1"/>
  <c r="K6686" i="39"/>
  <c r="M6686" i="39" s="1"/>
  <c r="D6686" i="39"/>
  <c r="M6685" i="39"/>
  <c r="K6685" i="39"/>
  <c r="E6685" i="39"/>
  <c r="D6685" i="39"/>
  <c r="J6685" i="39" s="1"/>
  <c r="K6684" i="39"/>
  <c r="M6684" i="39" s="1"/>
  <c r="D6684" i="39"/>
  <c r="M6683" i="39"/>
  <c r="K6683" i="39"/>
  <c r="J6683" i="39"/>
  <c r="D6683" i="39"/>
  <c r="E6683" i="39" s="1"/>
  <c r="K6682" i="39"/>
  <c r="M6682" i="39" s="1"/>
  <c r="D6682" i="39"/>
  <c r="M6681" i="39"/>
  <c r="K6681" i="39"/>
  <c r="J6681" i="39"/>
  <c r="D6681" i="39"/>
  <c r="E6681" i="39" s="1"/>
  <c r="M6680" i="39"/>
  <c r="K6680" i="39"/>
  <c r="J6680" i="39"/>
  <c r="E6680" i="39"/>
  <c r="D6680" i="39"/>
  <c r="K6679" i="39"/>
  <c r="M6679" i="39" s="1"/>
  <c r="J6679" i="39"/>
  <c r="E6679" i="39"/>
  <c r="D6679" i="39"/>
  <c r="M6678" i="39"/>
  <c r="K6678" i="39"/>
  <c r="J6678" i="39"/>
  <c r="D6678" i="39"/>
  <c r="E6678" i="39" s="1"/>
  <c r="K6677" i="39"/>
  <c r="M6677" i="39" s="1"/>
  <c r="J6677" i="39"/>
  <c r="E6677" i="39"/>
  <c r="D6677" i="39"/>
  <c r="K6676" i="39"/>
  <c r="M6676" i="39" s="1"/>
  <c r="D6676" i="39"/>
  <c r="M6675" i="39"/>
  <c r="K6675" i="39"/>
  <c r="D6675" i="39"/>
  <c r="E6675" i="39" s="1"/>
  <c r="M6674" i="39"/>
  <c r="K6674" i="39"/>
  <c r="D6674" i="39"/>
  <c r="M6673" i="39"/>
  <c r="K6673" i="39"/>
  <c r="D6673" i="39"/>
  <c r="M6672" i="39"/>
  <c r="K6672" i="39"/>
  <c r="J6672" i="39"/>
  <c r="E6672" i="39"/>
  <c r="D6672" i="39"/>
  <c r="K6671" i="39"/>
  <c r="M6671" i="39" s="1"/>
  <c r="D6671" i="39"/>
  <c r="M6670" i="39"/>
  <c r="K6670" i="39"/>
  <c r="E6670" i="39"/>
  <c r="D6670" i="39"/>
  <c r="J6670" i="39" s="1"/>
  <c r="M6669" i="39"/>
  <c r="K6669" i="39"/>
  <c r="E6669" i="39"/>
  <c r="D6669" i="39"/>
  <c r="J6669" i="39" s="1"/>
  <c r="K6668" i="39"/>
  <c r="M6668" i="39" s="1"/>
  <c r="D6668" i="39"/>
  <c r="M6667" i="39"/>
  <c r="K6667" i="39"/>
  <c r="J6667" i="39"/>
  <c r="D6667" i="39"/>
  <c r="E6667" i="39" s="1"/>
  <c r="M6666" i="39"/>
  <c r="K6666" i="39"/>
  <c r="D6666" i="39"/>
  <c r="M6665" i="39"/>
  <c r="K6665" i="39"/>
  <c r="J6665" i="39"/>
  <c r="E6665" i="39"/>
  <c r="D6665" i="39"/>
  <c r="K6664" i="39"/>
  <c r="M6664" i="39" s="1"/>
  <c r="J6664" i="39"/>
  <c r="E6664" i="39"/>
  <c r="D6664" i="39"/>
  <c r="K6663" i="39"/>
  <c r="M6663" i="39" s="1"/>
  <c r="J6663" i="39"/>
  <c r="D6663" i="39"/>
  <c r="E6663" i="39" s="1"/>
  <c r="M6662" i="39"/>
  <c r="K6662" i="39"/>
  <c r="D6662" i="39"/>
  <c r="K6661" i="39"/>
  <c r="M6661" i="39" s="1"/>
  <c r="D6661" i="39"/>
  <c r="J6661" i="39" s="1"/>
  <c r="K6660" i="39"/>
  <c r="M6660" i="39" s="1"/>
  <c r="J6660" i="39"/>
  <c r="D6660" i="39"/>
  <c r="E6660" i="39" s="1"/>
  <c r="M6659" i="39"/>
  <c r="K6659" i="39"/>
  <c r="J6659" i="39"/>
  <c r="D6659" i="39"/>
  <c r="E6659" i="39" s="1"/>
  <c r="K6658" i="39"/>
  <c r="M6658" i="39" s="1"/>
  <c r="J6658" i="39"/>
  <c r="E6658" i="39"/>
  <c r="D6658" i="39"/>
  <c r="M6657" i="39"/>
  <c r="K6657" i="39"/>
  <c r="D6657" i="39"/>
  <c r="K6656" i="39"/>
  <c r="M6656" i="39" s="1"/>
  <c r="J6656" i="39"/>
  <c r="E6656" i="39"/>
  <c r="D6656" i="39"/>
  <c r="M6655" i="39"/>
  <c r="K6655" i="39"/>
  <c r="J6655" i="39"/>
  <c r="D6655" i="39"/>
  <c r="E6655" i="39" s="1"/>
  <c r="M6654" i="39"/>
  <c r="K6654" i="39"/>
  <c r="E6654" i="39"/>
  <c r="D6654" i="39"/>
  <c r="J6654" i="39" s="1"/>
  <c r="M6653" i="39"/>
  <c r="K6653" i="39"/>
  <c r="J6653" i="39"/>
  <c r="E6653" i="39"/>
  <c r="D6653" i="39"/>
  <c r="K6652" i="39"/>
  <c r="M6652" i="39" s="1"/>
  <c r="J6652" i="39"/>
  <c r="E6652" i="39"/>
  <c r="D6652" i="39"/>
  <c r="M6651" i="39"/>
  <c r="K6651" i="39"/>
  <c r="J6651" i="39"/>
  <c r="D6651" i="39"/>
  <c r="E6651" i="39" s="1"/>
  <c r="K6650" i="39"/>
  <c r="M6650" i="39" s="1"/>
  <c r="J6650" i="39"/>
  <c r="E6650" i="39"/>
  <c r="D6650" i="39"/>
  <c r="J6675" i="39" s="1"/>
  <c r="M6649" i="39"/>
  <c r="K6649" i="39"/>
  <c r="J6649" i="39"/>
  <c r="D6649" i="39"/>
  <c r="E6649" i="39" s="1"/>
  <c r="K6648" i="39"/>
  <c r="M6648" i="39" s="1"/>
  <c r="J6648" i="39"/>
  <c r="E6648" i="39"/>
  <c r="D6648" i="39"/>
  <c r="M6647" i="39"/>
  <c r="K6647" i="39"/>
  <c r="E6647" i="39"/>
  <c r="D6647" i="39"/>
  <c r="J6647" i="39" s="1"/>
  <c r="K6646" i="39"/>
  <c r="M6646" i="39" s="1"/>
  <c r="E6646" i="39"/>
  <c r="D6646" i="39"/>
  <c r="J6646" i="39" s="1"/>
  <c r="K6645" i="39"/>
  <c r="M6645" i="39" s="1"/>
  <c r="D6645" i="39"/>
  <c r="K6644" i="39"/>
  <c r="M6644" i="39" s="1"/>
  <c r="J6644" i="39"/>
  <c r="E6644" i="39"/>
  <c r="D6644" i="39"/>
  <c r="M6643" i="39"/>
  <c r="K6643" i="39"/>
  <c r="D6643" i="39"/>
  <c r="M6642" i="39"/>
  <c r="K6642" i="39"/>
  <c r="D6642" i="39"/>
  <c r="M6641" i="39"/>
  <c r="K6641" i="39"/>
  <c r="D6641" i="39"/>
  <c r="J6641" i="39" s="1"/>
  <c r="M6640" i="39"/>
  <c r="K6640" i="39"/>
  <c r="J6640" i="39"/>
  <c r="E6640" i="39"/>
  <c r="D6640" i="39"/>
  <c r="K6639" i="39"/>
  <c r="M6639" i="39" s="1"/>
  <c r="J6639" i="39"/>
  <c r="E6639" i="39"/>
  <c r="D6639" i="39"/>
  <c r="M6638" i="39"/>
  <c r="K6638" i="39"/>
  <c r="J6638" i="39"/>
  <c r="D6638" i="39"/>
  <c r="E6638" i="39" s="1"/>
  <c r="M6637" i="39"/>
  <c r="K6637" i="39"/>
  <c r="D6637" i="39"/>
  <c r="K6636" i="39"/>
  <c r="M6636" i="39" s="1"/>
  <c r="D6636" i="39"/>
  <c r="J6636" i="39" s="1"/>
  <c r="M6635" i="39"/>
  <c r="K6635" i="39"/>
  <c r="J6635" i="39"/>
  <c r="D6635" i="39"/>
  <c r="E6635" i="39" s="1"/>
  <c r="M6634" i="39"/>
  <c r="K6634" i="39"/>
  <c r="D6634" i="39"/>
  <c r="M6633" i="39"/>
  <c r="K6633" i="39"/>
  <c r="J6633" i="39"/>
  <c r="E6633" i="39"/>
  <c r="D6633" i="39"/>
  <c r="K6632" i="39"/>
  <c r="M6632" i="39" s="1"/>
  <c r="J6632" i="39"/>
  <c r="E6632" i="39"/>
  <c r="D6632" i="39"/>
  <c r="M6631" i="39"/>
  <c r="K6631" i="39"/>
  <c r="E6631" i="39"/>
  <c r="D6631" i="39"/>
  <c r="J6631" i="39" s="1"/>
  <c r="M6630" i="39"/>
  <c r="K6630" i="39"/>
  <c r="E6630" i="39"/>
  <c r="D6630" i="39"/>
  <c r="J6630" i="39" s="1"/>
  <c r="M6629" i="39"/>
  <c r="K6629" i="39"/>
  <c r="J6629" i="39"/>
  <c r="D6629" i="39"/>
  <c r="E6629" i="39" s="1"/>
  <c r="K6628" i="39"/>
  <c r="M6628" i="39" s="1"/>
  <c r="J6628" i="39"/>
  <c r="E6628" i="39"/>
  <c r="D6628" i="39"/>
  <c r="K6627" i="39"/>
  <c r="M6627" i="39" s="1"/>
  <c r="J6627" i="39"/>
  <c r="D6627" i="39"/>
  <c r="E6627" i="39" s="1"/>
  <c r="K6626" i="39"/>
  <c r="M6626" i="39" s="1"/>
  <c r="J6626" i="39"/>
  <c r="E6626" i="39"/>
  <c r="D6626" i="39"/>
  <c r="M6625" i="39"/>
  <c r="K6625" i="39"/>
  <c r="D6625" i="39"/>
  <c r="M6624" i="39"/>
  <c r="K6624" i="39"/>
  <c r="J6624" i="39"/>
  <c r="E6624" i="39"/>
  <c r="D6624" i="39"/>
  <c r="K6623" i="39"/>
  <c r="M6623" i="39" s="1"/>
  <c r="J6623" i="39"/>
  <c r="E6623" i="39"/>
  <c r="D6623" i="39"/>
  <c r="K6622" i="39"/>
  <c r="M6622" i="39" s="1"/>
  <c r="D6622" i="39"/>
  <c r="K6621" i="39"/>
  <c r="M6621" i="39" s="1"/>
  <c r="J6621" i="39"/>
  <c r="E6621" i="39"/>
  <c r="D6621" i="39"/>
  <c r="K6620" i="39"/>
  <c r="M6620" i="39" s="1"/>
  <c r="J6620" i="39"/>
  <c r="E6620" i="39"/>
  <c r="D6620" i="39"/>
  <c r="K6619" i="39"/>
  <c r="M6619" i="39" s="1"/>
  <c r="J6619" i="39"/>
  <c r="D6619" i="39"/>
  <c r="E6619" i="39" s="1"/>
  <c r="M6618" i="39"/>
  <c r="K6618" i="39"/>
  <c r="J6618" i="39"/>
  <c r="D6618" i="39"/>
  <c r="E6618" i="39" s="1"/>
  <c r="M6617" i="39"/>
  <c r="K6617" i="39"/>
  <c r="D6617" i="39"/>
  <c r="K6616" i="39"/>
  <c r="M6616" i="39" s="1"/>
  <c r="J6616" i="39"/>
  <c r="E6616" i="39"/>
  <c r="D6616" i="39"/>
  <c r="K6615" i="39"/>
  <c r="M6615" i="39" s="1"/>
  <c r="E6615" i="39"/>
  <c r="D6615" i="39"/>
  <c r="J6615" i="39" s="1"/>
  <c r="M6614" i="39"/>
  <c r="K6614" i="39"/>
  <c r="E6614" i="39"/>
  <c r="D6614" i="39"/>
  <c r="J6614" i="39" s="1"/>
  <c r="M6613" i="39"/>
  <c r="K6613" i="39"/>
  <c r="J6613" i="39"/>
  <c r="E6613" i="39"/>
  <c r="D6613" i="39"/>
  <c r="K6612" i="39"/>
  <c r="M6612" i="39" s="1"/>
  <c r="D6612" i="39"/>
  <c r="M6611" i="39"/>
  <c r="K6611" i="39"/>
  <c r="D6611" i="39"/>
  <c r="M6610" i="39"/>
  <c r="K6610" i="39"/>
  <c r="D6610" i="39"/>
  <c r="M6609" i="39"/>
  <c r="K6609" i="39"/>
  <c r="D6609" i="39"/>
  <c r="K6608" i="39"/>
  <c r="M6608" i="39" s="1"/>
  <c r="J6608" i="39"/>
  <c r="E6608" i="39"/>
  <c r="D6608" i="39"/>
  <c r="M6607" i="39"/>
  <c r="K6607" i="39"/>
  <c r="D6607" i="39"/>
  <c r="K6606" i="39"/>
  <c r="M6606" i="39" s="1"/>
  <c r="E6606" i="39"/>
  <c r="D6606" i="39"/>
  <c r="J6606" i="39" s="1"/>
  <c r="K6605" i="39"/>
  <c r="M6605" i="39" s="1"/>
  <c r="E6605" i="39"/>
  <c r="D6605" i="39"/>
  <c r="J6605" i="39" s="1"/>
  <c r="K6604" i="39"/>
  <c r="M6604" i="39" s="1"/>
  <c r="J6604" i="39"/>
  <c r="E6604" i="39"/>
  <c r="D6604" i="39"/>
  <c r="M6603" i="39"/>
  <c r="K6603" i="39"/>
  <c r="J6603" i="39"/>
  <c r="D6603" i="39"/>
  <c r="E6603" i="39" s="1"/>
  <c r="K6602" i="39"/>
  <c r="M6602" i="39" s="1"/>
  <c r="J6602" i="39"/>
  <c r="E6602" i="39"/>
  <c r="D6602" i="39"/>
  <c r="M6601" i="39"/>
  <c r="K6601" i="39"/>
  <c r="J6601" i="39"/>
  <c r="D6601" i="39"/>
  <c r="E6601" i="39" s="1"/>
  <c r="M6600" i="39"/>
  <c r="K6600" i="39"/>
  <c r="J6600" i="39"/>
  <c r="E6600" i="39"/>
  <c r="D6600" i="39"/>
  <c r="M6599" i="39"/>
  <c r="K6599" i="39"/>
  <c r="J6599" i="39"/>
  <c r="E6599" i="39"/>
  <c r="D6599" i="39"/>
  <c r="M6598" i="39"/>
  <c r="K6598" i="39"/>
  <c r="D6598" i="39"/>
  <c r="K6597" i="39"/>
  <c r="M6597" i="39" s="1"/>
  <c r="E6597" i="39"/>
  <c r="D6597" i="39"/>
  <c r="J6597" i="39" s="1"/>
  <c r="K6596" i="39"/>
  <c r="M6596" i="39" s="1"/>
  <c r="J6596" i="39"/>
  <c r="E6596" i="39"/>
  <c r="D6596" i="39"/>
  <c r="K6595" i="39"/>
  <c r="M6595" i="39" s="1"/>
  <c r="D6595" i="39"/>
  <c r="K6594" i="39"/>
  <c r="M6594" i="39" s="1"/>
  <c r="J6594" i="39"/>
  <c r="E6594" i="39"/>
  <c r="D6594" i="39"/>
  <c r="M6593" i="39"/>
  <c r="K6593" i="39"/>
  <c r="D6593" i="39"/>
  <c r="M6592" i="39"/>
  <c r="K6592" i="39"/>
  <c r="J6592" i="39"/>
  <c r="E6592" i="39"/>
  <c r="D6592" i="39"/>
  <c r="M6591" i="39"/>
  <c r="K6591" i="39"/>
  <c r="J6591" i="39"/>
  <c r="E6591" i="39"/>
  <c r="D6591" i="39"/>
  <c r="M6590" i="39"/>
  <c r="K6590" i="39"/>
  <c r="D6590" i="39"/>
  <c r="K6589" i="39"/>
  <c r="M6589" i="39" s="1"/>
  <c r="D6589" i="39"/>
  <c r="K6588" i="39"/>
  <c r="M6588" i="39" s="1"/>
  <c r="J6588" i="39"/>
  <c r="E6588" i="39"/>
  <c r="D6588" i="39"/>
  <c r="M6587" i="39"/>
  <c r="K6587" i="39"/>
  <c r="D6587" i="39"/>
  <c r="M6586" i="39"/>
  <c r="K6586" i="39"/>
  <c r="D6586" i="39"/>
  <c r="M6585" i="39"/>
  <c r="K6585" i="39"/>
  <c r="E6585" i="39"/>
  <c r="D6585" i="39"/>
  <c r="J6585" i="39" s="1"/>
  <c r="M6584" i="39"/>
  <c r="K6584" i="39"/>
  <c r="J6584" i="39"/>
  <c r="E6584" i="39"/>
  <c r="D6584" i="39"/>
  <c r="K6583" i="39"/>
  <c r="M6583" i="39" s="1"/>
  <c r="J6583" i="39"/>
  <c r="E6583" i="39"/>
  <c r="D6583" i="39"/>
  <c r="K6582" i="39"/>
  <c r="M6582" i="39" s="1"/>
  <c r="E6582" i="39"/>
  <c r="D6582" i="39"/>
  <c r="J6582" i="39" s="1"/>
  <c r="M6581" i="39"/>
  <c r="K6581" i="39"/>
  <c r="D6581" i="39"/>
  <c r="E6581" i="39" s="1"/>
  <c r="K6580" i="39"/>
  <c r="M6580" i="39" s="1"/>
  <c r="E6580" i="39"/>
  <c r="D6580" i="39"/>
  <c r="J6580" i="39" s="1"/>
  <c r="K6579" i="39"/>
  <c r="M6579" i="39" s="1"/>
  <c r="J6579" i="39"/>
  <c r="D6579" i="39"/>
  <c r="E6579" i="39" s="1"/>
  <c r="K6578" i="39"/>
  <c r="M6578" i="39" s="1"/>
  <c r="J6578" i="39"/>
  <c r="E6578" i="39"/>
  <c r="D6578" i="39"/>
  <c r="M6577" i="39"/>
  <c r="K6577" i="39"/>
  <c r="E6577" i="39"/>
  <c r="D6577" i="39"/>
  <c r="J6577" i="39" s="1"/>
  <c r="K6576" i="39"/>
  <c r="M6576" i="39" s="1"/>
  <c r="J6576" i="39"/>
  <c r="E6576" i="39"/>
  <c r="D6576" i="39"/>
  <c r="K6575" i="39"/>
  <c r="M6575" i="39" s="1"/>
  <c r="J6575" i="39"/>
  <c r="D6575" i="39"/>
  <c r="E6575" i="39" s="1"/>
  <c r="M6574" i="39"/>
  <c r="K6574" i="39"/>
  <c r="D6574" i="39"/>
  <c r="K6573" i="39"/>
  <c r="M6573" i="39" s="1"/>
  <c r="J6573" i="39"/>
  <c r="E6573" i="39"/>
  <c r="D6573" i="39"/>
  <c r="K6572" i="39"/>
  <c r="M6572" i="39" s="1"/>
  <c r="E6572" i="39"/>
  <c r="D6572" i="39"/>
  <c r="J6572" i="39" s="1"/>
  <c r="K6571" i="39"/>
  <c r="M6571" i="39" s="1"/>
  <c r="D6571" i="39"/>
  <c r="F6562" i="39" s="1" a="1"/>
  <c r="F6562" i="39" s="1"/>
  <c r="M6570" i="39"/>
  <c r="K6570" i="39"/>
  <c r="J6570" i="39"/>
  <c r="D6570" i="39"/>
  <c r="E6570" i="39" s="1"/>
  <c r="M6569" i="39"/>
  <c r="K6569" i="39"/>
  <c r="J6569" i="39"/>
  <c r="E6569" i="39"/>
  <c r="D6569" i="39"/>
  <c r="M6568" i="39"/>
  <c r="K6568" i="39"/>
  <c r="J6568" i="39"/>
  <c r="E6568" i="39"/>
  <c r="D6568" i="39"/>
  <c r="K6567" i="39"/>
  <c r="M6567" i="39" s="1"/>
  <c r="E6567" i="39"/>
  <c r="D6567" i="39"/>
  <c r="J6567" i="39" s="1"/>
  <c r="K6566" i="39"/>
  <c r="M6566" i="39" s="1"/>
  <c r="J6566" i="39"/>
  <c r="E6566" i="39"/>
  <c r="D6566" i="39"/>
  <c r="K6565" i="39"/>
  <c r="M6565" i="39" s="1"/>
  <c r="J6565" i="39"/>
  <c r="E6565" i="39"/>
  <c r="D6565" i="39"/>
  <c r="K6564" i="39"/>
  <c r="M6564" i="39" s="1"/>
  <c r="J6564" i="39"/>
  <c r="D6564" i="39"/>
  <c r="E6564" i="39" s="1"/>
  <c r="K6563" i="39"/>
  <c r="M6563" i="39" s="1"/>
  <c r="J6563" i="39"/>
  <c r="D6563" i="39"/>
  <c r="E6563" i="39" s="1"/>
  <c r="L6562" i="39" a="1"/>
  <c r="L6562" i="39" s="1"/>
  <c r="K6562" i="39"/>
  <c r="M6562" i="39" s="1"/>
  <c r="J6562" i="39"/>
  <c r="D6562" i="39"/>
  <c r="E6562" i="39" s="1"/>
  <c r="K6561" i="39"/>
  <c r="M6561" i="39" s="1"/>
  <c r="D6561" i="39"/>
  <c r="M6560" i="39"/>
  <c r="K6560" i="39"/>
  <c r="E6560" i="39"/>
  <c r="K6559" i="39"/>
  <c r="M6559" i="39" s="1"/>
  <c r="J6559" i="39"/>
  <c r="D6559" i="39"/>
  <c r="E6559" i="39" s="1"/>
  <c r="M6558" i="39"/>
  <c r="K6558" i="39"/>
  <c r="J6558" i="39"/>
  <c r="D6558" i="39"/>
  <c r="E6558" i="39" s="1"/>
  <c r="K6557" i="39"/>
  <c r="M6557" i="39" s="1"/>
  <c r="J6557" i="39"/>
  <c r="D6557" i="39"/>
  <c r="E6557" i="39" s="1"/>
  <c r="M6556" i="39"/>
  <c r="K6556" i="39"/>
  <c r="D6556" i="39"/>
  <c r="M6555" i="39"/>
  <c r="K6555" i="39"/>
  <c r="J6555" i="39"/>
  <c r="E6555" i="39"/>
  <c r="D6555" i="39"/>
  <c r="K6554" i="39"/>
  <c r="M6554" i="39" s="1"/>
  <c r="D6554" i="39"/>
  <c r="K6553" i="39"/>
  <c r="M6553" i="39" s="1"/>
  <c r="E6553" i="39"/>
  <c r="D6553" i="39"/>
  <c r="J6553" i="39" s="1"/>
  <c r="K6552" i="39"/>
  <c r="M6552" i="39" s="1"/>
  <c r="D6552" i="39"/>
  <c r="K6551" i="39"/>
  <c r="M6551" i="39" s="1"/>
  <c r="J6551" i="39"/>
  <c r="D6551" i="39"/>
  <c r="E6551" i="39" s="1"/>
  <c r="K6550" i="39"/>
  <c r="M6550" i="39" s="1"/>
  <c r="J6550" i="39"/>
  <c r="D6550" i="39"/>
  <c r="E6550" i="39" s="1"/>
  <c r="K6549" i="39"/>
  <c r="M6549" i="39" s="1"/>
  <c r="D6549" i="39"/>
  <c r="M6548" i="39"/>
  <c r="K6548" i="39"/>
  <c r="J6548" i="39"/>
  <c r="E6548" i="39"/>
  <c r="D6548" i="39"/>
  <c r="K6547" i="39"/>
  <c r="M6547" i="39" s="1"/>
  <c r="J6547" i="39"/>
  <c r="E6547" i="39"/>
  <c r="D6547" i="39"/>
  <c r="K6546" i="39"/>
  <c r="M6546" i="39" s="1"/>
  <c r="J6546" i="39"/>
  <c r="D6546" i="39"/>
  <c r="E6546" i="39" s="1"/>
  <c r="M6545" i="39"/>
  <c r="K6545" i="39"/>
  <c r="E6545" i="39"/>
  <c r="D6545" i="39"/>
  <c r="J6545" i="39" s="1"/>
  <c r="K6544" i="39"/>
  <c r="M6544" i="39" s="1"/>
  <c r="D6544" i="39"/>
  <c r="K6543" i="39"/>
  <c r="M6543" i="39" s="1"/>
  <c r="J6543" i="39"/>
  <c r="E6543" i="39"/>
  <c r="D6543" i="39"/>
  <c r="M6542" i="39"/>
  <c r="K6542" i="39"/>
  <c r="D6542" i="39"/>
  <c r="M6541" i="39"/>
  <c r="K6541" i="39"/>
  <c r="J6541" i="39"/>
  <c r="E6541" i="39"/>
  <c r="D6541" i="39"/>
  <c r="M6540" i="39"/>
  <c r="K6540" i="39"/>
  <c r="J6540" i="39"/>
  <c r="E6540" i="39"/>
  <c r="D6540" i="39"/>
  <c r="M6539" i="39"/>
  <c r="K6539" i="39"/>
  <c r="J6539" i="39"/>
  <c r="E6539" i="39"/>
  <c r="D6539" i="39"/>
  <c r="M6538" i="39"/>
  <c r="K6538" i="39"/>
  <c r="E6538" i="39"/>
  <c r="D6538" i="39"/>
  <c r="J6538" i="39" s="1"/>
  <c r="M6537" i="39"/>
  <c r="K6537" i="39"/>
  <c r="D6537" i="39"/>
  <c r="M6536" i="39"/>
  <c r="K6536" i="39"/>
  <c r="D6536" i="39"/>
  <c r="K6535" i="39"/>
  <c r="M6535" i="39" s="1"/>
  <c r="D6535" i="39"/>
  <c r="J6535" i="39" s="1"/>
  <c r="M6534" i="39"/>
  <c r="K6534" i="39"/>
  <c r="D6534" i="39"/>
  <c r="K6533" i="39"/>
  <c r="M6533" i="39" s="1"/>
  <c r="J6533" i="39"/>
  <c r="D6533" i="39"/>
  <c r="E6533" i="39" s="1"/>
  <c r="M6532" i="39"/>
  <c r="K6532" i="39"/>
  <c r="J6532" i="39"/>
  <c r="D6532" i="39"/>
  <c r="E6532" i="39" s="1"/>
  <c r="M6531" i="39"/>
  <c r="K6531" i="39"/>
  <c r="J6531" i="39"/>
  <c r="E6531" i="39"/>
  <c r="D6531" i="39"/>
  <c r="M6530" i="39"/>
  <c r="K6530" i="39"/>
  <c r="E6530" i="39"/>
  <c r="D6530" i="39"/>
  <c r="J6530" i="39" s="1"/>
  <c r="M6529" i="39"/>
  <c r="K6529" i="39"/>
  <c r="D6529" i="39"/>
  <c r="K6528" i="39"/>
  <c r="M6528" i="39" s="1"/>
  <c r="E6528" i="39"/>
  <c r="D6528" i="39"/>
  <c r="J6528" i="39" s="1"/>
  <c r="K6527" i="39"/>
  <c r="M6527" i="39" s="1"/>
  <c r="J6527" i="39"/>
  <c r="E6527" i="39"/>
  <c r="D6527" i="39"/>
  <c r="K6526" i="39"/>
  <c r="M6526" i="39" s="1"/>
  <c r="D6526" i="39"/>
  <c r="M6525" i="39"/>
  <c r="K6525" i="39"/>
  <c r="J6525" i="39"/>
  <c r="D6525" i="39"/>
  <c r="E6525" i="39" s="1"/>
  <c r="M6524" i="39"/>
  <c r="K6524" i="39"/>
  <c r="E6524" i="39"/>
  <c r="D6524" i="39"/>
  <c r="J6524" i="39" s="1"/>
  <c r="M6523" i="39"/>
  <c r="K6523" i="39"/>
  <c r="J6523" i="39"/>
  <c r="E6523" i="39"/>
  <c r="D6523" i="39"/>
  <c r="K6522" i="39"/>
  <c r="M6522" i="39" s="1"/>
  <c r="J6522" i="39"/>
  <c r="E6522" i="39"/>
  <c r="D6522" i="39"/>
  <c r="K6521" i="39"/>
  <c r="M6521" i="39" s="1"/>
  <c r="E6521" i="39"/>
  <c r="D6521" i="39"/>
  <c r="J6521" i="39" s="1"/>
  <c r="M6520" i="39"/>
  <c r="K6520" i="39"/>
  <c r="J6520" i="39"/>
  <c r="D6520" i="39"/>
  <c r="E6520" i="39" s="1"/>
  <c r="K6519" i="39"/>
  <c r="M6519" i="39" s="1"/>
  <c r="J6519" i="39"/>
  <c r="E6519" i="39"/>
  <c r="D6519" i="39"/>
  <c r="M6518" i="39"/>
  <c r="K6518" i="39"/>
  <c r="D6518" i="39"/>
  <c r="K6517" i="39"/>
  <c r="M6517" i="39" s="1"/>
  <c r="J6517" i="39"/>
  <c r="E6517" i="39"/>
  <c r="D6517" i="39"/>
  <c r="M6516" i="39"/>
  <c r="K6516" i="39"/>
  <c r="J6516" i="39"/>
  <c r="D6516" i="39"/>
  <c r="E6516" i="39" s="1"/>
  <c r="M6515" i="39"/>
  <c r="K6515" i="39"/>
  <c r="J6515" i="39"/>
  <c r="E6515" i="39"/>
  <c r="D6515" i="39"/>
  <c r="M6514" i="39"/>
  <c r="K6514" i="39"/>
  <c r="J6514" i="39"/>
  <c r="E6514" i="39"/>
  <c r="D6514" i="39"/>
  <c r="K6513" i="39"/>
  <c r="M6513" i="39" s="1"/>
  <c r="D6513" i="39"/>
  <c r="M6512" i="39"/>
  <c r="K6512" i="39"/>
  <c r="J6512" i="39"/>
  <c r="E6512" i="39"/>
  <c r="D6512" i="39"/>
  <c r="K6511" i="39"/>
  <c r="M6511" i="39" s="1"/>
  <c r="D6511" i="39"/>
  <c r="M6510" i="39"/>
  <c r="K6510" i="39"/>
  <c r="D6510" i="39"/>
  <c r="M6509" i="39"/>
  <c r="K6509" i="39"/>
  <c r="D6509" i="39"/>
  <c r="M6508" i="39"/>
  <c r="K6508" i="39"/>
  <c r="J6508" i="39"/>
  <c r="E6508" i="39"/>
  <c r="D6508" i="39"/>
  <c r="J6758" i="39" s="1"/>
  <c r="M6507" i="39"/>
  <c r="K6507" i="39"/>
  <c r="J6507" i="39"/>
  <c r="E6507" i="39"/>
  <c r="D6507" i="39"/>
  <c r="M6506" i="39"/>
  <c r="K6506" i="39"/>
  <c r="D6506" i="39"/>
  <c r="M6505" i="39"/>
  <c r="K6505" i="39"/>
  <c r="D6505" i="39"/>
  <c r="M6504" i="39"/>
  <c r="K6504" i="39"/>
  <c r="D6504" i="39"/>
  <c r="K6503" i="39"/>
  <c r="M6503" i="39" s="1"/>
  <c r="D6503" i="39"/>
  <c r="K6502" i="39"/>
  <c r="M6502" i="39" s="1"/>
  <c r="E6502" i="39"/>
  <c r="D6502" i="39"/>
  <c r="M6501" i="39"/>
  <c r="K6501" i="39"/>
  <c r="D6501" i="39"/>
  <c r="M6500" i="39"/>
  <c r="K6500" i="39"/>
  <c r="E6500" i="39"/>
  <c r="D6500" i="39"/>
  <c r="J6500" i="39" s="1"/>
  <c r="M6499" i="39"/>
  <c r="K6499" i="39"/>
  <c r="J6499" i="39"/>
  <c r="E6499" i="39"/>
  <c r="D6499" i="39"/>
  <c r="K6498" i="39"/>
  <c r="M6498" i="39" s="1"/>
  <c r="J6498" i="39"/>
  <c r="E6498" i="39"/>
  <c r="D6498" i="39"/>
  <c r="M6497" i="39"/>
  <c r="K6497" i="39"/>
  <c r="E6497" i="39"/>
  <c r="D6497" i="39"/>
  <c r="J6497" i="39" s="1"/>
  <c r="M6496" i="39"/>
  <c r="K6496" i="39"/>
  <c r="D6496" i="39"/>
  <c r="M6495" i="39"/>
  <c r="K6495" i="39"/>
  <c r="J6495" i="39"/>
  <c r="E6495" i="39"/>
  <c r="D6495" i="39"/>
  <c r="K6494" i="39"/>
  <c r="M6494" i="39" s="1"/>
  <c r="J6494" i="39"/>
  <c r="E6494" i="39"/>
  <c r="D6494" i="39"/>
  <c r="K6493" i="39"/>
  <c r="M6493" i="39" s="1"/>
  <c r="J6493" i="39"/>
  <c r="D6493" i="39"/>
  <c r="E6493" i="39" s="1"/>
  <c r="K6492" i="39"/>
  <c r="M6492" i="39" s="1"/>
  <c r="J6492" i="39"/>
  <c r="E6492" i="39"/>
  <c r="D6492" i="39"/>
  <c r="M6491" i="39"/>
  <c r="K6491" i="39"/>
  <c r="J6491" i="39"/>
  <c r="D6491" i="39"/>
  <c r="E6491" i="39" s="1"/>
  <c r="M6490" i="39"/>
  <c r="K6490" i="39"/>
  <c r="J6490" i="39"/>
  <c r="E6490" i="39"/>
  <c r="D6490" i="39"/>
  <c r="M6489" i="39"/>
  <c r="K6489" i="39"/>
  <c r="J6489" i="39"/>
  <c r="E6489" i="39"/>
  <c r="D6489" i="39"/>
  <c r="K6488" i="39"/>
  <c r="M6488" i="39" s="1"/>
  <c r="E6488" i="39"/>
  <c r="D6488" i="39"/>
  <c r="J6488" i="39" s="1"/>
  <c r="K6487" i="39"/>
  <c r="M6487" i="39" s="1"/>
  <c r="J6487" i="39"/>
  <c r="E6487" i="39"/>
  <c r="D6487" i="39"/>
  <c r="K6486" i="39"/>
  <c r="M6486" i="39" s="1"/>
  <c r="J6486" i="39"/>
  <c r="E6486" i="39"/>
  <c r="D6486" i="39"/>
  <c r="K6485" i="39"/>
  <c r="M6485" i="39" s="1"/>
  <c r="J6485" i="39"/>
  <c r="D6485" i="39"/>
  <c r="E6485" i="39" s="1"/>
  <c r="K6484" i="39"/>
  <c r="M6484" i="39" s="1"/>
  <c r="J6484" i="39"/>
  <c r="D6484" i="39"/>
  <c r="E6484" i="39" s="1"/>
  <c r="M6483" i="39"/>
  <c r="K6483" i="39"/>
  <c r="E6483" i="39"/>
  <c r="D6483" i="39"/>
  <c r="J6483" i="39" s="1"/>
  <c r="M6482" i="39"/>
  <c r="K6482" i="39"/>
  <c r="J6482" i="39"/>
  <c r="E6482" i="39"/>
  <c r="D6482" i="39"/>
  <c r="K6481" i="39"/>
  <c r="M6481" i="39" s="1"/>
  <c r="J6481" i="39"/>
  <c r="E6481" i="39"/>
  <c r="D6481" i="39"/>
  <c r="K6480" i="39"/>
  <c r="M6480" i="39" s="1"/>
  <c r="E6480" i="39"/>
  <c r="D6480" i="39"/>
  <c r="J6480" i="39" s="1"/>
  <c r="K6479" i="39"/>
  <c r="M6479" i="39" s="1"/>
  <c r="J6479" i="39"/>
  <c r="D6479" i="39"/>
  <c r="E6479" i="39" s="1"/>
  <c r="K6478" i="39"/>
  <c r="M6478" i="39" s="1"/>
  <c r="J6478" i="39"/>
  <c r="D6478" i="39"/>
  <c r="E6478" i="39" s="1"/>
  <c r="M6477" i="39"/>
  <c r="K6477" i="39"/>
  <c r="J6477" i="39"/>
  <c r="D6477" i="39"/>
  <c r="E6477" i="39" s="1"/>
  <c r="M6476" i="39"/>
  <c r="K6476" i="39"/>
  <c r="E6476" i="39"/>
  <c r="D6476" i="39"/>
  <c r="J6476" i="39" s="1"/>
  <c r="M6475" i="39"/>
  <c r="K6475" i="39"/>
  <c r="J6475" i="39"/>
  <c r="E6475" i="39"/>
  <c r="D6475" i="39"/>
  <c r="K6474" i="39"/>
  <c r="M6474" i="39" s="1"/>
  <c r="J6474" i="39"/>
  <c r="E6474" i="39"/>
  <c r="D6474" i="39"/>
  <c r="K6473" i="39"/>
  <c r="M6473" i="39" s="1"/>
  <c r="D6473" i="39"/>
  <c r="M6472" i="39"/>
  <c r="K6472" i="39"/>
  <c r="D6472" i="39"/>
  <c r="J6472" i="39" s="1"/>
  <c r="M6471" i="39"/>
  <c r="K6471" i="39"/>
  <c r="E6471" i="39"/>
  <c r="D6471" i="39"/>
  <c r="J6471" i="39" s="1"/>
  <c r="K6470" i="39"/>
  <c r="M6470" i="39" s="1"/>
  <c r="D6470" i="39"/>
  <c r="M6469" i="39"/>
  <c r="K6469" i="39"/>
  <c r="J6469" i="39"/>
  <c r="D6469" i="39"/>
  <c r="E6469" i="39" s="1"/>
  <c r="M6468" i="39"/>
  <c r="K6468" i="39"/>
  <c r="J6468" i="39"/>
  <c r="E6468" i="39"/>
  <c r="D6468" i="39"/>
  <c r="M6467" i="39"/>
  <c r="K6467" i="39"/>
  <c r="J6467" i="39"/>
  <c r="E6467" i="39"/>
  <c r="D6467" i="39"/>
  <c r="K6466" i="39"/>
  <c r="M6466" i="39" s="1"/>
  <c r="J6466" i="39"/>
  <c r="E6466" i="39"/>
  <c r="D6466" i="39"/>
  <c r="M6465" i="39"/>
  <c r="K6465" i="39"/>
  <c r="D6465" i="39"/>
  <c r="M6464" i="39"/>
  <c r="K6464" i="39"/>
  <c r="E6464" i="39"/>
  <c r="D6464" i="39"/>
  <c r="J6464" i="39" s="1"/>
  <c r="M6463" i="39"/>
  <c r="K6463" i="39"/>
  <c r="J6463" i="39"/>
  <c r="E6463" i="39"/>
  <c r="D6463" i="39"/>
  <c r="K6462" i="39"/>
  <c r="M6462" i="39" s="1"/>
  <c r="J6462" i="39"/>
  <c r="E6462" i="39"/>
  <c r="D6462" i="39"/>
  <c r="K6461" i="39"/>
  <c r="M6461" i="39" s="1"/>
  <c r="J6461" i="39"/>
  <c r="D6461" i="39"/>
  <c r="E6461" i="39" s="1"/>
  <c r="K6460" i="39"/>
  <c r="M6460" i="39" s="1"/>
  <c r="J6460" i="39"/>
  <c r="E6460" i="39"/>
  <c r="D6460" i="39"/>
  <c r="M6459" i="39"/>
  <c r="K6459" i="39"/>
  <c r="D6459" i="39"/>
  <c r="M6458" i="39"/>
  <c r="K6458" i="39"/>
  <c r="J6458" i="39"/>
  <c r="E6458" i="39"/>
  <c r="D6458" i="39"/>
  <c r="M6457" i="39"/>
  <c r="K6457" i="39"/>
  <c r="J6457" i="39"/>
  <c r="E6457" i="39"/>
  <c r="D6457" i="39"/>
  <c r="K6456" i="39"/>
  <c r="M6456" i="39" s="1"/>
  <c r="E6456" i="39"/>
  <c r="D6456" i="39"/>
  <c r="J6456" i="39" s="1"/>
  <c r="K6455" i="39"/>
  <c r="M6455" i="39" s="1"/>
  <c r="J6455" i="39"/>
  <c r="E6455" i="39"/>
  <c r="D6455" i="39"/>
  <c r="K6454" i="39"/>
  <c r="M6454" i="39" s="1"/>
  <c r="J6454" i="39"/>
  <c r="E6454" i="39"/>
  <c r="D6454" i="39"/>
  <c r="K6453" i="39"/>
  <c r="M6453" i="39" s="1"/>
  <c r="J6453" i="39"/>
  <c r="D6453" i="39"/>
  <c r="E6453" i="39" s="1"/>
  <c r="K6452" i="39"/>
  <c r="M6452" i="39" s="1"/>
  <c r="D6452" i="39"/>
  <c r="M6451" i="39"/>
  <c r="K6451" i="39"/>
  <c r="J6451" i="39"/>
  <c r="D6451" i="39"/>
  <c r="E6451" i="39" s="1"/>
  <c r="M6450" i="39"/>
  <c r="K6450" i="39"/>
  <c r="J6450" i="39"/>
  <c r="E6450" i="39"/>
  <c r="D6450" i="39"/>
  <c r="K6449" i="39"/>
  <c r="M6449" i="39" s="1"/>
  <c r="J6449" i="39"/>
  <c r="E6449" i="39"/>
  <c r="D6449" i="39"/>
  <c r="M6448" i="39"/>
  <c r="K6448" i="39"/>
  <c r="E6448" i="39"/>
  <c r="D6448" i="39"/>
  <c r="J6448" i="39" s="1"/>
  <c r="K6447" i="39"/>
  <c r="M6447" i="39" s="1"/>
  <c r="D6447" i="39"/>
  <c r="K6446" i="39"/>
  <c r="M6446" i="39" s="1"/>
  <c r="J6446" i="39"/>
  <c r="D6446" i="39"/>
  <c r="E6446" i="39" s="1"/>
  <c r="M6445" i="39"/>
  <c r="K6445" i="39"/>
  <c r="D6445" i="39"/>
  <c r="M6444" i="39"/>
  <c r="K6444" i="39"/>
  <c r="D6444" i="39"/>
  <c r="M6443" i="39"/>
  <c r="K6443" i="39"/>
  <c r="E6443" i="39"/>
  <c r="D6443" i="39"/>
  <c r="J6443" i="39" s="1"/>
  <c r="K6442" i="39"/>
  <c r="M6442" i="39" s="1"/>
  <c r="J6442" i="39"/>
  <c r="E6442" i="39"/>
  <c r="D6442" i="39"/>
  <c r="K6441" i="39"/>
  <c r="M6441" i="39" s="1"/>
  <c r="J6441" i="39"/>
  <c r="D6441" i="39"/>
  <c r="E6441" i="39" s="1"/>
  <c r="M6440" i="39"/>
  <c r="K6440" i="39"/>
  <c r="D6440" i="39"/>
  <c r="M6439" i="39"/>
  <c r="K6439" i="39"/>
  <c r="J6439" i="39"/>
  <c r="D6439" i="39"/>
  <c r="E6439" i="39" s="1"/>
  <c r="K6438" i="39"/>
  <c r="M6438" i="39" s="1"/>
  <c r="E6438" i="39"/>
  <c r="D6438" i="39"/>
  <c r="J6438" i="39" s="1"/>
  <c r="M6437" i="39"/>
  <c r="K6437" i="39"/>
  <c r="D6437" i="39"/>
  <c r="M6436" i="39"/>
  <c r="K6436" i="39"/>
  <c r="J6436" i="39"/>
  <c r="E6436" i="39"/>
  <c r="D6436" i="39"/>
  <c r="K6435" i="39"/>
  <c r="M6435" i="39" s="1"/>
  <c r="J6435" i="39"/>
  <c r="E6435" i="39"/>
  <c r="D6435" i="39"/>
  <c r="M6434" i="39"/>
  <c r="K6434" i="39"/>
  <c r="J6434" i="39"/>
  <c r="D6434" i="39"/>
  <c r="E6434" i="39" s="1"/>
  <c r="M6433" i="39"/>
  <c r="K6433" i="39"/>
  <c r="D6433" i="39"/>
  <c r="J6433" i="39" s="1"/>
  <c r="M6432" i="39"/>
  <c r="K6432" i="39"/>
  <c r="J6432" i="39"/>
  <c r="E6432" i="39"/>
  <c r="D6432" i="39"/>
  <c r="K6431" i="39"/>
  <c r="M6431" i="39" s="1"/>
  <c r="J6431" i="39"/>
  <c r="E6431" i="39"/>
  <c r="D6431" i="39"/>
  <c r="K6430" i="39"/>
  <c r="M6430" i="39" s="1"/>
  <c r="D6430" i="39"/>
  <c r="K6429" i="39"/>
  <c r="M6429" i="39" s="1"/>
  <c r="J6429" i="39"/>
  <c r="D6429" i="39"/>
  <c r="E6429" i="39" s="1"/>
  <c r="M6428" i="39"/>
  <c r="K6428" i="39"/>
  <c r="J6428" i="39"/>
  <c r="E6428" i="39"/>
  <c r="D6428" i="39"/>
  <c r="K6427" i="39"/>
  <c r="M6427" i="39" s="1"/>
  <c r="J6427" i="39"/>
  <c r="E6427" i="39"/>
  <c r="D6427" i="39"/>
  <c r="M6426" i="39"/>
  <c r="K6426" i="39"/>
  <c r="J6426" i="39"/>
  <c r="D6426" i="39"/>
  <c r="E6426" i="39" s="1"/>
  <c r="M6425" i="39"/>
  <c r="K6425" i="39"/>
  <c r="D6425" i="39"/>
  <c r="J6425" i="39" s="1"/>
  <c r="M6424" i="39"/>
  <c r="K6424" i="39"/>
  <c r="J6424" i="39"/>
  <c r="E6424" i="39"/>
  <c r="D6424" i="39"/>
  <c r="K6423" i="39"/>
  <c r="M6423" i="39" s="1"/>
  <c r="J6423" i="39"/>
  <c r="E6423" i="39"/>
  <c r="D6423" i="39"/>
  <c r="K6422" i="39"/>
  <c r="M6422" i="39" s="1"/>
  <c r="D6422" i="39"/>
  <c r="K6421" i="39"/>
  <c r="M6421" i="39" s="1"/>
  <c r="J6421" i="39"/>
  <c r="D6421" i="39"/>
  <c r="E6421" i="39" s="1"/>
  <c r="M6420" i="39"/>
  <c r="K6420" i="39"/>
  <c r="J6420" i="39"/>
  <c r="E6420" i="39"/>
  <c r="D6420" i="39"/>
  <c r="K6419" i="39"/>
  <c r="M6419" i="39" s="1"/>
  <c r="J6419" i="39"/>
  <c r="E6419" i="39"/>
  <c r="D6419" i="39"/>
  <c r="M6418" i="39"/>
  <c r="K6418" i="39"/>
  <c r="J6418" i="39"/>
  <c r="D6418" i="39"/>
  <c r="E6418" i="39" s="1"/>
  <c r="M6417" i="39"/>
  <c r="K6417" i="39"/>
  <c r="D6417" i="39"/>
  <c r="J6417" i="39" s="1"/>
  <c r="M6416" i="39"/>
  <c r="K6416" i="39"/>
  <c r="J6416" i="39"/>
  <c r="E6416" i="39"/>
  <c r="D6416" i="39"/>
  <c r="K6415" i="39"/>
  <c r="M6415" i="39" s="1"/>
  <c r="J6415" i="39"/>
  <c r="E6415" i="39"/>
  <c r="D6415" i="39"/>
  <c r="K6414" i="39"/>
  <c r="M6414" i="39" s="1"/>
  <c r="D6414" i="39"/>
  <c r="K6413" i="39"/>
  <c r="M6413" i="39" s="1"/>
  <c r="D6413" i="39"/>
  <c r="M6412" i="39"/>
  <c r="K6412" i="39"/>
  <c r="J6412" i="39"/>
  <c r="E6412" i="39"/>
  <c r="D6412" i="39"/>
  <c r="K6411" i="39"/>
  <c r="M6411" i="39" s="1"/>
  <c r="J6411" i="39"/>
  <c r="E6411" i="39"/>
  <c r="D6411" i="39"/>
  <c r="K6410" i="39"/>
  <c r="M6410" i="39" s="1"/>
  <c r="J6410" i="39"/>
  <c r="D6410" i="39"/>
  <c r="E6410" i="39" s="1"/>
  <c r="M6409" i="39"/>
  <c r="K6409" i="39"/>
  <c r="E6409" i="39"/>
  <c r="D6409" i="39"/>
  <c r="J6409" i="39" s="1"/>
  <c r="M6408" i="39"/>
  <c r="K6408" i="39"/>
  <c r="J6408" i="39"/>
  <c r="E6408" i="39"/>
  <c r="D6408" i="39"/>
  <c r="K6407" i="39"/>
  <c r="M6407" i="39" s="1"/>
  <c r="J6407" i="39"/>
  <c r="E6407" i="39"/>
  <c r="D6407" i="39"/>
  <c r="K6406" i="39"/>
  <c r="M6406" i="39" s="1"/>
  <c r="J6406" i="39"/>
  <c r="D6406" i="39"/>
  <c r="E6406" i="39" s="1"/>
  <c r="K6405" i="39"/>
  <c r="M6405" i="39" s="1"/>
  <c r="D6405" i="39"/>
  <c r="M6404" i="39"/>
  <c r="K6404" i="39"/>
  <c r="J6404" i="39"/>
  <c r="E6404" i="39"/>
  <c r="D6404" i="39"/>
  <c r="K6403" i="39"/>
  <c r="M6403" i="39" s="1"/>
  <c r="J6403" i="39"/>
  <c r="E6403" i="39"/>
  <c r="D6403" i="39"/>
  <c r="K6402" i="39"/>
  <c r="M6402" i="39" s="1"/>
  <c r="J6402" i="39"/>
  <c r="D6402" i="39"/>
  <c r="E6402" i="39" s="1"/>
  <c r="M6401" i="39"/>
  <c r="K6401" i="39"/>
  <c r="E6401" i="39"/>
  <c r="D6401" i="39"/>
  <c r="J6401" i="39" s="1"/>
  <c r="M6400" i="39"/>
  <c r="K6400" i="39"/>
  <c r="J6400" i="39"/>
  <c r="E6400" i="39"/>
  <c r="D6400" i="39"/>
  <c r="K6399" i="39"/>
  <c r="M6399" i="39" s="1"/>
  <c r="J6399" i="39"/>
  <c r="E6399" i="39"/>
  <c r="D6399" i="39"/>
  <c r="K6398" i="39"/>
  <c r="M6398" i="39" s="1"/>
  <c r="D6398" i="39"/>
  <c r="M6397" i="39"/>
  <c r="K6397" i="39"/>
  <c r="D6397" i="39"/>
  <c r="M6396" i="39"/>
  <c r="K6396" i="39"/>
  <c r="J6396" i="39"/>
  <c r="E6396" i="39"/>
  <c r="D6396" i="39"/>
  <c r="K6395" i="39"/>
  <c r="M6395" i="39" s="1"/>
  <c r="J6395" i="39"/>
  <c r="E6395" i="39"/>
  <c r="D6395" i="39"/>
  <c r="K6394" i="39"/>
  <c r="M6394" i="39" s="1"/>
  <c r="J6394" i="39"/>
  <c r="D6394" i="39"/>
  <c r="E6394" i="39" s="1"/>
  <c r="M6393" i="39"/>
  <c r="K6393" i="39"/>
  <c r="E6393" i="39"/>
  <c r="D6393" i="39"/>
  <c r="J6393" i="39" s="1"/>
  <c r="M6392" i="39"/>
  <c r="K6392" i="39"/>
  <c r="J6392" i="39"/>
  <c r="E6392" i="39"/>
  <c r="D6392" i="39"/>
  <c r="K6391" i="39"/>
  <c r="M6391" i="39" s="1"/>
  <c r="J6391" i="39"/>
  <c r="E6391" i="39"/>
  <c r="D6391" i="39"/>
  <c r="K6390" i="39"/>
  <c r="M6390" i="39" s="1"/>
  <c r="D6390" i="39"/>
  <c r="M6389" i="39"/>
  <c r="K6389" i="39"/>
  <c r="D6389" i="39"/>
  <c r="M6388" i="39"/>
  <c r="K6388" i="39"/>
  <c r="D6388" i="39"/>
  <c r="K6387" i="39"/>
  <c r="M6387" i="39" s="1"/>
  <c r="J6387" i="39"/>
  <c r="E6387" i="39"/>
  <c r="D6387" i="39"/>
  <c r="M6386" i="39"/>
  <c r="K6386" i="39"/>
  <c r="D6386" i="39"/>
  <c r="M6385" i="39"/>
  <c r="K6385" i="39"/>
  <c r="D6385" i="39"/>
  <c r="M6384" i="39"/>
  <c r="K6384" i="39"/>
  <c r="J6384" i="39"/>
  <c r="E6384" i="39"/>
  <c r="D6384" i="39"/>
  <c r="K6383" i="39"/>
  <c r="M6383" i="39" s="1"/>
  <c r="J6383" i="39"/>
  <c r="E6383" i="39"/>
  <c r="D6383" i="39"/>
  <c r="K6382" i="39"/>
  <c r="M6382" i="39" s="1"/>
  <c r="D6382" i="39"/>
  <c r="M6381" i="39"/>
  <c r="K6381" i="39"/>
  <c r="D6381" i="39"/>
  <c r="M6380" i="39"/>
  <c r="K6380" i="39"/>
  <c r="E6380" i="39"/>
  <c r="D6380" i="39"/>
  <c r="J6380" i="39" s="1"/>
  <c r="K6379" i="39"/>
  <c r="M6379" i="39" s="1"/>
  <c r="J6379" i="39"/>
  <c r="E6379" i="39"/>
  <c r="D6379" i="39"/>
  <c r="K6378" i="39"/>
  <c r="M6378" i="39" s="1"/>
  <c r="J6378" i="39"/>
  <c r="D6378" i="39"/>
  <c r="E6378" i="39" s="1"/>
  <c r="M6377" i="39"/>
  <c r="K6377" i="39"/>
  <c r="E6377" i="39"/>
  <c r="D6377" i="39"/>
  <c r="J6377" i="39" s="1"/>
  <c r="M6376" i="39"/>
  <c r="K6376" i="39"/>
  <c r="J6376" i="39"/>
  <c r="E6376" i="39"/>
  <c r="D6376" i="39"/>
  <c r="K6375" i="39"/>
  <c r="M6375" i="39" s="1"/>
  <c r="J6375" i="39"/>
  <c r="E6375" i="39"/>
  <c r="D6375" i="39"/>
  <c r="K6374" i="39"/>
  <c r="M6374" i="39" s="1"/>
  <c r="D6374" i="39"/>
  <c r="M6373" i="39"/>
  <c r="K6373" i="39"/>
  <c r="E6373" i="39"/>
  <c r="D6373" i="39"/>
  <c r="J6373" i="39" s="1"/>
  <c r="M6372" i="39"/>
  <c r="K6372" i="39"/>
  <c r="J6372" i="39"/>
  <c r="E6372" i="39"/>
  <c r="D6372" i="39"/>
  <c r="K6371" i="39"/>
  <c r="M6371" i="39" s="1"/>
  <c r="J6371" i="39"/>
  <c r="E6371" i="39"/>
  <c r="D6371" i="39"/>
  <c r="K6370" i="39"/>
  <c r="M6370" i="39" s="1"/>
  <c r="J6370" i="39"/>
  <c r="D6370" i="39"/>
  <c r="E6370" i="39" s="1"/>
  <c r="M6369" i="39"/>
  <c r="K6369" i="39"/>
  <c r="E6369" i="39"/>
  <c r="D6369" i="39"/>
  <c r="J6369" i="39" s="1"/>
  <c r="M6368" i="39"/>
  <c r="K6368" i="39"/>
  <c r="J6368" i="39"/>
  <c r="E6368" i="39"/>
  <c r="D6368" i="39"/>
  <c r="K6367" i="39"/>
  <c r="M6367" i="39" s="1"/>
  <c r="J6367" i="39"/>
  <c r="E6367" i="39"/>
  <c r="D6367" i="39"/>
  <c r="M6366" i="39"/>
  <c r="K6366" i="39"/>
  <c r="D6366" i="39"/>
  <c r="K6365" i="39"/>
  <c r="M6365" i="39" s="1"/>
  <c r="E6365" i="39"/>
  <c r="D6365" i="39"/>
  <c r="J6365" i="39" s="1"/>
  <c r="M6364" i="39"/>
  <c r="K6364" i="39"/>
  <c r="J6364" i="39"/>
  <c r="E6364" i="39"/>
  <c r="D6364" i="39"/>
  <c r="K6363" i="39"/>
  <c r="M6363" i="39" s="1"/>
  <c r="J6363" i="39"/>
  <c r="E6363" i="39"/>
  <c r="D6363" i="39"/>
  <c r="M6362" i="39"/>
  <c r="K6362" i="39"/>
  <c r="J6362" i="39"/>
  <c r="D6362" i="39"/>
  <c r="E6362" i="39" s="1"/>
  <c r="M6361" i="39"/>
  <c r="K6361" i="39"/>
  <c r="D6361" i="39"/>
  <c r="J6361" i="39" s="1"/>
  <c r="M6360" i="39"/>
  <c r="K6360" i="39"/>
  <c r="J6360" i="39"/>
  <c r="E6360" i="39"/>
  <c r="D6360" i="39"/>
  <c r="K6359" i="39"/>
  <c r="M6359" i="39" s="1"/>
  <c r="J6359" i="39"/>
  <c r="E6359" i="39"/>
  <c r="D6359" i="39"/>
  <c r="M6358" i="39"/>
  <c r="K6358" i="39"/>
  <c r="D6358" i="39"/>
  <c r="M6357" i="39"/>
  <c r="K6357" i="39"/>
  <c r="J6357" i="39"/>
  <c r="D6357" i="39"/>
  <c r="E6357" i="39" s="1"/>
  <c r="M6356" i="39"/>
  <c r="K6356" i="39"/>
  <c r="E6356" i="39"/>
  <c r="D6356" i="39"/>
  <c r="J6356" i="39" s="1"/>
  <c r="K6355" i="39"/>
  <c r="M6355" i="39" s="1"/>
  <c r="J6355" i="39"/>
  <c r="E6355" i="39"/>
  <c r="D6355" i="39"/>
  <c r="M6354" i="39"/>
  <c r="K6354" i="39"/>
  <c r="J6354" i="39"/>
  <c r="D6354" i="39"/>
  <c r="E6354" i="39" s="1"/>
  <c r="M6353" i="39"/>
  <c r="K6353" i="39"/>
  <c r="E6353" i="39"/>
  <c r="D6353" i="39"/>
  <c r="J6353" i="39" s="1"/>
  <c r="M6352" i="39"/>
  <c r="K6352" i="39"/>
  <c r="J6352" i="39"/>
  <c r="E6352" i="39"/>
  <c r="D6352" i="39"/>
  <c r="K6351" i="39"/>
  <c r="M6351" i="39" s="1"/>
  <c r="J6351" i="39"/>
  <c r="E6351" i="39"/>
  <c r="D6351" i="39"/>
  <c r="K6350" i="39"/>
  <c r="M6350" i="39" s="1"/>
  <c r="D6350" i="39"/>
  <c r="K6349" i="39"/>
  <c r="M6349" i="39" s="1"/>
  <c r="E6349" i="39"/>
  <c r="D6349" i="39"/>
  <c r="J6349" i="39" s="1"/>
  <c r="M6348" i="39"/>
  <c r="K6348" i="39"/>
  <c r="J6348" i="39"/>
  <c r="E6348" i="39"/>
  <c r="D6348" i="39"/>
  <c r="K6347" i="39"/>
  <c r="M6347" i="39" s="1"/>
  <c r="J6347" i="39"/>
  <c r="E6347" i="39"/>
  <c r="D6347" i="39"/>
  <c r="K6346" i="39"/>
  <c r="M6346" i="39" s="1"/>
  <c r="J6346" i="39"/>
  <c r="D6346" i="39"/>
  <c r="E6346" i="39" s="1"/>
  <c r="M6345" i="39"/>
  <c r="K6345" i="39"/>
  <c r="E6345" i="39"/>
  <c r="D6345" i="39"/>
  <c r="J6345" i="39" s="1"/>
  <c r="M6344" i="39"/>
  <c r="K6344" i="39"/>
  <c r="J6344" i="39"/>
  <c r="E6344" i="39"/>
  <c r="D6344" i="39"/>
  <c r="K6343" i="39"/>
  <c r="M6343" i="39" s="1"/>
  <c r="J6343" i="39"/>
  <c r="E6343" i="39"/>
  <c r="D6343" i="39"/>
  <c r="M6342" i="39"/>
  <c r="K6342" i="39"/>
  <c r="D6342" i="39"/>
  <c r="K6341" i="39"/>
  <c r="M6341" i="39" s="1"/>
  <c r="E6341" i="39"/>
  <c r="D6341" i="39"/>
  <c r="J6341" i="39" s="1"/>
  <c r="M6340" i="39"/>
  <c r="K6340" i="39"/>
  <c r="J6340" i="39"/>
  <c r="D6340" i="39"/>
  <c r="E6340" i="39" s="1"/>
  <c r="K6339" i="39"/>
  <c r="M6339" i="39" s="1"/>
  <c r="J6339" i="39"/>
  <c r="E6339" i="39"/>
  <c r="D6339" i="39"/>
  <c r="M6338" i="39"/>
  <c r="K6338" i="39"/>
  <c r="D6338" i="39"/>
  <c r="E6338" i="39" s="1"/>
  <c r="M6337" i="39"/>
  <c r="K6337" i="39"/>
  <c r="E6337" i="39"/>
  <c r="D6337" i="39"/>
  <c r="J6337" i="39" s="1"/>
  <c r="M6336" i="39"/>
  <c r="K6336" i="39"/>
  <c r="J6336" i="39"/>
  <c r="E6336" i="39"/>
  <c r="D6336" i="39"/>
  <c r="K6335" i="39"/>
  <c r="M6335" i="39" s="1"/>
  <c r="J6335" i="39"/>
  <c r="E6335" i="39"/>
  <c r="D6335" i="39"/>
  <c r="M6334" i="39"/>
  <c r="K6334" i="39"/>
  <c r="D6334" i="39"/>
  <c r="K6333" i="39"/>
  <c r="M6333" i="39" s="1"/>
  <c r="E6333" i="39"/>
  <c r="D6333" i="39"/>
  <c r="J6333" i="39" s="1"/>
  <c r="M6332" i="39"/>
  <c r="K6332" i="39"/>
  <c r="D6332" i="39"/>
  <c r="K6331" i="39"/>
  <c r="M6331" i="39" s="1"/>
  <c r="J6331" i="39"/>
  <c r="E6331" i="39"/>
  <c r="D6331" i="39"/>
  <c r="M6330" i="39"/>
  <c r="K6330" i="39"/>
  <c r="D6330" i="39"/>
  <c r="M6329" i="39"/>
  <c r="K6329" i="39"/>
  <c r="D6329" i="39"/>
  <c r="M6328" i="39"/>
  <c r="K6328" i="39"/>
  <c r="J6328" i="39"/>
  <c r="E6328" i="39"/>
  <c r="D6328" i="39"/>
  <c r="K6327" i="39"/>
  <c r="M6327" i="39" s="1"/>
  <c r="J6327" i="39"/>
  <c r="E6327" i="39"/>
  <c r="D6327" i="39"/>
  <c r="K6326" i="39"/>
  <c r="M6326" i="39" s="1"/>
  <c r="D6326" i="39"/>
  <c r="M6325" i="39"/>
  <c r="K6325" i="39"/>
  <c r="D6325" i="39"/>
  <c r="M6324" i="39"/>
  <c r="K6324" i="39"/>
  <c r="E6324" i="39"/>
  <c r="D6324" i="39"/>
  <c r="J6324" i="39" s="1"/>
  <c r="K6323" i="39"/>
  <c r="M6323" i="39" s="1"/>
  <c r="J6323" i="39"/>
  <c r="E6323" i="39"/>
  <c r="D6323" i="39"/>
  <c r="K6322" i="39"/>
  <c r="M6322" i="39" s="1"/>
  <c r="D6322" i="39"/>
  <c r="E6322" i="39" s="1"/>
  <c r="M6321" i="39"/>
  <c r="K6321" i="39"/>
  <c r="D6321" i="39"/>
  <c r="M6320" i="39"/>
  <c r="K6320" i="39"/>
  <c r="J6320" i="39"/>
  <c r="E6320" i="39"/>
  <c r="D6320" i="39"/>
  <c r="K6319" i="39"/>
  <c r="M6319" i="39" s="1"/>
  <c r="J6319" i="39"/>
  <c r="E6319" i="39"/>
  <c r="D6319" i="39"/>
  <c r="K6318" i="39"/>
  <c r="M6318" i="39" s="1"/>
  <c r="D6318" i="39"/>
  <c r="M6317" i="39"/>
  <c r="K6317" i="39"/>
  <c r="E6317" i="39"/>
  <c r="D6317" i="39"/>
  <c r="J6317" i="39" s="1"/>
  <c r="M6316" i="39"/>
  <c r="K6316" i="39"/>
  <c r="J6316" i="39"/>
  <c r="E6316" i="39"/>
  <c r="D6316" i="39"/>
  <c r="K6315" i="39"/>
  <c r="M6315" i="39" s="1"/>
  <c r="J6315" i="39"/>
  <c r="E6315" i="39"/>
  <c r="D6315" i="39"/>
  <c r="K6314" i="39"/>
  <c r="M6314" i="39" s="1"/>
  <c r="J6314" i="39"/>
  <c r="D6314" i="39"/>
  <c r="E6314" i="39" s="1"/>
  <c r="M6313" i="39"/>
  <c r="K6313" i="39"/>
  <c r="E6313" i="39"/>
  <c r="D6313" i="39"/>
  <c r="J6313" i="39" s="1"/>
  <c r="M6312" i="39"/>
  <c r="K6312" i="39"/>
  <c r="J6312" i="39"/>
  <c r="E6312" i="39"/>
  <c r="D6312" i="39"/>
  <c r="K6311" i="39"/>
  <c r="M6311" i="39" s="1"/>
  <c r="J6311" i="39"/>
  <c r="E6311" i="39"/>
  <c r="D6311" i="39"/>
  <c r="M6310" i="39"/>
  <c r="K6310" i="39"/>
  <c r="D6310" i="39"/>
  <c r="K6309" i="39"/>
  <c r="M6309" i="39" s="1"/>
  <c r="E6309" i="39"/>
  <c r="D6309" i="39"/>
  <c r="J6309" i="39" s="1"/>
  <c r="M6308" i="39"/>
  <c r="K6308" i="39"/>
  <c r="J6308" i="39"/>
  <c r="E6308" i="39"/>
  <c r="D6308" i="39"/>
  <c r="K6307" i="39"/>
  <c r="M6307" i="39" s="1"/>
  <c r="J6307" i="39"/>
  <c r="E6307" i="39"/>
  <c r="D6307" i="39"/>
  <c r="M6306" i="39"/>
  <c r="K6306" i="39"/>
  <c r="J6306" i="39"/>
  <c r="D6306" i="39"/>
  <c r="E6306" i="39" s="1"/>
  <c r="M6305" i="39"/>
  <c r="K6305" i="39"/>
  <c r="D6305" i="39"/>
  <c r="J6305" i="39" s="1"/>
  <c r="M6304" i="39"/>
  <c r="K6304" i="39"/>
  <c r="J6304" i="39"/>
  <c r="E6304" i="39"/>
  <c r="D6304" i="39"/>
  <c r="K6303" i="39"/>
  <c r="M6303" i="39" s="1"/>
  <c r="J6303" i="39"/>
  <c r="E6303" i="39"/>
  <c r="D6303" i="39"/>
  <c r="M6302" i="39"/>
  <c r="K6302" i="39"/>
  <c r="D6302" i="39"/>
  <c r="K6301" i="39"/>
  <c r="M6301" i="39" s="1"/>
  <c r="D6301" i="39"/>
  <c r="J6301" i="39" s="1"/>
  <c r="M6300" i="39"/>
  <c r="K6300" i="39"/>
  <c r="J6300" i="39"/>
  <c r="D6300" i="39"/>
  <c r="E6300" i="39" s="1"/>
  <c r="K6299" i="39"/>
  <c r="M6299" i="39" s="1"/>
  <c r="J6299" i="39"/>
  <c r="E6299" i="39"/>
  <c r="D6299" i="39"/>
  <c r="M6298" i="39"/>
  <c r="K6298" i="39"/>
  <c r="D6298" i="39"/>
  <c r="M6297" i="39"/>
  <c r="K6297" i="39"/>
  <c r="D6297" i="39"/>
  <c r="M6296" i="39"/>
  <c r="K6296" i="39"/>
  <c r="J6296" i="39"/>
  <c r="E6296" i="39"/>
  <c r="D6296" i="39"/>
  <c r="K6295" i="39"/>
  <c r="M6295" i="39" s="1"/>
  <c r="J6295" i="39"/>
  <c r="E6295" i="39"/>
  <c r="D6295" i="39"/>
  <c r="M6294" i="39"/>
  <c r="K6294" i="39"/>
  <c r="D6294" i="39"/>
  <c r="M6293" i="39"/>
  <c r="K6293" i="39"/>
  <c r="J6293" i="39"/>
  <c r="D6293" i="39"/>
  <c r="E6293" i="39" s="1"/>
  <c r="M6292" i="39"/>
  <c r="K6292" i="39"/>
  <c r="J6292" i="39"/>
  <c r="E6292" i="39"/>
  <c r="D6292" i="39"/>
  <c r="K6291" i="39"/>
  <c r="M6291" i="39" s="1"/>
  <c r="J6291" i="39"/>
  <c r="E6291" i="39"/>
  <c r="D6291" i="39"/>
  <c r="K6290" i="39"/>
  <c r="M6290" i="39" s="1"/>
  <c r="J6290" i="39"/>
  <c r="D6290" i="39"/>
  <c r="E6290" i="39" s="1"/>
  <c r="M6289" i="39"/>
  <c r="K6289" i="39"/>
  <c r="J6289" i="39"/>
  <c r="E6289" i="39"/>
  <c r="D6289" i="39"/>
  <c r="M6288" i="39"/>
  <c r="K6288" i="39"/>
  <c r="J6288" i="39"/>
  <c r="E6288" i="39"/>
  <c r="D6288" i="39"/>
  <c r="K6287" i="39"/>
  <c r="M6287" i="39" s="1"/>
  <c r="J6287" i="39"/>
  <c r="E6287" i="39"/>
  <c r="D6287" i="39"/>
  <c r="M6286" i="39"/>
  <c r="K6286" i="39"/>
  <c r="D6286" i="39"/>
  <c r="K6285" i="39"/>
  <c r="M6285" i="39" s="1"/>
  <c r="E6285" i="39"/>
  <c r="D6285" i="39"/>
  <c r="J6285" i="39" s="1"/>
  <c r="M6284" i="39"/>
  <c r="K6284" i="39"/>
  <c r="D6284" i="39"/>
  <c r="K6283" i="39"/>
  <c r="M6283" i="39" s="1"/>
  <c r="J6283" i="39"/>
  <c r="E6283" i="39"/>
  <c r="D6283" i="39"/>
  <c r="M6282" i="39"/>
  <c r="K6282" i="39"/>
  <c r="D6282" i="39"/>
  <c r="M6281" i="39"/>
  <c r="K6281" i="39"/>
  <c r="J6281" i="39"/>
  <c r="D6281" i="39"/>
  <c r="E6281" i="39" s="1"/>
  <c r="M6280" i="39"/>
  <c r="K6280" i="39"/>
  <c r="J6280" i="39"/>
  <c r="E6280" i="39"/>
  <c r="D6280" i="39"/>
  <c r="K6279" i="39"/>
  <c r="M6279" i="39" s="1"/>
  <c r="J6279" i="39"/>
  <c r="E6279" i="39"/>
  <c r="D6279" i="39"/>
  <c r="K6278" i="39"/>
  <c r="M6278" i="39" s="1"/>
  <c r="D6278" i="39"/>
  <c r="M6277" i="39"/>
  <c r="K6277" i="39"/>
  <c r="D6277" i="39"/>
  <c r="J6277" i="39" s="1"/>
  <c r="M6276" i="39"/>
  <c r="K6276" i="39"/>
  <c r="J6276" i="39"/>
  <c r="E6276" i="39"/>
  <c r="D6276" i="39"/>
  <c r="K6275" i="39"/>
  <c r="M6275" i="39" s="1"/>
  <c r="E6275" i="39"/>
  <c r="D6275" i="39"/>
  <c r="K6274" i="39"/>
  <c r="M6274" i="39" s="1"/>
  <c r="J6274" i="39"/>
  <c r="D6274" i="39"/>
  <c r="E6274" i="39" s="1"/>
  <c r="M6273" i="39"/>
  <c r="K6273" i="39"/>
  <c r="E6273" i="39"/>
  <c r="D6273" i="39"/>
  <c r="J6273" i="39" s="1"/>
  <c r="M6272" i="39"/>
  <c r="K6272" i="39"/>
  <c r="J6272" i="39"/>
  <c r="E6272" i="39"/>
  <c r="D6272" i="39"/>
  <c r="K6271" i="39"/>
  <c r="M6271" i="39" s="1"/>
  <c r="J6271" i="39"/>
  <c r="E6271" i="39"/>
  <c r="D6271" i="39"/>
  <c r="K6270" i="39"/>
  <c r="M6270" i="39" s="1"/>
  <c r="J6270" i="39"/>
  <c r="D6270" i="39"/>
  <c r="E6270" i="39" s="1"/>
  <c r="M6269" i="39"/>
  <c r="K6269" i="39"/>
  <c r="E6269" i="39"/>
  <c r="D6269" i="39"/>
  <c r="J6269" i="39" s="1"/>
  <c r="M6268" i="39"/>
  <c r="K6268" i="39"/>
  <c r="D6268" i="39"/>
  <c r="K6267" i="39"/>
  <c r="M6267" i="39" s="1"/>
  <c r="J6267" i="39"/>
  <c r="E6267" i="39"/>
  <c r="D6267" i="39"/>
  <c r="M6266" i="39"/>
  <c r="K6266" i="39"/>
  <c r="J6266" i="39"/>
  <c r="D6266" i="39"/>
  <c r="E6266" i="39" s="1"/>
  <c r="M6265" i="39"/>
  <c r="K6265" i="39"/>
  <c r="D6265" i="39"/>
  <c r="M6264" i="39"/>
  <c r="K6264" i="39"/>
  <c r="D6264" i="39"/>
  <c r="J6264" i="39" s="1"/>
  <c r="K6263" i="39"/>
  <c r="M6263" i="39" s="1"/>
  <c r="J6263" i="39"/>
  <c r="E6263" i="39"/>
  <c r="D6263" i="39"/>
  <c r="M6262" i="39"/>
  <c r="K6262" i="39"/>
  <c r="D6262" i="39"/>
  <c r="E6262" i="39" s="1"/>
  <c r="M6261" i="39"/>
  <c r="K6261" i="39"/>
  <c r="E6261" i="39"/>
  <c r="D6261" i="39"/>
  <c r="J6261" i="39" s="1"/>
  <c r="M6260" i="39"/>
  <c r="K6260" i="39"/>
  <c r="J6260" i="39"/>
  <c r="E6260" i="39"/>
  <c r="D6260" i="39"/>
  <c r="K6259" i="39"/>
  <c r="M6259" i="39" s="1"/>
  <c r="J6259" i="39"/>
  <c r="E6259" i="39"/>
  <c r="D6259" i="39"/>
  <c r="K6258" i="39"/>
  <c r="M6258" i="39" s="1"/>
  <c r="J6258" i="39"/>
  <c r="D6258" i="39"/>
  <c r="E6258" i="39" s="1"/>
  <c r="K6257" i="39"/>
  <c r="M6257" i="39" s="1"/>
  <c r="E6257" i="39"/>
  <c r="D6257" i="39"/>
  <c r="J6257" i="39" s="1"/>
  <c r="M6256" i="39"/>
  <c r="K6256" i="39"/>
  <c r="J6256" i="39"/>
  <c r="E6256" i="39"/>
  <c r="D6256" i="39"/>
  <c r="K6255" i="39"/>
  <c r="M6255" i="39" s="1"/>
  <c r="J6255" i="39"/>
  <c r="E6255" i="39"/>
  <c r="D6255" i="39"/>
  <c r="K6254" i="39"/>
  <c r="M6254" i="39" s="1"/>
  <c r="J6254" i="39"/>
  <c r="D6254" i="39"/>
  <c r="E6254" i="39" s="1"/>
  <c r="K6253" i="39"/>
  <c r="M6253" i="39" s="1"/>
  <c r="E6253" i="39"/>
  <c r="D6253" i="39"/>
  <c r="J6253" i="39" s="1"/>
  <c r="M6252" i="39"/>
  <c r="K6252" i="39"/>
  <c r="D6252" i="39"/>
  <c r="K6251" i="39"/>
  <c r="M6251" i="39" s="1"/>
  <c r="J6251" i="39"/>
  <c r="E6251" i="39"/>
  <c r="D6251" i="39"/>
  <c r="M6250" i="39"/>
  <c r="K6250" i="39"/>
  <c r="D6250" i="39"/>
  <c r="M6249" i="39"/>
  <c r="K6249" i="39"/>
  <c r="D6249" i="39"/>
  <c r="M6248" i="39"/>
  <c r="K6248" i="39"/>
  <c r="E6248" i="39"/>
  <c r="D6248" i="39"/>
  <c r="J6248" i="39" s="1"/>
  <c r="K6247" i="39"/>
  <c r="M6247" i="39" s="1"/>
  <c r="J6247" i="39"/>
  <c r="E6247" i="39"/>
  <c r="D6247" i="39"/>
  <c r="M6246" i="39"/>
  <c r="K6246" i="39"/>
  <c r="J6246" i="39"/>
  <c r="D6246" i="39"/>
  <c r="E6246" i="39" s="1"/>
  <c r="M6245" i="39"/>
  <c r="K6245" i="39"/>
  <c r="E6245" i="39"/>
  <c r="D6245" i="39"/>
  <c r="J6245" i="39" s="1"/>
  <c r="M6244" i="39"/>
  <c r="K6244" i="39"/>
  <c r="J6244" i="39"/>
  <c r="E6244" i="39"/>
  <c r="D6244" i="39"/>
  <c r="K6243" i="39"/>
  <c r="M6243" i="39" s="1"/>
  <c r="J6243" i="39"/>
  <c r="E6243" i="39"/>
  <c r="D6243" i="39"/>
  <c r="K6242" i="39"/>
  <c r="M6242" i="39" s="1"/>
  <c r="J6242" i="39"/>
  <c r="D6242" i="39"/>
  <c r="E6242" i="39" s="1"/>
  <c r="K6241" i="39"/>
  <c r="M6241" i="39" s="1"/>
  <c r="J6241" i="39"/>
  <c r="E6241" i="39"/>
  <c r="D6241" i="39"/>
  <c r="M6240" i="39"/>
  <c r="K6240" i="39"/>
  <c r="D6240" i="39"/>
  <c r="K6239" i="39"/>
  <c r="M6239" i="39" s="1"/>
  <c r="J6239" i="39"/>
  <c r="E6239" i="39"/>
  <c r="D6239" i="39"/>
  <c r="M6238" i="39"/>
  <c r="K6238" i="39"/>
  <c r="D6238" i="39"/>
  <c r="M6237" i="39"/>
  <c r="K6237" i="39"/>
  <c r="D6237" i="39"/>
  <c r="M6236" i="39"/>
  <c r="K6236" i="39"/>
  <c r="D6236" i="39"/>
  <c r="L6235" i="39" a="1"/>
  <c r="L6235" i="39" s="1"/>
  <c r="K6235" i="39"/>
  <c r="M6235" i="39" s="1"/>
  <c r="J6235" i="39"/>
  <c r="E6235" i="39"/>
  <c r="D6235" i="39"/>
  <c r="K6234" i="39"/>
  <c r="M6234" i="39" s="1"/>
  <c r="E6234" i="39"/>
  <c r="K6233" i="39"/>
  <c r="M6233" i="39" s="1"/>
  <c r="J6233" i="39"/>
  <c r="E6233" i="39"/>
  <c r="D6233" i="39"/>
  <c r="M6232" i="39"/>
  <c r="K6232" i="39"/>
  <c r="D6232" i="39"/>
  <c r="M6231" i="39"/>
  <c r="K6231" i="39"/>
  <c r="D6231" i="39"/>
  <c r="M6230" i="39"/>
  <c r="K6230" i="39"/>
  <c r="E6230" i="39"/>
  <c r="D6230" i="39"/>
  <c r="J6230" i="39" s="1"/>
  <c r="K6229" i="39"/>
  <c r="M6229" i="39" s="1"/>
  <c r="J6229" i="39"/>
  <c r="E6229" i="39"/>
  <c r="D6229" i="39"/>
  <c r="K6228" i="39"/>
  <c r="M6228" i="39" s="1"/>
  <c r="D6228" i="39"/>
  <c r="E6228" i="39" s="1"/>
  <c r="M6227" i="39"/>
  <c r="K6227" i="39"/>
  <c r="D6227" i="39"/>
  <c r="M6226" i="39"/>
  <c r="K6226" i="39"/>
  <c r="J6226" i="39"/>
  <c r="E6226" i="39"/>
  <c r="D6226" i="39"/>
  <c r="K6225" i="39"/>
  <c r="M6225" i="39" s="1"/>
  <c r="J6225" i="39"/>
  <c r="E6225" i="39"/>
  <c r="D6225" i="39"/>
  <c r="K6224" i="39"/>
  <c r="M6224" i="39" s="1"/>
  <c r="J6224" i="39"/>
  <c r="D6224" i="39"/>
  <c r="E6224" i="39" s="1"/>
  <c r="K6223" i="39"/>
  <c r="M6223" i="39" s="1"/>
  <c r="E6223" i="39"/>
  <c r="D6223" i="39"/>
  <c r="J6223" i="39" s="1"/>
  <c r="M6222" i="39"/>
  <c r="K6222" i="39"/>
  <c r="J6222" i="39"/>
  <c r="E6222" i="39"/>
  <c r="D6222" i="39"/>
  <c r="K6221" i="39"/>
  <c r="M6221" i="39" s="1"/>
  <c r="J6221" i="39"/>
  <c r="E6221" i="39"/>
  <c r="D6221" i="39"/>
  <c r="M6220" i="39"/>
  <c r="K6220" i="39"/>
  <c r="J6220" i="39"/>
  <c r="D6220" i="39"/>
  <c r="E6220" i="39" s="1"/>
  <c r="K6219" i="39"/>
  <c r="M6219" i="39" s="1"/>
  <c r="D6219" i="39"/>
  <c r="J6219" i="39" s="1"/>
  <c r="M6218" i="39"/>
  <c r="K6218" i="39"/>
  <c r="D6218" i="39"/>
  <c r="K6217" i="39"/>
  <c r="M6217" i="39" s="1"/>
  <c r="J6217" i="39"/>
  <c r="E6217" i="39"/>
  <c r="D6217" i="39"/>
  <c r="M6216" i="39"/>
  <c r="K6216" i="39"/>
  <c r="D6216" i="39"/>
  <c r="M6215" i="39"/>
  <c r="K6215" i="39"/>
  <c r="D6215" i="39"/>
  <c r="M6214" i="39"/>
  <c r="K6214" i="39"/>
  <c r="D6214" i="39"/>
  <c r="K6213" i="39"/>
  <c r="M6213" i="39" s="1"/>
  <c r="J6213" i="39"/>
  <c r="E6213" i="39"/>
  <c r="D6213" i="39"/>
  <c r="M6212" i="39"/>
  <c r="K6212" i="39"/>
  <c r="J6212" i="39"/>
  <c r="D6212" i="39"/>
  <c r="E6212" i="39" s="1"/>
  <c r="K6211" i="39"/>
  <c r="M6211" i="39" s="1"/>
  <c r="E6211" i="39"/>
  <c r="D6211" i="39"/>
  <c r="J6211" i="39" s="1"/>
  <c r="M6210" i="39"/>
  <c r="K6210" i="39"/>
  <c r="J6210" i="39"/>
  <c r="E6210" i="39"/>
  <c r="D6210" i="39"/>
  <c r="K6209" i="39"/>
  <c r="M6209" i="39" s="1"/>
  <c r="J6209" i="39"/>
  <c r="E6209" i="39"/>
  <c r="D6209" i="39"/>
  <c r="K6208" i="39"/>
  <c r="M6208" i="39" s="1"/>
  <c r="J6208" i="39"/>
  <c r="D6208" i="39"/>
  <c r="E6208" i="39" s="1"/>
  <c r="K6207" i="39"/>
  <c r="M6207" i="39" s="1"/>
  <c r="E6207" i="39"/>
  <c r="D6207" i="39"/>
  <c r="J6207" i="39" s="1"/>
  <c r="M6206" i="39"/>
  <c r="K6206" i="39"/>
  <c r="J6206" i="39"/>
  <c r="D6206" i="39"/>
  <c r="E6206" i="39" s="1"/>
  <c r="K6205" i="39"/>
  <c r="M6205" i="39" s="1"/>
  <c r="J6205" i="39"/>
  <c r="E6205" i="39"/>
  <c r="D6205" i="39"/>
  <c r="K6204" i="39"/>
  <c r="M6204" i="39" s="1"/>
  <c r="D6204" i="39"/>
  <c r="E6204" i="39" s="1"/>
  <c r="M6203" i="39"/>
  <c r="K6203" i="39"/>
  <c r="E6203" i="39"/>
  <c r="D6203" i="39"/>
  <c r="J6203" i="39" s="1"/>
  <c r="M6202" i="39"/>
  <c r="K6202" i="39"/>
  <c r="E6202" i="39"/>
  <c r="D6202" i="39"/>
  <c r="J6202" i="39" s="1"/>
  <c r="K6201" i="39"/>
  <c r="M6201" i="39" s="1"/>
  <c r="J6201" i="39"/>
  <c r="E6201" i="39"/>
  <c r="D6201" i="39"/>
  <c r="M6200" i="39"/>
  <c r="K6200" i="39"/>
  <c r="J6200" i="39"/>
  <c r="D6200" i="39"/>
  <c r="E6200" i="39" s="1"/>
  <c r="M6199" i="39"/>
  <c r="K6199" i="39"/>
  <c r="D6199" i="39"/>
  <c r="M6198" i="39"/>
  <c r="K6198" i="39"/>
  <c r="E6198" i="39"/>
  <c r="D6198" i="39"/>
  <c r="J6198" i="39" s="1"/>
  <c r="K6197" i="39"/>
  <c r="M6197" i="39" s="1"/>
  <c r="J6197" i="39"/>
  <c r="E6197" i="39"/>
  <c r="D6197" i="39"/>
  <c r="K6196" i="39"/>
  <c r="M6196" i="39" s="1"/>
  <c r="J6196" i="39"/>
  <c r="D6196" i="39"/>
  <c r="E6196" i="39" s="1"/>
  <c r="M6195" i="39"/>
  <c r="K6195" i="39"/>
  <c r="D6195" i="39"/>
  <c r="M6194" i="39"/>
  <c r="K6194" i="39"/>
  <c r="J6194" i="39"/>
  <c r="E6194" i="39"/>
  <c r="D6194" i="39"/>
  <c r="K6193" i="39"/>
  <c r="M6193" i="39" s="1"/>
  <c r="J6193" i="39"/>
  <c r="E6193" i="39"/>
  <c r="D6193" i="39"/>
  <c r="M6192" i="39"/>
  <c r="K6192" i="39"/>
  <c r="J6192" i="39"/>
  <c r="D6192" i="39"/>
  <c r="E6192" i="39" s="1"/>
  <c r="K6191" i="39"/>
  <c r="M6191" i="39" s="1"/>
  <c r="E6191" i="39"/>
  <c r="D6191" i="39"/>
  <c r="J6191" i="39" s="1"/>
  <c r="M6190" i="39"/>
  <c r="K6190" i="39"/>
  <c r="J6190" i="39"/>
  <c r="E6190" i="39"/>
  <c r="D6190" i="39"/>
  <c r="K6189" i="39"/>
  <c r="M6189" i="39" s="1"/>
  <c r="J6189" i="39"/>
  <c r="E6189" i="39"/>
  <c r="D6189" i="39"/>
  <c r="M6188" i="39"/>
  <c r="K6188" i="39"/>
  <c r="J6188" i="39"/>
  <c r="D6188" i="39"/>
  <c r="E6188" i="39" s="1"/>
  <c r="M6187" i="39"/>
  <c r="K6187" i="39"/>
  <c r="D6187" i="39"/>
  <c r="M6186" i="39"/>
  <c r="K6186" i="39"/>
  <c r="D6186" i="39"/>
  <c r="K6185" i="39"/>
  <c r="M6185" i="39" s="1"/>
  <c r="J6185" i="39"/>
  <c r="E6185" i="39"/>
  <c r="D6185" i="39"/>
  <c r="M6184" i="39"/>
  <c r="K6184" i="39"/>
  <c r="D6184" i="39"/>
  <c r="M6183" i="39"/>
  <c r="K6183" i="39"/>
  <c r="D6183" i="39"/>
  <c r="J6183" i="39" s="1"/>
  <c r="M6182" i="39"/>
  <c r="K6182" i="39"/>
  <c r="J6182" i="39"/>
  <c r="E6182" i="39"/>
  <c r="D6182" i="39"/>
  <c r="K6181" i="39"/>
  <c r="M6181" i="39" s="1"/>
  <c r="J6181" i="39"/>
  <c r="E6181" i="39"/>
  <c r="D6181" i="39"/>
  <c r="M6180" i="39"/>
  <c r="K6180" i="39"/>
  <c r="J6180" i="39"/>
  <c r="D6180" i="39"/>
  <c r="E6180" i="39" s="1"/>
  <c r="K6179" i="39"/>
  <c r="M6179" i="39" s="1"/>
  <c r="D6179" i="39"/>
  <c r="J6179" i="39" s="1"/>
  <c r="M6178" i="39"/>
  <c r="K6178" i="39"/>
  <c r="J6178" i="39"/>
  <c r="E6178" i="39"/>
  <c r="D6178" i="39"/>
  <c r="K6177" i="39"/>
  <c r="M6177" i="39" s="1"/>
  <c r="J6177" i="39"/>
  <c r="E6177" i="39"/>
  <c r="D6177" i="39"/>
  <c r="K6176" i="39"/>
  <c r="M6176" i="39" s="1"/>
  <c r="J6176" i="39"/>
  <c r="D6176" i="39"/>
  <c r="E6176" i="39" s="1"/>
  <c r="K6175" i="39"/>
  <c r="M6175" i="39" s="1"/>
  <c r="J6175" i="39"/>
  <c r="E6175" i="39"/>
  <c r="D6175" i="39"/>
  <c r="M6174" i="39"/>
  <c r="K6174" i="39"/>
  <c r="E6174" i="39"/>
  <c r="D6174" i="39"/>
  <c r="J6174" i="39" s="1"/>
  <c r="K6173" i="39"/>
  <c r="M6173" i="39" s="1"/>
  <c r="J6173" i="39"/>
  <c r="E6173" i="39"/>
  <c r="D6173" i="39"/>
  <c r="M6172" i="39"/>
  <c r="K6172" i="39"/>
  <c r="J6172" i="39"/>
  <c r="D6172" i="39"/>
  <c r="E6172" i="39" s="1"/>
  <c r="M6171" i="39"/>
  <c r="K6171" i="39"/>
  <c r="D6171" i="39"/>
  <c r="M6170" i="39"/>
  <c r="K6170" i="39"/>
  <c r="J6170" i="39"/>
  <c r="E6170" i="39"/>
  <c r="D6170" i="39"/>
  <c r="M6169" i="39"/>
  <c r="K6169" i="39"/>
  <c r="J6169" i="39"/>
  <c r="E6169" i="39"/>
  <c r="D6169" i="39"/>
  <c r="K6168" i="39"/>
  <c r="M6168" i="39" s="1"/>
  <c r="J6168" i="39"/>
  <c r="E6168" i="39"/>
  <c r="D6168" i="39"/>
  <c r="M6167" i="39"/>
  <c r="K6167" i="39"/>
  <c r="D6167" i="39"/>
  <c r="K6166" i="39"/>
  <c r="M6166" i="39" s="1"/>
  <c r="D6166" i="39"/>
  <c r="K6165" i="39"/>
  <c r="M6165" i="39" s="1"/>
  <c r="J6165" i="39"/>
  <c r="E6165" i="39"/>
  <c r="D6165" i="39"/>
  <c r="M6164" i="39"/>
  <c r="K6164" i="39"/>
  <c r="D6164" i="39"/>
  <c r="M6163" i="39"/>
  <c r="K6163" i="39"/>
  <c r="J6163" i="39"/>
  <c r="E6163" i="39"/>
  <c r="D6163" i="39"/>
  <c r="M6162" i="39"/>
  <c r="K6162" i="39"/>
  <c r="J6162" i="39"/>
  <c r="E6162" i="39"/>
  <c r="D6162" i="39"/>
  <c r="K6161" i="39"/>
  <c r="M6161" i="39" s="1"/>
  <c r="J6161" i="39"/>
  <c r="E6161" i="39"/>
  <c r="D6161" i="39"/>
  <c r="M6160" i="39"/>
  <c r="K6160" i="39"/>
  <c r="E6160" i="39"/>
  <c r="D6160" i="39"/>
  <c r="J6160" i="39" s="1"/>
  <c r="M6159" i="39"/>
  <c r="K6159" i="39"/>
  <c r="D6159" i="39"/>
  <c r="M6158" i="39"/>
  <c r="K6158" i="39"/>
  <c r="J6158" i="39"/>
  <c r="E6158" i="39"/>
  <c r="D6158" i="39"/>
  <c r="K6157" i="39"/>
  <c r="M6157" i="39" s="1"/>
  <c r="D6157" i="39"/>
  <c r="K6156" i="39"/>
  <c r="M6156" i="39" s="1"/>
  <c r="J6156" i="39"/>
  <c r="D6156" i="39"/>
  <c r="E6156" i="39" s="1"/>
  <c r="M6155" i="39"/>
  <c r="K6155" i="39"/>
  <c r="J6155" i="39"/>
  <c r="E6155" i="39"/>
  <c r="D6155" i="39"/>
  <c r="M6154" i="39"/>
  <c r="K6154" i="39"/>
  <c r="J6154" i="39"/>
  <c r="E6154" i="39"/>
  <c r="D6154" i="39"/>
  <c r="M6153" i="39"/>
  <c r="K6153" i="39"/>
  <c r="J6153" i="39"/>
  <c r="E6153" i="39"/>
  <c r="D6153" i="39"/>
  <c r="M6152" i="39"/>
  <c r="K6152" i="39"/>
  <c r="D6152" i="39"/>
  <c r="J6152" i="39" s="1"/>
  <c r="K6151" i="39"/>
  <c r="M6151" i="39" s="1"/>
  <c r="E6151" i="39"/>
  <c r="D6151" i="39"/>
  <c r="J6151" i="39" s="1"/>
  <c r="M6150" i="39"/>
  <c r="K6150" i="39"/>
  <c r="J6150" i="39"/>
  <c r="E6150" i="39"/>
  <c r="D6150" i="39"/>
  <c r="K6149" i="39"/>
  <c r="M6149" i="39" s="1"/>
  <c r="J6149" i="39"/>
  <c r="E6149" i="39"/>
  <c r="D6149" i="39"/>
  <c r="K6148" i="39"/>
  <c r="M6148" i="39" s="1"/>
  <c r="J6148" i="39"/>
  <c r="D6148" i="39"/>
  <c r="E6148" i="39" s="1"/>
  <c r="M6147" i="39"/>
  <c r="K6147" i="39"/>
  <c r="J6147" i="39"/>
  <c r="E6147" i="39"/>
  <c r="D6147" i="39"/>
  <c r="M6146" i="39"/>
  <c r="K6146" i="39"/>
  <c r="D6146" i="39"/>
  <c r="J6146" i="39" s="1"/>
  <c r="M6145" i="39"/>
  <c r="K6145" i="39"/>
  <c r="J6145" i="39"/>
  <c r="E6145" i="39"/>
  <c r="D6145" i="39"/>
  <c r="K6144" i="39"/>
  <c r="M6144" i="39" s="1"/>
  <c r="J6144" i="39"/>
  <c r="E6144" i="39"/>
  <c r="D6144" i="39"/>
  <c r="K6143" i="39"/>
  <c r="M6143" i="39" s="1"/>
  <c r="E6143" i="39"/>
  <c r="D6143" i="39"/>
  <c r="J6143" i="39" s="1"/>
  <c r="K6142" i="39"/>
  <c r="M6142" i="39" s="1"/>
  <c r="J6142" i="39"/>
  <c r="E6142" i="39"/>
  <c r="D6142" i="39"/>
  <c r="K6141" i="39"/>
  <c r="M6141" i="39" s="1"/>
  <c r="D6141" i="39"/>
  <c r="E6141" i="39" s="1"/>
  <c r="K6140" i="39"/>
  <c r="M6140" i="39" s="1"/>
  <c r="J6140" i="39"/>
  <c r="D6140" i="39"/>
  <c r="E6140" i="39" s="1"/>
  <c r="K6139" i="39"/>
  <c r="M6139" i="39" s="1"/>
  <c r="D6139" i="39"/>
  <c r="J6139" i="39" s="1"/>
  <c r="M6138" i="39"/>
  <c r="K6138" i="39"/>
  <c r="D6138" i="39"/>
  <c r="J6138" i="39" s="1"/>
  <c r="K6137" i="39"/>
  <c r="M6137" i="39" s="1"/>
  <c r="J6137" i="39"/>
  <c r="E6137" i="39"/>
  <c r="D6137" i="39"/>
  <c r="K6136" i="39"/>
  <c r="M6136" i="39" s="1"/>
  <c r="J6136" i="39"/>
  <c r="D6136" i="39"/>
  <c r="E6136" i="39" s="1"/>
  <c r="M6135" i="39"/>
  <c r="K6135" i="39"/>
  <c r="E6135" i="39"/>
  <c r="D6135" i="39"/>
  <c r="J6135" i="39" s="1"/>
  <c r="M6134" i="39"/>
  <c r="K6134" i="39"/>
  <c r="E6134" i="39"/>
  <c r="D6134" i="39"/>
  <c r="J6134" i="39" s="1"/>
  <c r="K6133" i="39"/>
  <c r="M6133" i="39" s="1"/>
  <c r="J6133" i="39"/>
  <c r="D6133" i="39"/>
  <c r="E6133" i="39" s="1"/>
  <c r="M6132" i="39"/>
  <c r="K6132" i="39"/>
  <c r="D6132" i="39"/>
  <c r="E6132" i="39" s="1"/>
  <c r="M6131" i="39"/>
  <c r="K6131" i="39"/>
  <c r="D6131" i="39"/>
  <c r="M6130" i="39"/>
  <c r="K6130" i="39"/>
  <c r="J6130" i="39"/>
  <c r="E6130" i="39"/>
  <c r="D6130" i="39"/>
  <c r="K6129" i="39"/>
  <c r="M6129" i="39" s="1"/>
  <c r="J6129" i="39"/>
  <c r="E6129" i="39"/>
  <c r="D6129" i="39"/>
  <c r="M6128" i="39"/>
  <c r="K6128" i="39"/>
  <c r="D6128" i="39"/>
  <c r="M6127" i="39"/>
  <c r="K6127" i="39"/>
  <c r="J6127" i="39"/>
  <c r="E6127" i="39"/>
  <c r="D6127" i="39"/>
  <c r="M6126" i="39"/>
  <c r="K6126" i="39"/>
  <c r="J6126" i="39"/>
  <c r="E6126" i="39"/>
  <c r="D6126" i="39"/>
  <c r="K6125" i="39"/>
  <c r="M6125" i="39" s="1"/>
  <c r="J6125" i="39"/>
  <c r="E6125" i="39"/>
  <c r="D6125" i="39"/>
  <c r="M6124" i="39"/>
  <c r="K6124" i="39"/>
  <c r="E6124" i="39"/>
  <c r="D6124" i="39"/>
  <c r="J6124" i="39" s="1"/>
  <c r="M6123" i="39"/>
  <c r="K6123" i="39"/>
  <c r="E6123" i="39"/>
  <c r="D6123" i="39"/>
  <c r="J6123" i="39" s="1"/>
  <c r="K6122" i="39"/>
  <c r="M6122" i="39" s="1"/>
  <c r="J6122" i="39"/>
  <c r="E6122" i="39"/>
  <c r="D6122" i="39"/>
  <c r="K6121" i="39"/>
  <c r="M6121" i="39" s="1"/>
  <c r="D6121" i="39"/>
  <c r="E6121" i="39" s="1"/>
  <c r="K6120" i="39"/>
  <c r="M6120" i="39" s="1"/>
  <c r="D6120" i="39"/>
  <c r="M6119" i="39"/>
  <c r="K6119" i="39"/>
  <c r="J6119" i="39"/>
  <c r="D6119" i="39"/>
  <c r="E6119" i="39" s="1"/>
  <c r="M6118" i="39"/>
  <c r="K6118" i="39"/>
  <c r="J6118" i="39"/>
  <c r="E6118" i="39"/>
  <c r="D6118" i="39"/>
  <c r="M6117" i="39"/>
  <c r="K6117" i="39"/>
  <c r="J6117" i="39"/>
  <c r="E6117" i="39"/>
  <c r="D6117" i="39"/>
  <c r="K6116" i="39"/>
  <c r="M6116" i="39" s="1"/>
  <c r="D6116" i="39"/>
  <c r="M6115" i="39"/>
  <c r="K6115" i="39"/>
  <c r="D6115" i="39"/>
  <c r="J6115" i="39" s="1"/>
  <c r="K6114" i="39"/>
  <c r="M6114" i="39" s="1"/>
  <c r="J6114" i="39"/>
  <c r="E6114" i="39"/>
  <c r="D6114" i="39"/>
  <c r="K6113" i="39"/>
  <c r="M6113" i="39" s="1"/>
  <c r="J6113" i="39"/>
  <c r="D6113" i="39"/>
  <c r="E6113" i="39" s="1"/>
  <c r="M6112" i="39"/>
  <c r="K6112" i="39"/>
  <c r="D6112" i="39"/>
  <c r="M6111" i="39"/>
  <c r="K6111" i="39"/>
  <c r="J6111" i="39"/>
  <c r="E6111" i="39"/>
  <c r="D6111" i="39"/>
  <c r="M6110" i="39"/>
  <c r="K6110" i="39"/>
  <c r="J6110" i="39"/>
  <c r="E6110" i="39"/>
  <c r="D6110" i="39"/>
  <c r="K6109" i="39"/>
  <c r="M6109" i="39" s="1"/>
  <c r="J6109" i="39"/>
  <c r="E6109" i="39"/>
  <c r="D6109" i="39"/>
  <c r="M6108" i="39"/>
  <c r="K6108" i="39"/>
  <c r="E6108" i="39"/>
  <c r="D6108" i="39"/>
  <c r="J6108" i="39" s="1"/>
  <c r="M6107" i="39"/>
  <c r="K6107" i="39"/>
  <c r="J6107" i="39"/>
  <c r="D6107" i="39"/>
  <c r="E6107" i="39" s="1"/>
  <c r="K6106" i="39"/>
  <c r="M6106" i="39" s="1"/>
  <c r="J6106" i="39"/>
  <c r="D6106" i="39"/>
  <c r="E6106" i="39" s="1"/>
  <c r="K6105" i="39"/>
  <c r="M6105" i="39" s="1"/>
  <c r="J6105" i="39"/>
  <c r="D6105" i="39"/>
  <c r="E6105" i="39" s="1"/>
  <c r="M6104" i="39"/>
  <c r="K6104" i="39"/>
  <c r="J6104" i="39"/>
  <c r="D6104" i="39"/>
  <c r="E6104" i="39" s="1"/>
  <c r="M6103" i="39"/>
  <c r="K6103" i="39"/>
  <c r="J6103" i="39"/>
  <c r="D6103" i="39"/>
  <c r="E6103" i="39" s="1"/>
  <c r="M6102" i="39"/>
  <c r="K6102" i="39"/>
  <c r="J6102" i="39"/>
  <c r="E6102" i="39"/>
  <c r="D6102" i="39"/>
  <c r="M6101" i="39"/>
  <c r="K6101" i="39"/>
  <c r="J6101" i="39"/>
  <c r="E6101" i="39"/>
  <c r="D6101" i="39"/>
  <c r="M6100" i="39"/>
  <c r="K6100" i="39"/>
  <c r="E6100" i="39"/>
  <c r="D6100" i="39"/>
  <c r="M6099" i="39"/>
  <c r="K6099" i="39"/>
  <c r="J6099" i="39"/>
  <c r="E6099" i="39"/>
  <c r="D6099" i="39"/>
  <c r="K6098" i="39"/>
  <c r="M6098" i="39" s="1"/>
  <c r="J6098" i="39"/>
  <c r="E6098" i="39"/>
  <c r="D6098" i="39"/>
  <c r="K6097" i="39"/>
  <c r="M6097" i="39" s="1"/>
  <c r="J6097" i="39"/>
  <c r="E6097" i="39"/>
  <c r="D6097" i="39"/>
  <c r="M6096" i="39"/>
  <c r="K6096" i="39"/>
  <c r="J6096" i="39"/>
  <c r="D6096" i="39"/>
  <c r="E6096" i="39" s="1"/>
  <c r="M6095" i="39"/>
  <c r="K6095" i="39"/>
  <c r="D6095" i="39"/>
  <c r="J6095" i="39" s="1"/>
  <c r="M6094" i="39"/>
  <c r="K6094" i="39"/>
  <c r="E6094" i="39"/>
  <c r="D6094" i="39"/>
  <c r="J6094" i="39" s="1"/>
  <c r="M6093" i="39"/>
  <c r="K6093" i="39"/>
  <c r="J6093" i="39"/>
  <c r="E6093" i="39"/>
  <c r="D6093" i="39"/>
  <c r="K6092" i="39"/>
  <c r="M6092" i="39" s="1"/>
  <c r="J6092" i="39"/>
  <c r="E6092" i="39"/>
  <c r="D6092" i="39"/>
  <c r="M6091" i="39"/>
  <c r="K6091" i="39"/>
  <c r="E6091" i="39"/>
  <c r="D6091" i="39"/>
  <c r="J6091" i="39" s="1"/>
  <c r="M6090" i="39"/>
  <c r="K6090" i="39"/>
  <c r="D6090" i="39"/>
  <c r="J6090" i="39" s="1"/>
  <c r="K6089" i="39"/>
  <c r="M6089" i="39" s="1"/>
  <c r="D6089" i="39"/>
  <c r="M6088" i="39"/>
  <c r="K6088" i="39"/>
  <c r="D6088" i="39"/>
  <c r="E6088" i="39" s="1"/>
  <c r="K6087" i="39"/>
  <c r="M6087" i="39" s="1"/>
  <c r="E6087" i="39"/>
  <c r="D6087" i="39"/>
  <c r="J6087" i="39" s="1"/>
  <c r="M6086" i="39"/>
  <c r="K6086" i="39"/>
  <c r="J6086" i="39"/>
  <c r="D6086" i="39"/>
  <c r="E6086" i="39" s="1"/>
  <c r="K6085" i="39"/>
  <c r="M6085" i="39" s="1"/>
  <c r="J6085" i="39"/>
  <c r="E6085" i="39"/>
  <c r="D6085" i="39"/>
  <c r="M6084" i="39"/>
  <c r="K6084" i="39"/>
  <c r="D6084" i="39"/>
  <c r="M6083" i="39"/>
  <c r="K6083" i="39"/>
  <c r="D6083" i="39"/>
  <c r="J6083" i="39" s="1"/>
  <c r="K6082" i="39"/>
  <c r="M6082" i="39" s="1"/>
  <c r="E6082" i="39"/>
  <c r="D6082" i="39"/>
  <c r="J6082" i="39" s="1"/>
  <c r="K6081" i="39"/>
  <c r="M6081" i="39" s="1"/>
  <c r="E6081" i="39"/>
  <c r="D6081" i="39"/>
  <c r="J6081" i="39" s="1"/>
  <c r="M6080" i="39"/>
  <c r="K6080" i="39"/>
  <c r="J6080" i="39"/>
  <c r="D6080" i="39"/>
  <c r="E6080" i="39" s="1"/>
  <c r="M6079" i="39"/>
  <c r="K6079" i="39"/>
  <c r="J6079" i="39"/>
  <c r="D6079" i="39"/>
  <c r="E6079" i="39" s="1"/>
  <c r="M6078" i="39"/>
  <c r="K6078" i="39"/>
  <c r="J6078" i="39"/>
  <c r="E6078" i="39"/>
  <c r="D6078" i="39"/>
  <c r="M6077" i="39"/>
  <c r="K6077" i="39"/>
  <c r="J6077" i="39"/>
  <c r="E6077" i="39"/>
  <c r="D6077" i="39"/>
  <c r="K6076" i="39"/>
  <c r="M6076" i="39" s="1"/>
  <c r="E6076" i="39"/>
  <c r="D6076" i="39"/>
  <c r="J6076" i="39" s="1"/>
  <c r="M6075" i="39"/>
  <c r="K6075" i="39"/>
  <c r="E6075" i="39"/>
  <c r="D6075" i="39"/>
  <c r="M6074" i="39"/>
  <c r="K6074" i="39"/>
  <c r="J6074" i="39"/>
  <c r="D6074" i="39"/>
  <c r="E6074" i="39" s="1"/>
  <c r="K6073" i="39"/>
  <c r="M6073" i="39" s="1"/>
  <c r="J6073" i="39"/>
  <c r="D6073" i="39"/>
  <c r="E6073" i="39" s="1"/>
  <c r="K6072" i="39"/>
  <c r="M6072" i="39" s="1"/>
  <c r="D6072" i="39"/>
  <c r="E6072" i="39" s="1"/>
  <c r="K6071" i="39"/>
  <c r="M6071" i="39" s="1"/>
  <c r="J6071" i="39"/>
  <c r="E6071" i="39"/>
  <c r="D6071" i="39"/>
  <c r="M6070" i="39"/>
  <c r="K6070" i="39"/>
  <c r="J6070" i="39"/>
  <c r="D6070" i="39"/>
  <c r="E6070" i="39" s="1"/>
  <c r="M6069" i="39"/>
  <c r="K6069" i="39"/>
  <c r="J6069" i="39"/>
  <c r="E6069" i="39"/>
  <c r="D6069" i="39"/>
  <c r="M6068" i="39"/>
  <c r="K6068" i="39"/>
  <c r="J6068" i="39"/>
  <c r="D6068" i="39"/>
  <c r="E6068" i="39" s="1"/>
  <c r="K6067" i="39"/>
  <c r="M6067" i="39" s="1"/>
  <c r="D6067" i="39"/>
  <c r="J6067" i="39" s="1"/>
  <c r="K6066" i="39"/>
  <c r="M6066" i="39" s="1"/>
  <c r="J6066" i="39"/>
  <c r="E6066" i="39"/>
  <c r="D6066" i="39"/>
  <c r="M6065" i="39"/>
  <c r="K6065" i="39"/>
  <c r="D6065" i="39"/>
  <c r="K6064" i="39"/>
  <c r="M6064" i="39" s="1"/>
  <c r="E6064" i="39"/>
  <c r="D6064" i="39"/>
  <c r="J6064" i="39" s="1"/>
  <c r="M6063" i="39"/>
  <c r="K6063" i="39"/>
  <c r="J6063" i="39"/>
  <c r="D6063" i="39"/>
  <c r="E6063" i="39" s="1"/>
  <c r="K6062" i="39"/>
  <c r="M6062" i="39" s="1"/>
  <c r="J6062" i="39"/>
  <c r="E6062" i="39"/>
  <c r="D6062" i="39"/>
  <c r="M6061" i="39"/>
  <c r="K6061" i="39"/>
  <c r="J6061" i="39"/>
  <c r="D6061" i="39"/>
  <c r="E6061" i="39" s="1"/>
  <c r="K6060" i="39"/>
  <c r="M6060" i="39" s="1"/>
  <c r="E6060" i="39"/>
  <c r="D6060" i="39"/>
  <c r="J6060" i="39" s="1"/>
  <c r="M6059" i="39"/>
  <c r="K6059" i="39"/>
  <c r="J6059" i="39"/>
  <c r="D6059" i="39"/>
  <c r="E6059" i="39" s="1"/>
  <c r="K6058" i="39"/>
  <c r="M6058" i="39" s="1"/>
  <c r="J6058" i="39"/>
  <c r="E6058" i="39"/>
  <c r="D6058" i="39"/>
  <c r="M6057" i="39"/>
  <c r="K6057" i="39"/>
  <c r="J6057" i="39"/>
  <c r="D6057" i="39"/>
  <c r="E6057" i="39" s="1"/>
  <c r="K6056" i="39"/>
  <c r="M6056" i="39" s="1"/>
  <c r="E6056" i="39"/>
  <c r="D6056" i="39"/>
  <c r="J6056" i="39" s="1"/>
  <c r="M6055" i="39"/>
  <c r="K6055" i="39"/>
  <c r="J6055" i="39"/>
  <c r="D6055" i="39"/>
  <c r="E6055" i="39" s="1"/>
  <c r="K6054" i="39"/>
  <c r="M6054" i="39" s="1"/>
  <c r="J6054" i="39"/>
  <c r="E6054" i="39"/>
  <c r="D6054" i="39"/>
  <c r="M6053" i="39"/>
  <c r="K6053" i="39"/>
  <c r="D6053" i="39"/>
  <c r="J6053" i="39" s="1"/>
  <c r="K6052" i="39"/>
  <c r="M6052" i="39" s="1"/>
  <c r="E6052" i="39"/>
  <c r="D6052" i="39"/>
  <c r="J6052" i="39" s="1"/>
  <c r="M6051" i="39"/>
  <c r="K6051" i="39"/>
  <c r="J6051" i="39"/>
  <c r="D6051" i="39"/>
  <c r="E6051" i="39" s="1"/>
  <c r="K6050" i="39"/>
  <c r="M6050" i="39" s="1"/>
  <c r="J6050" i="39"/>
  <c r="E6050" i="39"/>
  <c r="D6050" i="39"/>
  <c r="J6075" i="39" s="1"/>
  <c r="M6049" i="39"/>
  <c r="K6049" i="39"/>
  <c r="D6049" i="39"/>
  <c r="M6048" i="39"/>
  <c r="K6048" i="39"/>
  <c r="E6048" i="39"/>
  <c r="D6048" i="39"/>
  <c r="J6048" i="39" s="1"/>
  <c r="M6047" i="39"/>
  <c r="K6047" i="39"/>
  <c r="J6047" i="39"/>
  <c r="E6047" i="39"/>
  <c r="D6047" i="39"/>
  <c r="K6046" i="39"/>
  <c r="M6046" i="39" s="1"/>
  <c r="J6046" i="39"/>
  <c r="E6046" i="39"/>
  <c r="D6046" i="39"/>
  <c r="M6045" i="39"/>
  <c r="K6045" i="39"/>
  <c r="D6045" i="39"/>
  <c r="J6045" i="39" s="1"/>
  <c r="K6044" i="39"/>
  <c r="M6044" i="39" s="1"/>
  <c r="E6044" i="39"/>
  <c r="D6044" i="39"/>
  <c r="J6044" i="39" s="1"/>
  <c r="M6043" i="39"/>
  <c r="K6043" i="39"/>
  <c r="J6043" i="39"/>
  <c r="D6043" i="39"/>
  <c r="E6043" i="39" s="1"/>
  <c r="K6042" i="39"/>
  <c r="M6042" i="39" s="1"/>
  <c r="J6042" i="39"/>
  <c r="E6042" i="39"/>
  <c r="D6042" i="39"/>
  <c r="M6041" i="39"/>
  <c r="K6041" i="39"/>
  <c r="D6041" i="39"/>
  <c r="M6040" i="39"/>
  <c r="K6040" i="39"/>
  <c r="J6040" i="39"/>
  <c r="E6040" i="39"/>
  <c r="D6040" i="39"/>
  <c r="M6039" i="39"/>
  <c r="K6039" i="39"/>
  <c r="J6039" i="39"/>
  <c r="E6039" i="39"/>
  <c r="D6039" i="39"/>
  <c r="K6038" i="39"/>
  <c r="M6038" i="39" s="1"/>
  <c r="J6038" i="39"/>
  <c r="E6038" i="39"/>
  <c r="D6038" i="39"/>
  <c r="M6037" i="39"/>
  <c r="K6037" i="39"/>
  <c r="D6037" i="39"/>
  <c r="J6037" i="39" s="1"/>
  <c r="K6036" i="39"/>
  <c r="M6036" i="39" s="1"/>
  <c r="E6036" i="39"/>
  <c r="D6036" i="39"/>
  <c r="J6036" i="39" s="1"/>
  <c r="M6035" i="39"/>
  <c r="K6035" i="39"/>
  <c r="J6035" i="39"/>
  <c r="D6035" i="39"/>
  <c r="E6035" i="39" s="1"/>
  <c r="K6034" i="39"/>
  <c r="M6034" i="39" s="1"/>
  <c r="J6034" i="39"/>
  <c r="E6034" i="39"/>
  <c r="D6034" i="39"/>
  <c r="M6033" i="39"/>
  <c r="K6033" i="39"/>
  <c r="D6033" i="39"/>
  <c r="M6032" i="39"/>
  <c r="K6032" i="39"/>
  <c r="E6032" i="39"/>
  <c r="D6032" i="39"/>
  <c r="J6032" i="39" s="1"/>
  <c r="M6031" i="39"/>
  <c r="K6031" i="39"/>
  <c r="J6031" i="39"/>
  <c r="E6031" i="39"/>
  <c r="D6031" i="39"/>
  <c r="K6030" i="39"/>
  <c r="M6030" i="39" s="1"/>
  <c r="J6030" i="39"/>
  <c r="E6030" i="39"/>
  <c r="D6030" i="39"/>
  <c r="M6029" i="39"/>
  <c r="K6029" i="39"/>
  <c r="D6029" i="39"/>
  <c r="J6029" i="39" s="1"/>
  <c r="K6028" i="39"/>
  <c r="M6028" i="39" s="1"/>
  <c r="E6028" i="39"/>
  <c r="D6028" i="39"/>
  <c r="J6028" i="39" s="1"/>
  <c r="M6027" i="39"/>
  <c r="K6027" i="39"/>
  <c r="J6027" i="39"/>
  <c r="D6027" i="39"/>
  <c r="E6027" i="39" s="1"/>
  <c r="K6026" i="39"/>
  <c r="M6026" i="39" s="1"/>
  <c r="J6026" i="39"/>
  <c r="E6026" i="39"/>
  <c r="D6026" i="39"/>
  <c r="M6025" i="39"/>
  <c r="K6025" i="39"/>
  <c r="D6025" i="39"/>
  <c r="M6024" i="39"/>
  <c r="K6024" i="39"/>
  <c r="E6024" i="39"/>
  <c r="D6024" i="39"/>
  <c r="J6024" i="39" s="1"/>
  <c r="M6023" i="39"/>
  <c r="K6023" i="39"/>
  <c r="J6023" i="39"/>
  <c r="E6023" i="39"/>
  <c r="D6023" i="39"/>
  <c r="K6022" i="39"/>
  <c r="M6022" i="39" s="1"/>
  <c r="J6022" i="39"/>
  <c r="E6022" i="39"/>
  <c r="D6022" i="39"/>
  <c r="M6021" i="39"/>
  <c r="K6021" i="39"/>
  <c r="D6021" i="39"/>
  <c r="J6021" i="39" s="1"/>
  <c r="K6020" i="39"/>
  <c r="M6020" i="39" s="1"/>
  <c r="E6020" i="39"/>
  <c r="D6020" i="39"/>
  <c r="J6020" i="39" s="1"/>
  <c r="M6019" i="39"/>
  <c r="K6019" i="39"/>
  <c r="J6019" i="39"/>
  <c r="D6019" i="39"/>
  <c r="E6019" i="39" s="1"/>
  <c r="K6018" i="39"/>
  <c r="M6018" i="39" s="1"/>
  <c r="J6018" i="39"/>
  <c r="E6018" i="39"/>
  <c r="D6018" i="39"/>
  <c r="M6017" i="39"/>
  <c r="K6017" i="39"/>
  <c r="D6017" i="39"/>
  <c r="M6016" i="39"/>
  <c r="K6016" i="39"/>
  <c r="E6016" i="39"/>
  <c r="D6016" i="39"/>
  <c r="J6016" i="39" s="1"/>
  <c r="M6015" i="39"/>
  <c r="K6015" i="39"/>
  <c r="J6015" i="39"/>
  <c r="E6015" i="39"/>
  <c r="D6015" i="39"/>
  <c r="K6014" i="39"/>
  <c r="M6014" i="39" s="1"/>
  <c r="J6014" i="39"/>
  <c r="E6014" i="39"/>
  <c r="D6014" i="39"/>
  <c r="M6013" i="39"/>
  <c r="K6013" i="39"/>
  <c r="J6013" i="39"/>
  <c r="D6013" i="39"/>
  <c r="E6013" i="39" s="1"/>
  <c r="K6012" i="39"/>
  <c r="M6012" i="39" s="1"/>
  <c r="E6012" i="39"/>
  <c r="D6012" i="39"/>
  <c r="J6012" i="39" s="1"/>
  <c r="M6011" i="39"/>
  <c r="K6011" i="39"/>
  <c r="J6011" i="39"/>
  <c r="D6011" i="39"/>
  <c r="E6011" i="39" s="1"/>
  <c r="K6010" i="39"/>
  <c r="M6010" i="39" s="1"/>
  <c r="J6010" i="39"/>
  <c r="E6010" i="39"/>
  <c r="D6010" i="39"/>
  <c r="M6009" i="39"/>
  <c r="K6009" i="39"/>
  <c r="J6009" i="39"/>
  <c r="D6009" i="39"/>
  <c r="E6009" i="39" s="1"/>
  <c r="M6008" i="39"/>
  <c r="K6008" i="39"/>
  <c r="E6008" i="39"/>
  <c r="D6008" i="39"/>
  <c r="J6008" i="39" s="1"/>
  <c r="M6007" i="39"/>
  <c r="K6007" i="39"/>
  <c r="J6007" i="39"/>
  <c r="E6007" i="39"/>
  <c r="D6007" i="39"/>
  <c r="K6006" i="39"/>
  <c r="M6006" i="39" s="1"/>
  <c r="J6006" i="39"/>
  <c r="E6006" i="39"/>
  <c r="D6006" i="39"/>
  <c r="M6005" i="39"/>
  <c r="K6005" i="39"/>
  <c r="J6005" i="39"/>
  <c r="D6005" i="39"/>
  <c r="E6005" i="39" s="1"/>
  <c r="K6004" i="39"/>
  <c r="M6004" i="39" s="1"/>
  <c r="E6004" i="39"/>
  <c r="D6004" i="39"/>
  <c r="J6004" i="39" s="1"/>
  <c r="M6003" i="39"/>
  <c r="K6003" i="39"/>
  <c r="J6003" i="39"/>
  <c r="D6003" i="39"/>
  <c r="E6003" i="39" s="1"/>
  <c r="K6002" i="39"/>
  <c r="M6002" i="39" s="1"/>
  <c r="J6002" i="39"/>
  <c r="E6002" i="39"/>
  <c r="D6002" i="39"/>
  <c r="M6001" i="39"/>
  <c r="K6001" i="39"/>
  <c r="D6001" i="39"/>
  <c r="M6000" i="39"/>
  <c r="K6000" i="39"/>
  <c r="E6000" i="39"/>
  <c r="D6000" i="39"/>
  <c r="J6000" i="39" s="1"/>
  <c r="M5999" i="39"/>
  <c r="K5999" i="39"/>
  <c r="J5999" i="39"/>
  <c r="E5999" i="39"/>
  <c r="D5999" i="39"/>
  <c r="K5998" i="39"/>
  <c r="M5998" i="39" s="1"/>
  <c r="J5998" i="39"/>
  <c r="E5998" i="39"/>
  <c r="D5998" i="39"/>
  <c r="M5997" i="39"/>
  <c r="K5997" i="39"/>
  <c r="J5997" i="39"/>
  <c r="D5997" i="39"/>
  <c r="E5997" i="39" s="1"/>
  <c r="K5996" i="39"/>
  <c r="M5996" i="39" s="1"/>
  <c r="E5996" i="39"/>
  <c r="D5996" i="39"/>
  <c r="J5996" i="39" s="1"/>
  <c r="M5995" i="39"/>
  <c r="K5995" i="39"/>
  <c r="J5995" i="39"/>
  <c r="D5995" i="39"/>
  <c r="E5995" i="39" s="1"/>
  <c r="K5994" i="39"/>
  <c r="M5994" i="39" s="1"/>
  <c r="J5994" i="39"/>
  <c r="E5994" i="39"/>
  <c r="D5994" i="39"/>
  <c r="M5993" i="39"/>
  <c r="K5993" i="39"/>
  <c r="D5993" i="39"/>
  <c r="M5992" i="39"/>
  <c r="K5992" i="39"/>
  <c r="E5992" i="39"/>
  <c r="D5992" i="39"/>
  <c r="J5992" i="39" s="1"/>
  <c r="M5991" i="39"/>
  <c r="K5991" i="39"/>
  <c r="J5991" i="39"/>
  <c r="E5991" i="39"/>
  <c r="D5991" i="39"/>
  <c r="K5990" i="39"/>
  <c r="M5990" i="39" s="1"/>
  <c r="J5990" i="39"/>
  <c r="E5990" i="39"/>
  <c r="D5990" i="39"/>
  <c r="M5989" i="39"/>
  <c r="K5989" i="39"/>
  <c r="D5989" i="39"/>
  <c r="J5989" i="39" s="1"/>
  <c r="K5988" i="39"/>
  <c r="M5988" i="39" s="1"/>
  <c r="E5988" i="39"/>
  <c r="D5988" i="39"/>
  <c r="J5988" i="39" s="1"/>
  <c r="M5987" i="39"/>
  <c r="K5987" i="39"/>
  <c r="J5987" i="39"/>
  <c r="D5987" i="39"/>
  <c r="E5987" i="39" s="1"/>
  <c r="K5986" i="39"/>
  <c r="M5986" i="39" s="1"/>
  <c r="J5986" i="39"/>
  <c r="E5986" i="39"/>
  <c r="D5986" i="39"/>
  <c r="M5985" i="39"/>
  <c r="K5985" i="39"/>
  <c r="D5985" i="39"/>
  <c r="M5984" i="39"/>
  <c r="K5984" i="39"/>
  <c r="J5984" i="39"/>
  <c r="E5984" i="39"/>
  <c r="D5984" i="39"/>
  <c r="M5983" i="39"/>
  <c r="K5983" i="39"/>
  <c r="J5983" i="39"/>
  <c r="E5983" i="39"/>
  <c r="D5983" i="39"/>
  <c r="K5982" i="39"/>
  <c r="M5982" i="39" s="1"/>
  <c r="J5982" i="39"/>
  <c r="E5982" i="39"/>
  <c r="D5982" i="39"/>
  <c r="M5981" i="39"/>
  <c r="K5981" i="39"/>
  <c r="D5981" i="39"/>
  <c r="J5981" i="39" s="1"/>
  <c r="K5980" i="39"/>
  <c r="M5980" i="39" s="1"/>
  <c r="E5980" i="39"/>
  <c r="D5980" i="39"/>
  <c r="J5980" i="39" s="1"/>
  <c r="M5979" i="39"/>
  <c r="K5979" i="39"/>
  <c r="J5979" i="39"/>
  <c r="D5979" i="39"/>
  <c r="E5979" i="39" s="1"/>
  <c r="K5978" i="39"/>
  <c r="M5978" i="39" s="1"/>
  <c r="J5978" i="39"/>
  <c r="E5978" i="39"/>
  <c r="D5978" i="39"/>
  <c r="M5977" i="39"/>
  <c r="K5977" i="39"/>
  <c r="D5977" i="39"/>
  <c r="M5976" i="39"/>
  <c r="K5976" i="39"/>
  <c r="J5976" i="39"/>
  <c r="E5976" i="39"/>
  <c r="D5976" i="39"/>
  <c r="M5975" i="39"/>
  <c r="K5975" i="39"/>
  <c r="J5975" i="39"/>
  <c r="E5975" i="39"/>
  <c r="D5975" i="39"/>
  <c r="K5974" i="39"/>
  <c r="M5974" i="39" s="1"/>
  <c r="J5974" i="39"/>
  <c r="E5974" i="39"/>
  <c r="D5974" i="39"/>
  <c r="M5973" i="39"/>
  <c r="K5973" i="39"/>
  <c r="J5973" i="39"/>
  <c r="D5973" i="39"/>
  <c r="E5973" i="39" s="1"/>
  <c r="K5972" i="39"/>
  <c r="M5972" i="39" s="1"/>
  <c r="E5972" i="39"/>
  <c r="D5972" i="39"/>
  <c r="J5972" i="39" s="1"/>
  <c r="M5971" i="39"/>
  <c r="K5971" i="39"/>
  <c r="J5971" i="39"/>
  <c r="D5971" i="39"/>
  <c r="E5971" i="39" s="1"/>
  <c r="K5970" i="39"/>
  <c r="M5970" i="39" s="1"/>
  <c r="J5970" i="39"/>
  <c r="E5970" i="39"/>
  <c r="D5970" i="39"/>
  <c r="M5969" i="39"/>
  <c r="K5969" i="39"/>
  <c r="D5969" i="39"/>
  <c r="M5968" i="39"/>
  <c r="K5968" i="39"/>
  <c r="E5968" i="39"/>
  <c r="D5968" i="39"/>
  <c r="J5968" i="39" s="1"/>
  <c r="M5967" i="39"/>
  <c r="K5967" i="39"/>
  <c r="J5967" i="39"/>
  <c r="E5967" i="39"/>
  <c r="D5967" i="39"/>
  <c r="L5966" i="39"/>
  <c r="L5966" i="39" a="1"/>
  <c r="K5966" i="39"/>
  <c r="M5966" i="39" s="1"/>
  <c r="E5966" i="39"/>
  <c r="D5966" i="39"/>
  <c r="J5966" i="39" s="1"/>
  <c r="M5965" i="39"/>
  <c r="K5965" i="39"/>
  <c r="E5965" i="39"/>
  <c r="K5964" i="39"/>
  <c r="M5964" i="39" s="1"/>
  <c r="J5964" i="39"/>
  <c r="E5964" i="39"/>
  <c r="D5964" i="39"/>
  <c r="M5963" i="39"/>
  <c r="K5963" i="39"/>
  <c r="J5963" i="39"/>
  <c r="D5963" i="39"/>
  <c r="E5963" i="39" s="1"/>
  <c r="M5962" i="39"/>
  <c r="K5962" i="39"/>
  <c r="E5962" i="39"/>
  <c r="D5962" i="39"/>
  <c r="J5962" i="39" s="1"/>
  <c r="M5961" i="39"/>
  <c r="K5961" i="39"/>
  <c r="J5961" i="39"/>
  <c r="E5961" i="39"/>
  <c r="D5961" i="39"/>
  <c r="K5960" i="39"/>
  <c r="M5960" i="39" s="1"/>
  <c r="J5960" i="39"/>
  <c r="E5960" i="39"/>
  <c r="D5960" i="39"/>
  <c r="M5959" i="39"/>
  <c r="K5959" i="39"/>
  <c r="D5959" i="39"/>
  <c r="J5959" i="39" s="1"/>
  <c r="M5958" i="39"/>
  <c r="K5958" i="39"/>
  <c r="E5958" i="39"/>
  <c r="D5958" i="39"/>
  <c r="J5958" i="39" s="1"/>
  <c r="M5957" i="39"/>
  <c r="K5957" i="39"/>
  <c r="J5957" i="39"/>
  <c r="E5957" i="39"/>
  <c r="D5957" i="39"/>
  <c r="K5956" i="39"/>
  <c r="M5956" i="39" s="1"/>
  <c r="J5956" i="39"/>
  <c r="E5956" i="39"/>
  <c r="D5956" i="39"/>
  <c r="M5955" i="39"/>
  <c r="K5955" i="39"/>
  <c r="D5955" i="39"/>
  <c r="M5954" i="39"/>
  <c r="K5954" i="39"/>
  <c r="E5954" i="39"/>
  <c r="D5954" i="39"/>
  <c r="J5954" i="39" s="1"/>
  <c r="M5953" i="39"/>
  <c r="K5953" i="39"/>
  <c r="J5953" i="39"/>
  <c r="E5953" i="39"/>
  <c r="D5953" i="39"/>
  <c r="K5952" i="39"/>
  <c r="M5952" i="39" s="1"/>
  <c r="J5952" i="39"/>
  <c r="E5952" i="39"/>
  <c r="D5952" i="39"/>
  <c r="M5951" i="39"/>
  <c r="K5951" i="39"/>
  <c r="D5951" i="39"/>
  <c r="J5951" i="39" s="1"/>
  <c r="M5950" i="39"/>
  <c r="K5950" i="39"/>
  <c r="J5950" i="39"/>
  <c r="E5950" i="39"/>
  <c r="D5950" i="39"/>
  <c r="M5949" i="39"/>
  <c r="K5949" i="39"/>
  <c r="J5949" i="39"/>
  <c r="E5949" i="39"/>
  <c r="D5949" i="39"/>
  <c r="K5948" i="39"/>
  <c r="M5948" i="39" s="1"/>
  <c r="J5948" i="39"/>
  <c r="E5948" i="39"/>
  <c r="D5948" i="39"/>
  <c r="M5947" i="39"/>
  <c r="K5947" i="39"/>
  <c r="D5947" i="39"/>
  <c r="M5946" i="39"/>
  <c r="K5946" i="39"/>
  <c r="E5946" i="39"/>
  <c r="D5946" i="39"/>
  <c r="J5946" i="39" s="1"/>
  <c r="M5945" i="39"/>
  <c r="K5945" i="39"/>
  <c r="J5945" i="39"/>
  <c r="E5945" i="39"/>
  <c r="D5945" i="39"/>
  <c r="K5944" i="39"/>
  <c r="M5944" i="39" s="1"/>
  <c r="J5944" i="39"/>
  <c r="E5944" i="39"/>
  <c r="D5944" i="39"/>
  <c r="M5943" i="39"/>
  <c r="K5943" i="39"/>
  <c r="J5943" i="39"/>
  <c r="D5943" i="39"/>
  <c r="E5943" i="39" s="1"/>
  <c r="M5942" i="39"/>
  <c r="K5942" i="39"/>
  <c r="J5942" i="39"/>
  <c r="E5942" i="39"/>
  <c r="D5942" i="39"/>
  <c r="M5941" i="39"/>
  <c r="K5941" i="39"/>
  <c r="J5941" i="39"/>
  <c r="E5941" i="39"/>
  <c r="D5941" i="39"/>
  <c r="K5940" i="39"/>
  <c r="M5940" i="39" s="1"/>
  <c r="J5940" i="39"/>
  <c r="E5940" i="39"/>
  <c r="D5940" i="39"/>
  <c r="M5939" i="39"/>
  <c r="K5939" i="39"/>
  <c r="D5939" i="39"/>
  <c r="M5938" i="39"/>
  <c r="K5938" i="39"/>
  <c r="E5938" i="39"/>
  <c r="D5938" i="39"/>
  <c r="J5938" i="39" s="1"/>
  <c r="M5937" i="39"/>
  <c r="K5937" i="39"/>
  <c r="J5937" i="39"/>
  <c r="E5937" i="39"/>
  <c r="D5937" i="39"/>
  <c r="K5936" i="39"/>
  <c r="M5936" i="39" s="1"/>
  <c r="J5936" i="39"/>
  <c r="E5936" i="39"/>
  <c r="D5936" i="39"/>
  <c r="M5935" i="39"/>
  <c r="K5935" i="39"/>
  <c r="D5935" i="39"/>
  <c r="J5935" i="39" s="1"/>
  <c r="M5934" i="39"/>
  <c r="K5934" i="39"/>
  <c r="E5934" i="39"/>
  <c r="D5934" i="39"/>
  <c r="J5934" i="39" s="1"/>
  <c r="M5933" i="39"/>
  <c r="K5933" i="39"/>
  <c r="J5933" i="39"/>
  <c r="E5933" i="39"/>
  <c r="D5933" i="39"/>
  <c r="K5932" i="39"/>
  <c r="M5932" i="39" s="1"/>
  <c r="J5932" i="39"/>
  <c r="E5932" i="39"/>
  <c r="D5932" i="39"/>
  <c r="M5931" i="39"/>
  <c r="K5931" i="39"/>
  <c r="D5931" i="39"/>
  <c r="M5930" i="39"/>
  <c r="K5930" i="39"/>
  <c r="E5930" i="39"/>
  <c r="D5930" i="39"/>
  <c r="J5930" i="39" s="1"/>
  <c r="M5929" i="39"/>
  <c r="K5929" i="39"/>
  <c r="J5929" i="39"/>
  <c r="E5929" i="39"/>
  <c r="D5929" i="39"/>
  <c r="K5928" i="39"/>
  <c r="M5928" i="39" s="1"/>
  <c r="J5928" i="39"/>
  <c r="E5928" i="39"/>
  <c r="D5928" i="39"/>
  <c r="M5927" i="39"/>
  <c r="K5927" i="39"/>
  <c r="D5927" i="39"/>
  <c r="J5927" i="39" s="1"/>
  <c r="M5926" i="39"/>
  <c r="K5926" i="39"/>
  <c r="E5926" i="39"/>
  <c r="D5926" i="39"/>
  <c r="J5926" i="39" s="1"/>
  <c r="M5925" i="39"/>
  <c r="K5925" i="39"/>
  <c r="J5925" i="39"/>
  <c r="E5925" i="39"/>
  <c r="D5925" i="39"/>
  <c r="K5924" i="39"/>
  <c r="M5924" i="39" s="1"/>
  <c r="J5924" i="39"/>
  <c r="E5924" i="39"/>
  <c r="D5924" i="39"/>
  <c r="M5923" i="39"/>
  <c r="K5923" i="39"/>
  <c r="D5923" i="39"/>
  <c r="M5922" i="39"/>
  <c r="K5922" i="39"/>
  <c r="E5922" i="39"/>
  <c r="D5922" i="39"/>
  <c r="J5922" i="39" s="1"/>
  <c r="M5921" i="39"/>
  <c r="K5921" i="39"/>
  <c r="J5921" i="39"/>
  <c r="E5921" i="39"/>
  <c r="D5921" i="39"/>
  <c r="K5920" i="39"/>
  <c r="M5920" i="39" s="1"/>
  <c r="J5920" i="39"/>
  <c r="E5920" i="39"/>
  <c r="D5920" i="39"/>
  <c r="M5919" i="39"/>
  <c r="K5919" i="39"/>
  <c r="D5919" i="39"/>
  <c r="J5919" i="39" s="1"/>
  <c r="M5918" i="39"/>
  <c r="K5918" i="39"/>
  <c r="E5918" i="39"/>
  <c r="D5918" i="39"/>
  <c r="J5918" i="39" s="1"/>
  <c r="M5917" i="39"/>
  <c r="K5917" i="39"/>
  <c r="J5917" i="39"/>
  <c r="E5917" i="39"/>
  <c r="D5917" i="39"/>
  <c r="K5916" i="39"/>
  <c r="M5916" i="39" s="1"/>
  <c r="J5916" i="39"/>
  <c r="E5916" i="39"/>
  <c r="D5916" i="39"/>
  <c r="M5915" i="39"/>
  <c r="K5915" i="39"/>
  <c r="D5915" i="39"/>
  <c r="M5914" i="39"/>
  <c r="K5914" i="39"/>
  <c r="E5914" i="39"/>
  <c r="D5914" i="39"/>
  <c r="J5914" i="39" s="1"/>
  <c r="M5913" i="39"/>
  <c r="K5913" i="39"/>
  <c r="J5913" i="39"/>
  <c r="E5913" i="39"/>
  <c r="D5913" i="39"/>
  <c r="K5912" i="39"/>
  <c r="M5912" i="39" s="1"/>
  <c r="J5912" i="39"/>
  <c r="E5912" i="39"/>
  <c r="D5912" i="39"/>
  <c r="M5911" i="39"/>
  <c r="K5911" i="39"/>
  <c r="J5911" i="39"/>
  <c r="D5911" i="39"/>
  <c r="E5911" i="39" s="1"/>
  <c r="M5910" i="39"/>
  <c r="K5910" i="39"/>
  <c r="E5910" i="39"/>
  <c r="D5910" i="39"/>
  <c r="J5910" i="39" s="1"/>
  <c r="M5909" i="39"/>
  <c r="K5909" i="39"/>
  <c r="J5909" i="39"/>
  <c r="E5909" i="39"/>
  <c r="D5909" i="39"/>
  <c r="K5908" i="39"/>
  <c r="M5908" i="39" s="1"/>
  <c r="J5908" i="39"/>
  <c r="E5908" i="39"/>
  <c r="D5908" i="39"/>
  <c r="M5907" i="39"/>
  <c r="K5907" i="39"/>
  <c r="D5907" i="39"/>
  <c r="M5906" i="39"/>
  <c r="K5906" i="39"/>
  <c r="E5906" i="39"/>
  <c r="D5906" i="39"/>
  <c r="J5906" i="39" s="1"/>
  <c r="M5905" i="39"/>
  <c r="K5905" i="39"/>
  <c r="J5905" i="39"/>
  <c r="E5905" i="39"/>
  <c r="D5905" i="39"/>
  <c r="K5904" i="39"/>
  <c r="M5904" i="39" s="1"/>
  <c r="J5904" i="39"/>
  <c r="E5904" i="39"/>
  <c r="D5904" i="39"/>
  <c r="M5903" i="39"/>
  <c r="K5903" i="39"/>
  <c r="D5903" i="39"/>
  <c r="J5903" i="39" s="1"/>
  <c r="M5902" i="39"/>
  <c r="K5902" i="39"/>
  <c r="E5902" i="39"/>
  <c r="D5902" i="39"/>
  <c r="J5902" i="39" s="1"/>
  <c r="M5901" i="39"/>
  <c r="K5901" i="39"/>
  <c r="J5901" i="39"/>
  <c r="E5901" i="39"/>
  <c r="D5901" i="39"/>
  <c r="K5900" i="39"/>
  <c r="M5900" i="39" s="1"/>
  <c r="J5900" i="39"/>
  <c r="E5900" i="39"/>
  <c r="D5900" i="39"/>
  <c r="M5899" i="39"/>
  <c r="K5899" i="39"/>
  <c r="D5899" i="39"/>
  <c r="M5898" i="39"/>
  <c r="K5898" i="39"/>
  <c r="E5898" i="39"/>
  <c r="D5898" i="39"/>
  <c r="J5898" i="39" s="1"/>
  <c r="M5897" i="39"/>
  <c r="K5897" i="39"/>
  <c r="J5897" i="39"/>
  <c r="E5897" i="39"/>
  <c r="D5897" i="39"/>
  <c r="K5896" i="39"/>
  <c r="M5896" i="39" s="1"/>
  <c r="J5896" i="39"/>
  <c r="E5896" i="39"/>
  <c r="D5896" i="39"/>
  <c r="M5895" i="39"/>
  <c r="K5895" i="39"/>
  <c r="D5895" i="39"/>
  <c r="J5895" i="39" s="1"/>
  <c r="M5894" i="39"/>
  <c r="K5894" i="39"/>
  <c r="E5894" i="39"/>
  <c r="D5894" i="39"/>
  <c r="J5894" i="39" s="1"/>
  <c r="M5893" i="39"/>
  <c r="K5893" i="39"/>
  <c r="J5893" i="39"/>
  <c r="E5893" i="39"/>
  <c r="D5893" i="39"/>
  <c r="K5892" i="39"/>
  <c r="M5892" i="39" s="1"/>
  <c r="J5892" i="39"/>
  <c r="E5892" i="39"/>
  <c r="D5892" i="39"/>
  <c r="M5891" i="39"/>
  <c r="K5891" i="39"/>
  <c r="D5891" i="39"/>
  <c r="M5890" i="39"/>
  <c r="K5890" i="39"/>
  <c r="E5890" i="39"/>
  <c r="D5890" i="39"/>
  <c r="J5890" i="39" s="1"/>
  <c r="M5889" i="39"/>
  <c r="K5889" i="39"/>
  <c r="J5889" i="39"/>
  <c r="E5889" i="39"/>
  <c r="D5889" i="39"/>
  <c r="K5888" i="39"/>
  <c r="M5888" i="39" s="1"/>
  <c r="J5888" i="39"/>
  <c r="E5888" i="39"/>
  <c r="D5888" i="39"/>
  <c r="M5887" i="39"/>
  <c r="K5887" i="39"/>
  <c r="D5887" i="39"/>
  <c r="M5886" i="39"/>
  <c r="K5886" i="39"/>
  <c r="E5886" i="39"/>
  <c r="D5886" i="39"/>
  <c r="J5886" i="39" s="1"/>
  <c r="M5885" i="39"/>
  <c r="K5885" i="39"/>
  <c r="J5885" i="39"/>
  <c r="E5885" i="39"/>
  <c r="D5885" i="39"/>
  <c r="K5884" i="39"/>
  <c r="M5884" i="39" s="1"/>
  <c r="J5884" i="39"/>
  <c r="E5884" i="39"/>
  <c r="D5884" i="39"/>
  <c r="M5883" i="39"/>
  <c r="K5883" i="39"/>
  <c r="D5883" i="39"/>
  <c r="M5882" i="39"/>
  <c r="K5882" i="39"/>
  <c r="E5882" i="39"/>
  <c r="D5882" i="39"/>
  <c r="J5882" i="39" s="1"/>
  <c r="M5881" i="39"/>
  <c r="K5881" i="39"/>
  <c r="J5881" i="39"/>
  <c r="E5881" i="39"/>
  <c r="D5881" i="39"/>
  <c r="K5880" i="39"/>
  <c r="M5880" i="39" s="1"/>
  <c r="J5880" i="39"/>
  <c r="E5880" i="39"/>
  <c r="D5880" i="39"/>
  <c r="M5879" i="39"/>
  <c r="K5879" i="39"/>
  <c r="D5879" i="39"/>
  <c r="M5878" i="39"/>
  <c r="K5878" i="39"/>
  <c r="E5878" i="39"/>
  <c r="D5878" i="39"/>
  <c r="J5878" i="39" s="1"/>
  <c r="M5877" i="39"/>
  <c r="K5877" i="39"/>
  <c r="J5877" i="39"/>
  <c r="E5877" i="39"/>
  <c r="D5877" i="39"/>
  <c r="K5876" i="39"/>
  <c r="M5876" i="39" s="1"/>
  <c r="J5876" i="39"/>
  <c r="E5876" i="39"/>
  <c r="D5876" i="39"/>
  <c r="K5875" i="39"/>
  <c r="M5875" i="39" s="1"/>
  <c r="D5875" i="39"/>
  <c r="E5875" i="39" s="1"/>
  <c r="M5874" i="39"/>
  <c r="K5874" i="39"/>
  <c r="E5874" i="39"/>
  <c r="D5874" i="39"/>
  <c r="J5874" i="39" s="1"/>
  <c r="M5873" i="39"/>
  <c r="K5873" i="39"/>
  <c r="J5873" i="39"/>
  <c r="E5873" i="39"/>
  <c r="D5873" i="39"/>
  <c r="K5872" i="39"/>
  <c r="M5872" i="39" s="1"/>
  <c r="J5872" i="39"/>
  <c r="E5872" i="39"/>
  <c r="D5872" i="39"/>
  <c r="M5871" i="39"/>
  <c r="K5871" i="39"/>
  <c r="D5871" i="39"/>
  <c r="M5870" i="39"/>
  <c r="K5870" i="39"/>
  <c r="E5870" i="39"/>
  <c r="D5870" i="39"/>
  <c r="J5870" i="39" s="1"/>
  <c r="M5869" i="39"/>
  <c r="K5869" i="39"/>
  <c r="J5869" i="39"/>
  <c r="E5869" i="39"/>
  <c r="D5869" i="39"/>
  <c r="K5868" i="39"/>
  <c r="M5868" i="39" s="1"/>
  <c r="J5868" i="39"/>
  <c r="E5868" i="39"/>
  <c r="D5868" i="39"/>
  <c r="K5867" i="39"/>
  <c r="M5867" i="39" s="1"/>
  <c r="D5867" i="39"/>
  <c r="M5866" i="39"/>
  <c r="K5866" i="39"/>
  <c r="E5866" i="39"/>
  <c r="D5866" i="39"/>
  <c r="J5866" i="39" s="1"/>
  <c r="M5865" i="39"/>
  <c r="K5865" i="39"/>
  <c r="J5865" i="39"/>
  <c r="E5865" i="39"/>
  <c r="D5865" i="39"/>
  <c r="K5864" i="39"/>
  <c r="M5864" i="39" s="1"/>
  <c r="J5864" i="39"/>
  <c r="E5864" i="39"/>
  <c r="D5864" i="39"/>
  <c r="K5863" i="39"/>
  <c r="M5863" i="39" s="1"/>
  <c r="D5863" i="39"/>
  <c r="M5862" i="39"/>
  <c r="K5862" i="39"/>
  <c r="J5862" i="39"/>
  <c r="D5862" i="39"/>
  <c r="E5862" i="39" s="1"/>
  <c r="M5861" i="39"/>
  <c r="K5861" i="39"/>
  <c r="E5861" i="39"/>
  <c r="D5861" i="39"/>
  <c r="J5861" i="39" s="1"/>
  <c r="K5860" i="39"/>
  <c r="M5860" i="39" s="1"/>
  <c r="J5860" i="39"/>
  <c r="E5860" i="39"/>
  <c r="D5860" i="39"/>
  <c r="M5859" i="39"/>
  <c r="K5859" i="39"/>
  <c r="J5859" i="39"/>
  <c r="D5859" i="39"/>
  <c r="E5859" i="39" s="1"/>
  <c r="M5858" i="39"/>
  <c r="K5858" i="39"/>
  <c r="E5858" i="39"/>
  <c r="D5858" i="39"/>
  <c r="J5858" i="39" s="1"/>
  <c r="M5857" i="39"/>
  <c r="K5857" i="39"/>
  <c r="J5857" i="39"/>
  <c r="E5857" i="39"/>
  <c r="D5857" i="39"/>
  <c r="K5856" i="39"/>
  <c r="M5856" i="39" s="1"/>
  <c r="J5856" i="39"/>
  <c r="E5856" i="39"/>
  <c r="D5856" i="39"/>
  <c r="K5855" i="39"/>
  <c r="M5855" i="39" s="1"/>
  <c r="D5855" i="39"/>
  <c r="M5854" i="39"/>
  <c r="K5854" i="39"/>
  <c r="E5854" i="39"/>
  <c r="D5854" i="39"/>
  <c r="J5854" i="39" s="1"/>
  <c r="M5853" i="39"/>
  <c r="K5853" i="39"/>
  <c r="J5853" i="39"/>
  <c r="D5853" i="39"/>
  <c r="E5853" i="39" s="1"/>
  <c r="K5852" i="39"/>
  <c r="M5852" i="39" s="1"/>
  <c r="J5852" i="39"/>
  <c r="E5852" i="39"/>
  <c r="D5852" i="39"/>
  <c r="K5851" i="39"/>
  <c r="M5851" i="39" s="1"/>
  <c r="D5851" i="39"/>
  <c r="E5851" i="39" s="1"/>
  <c r="M5850" i="39"/>
  <c r="K5850" i="39"/>
  <c r="D5850" i="39"/>
  <c r="M5849" i="39"/>
  <c r="K5849" i="39"/>
  <c r="J5849" i="39"/>
  <c r="E5849" i="39"/>
  <c r="D5849" i="39"/>
  <c r="K5848" i="39"/>
  <c r="M5848" i="39" s="1"/>
  <c r="J5848" i="39"/>
  <c r="E5848" i="39"/>
  <c r="D5848" i="39"/>
  <c r="M5847" i="39"/>
  <c r="K5847" i="39"/>
  <c r="D5847" i="39"/>
  <c r="K5846" i="39"/>
  <c r="M5846" i="39" s="1"/>
  <c r="D5846" i="39"/>
  <c r="J5846" i="39" s="1"/>
  <c r="M5845" i="39"/>
  <c r="K5845" i="39"/>
  <c r="E5845" i="39"/>
  <c r="D5845" i="39"/>
  <c r="J5845" i="39" s="1"/>
  <c r="K5844" i="39"/>
  <c r="M5844" i="39" s="1"/>
  <c r="J5844" i="39"/>
  <c r="E5844" i="39"/>
  <c r="D5844" i="39"/>
  <c r="M5843" i="39"/>
  <c r="K5843" i="39"/>
  <c r="J5843" i="39"/>
  <c r="D5843" i="39"/>
  <c r="E5843" i="39" s="1"/>
  <c r="M5842" i="39"/>
  <c r="K5842" i="39"/>
  <c r="E5842" i="39"/>
  <c r="D5842" i="39"/>
  <c r="J5842" i="39" s="1"/>
  <c r="M5841" i="39"/>
  <c r="K5841" i="39"/>
  <c r="J5841" i="39"/>
  <c r="E5841" i="39"/>
  <c r="D5841" i="39"/>
  <c r="K5840" i="39"/>
  <c r="M5840" i="39" s="1"/>
  <c r="J5840" i="39"/>
  <c r="E5840" i="39"/>
  <c r="D5840" i="39"/>
  <c r="K5839" i="39"/>
  <c r="M5839" i="39" s="1"/>
  <c r="D5839" i="39"/>
  <c r="M5838" i="39"/>
  <c r="K5838" i="39"/>
  <c r="E5838" i="39"/>
  <c r="D5838" i="39"/>
  <c r="J5838" i="39" s="1"/>
  <c r="M5837" i="39"/>
  <c r="K5837" i="39"/>
  <c r="D5837" i="39"/>
  <c r="J5837" i="39" s="1"/>
  <c r="K5836" i="39"/>
  <c r="M5836" i="39" s="1"/>
  <c r="J5836" i="39"/>
  <c r="E5836" i="39"/>
  <c r="D5836" i="39"/>
  <c r="K5835" i="39"/>
  <c r="M5835" i="39" s="1"/>
  <c r="J5835" i="39"/>
  <c r="D5835" i="39"/>
  <c r="E5835" i="39" s="1"/>
  <c r="M5834" i="39"/>
  <c r="K5834" i="39"/>
  <c r="D5834" i="39"/>
  <c r="J5834" i="39" s="1"/>
  <c r="M5833" i="39"/>
  <c r="K5833" i="39"/>
  <c r="J5833" i="39"/>
  <c r="E5833" i="39"/>
  <c r="D5833" i="39"/>
  <c r="K5832" i="39"/>
  <c r="M5832" i="39" s="1"/>
  <c r="J5832" i="39"/>
  <c r="E5832" i="39"/>
  <c r="D5832" i="39"/>
  <c r="M5831" i="39"/>
  <c r="K5831" i="39"/>
  <c r="D5831" i="39"/>
  <c r="K5830" i="39"/>
  <c r="M5830" i="39" s="1"/>
  <c r="D5830" i="39"/>
  <c r="J5830" i="39" s="1"/>
  <c r="M5829" i="39"/>
  <c r="K5829" i="39"/>
  <c r="J5829" i="39"/>
  <c r="E5829" i="39"/>
  <c r="D5829" i="39"/>
  <c r="K5828" i="39"/>
  <c r="M5828" i="39" s="1"/>
  <c r="J5828" i="39"/>
  <c r="E5828" i="39"/>
  <c r="D5828" i="39"/>
  <c r="M5827" i="39"/>
  <c r="K5827" i="39"/>
  <c r="J5827" i="39"/>
  <c r="D5827" i="39"/>
  <c r="E5827" i="39" s="1"/>
  <c r="M5826" i="39"/>
  <c r="K5826" i="39"/>
  <c r="E5826" i="39"/>
  <c r="D5826" i="39"/>
  <c r="J5826" i="39" s="1"/>
  <c r="M5825" i="39"/>
  <c r="K5825" i="39"/>
  <c r="J5825" i="39"/>
  <c r="E5825" i="39"/>
  <c r="D5825" i="39"/>
  <c r="K5824" i="39"/>
  <c r="M5824" i="39" s="1"/>
  <c r="J5824" i="39"/>
  <c r="E5824" i="39"/>
  <c r="D5824" i="39"/>
  <c r="K5823" i="39"/>
  <c r="M5823" i="39" s="1"/>
  <c r="D5823" i="39"/>
  <c r="M5822" i="39"/>
  <c r="K5822" i="39"/>
  <c r="E5822" i="39"/>
  <c r="D5822" i="39"/>
  <c r="J5822" i="39" s="1"/>
  <c r="M5821" i="39"/>
  <c r="K5821" i="39"/>
  <c r="J5821" i="39"/>
  <c r="D5821" i="39"/>
  <c r="E5821" i="39" s="1"/>
  <c r="K5820" i="39"/>
  <c r="M5820" i="39" s="1"/>
  <c r="J5820" i="39"/>
  <c r="E5820" i="39"/>
  <c r="D5820" i="39"/>
  <c r="K5819" i="39"/>
  <c r="M5819" i="39" s="1"/>
  <c r="D5819" i="39"/>
  <c r="E5819" i="39" s="1"/>
  <c r="K5818" i="39"/>
  <c r="M5818" i="39" s="1"/>
  <c r="D5818" i="39"/>
  <c r="J5818" i="39" s="1"/>
  <c r="M5817" i="39"/>
  <c r="K5817" i="39"/>
  <c r="E5817" i="39"/>
  <c r="D5817" i="39"/>
  <c r="J5817" i="39" s="1"/>
  <c r="K5816" i="39"/>
  <c r="M5816" i="39" s="1"/>
  <c r="J5816" i="39"/>
  <c r="E5816" i="39"/>
  <c r="D5816" i="39"/>
  <c r="M5815" i="39"/>
  <c r="K5815" i="39"/>
  <c r="J5815" i="39"/>
  <c r="D5815" i="39"/>
  <c r="E5815" i="39" s="1"/>
  <c r="M5814" i="39"/>
  <c r="K5814" i="39"/>
  <c r="E5814" i="39"/>
  <c r="D5814" i="39"/>
  <c r="J5814" i="39" s="1"/>
  <c r="M5813" i="39"/>
  <c r="K5813" i="39"/>
  <c r="D5813" i="39"/>
  <c r="J5813" i="39" s="1"/>
  <c r="K5812" i="39"/>
  <c r="M5812" i="39" s="1"/>
  <c r="J5812" i="39"/>
  <c r="E5812" i="39"/>
  <c r="D5812" i="39"/>
  <c r="K5811" i="39"/>
  <c r="M5811" i="39" s="1"/>
  <c r="D5811" i="39"/>
  <c r="E5811" i="39" s="1"/>
  <c r="K5810" i="39"/>
  <c r="M5810" i="39" s="1"/>
  <c r="D5810" i="39"/>
  <c r="J5810" i="39" s="1"/>
  <c r="M5809" i="39"/>
  <c r="K5809" i="39"/>
  <c r="E5809" i="39"/>
  <c r="D5809" i="39"/>
  <c r="J5809" i="39" s="1"/>
  <c r="K5808" i="39"/>
  <c r="M5808" i="39" s="1"/>
  <c r="J5808" i="39"/>
  <c r="E5808" i="39"/>
  <c r="D5808" i="39"/>
  <c r="M5807" i="39"/>
  <c r="K5807" i="39"/>
  <c r="J5807" i="39"/>
  <c r="D5807" i="39"/>
  <c r="E5807" i="39" s="1"/>
  <c r="M5806" i="39"/>
  <c r="K5806" i="39"/>
  <c r="E5806" i="39"/>
  <c r="D5806" i="39"/>
  <c r="J5806" i="39" s="1"/>
  <c r="M5805" i="39"/>
  <c r="K5805" i="39"/>
  <c r="J5805" i="39"/>
  <c r="D5805" i="39"/>
  <c r="E5805" i="39" s="1"/>
  <c r="K5804" i="39"/>
  <c r="M5804" i="39" s="1"/>
  <c r="J5804" i="39"/>
  <c r="E5804" i="39"/>
  <c r="D5804" i="39"/>
  <c r="K5803" i="39"/>
  <c r="M5803" i="39" s="1"/>
  <c r="D5803" i="39"/>
  <c r="E5803" i="39" s="1"/>
  <c r="K5802" i="39"/>
  <c r="M5802" i="39" s="1"/>
  <c r="D5802" i="39"/>
  <c r="J5802" i="39" s="1"/>
  <c r="M5801" i="39"/>
  <c r="K5801" i="39"/>
  <c r="E5801" i="39"/>
  <c r="D5801" i="39"/>
  <c r="J5801" i="39" s="1"/>
  <c r="K5800" i="39"/>
  <c r="M5800" i="39" s="1"/>
  <c r="J5800" i="39"/>
  <c r="E5800" i="39"/>
  <c r="D5800" i="39"/>
  <c r="M5799" i="39"/>
  <c r="K5799" i="39"/>
  <c r="J5799" i="39"/>
  <c r="D5799" i="39"/>
  <c r="E5799" i="39" s="1"/>
  <c r="M5798" i="39"/>
  <c r="K5798" i="39"/>
  <c r="E5798" i="39"/>
  <c r="D5798" i="39"/>
  <c r="J5798" i="39" s="1"/>
  <c r="M5797" i="39"/>
  <c r="K5797" i="39"/>
  <c r="D5797" i="39"/>
  <c r="J5797" i="39" s="1"/>
  <c r="K5796" i="39"/>
  <c r="M5796" i="39" s="1"/>
  <c r="J5796" i="39"/>
  <c r="E5796" i="39"/>
  <c r="D5796" i="39"/>
  <c r="K5795" i="39"/>
  <c r="M5795" i="39" s="1"/>
  <c r="D5795" i="39"/>
  <c r="E5795" i="39" s="1"/>
  <c r="K5794" i="39"/>
  <c r="M5794" i="39" s="1"/>
  <c r="D5794" i="39"/>
  <c r="J5794" i="39" s="1"/>
  <c r="M5793" i="39"/>
  <c r="K5793" i="39"/>
  <c r="J5793" i="39"/>
  <c r="E5793" i="39"/>
  <c r="D5793" i="39"/>
  <c r="K5792" i="39"/>
  <c r="M5792" i="39" s="1"/>
  <c r="J5792" i="39"/>
  <c r="E5792" i="39"/>
  <c r="D5792" i="39"/>
  <c r="M5791" i="39"/>
  <c r="K5791" i="39"/>
  <c r="J5791" i="39"/>
  <c r="D5791" i="39"/>
  <c r="E5791" i="39" s="1"/>
  <c r="M5790" i="39"/>
  <c r="K5790" i="39"/>
  <c r="E5790" i="39"/>
  <c r="D5790" i="39"/>
  <c r="J5790" i="39" s="1"/>
  <c r="M5789" i="39"/>
  <c r="K5789" i="39"/>
  <c r="J5789" i="39"/>
  <c r="D5789" i="39"/>
  <c r="E5789" i="39" s="1"/>
  <c r="K5788" i="39"/>
  <c r="M5788" i="39" s="1"/>
  <c r="J5788" i="39"/>
  <c r="E5788" i="39"/>
  <c r="D5788" i="39"/>
  <c r="K5787" i="39"/>
  <c r="M5787" i="39" s="1"/>
  <c r="D5787" i="39"/>
  <c r="E5787" i="39" s="1"/>
  <c r="K5786" i="39"/>
  <c r="M5786" i="39" s="1"/>
  <c r="D5786" i="39"/>
  <c r="J5786" i="39" s="1"/>
  <c r="M5785" i="39"/>
  <c r="K5785" i="39"/>
  <c r="E5785" i="39"/>
  <c r="D5785" i="39"/>
  <c r="J5785" i="39" s="1"/>
  <c r="K5784" i="39"/>
  <c r="M5784" i="39" s="1"/>
  <c r="J5784" i="39"/>
  <c r="E5784" i="39"/>
  <c r="D5784" i="39"/>
  <c r="M5783" i="39"/>
  <c r="K5783" i="39"/>
  <c r="J5783" i="39"/>
  <c r="D5783" i="39"/>
  <c r="E5783" i="39" s="1"/>
  <c r="M5782" i="39"/>
  <c r="K5782" i="39"/>
  <c r="E5782" i="39"/>
  <c r="D5782" i="39"/>
  <c r="J5782" i="39" s="1"/>
  <c r="M5781" i="39"/>
  <c r="K5781" i="39"/>
  <c r="D5781" i="39"/>
  <c r="J5781" i="39" s="1"/>
  <c r="K5780" i="39"/>
  <c r="M5780" i="39" s="1"/>
  <c r="J5780" i="39"/>
  <c r="E5780" i="39"/>
  <c r="D5780" i="39"/>
  <c r="K5779" i="39"/>
  <c r="M5779" i="39" s="1"/>
  <c r="J5779" i="39"/>
  <c r="D5779" i="39"/>
  <c r="E5779" i="39" s="1"/>
  <c r="K5778" i="39"/>
  <c r="M5778" i="39" s="1"/>
  <c r="D5778" i="39"/>
  <c r="J5778" i="39" s="1"/>
  <c r="M5777" i="39"/>
  <c r="K5777" i="39"/>
  <c r="J5777" i="39"/>
  <c r="E5777" i="39"/>
  <c r="D5777" i="39"/>
  <c r="K5776" i="39"/>
  <c r="M5776" i="39" s="1"/>
  <c r="J5776" i="39"/>
  <c r="E5776" i="39"/>
  <c r="D5776" i="39"/>
  <c r="M5775" i="39"/>
  <c r="K5775" i="39"/>
  <c r="J5775" i="39"/>
  <c r="D5775" i="39"/>
  <c r="E5775" i="39" s="1"/>
  <c r="M5774" i="39"/>
  <c r="K5774" i="39"/>
  <c r="E5774" i="39"/>
  <c r="D5774" i="39"/>
  <c r="J5774" i="39" s="1"/>
  <c r="M5773" i="39"/>
  <c r="K5773" i="39"/>
  <c r="J5773" i="39"/>
  <c r="D5773" i="39"/>
  <c r="E5773" i="39" s="1"/>
  <c r="K5772" i="39"/>
  <c r="M5772" i="39" s="1"/>
  <c r="J5772" i="39"/>
  <c r="E5772" i="39"/>
  <c r="D5772" i="39"/>
  <c r="K5771" i="39"/>
  <c r="M5771" i="39" s="1"/>
  <c r="D5771" i="39"/>
  <c r="E5771" i="39" s="1"/>
  <c r="K5770" i="39"/>
  <c r="M5770" i="39" s="1"/>
  <c r="D5770" i="39"/>
  <c r="J5770" i="39" s="1"/>
  <c r="M5769" i="39"/>
  <c r="K5769" i="39"/>
  <c r="E5769" i="39"/>
  <c r="D5769" i="39"/>
  <c r="J5769" i="39" s="1"/>
  <c r="K5768" i="39"/>
  <c r="M5768" i="39" s="1"/>
  <c r="J5768" i="39"/>
  <c r="E5768" i="39"/>
  <c r="D5768" i="39"/>
  <c r="M5767" i="39"/>
  <c r="K5767" i="39"/>
  <c r="J5767" i="39"/>
  <c r="D5767" i="39"/>
  <c r="E5767" i="39" s="1"/>
  <c r="M5766" i="39"/>
  <c r="K5766" i="39"/>
  <c r="E5766" i="39"/>
  <c r="D5766" i="39"/>
  <c r="J5766" i="39" s="1"/>
  <c r="M5765" i="39"/>
  <c r="K5765" i="39"/>
  <c r="D5765" i="39"/>
  <c r="J5765" i="39" s="1"/>
  <c r="K5764" i="39"/>
  <c r="M5764" i="39" s="1"/>
  <c r="J5764" i="39"/>
  <c r="E5764" i="39"/>
  <c r="D5764" i="39"/>
  <c r="K5763" i="39"/>
  <c r="M5763" i="39" s="1"/>
  <c r="D5763" i="39"/>
  <c r="E5763" i="39" s="1"/>
  <c r="K5762" i="39"/>
  <c r="M5762" i="39" s="1"/>
  <c r="D5762" i="39"/>
  <c r="J5762" i="39" s="1"/>
  <c r="M5761" i="39"/>
  <c r="K5761" i="39"/>
  <c r="J5761" i="39"/>
  <c r="E5761" i="39"/>
  <c r="D5761" i="39"/>
  <c r="K5760" i="39"/>
  <c r="M5760" i="39" s="1"/>
  <c r="J5760" i="39"/>
  <c r="E5760" i="39"/>
  <c r="D5760" i="39"/>
  <c r="M5759" i="39"/>
  <c r="K5759" i="39"/>
  <c r="D5759" i="39"/>
  <c r="E5759" i="39" s="1"/>
  <c r="M5758" i="39"/>
  <c r="K5758" i="39"/>
  <c r="E5758" i="39"/>
  <c r="D5758" i="39"/>
  <c r="M5757" i="39"/>
  <c r="K5757" i="39"/>
  <c r="D5757" i="39"/>
  <c r="E5757" i="39" s="1"/>
  <c r="K5756" i="39"/>
  <c r="M5756" i="39" s="1"/>
  <c r="J5756" i="39"/>
  <c r="E5756" i="39"/>
  <c r="D5756" i="39"/>
  <c r="K5755" i="39"/>
  <c r="M5755" i="39" s="1"/>
  <c r="D5755" i="39"/>
  <c r="E5755" i="39" s="1"/>
  <c r="K5754" i="39"/>
  <c r="M5754" i="39" s="1"/>
  <c r="D5754" i="39"/>
  <c r="E5754" i="39" s="1"/>
  <c r="M5753" i="39"/>
  <c r="K5753" i="39"/>
  <c r="J5753" i="39"/>
  <c r="E5753" i="39"/>
  <c r="D5753" i="39"/>
  <c r="K5752" i="39"/>
  <c r="M5752" i="39" s="1"/>
  <c r="J5752" i="39"/>
  <c r="E5752" i="39"/>
  <c r="D5752" i="39"/>
  <c r="M5751" i="39"/>
  <c r="K5751" i="39"/>
  <c r="D5751" i="39"/>
  <c r="E5751" i="39" s="1"/>
  <c r="M5750" i="39"/>
  <c r="K5750" i="39"/>
  <c r="E5750" i="39"/>
  <c r="D5750" i="39"/>
  <c r="J5750" i="39" s="1"/>
  <c r="M5749" i="39"/>
  <c r="K5749" i="39"/>
  <c r="D5749" i="39"/>
  <c r="J5749" i="39" s="1"/>
  <c r="K5748" i="39"/>
  <c r="M5748" i="39" s="1"/>
  <c r="J5748" i="39"/>
  <c r="E5748" i="39"/>
  <c r="D5748" i="39"/>
  <c r="K5747" i="39"/>
  <c r="M5747" i="39" s="1"/>
  <c r="D5747" i="39"/>
  <c r="E5747" i="39" s="1"/>
  <c r="K5746" i="39"/>
  <c r="M5746" i="39" s="1"/>
  <c r="D5746" i="39"/>
  <c r="J5746" i="39" s="1"/>
  <c r="M5745" i="39"/>
  <c r="K5745" i="39"/>
  <c r="E5745" i="39"/>
  <c r="D5745" i="39"/>
  <c r="J5745" i="39" s="1"/>
  <c r="K5744" i="39"/>
  <c r="M5744" i="39" s="1"/>
  <c r="J5744" i="39"/>
  <c r="E5744" i="39"/>
  <c r="D5744" i="39"/>
  <c r="M5743" i="39"/>
  <c r="K5743" i="39"/>
  <c r="J5743" i="39"/>
  <c r="D5743" i="39"/>
  <c r="E5743" i="39" s="1"/>
  <c r="M5742" i="39"/>
  <c r="K5742" i="39"/>
  <c r="E5742" i="39"/>
  <c r="D5742" i="39"/>
  <c r="J5742" i="39" s="1"/>
  <c r="M5741" i="39"/>
  <c r="K5741" i="39"/>
  <c r="J5741" i="39"/>
  <c r="D5741" i="39"/>
  <c r="E5741" i="39" s="1"/>
  <c r="K5740" i="39"/>
  <c r="M5740" i="39" s="1"/>
  <c r="J5740" i="39"/>
  <c r="E5740" i="39"/>
  <c r="D5740" i="39"/>
  <c r="K5739" i="39"/>
  <c r="M5739" i="39" s="1"/>
  <c r="D5739" i="39"/>
  <c r="E5739" i="39" s="1"/>
  <c r="K5738" i="39"/>
  <c r="M5738" i="39" s="1"/>
  <c r="D5738" i="39"/>
  <c r="J5738" i="39" s="1"/>
  <c r="M5737" i="39"/>
  <c r="K5737" i="39"/>
  <c r="E5737" i="39"/>
  <c r="D5737" i="39"/>
  <c r="J5737" i="39" s="1"/>
  <c r="K5736" i="39"/>
  <c r="M5736" i="39" s="1"/>
  <c r="J5736" i="39"/>
  <c r="E5736" i="39"/>
  <c r="D5736" i="39"/>
  <c r="M5735" i="39"/>
  <c r="K5735" i="39"/>
  <c r="J5735" i="39"/>
  <c r="D5735" i="39"/>
  <c r="E5735" i="39" s="1"/>
  <c r="M5734" i="39"/>
  <c r="K5734" i="39"/>
  <c r="E5734" i="39"/>
  <c r="D5734" i="39"/>
  <c r="J5734" i="39" s="1"/>
  <c r="M5733" i="39"/>
  <c r="K5733" i="39"/>
  <c r="D5733" i="39"/>
  <c r="J5733" i="39" s="1"/>
  <c r="K5732" i="39"/>
  <c r="M5732" i="39" s="1"/>
  <c r="J5732" i="39"/>
  <c r="E5732" i="39"/>
  <c r="D5732" i="39"/>
  <c r="K5731" i="39"/>
  <c r="M5731" i="39" s="1"/>
  <c r="D5731" i="39"/>
  <c r="E5731" i="39" s="1"/>
  <c r="K5730" i="39"/>
  <c r="M5730" i="39" s="1"/>
  <c r="D5730" i="39"/>
  <c r="M5729" i="39"/>
  <c r="K5729" i="39"/>
  <c r="J5729" i="39"/>
  <c r="E5729" i="39"/>
  <c r="D5729" i="39"/>
  <c r="K5728" i="39"/>
  <c r="M5728" i="39" s="1"/>
  <c r="J5728" i="39"/>
  <c r="E5728" i="39"/>
  <c r="D5728" i="39"/>
  <c r="M5727" i="39"/>
  <c r="K5727" i="39"/>
  <c r="J5727" i="39"/>
  <c r="D5727" i="39"/>
  <c r="E5727" i="39" s="1"/>
  <c r="M5726" i="39"/>
  <c r="K5726" i="39"/>
  <c r="E5726" i="39"/>
  <c r="D5726" i="39"/>
  <c r="J5726" i="39" s="1"/>
  <c r="M5725" i="39"/>
  <c r="K5725" i="39"/>
  <c r="J5725" i="39"/>
  <c r="D5725" i="39"/>
  <c r="E5725" i="39" s="1"/>
  <c r="K5724" i="39"/>
  <c r="M5724" i="39" s="1"/>
  <c r="J5724" i="39"/>
  <c r="E5724" i="39"/>
  <c r="D5724" i="39"/>
  <c r="K5723" i="39"/>
  <c r="M5723" i="39" s="1"/>
  <c r="D5723" i="39"/>
  <c r="E5723" i="39" s="1"/>
  <c r="K5722" i="39"/>
  <c r="M5722" i="39" s="1"/>
  <c r="D5722" i="39"/>
  <c r="J5722" i="39" s="1"/>
  <c r="M5721" i="39"/>
  <c r="K5721" i="39"/>
  <c r="E5721" i="39"/>
  <c r="D5721" i="39"/>
  <c r="J5721" i="39" s="1"/>
  <c r="K5720" i="39"/>
  <c r="M5720" i="39" s="1"/>
  <c r="J5720" i="39"/>
  <c r="E5720" i="39"/>
  <c r="D5720" i="39"/>
  <c r="M5719" i="39"/>
  <c r="K5719" i="39"/>
  <c r="J5719" i="39"/>
  <c r="D5719" i="39"/>
  <c r="E5719" i="39" s="1"/>
  <c r="M5718" i="39"/>
  <c r="K5718" i="39"/>
  <c r="J5718" i="39"/>
  <c r="D5718" i="39"/>
  <c r="E5718" i="39" s="1"/>
  <c r="M5717" i="39"/>
  <c r="K5717" i="39"/>
  <c r="E5717" i="39"/>
  <c r="D5717" i="39"/>
  <c r="J5717" i="39" s="1"/>
  <c r="K5716" i="39"/>
  <c r="M5716" i="39" s="1"/>
  <c r="J5716" i="39"/>
  <c r="E5716" i="39"/>
  <c r="D5716" i="39"/>
  <c r="M5715" i="39"/>
  <c r="K5715" i="39"/>
  <c r="J5715" i="39"/>
  <c r="D5715" i="39"/>
  <c r="E5715" i="39" s="1"/>
  <c r="M5714" i="39"/>
  <c r="K5714" i="39"/>
  <c r="E5714" i="39"/>
  <c r="D5714" i="39"/>
  <c r="J5714" i="39" s="1"/>
  <c r="M5713" i="39"/>
  <c r="K5713" i="39"/>
  <c r="J5713" i="39"/>
  <c r="D5713" i="39"/>
  <c r="E5713" i="39" s="1"/>
  <c r="K5712" i="39"/>
  <c r="M5712" i="39" s="1"/>
  <c r="J5712" i="39"/>
  <c r="E5712" i="39"/>
  <c r="D5712" i="39"/>
  <c r="K5711" i="39"/>
  <c r="M5711" i="39" s="1"/>
  <c r="D5711" i="39"/>
  <c r="E5711" i="39" s="1"/>
  <c r="K5710" i="39"/>
  <c r="M5710" i="39" s="1"/>
  <c r="D5710" i="39"/>
  <c r="J5710" i="39" s="1"/>
  <c r="M5709" i="39"/>
  <c r="K5709" i="39"/>
  <c r="E5709" i="39"/>
  <c r="D5709" i="39"/>
  <c r="J5709" i="39" s="1"/>
  <c r="K5708" i="39"/>
  <c r="M5708" i="39" s="1"/>
  <c r="J5708" i="39"/>
  <c r="E5708" i="39"/>
  <c r="D5708" i="39"/>
  <c r="M5707" i="39"/>
  <c r="K5707" i="39"/>
  <c r="J5707" i="39"/>
  <c r="D5707" i="39"/>
  <c r="E5707" i="39" s="1"/>
  <c r="M5706" i="39"/>
  <c r="K5706" i="39"/>
  <c r="E5706" i="39"/>
  <c r="D5706" i="39"/>
  <c r="J5706" i="39" s="1"/>
  <c r="M5705" i="39"/>
  <c r="K5705" i="39"/>
  <c r="D5705" i="39"/>
  <c r="J5705" i="39" s="1"/>
  <c r="K5704" i="39"/>
  <c r="M5704" i="39" s="1"/>
  <c r="J5704" i="39"/>
  <c r="E5704" i="39"/>
  <c r="D5704" i="39"/>
  <c r="K5703" i="39"/>
  <c r="M5703" i="39" s="1"/>
  <c r="D5703" i="39"/>
  <c r="E5703" i="39" s="1"/>
  <c r="K5702" i="39"/>
  <c r="M5702" i="39" s="1"/>
  <c r="D5702" i="39"/>
  <c r="M5701" i="39"/>
  <c r="K5701" i="39"/>
  <c r="J5701" i="39"/>
  <c r="E5701" i="39"/>
  <c r="D5701" i="39"/>
  <c r="K5700" i="39"/>
  <c r="M5700" i="39" s="1"/>
  <c r="J5700" i="39"/>
  <c r="E5700" i="39"/>
  <c r="D5700" i="39"/>
  <c r="M5699" i="39"/>
  <c r="K5699" i="39"/>
  <c r="J5699" i="39"/>
  <c r="D5699" i="39"/>
  <c r="E5699" i="39" s="1"/>
  <c r="M5698" i="39"/>
  <c r="K5698" i="39"/>
  <c r="E5698" i="39"/>
  <c r="D5698" i="39"/>
  <c r="J5698" i="39" s="1"/>
  <c r="M5697" i="39"/>
  <c r="K5697" i="39"/>
  <c r="J5697" i="39"/>
  <c r="D5697" i="39"/>
  <c r="E5697" i="39" s="1"/>
  <c r="K5696" i="39"/>
  <c r="M5696" i="39" s="1"/>
  <c r="J5696" i="39"/>
  <c r="E5696" i="39"/>
  <c r="D5696" i="39"/>
  <c r="K5695" i="39"/>
  <c r="M5695" i="39" s="1"/>
  <c r="D5695" i="39"/>
  <c r="E5695" i="39" s="1"/>
  <c r="K5694" i="39"/>
  <c r="M5694" i="39" s="1"/>
  <c r="D5694" i="39"/>
  <c r="J5694" i="39" s="1"/>
  <c r="M5693" i="39"/>
  <c r="K5693" i="39"/>
  <c r="E5693" i="39"/>
  <c r="D5693" i="39"/>
  <c r="J5693" i="39" s="1"/>
  <c r="K5692" i="39"/>
  <c r="M5692" i="39" s="1"/>
  <c r="J5692" i="39"/>
  <c r="E5692" i="39"/>
  <c r="D5692" i="39"/>
  <c r="M5691" i="39"/>
  <c r="K5691" i="39"/>
  <c r="J5691" i="39"/>
  <c r="D5691" i="39"/>
  <c r="E5691" i="39" s="1"/>
  <c r="M5690" i="39"/>
  <c r="K5690" i="39"/>
  <c r="E5690" i="39"/>
  <c r="D5690" i="39"/>
  <c r="J5690" i="39" s="1"/>
  <c r="M5689" i="39"/>
  <c r="K5689" i="39"/>
  <c r="D5689" i="39"/>
  <c r="K5688" i="39"/>
  <c r="M5688" i="39" s="1"/>
  <c r="J5688" i="39"/>
  <c r="E5688" i="39"/>
  <c r="D5688" i="39"/>
  <c r="K5687" i="39"/>
  <c r="M5687" i="39" s="1"/>
  <c r="D5687" i="39"/>
  <c r="K5686" i="39"/>
  <c r="M5686" i="39" s="1"/>
  <c r="D5686" i="39"/>
  <c r="M5685" i="39"/>
  <c r="K5685" i="39"/>
  <c r="J5685" i="39"/>
  <c r="E5685" i="39"/>
  <c r="D5685" i="39"/>
  <c r="K5684" i="39"/>
  <c r="M5684" i="39" s="1"/>
  <c r="J5684" i="39"/>
  <c r="E5684" i="39"/>
  <c r="D5684" i="39"/>
  <c r="M5683" i="39"/>
  <c r="K5683" i="39"/>
  <c r="J5683" i="39"/>
  <c r="D5683" i="39"/>
  <c r="E5683" i="39" s="1"/>
  <c r="M5682" i="39"/>
  <c r="K5682" i="39"/>
  <c r="E5682" i="39"/>
  <c r="D5682" i="39"/>
  <c r="J5682" i="39" s="1"/>
  <c r="M5681" i="39"/>
  <c r="K5681" i="39"/>
  <c r="J5681" i="39"/>
  <c r="D5681" i="39"/>
  <c r="E5681" i="39" s="1"/>
  <c r="K5680" i="39"/>
  <c r="M5680" i="39" s="1"/>
  <c r="J5680" i="39"/>
  <c r="E5680" i="39"/>
  <c r="D5680" i="39"/>
  <c r="K5679" i="39"/>
  <c r="M5679" i="39" s="1"/>
  <c r="J5679" i="39"/>
  <c r="D5679" i="39"/>
  <c r="E5679" i="39" s="1"/>
  <c r="K5678" i="39"/>
  <c r="M5678" i="39" s="1"/>
  <c r="D5678" i="39"/>
  <c r="J5678" i="39" s="1"/>
  <c r="M5677" i="39"/>
  <c r="K5677" i="39"/>
  <c r="E5677" i="39"/>
  <c r="D5677" i="39"/>
  <c r="J5677" i="39" s="1"/>
  <c r="K5676" i="39"/>
  <c r="M5676" i="39" s="1"/>
  <c r="J5676" i="39"/>
  <c r="E5676" i="39"/>
  <c r="D5676" i="39"/>
  <c r="M5675" i="39"/>
  <c r="L5675" i="39" a="1"/>
  <c r="L5675" i="39" s="1"/>
  <c r="K5675" i="39"/>
  <c r="J5675" i="39"/>
  <c r="D5675" i="39"/>
  <c r="E5675" i="39" s="1"/>
  <c r="M5674" i="39"/>
  <c r="K5674" i="39"/>
  <c r="E5674" i="39"/>
  <c r="K5673" i="39"/>
  <c r="M5673" i="39" s="1"/>
  <c r="J5673" i="39"/>
  <c r="D5673" i="39"/>
  <c r="E5673" i="39" s="1"/>
  <c r="K5672" i="39"/>
  <c r="M5672" i="39" s="1"/>
  <c r="J5672" i="39"/>
  <c r="E5672" i="39"/>
  <c r="D5672" i="39"/>
  <c r="M5671" i="39"/>
  <c r="K5671" i="39"/>
  <c r="J5671" i="39"/>
  <c r="D5671" i="39"/>
  <c r="E5671" i="39" s="1"/>
  <c r="K5670" i="39"/>
  <c r="M5670" i="39" s="1"/>
  <c r="J5670" i="39"/>
  <c r="E5670" i="39"/>
  <c r="D5670" i="39"/>
  <c r="K5669" i="39"/>
  <c r="M5669" i="39" s="1"/>
  <c r="D5669" i="39"/>
  <c r="K5668" i="39"/>
  <c r="M5668" i="39" s="1"/>
  <c r="J5668" i="39"/>
  <c r="E5668" i="39"/>
  <c r="D5668" i="39"/>
  <c r="M5667" i="39"/>
  <c r="K5667" i="39"/>
  <c r="D5667" i="39"/>
  <c r="E5667" i="39" s="1"/>
  <c r="K5666" i="39"/>
  <c r="M5666" i="39" s="1"/>
  <c r="E5666" i="39"/>
  <c r="D5666" i="39"/>
  <c r="J5666" i="39" s="1"/>
  <c r="M5665" i="39"/>
  <c r="K5665" i="39"/>
  <c r="J5665" i="39"/>
  <c r="D5665" i="39"/>
  <c r="E5665" i="39" s="1"/>
  <c r="K5664" i="39"/>
  <c r="M5664" i="39" s="1"/>
  <c r="E5664" i="39"/>
  <c r="D5664" i="39"/>
  <c r="J5664" i="39" s="1"/>
  <c r="M5663" i="39"/>
  <c r="K5663" i="39"/>
  <c r="J5663" i="39"/>
  <c r="D5663" i="39"/>
  <c r="E5663" i="39" s="1"/>
  <c r="K5662" i="39"/>
  <c r="M5662" i="39" s="1"/>
  <c r="E5662" i="39"/>
  <c r="D5662" i="39"/>
  <c r="J5662" i="39" s="1"/>
  <c r="M5661" i="39"/>
  <c r="K5661" i="39"/>
  <c r="D5661" i="39"/>
  <c r="K5660" i="39"/>
  <c r="M5660" i="39" s="1"/>
  <c r="J5660" i="39"/>
  <c r="E5660" i="39"/>
  <c r="D5660" i="39"/>
  <c r="M5659" i="39"/>
  <c r="K5659" i="39"/>
  <c r="D5659" i="39"/>
  <c r="K5658" i="39"/>
  <c r="M5658" i="39" s="1"/>
  <c r="E5658" i="39"/>
  <c r="D5658" i="39"/>
  <c r="J5658" i="39" s="1"/>
  <c r="M5657" i="39"/>
  <c r="K5657" i="39"/>
  <c r="J5657" i="39"/>
  <c r="D5657" i="39"/>
  <c r="E5657" i="39" s="1"/>
  <c r="K5656" i="39"/>
  <c r="M5656" i="39" s="1"/>
  <c r="E5656" i="39"/>
  <c r="D5656" i="39"/>
  <c r="J5656" i="39" s="1"/>
  <c r="M5655" i="39"/>
  <c r="K5655" i="39"/>
  <c r="J5655" i="39"/>
  <c r="D5655" i="39"/>
  <c r="E5655" i="39" s="1"/>
  <c r="K5654" i="39"/>
  <c r="M5654" i="39" s="1"/>
  <c r="E5654" i="39"/>
  <c r="D5654" i="39"/>
  <c r="J5654" i="39" s="1"/>
  <c r="M5653" i="39"/>
  <c r="K5653" i="39"/>
  <c r="D5653" i="39"/>
  <c r="K5652" i="39"/>
  <c r="M5652" i="39" s="1"/>
  <c r="J5652" i="39"/>
  <c r="E5652" i="39"/>
  <c r="D5652" i="39"/>
  <c r="M5651" i="39"/>
  <c r="K5651" i="39"/>
  <c r="D5651" i="39"/>
  <c r="E5651" i="39" s="1"/>
  <c r="K5650" i="39"/>
  <c r="M5650" i="39" s="1"/>
  <c r="E5650" i="39"/>
  <c r="D5650" i="39"/>
  <c r="J5650" i="39" s="1"/>
  <c r="M5649" i="39"/>
  <c r="K5649" i="39"/>
  <c r="J5649" i="39"/>
  <c r="D5649" i="39"/>
  <c r="E5649" i="39" s="1"/>
  <c r="K5648" i="39"/>
  <c r="M5648" i="39" s="1"/>
  <c r="E5648" i="39"/>
  <c r="D5648" i="39"/>
  <c r="J5648" i="39" s="1"/>
  <c r="M5647" i="39"/>
  <c r="K5647" i="39"/>
  <c r="J5647" i="39"/>
  <c r="D5647" i="39"/>
  <c r="E5647" i="39" s="1"/>
  <c r="K5646" i="39"/>
  <c r="M5646" i="39" s="1"/>
  <c r="E5646" i="39"/>
  <c r="D5646" i="39"/>
  <c r="J5646" i="39" s="1"/>
  <c r="M5645" i="39"/>
  <c r="K5645" i="39"/>
  <c r="D5645" i="39"/>
  <c r="K5644" i="39"/>
  <c r="M5644" i="39" s="1"/>
  <c r="J5644" i="39"/>
  <c r="E5644" i="39"/>
  <c r="D5644" i="39"/>
  <c r="M5643" i="39"/>
  <c r="K5643" i="39"/>
  <c r="D5643" i="39"/>
  <c r="K5642" i="39"/>
  <c r="M5642" i="39" s="1"/>
  <c r="E5642" i="39"/>
  <c r="D5642" i="39"/>
  <c r="J5642" i="39" s="1"/>
  <c r="M5641" i="39"/>
  <c r="K5641" i="39"/>
  <c r="J5641" i="39"/>
  <c r="D5641" i="39"/>
  <c r="E5641" i="39" s="1"/>
  <c r="K5640" i="39"/>
  <c r="M5640" i="39" s="1"/>
  <c r="E5640" i="39"/>
  <c r="D5640" i="39"/>
  <c r="J5640" i="39" s="1"/>
  <c r="M5639" i="39"/>
  <c r="K5639" i="39"/>
  <c r="J5639" i="39"/>
  <c r="D5639" i="39"/>
  <c r="E5639" i="39" s="1"/>
  <c r="K5638" i="39"/>
  <c r="M5638" i="39" s="1"/>
  <c r="E5638" i="39"/>
  <c r="D5638" i="39"/>
  <c r="J5638" i="39" s="1"/>
  <c r="M5637" i="39"/>
  <c r="K5637" i="39"/>
  <c r="D5637" i="39"/>
  <c r="K5636" i="39"/>
  <c r="M5636" i="39" s="1"/>
  <c r="J5636" i="39"/>
  <c r="E5636" i="39"/>
  <c r="D5636" i="39"/>
  <c r="M5635" i="39"/>
  <c r="K5635" i="39"/>
  <c r="D5635" i="39"/>
  <c r="E5635" i="39" s="1"/>
  <c r="K5634" i="39"/>
  <c r="M5634" i="39" s="1"/>
  <c r="E5634" i="39"/>
  <c r="D5634" i="39"/>
  <c r="J5634" i="39" s="1"/>
  <c r="M5633" i="39"/>
  <c r="K5633" i="39"/>
  <c r="J5633" i="39"/>
  <c r="D5633" i="39"/>
  <c r="E5633" i="39" s="1"/>
  <c r="K5632" i="39"/>
  <c r="M5632" i="39" s="1"/>
  <c r="E5632" i="39"/>
  <c r="D5632" i="39"/>
  <c r="J5632" i="39" s="1"/>
  <c r="M5631" i="39"/>
  <c r="K5631" i="39"/>
  <c r="J5631" i="39"/>
  <c r="D5631" i="39"/>
  <c r="E5631" i="39" s="1"/>
  <c r="K5630" i="39"/>
  <c r="M5630" i="39" s="1"/>
  <c r="E5630" i="39"/>
  <c r="D5630" i="39"/>
  <c r="J5630" i="39" s="1"/>
  <c r="M5629" i="39"/>
  <c r="K5629" i="39"/>
  <c r="D5629" i="39"/>
  <c r="K5628" i="39"/>
  <c r="M5628" i="39" s="1"/>
  <c r="J5628" i="39"/>
  <c r="E5628" i="39"/>
  <c r="D5628" i="39"/>
  <c r="M5627" i="39"/>
  <c r="K5627" i="39"/>
  <c r="D5627" i="39"/>
  <c r="K5626" i="39"/>
  <c r="M5626" i="39" s="1"/>
  <c r="E5626" i="39"/>
  <c r="D5626" i="39"/>
  <c r="J5626" i="39" s="1"/>
  <c r="M5625" i="39"/>
  <c r="K5625" i="39"/>
  <c r="J5625" i="39"/>
  <c r="D5625" i="39"/>
  <c r="E5625" i="39" s="1"/>
  <c r="K5624" i="39"/>
  <c r="M5624" i="39" s="1"/>
  <c r="E5624" i="39"/>
  <c r="D5624" i="39"/>
  <c r="J5624" i="39" s="1"/>
  <c r="M5623" i="39"/>
  <c r="K5623" i="39"/>
  <c r="J5623" i="39"/>
  <c r="D5623" i="39"/>
  <c r="E5623" i="39" s="1"/>
  <c r="K5622" i="39"/>
  <c r="M5622" i="39" s="1"/>
  <c r="E5622" i="39"/>
  <c r="D5622" i="39"/>
  <c r="J5622" i="39" s="1"/>
  <c r="M5621" i="39"/>
  <c r="K5621" i="39"/>
  <c r="D5621" i="39"/>
  <c r="K5620" i="39"/>
  <c r="M5620" i="39" s="1"/>
  <c r="J5620" i="39"/>
  <c r="E5620" i="39"/>
  <c r="D5620" i="39"/>
  <c r="M5619" i="39"/>
  <c r="K5619" i="39"/>
  <c r="D5619" i="39"/>
  <c r="E5619" i="39" s="1"/>
  <c r="K5618" i="39"/>
  <c r="M5618" i="39" s="1"/>
  <c r="E5618" i="39"/>
  <c r="D5618" i="39"/>
  <c r="J5618" i="39" s="1"/>
  <c r="M5617" i="39"/>
  <c r="K5617" i="39"/>
  <c r="J5617" i="39"/>
  <c r="D5617" i="39"/>
  <c r="E5617" i="39" s="1"/>
  <c r="K5616" i="39"/>
  <c r="M5616" i="39" s="1"/>
  <c r="E5616" i="39"/>
  <c r="D5616" i="39"/>
  <c r="J5616" i="39" s="1"/>
  <c r="M5615" i="39"/>
  <c r="K5615" i="39"/>
  <c r="J5615" i="39"/>
  <c r="D5615" i="39"/>
  <c r="E5615" i="39" s="1"/>
  <c r="K5614" i="39"/>
  <c r="M5614" i="39" s="1"/>
  <c r="E5614" i="39"/>
  <c r="D5614" i="39"/>
  <c r="J5614" i="39" s="1"/>
  <c r="M5613" i="39"/>
  <c r="K5613" i="39"/>
  <c r="D5613" i="39"/>
  <c r="K5612" i="39"/>
  <c r="M5612" i="39" s="1"/>
  <c r="J5612" i="39"/>
  <c r="E5612" i="39"/>
  <c r="D5612" i="39"/>
  <c r="M5611" i="39"/>
  <c r="K5611" i="39"/>
  <c r="J5611" i="39"/>
  <c r="D5611" i="39"/>
  <c r="E5611" i="39" s="1"/>
  <c r="K5610" i="39"/>
  <c r="M5610" i="39" s="1"/>
  <c r="E5610" i="39"/>
  <c r="D5610" i="39"/>
  <c r="J5610" i="39" s="1"/>
  <c r="M5609" i="39"/>
  <c r="K5609" i="39"/>
  <c r="J5609" i="39"/>
  <c r="D5609" i="39"/>
  <c r="E5609" i="39" s="1"/>
  <c r="K5608" i="39"/>
  <c r="M5608" i="39" s="1"/>
  <c r="E5608" i="39"/>
  <c r="D5608" i="39"/>
  <c r="J5608" i="39" s="1"/>
  <c r="M5607" i="39"/>
  <c r="K5607" i="39"/>
  <c r="J5607" i="39"/>
  <c r="D5607" i="39"/>
  <c r="E5607" i="39" s="1"/>
  <c r="K5606" i="39"/>
  <c r="M5606" i="39" s="1"/>
  <c r="E5606" i="39"/>
  <c r="D5606" i="39"/>
  <c r="J5606" i="39" s="1"/>
  <c r="M5605" i="39"/>
  <c r="K5605" i="39"/>
  <c r="D5605" i="39"/>
  <c r="K5604" i="39"/>
  <c r="M5604" i="39" s="1"/>
  <c r="J5604" i="39"/>
  <c r="E5604" i="39"/>
  <c r="D5604" i="39"/>
  <c r="M5603" i="39"/>
  <c r="K5603" i="39"/>
  <c r="D5603" i="39"/>
  <c r="E5603" i="39" s="1"/>
  <c r="K5602" i="39"/>
  <c r="M5602" i="39" s="1"/>
  <c r="E5602" i="39"/>
  <c r="D5602" i="39"/>
  <c r="J5602" i="39" s="1"/>
  <c r="M5601" i="39"/>
  <c r="K5601" i="39"/>
  <c r="J5601" i="39"/>
  <c r="D5601" i="39"/>
  <c r="E5601" i="39" s="1"/>
  <c r="K5600" i="39"/>
  <c r="M5600" i="39" s="1"/>
  <c r="E5600" i="39"/>
  <c r="D5600" i="39"/>
  <c r="J5600" i="39" s="1"/>
  <c r="M5599" i="39"/>
  <c r="K5599" i="39"/>
  <c r="J5599" i="39"/>
  <c r="D5599" i="39"/>
  <c r="E5599" i="39" s="1"/>
  <c r="K5598" i="39"/>
  <c r="M5598" i="39" s="1"/>
  <c r="E5598" i="39"/>
  <c r="D5598" i="39"/>
  <c r="J5598" i="39" s="1"/>
  <c r="M5597" i="39"/>
  <c r="K5597" i="39"/>
  <c r="D5597" i="39"/>
  <c r="K5596" i="39"/>
  <c r="M5596" i="39" s="1"/>
  <c r="J5596" i="39"/>
  <c r="E5596" i="39"/>
  <c r="D5596" i="39"/>
  <c r="M5595" i="39"/>
  <c r="K5595" i="39"/>
  <c r="D5595" i="39"/>
  <c r="K5594" i="39"/>
  <c r="M5594" i="39" s="1"/>
  <c r="E5594" i="39"/>
  <c r="D5594" i="39"/>
  <c r="J5594" i="39" s="1"/>
  <c r="M5593" i="39"/>
  <c r="K5593" i="39"/>
  <c r="J5593" i="39"/>
  <c r="D5593" i="39"/>
  <c r="E5593" i="39" s="1"/>
  <c r="K5592" i="39"/>
  <c r="M5592" i="39" s="1"/>
  <c r="E5592" i="39"/>
  <c r="D5592" i="39"/>
  <c r="J5592" i="39" s="1"/>
  <c r="M5591" i="39"/>
  <c r="K5591" i="39"/>
  <c r="J5591" i="39"/>
  <c r="D5591" i="39"/>
  <c r="E5591" i="39" s="1"/>
  <c r="K5590" i="39"/>
  <c r="M5590" i="39" s="1"/>
  <c r="E5590" i="39"/>
  <c r="D5590" i="39"/>
  <c r="J5590" i="39" s="1"/>
  <c r="M5589" i="39"/>
  <c r="K5589" i="39"/>
  <c r="D5589" i="39"/>
  <c r="K5588" i="39"/>
  <c r="M5588" i="39" s="1"/>
  <c r="J5588" i="39"/>
  <c r="E5588" i="39"/>
  <c r="D5588" i="39"/>
  <c r="M5587" i="39"/>
  <c r="K5587" i="39"/>
  <c r="D5587" i="39"/>
  <c r="E5587" i="39" s="1"/>
  <c r="K5586" i="39"/>
  <c r="M5586" i="39" s="1"/>
  <c r="E5586" i="39"/>
  <c r="D5586" i="39"/>
  <c r="J5586" i="39" s="1"/>
  <c r="M5585" i="39"/>
  <c r="K5585" i="39"/>
  <c r="J5585" i="39"/>
  <c r="D5585" i="39"/>
  <c r="E5585" i="39" s="1"/>
  <c r="K5584" i="39"/>
  <c r="M5584" i="39" s="1"/>
  <c r="E5584" i="39"/>
  <c r="D5584" i="39"/>
  <c r="J5584" i="39" s="1"/>
  <c r="M5583" i="39"/>
  <c r="K5583" i="39"/>
  <c r="J5583" i="39"/>
  <c r="D5583" i="39"/>
  <c r="E5583" i="39" s="1"/>
  <c r="K5582" i="39"/>
  <c r="M5582" i="39" s="1"/>
  <c r="J5582" i="39"/>
  <c r="E5582" i="39"/>
  <c r="D5582" i="39"/>
  <c r="M5581" i="39"/>
  <c r="K5581" i="39"/>
  <c r="D5581" i="39"/>
  <c r="K5580" i="39"/>
  <c r="M5580" i="39" s="1"/>
  <c r="J5580" i="39"/>
  <c r="E5580" i="39"/>
  <c r="D5580" i="39"/>
  <c r="M5579" i="39"/>
  <c r="K5579" i="39"/>
  <c r="J5579" i="39"/>
  <c r="D5579" i="39"/>
  <c r="E5579" i="39" s="1"/>
  <c r="K5578" i="39"/>
  <c r="M5578" i="39" s="1"/>
  <c r="E5578" i="39"/>
  <c r="D5578" i="39"/>
  <c r="J5578" i="39" s="1"/>
  <c r="M5577" i="39"/>
  <c r="K5577" i="39"/>
  <c r="D5577" i="39"/>
  <c r="K5576" i="39"/>
  <c r="M5576" i="39" s="1"/>
  <c r="E5576" i="39"/>
  <c r="D5576" i="39"/>
  <c r="J5576" i="39" s="1"/>
  <c r="M5575" i="39"/>
  <c r="K5575" i="39"/>
  <c r="J5575" i="39"/>
  <c r="D5575" i="39"/>
  <c r="E5575" i="39" s="1"/>
  <c r="K5574" i="39"/>
  <c r="M5574" i="39" s="1"/>
  <c r="E5574" i="39"/>
  <c r="D5574" i="39"/>
  <c r="J5574" i="39" s="1"/>
  <c r="M5573" i="39"/>
  <c r="K5573" i="39"/>
  <c r="D5573" i="39"/>
  <c r="K5572" i="39"/>
  <c r="M5572" i="39" s="1"/>
  <c r="J5572" i="39"/>
  <c r="E5572" i="39"/>
  <c r="D5572" i="39"/>
  <c r="M5571" i="39"/>
  <c r="K5571" i="39"/>
  <c r="J5571" i="39"/>
  <c r="D5571" i="39"/>
  <c r="E5571" i="39" s="1"/>
  <c r="M5570" i="39"/>
  <c r="K5570" i="39"/>
  <c r="E5570" i="39"/>
  <c r="D5570" i="39"/>
  <c r="J5570" i="39" s="1"/>
  <c r="M5569" i="39"/>
  <c r="K5569" i="39"/>
  <c r="J5569" i="39"/>
  <c r="D5569" i="39"/>
  <c r="E5569" i="39" s="1"/>
  <c r="K5568" i="39"/>
  <c r="M5568" i="39" s="1"/>
  <c r="E5568" i="39"/>
  <c r="D5568" i="39"/>
  <c r="J5568" i="39" s="1"/>
  <c r="M5567" i="39"/>
  <c r="K5567" i="39"/>
  <c r="J5567" i="39"/>
  <c r="D5567" i="39"/>
  <c r="E5567" i="39" s="1"/>
  <c r="K5566" i="39"/>
  <c r="M5566" i="39" s="1"/>
  <c r="D5566" i="39"/>
  <c r="M5565" i="39"/>
  <c r="K5565" i="39"/>
  <c r="D5565" i="39"/>
  <c r="K5564" i="39"/>
  <c r="M5564" i="39" s="1"/>
  <c r="J5564" i="39"/>
  <c r="E5564" i="39"/>
  <c r="D5564" i="39"/>
  <c r="M5563" i="39"/>
  <c r="K5563" i="39"/>
  <c r="J5563" i="39"/>
  <c r="D5563" i="39"/>
  <c r="E5563" i="39" s="1"/>
  <c r="M5562" i="39"/>
  <c r="K5562" i="39"/>
  <c r="E5562" i="39"/>
  <c r="D5562" i="39"/>
  <c r="J5562" i="39" s="1"/>
  <c r="M5561" i="39"/>
  <c r="K5561" i="39"/>
  <c r="J5561" i="39"/>
  <c r="D5561" i="39"/>
  <c r="E5561" i="39" s="1"/>
  <c r="K5560" i="39"/>
  <c r="M5560" i="39" s="1"/>
  <c r="E5560" i="39"/>
  <c r="D5560" i="39"/>
  <c r="J5560" i="39" s="1"/>
  <c r="M5559" i="39"/>
  <c r="K5559" i="39"/>
  <c r="J5559" i="39"/>
  <c r="D5559" i="39"/>
  <c r="E5559" i="39" s="1"/>
  <c r="K5558" i="39"/>
  <c r="M5558" i="39" s="1"/>
  <c r="D5558" i="39"/>
  <c r="J5558" i="39" s="1"/>
  <c r="M5557" i="39"/>
  <c r="K5557" i="39"/>
  <c r="D5557" i="39"/>
  <c r="E5557" i="39" s="1"/>
  <c r="K5556" i="39"/>
  <c r="M5556" i="39" s="1"/>
  <c r="J5556" i="39"/>
  <c r="E5556" i="39"/>
  <c r="D5556" i="39"/>
  <c r="M5555" i="39"/>
  <c r="K5555" i="39"/>
  <c r="D5555" i="39"/>
  <c r="E5555" i="39" s="1"/>
  <c r="K5554" i="39"/>
  <c r="M5554" i="39" s="1"/>
  <c r="E5554" i="39"/>
  <c r="D5554" i="39"/>
  <c r="J5554" i="39" s="1"/>
  <c r="M5553" i="39"/>
  <c r="K5553" i="39"/>
  <c r="E5553" i="39"/>
  <c r="D5553" i="39"/>
  <c r="J5553" i="39" s="1"/>
  <c r="K5552" i="39"/>
  <c r="M5552" i="39" s="1"/>
  <c r="E5552" i="39"/>
  <c r="D5552" i="39"/>
  <c r="J5552" i="39" s="1"/>
  <c r="K5551" i="39"/>
  <c r="M5551" i="39" s="1"/>
  <c r="D5551" i="39"/>
  <c r="E5551" i="39" s="1"/>
  <c r="K5550" i="39"/>
  <c r="M5550" i="39" s="1"/>
  <c r="J5550" i="39"/>
  <c r="D5550" i="39"/>
  <c r="E5550" i="39" s="1"/>
  <c r="M5549" i="39"/>
  <c r="K5549" i="39"/>
  <c r="D5549" i="39"/>
  <c r="E5549" i="39" s="1"/>
  <c r="K5548" i="39"/>
  <c r="M5548" i="39" s="1"/>
  <c r="J5548" i="39"/>
  <c r="E5548" i="39"/>
  <c r="D5548" i="39"/>
  <c r="M5547" i="39"/>
  <c r="K5547" i="39"/>
  <c r="D5547" i="39"/>
  <c r="E5547" i="39" s="1"/>
  <c r="K5546" i="39"/>
  <c r="M5546" i="39" s="1"/>
  <c r="E5546" i="39"/>
  <c r="D5546" i="39"/>
  <c r="J5546" i="39" s="1"/>
  <c r="M5545" i="39"/>
  <c r="K5545" i="39"/>
  <c r="J5545" i="39"/>
  <c r="E5545" i="39"/>
  <c r="D5545" i="39"/>
  <c r="K5544" i="39"/>
  <c r="M5544" i="39" s="1"/>
  <c r="E5544" i="39"/>
  <c r="D5544" i="39"/>
  <c r="J5544" i="39" s="1"/>
  <c r="K5543" i="39"/>
  <c r="M5543" i="39" s="1"/>
  <c r="D5543" i="39"/>
  <c r="E5543" i="39" s="1"/>
  <c r="K5542" i="39"/>
  <c r="M5542" i="39" s="1"/>
  <c r="E5542" i="39"/>
  <c r="D5542" i="39"/>
  <c r="J5542" i="39" s="1"/>
  <c r="M5541" i="39"/>
  <c r="K5541" i="39"/>
  <c r="J5541" i="39"/>
  <c r="D5541" i="39"/>
  <c r="E5541" i="39" s="1"/>
  <c r="K5540" i="39"/>
  <c r="M5540" i="39" s="1"/>
  <c r="J5540" i="39"/>
  <c r="E5540" i="39"/>
  <c r="D5540" i="39"/>
  <c r="M5539" i="39"/>
  <c r="K5539" i="39"/>
  <c r="J5539" i="39"/>
  <c r="D5539" i="39"/>
  <c r="E5539" i="39" s="1"/>
  <c r="M5538" i="39"/>
  <c r="K5538" i="39"/>
  <c r="E5538" i="39"/>
  <c r="D5538" i="39"/>
  <c r="J5538" i="39" s="1"/>
  <c r="M5537" i="39"/>
  <c r="K5537" i="39"/>
  <c r="J5537" i="39"/>
  <c r="D5537" i="39"/>
  <c r="E5537" i="39" s="1"/>
  <c r="K5536" i="39"/>
  <c r="M5536" i="39" s="1"/>
  <c r="E5536" i="39"/>
  <c r="D5536" i="39"/>
  <c r="J5536" i="39" s="1"/>
  <c r="M5535" i="39"/>
  <c r="K5535" i="39"/>
  <c r="J5535" i="39"/>
  <c r="D5535" i="39"/>
  <c r="E5535" i="39" s="1"/>
  <c r="K5534" i="39"/>
  <c r="M5534" i="39" s="1"/>
  <c r="D5534" i="39"/>
  <c r="J5534" i="39" s="1"/>
  <c r="M5533" i="39"/>
  <c r="K5533" i="39"/>
  <c r="D5533" i="39"/>
  <c r="K5532" i="39"/>
  <c r="M5532" i="39" s="1"/>
  <c r="J5532" i="39"/>
  <c r="E5532" i="39"/>
  <c r="D5532" i="39"/>
  <c r="M5531" i="39"/>
  <c r="K5531" i="39"/>
  <c r="D5531" i="39"/>
  <c r="K5530" i="39"/>
  <c r="M5530" i="39" s="1"/>
  <c r="E5530" i="39"/>
  <c r="D5530" i="39"/>
  <c r="J5530" i="39" s="1"/>
  <c r="K5529" i="39"/>
  <c r="M5529" i="39" s="1"/>
  <c r="E5529" i="39"/>
  <c r="D5529" i="39"/>
  <c r="J5529" i="39" s="1"/>
  <c r="K5528" i="39"/>
  <c r="M5528" i="39" s="1"/>
  <c r="D5528" i="39"/>
  <c r="J5528" i="39" s="1"/>
  <c r="K5527" i="39"/>
  <c r="M5527" i="39" s="1"/>
  <c r="D5527" i="39"/>
  <c r="K5526" i="39"/>
  <c r="M5526" i="39" s="1"/>
  <c r="J5526" i="39"/>
  <c r="D5526" i="39"/>
  <c r="E5526" i="39" s="1"/>
  <c r="M5525" i="39"/>
  <c r="K5525" i="39"/>
  <c r="D5525" i="39"/>
  <c r="K5524" i="39"/>
  <c r="M5524" i="39" s="1"/>
  <c r="J5524" i="39"/>
  <c r="E5524" i="39"/>
  <c r="D5524" i="39"/>
  <c r="M5523" i="39"/>
  <c r="K5523" i="39"/>
  <c r="J5523" i="39"/>
  <c r="D5523" i="39"/>
  <c r="E5523" i="39" s="1"/>
  <c r="K5522" i="39"/>
  <c r="M5522" i="39" s="1"/>
  <c r="E5522" i="39"/>
  <c r="D5522" i="39"/>
  <c r="J5522" i="39" s="1"/>
  <c r="K5521" i="39"/>
  <c r="M5521" i="39" s="1"/>
  <c r="E5521" i="39"/>
  <c r="D5521" i="39"/>
  <c r="J5521" i="39" s="1"/>
  <c r="K5520" i="39"/>
  <c r="M5520" i="39" s="1"/>
  <c r="D5520" i="39"/>
  <c r="J5520" i="39" s="1"/>
  <c r="K5519" i="39"/>
  <c r="M5519" i="39" s="1"/>
  <c r="D5519" i="39"/>
  <c r="E5519" i="39" s="1"/>
  <c r="K5518" i="39"/>
  <c r="M5518" i="39" s="1"/>
  <c r="J5518" i="39"/>
  <c r="D5518" i="39"/>
  <c r="E5518" i="39" s="1"/>
  <c r="M5517" i="39"/>
  <c r="K5517" i="39"/>
  <c r="D5517" i="39"/>
  <c r="E5517" i="39" s="1"/>
  <c r="K5516" i="39"/>
  <c r="M5516" i="39" s="1"/>
  <c r="J5516" i="39"/>
  <c r="E5516" i="39"/>
  <c r="D5516" i="39"/>
  <c r="M5515" i="39"/>
  <c r="K5515" i="39"/>
  <c r="J5515" i="39"/>
  <c r="D5515" i="39"/>
  <c r="E5515" i="39" s="1"/>
  <c r="K5514" i="39"/>
  <c r="M5514" i="39" s="1"/>
  <c r="D5514" i="39"/>
  <c r="K5513" i="39"/>
  <c r="M5513" i="39" s="1"/>
  <c r="J5513" i="39"/>
  <c r="E5513" i="39"/>
  <c r="D5513" i="39"/>
  <c r="K5512" i="39"/>
  <c r="M5512" i="39" s="1"/>
  <c r="E5512" i="39"/>
  <c r="D5512" i="39"/>
  <c r="J5512" i="39" s="1"/>
  <c r="M5511" i="39"/>
  <c r="K5511" i="39"/>
  <c r="J5511" i="39"/>
  <c r="D5511" i="39"/>
  <c r="E5511" i="39" s="1"/>
  <c r="M5510" i="39"/>
  <c r="K5510" i="39"/>
  <c r="J5510" i="39"/>
  <c r="D5510" i="39"/>
  <c r="E5510" i="39" s="1"/>
  <c r="M5509" i="39"/>
  <c r="K5509" i="39"/>
  <c r="J5509" i="39"/>
  <c r="E5509" i="39"/>
  <c r="D5509" i="39"/>
  <c r="J5759" i="39" s="1"/>
  <c r="M5508" i="39"/>
  <c r="K5508" i="39"/>
  <c r="J5508" i="39"/>
  <c r="E5508" i="39"/>
  <c r="D5508" i="39"/>
  <c r="J5758" i="39" s="1"/>
  <c r="K5507" i="39"/>
  <c r="M5507" i="39" s="1"/>
  <c r="E5507" i="39"/>
  <c r="D5507" i="39"/>
  <c r="J5757" i="39" s="1"/>
  <c r="M5506" i="39"/>
  <c r="K5506" i="39"/>
  <c r="J5506" i="39"/>
  <c r="D5506" i="39"/>
  <c r="E5506" i="39" s="1"/>
  <c r="K5505" i="39"/>
  <c r="M5505" i="39" s="1"/>
  <c r="E5505" i="39"/>
  <c r="D5505" i="39"/>
  <c r="J5755" i="39" s="1"/>
  <c r="M5504" i="39"/>
  <c r="K5504" i="39"/>
  <c r="D5504" i="39"/>
  <c r="K5503" i="39"/>
  <c r="M5503" i="39" s="1"/>
  <c r="J5503" i="39"/>
  <c r="E5503" i="39"/>
  <c r="D5503" i="39"/>
  <c r="M5502" i="39"/>
  <c r="K5502" i="39"/>
  <c r="J5502" i="39"/>
  <c r="D5502" i="39"/>
  <c r="E5502" i="39" s="1"/>
  <c r="K5501" i="39"/>
  <c r="M5501" i="39" s="1"/>
  <c r="J5501" i="39"/>
  <c r="E5501" i="39"/>
  <c r="D5501" i="39"/>
  <c r="J5751" i="39" s="1"/>
  <c r="M5500" i="39"/>
  <c r="K5500" i="39"/>
  <c r="J5500" i="39"/>
  <c r="D5500" i="39"/>
  <c r="E5500" i="39" s="1"/>
  <c r="K5499" i="39"/>
  <c r="M5499" i="39" s="1"/>
  <c r="E5499" i="39"/>
  <c r="D5499" i="39"/>
  <c r="J5499" i="39" s="1"/>
  <c r="M5498" i="39"/>
  <c r="K5498" i="39"/>
  <c r="J5498" i="39"/>
  <c r="D5498" i="39"/>
  <c r="E5498" i="39" s="1"/>
  <c r="K5497" i="39"/>
  <c r="M5497" i="39" s="1"/>
  <c r="E5497" i="39"/>
  <c r="D5497" i="39"/>
  <c r="J5497" i="39" s="1"/>
  <c r="M5496" i="39"/>
  <c r="K5496" i="39"/>
  <c r="D5496" i="39"/>
  <c r="K5495" i="39"/>
  <c r="M5495" i="39" s="1"/>
  <c r="J5495" i="39"/>
  <c r="E5495" i="39"/>
  <c r="D5495" i="39"/>
  <c r="M5494" i="39"/>
  <c r="K5494" i="39"/>
  <c r="J5494" i="39"/>
  <c r="D5494" i="39"/>
  <c r="E5494" i="39" s="1"/>
  <c r="K5493" i="39"/>
  <c r="M5493" i="39" s="1"/>
  <c r="J5493" i="39"/>
  <c r="E5493" i="39"/>
  <c r="D5493" i="39"/>
  <c r="M5492" i="39"/>
  <c r="K5492" i="39"/>
  <c r="J5492" i="39"/>
  <c r="D5492" i="39"/>
  <c r="E5492" i="39" s="1"/>
  <c r="K5491" i="39"/>
  <c r="M5491" i="39" s="1"/>
  <c r="E5491" i="39"/>
  <c r="D5491" i="39"/>
  <c r="J5491" i="39" s="1"/>
  <c r="M5490" i="39"/>
  <c r="K5490" i="39"/>
  <c r="J5490" i="39"/>
  <c r="D5490" i="39"/>
  <c r="E5490" i="39" s="1"/>
  <c r="K5489" i="39"/>
  <c r="M5489" i="39" s="1"/>
  <c r="E5489" i="39"/>
  <c r="D5489" i="39"/>
  <c r="J5489" i="39" s="1"/>
  <c r="M5488" i="39"/>
  <c r="K5488" i="39"/>
  <c r="D5488" i="39"/>
  <c r="K5487" i="39"/>
  <c r="M5487" i="39" s="1"/>
  <c r="J5487" i="39"/>
  <c r="E5487" i="39"/>
  <c r="D5487" i="39"/>
  <c r="M5486" i="39"/>
  <c r="K5486" i="39"/>
  <c r="J5486" i="39"/>
  <c r="D5486" i="39"/>
  <c r="E5486" i="39" s="1"/>
  <c r="K5485" i="39"/>
  <c r="M5485" i="39" s="1"/>
  <c r="J5485" i="39"/>
  <c r="E5485" i="39"/>
  <c r="D5485" i="39"/>
  <c r="M5484" i="39"/>
  <c r="K5484" i="39"/>
  <c r="J5484" i="39"/>
  <c r="D5484" i="39"/>
  <c r="E5484" i="39" s="1"/>
  <c r="K5483" i="39"/>
  <c r="M5483" i="39" s="1"/>
  <c r="E5483" i="39"/>
  <c r="D5483" i="39"/>
  <c r="J5483" i="39" s="1"/>
  <c r="M5482" i="39"/>
  <c r="K5482" i="39"/>
  <c r="J5482" i="39"/>
  <c r="D5482" i="39"/>
  <c r="E5482" i="39" s="1"/>
  <c r="K5481" i="39"/>
  <c r="M5481" i="39" s="1"/>
  <c r="E5481" i="39"/>
  <c r="D5481" i="39"/>
  <c r="J5481" i="39" s="1"/>
  <c r="M5480" i="39"/>
  <c r="K5480" i="39"/>
  <c r="D5480" i="39"/>
  <c r="K5479" i="39"/>
  <c r="M5479" i="39" s="1"/>
  <c r="J5479" i="39"/>
  <c r="E5479" i="39"/>
  <c r="D5479" i="39"/>
  <c r="M5478" i="39"/>
  <c r="K5478" i="39"/>
  <c r="D5478" i="39"/>
  <c r="K5477" i="39"/>
  <c r="M5477" i="39" s="1"/>
  <c r="J5477" i="39"/>
  <c r="E5477" i="39"/>
  <c r="D5477" i="39"/>
  <c r="M5476" i="39"/>
  <c r="K5476" i="39"/>
  <c r="J5476" i="39"/>
  <c r="D5476" i="39"/>
  <c r="E5476" i="39" s="1"/>
  <c r="K5475" i="39"/>
  <c r="M5475" i="39" s="1"/>
  <c r="E5475" i="39"/>
  <c r="D5475" i="39"/>
  <c r="M5474" i="39"/>
  <c r="K5474" i="39"/>
  <c r="J5474" i="39"/>
  <c r="D5474" i="39"/>
  <c r="E5474" i="39" s="1"/>
  <c r="K5473" i="39"/>
  <c r="M5473" i="39" s="1"/>
  <c r="J5473" i="39"/>
  <c r="E5473" i="39"/>
  <c r="D5473" i="39"/>
  <c r="M5472" i="39"/>
  <c r="K5472" i="39"/>
  <c r="D5472" i="39"/>
  <c r="K5471" i="39"/>
  <c r="M5471" i="39" s="1"/>
  <c r="J5471" i="39"/>
  <c r="E5471" i="39"/>
  <c r="D5471" i="39"/>
  <c r="M5470" i="39"/>
  <c r="K5470" i="39"/>
  <c r="D5470" i="39"/>
  <c r="K5469" i="39"/>
  <c r="M5469" i="39" s="1"/>
  <c r="J5469" i="39"/>
  <c r="E5469" i="39"/>
  <c r="D5469" i="39"/>
  <c r="M5468" i="39"/>
  <c r="K5468" i="39"/>
  <c r="J5468" i="39"/>
  <c r="D5468" i="39"/>
  <c r="E5468" i="39" s="1"/>
  <c r="K5467" i="39"/>
  <c r="M5467" i="39" s="1"/>
  <c r="J5467" i="39"/>
  <c r="E5467" i="39"/>
  <c r="D5467" i="39"/>
  <c r="M5466" i="39"/>
  <c r="K5466" i="39"/>
  <c r="J5466" i="39"/>
  <c r="D5466" i="39"/>
  <c r="E5466" i="39" s="1"/>
  <c r="K5465" i="39"/>
  <c r="M5465" i="39" s="1"/>
  <c r="E5465" i="39"/>
  <c r="D5465" i="39"/>
  <c r="J5465" i="39" s="1"/>
  <c r="M5464" i="39"/>
  <c r="K5464" i="39"/>
  <c r="D5464" i="39"/>
  <c r="K5463" i="39"/>
  <c r="M5463" i="39" s="1"/>
  <c r="J5463" i="39"/>
  <c r="E5463" i="39"/>
  <c r="D5463" i="39"/>
  <c r="M5462" i="39"/>
  <c r="K5462" i="39"/>
  <c r="J5462" i="39"/>
  <c r="D5462" i="39"/>
  <c r="E5462" i="39" s="1"/>
  <c r="K5461" i="39"/>
  <c r="M5461" i="39" s="1"/>
  <c r="J5461" i="39"/>
  <c r="E5461" i="39"/>
  <c r="D5461" i="39"/>
  <c r="M5460" i="39"/>
  <c r="K5460" i="39"/>
  <c r="J5460" i="39"/>
  <c r="D5460" i="39"/>
  <c r="E5460" i="39" s="1"/>
  <c r="K5459" i="39"/>
  <c r="M5459" i="39" s="1"/>
  <c r="E5459" i="39"/>
  <c r="D5459" i="39"/>
  <c r="J5459" i="39" s="1"/>
  <c r="M5458" i="39"/>
  <c r="K5458" i="39"/>
  <c r="J5458" i="39"/>
  <c r="D5458" i="39"/>
  <c r="E5458" i="39" s="1"/>
  <c r="K5457" i="39"/>
  <c r="M5457" i="39" s="1"/>
  <c r="E5457" i="39"/>
  <c r="D5457" i="39"/>
  <c r="J5457" i="39" s="1"/>
  <c r="M5456" i="39"/>
  <c r="K5456" i="39"/>
  <c r="D5456" i="39"/>
  <c r="K5455" i="39"/>
  <c r="M5455" i="39" s="1"/>
  <c r="J5455" i="39"/>
  <c r="E5455" i="39"/>
  <c r="D5455" i="39"/>
  <c r="M5454" i="39"/>
  <c r="K5454" i="39"/>
  <c r="J5454" i="39"/>
  <c r="D5454" i="39"/>
  <c r="E5454" i="39" s="1"/>
  <c r="K5453" i="39"/>
  <c r="M5453" i="39" s="1"/>
  <c r="J5453" i="39"/>
  <c r="E5453" i="39"/>
  <c r="D5453" i="39"/>
  <c r="M5452" i="39"/>
  <c r="K5452" i="39"/>
  <c r="J5452" i="39"/>
  <c r="D5452" i="39"/>
  <c r="E5452" i="39" s="1"/>
  <c r="K5451" i="39"/>
  <c r="M5451" i="39" s="1"/>
  <c r="E5451" i="39"/>
  <c r="D5451" i="39"/>
  <c r="J5451" i="39" s="1"/>
  <c r="M5450" i="39"/>
  <c r="K5450" i="39"/>
  <c r="J5450" i="39"/>
  <c r="D5450" i="39"/>
  <c r="E5450" i="39" s="1"/>
  <c r="K5449" i="39"/>
  <c r="M5449" i="39" s="1"/>
  <c r="E5449" i="39"/>
  <c r="D5449" i="39"/>
  <c r="J5449" i="39" s="1"/>
  <c r="M5448" i="39"/>
  <c r="K5448" i="39"/>
  <c r="D5448" i="39"/>
  <c r="K5447" i="39"/>
  <c r="M5447" i="39" s="1"/>
  <c r="J5447" i="39"/>
  <c r="E5447" i="39"/>
  <c r="D5447" i="39"/>
  <c r="M5446" i="39"/>
  <c r="K5446" i="39"/>
  <c r="J5446" i="39"/>
  <c r="D5446" i="39"/>
  <c r="E5446" i="39" s="1"/>
  <c r="K5445" i="39"/>
  <c r="M5445" i="39" s="1"/>
  <c r="J5445" i="39"/>
  <c r="E5445" i="39"/>
  <c r="D5445" i="39"/>
  <c r="M5444" i="39"/>
  <c r="K5444" i="39"/>
  <c r="J5444" i="39"/>
  <c r="D5444" i="39"/>
  <c r="E5444" i="39" s="1"/>
  <c r="K5443" i="39"/>
  <c r="M5443" i="39" s="1"/>
  <c r="E5443" i="39"/>
  <c r="D5443" i="39"/>
  <c r="J5443" i="39" s="1"/>
  <c r="M5442" i="39"/>
  <c r="K5442" i="39"/>
  <c r="J5442" i="39"/>
  <c r="D5442" i="39"/>
  <c r="E5442" i="39" s="1"/>
  <c r="K5441" i="39"/>
  <c r="M5441" i="39" s="1"/>
  <c r="J5441" i="39"/>
  <c r="E5441" i="39"/>
  <c r="D5441" i="39"/>
  <c r="M5440" i="39"/>
  <c r="K5440" i="39"/>
  <c r="D5440" i="39"/>
  <c r="K5439" i="39"/>
  <c r="M5439" i="39" s="1"/>
  <c r="J5439" i="39"/>
  <c r="E5439" i="39"/>
  <c r="D5439" i="39"/>
  <c r="M5438" i="39"/>
  <c r="K5438" i="39"/>
  <c r="J5438" i="39"/>
  <c r="D5438" i="39"/>
  <c r="E5438" i="39" s="1"/>
  <c r="K5437" i="39"/>
  <c r="M5437" i="39" s="1"/>
  <c r="J5437" i="39"/>
  <c r="E5437" i="39"/>
  <c r="D5437" i="39"/>
  <c r="M5436" i="39"/>
  <c r="K5436" i="39"/>
  <c r="J5436" i="39"/>
  <c r="D5436" i="39"/>
  <c r="E5436" i="39" s="1"/>
  <c r="K5435" i="39"/>
  <c r="M5435" i="39" s="1"/>
  <c r="E5435" i="39"/>
  <c r="D5435" i="39"/>
  <c r="J5435" i="39" s="1"/>
  <c r="M5434" i="39"/>
  <c r="K5434" i="39"/>
  <c r="J5434" i="39"/>
  <c r="D5434" i="39"/>
  <c r="E5434" i="39" s="1"/>
  <c r="K5433" i="39"/>
  <c r="M5433" i="39" s="1"/>
  <c r="E5433" i="39"/>
  <c r="D5433" i="39"/>
  <c r="J5433" i="39" s="1"/>
  <c r="M5432" i="39"/>
  <c r="K5432" i="39"/>
  <c r="J5432" i="39"/>
  <c r="D5432" i="39"/>
  <c r="E5432" i="39" s="1"/>
  <c r="K5431" i="39"/>
  <c r="M5431" i="39" s="1"/>
  <c r="J5431" i="39"/>
  <c r="E5431" i="39"/>
  <c r="D5431" i="39"/>
  <c r="M5430" i="39"/>
  <c r="K5430" i="39"/>
  <c r="D5430" i="39"/>
  <c r="K5429" i="39"/>
  <c r="M5429" i="39" s="1"/>
  <c r="J5429" i="39"/>
  <c r="E5429" i="39"/>
  <c r="D5429" i="39"/>
  <c r="M5428" i="39"/>
  <c r="K5428" i="39"/>
  <c r="J5428" i="39"/>
  <c r="D5428" i="39"/>
  <c r="E5428" i="39" s="1"/>
  <c r="K5427" i="39"/>
  <c r="M5427" i="39" s="1"/>
  <c r="E5427" i="39"/>
  <c r="D5427" i="39"/>
  <c r="J5427" i="39" s="1"/>
  <c r="M5426" i="39"/>
  <c r="K5426" i="39"/>
  <c r="J5426" i="39"/>
  <c r="D5426" i="39"/>
  <c r="E5426" i="39" s="1"/>
  <c r="K5425" i="39"/>
  <c r="M5425" i="39" s="1"/>
  <c r="E5425" i="39"/>
  <c r="D5425" i="39"/>
  <c r="J5425" i="39" s="1"/>
  <c r="M5424" i="39"/>
  <c r="K5424" i="39"/>
  <c r="D5424" i="39"/>
  <c r="K5423" i="39"/>
  <c r="M5423" i="39" s="1"/>
  <c r="J5423" i="39"/>
  <c r="E5423" i="39"/>
  <c r="D5423" i="39"/>
  <c r="M5422" i="39"/>
  <c r="K5422" i="39"/>
  <c r="J5422" i="39"/>
  <c r="D5422" i="39"/>
  <c r="E5422" i="39" s="1"/>
  <c r="K5421" i="39"/>
  <c r="M5421" i="39" s="1"/>
  <c r="J5421" i="39"/>
  <c r="E5421" i="39"/>
  <c r="D5421" i="39"/>
  <c r="M5420" i="39"/>
  <c r="K5420" i="39"/>
  <c r="J5420" i="39"/>
  <c r="D5420" i="39"/>
  <c r="E5420" i="39" s="1"/>
  <c r="K5419" i="39"/>
  <c r="M5419" i="39" s="1"/>
  <c r="E5419" i="39"/>
  <c r="D5419" i="39"/>
  <c r="J5419" i="39" s="1"/>
  <c r="M5418" i="39"/>
  <c r="K5418" i="39"/>
  <c r="J5418" i="39"/>
  <c r="D5418" i="39"/>
  <c r="E5418" i="39" s="1"/>
  <c r="K5417" i="39"/>
  <c r="M5417" i="39" s="1"/>
  <c r="E5417" i="39"/>
  <c r="D5417" i="39"/>
  <c r="J5417" i="39" s="1"/>
  <c r="M5416" i="39"/>
  <c r="K5416" i="39"/>
  <c r="D5416" i="39"/>
  <c r="K5415" i="39"/>
  <c r="M5415" i="39" s="1"/>
  <c r="J5415" i="39"/>
  <c r="E5415" i="39"/>
  <c r="D5415" i="39"/>
  <c r="M5414" i="39"/>
  <c r="K5414" i="39"/>
  <c r="J5414" i="39"/>
  <c r="D5414" i="39"/>
  <c r="E5414" i="39" s="1"/>
  <c r="K5413" i="39"/>
  <c r="M5413" i="39" s="1"/>
  <c r="J5413" i="39"/>
  <c r="E5413" i="39"/>
  <c r="D5413" i="39"/>
  <c r="M5412" i="39"/>
  <c r="K5412" i="39"/>
  <c r="J5412" i="39"/>
  <c r="D5412" i="39"/>
  <c r="E5412" i="39" s="1"/>
  <c r="K5411" i="39"/>
  <c r="M5411" i="39" s="1"/>
  <c r="E5411" i="39"/>
  <c r="D5411" i="39"/>
  <c r="J5411" i="39" s="1"/>
  <c r="M5410" i="39"/>
  <c r="K5410" i="39"/>
  <c r="J5410" i="39"/>
  <c r="D5410" i="39"/>
  <c r="E5410" i="39" s="1"/>
  <c r="K5409" i="39"/>
  <c r="M5409" i="39" s="1"/>
  <c r="E5409" i="39"/>
  <c r="D5409" i="39"/>
  <c r="J5409" i="39" s="1"/>
  <c r="M5408" i="39"/>
  <c r="K5408" i="39"/>
  <c r="D5408" i="39"/>
  <c r="K5407" i="39"/>
  <c r="M5407" i="39" s="1"/>
  <c r="J5407" i="39"/>
  <c r="E5407" i="39"/>
  <c r="D5407" i="39"/>
  <c r="M5406" i="39"/>
  <c r="K5406" i="39"/>
  <c r="J5406" i="39"/>
  <c r="D5406" i="39"/>
  <c r="E5406" i="39" s="1"/>
  <c r="K5405" i="39"/>
  <c r="M5405" i="39" s="1"/>
  <c r="J5405" i="39"/>
  <c r="E5405" i="39"/>
  <c r="D5405" i="39"/>
  <c r="M5404" i="39"/>
  <c r="K5404" i="39"/>
  <c r="J5404" i="39"/>
  <c r="D5404" i="39"/>
  <c r="E5404" i="39" s="1"/>
  <c r="K5403" i="39"/>
  <c r="M5403" i="39" s="1"/>
  <c r="E5403" i="39"/>
  <c r="D5403" i="39"/>
  <c r="J5403" i="39" s="1"/>
  <c r="M5402" i="39"/>
  <c r="K5402" i="39"/>
  <c r="J5402" i="39"/>
  <c r="D5402" i="39"/>
  <c r="E5402" i="39" s="1"/>
  <c r="K5401" i="39"/>
  <c r="M5401" i="39" s="1"/>
  <c r="E5401" i="39"/>
  <c r="D5401" i="39"/>
  <c r="J5401" i="39" s="1"/>
  <c r="M5400" i="39"/>
  <c r="K5400" i="39"/>
  <c r="D5400" i="39"/>
  <c r="K5399" i="39"/>
  <c r="M5399" i="39" s="1"/>
  <c r="J5399" i="39"/>
  <c r="E5399" i="39"/>
  <c r="D5399" i="39"/>
  <c r="M5398" i="39"/>
  <c r="K5398" i="39"/>
  <c r="D5398" i="39"/>
  <c r="K5397" i="39"/>
  <c r="M5397" i="39" s="1"/>
  <c r="J5397" i="39"/>
  <c r="E5397" i="39"/>
  <c r="D5397" i="39"/>
  <c r="M5396" i="39"/>
  <c r="K5396" i="39"/>
  <c r="J5396" i="39"/>
  <c r="D5396" i="39"/>
  <c r="E5396" i="39" s="1"/>
  <c r="K5395" i="39"/>
  <c r="M5395" i="39" s="1"/>
  <c r="E5395" i="39"/>
  <c r="D5395" i="39"/>
  <c r="J5395" i="39" s="1"/>
  <c r="M5394" i="39"/>
  <c r="K5394" i="39"/>
  <c r="J5394" i="39"/>
  <c r="D5394" i="39"/>
  <c r="E5394" i="39" s="1"/>
  <c r="K5393" i="39"/>
  <c r="M5393" i="39" s="1"/>
  <c r="E5393" i="39"/>
  <c r="D5393" i="39"/>
  <c r="J5393" i="39" s="1"/>
  <c r="M5392" i="39"/>
  <c r="K5392" i="39"/>
  <c r="D5392" i="39"/>
  <c r="K5391" i="39"/>
  <c r="M5391" i="39" s="1"/>
  <c r="J5391" i="39"/>
  <c r="E5391" i="39"/>
  <c r="D5391" i="39"/>
  <c r="M5390" i="39"/>
  <c r="K5390" i="39"/>
  <c r="J5390" i="39"/>
  <c r="D5390" i="39"/>
  <c r="E5390" i="39" s="1"/>
  <c r="K5389" i="39"/>
  <c r="M5389" i="39" s="1"/>
  <c r="J5389" i="39"/>
  <c r="E5389" i="39"/>
  <c r="D5389" i="39"/>
  <c r="M5388" i="39"/>
  <c r="K5388" i="39"/>
  <c r="J5388" i="39"/>
  <c r="D5388" i="39"/>
  <c r="E5388" i="39" s="1"/>
  <c r="K5387" i="39"/>
  <c r="M5387" i="39" s="1"/>
  <c r="E5387" i="39"/>
  <c r="D5387" i="39"/>
  <c r="J5387" i="39" s="1"/>
  <c r="M5386" i="39"/>
  <c r="K5386" i="39"/>
  <c r="J5386" i="39"/>
  <c r="D5386" i="39"/>
  <c r="E5386" i="39" s="1"/>
  <c r="K5385" i="39"/>
  <c r="M5385" i="39" s="1"/>
  <c r="E5385" i="39"/>
  <c r="D5385" i="39"/>
  <c r="J5385" i="39" s="1"/>
  <c r="M5384" i="39"/>
  <c r="K5384" i="39"/>
  <c r="D5384" i="39"/>
  <c r="K5383" i="39"/>
  <c r="M5383" i="39" s="1"/>
  <c r="J5383" i="39"/>
  <c r="E5383" i="39"/>
  <c r="D5383" i="39"/>
  <c r="M5382" i="39"/>
  <c r="K5382" i="39"/>
  <c r="D5382" i="39"/>
  <c r="K5381" i="39"/>
  <c r="M5381" i="39" s="1"/>
  <c r="J5381" i="39"/>
  <c r="E5381" i="39"/>
  <c r="D5381" i="39"/>
  <c r="M5380" i="39"/>
  <c r="K5380" i="39"/>
  <c r="D5380" i="39"/>
  <c r="K5379" i="39"/>
  <c r="M5379" i="39" s="1"/>
  <c r="E5379" i="39"/>
  <c r="D5379" i="39"/>
  <c r="J5379" i="39" s="1"/>
  <c r="M5378" i="39"/>
  <c r="K5378" i="39"/>
  <c r="J5378" i="39"/>
  <c r="D5378" i="39"/>
  <c r="E5378" i="39" s="1"/>
  <c r="K5377" i="39"/>
  <c r="M5377" i="39" s="1"/>
  <c r="E5377" i="39"/>
  <c r="D5377" i="39"/>
  <c r="J5377" i="39" s="1"/>
  <c r="M5376" i="39"/>
  <c r="K5376" i="39"/>
  <c r="D5376" i="39"/>
  <c r="K5375" i="39"/>
  <c r="M5375" i="39" s="1"/>
  <c r="J5375" i="39"/>
  <c r="E5375" i="39"/>
  <c r="D5375" i="39"/>
  <c r="M5374" i="39"/>
  <c r="K5374" i="39"/>
  <c r="D5374" i="39"/>
  <c r="E5374" i="39" s="1"/>
  <c r="K5373" i="39"/>
  <c r="M5373" i="39" s="1"/>
  <c r="J5373" i="39"/>
  <c r="E5373" i="39"/>
  <c r="D5373" i="39"/>
  <c r="M5372" i="39"/>
  <c r="K5372" i="39"/>
  <c r="D5372" i="39"/>
  <c r="E5372" i="39" s="1"/>
  <c r="K5371" i="39"/>
  <c r="M5371" i="39" s="1"/>
  <c r="J5371" i="39"/>
  <c r="E5371" i="39"/>
  <c r="D5371" i="39"/>
  <c r="M5370" i="39"/>
  <c r="K5370" i="39"/>
  <c r="J5370" i="39"/>
  <c r="D5370" i="39"/>
  <c r="E5370" i="39" s="1"/>
  <c r="K5369" i="39"/>
  <c r="M5369" i="39" s="1"/>
  <c r="E5369" i="39"/>
  <c r="D5369" i="39"/>
  <c r="J5369" i="39" s="1"/>
  <c r="M5368" i="39"/>
  <c r="K5368" i="39"/>
  <c r="D5368" i="39"/>
  <c r="K5367" i="39"/>
  <c r="M5367" i="39" s="1"/>
  <c r="J5367" i="39"/>
  <c r="E5367" i="39"/>
  <c r="D5367" i="39"/>
  <c r="M5366" i="39"/>
  <c r="K5366" i="39"/>
  <c r="J5366" i="39"/>
  <c r="D5366" i="39"/>
  <c r="E5366" i="39" s="1"/>
  <c r="K5365" i="39"/>
  <c r="M5365" i="39" s="1"/>
  <c r="J5365" i="39"/>
  <c r="E5365" i="39"/>
  <c r="D5365" i="39"/>
  <c r="M5364" i="39"/>
  <c r="K5364" i="39"/>
  <c r="J5364" i="39"/>
  <c r="D5364" i="39"/>
  <c r="E5364" i="39" s="1"/>
  <c r="K5363" i="39"/>
  <c r="M5363" i="39" s="1"/>
  <c r="E5363" i="39"/>
  <c r="D5363" i="39"/>
  <c r="J5363" i="39" s="1"/>
  <c r="M5362" i="39"/>
  <c r="K5362" i="39"/>
  <c r="J5362" i="39"/>
  <c r="D5362" i="39"/>
  <c r="E5362" i="39" s="1"/>
  <c r="K5361" i="39"/>
  <c r="M5361" i="39" s="1"/>
  <c r="E5361" i="39"/>
  <c r="D5361" i="39"/>
  <c r="J5361" i="39" s="1"/>
  <c r="M5360" i="39"/>
  <c r="K5360" i="39"/>
  <c r="D5360" i="39"/>
  <c r="K5359" i="39"/>
  <c r="M5359" i="39" s="1"/>
  <c r="J5359" i="39"/>
  <c r="E5359" i="39"/>
  <c r="D5359" i="39"/>
  <c r="M5358" i="39"/>
  <c r="K5358" i="39"/>
  <c r="D5358" i="39"/>
  <c r="K5357" i="39"/>
  <c r="M5357" i="39" s="1"/>
  <c r="J5357" i="39"/>
  <c r="E5357" i="39"/>
  <c r="D5357" i="39"/>
  <c r="M5356" i="39"/>
  <c r="K5356" i="39"/>
  <c r="D5356" i="39"/>
  <c r="K5355" i="39"/>
  <c r="M5355" i="39" s="1"/>
  <c r="J5355" i="39"/>
  <c r="E5355" i="39"/>
  <c r="D5355" i="39"/>
  <c r="M5354" i="39"/>
  <c r="K5354" i="39"/>
  <c r="J5354" i="39"/>
  <c r="D5354" i="39"/>
  <c r="E5354" i="39" s="1"/>
  <c r="K5353" i="39"/>
  <c r="M5353" i="39" s="1"/>
  <c r="E5353" i="39"/>
  <c r="D5353" i="39"/>
  <c r="J5353" i="39" s="1"/>
  <c r="M5352" i="39"/>
  <c r="L5352" i="39" a="1"/>
  <c r="L5352" i="39" s="1"/>
  <c r="K5352" i="39"/>
  <c r="D5352" i="39"/>
  <c r="E5352" i="39" s="1"/>
  <c r="K5351" i="39"/>
  <c r="M5351" i="39" s="1"/>
  <c r="E5351" i="39"/>
  <c r="M5350" i="39"/>
  <c r="K5350" i="39"/>
  <c r="J5350" i="39"/>
  <c r="D5350" i="39"/>
  <c r="E5350" i="39" s="1"/>
  <c r="K5349" i="39"/>
  <c r="M5349" i="39" s="1"/>
  <c r="J5349" i="39"/>
  <c r="E5349" i="39"/>
  <c r="D5349" i="39"/>
  <c r="M5348" i="39"/>
  <c r="K5348" i="39"/>
  <c r="J5348" i="39"/>
  <c r="D5348" i="39"/>
  <c r="E5348" i="39" s="1"/>
  <c r="K5347" i="39"/>
  <c r="M5347" i="39" s="1"/>
  <c r="E5347" i="39"/>
  <c r="D5347" i="39"/>
  <c r="J5347" i="39" s="1"/>
  <c r="M5346" i="39"/>
  <c r="K5346" i="39"/>
  <c r="J5346" i="39"/>
  <c r="D5346" i="39"/>
  <c r="E5346" i="39" s="1"/>
  <c r="K5345" i="39"/>
  <c r="M5345" i="39" s="1"/>
  <c r="J5345" i="39"/>
  <c r="E5345" i="39"/>
  <c r="D5345" i="39"/>
  <c r="M5344" i="39"/>
  <c r="K5344" i="39"/>
  <c r="J5344" i="39"/>
  <c r="D5344" i="39"/>
  <c r="E5344" i="39" s="1"/>
  <c r="K5343" i="39"/>
  <c r="M5343" i="39" s="1"/>
  <c r="J5343" i="39"/>
  <c r="E5343" i="39"/>
  <c r="D5343" i="39"/>
  <c r="M5342" i="39"/>
  <c r="K5342" i="39"/>
  <c r="J5342" i="39"/>
  <c r="D5342" i="39"/>
  <c r="E5342" i="39" s="1"/>
  <c r="K5341" i="39"/>
  <c r="M5341" i="39" s="1"/>
  <c r="J5341" i="39"/>
  <c r="E5341" i="39"/>
  <c r="D5341" i="39"/>
  <c r="M5340" i="39"/>
  <c r="K5340" i="39"/>
  <c r="D5340" i="39"/>
  <c r="K5339" i="39"/>
  <c r="M5339" i="39" s="1"/>
  <c r="E5339" i="39"/>
  <c r="D5339" i="39"/>
  <c r="J5339" i="39" s="1"/>
  <c r="M5338" i="39"/>
  <c r="K5338" i="39"/>
  <c r="D5338" i="39"/>
  <c r="E5338" i="39" s="1"/>
  <c r="K5337" i="39"/>
  <c r="M5337" i="39" s="1"/>
  <c r="J5337" i="39"/>
  <c r="E5337" i="39"/>
  <c r="D5337" i="39"/>
  <c r="M5336" i="39"/>
  <c r="K5336" i="39"/>
  <c r="J5336" i="39"/>
  <c r="D5336" i="39"/>
  <c r="E5336" i="39" s="1"/>
  <c r="M5335" i="39"/>
  <c r="K5335" i="39"/>
  <c r="J5335" i="39"/>
  <c r="E5335" i="39"/>
  <c r="D5335" i="39"/>
  <c r="M5334" i="39"/>
  <c r="K5334" i="39"/>
  <c r="J5334" i="39"/>
  <c r="E5334" i="39"/>
  <c r="D5334" i="39"/>
  <c r="K5333" i="39"/>
  <c r="M5333" i="39" s="1"/>
  <c r="E5333" i="39"/>
  <c r="D5333" i="39"/>
  <c r="J5333" i="39" s="1"/>
  <c r="M5332" i="39"/>
  <c r="K5332" i="39"/>
  <c r="D5332" i="39"/>
  <c r="K5331" i="39"/>
  <c r="M5331" i="39" s="1"/>
  <c r="E5331" i="39"/>
  <c r="D5331" i="39"/>
  <c r="J5331" i="39" s="1"/>
  <c r="M5330" i="39"/>
  <c r="K5330" i="39"/>
  <c r="D5330" i="39"/>
  <c r="E5330" i="39" s="1"/>
  <c r="K5329" i="39"/>
  <c r="M5329" i="39" s="1"/>
  <c r="J5329" i="39"/>
  <c r="E5329" i="39"/>
  <c r="D5329" i="39"/>
  <c r="M5328" i="39"/>
  <c r="K5328" i="39"/>
  <c r="D5328" i="39"/>
  <c r="E5328" i="39" s="1"/>
  <c r="M5327" i="39"/>
  <c r="K5327" i="39"/>
  <c r="J5327" i="39"/>
  <c r="E5327" i="39"/>
  <c r="D5327" i="39"/>
  <c r="M5326" i="39"/>
  <c r="K5326" i="39"/>
  <c r="J5326" i="39"/>
  <c r="E5326" i="39"/>
  <c r="D5326" i="39"/>
  <c r="K5325" i="39"/>
  <c r="M5325" i="39" s="1"/>
  <c r="J5325" i="39"/>
  <c r="E5325" i="39"/>
  <c r="D5325" i="39"/>
  <c r="K5324" i="39"/>
  <c r="M5324" i="39" s="1"/>
  <c r="J5324" i="39"/>
  <c r="D5324" i="39"/>
  <c r="E5324" i="39" s="1"/>
  <c r="K5323" i="39"/>
  <c r="M5323" i="39" s="1"/>
  <c r="D5323" i="39"/>
  <c r="M5322" i="39"/>
  <c r="K5322" i="39"/>
  <c r="D5322" i="39"/>
  <c r="K5321" i="39"/>
  <c r="M5321" i="39" s="1"/>
  <c r="J5321" i="39"/>
  <c r="E5321" i="39"/>
  <c r="D5321" i="39"/>
  <c r="M5320" i="39"/>
  <c r="K5320" i="39"/>
  <c r="D5320" i="39"/>
  <c r="K5319" i="39"/>
  <c r="M5319" i="39" s="1"/>
  <c r="J5319" i="39"/>
  <c r="E5319" i="39"/>
  <c r="D5319" i="39"/>
  <c r="M5318" i="39"/>
  <c r="K5318" i="39"/>
  <c r="D5318" i="39"/>
  <c r="K5317" i="39"/>
  <c r="M5317" i="39" s="1"/>
  <c r="E5317" i="39"/>
  <c r="D5317" i="39"/>
  <c r="J5317" i="39" s="1"/>
  <c r="K5316" i="39"/>
  <c r="M5316" i="39" s="1"/>
  <c r="J5316" i="39"/>
  <c r="D5316" i="39"/>
  <c r="E5316" i="39" s="1"/>
  <c r="K5315" i="39"/>
  <c r="M5315" i="39" s="1"/>
  <c r="D5315" i="39"/>
  <c r="M5314" i="39"/>
  <c r="K5314" i="39"/>
  <c r="D5314" i="39"/>
  <c r="K5313" i="39"/>
  <c r="M5313" i="39" s="1"/>
  <c r="J5313" i="39"/>
  <c r="E5313" i="39"/>
  <c r="D5313" i="39"/>
  <c r="M5312" i="39"/>
  <c r="K5312" i="39"/>
  <c r="D5312" i="39"/>
  <c r="K5311" i="39"/>
  <c r="M5311" i="39" s="1"/>
  <c r="J5311" i="39"/>
  <c r="E5311" i="39"/>
  <c r="D5311" i="39"/>
  <c r="M5310" i="39"/>
  <c r="K5310" i="39"/>
  <c r="D5310" i="39"/>
  <c r="E5310" i="39" s="1"/>
  <c r="K5309" i="39"/>
  <c r="M5309" i="39" s="1"/>
  <c r="E5309" i="39"/>
  <c r="D5309" i="39"/>
  <c r="J5309" i="39" s="1"/>
  <c r="K5308" i="39"/>
  <c r="M5308" i="39" s="1"/>
  <c r="J5308" i="39"/>
  <c r="D5308" i="39"/>
  <c r="E5308" i="39" s="1"/>
  <c r="K5307" i="39"/>
  <c r="M5307" i="39" s="1"/>
  <c r="D5307" i="39"/>
  <c r="M5306" i="39"/>
  <c r="K5306" i="39"/>
  <c r="D5306" i="39"/>
  <c r="K5305" i="39"/>
  <c r="M5305" i="39" s="1"/>
  <c r="J5305" i="39"/>
  <c r="E5305" i="39"/>
  <c r="D5305" i="39"/>
  <c r="M5304" i="39"/>
  <c r="K5304" i="39"/>
  <c r="D5304" i="39"/>
  <c r="K5303" i="39"/>
  <c r="M5303" i="39" s="1"/>
  <c r="J5303" i="39"/>
  <c r="E5303" i="39"/>
  <c r="D5303" i="39"/>
  <c r="M5302" i="39"/>
  <c r="K5302" i="39"/>
  <c r="D5302" i="39"/>
  <c r="E5302" i="39" s="1"/>
  <c r="K5301" i="39"/>
  <c r="M5301" i="39" s="1"/>
  <c r="E5301" i="39"/>
  <c r="D5301" i="39"/>
  <c r="J5301" i="39" s="1"/>
  <c r="K5300" i="39"/>
  <c r="M5300" i="39" s="1"/>
  <c r="J5300" i="39"/>
  <c r="D5300" i="39"/>
  <c r="E5300" i="39" s="1"/>
  <c r="K5299" i="39"/>
  <c r="M5299" i="39" s="1"/>
  <c r="J5299" i="39"/>
  <c r="E5299" i="39"/>
  <c r="D5299" i="39"/>
  <c r="M5298" i="39"/>
  <c r="K5298" i="39"/>
  <c r="J5298" i="39"/>
  <c r="D5298" i="39"/>
  <c r="E5298" i="39" s="1"/>
  <c r="K5297" i="39"/>
  <c r="M5297" i="39" s="1"/>
  <c r="J5297" i="39"/>
  <c r="E5297" i="39"/>
  <c r="D5297" i="39"/>
  <c r="M5296" i="39"/>
  <c r="K5296" i="39"/>
  <c r="J5296" i="39"/>
  <c r="D5296" i="39"/>
  <c r="E5296" i="39" s="1"/>
  <c r="M5295" i="39"/>
  <c r="K5295" i="39"/>
  <c r="J5295" i="39"/>
  <c r="E5295" i="39"/>
  <c r="D5295" i="39"/>
  <c r="M5294" i="39"/>
  <c r="K5294" i="39"/>
  <c r="E5294" i="39"/>
  <c r="D5294" i="39"/>
  <c r="J5294" i="39" s="1"/>
  <c r="K5293" i="39"/>
  <c r="M5293" i="39" s="1"/>
  <c r="E5293" i="39"/>
  <c r="D5293" i="39"/>
  <c r="J5293" i="39" s="1"/>
  <c r="K5292" i="39"/>
  <c r="M5292" i="39" s="1"/>
  <c r="D5292" i="39"/>
  <c r="K5291" i="39"/>
  <c r="M5291" i="39" s="1"/>
  <c r="E5291" i="39"/>
  <c r="D5291" i="39"/>
  <c r="J5291" i="39" s="1"/>
  <c r="M5290" i="39"/>
  <c r="K5290" i="39"/>
  <c r="J5290" i="39"/>
  <c r="D5290" i="39"/>
  <c r="E5290" i="39" s="1"/>
  <c r="K5289" i="39"/>
  <c r="M5289" i="39" s="1"/>
  <c r="J5289" i="39"/>
  <c r="E5289" i="39"/>
  <c r="D5289" i="39"/>
  <c r="M5288" i="39"/>
  <c r="K5288" i="39"/>
  <c r="J5288" i="39"/>
  <c r="D5288" i="39"/>
  <c r="E5288" i="39" s="1"/>
  <c r="M5287" i="39"/>
  <c r="K5287" i="39"/>
  <c r="J5287" i="39"/>
  <c r="E5287" i="39"/>
  <c r="D5287" i="39"/>
  <c r="M5286" i="39"/>
  <c r="K5286" i="39"/>
  <c r="E5286" i="39"/>
  <c r="D5286" i="39"/>
  <c r="J5286" i="39" s="1"/>
  <c r="K5285" i="39"/>
  <c r="M5285" i="39" s="1"/>
  <c r="E5285" i="39"/>
  <c r="D5285" i="39"/>
  <c r="J5285" i="39" s="1"/>
  <c r="K5284" i="39"/>
  <c r="M5284" i="39" s="1"/>
  <c r="D5284" i="39"/>
  <c r="K5283" i="39"/>
  <c r="M5283" i="39" s="1"/>
  <c r="E5283" i="39"/>
  <c r="D5283" i="39"/>
  <c r="J5283" i="39" s="1"/>
  <c r="M5282" i="39"/>
  <c r="K5282" i="39"/>
  <c r="J5282" i="39"/>
  <c r="D5282" i="39"/>
  <c r="E5282" i="39" s="1"/>
  <c r="K5281" i="39"/>
  <c r="M5281" i="39" s="1"/>
  <c r="J5281" i="39"/>
  <c r="E5281" i="39"/>
  <c r="D5281" i="39"/>
  <c r="M5280" i="39"/>
  <c r="K5280" i="39"/>
  <c r="J5280" i="39"/>
  <c r="D5280" i="39"/>
  <c r="E5280" i="39" s="1"/>
  <c r="M5279" i="39"/>
  <c r="K5279" i="39"/>
  <c r="J5279" i="39"/>
  <c r="E5279" i="39"/>
  <c r="D5279" i="39"/>
  <c r="M5278" i="39"/>
  <c r="K5278" i="39"/>
  <c r="E5278" i="39"/>
  <c r="D5278" i="39"/>
  <c r="J5278" i="39" s="1"/>
  <c r="K5277" i="39"/>
  <c r="M5277" i="39" s="1"/>
  <c r="E5277" i="39"/>
  <c r="D5277" i="39"/>
  <c r="J5277" i="39" s="1"/>
  <c r="K5276" i="39"/>
  <c r="M5276" i="39" s="1"/>
  <c r="D5276" i="39"/>
  <c r="K5275" i="39"/>
  <c r="M5275" i="39" s="1"/>
  <c r="E5275" i="39"/>
  <c r="D5275" i="39"/>
  <c r="M5274" i="39"/>
  <c r="K5274" i="39"/>
  <c r="J5274" i="39"/>
  <c r="D5274" i="39"/>
  <c r="E5274" i="39" s="1"/>
  <c r="K5273" i="39"/>
  <c r="M5273" i="39" s="1"/>
  <c r="J5273" i="39"/>
  <c r="E5273" i="39"/>
  <c r="D5273" i="39"/>
  <c r="M5272" i="39"/>
  <c r="K5272" i="39"/>
  <c r="J5272" i="39"/>
  <c r="D5272" i="39"/>
  <c r="E5272" i="39" s="1"/>
  <c r="M5271" i="39"/>
  <c r="K5271" i="39"/>
  <c r="J5271" i="39"/>
  <c r="E5271" i="39"/>
  <c r="D5271" i="39"/>
  <c r="M5270" i="39"/>
  <c r="K5270" i="39"/>
  <c r="E5270" i="39"/>
  <c r="D5270" i="39"/>
  <c r="J5270" i="39" s="1"/>
  <c r="K5269" i="39"/>
  <c r="M5269" i="39" s="1"/>
  <c r="E5269" i="39"/>
  <c r="D5269" i="39"/>
  <c r="J5269" i="39" s="1"/>
  <c r="K5268" i="39"/>
  <c r="M5268" i="39" s="1"/>
  <c r="D5268" i="39"/>
  <c r="K5267" i="39"/>
  <c r="M5267" i="39" s="1"/>
  <c r="E5267" i="39"/>
  <c r="D5267" i="39"/>
  <c r="J5267" i="39" s="1"/>
  <c r="M5266" i="39"/>
  <c r="K5266" i="39"/>
  <c r="J5266" i="39"/>
  <c r="D5266" i="39"/>
  <c r="E5266" i="39" s="1"/>
  <c r="K5265" i="39"/>
  <c r="M5265" i="39" s="1"/>
  <c r="J5265" i="39"/>
  <c r="E5265" i="39"/>
  <c r="D5265" i="39"/>
  <c r="M5264" i="39"/>
  <c r="K5264" i="39"/>
  <c r="J5264" i="39"/>
  <c r="D5264" i="39"/>
  <c r="E5264" i="39" s="1"/>
  <c r="M5263" i="39"/>
  <c r="K5263" i="39"/>
  <c r="J5263" i="39"/>
  <c r="E5263" i="39"/>
  <c r="D5263" i="39"/>
  <c r="M5262" i="39"/>
  <c r="K5262" i="39"/>
  <c r="J5262" i="39"/>
  <c r="E5262" i="39"/>
  <c r="D5262" i="39"/>
  <c r="K5261" i="39"/>
  <c r="M5261" i="39" s="1"/>
  <c r="E5261" i="39"/>
  <c r="D5261" i="39"/>
  <c r="J5261" i="39" s="1"/>
  <c r="K5260" i="39"/>
  <c r="M5260" i="39" s="1"/>
  <c r="D5260" i="39"/>
  <c r="K5259" i="39"/>
  <c r="M5259" i="39" s="1"/>
  <c r="E5259" i="39"/>
  <c r="D5259" i="39"/>
  <c r="J5259" i="39" s="1"/>
  <c r="M5258" i="39"/>
  <c r="K5258" i="39"/>
  <c r="J5258" i="39"/>
  <c r="D5258" i="39"/>
  <c r="E5258" i="39" s="1"/>
  <c r="K5257" i="39"/>
  <c r="M5257" i="39" s="1"/>
  <c r="J5257" i="39"/>
  <c r="E5257" i="39"/>
  <c r="D5257" i="39"/>
  <c r="M5256" i="39"/>
  <c r="K5256" i="39"/>
  <c r="J5256" i="39"/>
  <c r="D5256" i="39"/>
  <c r="E5256" i="39" s="1"/>
  <c r="M5255" i="39"/>
  <c r="K5255" i="39"/>
  <c r="J5255" i="39"/>
  <c r="E5255" i="39"/>
  <c r="D5255" i="39"/>
  <c r="M5254" i="39"/>
  <c r="K5254" i="39"/>
  <c r="E5254" i="39"/>
  <c r="D5254" i="39"/>
  <c r="J5254" i="39" s="1"/>
  <c r="K5253" i="39"/>
  <c r="M5253" i="39" s="1"/>
  <c r="J5253" i="39"/>
  <c r="E5253" i="39"/>
  <c r="D5253" i="39"/>
  <c r="M5252" i="39"/>
  <c r="K5252" i="39"/>
  <c r="J5252" i="39"/>
  <c r="D5252" i="39"/>
  <c r="E5252" i="39" s="1"/>
  <c r="K5251" i="39"/>
  <c r="M5251" i="39" s="1"/>
  <c r="E5251" i="39"/>
  <c r="D5251" i="39"/>
  <c r="J5251" i="39" s="1"/>
  <c r="M5250" i="39"/>
  <c r="K5250" i="39"/>
  <c r="D5250" i="39"/>
  <c r="K5249" i="39"/>
  <c r="M5249" i="39" s="1"/>
  <c r="J5249" i="39"/>
  <c r="E5249" i="39"/>
  <c r="D5249" i="39"/>
  <c r="M5248" i="39"/>
  <c r="K5248" i="39"/>
  <c r="J5248" i="39"/>
  <c r="D5248" i="39"/>
  <c r="E5248" i="39" s="1"/>
  <c r="K5247" i="39"/>
  <c r="M5247" i="39" s="1"/>
  <c r="J5247" i="39"/>
  <c r="E5247" i="39"/>
  <c r="D5247" i="39"/>
  <c r="M5246" i="39"/>
  <c r="K5246" i="39"/>
  <c r="D5246" i="39"/>
  <c r="E5246" i="39" s="1"/>
  <c r="K5245" i="39"/>
  <c r="M5245" i="39" s="1"/>
  <c r="J5245" i="39"/>
  <c r="E5245" i="39"/>
  <c r="D5245" i="39"/>
  <c r="K5244" i="39"/>
  <c r="M5244" i="39" s="1"/>
  <c r="D5244" i="39"/>
  <c r="K5243" i="39"/>
  <c r="M5243" i="39" s="1"/>
  <c r="D5243" i="39"/>
  <c r="J5243" i="39" s="1"/>
  <c r="M5242" i="39"/>
  <c r="K5242" i="39"/>
  <c r="J5242" i="39"/>
  <c r="D5242" i="39"/>
  <c r="E5242" i="39" s="1"/>
  <c r="K5241" i="39"/>
  <c r="M5241" i="39" s="1"/>
  <c r="J5241" i="39"/>
  <c r="E5241" i="39"/>
  <c r="D5241" i="39"/>
  <c r="M5240" i="39"/>
  <c r="K5240" i="39"/>
  <c r="J5240" i="39"/>
  <c r="D5240" i="39"/>
  <c r="E5240" i="39" s="1"/>
  <c r="M5239" i="39"/>
  <c r="K5239" i="39"/>
  <c r="J5239" i="39"/>
  <c r="E5239" i="39"/>
  <c r="D5239" i="39"/>
  <c r="M5238" i="39"/>
  <c r="K5238" i="39"/>
  <c r="E5238" i="39"/>
  <c r="D5238" i="39"/>
  <c r="J5238" i="39" s="1"/>
  <c r="K5237" i="39"/>
  <c r="M5237" i="39" s="1"/>
  <c r="E5237" i="39"/>
  <c r="D5237" i="39"/>
  <c r="J5237" i="39" s="1"/>
  <c r="K5236" i="39"/>
  <c r="M5236" i="39" s="1"/>
  <c r="D5236" i="39"/>
  <c r="K5235" i="39"/>
  <c r="M5235" i="39" s="1"/>
  <c r="D5235" i="39"/>
  <c r="J5235" i="39" s="1"/>
  <c r="M5234" i="39"/>
  <c r="K5234" i="39"/>
  <c r="J5234" i="39"/>
  <c r="D5234" i="39"/>
  <c r="E5234" i="39" s="1"/>
  <c r="K5233" i="39"/>
  <c r="M5233" i="39" s="1"/>
  <c r="J5233" i="39"/>
  <c r="E5233" i="39"/>
  <c r="D5233" i="39"/>
  <c r="M5232" i="39"/>
  <c r="K5232" i="39"/>
  <c r="J5232" i="39"/>
  <c r="D5232" i="39"/>
  <c r="E5232" i="39" s="1"/>
  <c r="M5231" i="39"/>
  <c r="K5231" i="39"/>
  <c r="J5231" i="39"/>
  <c r="E5231" i="39"/>
  <c r="D5231" i="39"/>
  <c r="M5230" i="39"/>
  <c r="K5230" i="39"/>
  <c r="J5230" i="39"/>
  <c r="E5230" i="39"/>
  <c r="D5230" i="39"/>
  <c r="K5229" i="39"/>
  <c r="M5229" i="39" s="1"/>
  <c r="E5229" i="39"/>
  <c r="D5229" i="39"/>
  <c r="J5229" i="39" s="1"/>
  <c r="K5228" i="39"/>
  <c r="M5228" i="39" s="1"/>
  <c r="D5228" i="39"/>
  <c r="K5227" i="39"/>
  <c r="M5227" i="39" s="1"/>
  <c r="J5227" i="39"/>
  <c r="D5227" i="39"/>
  <c r="E5227" i="39" s="1"/>
  <c r="M5226" i="39"/>
  <c r="K5226" i="39"/>
  <c r="D5226" i="39"/>
  <c r="K5225" i="39"/>
  <c r="M5225" i="39" s="1"/>
  <c r="J5225" i="39"/>
  <c r="E5225" i="39"/>
  <c r="D5225" i="39"/>
  <c r="M5224" i="39"/>
  <c r="K5224" i="39"/>
  <c r="D5224" i="39"/>
  <c r="M5223" i="39"/>
  <c r="K5223" i="39"/>
  <c r="J5223" i="39"/>
  <c r="E5223" i="39"/>
  <c r="D5223" i="39"/>
  <c r="M5222" i="39"/>
  <c r="K5222" i="39"/>
  <c r="J5222" i="39"/>
  <c r="E5222" i="39"/>
  <c r="D5222" i="39"/>
  <c r="K5221" i="39"/>
  <c r="M5221" i="39" s="1"/>
  <c r="E5221" i="39"/>
  <c r="D5221" i="39"/>
  <c r="J5221" i="39" s="1"/>
  <c r="M5220" i="39"/>
  <c r="K5220" i="39"/>
  <c r="J5220" i="39"/>
  <c r="D5220" i="39"/>
  <c r="E5220" i="39" s="1"/>
  <c r="K5219" i="39"/>
  <c r="M5219" i="39" s="1"/>
  <c r="D5219" i="39"/>
  <c r="M5218" i="39"/>
  <c r="K5218" i="39"/>
  <c r="D5218" i="39"/>
  <c r="K5217" i="39"/>
  <c r="M5217" i="39" s="1"/>
  <c r="J5217" i="39"/>
  <c r="E5217" i="39"/>
  <c r="D5217" i="39"/>
  <c r="M5216" i="39"/>
  <c r="K5216" i="39"/>
  <c r="D5216" i="39"/>
  <c r="M5215" i="39"/>
  <c r="K5215" i="39"/>
  <c r="J5215" i="39"/>
  <c r="E5215" i="39"/>
  <c r="D5215" i="39"/>
  <c r="M5214" i="39"/>
  <c r="K5214" i="39"/>
  <c r="J5214" i="39"/>
  <c r="E5214" i="39"/>
  <c r="D5214" i="39"/>
  <c r="K5213" i="39"/>
  <c r="M5213" i="39" s="1"/>
  <c r="E5213" i="39"/>
  <c r="D5213" i="39"/>
  <c r="J5213" i="39" s="1"/>
  <c r="M5212" i="39"/>
  <c r="K5212" i="39"/>
  <c r="J5212" i="39"/>
  <c r="D5212" i="39"/>
  <c r="E5212" i="39" s="1"/>
  <c r="K5211" i="39"/>
  <c r="M5211" i="39" s="1"/>
  <c r="D5211" i="39"/>
  <c r="M5210" i="39"/>
  <c r="K5210" i="39"/>
  <c r="D5210" i="39"/>
  <c r="K5209" i="39"/>
  <c r="M5209" i="39" s="1"/>
  <c r="J5209" i="39"/>
  <c r="E5209" i="39"/>
  <c r="D5209" i="39"/>
  <c r="M5208" i="39"/>
  <c r="K5208" i="39"/>
  <c r="D5208" i="39"/>
  <c r="M5207" i="39"/>
  <c r="K5207" i="39"/>
  <c r="J5207" i="39"/>
  <c r="E5207" i="39"/>
  <c r="D5207" i="39"/>
  <c r="M5206" i="39"/>
  <c r="K5206" i="39"/>
  <c r="J5206" i="39"/>
  <c r="E5206" i="39"/>
  <c r="D5206" i="39"/>
  <c r="K5205" i="39"/>
  <c r="M5205" i="39" s="1"/>
  <c r="E5205" i="39"/>
  <c r="D5205" i="39"/>
  <c r="J5205" i="39" s="1"/>
  <c r="M5204" i="39"/>
  <c r="K5204" i="39"/>
  <c r="J5204" i="39"/>
  <c r="D5204" i="39"/>
  <c r="E5204" i="39" s="1"/>
  <c r="K5203" i="39"/>
  <c r="M5203" i="39" s="1"/>
  <c r="D5203" i="39"/>
  <c r="M5202" i="39"/>
  <c r="K5202" i="39"/>
  <c r="D5202" i="39"/>
  <c r="K5201" i="39"/>
  <c r="M5201" i="39" s="1"/>
  <c r="J5201" i="39"/>
  <c r="E5201" i="39"/>
  <c r="D5201" i="39"/>
  <c r="M5200" i="39"/>
  <c r="K5200" i="39"/>
  <c r="D5200" i="39"/>
  <c r="M5199" i="39"/>
  <c r="K5199" i="39"/>
  <c r="J5199" i="39"/>
  <c r="E5199" i="39"/>
  <c r="D5199" i="39"/>
  <c r="M5198" i="39"/>
  <c r="K5198" i="39"/>
  <c r="J5198" i="39"/>
  <c r="E5198" i="39"/>
  <c r="D5198" i="39"/>
  <c r="K5197" i="39"/>
  <c r="M5197" i="39" s="1"/>
  <c r="E5197" i="39"/>
  <c r="D5197" i="39"/>
  <c r="J5197" i="39" s="1"/>
  <c r="M5196" i="39"/>
  <c r="K5196" i="39"/>
  <c r="J5196" i="39"/>
  <c r="D5196" i="39"/>
  <c r="E5196" i="39" s="1"/>
  <c r="K5195" i="39"/>
  <c r="M5195" i="39" s="1"/>
  <c r="D5195" i="39"/>
  <c r="M5194" i="39"/>
  <c r="K5194" i="39"/>
  <c r="D5194" i="39"/>
  <c r="K5193" i="39"/>
  <c r="M5193" i="39" s="1"/>
  <c r="J5193" i="39"/>
  <c r="E5193" i="39"/>
  <c r="D5193" i="39"/>
  <c r="M5192" i="39"/>
  <c r="K5192" i="39"/>
  <c r="D5192" i="39"/>
  <c r="M5191" i="39"/>
  <c r="K5191" i="39"/>
  <c r="J5191" i="39"/>
  <c r="E5191" i="39"/>
  <c r="D5191" i="39"/>
  <c r="M5190" i="39"/>
  <c r="K5190" i="39"/>
  <c r="J5190" i="39"/>
  <c r="E5190" i="39"/>
  <c r="D5190" i="39"/>
  <c r="K5189" i="39"/>
  <c r="M5189" i="39" s="1"/>
  <c r="E5189" i="39"/>
  <c r="D5189" i="39"/>
  <c r="J5189" i="39" s="1"/>
  <c r="M5188" i="39"/>
  <c r="K5188" i="39"/>
  <c r="J5188" i="39"/>
  <c r="D5188" i="39"/>
  <c r="E5188" i="39" s="1"/>
  <c r="K5187" i="39"/>
  <c r="M5187" i="39" s="1"/>
  <c r="D5187" i="39"/>
  <c r="M5186" i="39"/>
  <c r="K5186" i="39"/>
  <c r="D5186" i="39"/>
  <c r="K5185" i="39"/>
  <c r="M5185" i="39" s="1"/>
  <c r="J5185" i="39"/>
  <c r="E5185" i="39"/>
  <c r="D5185" i="39"/>
  <c r="M5184" i="39"/>
  <c r="K5184" i="39"/>
  <c r="D5184" i="39"/>
  <c r="M5183" i="39"/>
  <c r="K5183" i="39"/>
  <c r="J5183" i="39"/>
  <c r="E5183" i="39"/>
  <c r="D5183" i="39"/>
  <c r="M5182" i="39"/>
  <c r="K5182" i="39"/>
  <c r="J5182" i="39"/>
  <c r="E5182" i="39"/>
  <c r="D5182" i="39"/>
  <c r="K5181" i="39"/>
  <c r="M5181" i="39" s="1"/>
  <c r="J5181" i="39"/>
  <c r="E5181" i="39"/>
  <c r="D5181" i="39"/>
  <c r="M5180" i="39"/>
  <c r="K5180" i="39"/>
  <c r="D5180" i="39"/>
  <c r="K5179" i="39"/>
  <c r="M5179" i="39" s="1"/>
  <c r="E5179" i="39"/>
  <c r="D5179" i="39"/>
  <c r="J5179" i="39" s="1"/>
  <c r="M5178" i="39"/>
  <c r="K5178" i="39"/>
  <c r="J5178" i="39"/>
  <c r="D5178" i="39"/>
  <c r="E5178" i="39" s="1"/>
  <c r="K5177" i="39"/>
  <c r="M5177" i="39" s="1"/>
  <c r="E5177" i="39"/>
  <c r="D5177" i="39"/>
  <c r="J5177" i="39" s="1"/>
  <c r="M5176" i="39"/>
  <c r="K5176" i="39"/>
  <c r="J5176" i="39"/>
  <c r="D5176" i="39"/>
  <c r="E5176" i="39" s="1"/>
  <c r="M5175" i="39"/>
  <c r="K5175" i="39"/>
  <c r="E5175" i="39"/>
  <c r="D5175" i="39"/>
  <c r="M5174" i="39"/>
  <c r="K5174" i="39"/>
  <c r="J5174" i="39"/>
  <c r="E5174" i="39"/>
  <c r="D5174" i="39"/>
  <c r="M5173" i="39"/>
  <c r="K5173" i="39"/>
  <c r="E5173" i="39"/>
  <c r="D5173" i="39"/>
  <c r="J5173" i="39" s="1"/>
  <c r="M5172" i="39"/>
  <c r="K5172" i="39"/>
  <c r="J5172" i="39"/>
  <c r="D5172" i="39"/>
  <c r="E5172" i="39" s="1"/>
  <c r="K5171" i="39"/>
  <c r="M5171" i="39" s="1"/>
  <c r="E5171" i="39"/>
  <c r="D5171" i="39"/>
  <c r="J5171" i="39" s="1"/>
  <c r="M5170" i="39"/>
  <c r="K5170" i="39"/>
  <c r="J5170" i="39"/>
  <c r="D5170" i="39"/>
  <c r="E5170" i="39" s="1"/>
  <c r="K5169" i="39"/>
  <c r="M5169" i="39" s="1"/>
  <c r="E5169" i="39"/>
  <c r="D5169" i="39"/>
  <c r="J5169" i="39" s="1"/>
  <c r="M5168" i="39"/>
  <c r="K5168" i="39"/>
  <c r="J5168" i="39"/>
  <c r="D5168" i="39"/>
  <c r="E5168" i="39" s="1"/>
  <c r="M5167" i="39"/>
  <c r="K5167" i="39"/>
  <c r="J5167" i="39"/>
  <c r="E5167" i="39"/>
  <c r="D5167" i="39"/>
  <c r="M5166" i="39"/>
  <c r="K5166" i="39"/>
  <c r="E5166" i="39"/>
  <c r="D5166" i="39"/>
  <c r="J5166" i="39" s="1"/>
  <c r="M5165" i="39"/>
  <c r="K5165" i="39"/>
  <c r="E5165" i="39"/>
  <c r="D5165" i="39"/>
  <c r="J5165" i="39" s="1"/>
  <c r="M5164" i="39"/>
  <c r="K5164" i="39"/>
  <c r="D5164" i="39"/>
  <c r="K5163" i="39"/>
  <c r="M5163" i="39" s="1"/>
  <c r="E5163" i="39"/>
  <c r="D5163" i="39"/>
  <c r="J5163" i="39" s="1"/>
  <c r="M5162" i="39"/>
  <c r="K5162" i="39"/>
  <c r="J5162" i="39"/>
  <c r="D5162" i="39"/>
  <c r="E5162" i="39" s="1"/>
  <c r="K5161" i="39"/>
  <c r="M5161" i="39" s="1"/>
  <c r="J5161" i="39"/>
  <c r="E5161" i="39"/>
  <c r="D5161" i="39"/>
  <c r="M5160" i="39"/>
  <c r="K5160" i="39"/>
  <c r="J5160" i="39"/>
  <c r="D5160" i="39"/>
  <c r="E5160" i="39" s="1"/>
  <c r="M5159" i="39"/>
  <c r="K5159" i="39"/>
  <c r="J5159" i="39"/>
  <c r="E5159" i="39"/>
  <c r="D5159" i="39"/>
  <c r="M5158" i="39"/>
  <c r="K5158" i="39"/>
  <c r="E5158" i="39"/>
  <c r="D5158" i="39"/>
  <c r="J5158" i="39" s="1"/>
  <c r="M5157" i="39"/>
  <c r="K5157" i="39"/>
  <c r="E5157" i="39"/>
  <c r="D5157" i="39"/>
  <c r="J5157" i="39" s="1"/>
  <c r="M5156" i="39"/>
  <c r="K5156" i="39"/>
  <c r="J5156" i="39"/>
  <c r="E5156" i="39"/>
  <c r="D5156" i="39"/>
  <c r="K5155" i="39"/>
  <c r="M5155" i="39" s="1"/>
  <c r="J5155" i="39"/>
  <c r="D5155" i="39"/>
  <c r="E5155" i="39" s="1"/>
  <c r="K5154" i="39"/>
  <c r="M5154" i="39" s="1"/>
  <c r="J5154" i="39"/>
  <c r="D5154" i="39"/>
  <c r="E5154" i="39" s="1"/>
  <c r="K5153" i="39"/>
  <c r="M5153" i="39" s="1"/>
  <c r="J5153" i="39"/>
  <c r="D5153" i="39"/>
  <c r="E5153" i="39" s="1"/>
  <c r="M5152" i="39"/>
  <c r="K5152" i="39"/>
  <c r="J5152" i="39"/>
  <c r="D5152" i="39"/>
  <c r="E5152" i="39" s="1"/>
  <c r="K5151" i="39"/>
  <c r="M5151" i="39" s="1"/>
  <c r="J5151" i="39"/>
  <c r="E5151" i="39"/>
  <c r="D5151" i="39"/>
  <c r="M5150" i="39"/>
  <c r="K5150" i="39"/>
  <c r="D5150" i="39"/>
  <c r="K5149" i="39"/>
  <c r="M5149" i="39" s="1"/>
  <c r="E5149" i="39"/>
  <c r="D5149" i="39"/>
  <c r="J5149" i="39" s="1"/>
  <c r="M5148" i="39"/>
  <c r="K5148" i="39"/>
  <c r="J5148" i="39"/>
  <c r="E5148" i="39"/>
  <c r="D5148" i="39"/>
  <c r="K5147" i="39"/>
  <c r="M5147" i="39" s="1"/>
  <c r="D5147" i="39"/>
  <c r="M5146" i="39"/>
  <c r="K5146" i="39"/>
  <c r="D5146" i="39"/>
  <c r="K5145" i="39"/>
  <c r="M5145" i="39" s="1"/>
  <c r="D5145" i="39"/>
  <c r="E5145" i="39" s="1"/>
  <c r="M5144" i="39"/>
  <c r="K5144" i="39"/>
  <c r="D5144" i="39"/>
  <c r="K5143" i="39"/>
  <c r="M5143" i="39" s="1"/>
  <c r="J5143" i="39"/>
  <c r="E5143" i="39"/>
  <c r="D5143" i="39"/>
  <c r="M5142" i="39"/>
  <c r="K5142" i="39"/>
  <c r="D5142" i="39"/>
  <c r="K5141" i="39"/>
  <c r="M5141" i="39" s="1"/>
  <c r="E5141" i="39"/>
  <c r="D5141" i="39"/>
  <c r="J5141" i="39" s="1"/>
  <c r="K5140" i="39"/>
  <c r="M5140" i="39" s="1"/>
  <c r="E5140" i="39"/>
  <c r="D5140" i="39"/>
  <c r="J5140" i="39" s="1"/>
  <c r="K5139" i="39"/>
  <c r="M5139" i="39" s="1"/>
  <c r="E5139" i="39"/>
  <c r="D5139" i="39"/>
  <c r="J5139" i="39" s="1"/>
  <c r="K5138" i="39"/>
  <c r="M5138" i="39" s="1"/>
  <c r="D5138" i="39"/>
  <c r="K5137" i="39"/>
  <c r="M5137" i="39" s="1"/>
  <c r="J5137" i="39"/>
  <c r="E5137" i="39"/>
  <c r="D5137" i="39"/>
  <c r="M5136" i="39"/>
  <c r="K5136" i="39"/>
  <c r="D5136" i="39"/>
  <c r="K5135" i="39"/>
  <c r="M5135" i="39" s="1"/>
  <c r="J5135" i="39"/>
  <c r="E5135" i="39"/>
  <c r="D5135" i="39"/>
  <c r="M5134" i="39"/>
  <c r="K5134" i="39"/>
  <c r="J5134" i="39"/>
  <c r="D5134" i="39"/>
  <c r="E5134" i="39" s="1"/>
  <c r="M5133" i="39"/>
  <c r="K5133" i="39"/>
  <c r="D5133" i="39"/>
  <c r="K5132" i="39"/>
  <c r="M5132" i="39" s="1"/>
  <c r="E5132" i="39"/>
  <c r="D5132" i="39"/>
  <c r="J5132" i="39" s="1"/>
  <c r="K5131" i="39"/>
  <c r="M5131" i="39" s="1"/>
  <c r="J5131" i="39"/>
  <c r="E5131" i="39"/>
  <c r="D5131" i="39"/>
  <c r="M5130" i="39"/>
  <c r="K5130" i="39"/>
  <c r="J5130" i="39"/>
  <c r="D5130" i="39"/>
  <c r="E5130" i="39" s="1"/>
  <c r="M5129" i="39"/>
  <c r="K5129" i="39"/>
  <c r="D5129" i="39"/>
  <c r="E5129" i="39" s="1"/>
  <c r="M5128" i="39"/>
  <c r="K5128" i="39"/>
  <c r="J5128" i="39"/>
  <c r="E5128" i="39"/>
  <c r="D5128" i="39"/>
  <c r="M5127" i="39"/>
  <c r="K5127" i="39"/>
  <c r="J5127" i="39"/>
  <c r="E5127" i="39"/>
  <c r="D5127" i="39"/>
  <c r="M5126" i="39"/>
  <c r="K5126" i="39"/>
  <c r="J5126" i="39"/>
  <c r="E5126" i="39"/>
  <c r="D5126" i="39"/>
  <c r="M5125" i="39"/>
  <c r="K5125" i="39"/>
  <c r="E5125" i="39"/>
  <c r="D5125" i="39"/>
  <c r="J5125" i="39" s="1"/>
  <c r="M5124" i="39"/>
  <c r="K5124" i="39"/>
  <c r="D5124" i="39"/>
  <c r="E5124" i="39" s="1"/>
  <c r="K5123" i="39"/>
  <c r="M5123" i="39" s="1"/>
  <c r="J5123" i="39"/>
  <c r="E5123" i="39"/>
  <c r="D5123" i="39"/>
  <c r="K5122" i="39"/>
  <c r="M5122" i="39" s="1"/>
  <c r="D5122" i="39"/>
  <c r="K5121" i="39"/>
  <c r="M5121" i="39" s="1"/>
  <c r="J5121" i="39"/>
  <c r="E5121" i="39"/>
  <c r="D5121" i="39"/>
  <c r="M5120" i="39"/>
  <c r="K5120" i="39"/>
  <c r="J5120" i="39"/>
  <c r="D5120" i="39"/>
  <c r="E5120" i="39" s="1"/>
  <c r="M5119" i="39"/>
  <c r="K5119" i="39"/>
  <c r="J5119" i="39"/>
  <c r="E5119" i="39"/>
  <c r="D5119" i="39"/>
  <c r="M5118" i="39"/>
  <c r="K5118" i="39"/>
  <c r="J5118" i="39"/>
  <c r="E5118" i="39"/>
  <c r="D5118" i="39"/>
  <c r="K5117" i="39"/>
  <c r="M5117" i="39" s="1"/>
  <c r="D5117" i="39"/>
  <c r="K5116" i="39"/>
  <c r="M5116" i="39" s="1"/>
  <c r="J5116" i="39"/>
  <c r="E5116" i="39"/>
  <c r="D5116" i="39"/>
  <c r="K5115" i="39"/>
  <c r="M5115" i="39" s="1"/>
  <c r="E5115" i="39"/>
  <c r="D5115" i="39"/>
  <c r="J5115" i="39" s="1"/>
  <c r="M5114" i="39"/>
  <c r="K5114" i="39"/>
  <c r="J5114" i="39"/>
  <c r="D5114" i="39"/>
  <c r="E5114" i="39" s="1"/>
  <c r="M5113" i="39"/>
  <c r="K5113" i="39"/>
  <c r="D5113" i="39"/>
  <c r="E5113" i="39" s="1"/>
  <c r="M5112" i="39"/>
  <c r="K5112" i="39"/>
  <c r="J5112" i="39"/>
  <c r="E5112" i="39"/>
  <c r="D5112" i="39"/>
  <c r="M5111" i="39"/>
  <c r="K5111" i="39"/>
  <c r="J5111" i="39"/>
  <c r="E5111" i="39"/>
  <c r="D5111" i="39"/>
  <c r="K5110" i="39"/>
  <c r="M5110" i="39" s="1"/>
  <c r="E5110" i="39"/>
  <c r="D5110" i="39"/>
  <c r="J5110" i="39" s="1"/>
  <c r="M5109" i="39"/>
  <c r="K5109" i="39"/>
  <c r="J5109" i="39"/>
  <c r="D5109" i="39"/>
  <c r="E5109" i="39" s="1"/>
  <c r="K5108" i="39"/>
  <c r="M5108" i="39" s="1"/>
  <c r="E5108" i="39"/>
  <c r="D5108" i="39"/>
  <c r="J5108" i="39" s="1"/>
  <c r="K5107" i="39"/>
  <c r="M5107" i="39" s="1"/>
  <c r="J5107" i="39"/>
  <c r="E5107" i="39"/>
  <c r="D5107" i="39"/>
  <c r="M5106" i="39"/>
  <c r="K5106" i="39"/>
  <c r="J5106" i="39"/>
  <c r="D5106" i="39"/>
  <c r="E5106" i="39" s="1"/>
  <c r="M5105" i="39"/>
  <c r="K5105" i="39"/>
  <c r="D5105" i="39"/>
  <c r="E5105" i="39" s="1"/>
  <c r="M5104" i="39"/>
  <c r="K5104" i="39"/>
  <c r="J5104" i="39"/>
  <c r="E5104" i="39"/>
  <c r="D5104" i="39"/>
  <c r="M5103" i="39"/>
  <c r="K5103" i="39"/>
  <c r="J5103" i="39"/>
  <c r="E5103" i="39"/>
  <c r="D5103" i="39"/>
  <c r="M5102" i="39"/>
  <c r="K5102" i="39"/>
  <c r="J5102" i="39"/>
  <c r="E5102" i="39"/>
  <c r="D5102" i="39"/>
  <c r="M5101" i="39"/>
  <c r="K5101" i="39"/>
  <c r="E5101" i="39"/>
  <c r="D5101" i="39"/>
  <c r="J5101" i="39" s="1"/>
  <c r="K5100" i="39"/>
  <c r="M5100" i="39" s="1"/>
  <c r="D5100" i="39"/>
  <c r="E5100" i="39" s="1"/>
  <c r="K5099" i="39"/>
  <c r="M5099" i="39" s="1"/>
  <c r="J5099" i="39"/>
  <c r="E5099" i="39"/>
  <c r="D5099" i="39"/>
  <c r="K5098" i="39"/>
  <c r="M5098" i="39" s="1"/>
  <c r="D5098" i="39"/>
  <c r="K5097" i="39"/>
  <c r="M5097" i="39" s="1"/>
  <c r="J5097" i="39"/>
  <c r="D5097" i="39"/>
  <c r="E5097" i="39" s="1"/>
  <c r="M5096" i="39"/>
  <c r="K5096" i="39"/>
  <c r="J5096" i="39"/>
  <c r="D5096" i="39"/>
  <c r="E5096" i="39" s="1"/>
  <c r="M5095" i="39"/>
  <c r="K5095" i="39"/>
  <c r="J5095" i="39"/>
  <c r="E5095" i="39"/>
  <c r="D5095" i="39"/>
  <c r="M5094" i="39"/>
  <c r="K5094" i="39"/>
  <c r="J5094" i="39"/>
  <c r="E5094" i="39"/>
  <c r="D5094" i="39"/>
  <c r="K5093" i="39"/>
  <c r="M5093" i="39" s="1"/>
  <c r="D5093" i="39"/>
  <c r="K5092" i="39"/>
  <c r="M5092" i="39" s="1"/>
  <c r="J5092" i="39"/>
  <c r="D5092" i="39"/>
  <c r="E5092" i="39" s="1"/>
  <c r="K5091" i="39"/>
  <c r="M5091" i="39" s="1"/>
  <c r="J5091" i="39"/>
  <c r="E5091" i="39"/>
  <c r="D5091" i="39"/>
  <c r="M5090" i="39"/>
  <c r="K5090" i="39"/>
  <c r="J5090" i="39"/>
  <c r="D5090" i="39"/>
  <c r="E5090" i="39" s="1"/>
  <c r="M5089" i="39"/>
  <c r="K5089" i="39"/>
  <c r="J5089" i="39"/>
  <c r="D5089" i="39"/>
  <c r="E5089" i="39" s="1"/>
  <c r="M5088" i="39"/>
  <c r="K5088" i="39"/>
  <c r="J5088" i="39"/>
  <c r="E5088" i="39"/>
  <c r="D5088" i="39"/>
  <c r="M5087" i="39"/>
  <c r="K5087" i="39"/>
  <c r="J5087" i="39"/>
  <c r="E5087" i="39"/>
  <c r="D5087" i="39"/>
  <c r="K5086" i="39"/>
  <c r="M5086" i="39" s="1"/>
  <c r="E5086" i="39"/>
  <c r="D5086" i="39"/>
  <c r="J5086" i="39" s="1"/>
  <c r="M5085" i="39"/>
  <c r="K5085" i="39"/>
  <c r="D5085" i="39"/>
  <c r="J5085" i="39" s="1"/>
  <c r="M5084" i="39"/>
  <c r="K5084" i="39"/>
  <c r="D5084" i="39"/>
  <c r="K5083" i="39"/>
  <c r="M5083" i="39" s="1"/>
  <c r="D5083" i="39"/>
  <c r="K5082" i="39"/>
  <c r="M5082" i="39" s="1"/>
  <c r="D5082" i="39"/>
  <c r="M5081" i="39"/>
  <c r="K5081" i="39"/>
  <c r="J5081" i="39"/>
  <c r="E5081" i="39"/>
  <c r="D5081" i="39"/>
  <c r="M5080" i="39"/>
  <c r="K5080" i="39"/>
  <c r="J5080" i="39"/>
  <c r="E5080" i="39"/>
  <c r="D5080" i="39"/>
  <c r="K5079" i="39"/>
  <c r="M5079" i="39" s="1"/>
  <c r="J5079" i="39"/>
  <c r="E5079" i="39"/>
  <c r="D5079" i="39"/>
  <c r="M5078" i="39"/>
  <c r="K5078" i="39"/>
  <c r="D5078" i="39"/>
  <c r="K5077" i="39"/>
  <c r="M5077" i="39" s="1"/>
  <c r="D5077" i="39"/>
  <c r="M5076" i="39"/>
  <c r="K5076" i="39"/>
  <c r="J5076" i="39"/>
  <c r="E5076" i="39"/>
  <c r="D5076" i="39"/>
  <c r="K5075" i="39"/>
  <c r="M5075" i="39" s="1"/>
  <c r="J5075" i="39"/>
  <c r="E5075" i="39"/>
  <c r="D5075" i="39"/>
  <c r="K5074" i="39"/>
  <c r="M5074" i="39" s="1"/>
  <c r="J5074" i="39"/>
  <c r="D5074" i="39"/>
  <c r="E5074" i="39" s="1"/>
  <c r="K5073" i="39"/>
  <c r="M5073" i="39" s="1"/>
  <c r="J5073" i="39"/>
  <c r="D5073" i="39"/>
  <c r="E5073" i="39" s="1"/>
  <c r="M5072" i="39"/>
  <c r="K5072" i="39"/>
  <c r="D5072" i="39"/>
  <c r="M5071" i="39"/>
  <c r="K5071" i="39"/>
  <c r="J5071" i="39"/>
  <c r="E5071" i="39"/>
  <c r="D5071" i="39"/>
  <c r="M5070" i="39"/>
  <c r="K5070" i="39"/>
  <c r="J5070" i="39"/>
  <c r="E5070" i="39"/>
  <c r="D5070" i="39"/>
  <c r="K5069" i="39"/>
  <c r="M5069" i="39" s="1"/>
  <c r="E5069" i="39"/>
  <c r="D5069" i="39"/>
  <c r="J5069" i="39" s="1"/>
  <c r="M5068" i="39"/>
  <c r="K5068" i="39"/>
  <c r="D5068" i="39"/>
  <c r="K5067" i="39"/>
  <c r="M5067" i="39" s="1"/>
  <c r="E5067" i="39"/>
  <c r="D5067" i="39"/>
  <c r="J5067" i="39" s="1"/>
  <c r="K5066" i="39"/>
  <c r="M5066" i="39" s="1"/>
  <c r="D5066" i="39"/>
  <c r="K5065" i="39"/>
  <c r="M5065" i="39" s="1"/>
  <c r="J5065" i="39"/>
  <c r="D5065" i="39"/>
  <c r="E5065" i="39" s="1"/>
  <c r="M5064" i="39"/>
  <c r="K5064" i="39"/>
  <c r="D5064" i="39"/>
  <c r="M5063" i="39"/>
  <c r="K5063" i="39"/>
  <c r="J5063" i="39"/>
  <c r="E5063" i="39"/>
  <c r="D5063" i="39"/>
  <c r="M5062" i="39"/>
  <c r="K5062" i="39"/>
  <c r="J5062" i="39"/>
  <c r="E5062" i="39"/>
  <c r="D5062" i="39"/>
  <c r="K5061" i="39"/>
  <c r="M5061" i="39" s="1"/>
  <c r="E5061" i="39"/>
  <c r="D5061" i="39"/>
  <c r="J5061" i="39" s="1"/>
  <c r="M5060" i="39"/>
  <c r="K5060" i="39"/>
  <c r="J5060" i="39"/>
  <c r="D5060" i="39"/>
  <c r="E5060" i="39" s="1"/>
  <c r="K5059" i="39"/>
  <c r="M5059" i="39" s="1"/>
  <c r="E5059" i="39"/>
  <c r="D5059" i="39"/>
  <c r="J5059" i="39" s="1"/>
  <c r="K5058" i="39"/>
  <c r="M5058" i="39" s="1"/>
  <c r="D5058" i="39"/>
  <c r="E5058" i="39" s="1"/>
  <c r="K5057" i="39"/>
  <c r="M5057" i="39" s="1"/>
  <c r="J5057" i="39"/>
  <c r="D5057" i="39"/>
  <c r="E5057" i="39" s="1"/>
  <c r="M5056" i="39"/>
  <c r="K5056" i="39"/>
  <c r="D5056" i="39"/>
  <c r="E5056" i="39" s="1"/>
  <c r="M5055" i="39"/>
  <c r="K5055" i="39"/>
  <c r="J5055" i="39"/>
  <c r="E5055" i="39"/>
  <c r="D5055" i="39"/>
  <c r="M5054" i="39"/>
  <c r="K5054" i="39"/>
  <c r="J5054" i="39"/>
  <c r="E5054" i="39"/>
  <c r="D5054" i="39"/>
  <c r="K5053" i="39"/>
  <c r="M5053" i="39" s="1"/>
  <c r="E5053" i="39"/>
  <c r="D5053" i="39"/>
  <c r="J5053" i="39" s="1"/>
  <c r="M5052" i="39"/>
  <c r="K5052" i="39"/>
  <c r="D5052" i="39"/>
  <c r="L5051" i="39"/>
  <c r="L5051" i="39" a="1"/>
  <c r="K5051" i="39"/>
  <c r="M5051" i="39" s="1"/>
  <c r="J5051" i="39"/>
  <c r="E5051" i="39"/>
  <c r="D5051" i="39"/>
  <c r="M5050" i="39"/>
  <c r="K5050" i="39"/>
  <c r="E5050" i="39"/>
  <c r="M5049" i="39"/>
  <c r="K5049" i="39"/>
  <c r="J5049" i="39"/>
  <c r="E5049" i="39"/>
  <c r="D5049" i="39"/>
  <c r="M5048" i="39"/>
  <c r="K5048" i="39"/>
  <c r="J5048" i="39"/>
  <c r="E5048" i="39"/>
  <c r="D5048" i="39"/>
  <c r="K5047" i="39"/>
  <c r="M5047" i="39" s="1"/>
  <c r="E5047" i="39"/>
  <c r="D5047" i="39"/>
  <c r="J5047" i="39" s="1"/>
  <c r="M5046" i="39"/>
  <c r="K5046" i="39"/>
  <c r="D5046" i="39"/>
  <c r="K5045" i="39"/>
  <c r="M5045" i="39" s="1"/>
  <c r="J5045" i="39"/>
  <c r="E5045" i="39"/>
  <c r="D5045" i="39"/>
  <c r="K5044" i="39"/>
  <c r="M5044" i="39" s="1"/>
  <c r="D5044" i="39"/>
  <c r="E5044" i="39" s="1"/>
  <c r="K5043" i="39"/>
  <c r="M5043" i="39" s="1"/>
  <c r="J5043" i="39"/>
  <c r="D5043" i="39"/>
  <c r="E5043" i="39" s="1"/>
  <c r="M5042" i="39"/>
  <c r="K5042" i="39"/>
  <c r="J5042" i="39"/>
  <c r="D5042" i="39"/>
  <c r="E5042" i="39" s="1"/>
  <c r="M5041" i="39"/>
  <c r="K5041" i="39"/>
  <c r="J5041" i="39"/>
  <c r="E5041" i="39"/>
  <c r="D5041" i="39"/>
  <c r="M5040" i="39"/>
  <c r="K5040" i="39"/>
  <c r="J5040" i="39"/>
  <c r="E5040" i="39"/>
  <c r="D5040" i="39"/>
  <c r="K5039" i="39"/>
  <c r="M5039" i="39" s="1"/>
  <c r="E5039" i="39"/>
  <c r="D5039" i="39"/>
  <c r="J5039" i="39" s="1"/>
  <c r="M5038" i="39"/>
  <c r="K5038" i="39"/>
  <c r="D5038" i="39"/>
  <c r="K5037" i="39"/>
  <c r="M5037" i="39" s="1"/>
  <c r="J5037" i="39"/>
  <c r="E5037" i="39"/>
  <c r="D5037" i="39"/>
  <c r="K5036" i="39"/>
  <c r="M5036" i="39" s="1"/>
  <c r="J5036" i="39"/>
  <c r="D5036" i="39"/>
  <c r="E5036" i="39" s="1"/>
  <c r="K5035" i="39"/>
  <c r="M5035" i="39" s="1"/>
  <c r="J5035" i="39"/>
  <c r="D5035" i="39"/>
  <c r="E5035" i="39" s="1"/>
  <c r="M5034" i="39"/>
  <c r="K5034" i="39"/>
  <c r="D5034" i="39"/>
  <c r="M5033" i="39"/>
  <c r="K5033" i="39"/>
  <c r="J5033" i="39"/>
  <c r="E5033" i="39"/>
  <c r="D5033" i="39"/>
  <c r="M5032" i="39"/>
  <c r="K5032" i="39"/>
  <c r="J5032" i="39"/>
  <c r="E5032" i="39"/>
  <c r="D5032" i="39"/>
  <c r="K5031" i="39"/>
  <c r="M5031" i="39" s="1"/>
  <c r="E5031" i="39"/>
  <c r="D5031" i="39"/>
  <c r="J5031" i="39" s="1"/>
  <c r="M5030" i="39"/>
  <c r="K5030" i="39"/>
  <c r="D5030" i="39"/>
  <c r="K5029" i="39"/>
  <c r="M5029" i="39" s="1"/>
  <c r="J5029" i="39"/>
  <c r="E5029" i="39"/>
  <c r="D5029" i="39"/>
  <c r="K5028" i="39"/>
  <c r="M5028" i="39" s="1"/>
  <c r="J5028" i="39"/>
  <c r="D5028" i="39"/>
  <c r="E5028" i="39" s="1"/>
  <c r="K5027" i="39"/>
  <c r="M5027" i="39" s="1"/>
  <c r="J5027" i="39"/>
  <c r="D5027" i="39"/>
  <c r="E5027" i="39" s="1"/>
  <c r="M5026" i="39"/>
  <c r="K5026" i="39"/>
  <c r="D5026" i="39"/>
  <c r="E5026" i="39" s="1"/>
  <c r="M5025" i="39"/>
  <c r="K5025" i="39"/>
  <c r="J5025" i="39"/>
  <c r="E5025" i="39"/>
  <c r="D5025" i="39"/>
  <c r="M5024" i="39"/>
  <c r="K5024" i="39"/>
  <c r="J5024" i="39"/>
  <c r="E5024" i="39"/>
  <c r="D5024" i="39"/>
  <c r="K5023" i="39"/>
  <c r="M5023" i="39" s="1"/>
  <c r="J5023" i="39"/>
  <c r="E5023" i="39"/>
  <c r="D5023" i="39"/>
  <c r="M5022" i="39"/>
  <c r="K5022" i="39"/>
  <c r="D5022" i="39"/>
  <c r="K5021" i="39"/>
  <c r="M5021" i="39" s="1"/>
  <c r="J5021" i="39"/>
  <c r="E5021" i="39"/>
  <c r="D5021" i="39"/>
  <c r="K5020" i="39"/>
  <c r="M5020" i="39" s="1"/>
  <c r="D5020" i="39"/>
  <c r="E5020" i="39" s="1"/>
  <c r="K5019" i="39"/>
  <c r="M5019" i="39" s="1"/>
  <c r="J5019" i="39"/>
  <c r="D5019" i="39"/>
  <c r="E5019" i="39" s="1"/>
  <c r="M5018" i="39"/>
  <c r="K5018" i="39"/>
  <c r="D5018" i="39"/>
  <c r="M5017" i="39"/>
  <c r="K5017" i="39"/>
  <c r="J5017" i="39"/>
  <c r="E5017" i="39"/>
  <c r="D5017" i="39"/>
  <c r="M5016" i="39"/>
  <c r="K5016" i="39"/>
  <c r="J5016" i="39"/>
  <c r="E5016" i="39"/>
  <c r="D5016" i="39"/>
  <c r="K5015" i="39"/>
  <c r="M5015" i="39" s="1"/>
  <c r="J5015" i="39"/>
  <c r="E5015" i="39"/>
  <c r="D5015" i="39"/>
  <c r="M5014" i="39"/>
  <c r="K5014" i="39"/>
  <c r="D5014" i="39"/>
  <c r="K5013" i="39"/>
  <c r="M5013" i="39" s="1"/>
  <c r="J5013" i="39"/>
  <c r="E5013" i="39"/>
  <c r="D5013" i="39"/>
  <c r="K5012" i="39"/>
  <c r="M5012" i="39" s="1"/>
  <c r="D5012" i="39"/>
  <c r="K5011" i="39"/>
  <c r="M5011" i="39" s="1"/>
  <c r="J5011" i="39"/>
  <c r="D5011" i="39"/>
  <c r="E5011" i="39" s="1"/>
  <c r="M5010" i="39"/>
  <c r="K5010" i="39"/>
  <c r="J5010" i="39"/>
  <c r="D5010" i="39"/>
  <c r="E5010" i="39" s="1"/>
  <c r="M5009" i="39"/>
  <c r="K5009" i="39"/>
  <c r="J5009" i="39"/>
  <c r="E5009" i="39"/>
  <c r="D5009" i="39"/>
  <c r="M5008" i="39"/>
  <c r="K5008" i="39"/>
  <c r="J5008" i="39"/>
  <c r="E5008" i="39"/>
  <c r="D5008" i="39"/>
  <c r="K5007" i="39"/>
  <c r="M5007" i="39" s="1"/>
  <c r="E5007" i="39"/>
  <c r="D5007" i="39"/>
  <c r="J5007" i="39" s="1"/>
  <c r="M5006" i="39"/>
  <c r="K5006" i="39"/>
  <c r="J5006" i="39"/>
  <c r="D5006" i="39"/>
  <c r="E5006" i="39" s="1"/>
  <c r="K5005" i="39"/>
  <c r="M5005" i="39" s="1"/>
  <c r="J5005" i="39"/>
  <c r="E5005" i="39"/>
  <c r="D5005" i="39"/>
  <c r="K5004" i="39"/>
  <c r="M5004" i="39" s="1"/>
  <c r="D5004" i="39"/>
  <c r="E5004" i="39" s="1"/>
  <c r="K5003" i="39"/>
  <c r="M5003" i="39" s="1"/>
  <c r="J5003" i="39"/>
  <c r="D5003" i="39"/>
  <c r="E5003" i="39" s="1"/>
  <c r="M5002" i="39"/>
  <c r="K5002" i="39"/>
  <c r="J5002" i="39"/>
  <c r="D5002" i="39"/>
  <c r="E5002" i="39" s="1"/>
  <c r="M5001" i="39"/>
  <c r="K5001" i="39"/>
  <c r="J5001" i="39"/>
  <c r="E5001" i="39"/>
  <c r="D5001" i="39"/>
  <c r="M5000" i="39"/>
  <c r="K5000" i="39"/>
  <c r="J5000" i="39"/>
  <c r="E5000" i="39"/>
  <c r="D5000" i="39"/>
  <c r="K4999" i="39"/>
  <c r="M4999" i="39" s="1"/>
  <c r="E4999" i="39"/>
  <c r="D4999" i="39"/>
  <c r="J4999" i="39" s="1"/>
  <c r="M4998" i="39"/>
  <c r="K4998" i="39"/>
  <c r="D4998" i="39"/>
  <c r="K4997" i="39"/>
  <c r="M4997" i="39" s="1"/>
  <c r="J4997" i="39"/>
  <c r="E4997" i="39"/>
  <c r="D4997" i="39"/>
  <c r="K4996" i="39"/>
  <c r="M4996" i="39" s="1"/>
  <c r="J4996" i="39"/>
  <c r="D4996" i="39"/>
  <c r="E4996" i="39" s="1"/>
  <c r="K4995" i="39"/>
  <c r="M4995" i="39" s="1"/>
  <c r="J4995" i="39"/>
  <c r="D4995" i="39"/>
  <c r="E4995" i="39" s="1"/>
  <c r="M4994" i="39"/>
  <c r="K4994" i="39"/>
  <c r="J4994" i="39"/>
  <c r="D4994" i="39"/>
  <c r="E4994" i="39" s="1"/>
  <c r="M4993" i="39"/>
  <c r="K4993" i="39"/>
  <c r="J4993" i="39"/>
  <c r="E4993" i="39"/>
  <c r="D4993" i="39"/>
  <c r="M4992" i="39"/>
  <c r="K4992" i="39"/>
  <c r="J4992" i="39"/>
  <c r="E4992" i="39"/>
  <c r="D4992" i="39"/>
  <c r="K4991" i="39"/>
  <c r="M4991" i="39" s="1"/>
  <c r="E4991" i="39"/>
  <c r="D4991" i="39"/>
  <c r="J4991" i="39" s="1"/>
  <c r="M4990" i="39"/>
  <c r="K4990" i="39"/>
  <c r="D4990" i="39"/>
  <c r="K4989" i="39"/>
  <c r="M4989" i="39" s="1"/>
  <c r="J4989" i="39"/>
  <c r="E4989" i="39"/>
  <c r="D4989" i="39"/>
  <c r="K4988" i="39"/>
  <c r="M4988" i="39" s="1"/>
  <c r="D4988" i="39"/>
  <c r="K4987" i="39"/>
  <c r="M4987" i="39" s="1"/>
  <c r="J4987" i="39"/>
  <c r="D4987" i="39"/>
  <c r="E4987" i="39" s="1"/>
  <c r="M4986" i="39"/>
  <c r="K4986" i="39"/>
  <c r="J4986" i="39"/>
  <c r="D4986" i="39"/>
  <c r="E4986" i="39" s="1"/>
  <c r="M4985" i="39"/>
  <c r="K4985" i="39"/>
  <c r="J4985" i="39"/>
  <c r="E4985" i="39"/>
  <c r="D4985" i="39"/>
  <c r="M4984" i="39"/>
  <c r="K4984" i="39"/>
  <c r="J4984" i="39"/>
  <c r="E4984" i="39"/>
  <c r="D4984" i="39"/>
  <c r="K4983" i="39"/>
  <c r="M4983" i="39" s="1"/>
  <c r="E4983" i="39"/>
  <c r="D4983" i="39"/>
  <c r="J4983" i="39" s="1"/>
  <c r="M4982" i="39"/>
  <c r="K4982" i="39"/>
  <c r="D4982" i="39"/>
  <c r="K4981" i="39"/>
  <c r="M4981" i="39" s="1"/>
  <c r="J4981" i="39"/>
  <c r="E4981" i="39"/>
  <c r="D4981" i="39"/>
  <c r="K4980" i="39"/>
  <c r="M4980" i="39" s="1"/>
  <c r="D4980" i="39"/>
  <c r="E4980" i="39" s="1"/>
  <c r="K4979" i="39"/>
  <c r="M4979" i="39" s="1"/>
  <c r="J4979" i="39"/>
  <c r="D4979" i="39"/>
  <c r="E4979" i="39" s="1"/>
  <c r="M4978" i="39"/>
  <c r="K4978" i="39"/>
  <c r="D4978" i="39"/>
  <c r="M4977" i="39"/>
  <c r="K4977" i="39"/>
  <c r="J4977" i="39"/>
  <c r="E4977" i="39"/>
  <c r="D4977" i="39"/>
  <c r="M4976" i="39"/>
  <c r="K4976" i="39"/>
  <c r="J4976" i="39"/>
  <c r="E4976" i="39"/>
  <c r="D4976" i="39"/>
  <c r="K4975" i="39"/>
  <c r="M4975" i="39" s="1"/>
  <c r="J4975" i="39"/>
  <c r="E4975" i="39"/>
  <c r="D4975" i="39"/>
  <c r="M4974" i="39"/>
  <c r="K4974" i="39"/>
  <c r="D4974" i="39"/>
  <c r="K4973" i="39"/>
  <c r="M4973" i="39" s="1"/>
  <c r="J4973" i="39"/>
  <c r="E4973" i="39"/>
  <c r="D4973" i="39"/>
  <c r="K4972" i="39"/>
  <c r="M4972" i="39" s="1"/>
  <c r="D4972" i="39"/>
  <c r="K4971" i="39"/>
  <c r="M4971" i="39" s="1"/>
  <c r="J4971" i="39"/>
  <c r="D4971" i="39"/>
  <c r="E4971" i="39" s="1"/>
  <c r="M4970" i="39"/>
  <c r="K4970" i="39"/>
  <c r="D4970" i="39"/>
  <c r="E4970" i="39" s="1"/>
  <c r="M4969" i="39"/>
  <c r="K4969" i="39"/>
  <c r="J4969" i="39"/>
  <c r="E4969" i="39"/>
  <c r="D4969" i="39"/>
  <c r="M4968" i="39"/>
  <c r="K4968" i="39"/>
  <c r="J4968" i="39"/>
  <c r="E4968" i="39"/>
  <c r="D4968" i="39"/>
  <c r="K4967" i="39"/>
  <c r="M4967" i="39" s="1"/>
  <c r="E4967" i="39"/>
  <c r="D4967" i="39"/>
  <c r="J4967" i="39" s="1"/>
  <c r="M4966" i="39"/>
  <c r="K4966" i="39"/>
  <c r="D4966" i="39"/>
  <c r="K4965" i="39"/>
  <c r="M4965" i="39" s="1"/>
  <c r="J4965" i="39"/>
  <c r="E4965" i="39"/>
  <c r="D4965" i="39"/>
  <c r="K4964" i="39"/>
  <c r="M4964" i="39" s="1"/>
  <c r="J4964" i="39"/>
  <c r="D4964" i="39"/>
  <c r="E4964" i="39" s="1"/>
  <c r="K4963" i="39"/>
  <c r="M4963" i="39" s="1"/>
  <c r="J4963" i="39"/>
  <c r="D4963" i="39"/>
  <c r="E4963" i="39" s="1"/>
  <c r="M4962" i="39"/>
  <c r="K4962" i="39"/>
  <c r="J4962" i="39"/>
  <c r="D4962" i="39"/>
  <c r="E4962" i="39" s="1"/>
  <c r="M4961" i="39"/>
  <c r="K4961" i="39"/>
  <c r="J4961" i="39"/>
  <c r="E4961" i="39"/>
  <c r="D4961" i="39"/>
  <c r="M4960" i="39"/>
  <c r="K4960" i="39"/>
  <c r="J4960" i="39"/>
  <c r="E4960" i="39"/>
  <c r="D4960" i="39"/>
  <c r="K4959" i="39"/>
  <c r="M4959" i="39" s="1"/>
  <c r="E4959" i="39"/>
  <c r="D4959" i="39"/>
  <c r="J4959" i="39" s="1"/>
  <c r="M4958" i="39"/>
  <c r="K4958" i="39"/>
  <c r="D4958" i="39"/>
  <c r="K4957" i="39"/>
  <c r="M4957" i="39" s="1"/>
  <c r="J4957" i="39"/>
  <c r="E4957" i="39"/>
  <c r="D4957" i="39"/>
  <c r="K4956" i="39"/>
  <c r="M4956" i="39" s="1"/>
  <c r="J4956" i="39"/>
  <c r="D4956" i="39"/>
  <c r="E4956" i="39" s="1"/>
  <c r="K4955" i="39"/>
  <c r="M4955" i="39" s="1"/>
  <c r="J4955" i="39"/>
  <c r="D4955" i="39"/>
  <c r="E4955" i="39" s="1"/>
  <c r="M4954" i="39"/>
  <c r="K4954" i="39"/>
  <c r="D4954" i="39"/>
  <c r="M4953" i="39"/>
  <c r="K4953" i="39"/>
  <c r="J4953" i="39"/>
  <c r="E4953" i="39"/>
  <c r="D4953" i="39"/>
  <c r="M4952" i="39"/>
  <c r="K4952" i="39"/>
  <c r="J4952" i="39"/>
  <c r="E4952" i="39"/>
  <c r="D4952" i="39"/>
  <c r="K4951" i="39"/>
  <c r="M4951" i="39" s="1"/>
  <c r="E4951" i="39"/>
  <c r="D4951" i="39"/>
  <c r="J4951" i="39" s="1"/>
  <c r="M4950" i="39"/>
  <c r="K4950" i="39"/>
  <c r="J4950" i="39"/>
  <c r="D4950" i="39"/>
  <c r="E4950" i="39" s="1"/>
  <c r="K4949" i="39"/>
  <c r="M4949" i="39" s="1"/>
  <c r="J4949" i="39"/>
  <c r="E4949" i="39"/>
  <c r="D4949" i="39"/>
  <c r="K4948" i="39"/>
  <c r="M4948" i="39" s="1"/>
  <c r="D4948" i="39"/>
  <c r="K4947" i="39"/>
  <c r="M4947" i="39" s="1"/>
  <c r="J4947" i="39"/>
  <c r="D4947" i="39"/>
  <c r="E4947" i="39" s="1"/>
  <c r="M4946" i="39"/>
  <c r="K4946" i="39"/>
  <c r="J4946" i="39"/>
  <c r="D4946" i="39"/>
  <c r="E4946" i="39" s="1"/>
  <c r="M4945" i="39"/>
  <c r="K4945" i="39"/>
  <c r="J4945" i="39"/>
  <c r="E4945" i="39"/>
  <c r="D4945" i="39"/>
  <c r="M4944" i="39"/>
  <c r="K4944" i="39"/>
  <c r="J4944" i="39"/>
  <c r="E4944" i="39"/>
  <c r="D4944" i="39"/>
  <c r="K4943" i="39"/>
  <c r="M4943" i="39" s="1"/>
  <c r="E4943" i="39"/>
  <c r="D4943" i="39"/>
  <c r="J4943" i="39" s="1"/>
  <c r="M4942" i="39"/>
  <c r="K4942" i="39"/>
  <c r="D4942" i="39"/>
  <c r="K4941" i="39"/>
  <c r="M4941" i="39" s="1"/>
  <c r="J4941" i="39"/>
  <c r="E4941" i="39"/>
  <c r="D4941" i="39"/>
  <c r="K4940" i="39"/>
  <c r="M4940" i="39" s="1"/>
  <c r="J4940" i="39"/>
  <c r="D4940" i="39"/>
  <c r="E4940" i="39" s="1"/>
  <c r="K4939" i="39"/>
  <c r="M4939" i="39" s="1"/>
  <c r="J4939" i="39"/>
  <c r="D4939" i="39"/>
  <c r="E4939" i="39" s="1"/>
  <c r="M4938" i="39"/>
  <c r="K4938" i="39"/>
  <c r="J4938" i="39"/>
  <c r="D4938" i="39"/>
  <c r="E4938" i="39" s="1"/>
  <c r="M4937" i="39"/>
  <c r="K4937" i="39"/>
  <c r="J4937" i="39"/>
  <c r="E4937" i="39"/>
  <c r="D4937" i="39"/>
  <c r="M4936" i="39"/>
  <c r="K4936" i="39"/>
  <c r="J4936" i="39"/>
  <c r="E4936" i="39"/>
  <c r="D4936" i="39"/>
  <c r="K4935" i="39"/>
  <c r="M4935" i="39" s="1"/>
  <c r="E4935" i="39"/>
  <c r="D4935" i="39"/>
  <c r="J4935" i="39" s="1"/>
  <c r="M4934" i="39"/>
  <c r="K4934" i="39"/>
  <c r="D4934" i="39"/>
  <c r="K4933" i="39"/>
  <c r="M4933" i="39" s="1"/>
  <c r="J4933" i="39"/>
  <c r="E4933" i="39"/>
  <c r="D4933" i="39"/>
  <c r="K4932" i="39"/>
  <c r="M4932" i="39" s="1"/>
  <c r="D4932" i="39"/>
  <c r="E4932" i="39" s="1"/>
  <c r="K4931" i="39"/>
  <c r="M4931" i="39" s="1"/>
  <c r="J4931" i="39"/>
  <c r="D4931" i="39"/>
  <c r="E4931" i="39" s="1"/>
  <c r="M4930" i="39"/>
  <c r="K4930" i="39"/>
  <c r="J4930" i="39"/>
  <c r="D4930" i="39"/>
  <c r="E4930" i="39" s="1"/>
  <c r="M4929" i="39"/>
  <c r="K4929" i="39"/>
  <c r="J4929" i="39"/>
  <c r="E4929" i="39"/>
  <c r="D4929" i="39"/>
  <c r="M4928" i="39"/>
  <c r="K4928" i="39"/>
  <c r="J4928" i="39"/>
  <c r="E4928" i="39"/>
  <c r="D4928" i="39"/>
  <c r="K4927" i="39"/>
  <c r="M4927" i="39" s="1"/>
  <c r="E4927" i="39"/>
  <c r="D4927" i="39"/>
  <c r="J4927" i="39" s="1"/>
  <c r="M4926" i="39"/>
  <c r="K4926" i="39"/>
  <c r="D4926" i="39"/>
  <c r="K4925" i="39"/>
  <c r="M4925" i="39" s="1"/>
  <c r="J4925" i="39"/>
  <c r="E4925" i="39"/>
  <c r="D4925" i="39"/>
  <c r="K4924" i="39"/>
  <c r="M4924" i="39" s="1"/>
  <c r="J4924" i="39"/>
  <c r="D4924" i="39"/>
  <c r="E4924" i="39" s="1"/>
  <c r="K4923" i="39"/>
  <c r="M4923" i="39" s="1"/>
  <c r="J4923" i="39"/>
  <c r="D4923" i="39"/>
  <c r="E4923" i="39" s="1"/>
  <c r="M4922" i="39"/>
  <c r="K4922" i="39"/>
  <c r="J4922" i="39"/>
  <c r="D4922" i="39"/>
  <c r="E4922" i="39" s="1"/>
  <c r="M4921" i="39"/>
  <c r="K4921" i="39"/>
  <c r="J4921" i="39"/>
  <c r="E4921" i="39"/>
  <c r="D4921" i="39"/>
  <c r="M4920" i="39"/>
  <c r="K4920" i="39"/>
  <c r="J4920" i="39"/>
  <c r="E4920" i="39"/>
  <c r="D4920" i="39"/>
  <c r="K4919" i="39"/>
  <c r="M4919" i="39" s="1"/>
  <c r="E4919" i="39"/>
  <c r="D4919" i="39"/>
  <c r="J4919" i="39" s="1"/>
  <c r="M4918" i="39"/>
  <c r="K4918" i="39"/>
  <c r="D4918" i="39"/>
  <c r="K4917" i="39"/>
  <c r="M4917" i="39" s="1"/>
  <c r="J4917" i="39"/>
  <c r="E4917" i="39"/>
  <c r="D4917" i="39"/>
  <c r="K4916" i="39"/>
  <c r="M4916" i="39" s="1"/>
  <c r="D4916" i="39"/>
  <c r="K4915" i="39"/>
  <c r="M4915" i="39" s="1"/>
  <c r="J4915" i="39"/>
  <c r="D4915" i="39"/>
  <c r="E4915" i="39" s="1"/>
  <c r="M4914" i="39"/>
  <c r="K4914" i="39"/>
  <c r="J4914" i="39"/>
  <c r="D4914" i="39"/>
  <c r="E4914" i="39" s="1"/>
  <c r="M4913" i="39"/>
  <c r="K4913" i="39"/>
  <c r="J4913" i="39"/>
  <c r="E4913" i="39"/>
  <c r="D4913" i="39"/>
  <c r="M4912" i="39"/>
  <c r="K4912" i="39"/>
  <c r="J4912" i="39"/>
  <c r="E4912" i="39"/>
  <c r="D4912" i="39"/>
  <c r="K4911" i="39"/>
  <c r="M4911" i="39" s="1"/>
  <c r="E4911" i="39"/>
  <c r="D4911" i="39"/>
  <c r="J4911" i="39" s="1"/>
  <c r="M4910" i="39"/>
  <c r="K4910" i="39"/>
  <c r="D4910" i="39"/>
  <c r="K4909" i="39"/>
  <c r="M4909" i="39" s="1"/>
  <c r="J4909" i="39"/>
  <c r="E4909" i="39"/>
  <c r="D4909" i="39"/>
  <c r="K4908" i="39"/>
  <c r="M4908" i="39" s="1"/>
  <c r="D4908" i="39"/>
  <c r="K4907" i="39"/>
  <c r="M4907" i="39" s="1"/>
  <c r="J4907" i="39"/>
  <c r="D4907" i="39"/>
  <c r="E4907" i="39" s="1"/>
  <c r="M4906" i="39"/>
  <c r="K4906" i="39"/>
  <c r="D4906" i="39"/>
  <c r="M4905" i="39"/>
  <c r="K4905" i="39"/>
  <c r="J4905" i="39"/>
  <c r="E4905" i="39"/>
  <c r="D4905" i="39"/>
  <c r="M4904" i="39"/>
  <c r="K4904" i="39"/>
  <c r="J4904" i="39"/>
  <c r="E4904" i="39"/>
  <c r="D4904" i="39"/>
  <c r="K4903" i="39"/>
  <c r="M4903" i="39" s="1"/>
  <c r="E4903" i="39"/>
  <c r="D4903" i="39"/>
  <c r="J4903" i="39" s="1"/>
  <c r="M4902" i="39"/>
  <c r="K4902" i="39"/>
  <c r="D4902" i="39"/>
  <c r="K4901" i="39"/>
  <c r="M4901" i="39" s="1"/>
  <c r="J4901" i="39"/>
  <c r="E4901" i="39"/>
  <c r="D4901" i="39"/>
  <c r="K4900" i="39"/>
  <c r="M4900" i="39" s="1"/>
  <c r="D4900" i="39"/>
  <c r="E4900" i="39" s="1"/>
  <c r="K4899" i="39"/>
  <c r="M4899" i="39" s="1"/>
  <c r="J4899" i="39"/>
  <c r="D4899" i="39"/>
  <c r="E4899" i="39" s="1"/>
  <c r="M4898" i="39"/>
  <c r="K4898" i="39"/>
  <c r="J4898" i="39"/>
  <c r="D4898" i="39"/>
  <c r="E4898" i="39" s="1"/>
  <c r="M4897" i="39"/>
  <c r="K4897" i="39"/>
  <c r="J4897" i="39"/>
  <c r="E4897" i="39"/>
  <c r="D4897" i="39"/>
  <c r="M4896" i="39"/>
  <c r="K4896" i="39"/>
  <c r="J4896" i="39"/>
  <c r="E4896" i="39"/>
  <c r="D4896" i="39"/>
  <c r="K4895" i="39"/>
  <c r="M4895" i="39" s="1"/>
  <c r="E4895" i="39"/>
  <c r="D4895" i="39"/>
  <c r="J4895" i="39" s="1"/>
  <c r="M4894" i="39"/>
  <c r="K4894" i="39"/>
  <c r="D4894" i="39"/>
  <c r="K4893" i="39"/>
  <c r="M4893" i="39" s="1"/>
  <c r="J4893" i="39"/>
  <c r="E4893" i="39"/>
  <c r="D4893" i="39"/>
  <c r="K4892" i="39"/>
  <c r="M4892" i="39" s="1"/>
  <c r="J4892" i="39"/>
  <c r="D4892" i="39"/>
  <c r="E4892" i="39" s="1"/>
  <c r="K4891" i="39"/>
  <c r="M4891" i="39" s="1"/>
  <c r="J4891" i="39"/>
  <c r="D4891" i="39"/>
  <c r="E4891" i="39" s="1"/>
  <c r="M4890" i="39"/>
  <c r="K4890" i="39"/>
  <c r="J4890" i="39"/>
  <c r="D4890" i="39"/>
  <c r="E4890" i="39" s="1"/>
  <c r="M4889" i="39"/>
  <c r="K4889" i="39"/>
  <c r="J4889" i="39"/>
  <c r="E4889" i="39"/>
  <c r="D4889" i="39"/>
  <c r="M4888" i="39"/>
  <c r="K4888" i="39"/>
  <c r="J4888" i="39"/>
  <c r="E4888" i="39"/>
  <c r="D4888" i="39"/>
  <c r="K4887" i="39"/>
  <c r="M4887" i="39" s="1"/>
  <c r="J4887" i="39"/>
  <c r="E4887" i="39"/>
  <c r="D4887" i="39"/>
  <c r="M4886" i="39"/>
  <c r="K4886" i="39"/>
  <c r="J4886" i="39"/>
  <c r="D4886" i="39"/>
  <c r="E4886" i="39" s="1"/>
  <c r="K4885" i="39"/>
  <c r="M4885" i="39" s="1"/>
  <c r="J4885" i="39"/>
  <c r="E4885" i="39"/>
  <c r="D4885" i="39"/>
  <c r="K4884" i="39"/>
  <c r="M4884" i="39" s="1"/>
  <c r="J4884" i="39"/>
  <c r="D4884" i="39"/>
  <c r="E4884" i="39" s="1"/>
  <c r="K4883" i="39"/>
  <c r="M4883" i="39" s="1"/>
  <c r="J4883" i="39"/>
  <c r="D4883" i="39"/>
  <c r="E4883" i="39" s="1"/>
  <c r="M4882" i="39"/>
  <c r="K4882" i="39"/>
  <c r="J4882" i="39"/>
  <c r="D4882" i="39"/>
  <c r="E4882" i="39" s="1"/>
  <c r="M4881" i="39"/>
  <c r="K4881" i="39"/>
  <c r="J4881" i="39"/>
  <c r="E4881" i="39"/>
  <c r="D4881" i="39"/>
  <c r="M4880" i="39"/>
  <c r="K4880" i="39"/>
  <c r="J4880" i="39"/>
  <c r="E4880" i="39"/>
  <c r="D4880" i="39"/>
  <c r="K4879" i="39"/>
  <c r="M4879" i="39" s="1"/>
  <c r="E4879" i="39"/>
  <c r="D4879" i="39"/>
  <c r="J4879" i="39" s="1"/>
  <c r="M4878" i="39"/>
  <c r="K4878" i="39"/>
  <c r="D4878" i="39"/>
  <c r="K4877" i="39"/>
  <c r="M4877" i="39" s="1"/>
  <c r="J4877" i="39"/>
  <c r="E4877" i="39"/>
  <c r="D4877" i="39"/>
  <c r="K4876" i="39"/>
  <c r="M4876" i="39" s="1"/>
  <c r="D4876" i="39"/>
  <c r="K4875" i="39"/>
  <c r="M4875" i="39" s="1"/>
  <c r="D4875" i="39"/>
  <c r="E4875" i="39" s="1"/>
  <c r="M4874" i="39"/>
  <c r="K4874" i="39"/>
  <c r="D4874" i="39"/>
  <c r="E4874" i="39" s="1"/>
  <c r="M4873" i="39"/>
  <c r="K4873" i="39"/>
  <c r="J4873" i="39"/>
  <c r="E4873" i="39"/>
  <c r="D4873" i="39"/>
  <c r="M4872" i="39"/>
  <c r="K4872" i="39"/>
  <c r="J4872" i="39"/>
  <c r="E4872" i="39"/>
  <c r="D4872" i="39"/>
  <c r="K4871" i="39"/>
  <c r="M4871" i="39" s="1"/>
  <c r="E4871" i="39"/>
  <c r="D4871" i="39"/>
  <c r="J4871" i="39" s="1"/>
  <c r="M4870" i="39"/>
  <c r="K4870" i="39"/>
  <c r="D4870" i="39"/>
  <c r="K4869" i="39"/>
  <c r="M4869" i="39" s="1"/>
  <c r="J4869" i="39"/>
  <c r="E4869" i="39"/>
  <c r="D4869" i="39"/>
  <c r="K4868" i="39"/>
  <c r="M4868" i="39" s="1"/>
  <c r="D4868" i="39"/>
  <c r="K4867" i="39"/>
  <c r="M4867" i="39" s="1"/>
  <c r="J4867" i="39"/>
  <c r="D4867" i="39"/>
  <c r="E4867" i="39" s="1"/>
  <c r="M4866" i="39"/>
  <c r="K4866" i="39"/>
  <c r="D4866" i="39"/>
  <c r="E4866" i="39" s="1"/>
  <c r="M4865" i="39"/>
  <c r="K4865" i="39"/>
  <c r="J4865" i="39"/>
  <c r="E4865" i="39"/>
  <c r="D4865" i="39"/>
  <c r="M4864" i="39"/>
  <c r="K4864" i="39"/>
  <c r="J4864" i="39"/>
  <c r="E4864" i="39"/>
  <c r="D4864" i="39"/>
  <c r="K4863" i="39"/>
  <c r="M4863" i="39" s="1"/>
  <c r="E4863" i="39"/>
  <c r="D4863" i="39"/>
  <c r="J4863" i="39" s="1"/>
  <c r="M4862" i="39"/>
  <c r="K4862" i="39"/>
  <c r="D4862" i="39"/>
  <c r="K4861" i="39"/>
  <c r="M4861" i="39" s="1"/>
  <c r="J4861" i="39"/>
  <c r="E4861" i="39"/>
  <c r="D4861" i="39"/>
  <c r="K4860" i="39"/>
  <c r="M4860" i="39" s="1"/>
  <c r="J4860" i="39"/>
  <c r="D4860" i="39"/>
  <c r="E4860" i="39" s="1"/>
  <c r="K4859" i="39"/>
  <c r="M4859" i="39" s="1"/>
  <c r="J4859" i="39"/>
  <c r="D4859" i="39"/>
  <c r="E4859" i="39" s="1"/>
  <c r="M4858" i="39"/>
  <c r="K4858" i="39"/>
  <c r="J4858" i="39"/>
  <c r="D4858" i="39"/>
  <c r="E4858" i="39" s="1"/>
  <c r="M4857" i="39"/>
  <c r="K4857" i="39"/>
  <c r="J4857" i="39"/>
  <c r="E4857" i="39"/>
  <c r="D4857" i="39"/>
  <c r="M4856" i="39"/>
  <c r="K4856" i="39"/>
  <c r="J4856" i="39"/>
  <c r="E4856" i="39"/>
  <c r="D4856" i="39"/>
  <c r="K4855" i="39"/>
  <c r="M4855" i="39" s="1"/>
  <c r="E4855" i="39"/>
  <c r="D4855" i="39"/>
  <c r="J4855" i="39" s="1"/>
  <c r="M4854" i="39"/>
  <c r="K4854" i="39"/>
  <c r="D4854" i="39"/>
  <c r="K4853" i="39"/>
  <c r="M4853" i="39" s="1"/>
  <c r="J4853" i="39"/>
  <c r="E4853" i="39"/>
  <c r="D4853" i="39"/>
  <c r="K4852" i="39"/>
  <c r="M4852" i="39" s="1"/>
  <c r="J4852" i="39"/>
  <c r="D4852" i="39"/>
  <c r="E4852" i="39" s="1"/>
  <c r="K4851" i="39"/>
  <c r="M4851" i="39" s="1"/>
  <c r="J4851" i="39"/>
  <c r="D4851" i="39"/>
  <c r="E4851" i="39" s="1"/>
  <c r="M4850" i="39"/>
  <c r="K4850" i="39"/>
  <c r="D4850" i="39"/>
  <c r="M4849" i="39"/>
  <c r="K4849" i="39"/>
  <c r="J4849" i="39"/>
  <c r="E4849" i="39"/>
  <c r="D4849" i="39"/>
  <c r="M4848" i="39"/>
  <c r="K4848" i="39"/>
  <c r="J4848" i="39"/>
  <c r="E4848" i="39"/>
  <c r="D4848" i="39"/>
  <c r="K4847" i="39"/>
  <c r="M4847" i="39" s="1"/>
  <c r="E4847" i="39"/>
  <c r="D4847" i="39"/>
  <c r="J4847" i="39" s="1"/>
  <c r="M4846" i="39"/>
  <c r="K4846" i="39"/>
  <c r="D4846" i="39"/>
  <c r="K4845" i="39"/>
  <c r="M4845" i="39" s="1"/>
  <c r="J4845" i="39"/>
  <c r="E4845" i="39"/>
  <c r="D4845" i="39"/>
  <c r="K4844" i="39"/>
  <c r="M4844" i="39" s="1"/>
  <c r="J4844" i="39"/>
  <c r="D4844" i="39"/>
  <c r="E4844" i="39" s="1"/>
  <c r="K4843" i="39"/>
  <c r="M4843" i="39" s="1"/>
  <c r="J4843" i="39"/>
  <c r="D4843" i="39"/>
  <c r="E4843" i="39" s="1"/>
  <c r="M4842" i="39"/>
  <c r="K4842" i="39"/>
  <c r="J4842" i="39"/>
  <c r="D4842" i="39"/>
  <c r="E4842" i="39" s="1"/>
  <c r="M4841" i="39"/>
  <c r="K4841" i="39"/>
  <c r="J4841" i="39"/>
  <c r="E4841" i="39"/>
  <c r="D4841" i="39"/>
  <c r="M4840" i="39"/>
  <c r="K4840" i="39"/>
  <c r="J4840" i="39"/>
  <c r="E4840" i="39"/>
  <c r="D4840" i="39"/>
  <c r="K4839" i="39"/>
  <c r="M4839" i="39" s="1"/>
  <c r="E4839" i="39"/>
  <c r="D4839" i="39"/>
  <c r="J4839" i="39" s="1"/>
  <c r="M4838" i="39"/>
  <c r="K4838" i="39"/>
  <c r="D4838" i="39"/>
  <c r="K4837" i="39"/>
  <c r="M4837" i="39" s="1"/>
  <c r="J4837" i="39"/>
  <c r="E4837" i="39"/>
  <c r="D4837" i="39"/>
  <c r="K4836" i="39"/>
  <c r="M4836" i="39" s="1"/>
  <c r="D4836" i="39"/>
  <c r="K4835" i="39"/>
  <c r="M4835" i="39" s="1"/>
  <c r="J4835" i="39"/>
  <c r="D4835" i="39"/>
  <c r="E4835" i="39" s="1"/>
  <c r="M4834" i="39"/>
  <c r="K4834" i="39"/>
  <c r="D4834" i="39"/>
  <c r="E4834" i="39" s="1"/>
  <c r="M4833" i="39"/>
  <c r="K4833" i="39"/>
  <c r="J4833" i="39"/>
  <c r="E4833" i="39"/>
  <c r="D4833" i="39"/>
  <c r="M4832" i="39"/>
  <c r="K4832" i="39"/>
  <c r="J4832" i="39"/>
  <c r="E4832" i="39"/>
  <c r="D4832" i="39"/>
  <c r="K4831" i="39"/>
  <c r="M4831" i="39" s="1"/>
  <c r="J4831" i="39"/>
  <c r="E4831" i="39"/>
  <c r="D4831" i="39"/>
  <c r="M4830" i="39"/>
  <c r="K4830" i="39"/>
  <c r="D4830" i="39"/>
  <c r="K4829" i="39"/>
  <c r="M4829" i="39" s="1"/>
  <c r="J4829" i="39"/>
  <c r="E4829" i="39"/>
  <c r="D4829" i="39"/>
  <c r="K4828" i="39"/>
  <c r="M4828" i="39" s="1"/>
  <c r="D4828" i="39"/>
  <c r="E4828" i="39" s="1"/>
  <c r="K4827" i="39"/>
  <c r="M4827" i="39" s="1"/>
  <c r="J4827" i="39"/>
  <c r="D4827" i="39"/>
  <c r="E4827" i="39" s="1"/>
  <c r="M4826" i="39"/>
  <c r="K4826" i="39"/>
  <c r="J4826" i="39"/>
  <c r="D4826" i="39"/>
  <c r="E4826" i="39" s="1"/>
  <c r="M4825" i="39"/>
  <c r="K4825" i="39"/>
  <c r="J4825" i="39"/>
  <c r="E4825" i="39"/>
  <c r="D4825" i="39"/>
  <c r="M4824" i="39"/>
  <c r="K4824" i="39"/>
  <c r="J4824" i="39"/>
  <c r="E4824" i="39"/>
  <c r="D4824" i="39"/>
  <c r="K4823" i="39"/>
  <c r="M4823" i="39" s="1"/>
  <c r="J4823" i="39"/>
  <c r="E4823" i="39"/>
  <c r="D4823" i="39"/>
  <c r="M4822" i="39"/>
  <c r="K4822" i="39"/>
  <c r="D4822" i="39"/>
  <c r="K4821" i="39"/>
  <c r="M4821" i="39" s="1"/>
  <c r="J4821" i="39"/>
  <c r="E4821" i="39"/>
  <c r="D4821" i="39"/>
  <c r="K4820" i="39"/>
  <c r="M4820" i="39" s="1"/>
  <c r="J4820" i="39"/>
  <c r="D4820" i="39"/>
  <c r="E4820" i="39" s="1"/>
  <c r="K4819" i="39"/>
  <c r="M4819" i="39" s="1"/>
  <c r="J4819" i="39"/>
  <c r="D4819" i="39"/>
  <c r="E4819" i="39" s="1"/>
  <c r="M4818" i="39"/>
  <c r="K4818" i="39"/>
  <c r="J4818" i="39"/>
  <c r="D4818" i="39"/>
  <c r="E4818" i="39" s="1"/>
  <c r="M4817" i="39"/>
  <c r="K4817" i="39"/>
  <c r="J4817" i="39"/>
  <c r="E4817" i="39"/>
  <c r="D4817" i="39"/>
  <c r="M4816" i="39"/>
  <c r="K4816" i="39"/>
  <c r="J4816" i="39"/>
  <c r="E4816" i="39"/>
  <c r="D4816" i="39"/>
  <c r="K4815" i="39"/>
  <c r="M4815" i="39" s="1"/>
  <c r="E4815" i="39"/>
  <c r="D4815" i="39"/>
  <c r="J4815" i="39" s="1"/>
  <c r="M4814" i="39"/>
  <c r="K4814" i="39"/>
  <c r="J4814" i="39"/>
  <c r="D4814" i="39"/>
  <c r="E4814" i="39" s="1"/>
  <c r="K4813" i="39"/>
  <c r="M4813" i="39" s="1"/>
  <c r="J4813" i="39"/>
  <c r="E4813" i="39"/>
  <c r="D4813" i="39"/>
  <c r="K4812" i="39"/>
  <c r="M4812" i="39" s="1"/>
  <c r="J4812" i="39"/>
  <c r="D4812" i="39"/>
  <c r="E4812" i="39" s="1"/>
  <c r="K4811" i="39"/>
  <c r="M4811" i="39" s="1"/>
  <c r="J4811" i="39"/>
  <c r="D4811" i="39"/>
  <c r="E4811" i="39" s="1"/>
  <c r="M4810" i="39"/>
  <c r="K4810" i="39"/>
  <c r="J4810" i="39"/>
  <c r="D4810" i="39"/>
  <c r="E4810" i="39" s="1"/>
  <c r="M4809" i="39"/>
  <c r="K4809" i="39"/>
  <c r="J4809" i="39"/>
  <c r="E4809" i="39"/>
  <c r="D4809" i="39"/>
  <c r="M4808" i="39"/>
  <c r="K4808" i="39"/>
  <c r="J4808" i="39"/>
  <c r="E4808" i="39"/>
  <c r="D4808" i="39"/>
  <c r="K4807" i="39"/>
  <c r="M4807" i="39" s="1"/>
  <c r="J4807" i="39"/>
  <c r="E4807" i="39"/>
  <c r="D4807" i="39"/>
  <c r="M4806" i="39"/>
  <c r="K4806" i="39"/>
  <c r="D4806" i="39"/>
  <c r="K4805" i="39"/>
  <c r="M4805" i="39" s="1"/>
  <c r="J4805" i="39"/>
  <c r="E4805" i="39"/>
  <c r="D4805" i="39"/>
  <c r="K4804" i="39"/>
  <c r="M4804" i="39" s="1"/>
  <c r="J4804" i="39"/>
  <c r="D4804" i="39"/>
  <c r="E4804" i="39" s="1"/>
  <c r="K4803" i="39"/>
  <c r="M4803" i="39" s="1"/>
  <c r="J4803" i="39"/>
  <c r="D4803" i="39"/>
  <c r="E4803" i="39" s="1"/>
  <c r="M4802" i="39"/>
  <c r="K4802" i="39"/>
  <c r="D4802" i="39"/>
  <c r="M4801" i="39"/>
  <c r="K4801" i="39"/>
  <c r="J4801" i="39"/>
  <c r="E4801" i="39"/>
  <c r="D4801" i="39"/>
  <c r="M4800" i="39"/>
  <c r="K4800" i="39"/>
  <c r="J4800" i="39"/>
  <c r="E4800" i="39"/>
  <c r="D4800" i="39"/>
  <c r="K4799" i="39"/>
  <c r="M4799" i="39" s="1"/>
  <c r="E4799" i="39"/>
  <c r="D4799" i="39"/>
  <c r="J4799" i="39" s="1"/>
  <c r="M4798" i="39"/>
  <c r="K4798" i="39"/>
  <c r="D4798" i="39"/>
  <c r="K4797" i="39"/>
  <c r="M4797" i="39" s="1"/>
  <c r="J4797" i="39"/>
  <c r="E4797" i="39"/>
  <c r="D4797" i="39"/>
  <c r="K4796" i="39"/>
  <c r="M4796" i="39" s="1"/>
  <c r="J4796" i="39"/>
  <c r="D4796" i="39"/>
  <c r="E4796" i="39" s="1"/>
  <c r="K4795" i="39"/>
  <c r="M4795" i="39" s="1"/>
  <c r="J4795" i="39"/>
  <c r="D4795" i="39"/>
  <c r="E4795" i="39" s="1"/>
  <c r="M4794" i="39"/>
  <c r="K4794" i="39"/>
  <c r="J4794" i="39"/>
  <c r="D4794" i="39"/>
  <c r="E4794" i="39" s="1"/>
  <c r="M4793" i="39"/>
  <c r="K4793" i="39"/>
  <c r="J4793" i="39"/>
  <c r="E4793" i="39"/>
  <c r="D4793" i="39"/>
  <c r="M4792" i="39"/>
  <c r="K4792" i="39"/>
  <c r="J4792" i="39"/>
  <c r="E4792" i="39"/>
  <c r="D4792" i="39"/>
  <c r="K4791" i="39"/>
  <c r="M4791" i="39" s="1"/>
  <c r="E4791" i="39"/>
  <c r="D4791" i="39"/>
  <c r="J4791" i="39" s="1"/>
  <c r="M4790" i="39"/>
  <c r="K4790" i="39"/>
  <c r="D4790" i="39"/>
  <c r="K4789" i="39"/>
  <c r="M4789" i="39" s="1"/>
  <c r="J4789" i="39"/>
  <c r="E4789" i="39"/>
  <c r="D4789" i="39"/>
  <c r="K4788" i="39"/>
  <c r="M4788" i="39" s="1"/>
  <c r="D4788" i="39"/>
  <c r="K4787" i="39"/>
  <c r="M4787" i="39" s="1"/>
  <c r="D4787" i="39"/>
  <c r="J4787" i="39" s="1"/>
  <c r="M4786" i="39"/>
  <c r="K4786" i="39"/>
  <c r="J4786" i="39"/>
  <c r="D4786" i="39"/>
  <c r="E4786" i="39" s="1"/>
  <c r="M4785" i="39"/>
  <c r="K4785" i="39"/>
  <c r="J4785" i="39"/>
  <c r="E4785" i="39"/>
  <c r="D4785" i="39"/>
  <c r="M4784" i="39"/>
  <c r="K4784" i="39"/>
  <c r="J4784" i="39"/>
  <c r="E4784" i="39"/>
  <c r="D4784" i="39"/>
  <c r="K4783" i="39"/>
  <c r="M4783" i="39" s="1"/>
  <c r="E4783" i="39"/>
  <c r="D4783" i="39"/>
  <c r="J4783" i="39" s="1"/>
  <c r="M4782" i="39"/>
  <c r="K4782" i="39"/>
  <c r="D4782" i="39"/>
  <c r="K4781" i="39"/>
  <c r="M4781" i="39" s="1"/>
  <c r="J4781" i="39"/>
  <c r="E4781" i="39"/>
  <c r="D4781" i="39"/>
  <c r="K4780" i="39"/>
  <c r="M4780" i="39" s="1"/>
  <c r="J4780" i="39"/>
  <c r="D4780" i="39"/>
  <c r="E4780" i="39" s="1"/>
  <c r="K4779" i="39"/>
  <c r="M4779" i="39" s="1"/>
  <c r="D4779" i="39"/>
  <c r="J4779" i="39" s="1"/>
  <c r="M4778" i="39"/>
  <c r="K4778" i="39"/>
  <c r="D4778" i="39"/>
  <c r="M4777" i="39"/>
  <c r="K4777" i="39"/>
  <c r="J4777" i="39"/>
  <c r="E4777" i="39"/>
  <c r="D4777" i="39"/>
  <c r="M4776" i="39"/>
  <c r="K4776" i="39"/>
  <c r="J4776" i="39"/>
  <c r="E4776" i="39"/>
  <c r="D4776" i="39"/>
  <c r="K4775" i="39"/>
  <c r="M4775" i="39" s="1"/>
  <c r="J4775" i="39"/>
  <c r="E4775" i="39"/>
  <c r="D4775" i="39"/>
  <c r="M4774" i="39"/>
  <c r="K4774" i="39"/>
  <c r="D4774" i="39"/>
  <c r="K4773" i="39"/>
  <c r="M4773" i="39" s="1"/>
  <c r="J4773" i="39"/>
  <c r="E4773" i="39"/>
  <c r="D4773" i="39"/>
  <c r="K4772" i="39"/>
  <c r="M4772" i="39" s="1"/>
  <c r="D4772" i="39"/>
  <c r="K4771" i="39"/>
  <c r="M4771" i="39" s="1"/>
  <c r="D4771" i="39"/>
  <c r="J4771" i="39" s="1"/>
  <c r="M4770" i="39"/>
  <c r="K4770" i="39"/>
  <c r="J4770" i="39"/>
  <c r="D4770" i="39"/>
  <c r="E4770" i="39" s="1"/>
  <c r="M4769" i="39"/>
  <c r="K4769" i="39"/>
  <c r="J4769" i="39"/>
  <c r="E4769" i="39"/>
  <c r="D4769" i="39"/>
  <c r="M4768" i="39"/>
  <c r="K4768" i="39"/>
  <c r="J4768" i="39"/>
  <c r="E4768" i="39"/>
  <c r="D4768" i="39"/>
  <c r="K4767" i="39"/>
  <c r="M4767" i="39" s="1"/>
  <c r="E4767" i="39"/>
  <c r="D4767" i="39"/>
  <c r="J4767" i="39" s="1"/>
  <c r="M4766" i="39"/>
  <c r="K4766" i="39"/>
  <c r="D4766" i="39"/>
  <c r="K4765" i="39"/>
  <c r="M4765" i="39" s="1"/>
  <c r="J4765" i="39"/>
  <c r="E4765" i="39"/>
  <c r="D4765" i="39"/>
  <c r="K4764" i="39"/>
  <c r="M4764" i="39" s="1"/>
  <c r="J4764" i="39"/>
  <c r="D4764" i="39"/>
  <c r="E4764" i="39" s="1"/>
  <c r="K4763" i="39"/>
  <c r="M4763" i="39" s="1"/>
  <c r="D4763" i="39"/>
  <c r="J4763" i="39" s="1"/>
  <c r="M4762" i="39"/>
  <c r="K4762" i="39"/>
  <c r="J4762" i="39"/>
  <c r="D4762" i="39"/>
  <c r="E4762" i="39" s="1"/>
  <c r="M4761" i="39"/>
  <c r="K4761" i="39"/>
  <c r="J4761" i="39"/>
  <c r="E4761" i="39"/>
  <c r="D4761" i="39"/>
  <c r="M4760" i="39"/>
  <c r="K4760" i="39"/>
  <c r="J4760" i="39"/>
  <c r="E4760" i="39"/>
  <c r="D4760" i="39"/>
  <c r="K4759" i="39"/>
  <c r="M4759" i="39" s="1"/>
  <c r="E4759" i="39"/>
  <c r="D4759" i="39"/>
  <c r="M4758" i="39"/>
  <c r="K4758" i="39"/>
  <c r="D4758" i="39"/>
  <c r="E4758" i="39" s="1"/>
  <c r="K4757" i="39"/>
  <c r="M4757" i="39" s="1"/>
  <c r="J4757" i="39"/>
  <c r="E4757" i="39"/>
  <c r="D4757" i="39"/>
  <c r="K4756" i="39"/>
  <c r="M4756" i="39" s="1"/>
  <c r="J4756" i="39"/>
  <c r="D4756" i="39"/>
  <c r="E4756" i="39" s="1"/>
  <c r="K4755" i="39"/>
  <c r="M4755" i="39" s="1"/>
  <c r="D4755" i="39"/>
  <c r="E4755" i="39" s="1"/>
  <c r="M4754" i="39"/>
  <c r="L4754" i="39" a="1"/>
  <c r="L4754" i="39" s="1"/>
  <c r="K4754" i="39"/>
  <c r="D4754" i="39"/>
  <c r="K4753" i="39"/>
  <c r="M4753" i="39" s="1"/>
  <c r="E4753" i="39"/>
  <c r="M4752" i="39"/>
  <c r="K4752" i="39"/>
  <c r="J4752" i="39"/>
  <c r="D4752" i="39"/>
  <c r="E4752" i="39" s="1"/>
  <c r="K4751" i="39"/>
  <c r="M4751" i="39" s="1"/>
  <c r="J4751" i="39"/>
  <c r="E4751" i="39"/>
  <c r="D4751" i="39"/>
  <c r="K4750" i="39"/>
  <c r="M4750" i="39" s="1"/>
  <c r="J4750" i="39"/>
  <c r="D4750" i="39"/>
  <c r="E4750" i="39" s="1"/>
  <c r="K4749" i="39"/>
  <c r="M4749" i="39" s="1"/>
  <c r="J4749" i="39"/>
  <c r="D4749" i="39"/>
  <c r="E4749" i="39" s="1"/>
  <c r="M4748" i="39"/>
  <c r="K4748" i="39"/>
  <c r="J4748" i="39"/>
  <c r="D4748" i="39"/>
  <c r="E4748" i="39" s="1"/>
  <c r="M4747" i="39"/>
  <c r="K4747" i="39"/>
  <c r="J4747" i="39"/>
  <c r="E4747" i="39"/>
  <c r="D4747" i="39"/>
  <c r="M4746" i="39"/>
  <c r="K4746" i="39"/>
  <c r="J4746" i="39"/>
  <c r="E4746" i="39"/>
  <c r="D4746" i="39"/>
  <c r="K4745" i="39"/>
  <c r="M4745" i="39" s="1"/>
  <c r="J4745" i="39"/>
  <c r="E4745" i="39"/>
  <c r="D4745" i="39"/>
  <c r="M4744" i="39"/>
  <c r="K4744" i="39"/>
  <c r="D4744" i="39"/>
  <c r="K4743" i="39"/>
  <c r="M4743" i="39" s="1"/>
  <c r="J4743" i="39"/>
  <c r="E4743" i="39"/>
  <c r="D4743" i="39"/>
  <c r="K4742" i="39"/>
  <c r="M4742" i="39" s="1"/>
  <c r="D4742" i="39"/>
  <c r="K4741" i="39"/>
  <c r="M4741" i="39" s="1"/>
  <c r="J4741" i="39"/>
  <c r="D4741" i="39"/>
  <c r="E4741" i="39" s="1"/>
  <c r="M4740" i="39"/>
  <c r="K4740" i="39"/>
  <c r="D4740" i="39"/>
  <c r="E4740" i="39" s="1"/>
  <c r="M4739" i="39"/>
  <c r="K4739" i="39"/>
  <c r="J4739" i="39"/>
  <c r="E4739" i="39"/>
  <c r="D4739" i="39"/>
  <c r="M4738" i="39"/>
  <c r="K4738" i="39"/>
  <c r="J4738" i="39"/>
  <c r="E4738" i="39"/>
  <c r="D4738" i="39"/>
  <c r="K4737" i="39"/>
  <c r="M4737" i="39" s="1"/>
  <c r="E4737" i="39"/>
  <c r="D4737" i="39"/>
  <c r="J4737" i="39" s="1"/>
  <c r="M4736" i="39"/>
  <c r="K4736" i="39"/>
  <c r="D4736" i="39"/>
  <c r="K4735" i="39"/>
  <c r="M4735" i="39" s="1"/>
  <c r="J4735" i="39"/>
  <c r="E4735" i="39"/>
  <c r="D4735" i="39"/>
  <c r="K4734" i="39"/>
  <c r="M4734" i="39" s="1"/>
  <c r="J4734" i="39"/>
  <c r="D4734" i="39"/>
  <c r="E4734" i="39" s="1"/>
  <c r="K4733" i="39"/>
  <c r="M4733" i="39" s="1"/>
  <c r="D4733" i="39"/>
  <c r="J4733" i="39" s="1"/>
  <c r="M4732" i="39"/>
  <c r="K4732" i="39"/>
  <c r="J4732" i="39"/>
  <c r="D4732" i="39"/>
  <c r="E4732" i="39" s="1"/>
  <c r="M4731" i="39"/>
  <c r="K4731" i="39"/>
  <c r="J4731" i="39"/>
  <c r="E4731" i="39"/>
  <c r="D4731" i="39"/>
  <c r="M4730" i="39"/>
  <c r="K4730" i="39"/>
  <c r="J4730" i="39"/>
  <c r="E4730" i="39"/>
  <c r="D4730" i="39"/>
  <c r="K4729" i="39"/>
  <c r="M4729" i="39" s="1"/>
  <c r="E4729" i="39"/>
  <c r="D4729" i="39"/>
  <c r="J4729" i="39" s="1"/>
  <c r="M4728" i="39"/>
  <c r="K4728" i="39"/>
  <c r="D4728" i="39"/>
  <c r="K4727" i="39"/>
  <c r="M4727" i="39" s="1"/>
  <c r="J4727" i="39"/>
  <c r="E4727" i="39"/>
  <c r="D4727" i="39"/>
  <c r="K4726" i="39"/>
  <c r="M4726" i="39" s="1"/>
  <c r="D4726" i="39"/>
  <c r="K4725" i="39"/>
  <c r="M4725" i="39" s="1"/>
  <c r="D4725" i="39"/>
  <c r="J4725" i="39" s="1"/>
  <c r="M4724" i="39"/>
  <c r="K4724" i="39"/>
  <c r="D4724" i="39"/>
  <c r="M4723" i="39"/>
  <c r="K4723" i="39"/>
  <c r="J4723" i="39"/>
  <c r="E4723" i="39"/>
  <c r="D4723" i="39"/>
  <c r="M4722" i="39"/>
  <c r="K4722" i="39"/>
  <c r="J4722" i="39"/>
  <c r="E4722" i="39"/>
  <c r="D4722" i="39"/>
  <c r="K4721" i="39"/>
  <c r="M4721" i="39" s="1"/>
  <c r="E4721" i="39"/>
  <c r="D4721" i="39"/>
  <c r="J4721" i="39" s="1"/>
  <c r="M4720" i="39"/>
  <c r="K4720" i="39"/>
  <c r="D4720" i="39"/>
  <c r="K4719" i="39"/>
  <c r="M4719" i="39" s="1"/>
  <c r="J4719" i="39"/>
  <c r="E4719" i="39"/>
  <c r="D4719" i="39"/>
  <c r="K4718" i="39"/>
  <c r="M4718" i="39" s="1"/>
  <c r="D4718" i="39"/>
  <c r="K4717" i="39"/>
  <c r="M4717" i="39" s="1"/>
  <c r="D4717" i="39"/>
  <c r="J4717" i="39" s="1"/>
  <c r="M4716" i="39"/>
  <c r="K4716" i="39"/>
  <c r="J4716" i="39"/>
  <c r="D4716" i="39"/>
  <c r="E4716" i="39" s="1"/>
  <c r="M4715" i="39"/>
  <c r="K4715" i="39"/>
  <c r="J4715" i="39"/>
  <c r="E4715" i="39"/>
  <c r="D4715" i="39"/>
  <c r="M4714" i="39"/>
  <c r="K4714" i="39"/>
  <c r="J4714" i="39"/>
  <c r="E4714" i="39"/>
  <c r="D4714" i="39"/>
  <c r="K4713" i="39"/>
  <c r="M4713" i="39" s="1"/>
  <c r="E4713" i="39"/>
  <c r="D4713" i="39"/>
  <c r="J4713" i="39" s="1"/>
  <c r="M4712" i="39"/>
  <c r="K4712" i="39"/>
  <c r="D4712" i="39"/>
  <c r="K4711" i="39"/>
  <c r="M4711" i="39" s="1"/>
  <c r="J4711" i="39"/>
  <c r="E4711" i="39"/>
  <c r="D4711" i="39"/>
  <c r="K4710" i="39"/>
  <c r="M4710" i="39" s="1"/>
  <c r="J4710" i="39"/>
  <c r="D4710" i="39"/>
  <c r="E4710" i="39" s="1"/>
  <c r="K4709" i="39"/>
  <c r="M4709" i="39" s="1"/>
  <c r="J4709" i="39"/>
  <c r="D4709" i="39"/>
  <c r="E4709" i="39" s="1"/>
  <c r="M4708" i="39"/>
  <c r="K4708" i="39"/>
  <c r="J4708" i="39"/>
  <c r="D4708" i="39"/>
  <c r="E4708" i="39" s="1"/>
  <c r="M4707" i="39"/>
  <c r="K4707" i="39"/>
  <c r="J4707" i="39"/>
  <c r="E4707" i="39"/>
  <c r="D4707" i="39"/>
  <c r="M4706" i="39"/>
  <c r="K4706" i="39"/>
  <c r="J4706" i="39"/>
  <c r="E4706" i="39"/>
  <c r="D4706" i="39"/>
  <c r="K4705" i="39"/>
  <c r="M4705" i="39" s="1"/>
  <c r="E4705" i="39"/>
  <c r="D4705" i="39"/>
  <c r="J4705" i="39" s="1"/>
  <c r="M4704" i="39"/>
  <c r="K4704" i="39"/>
  <c r="D4704" i="39"/>
  <c r="K4703" i="39"/>
  <c r="M4703" i="39" s="1"/>
  <c r="J4703" i="39"/>
  <c r="E4703" i="39"/>
  <c r="D4703" i="39"/>
  <c r="K4702" i="39"/>
  <c r="M4702" i="39" s="1"/>
  <c r="D4702" i="39"/>
  <c r="K4701" i="39"/>
  <c r="M4701" i="39" s="1"/>
  <c r="D4701" i="39"/>
  <c r="J4701" i="39" s="1"/>
  <c r="M4700" i="39"/>
  <c r="K4700" i="39"/>
  <c r="J4700" i="39"/>
  <c r="D4700" i="39"/>
  <c r="E4700" i="39" s="1"/>
  <c r="M4699" i="39"/>
  <c r="K4699" i="39"/>
  <c r="J4699" i="39"/>
  <c r="E4699" i="39"/>
  <c r="D4699" i="39"/>
  <c r="M4698" i="39"/>
  <c r="K4698" i="39"/>
  <c r="J4698" i="39"/>
  <c r="E4698" i="39"/>
  <c r="D4698" i="39"/>
  <c r="K4697" i="39"/>
  <c r="M4697" i="39" s="1"/>
  <c r="E4697" i="39"/>
  <c r="D4697" i="39"/>
  <c r="J4697" i="39" s="1"/>
  <c r="M4696" i="39"/>
  <c r="K4696" i="39"/>
  <c r="D4696" i="39"/>
  <c r="K4695" i="39"/>
  <c r="M4695" i="39" s="1"/>
  <c r="J4695" i="39"/>
  <c r="E4695" i="39"/>
  <c r="D4695" i="39"/>
  <c r="K4694" i="39"/>
  <c r="M4694" i="39" s="1"/>
  <c r="D4694" i="39"/>
  <c r="M4693" i="39"/>
  <c r="K4693" i="39"/>
  <c r="D4693" i="39"/>
  <c r="J4693" i="39" s="1"/>
  <c r="M4692" i="39"/>
  <c r="K4692" i="39"/>
  <c r="D4692" i="39"/>
  <c r="M4691" i="39"/>
  <c r="K4691" i="39"/>
  <c r="J4691" i="39"/>
  <c r="E4691" i="39"/>
  <c r="D4691" i="39"/>
  <c r="K4690" i="39"/>
  <c r="M4690" i="39" s="1"/>
  <c r="J4690" i="39"/>
  <c r="E4690" i="39"/>
  <c r="D4690" i="39"/>
  <c r="K4689" i="39"/>
  <c r="M4689" i="39" s="1"/>
  <c r="E4689" i="39"/>
  <c r="D4689" i="39"/>
  <c r="J4689" i="39" s="1"/>
  <c r="M4688" i="39"/>
  <c r="K4688" i="39"/>
  <c r="D4688" i="39"/>
  <c r="K4687" i="39"/>
  <c r="M4687" i="39" s="1"/>
  <c r="J4687" i="39"/>
  <c r="E4687" i="39"/>
  <c r="D4687" i="39"/>
  <c r="K4686" i="39"/>
  <c r="M4686" i="39" s="1"/>
  <c r="D4686" i="39"/>
  <c r="E4686" i="39" s="1"/>
  <c r="K4685" i="39"/>
  <c r="M4685" i="39" s="1"/>
  <c r="D4685" i="39"/>
  <c r="J4685" i="39" s="1"/>
  <c r="M4684" i="39"/>
  <c r="K4684" i="39"/>
  <c r="D4684" i="39"/>
  <c r="J4684" i="39" s="1"/>
  <c r="M4683" i="39"/>
  <c r="K4683" i="39"/>
  <c r="J4683" i="39"/>
  <c r="E4683" i="39"/>
  <c r="D4683" i="39"/>
  <c r="M4682" i="39"/>
  <c r="K4682" i="39"/>
  <c r="J4682" i="39"/>
  <c r="E4682" i="39"/>
  <c r="D4682" i="39"/>
  <c r="K4681" i="39"/>
  <c r="M4681" i="39" s="1"/>
  <c r="E4681" i="39"/>
  <c r="D4681" i="39"/>
  <c r="J4681" i="39" s="1"/>
  <c r="M4680" i="39"/>
  <c r="K4680" i="39"/>
  <c r="D4680" i="39"/>
  <c r="K4679" i="39"/>
  <c r="M4679" i="39" s="1"/>
  <c r="J4679" i="39"/>
  <c r="E4679" i="39"/>
  <c r="D4679" i="39"/>
  <c r="K4678" i="39"/>
  <c r="M4678" i="39" s="1"/>
  <c r="J4678" i="39"/>
  <c r="D4678" i="39"/>
  <c r="E4678" i="39" s="1"/>
  <c r="K4677" i="39"/>
  <c r="M4677" i="39" s="1"/>
  <c r="D4677" i="39"/>
  <c r="J4677" i="39" s="1"/>
  <c r="M4676" i="39"/>
  <c r="K4676" i="39"/>
  <c r="J4676" i="39"/>
  <c r="E4676" i="39"/>
  <c r="D4676" i="39"/>
  <c r="M4675" i="39"/>
  <c r="K4675" i="39"/>
  <c r="J4675" i="39"/>
  <c r="E4675" i="39"/>
  <c r="D4675" i="39"/>
  <c r="M4674" i="39"/>
  <c r="K4674" i="39"/>
  <c r="J4674" i="39"/>
  <c r="E4674" i="39"/>
  <c r="D4674" i="39"/>
  <c r="K4673" i="39"/>
  <c r="M4673" i="39" s="1"/>
  <c r="D4673" i="39"/>
  <c r="M4672" i="39"/>
  <c r="K4672" i="39"/>
  <c r="D4672" i="39"/>
  <c r="K4671" i="39"/>
  <c r="M4671" i="39" s="1"/>
  <c r="J4671" i="39"/>
  <c r="E4671" i="39"/>
  <c r="D4671" i="39"/>
  <c r="K4670" i="39"/>
  <c r="M4670" i="39" s="1"/>
  <c r="J4670" i="39"/>
  <c r="D4670" i="39"/>
  <c r="E4670" i="39" s="1"/>
  <c r="K4669" i="39"/>
  <c r="M4669" i="39" s="1"/>
  <c r="D4669" i="39"/>
  <c r="J4669" i="39" s="1"/>
  <c r="M4668" i="39"/>
  <c r="K4668" i="39"/>
  <c r="J4668" i="39"/>
  <c r="E4668" i="39"/>
  <c r="D4668" i="39"/>
  <c r="M4667" i="39"/>
  <c r="K4667" i="39"/>
  <c r="J4667" i="39"/>
  <c r="E4667" i="39"/>
  <c r="D4667" i="39"/>
  <c r="M4666" i="39"/>
  <c r="K4666" i="39"/>
  <c r="J4666" i="39"/>
  <c r="E4666" i="39"/>
  <c r="D4666" i="39"/>
  <c r="K4665" i="39"/>
  <c r="M4665" i="39" s="1"/>
  <c r="E4665" i="39"/>
  <c r="D4665" i="39"/>
  <c r="J4665" i="39" s="1"/>
  <c r="M4664" i="39"/>
  <c r="K4664" i="39"/>
  <c r="D4664" i="39"/>
  <c r="K4663" i="39"/>
  <c r="M4663" i="39" s="1"/>
  <c r="J4663" i="39"/>
  <c r="E4663" i="39"/>
  <c r="D4663" i="39"/>
  <c r="K4662" i="39"/>
  <c r="M4662" i="39" s="1"/>
  <c r="J4662" i="39"/>
  <c r="D4662" i="39"/>
  <c r="E4662" i="39" s="1"/>
  <c r="M4661" i="39"/>
  <c r="K4661" i="39"/>
  <c r="D4661" i="39"/>
  <c r="J4661" i="39" s="1"/>
  <c r="M4660" i="39"/>
  <c r="K4660" i="39"/>
  <c r="E4660" i="39"/>
  <c r="D4660" i="39"/>
  <c r="J4660" i="39" s="1"/>
  <c r="M4659" i="39"/>
  <c r="K4659" i="39"/>
  <c r="J4659" i="39"/>
  <c r="E4659" i="39"/>
  <c r="D4659" i="39"/>
  <c r="K4658" i="39"/>
  <c r="M4658" i="39" s="1"/>
  <c r="J4658" i="39"/>
  <c r="E4658" i="39"/>
  <c r="D4658" i="39"/>
  <c r="K4657" i="39"/>
  <c r="M4657" i="39" s="1"/>
  <c r="E4657" i="39"/>
  <c r="D4657" i="39"/>
  <c r="J4657" i="39" s="1"/>
  <c r="M4656" i="39"/>
  <c r="K4656" i="39"/>
  <c r="D4656" i="39"/>
  <c r="K4655" i="39"/>
  <c r="M4655" i="39" s="1"/>
  <c r="J4655" i="39"/>
  <c r="E4655" i="39"/>
  <c r="D4655" i="39"/>
  <c r="K4654" i="39"/>
  <c r="M4654" i="39" s="1"/>
  <c r="D4654" i="39"/>
  <c r="M4653" i="39"/>
  <c r="K4653" i="39"/>
  <c r="D4653" i="39"/>
  <c r="J4653" i="39" s="1"/>
  <c r="M4652" i="39"/>
  <c r="K4652" i="39"/>
  <c r="J4652" i="39"/>
  <c r="D4652" i="39"/>
  <c r="E4652" i="39" s="1"/>
  <c r="M4651" i="39"/>
  <c r="K4651" i="39"/>
  <c r="J4651" i="39"/>
  <c r="E4651" i="39"/>
  <c r="D4651" i="39"/>
  <c r="M4650" i="39"/>
  <c r="K4650" i="39"/>
  <c r="J4650" i="39"/>
  <c r="E4650" i="39"/>
  <c r="D4650" i="39"/>
  <c r="K4649" i="39"/>
  <c r="M4649" i="39" s="1"/>
  <c r="D4649" i="39"/>
  <c r="M4648" i="39"/>
  <c r="K4648" i="39"/>
  <c r="D4648" i="39"/>
  <c r="K4647" i="39"/>
  <c r="M4647" i="39" s="1"/>
  <c r="J4647" i="39"/>
  <c r="E4647" i="39"/>
  <c r="D4647" i="39"/>
  <c r="K4646" i="39"/>
  <c r="M4646" i="39" s="1"/>
  <c r="J4646" i="39"/>
  <c r="D4646" i="39"/>
  <c r="E4646" i="39" s="1"/>
  <c r="M4645" i="39"/>
  <c r="K4645" i="39"/>
  <c r="D4645" i="39"/>
  <c r="J4645" i="39" s="1"/>
  <c r="M4644" i="39"/>
  <c r="K4644" i="39"/>
  <c r="J4644" i="39"/>
  <c r="E4644" i="39"/>
  <c r="D4644" i="39"/>
  <c r="M4643" i="39"/>
  <c r="K4643" i="39"/>
  <c r="J4643" i="39"/>
  <c r="E4643" i="39"/>
  <c r="D4643" i="39"/>
  <c r="K4642" i="39"/>
  <c r="M4642" i="39" s="1"/>
  <c r="J4642" i="39"/>
  <c r="E4642" i="39"/>
  <c r="D4642" i="39"/>
  <c r="K4641" i="39"/>
  <c r="M4641" i="39" s="1"/>
  <c r="D4641" i="39"/>
  <c r="J4641" i="39" s="1"/>
  <c r="M4640" i="39"/>
  <c r="K4640" i="39"/>
  <c r="J4640" i="39"/>
  <c r="D4640" i="39"/>
  <c r="E4640" i="39" s="1"/>
  <c r="K4639" i="39"/>
  <c r="M4639" i="39" s="1"/>
  <c r="J4639" i="39"/>
  <c r="E4639" i="39"/>
  <c r="D4639" i="39"/>
  <c r="K4638" i="39"/>
  <c r="M4638" i="39" s="1"/>
  <c r="J4638" i="39"/>
  <c r="D4638" i="39"/>
  <c r="E4638" i="39" s="1"/>
  <c r="M4637" i="39"/>
  <c r="K4637" i="39"/>
  <c r="D4637" i="39"/>
  <c r="J4637" i="39" s="1"/>
  <c r="M4636" i="39"/>
  <c r="K4636" i="39"/>
  <c r="J4636" i="39"/>
  <c r="E4636" i="39"/>
  <c r="D4636" i="39"/>
  <c r="M4635" i="39"/>
  <c r="K4635" i="39"/>
  <c r="J4635" i="39"/>
  <c r="E4635" i="39"/>
  <c r="D4635" i="39"/>
  <c r="M4634" i="39"/>
  <c r="K4634" i="39"/>
  <c r="J4634" i="39"/>
  <c r="E4634" i="39"/>
  <c r="D4634" i="39"/>
  <c r="K4633" i="39"/>
  <c r="M4633" i="39" s="1"/>
  <c r="D4633" i="39"/>
  <c r="J4633" i="39" s="1"/>
  <c r="M4632" i="39"/>
  <c r="K4632" i="39"/>
  <c r="D4632" i="39"/>
  <c r="K4631" i="39"/>
  <c r="M4631" i="39" s="1"/>
  <c r="J4631" i="39"/>
  <c r="E4631" i="39"/>
  <c r="D4631" i="39"/>
  <c r="K4630" i="39"/>
  <c r="M4630" i="39" s="1"/>
  <c r="D4630" i="39"/>
  <c r="E4630" i="39" s="1"/>
  <c r="K4629" i="39"/>
  <c r="M4629" i="39" s="1"/>
  <c r="D4629" i="39"/>
  <c r="J4629" i="39" s="1"/>
  <c r="M4628" i="39"/>
  <c r="K4628" i="39"/>
  <c r="D4628" i="39"/>
  <c r="J4628" i="39" s="1"/>
  <c r="M4627" i="39"/>
  <c r="K4627" i="39"/>
  <c r="J4627" i="39"/>
  <c r="E4627" i="39"/>
  <c r="D4627" i="39"/>
  <c r="K4626" i="39"/>
  <c r="M4626" i="39" s="1"/>
  <c r="J4626" i="39"/>
  <c r="E4626" i="39"/>
  <c r="D4626" i="39"/>
  <c r="K4625" i="39"/>
  <c r="M4625" i="39" s="1"/>
  <c r="E4625" i="39"/>
  <c r="D4625" i="39"/>
  <c r="J4625" i="39" s="1"/>
  <c r="M4624" i="39"/>
  <c r="K4624" i="39"/>
  <c r="D4624" i="39"/>
  <c r="K4623" i="39"/>
  <c r="M4623" i="39" s="1"/>
  <c r="J4623" i="39"/>
  <c r="E4623" i="39"/>
  <c r="D4623" i="39"/>
  <c r="K4622" i="39"/>
  <c r="M4622" i="39" s="1"/>
  <c r="J4622" i="39"/>
  <c r="D4622" i="39"/>
  <c r="E4622" i="39" s="1"/>
  <c r="M4621" i="39"/>
  <c r="K4621" i="39"/>
  <c r="D4621" i="39"/>
  <c r="J4621" i="39" s="1"/>
  <c r="M4620" i="39"/>
  <c r="K4620" i="39"/>
  <c r="D4620" i="39"/>
  <c r="M4619" i="39"/>
  <c r="K4619" i="39"/>
  <c r="J4619" i="39"/>
  <c r="E4619" i="39"/>
  <c r="D4619" i="39"/>
  <c r="K4618" i="39"/>
  <c r="M4618" i="39" s="1"/>
  <c r="J4618" i="39"/>
  <c r="E4618" i="39"/>
  <c r="D4618" i="39"/>
  <c r="K4617" i="39"/>
  <c r="M4617" i="39" s="1"/>
  <c r="E4617" i="39"/>
  <c r="D4617" i="39"/>
  <c r="J4617" i="39" s="1"/>
  <c r="M4616" i="39"/>
  <c r="K4616" i="39"/>
  <c r="D4616" i="39"/>
  <c r="K4615" i="39"/>
  <c r="M4615" i="39" s="1"/>
  <c r="J4615" i="39"/>
  <c r="E4615" i="39"/>
  <c r="D4615" i="39"/>
  <c r="K4614" i="39"/>
  <c r="M4614" i="39" s="1"/>
  <c r="D4614" i="39"/>
  <c r="E4614" i="39" s="1"/>
  <c r="M4613" i="39"/>
  <c r="K4613" i="39"/>
  <c r="D4613" i="39"/>
  <c r="J4613" i="39" s="1"/>
  <c r="M4612" i="39"/>
  <c r="K4612" i="39"/>
  <c r="D4612" i="39"/>
  <c r="J4612" i="39" s="1"/>
  <c r="M4611" i="39"/>
  <c r="K4611" i="39"/>
  <c r="J4611" i="39"/>
  <c r="E4611" i="39"/>
  <c r="D4611" i="39"/>
  <c r="M4610" i="39"/>
  <c r="K4610" i="39"/>
  <c r="J4610" i="39"/>
  <c r="E4610" i="39"/>
  <c r="D4610" i="39"/>
  <c r="K4609" i="39"/>
  <c r="M4609" i="39" s="1"/>
  <c r="E4609" i="39"/>
  <c r="D4609" i="39"/>
  <c r="J4609" i="39" s="1"/>
  <c r="M4608" i="39"/>
  <c r="K4608" i="39"/>
  <c r="D4608" i="39"/>
  <c r="K4607" i="39"/>
  <c r="M4607" i="39" s="1"/>
  <c r="J4607" i="39"/>
  <c r="E4607" i="39"/>
  <c r="D4607" i="39"/>
  <c r="K4606" i="39"/>
  <c r="M4606" i="39" s="1"/>
  <c r="J4606" i="39"/>
  <c r="D4606" i="39"/>
  <c r="E4606" i="39" s="1"/>
  <c r="K4605" i="39"/>
  <c r="M4605" i="39" s="1"/>
  <c r="D4605" i="39"/>
  <c r="J4605" i="39" s="1"/>
  <c r="M4604" i="39"/>
  <c r="K4604" i="39"/>
  <c r="J4604" i="39"/>
  <c r="E4604" i="39"/>
  <c r="D4604" i="39"/>
  <c r="M4603" i="39"/>
  <c r="K4603" i="39"/>
  <c r="J4603" i="39"/>
  <c r="E4603" i="39"/>
  <c r="D4603" i="39"/>
  <c r="M4602" i="39"/>
  <c r="K4602" i="39"/>
  <c r="J4602" i="39"/>
  <c r="E4602" i="39"/>
  <c r="D4602" i="39"/>
  <c r="K4601" i="39"/>
  <c r="M4601" i="39" s="1"/>
  <c r="J4601" i="39"/>
  <c r="E4601" i="39"/>
  <c r="D4601" i="39"/>
  <c r="M4600" i="39"/>
  <c r="K4600" i="39"/>
  <c r="J4600" i="39"/>
  <c r="D4600" i="39"/>
  <c r="E4600" i="39" s="1"/>
  <c r="K4599" i="39"/>
  <c r="M4599" i="39" s="1"/>
  <c r="J4599" i="39"/>
  <c r="E4599" i="39"/>
  <c r="D4599" i="39"/>
  <c r="K4598" i="39"/>
  <c r="M4598" i="39" s="1"/>
  <c r="J4598" i="39"/>
  <c r="D4598" i="39"/>
  <c r="E4598" i="39" s="1"/>
  <c r="K4597" i="39"/>
  <c r="M4597" i="39" s="1"/>
  <c r="J4597" i="39"/>
  <c r="D4597" i="39"/>
  <c r="E4597" i="39" s="1"/>
  <c r="M4596" i="39"/>
  <c r="K4596" i="39"/>
  <c r="D4596" i="39"/>
  <c r="M4595" i="39"/>
  <c r="K4595" i="39"/>
  <c r="J4595" i="39"/>
  <c r="E4595" i="39"/>
  <c r="D4595" i="39"/>
  <c r="K4594" i="39"/>
  <c r="M4594" i="39" s="1"/>
  <c r="J4594" i="39"/>
  <c r="E4594" i="39"/>
  <c r="D4594" i="39"/>
  <c r="K4593" i="39"/>
  <c r="M4593" i="39" s="1"/>
  <c r="E4593" i="39"/>
  <c r="D4593" i="39"/>
  <c r="J4593" i="39" s="1"/>
  <c r="M4592" i="39"/>
  <c r="K4592" i="39"/>
  <c r="D4592" i="39"/>
  <c r="K4591" i="39"/>
  <c r="M4591" i="39" s="1"/>
  <c r="J4591" i="39"/>
  <c r="E4591" i="39"/>
  <c r="D4591" i="39"/>
  <c r="K4590" i="39"/>
  <c r="M4590" i="39" s="1"/>
  <c r="D4590" i="39"/>
  <c r="E4590" i="39" s="1"/>
  <c r="K4589" i="39"/>
  <c r="M4589" i="39" s="1"/>
  <c r="D4589" i="39"/>
  <c r="J4589" i="39" s="1"/>
  <c r="M4588" i="39"/>
  <c r="K4588" i="39"/>
  <c r="D4588" i="39"/>
  <c r="J4588" i="39" s="1"/>
  <c r="M4587" i="39"/>
  <c r="K4587" i="39"/>
  <c r="J4587" i="39"/>
  <c r="E4587" i="39"/>
  <c r="D4587" i="39"/>
  <c r="M4586" i="39"/>
  <c r="K4586" i="39"/>
  <c r="J4586" i="39"/>
  <c r="E4586" i="39"/>
  <c r="D4586" i="39"/>
  <c r="K4585" i="39"/>
  <c r="M4585" i="39" s="1"/>
  <c r="E4585" i="39"/>
  <c r="D4585" i="39"/>
  <c r="J4585" i="39" s="1"/>
  <c r="M4584" i="39"/>
  <c r="K4584" i="39"/>
  <c r="D4584" i="39"/>
  <c r="K4583" i="39"/>
  <c r="M4583" i="39" s="1"/>
  <c r="J4583" i="39"/>
  <c r="E4583" i="39"/>
  <c r="D4583" i="39"/>
  <c r="K4582" i="39"/>
  <c r="M4582" i="39" s="1"/>
  <c r="J4582" i="39"/>
  <c r="D4582" i="39"/>
  <c r="E4582" i="39" s="1"/>
  <c r="K4581" i="39"/>
  <c r="M4581" i="39" s="1"/>
  <c r="D4581" i="39"/>
  <c r="J4581" i="39" s="1"/>
  <c r="M4580" i="39"/>
  <c r="K4580" i="39"/>
  <c r="J4580" i="39"/>
  <c r="E4580" i="39"/>
  <c r="D4580" i="39"/>
  <c r="M4579" i="39"/>
  <c r="K4579" i="39"/>
  <c r="J4579" i="39"/>
  <c r="E4579" i="39"/>
  <c r="D4579" i="39"/>
  <c r="M4578" i="39"/>
  <c r="K4578" i="39"/>
  <c r="J4578" i="39"/>
  <c r="E4578" i="39"/>
  <c r="D4578" i="39"/>
  <c r="K4577" i="39"/>
  <c r="M4577" i="39" s="1"/>
  <c r="D4577" i="39"/>
  <c r="M4576" i="39"/>
  <c r="K4576" i="39"/>
  <c r="D4576" i="39"/>
  <c r="K4575" i="39"/>
  <c r="M4575" i="39" s="1"/>
  <c r="J4575" i="39"/>
  <c r="E4575" i="39"/>
  <c r="D4575" i="39"/>
  <c r="K4574" i="39"/>
  <c r="M4574" i="39" s="1"/>
  <c r="J4574" i="39"/>
  <c r="D4574" i="39"/>
  <c r="E4574" i="39" s="1"/>
  <c r="K4573" i="39"/>
  <c r="M4573" i="39" s="1"/>
  <c r="D4573" i="39"/>
  <c r="J4573" i="39" s="1"/>
  <c r="M4572" i="39"/>
  <c r="K4572" i="39"/>
  <c r="J4572" i="39"/>
  <c r="E4572" i="39"/>
  <c r="D4572" i="39"/>
  <c r="M4571" i="39"/>
  <c r="K4571" i="39"/>
  <c r="J4571" i="39"/>
  <c r="E4571" i="39"/>
  <c r="D4571" i="39"/>
  <c r="M4570" i="39"/>
  <c r="K4570" i="39"/>
  <c r="J4570" i="39"/>
  <c r="E4570" i="39"/>
  <c r="D4570" i="39"/>
  <c r="K4569" i="39"/>
  <c r="M4569" i="39" s="1"/>
  <c r="E4569" i="39"/>
  <c r="D4569" i="39"/>
  <c r="J4569" i="39" s="1"/>
  <c r="M4568" i="39"/>
  <c r="K4568" i="39"/>
  <c r="D4568" i="39"/>
  <c r="K4567" i="39"/>
  <c r="M4567" i="39" s="1"/>
  <c r="J4567" i="39"/>
  <c r="E4567" i="39"/>
  <c r="D4567" i="39"/>
  <c r="K4566" i="39"/>
  <c r="M4566" i="39" s="1"/>
  <c r="J4566" i="39"/>
  <c r="D4566" i="39"/>
  <c r="E4566" i="39" s="1"/>
  <c r="M4565" i="39"/>
  <c r="K4565" i="39"/>
  <c r="D4565" i="39"/>
  <c r="M4564" i="39"/>
  <c r="K4564" i="39"/>
  <c r="E4564" i="39"/>
  <c r="D4564" i="39"/>
  <c r="J4564" i="39" s="1"/>
  <c r="M4563" i="39"/>
  <c r="K4563" i="39"/>
  <c r="J4563" i="39"/>
  <c r="E4563" i="39"/>
  <c r="D4563" i="39"/>
  <c r="K4562" i="39"/>
  <c r="M4562" i="39" s="1"/>
  <c r="J4562" i="39"/>
  <c r="E4562" i="39"/>
  <c r="D4562" i="39"/>
  <c r="K4561" i="39"/>
  <c r="M4561" i="39" s="1"/>
  <c r="E4561" i="39"/>
  <c r="D4561" i="39"/>
  <c r="J4561" i="39" s="1"/>
  <c r="M4560" i="39"/>
  <c r="K4560" i="39"/>
  <c r="E4560" i="39"/>
  <c r="D4560" i="39"/>
  <c r="J4560" i="39" s="1"/>
  <c r="K4559" i="39"/>
  <c r="M4559" i="39" s="1"/>
  <c r="J4559" i="39"/>
  <c r="E4559" i="39"/>
  <c r="D4559" i="39"/>
  <c r="K4558" i="39"/>
  <c r="M4558" i="39" s="1"/>
  <c r="J4558" i="39"/>
  <c r="D4558" i="39"/>
  <c r="E4558" i="39" s="1"/>
  <c r="K4557" i="39"/>
  <c r="M4557" i="39" s="1"/>
  <c r="D4557" i="39"/>
  <c r="M4556" i="39"/>
  <c r="K4556" i="39"/>
  <c r="J4556" i="39"/>
  <c r="E4556" i="39"/>
  <c r="D4556" i="39"/>
  <c r="M4555" i="39"/>
  <c r="K4555" i="39"/>
  <c r="J4555" i="39"/>
  <c r="E4555" i="39"/>
  <c r="D4555" i="39"/>
  <c r="M4554" i="39"/>
  <c r="K4554" i="39"/>
  <c r="J4554" i="39"/>
  <c r="E4554" i="39"/>
  <c r="D4554" i="39"/>
  <c r="M4553" i="39"/>
  <c r="K4553" i="39"/>
  <c r="D4553" i="39"/>
  <c r="M4552" i="39"/>
  <c r="K4552" i="39"/>
  <c r="D4552" i="39"/>
  <c r="J4552" i="39" s="1"/>
  <c r="K4551" i="39"/>
  <c r="M4551" i="39" s="1"/>
  <c r="J4551" i="39"/>
  <c r="E4551" i="39"/>
  <c r="D4551" i="39"/>
  <c r="K4550" i="39"/>
  <c r="M4550" i="39" s="1"/>
  <c r="J4550" i="39"/>
  <c r="D4550" i="39"/>
  <c r="E4550" i="39" s="1"/>
  <c r="K4549" i="39"/>
  <c r="M4549" i="39" s="1"/>
  <c r="D4549" i="39"/>
  <c r="M4548" i="39"/>
  <c r="K4548" i="39"/>
  <c r="J4548" i="39"/>
  <c r="E4548" i="39"/>
  <c r="D4548" i="39"/>
  <c r="M4547" i="39"/>
  <c r="K4547" i="39"/>
  <c r="J4547" i="39"/>
  <c r="E4547" i="39"/>
  <c r="D4547" i="39"/>
  <c r="M4546" i="39"/>
  <c r="K4546" i="39"/>
  <c r="J4546" i="39"/>
  <c r="E4546" i="39"/>
  <c r="D4546" i="39"/>
  <c r="M4545" i="39"/>
  <c r="K4545" i="39"/>
  <c r="E4545" i="39"/>
  <c r="D4545" i="39"/>
  <c r="J4545" i="39" s="1"/>
  <c r="M4544" i="39"/>
  <c r="K4544" i="39"/>
  <c r="D4544" i="39"/>
  <c r="K4543" i="39"/>
  <c r="M4543" i="39" s="1"/>
  <c r="J4543" i="39"/>
  <c r="E4543" i="39"/>
  <c r="D4543" i="39"/>
  <c r="K4542" i="39"/>
  <c r="M4542" i="39" s="1"/>
  <c r="D4542" i="39"/>
  <c r="E4542" i="39" s="1"/>
  <c r="M4541" i="39"/>
  <c r="K4541" i="39"/>
  <c r="D4541" i="39"/>
  <c r="M4540" i="39"/>
  <c r="K4540" i="39"/>
  <c r="D4540" i="39"/>
  <c r="J4540" i="39" s="1"/>
  <c r="M4539" i="39"/>
  <c r="K4539" i="39"/>
  <c r="J4539" i="39"/>
  <c r="E4539" i="39"/>
  <c r="D4539" i="39"/>
  <c r="M4538" i="39"/>
  <c r="K4538" i="39"/>
  <c r="J4538" i="39"/>
  <c r="E4538" i="39"/>
  <c r="D4538" i="39"/>
  <c r="K4537" i="39"/>
  <c r="M4537" i="39" s="1"/>
  <c r="E4537" i="39"/>
  <c r="D4537" i="39"/>
  <c r="J4537" i="39" s="1"/>
  <c r="M4536" i="39"/>
  <c r="K4536" i="39"/>
  <c r="E4536" i="39"/>
  <c r="D4536" i="39"/>
  <c r="J4536" i="39" s="1"/>
  <c r="K4535" i="39"/>
  <c r="M4535" i="39" s="1"/>
  <c r="J4535" i="39"/>
  <c r="E4535" i="39"/>
  <c r="D4535" i="39"/>
  <c r="K4534" i="39"/>
  <c r="M4534" i="39" s="1"/>
  <c r="D4534" i="39"/>
  <c r="M4533" i="39"/>
  <c r="K4533" i="39"/>
  <c r="D4533" i="39"/>
  <c r="M4532" i="39"/>
  <c r="K4532" i="39"/>
  <c r="D4532" i="39"/>
  <c r="M4531" i="39"/>
  <c r="K4531" i="39"/>
  <c r="J4531" i="39"/>
  <c r="E4531" i="39"/>
  <c r="D4531" i="39"/>
  <c r="K4530" i="39"/>
  <c r="M4530" i="39" s="1"/>
  <c r="J4530" i="39"/>
  <c r="E4530" i="39"/>
  <c r="D4530" i="39"/>
  <c r="M4529" i="39"/>
  <c r="K4529" i="39"/>
  <c r="E4529" i="39"/>
  <c r="D4529" i="39"/>
  <c r="J4529" i="39" s="1"/>
  <c r="M4528" i="39"/>
  <c r="K4528" i="39"/>
  <c r="E4528" i="39"/>
  <c r="D4528" i="39"/>
  <c r="J4528" i="39" s="1"/>
  <c r="K4527" i="39"/>
  <c r="M4527" i="39" s="1"/>
  <c r="J4527" i="39"/>
  <c r="E4527" i="39"/>
  <c r="D4527" i="39"/>
  <c r="K4526" i="39"/>
  <c r="M4526" i="39" s="1"/>
  <c r="J4526" i="39"/>
  <c r="D4526" i="39"/>
  <c r="E4526" i="39" s="1"/>
  <c r="K4525" i="39"/>
  <c r="M4525" i="39" s="1"/>
  <c r="J4525" i="39"/>
  <c r="D4525" i="39"/>
  <c r="E4525" i="39" s="1"/>
  <c r="M4524" i="39"/>
  <c r="K4524" i="39"/>
  <c r="J4524" i="39"/>
  <c r="E4524" i="39"/>
  <c r="D4524" i="39"/>
  <c r="M4523" i="39"/>
  <c r="K4523" i="39"/>
  <c r="J4523" i="39"/>
  <c r="E4523" i="39"/>
  <c r="D4523" i="39"/>
  <c r="M4522" i="39"/>
  <c r="K4522" i="39"/>
  <c r="J4522" i="39"/>
  <c r="E4522" i="39"/>
  <c r="D4522" i="39"/>
  <c r="M4521" i="39"/>
  <c r="K4521" i="39"/>
  <c r="D4521" i="39"/>
  <c r="M4520" i="39"/>
  <c r="K4520" i="39"/>
  <c r="E4520" i="39"/>
  <c r="D4520" i="39"/>
  <c r="J4520" i="39" s="1"/>
  <c r="K4519" i="39"/>
  <c r="M4519" i="39" s="1"/>
  <c r="J4519" i="39"/>
  <c r="E4519" i="39"/>
  <c r="D4519" i="39"/>
  <c r="K4518" i="39"/>
  <c r="M4518" i="39" s="1"/>
  <c r="D4518" i="39"/>
  <c r="M4517" i="39"/>
  <c r="K4517" i="39"/>
  <c r="D4517" i="39"/>
  <c r="M4516" i="39"/>
  <c r="K4516" i="39"/>
  <c r="D4516" i="39"/>
  <c r="M4515" i="39"/>
  <c r="K4515" i="39"/>
  <c r="J4515" i="39"/>
  <c r="E4515" i="39"/>
  <c r="D4515" i="39"/>
  <c r="M4514" i="39"/>
  <c r="K4514" i="39"/>
  <c r="J4514" i="39"/>
  <c r="E4514" i="39"/>
  <c r="D4514" i="39"/>
  <c r="K4513" i="39"/>
  <c r="M4513" i="39" s="1"/>
  <c r="D4513" i="39"/>
  <c r="J4513" i="39" s="1"/>
  <c r="M4512" i="39"/>
  <c r="K4512" i="39"/>
  <c r="E4512" i="39"/>
  <c r="D4512" i="39"/>
  <c r="J4512" i="39" s="1"/>
  <c r="K4511" i="39"/>
  <c r="M4511" i="39" s="1"/>
  <c r="J4511" i="39"/>
  <c r="E4511" i="39"/>
  <c r="D4511" i="39"/>
  <c r="K4510" i="39"/>
  <c r="M4510" i="39" s="1"/>
  <c r="J4510" i="39"/>
  <c r="D4510" i="39"/>
  <c r="E4510" i="39" s="1"/>
  <c r="M4509" i="39"/>
  <c r="K4509" i="39"/>
  <c r="D4509" i="39"/>
  <c r="M4508" i="39"/>
  <c r="K4508" i="39"/>
  <c r="E4508" i="39"/>
  <c r="D4508" i="39"/>
  <c r="J4758" i="39" s="1"/>
  <c r="M4507" i="39"/>
  <c r="K4507" i="39"/>
  <c r="J4507" i="39"/>
  <c r="E4507" i="39"/>
  <c r="D4507" i="39"/>
  <c r="K4506" i="39"/>
  <c r="M4506" i="39" s="1"/>
  <c r="J4506" i="39"/>
  <c r="E4506" i="39"/>
  <c r="D4506" i="39"/>
  <c r="K4505" i="39"/>
  <c r="M4505" i="39" s="1"/>
  <c r="E4505" i="39"/>
  <c r="D4505" i="39"/>
  <c r="M4504" i="39"/>
  <c r="L4504" i="39" a="1"/>
  <c r="L4504" i="39" s="1"/>
  <c r="K4504" i="39"/>
  <c r="D4504" i="39"/>
  <c r="K4503" i="39"/>
  <c r="M4503" i="39" s="1"/>
  <c r="E4503" i="39"/>
  <c r="M4502" i="39"/>
  <c r="K4502" i="39"/>
  <c r="J4502" i="39"/>
  <c r="D4502" i="39"/>
  <c r="E4502" i="39" s="1"/>
  <c r="K4501" i="39"/>
  <c r="M4501" i="39" s="1"/>
  <c r="J4501" i="39"/>
  <c r="E4501" i="39"/>
  <c r="D4501" i="39"/>
  <c r="M4500" i="39"/>
  <c r="K4500" i="39"/>
  <c r="D4500" i="39"/>
  <c r="M4499" i="39"/>
  <c r="K4499" i="39"/>
  <c r="E4499" i="39"/>
  <c r="D4499" i="39"/>
  <c r="J4499" i="39" s="1"/>
  <c r="M4498" i="39"/>
  <c r="K4498" i="39"/>
  <c r="J4498" i="39"/>
  <c r="E4498" i="39"/>
  <c r="D4498" i="39"/>
  <c r="K4497" i="39"/>
  <c r="M4497" i="39" s="1"/>
  <c r="J4497" i="39"/>
  <c r="E4497" i="39"/>
  <c r="D4497" i="39"/>
  <c r="K4496" i="39"/>
  <c r="M4496" i="39" s="1"/>
  <c r="D4496" i="39"/>
  <c r="E4496" i="39" s="1"/>
  <c r="K4495" i="39"/>
  <c r="M4495" i="39" s="1"/>
  <c r="E4495" i="39"/>
  <c r="D4495" i="39"/>
  <c r="J4495" i="39" s="1"/>
  <c r="M4494" i="39"/>
  <c r="K4494" i="39"/>
  <c r="J4494" i="39"/>
  <c r="E4494" i="39"/>
  <c r="D4494" i="39"/>
  <c r="K4493" i="39"/>
  <c r="M4493" i="39" s="1"/>
  <c r="J4493" i="39"/>
  <c r="E4493" i="39"/>
  <c r="D4493" i="39"/>
  <c r="K4492" i="39"/>
  <c r="M4492" i="39" s="1"/>
  <c r="J4492" i="39"/>
  <c r="D4492" i="39"/>
  <c r="E4492" i="39" s="1"/>
  <c r="M4491" i="39"/>
  <c r="K4491" i="39"/>
  <c r="J4491" i="39"/>
  <c r="D4491" i="39"/>
  <c r="E4491" i="39" s="1"/>
  <c r="M4490" i="39"/>
  <c r="K4490" i="39"/>
  <c r="E4490" i="39"/>
  <c r="D4490" i="39"/>
  <c r="J4490" i="39" s="1"/>
  <c r="K4489" i="39"/>
  <c r="M4489" i="39" s="1"/>
  <c r="J4489" i="39"/>
  <c r="E4489" i="39"/>
  <c r="D4489" i="39"/>
  <c r="M4488" i="39"/>
  <c r="K4488" i="39"/>
  <c r="J4488" i="39"/>
  <c r="D4488" i="39"/>
  <c r="E4488" i="39" s="1"/>
  <c r="M4487" i="39"/>
  <c r="K4487" i="39"/>
  <c r="D4487" i="39"/>
  <c r="M4486" i="39"/>
  <c r="K4486" i="39"/>
  <c r="J4486" i="39"/>
  <c r="E4486" i="39"/>
  <c r="D4486" i="39"/>
  <c r="K4485" i="39"/>
  <c r="M4485" i="39" s="1"/>
  <c r="J4485" i="39"/>
  <c r="E4485" i="39"/>
  <c r="D4485" i="39"/>
  <c r="K4484" i="39"/>
  <c r="M4484" i="39" s="1"/>
  <c r="J4484" i="39"/>
  <c r="D4484" i="39"/>
  <c r="E4484" i="39" s="1"/>
  <c r="K4483" i="39"/>
  <c r="M4483" i="39" s="1"/>
  <c r="E4483" i="39"/>
  <c r="D4483" i="39"/>
  <c r="J4483" i="39" s="1"/>
  <c r="M4482" i="39"/>
  <c r="K4482" i="39"/>
  <c r="J4482" i="39"/>
  <c r="E4482" i="39"/>
  <c r="D4482" i="39"/>
  <c r="K4481" i="39"/>
  <c r="M4481" i="39" s="1"/>
  <c r="J4481" i="39"/>
  <c r="E4481" i="39"/>
  <c r="D4481" i="39"/>
  <c r="M4480" i="39"/>
  <c r="K4480" i="39"/>
  <c r="J4480" i="39"/>
  <c r="D4480" i="39"/>
  <c r="E4480" i="39" s="1"/>
  <c r="K4479" i="39"/>
  <c r="M4479" i="39" s="1"/>
  <c r="E4479" i="39"/>
  <c r="D4479" i="39"/>
  <c r="J4479" i="39" s="1"/>
  <c r="M4478" i="39"/>
  <c r="K4478" i="39"/>
  <c r="D4478" i="39"/>
  <c r="J4478" i="39" s="1"/>
  <c r="K4477" i="39"/>
  <c r="M4477" i="39" s="1"/>
  <c r="J4477" i="39"/>
  <c r="E4477" i="39"/>
  <c r="D4477" i="39"/>
  <c r="M4476" i="39"/>
  <c r="K4476" i="39"/>
  <c r="D4476" i="39"/>
  <c r="E4476" i="39" s="1"/>
  <c r="M4475" i="39"/>
  <c r="K4475" i="39"/>
  <c r="D4475" i="39"/>
  <c r="E4475" i="39" s="1"/>
  <c r="M4474" i="39"/>
  <c r="K4474" i="39"/>
  <c r="D4474" i="39"/>
  <c r="K4473" i="39"/>
  <c r="M4473" i="39" s="1"/>
  <c r="J4473" i="39"/>
  <c r="E4473" i="39"/>
  <c r="D4473" i="39"/>
  <c r="M4472" i="39"/>
  <c r="K4472" i="39"/>
  <c r="D4472" i="39"/>
  <c r="M4471" i="39"/>
  <c r="K4471" i="39"/>
  <c r="E4471" i="39"/>
  <c r="D4471" i="39"/>
  <c r="J4471" i="39" s="1"/>
  <c r="M4470" i="39"/>
  <c r="K4470" i="39"/>
  <c r="D4470" i="39"/>
  <c r="J4470" i="39" s="1"/>
  <c r="K4469" i="39"/>
  <c r="M4469" i="39" s="1"/>
  <c r="J4469" i="39"/>
  <c r="E4469" i="39"/>
  <c r="D4469" i="39"/>
  <c r="K4468" i="39"/>
  <c r="M4468" i="39" s="1"/>
  <c r="J4468" i="39"/>
  <c r="D4468" i="39"/>
  <c r="E4468" i="39" s="1"/>
  <c r="K4467" i="39"/>
  <c r="M4467" i="39" s="1"/>
  <c r="J4467" i="39"/>
  <c r="E4467" i="39"/>
  <c r="D4467" i="39"/>
  <c r="M4466" i="39"/>
  <c r="K4466" i="39"/>
  <c r="J4466" i="39"/>
  <c r="D4466" i="39"/>
  <c r="E4466" i="39" s="1"/>
  <c r="K4465" i="39"/>
  <c r="M4465" i="39" s="1"/>
  <c r="J4465" i="39"/>
  <c r="E4465" i="39"/>
  <c r="D4465" i="39"/>
  <c r="M4464" i="39"/>
  <c r="K4464" i="39"/>
  <c r="D4464" i="39"/>
  <c r="M4463" i="39"/>
  <c r="K4463" i="39"/>
  <c r="D4463" i="39"/>
  <c r="J4463" i="39" s="1"/>
  <c r="M4462" i="39"/>
  <c r="K4462" i="39"/>
  <c r="E4462" i="39"/>
  <c r="D4462" i="39"/>
  <c r="J4462" i="39" s="1"/>
  <c r="K4461" i="39"/>
  <c r="M4461" i="39" s="1"/>
  <c r="J4461" i="39"/>
  <c r="E4461" i="39"/>
  <c r="D4461" i="39"/>
  <c r="M4460" i="39"/>
  <c r="K4460" i="39"/>
  <c r="J4460" i="39"/>
  <c r="D4460" i="39"/>
  <c r="E4460" i="39" s="1"/>
  <c r="M4459" i="39"/>
  <c r="K4459" i="39"/>
  <c r="D4459" i="39"/>
  <c r="M4458" i="39"/>
  <c r="K4458" i="39"/>
  <c r="J4458" i="39"/>
  <c r="E4458" i="39"/>
  <c r="D4458" i="39"/>
  <c r="K4457" i="39"/>
  <c r="M4457" i="39" s="1"/>
  <c r="J4457" i="39"/>
  <c r="E4457" i="39"/>
  <c r="D4457" i="39"/>
  <c r="K4456" i="39"/>
  <c r="M4456" i="39" s="1"/>
  <c r="J4456" i="39"/>
  <c r="D4456" i="39"/>
  <c r="E4456" i="39" s="1"/>
  <c r="K4455" i="39"/>
  <c r="M4455" i="39" s="1"/>
  <c r="E4455" i="39"/>
  <c r="D4455" i="39"/>
  <c r="J4455" i="39" s="1"/>
  <c r="M4454" i="39"/>
  <c r="K4454" i="39"/>
  <c r="J4454" i="39"/>
  <c r="E4454" i="39"/>
  <c r="D4454" i="39"/>
  <c r="K4453" i="39"/>
  <c r="M4453" i="39" s="1"/>
  <c r="J4453" i="39"/>
  <c r="E4453" i="39"/>
  <c r="D4453" i="39"/>
  <c r="M4452" i="39"/>
  <c r="K4452" i="39"/>
  <c r="J4452" i="39"/>
  <c r="D4452" i="39"/>
  <c r="E4452" i="39" s="1"/>
  <c r="K4451" i="39"/>
  <c r="M4451" i="39" s="1"/>
  <c r="E4451" i="39"/>
  <c r="D4451" i="39"/>
  <c r="J4451" i="39" s="1"/>
  <c r="M4450" i="39"/>
  <c r="K4450" i="39"/>
  <c r="D4450" i="39"/>
  <c r="J4475" i="39" s="1"/>
  <c r="K4449" i="39"/>
  <c r="M4449" i="39" s="1"/>
  <c r="J4449" i="39"/>
  <c r="E4449" i="39"/>
  <c r="D4449" i="39"/>
  <c r="M4448" i="39"/>
  <c r="K4448" i="39"/>
  <c r="D4448" i="39"/>
  <c r="E4448" i="39" s="1"/>
  <c r="K4447" i="39"/>
  <c r="M4447" i="39" s="1"/>
  <c r="D4447" i="39"/>
  <c r="M4446" i="39"/>
  <c r="K4446" i="39"/>
  <c r="D4446" i="39"/>
  <c r="M4445" i="39"/>
  <c r="K4445" i="39"/>
  <c r="J4445" i="39"/>
  <c r="E4445" i="39"/>
  <c r="D4445" i="39"/>
  <c r="K4444" i="39"/>
  <c r="M4444" i="39" s="1"/>
  <c r="J4444" i="39"/>
  <c r="E4444" i="39"/>
  <c r="D4444" i="39"/>
  <c r="M4443" i="39"/>
  <c r="K4443" i="39"/>
  <c r="E4443" i="39"/>
  <c r="D4443" i="39"/>
  <c r="J4443" i="39" s="1"/>
  <c r="K4442" i="39"/>
  <c r="M4442" i="39" s="1"/>
  <c r="J4442" i="39"/>
  <c r="D4442" i="39"/>
  <c r="E4442" i="39" s="1"/>
  <c r="K4441" i="39"/>
  <c r="M4441" i="39" s="1"/>
  <c r="D4441" i="39"/>
  <c r="J4441" i="39" s="1"/>
  <c r="K4440" i="39"/>
  <c r="M4440" i="39" s="1"/>
  <c r="J4440" i="39"/>
  <c r="D4440" i="39"/>
  <c r="E4440" i="39" s="1"/>
  <c r="M4439" i="39"/>
  <c r="K4439" i="39"/>
  <c r="D4439" i="39"/>
  <c r="M4438" i="39"/>
  <c r="K4438" i="39"/>
  <c r="J4438" i="39"/>
  <c r="E4438" i="39"/>
  <c r="D4438" i="39"/>
  <c r="K4437" i="39"/>
  <c r="M4437" i="39" s="1"/>
  <c r="J4437" i="39"/>
  <c r="E4437" i="39"/>
  <c r="D4437" i="39"/>
  <c r="M4436" i="39"/>
  <c r="K4436" i="39"/>
  <c r="D4436" i="39"/>
  <c r="J4436" i="39" s="1"/>
  <c r="K4435" i="39"/>
  <c r="M4435" i="39" s="1"/>
  <c r="D4435" i="39"/>
  <c r="M4434" i="39"/>
  <c r="K4434" i="39"/>
  <c r="D4434" i="39"/>
  <c r="K4433" i="39"/>
  <c r="M4433" i="39" s="1"/>
  <c r="E4433" i="39"/>
  <c r="D4433" i="39"/>
  <c r="J4433" i="39" s="1"/>
  <c r="M4432" i="39"/>
  <c r="K4432" i="39"/>
  <c r="D4432" i="39"/>
  <c r="M4431" i="39"/>
  <c r="K4431" i="39"/>
  <c r="J4431" i="39"/>
  <c r="E4431" i="39"/>
  <c r="D4431" i="39"/>
  <c r="M4430" i="39"/>
  <c r="K4430" i="39"/>
  <c r="J4430" i="39"/>
  <c r="E4430" i="39"/>
  <c r="D4430" i="39"/>
  <c r="M4429" i="39"/>
  <c r="K4429" i="39"/>
  <c r="J4429" i="39"/>
  <c r="E4429" i="39"/>
  <c r="D4429" i="39"/>
  <c r="M4428" i="39"/>
  <c r="K4428" i="39"/>
  <c r="E4428" i="39"/>
  <c r="D4428" i="39"/>
  <c r="J4428" i="39" s="1"/>
  <c r="M4427" i="39"/>
  <c r="K4427" i="39"/>
  <c r="D4427" i="39"/>
  <c r="M4426" i="39"/>
  <c r="K4426" i="39"/>
  <c r="J4426" i="39"/>
  <c r="E4426" i="39"/>
  <c r="D4426" i="39"/>
  <c r="K4425" i="39"/>
  <c r="M4425" i="39" s="1"/>
  <c r="J4425" i="39"/>
  <c r="E4425" i="39"/>
  <c r="D4425" i="39"/>
  <c r="K4424" i="39"/>
  <c r="M4424" i="39" s="1"/>
  <c r="J4424" i="39"/>
  <c r="D4424" i="39"/>
  <c r="E4424" i="39" s="1"/>
  <c r="K4423" i="39"/>
  <c r="M4423" i="39" s="1"/>
  <c r="J4423" i="39"/>
  <c r="E4423" i="39"/>
  <c r="D4423" i="39"/>
  <c r="M4422" i="39"/>
  <c r="K4422" i="39"/>
  <c r="D4422" i="39"/>
  <c r="J4422" i="39" s="1"/>
  <c r="K4421" i="39"/>
  <c r="M4421" i="39" s="1"/>
  <c r="J4421" i="39"/>
  <c r="E4421" i="39"/>
  <c r="D4421" i="39"/>
  <c r="M4420" i="39"/>
  <c r="K4420" i="39"/>
  <c r="D4420" i="39"/>
  <c r="J4420" i="39" s="1"/>
  <c r="K4419" i="39"/>
  <c r="M4419" i="39" s="1"/>
  <c r="E4419" i="39"/>
  <c r="D4419" i="39"/>
  <c r="J4419" i="39" s="1"/>
  <c r="K4418" i="39"/>
  <c r="M4418" i="39" s="1"/>
  <c r="J4418" i="39"/>
  <c r="E4418" i="39"/>
  <c r="D4418" i="39"/>
  <c r="K4417" i="39"/>
  <c r="M4417" i="39" s="1"/>
  <c r="J4417" i="39"/>
  <c r="E4417" i="39"/>
  <c r="D4417" i="39"/>
  <c r="K4416" i="39"/>
  <c r="M4416" i="39" s="1"/>
  <c r="J4416" i="39"/>
  <c r="D4416" i="39"/>
  <c r="E4416" i="39" s="1"/>
  <c r="M4415" i="39"/>
  <c r="K4415" i="39"/>
  <c r="D4415" i="39"/>
  <c r="J4415" i="39" s="1"/>
  <c r="M4414" i="39"/>
  <c r="K4414" i="39"/>
  <c r="E4414" i="39"/>
  <c r="D4414" i="39"/>
  <c r="J4414" i="39" s="1"/>
  <c r="M4413" i="39"/>
  <c r="K4413" i="39"/>
  <c r="J4413" i="39"/>
  <c r="E4413" i="39"/>
  <c r="D4413" i="39"/>
  <c r="K4412" i="39"/>
  <c r="M4412" i="39" s="1"/>
  <c r="J4412" i="39"/>
  <c r="E4412" i="39"/>
  <c r="D4412" i="39"/>
  <c r="K4411" i="39"/>
  <c r="M4411" i="39" s="1"/>
  <c r="E4411" i="39"/>
  <c r="D4411" i="39"/>
  <c r="J4411" i="39" s="1"/>
  <c r="M4410" i="39"/>
  <c r="K4410" i="39"/>
  <c r="D4410" i="39"/>
  <c r="J4410" i="39" s="1"/>
  <c r="K4409" i="39"/>
  <c r="M4409" i="39" s="1"/>
  <c r="J4409" i="39"/>
  <c r="D4409" i="39"/>
  <c r="E4409" i="39" s="1"/>
  <c r="M4408" i="39"/>
  <c r="K4408" i="39"/>
  <c r="J4408" i="39"/>
  <c r="D4408" i="39"/>
  <c r="E4408" i="39" s="1"/>
  <c r="M4407" i="39"/>
  <c r="K4407" i="39"/>
  <c r="E4407" i="39"/>
  <c r="D4407" i="39"/>
  <c r="J4407" i="39" s="1"/>
  <c r="M4406" i="39"/>
  <c r="K4406" i="39"/>
  <c r="E4406" i="39"/>
  <c r="D4406" i="39"/>
  <c r="J4406" i="39" s="1"/>
  <c r="K4405" i="39"/>
  <c r="M4405" i="39" s="1"/>
  <c r="J4405" i="39"/>
  <c r="E4405" i="39"/>
  <c r="D4405" i="39"/>
  <c r="K4404" i="39"/>
  <c r="M4404" i="39" s="1"/>
  <c r="J4404" i="39"/>
  <c r="D4404" i="39"/>
  <c r="E4404" i="39" s="1"/>
  <c r="M4403" i="39"/>
  <c r="K4403" i="39"/>
  <c r="D4403" i="39"/>
  <c r="M4402" i="39"/>
  <c r="K4402" i="39"/>
  <c r="J4402" i="39"/>
  <c r="E4402" i="39"/>
  <c r="D4402" i="39"/>
  <c r="K4401" i="39"/>
  <c r="M4401" i="39" s="1"/>
  <c r="J4401" i="39"/>
  <c r="E4401" i="39"/>
  <c r="D4401" i="39"/>
  <c r="M4400" i="39"/>
  <c r="K4400" i="39"/>
  <c r="D4400" i="39"/>
  <c r="J4400" i="39" s="1"/>
  <c r="M4399" i="39"/>
  <c r="K4399" i="39"/>
  <c r="E4399" i="39"/>
  <c r="D4399" i="39"/>
  <c r="J4399" i="39" s="1"/>
  <c r="M4398" i="39"/>
  <c r="K4398" i="39"/>
  <c r="J4398" i="39"/>
  <c r="E4398" i="39"/>
  <c r="D4398" i="39"/>
  <c r="K4397" i="39"/>
  <c r="M4397" i="39" s="1"/>
  <c r="J4397" i="39"/>
  <c r="E4397" i="39"/>
  <c r="D4397" i="39"/>
  <c r="K4396" i="39"/>
  <c r="M4396" i="39" s="1"/>
  <c r="D4396" i="39"/>
  <c r="M4395" i="39"/>
  <c r="K4395" i="39"/>
  <c r="J4395" i="39"/>
  <c r="D4395" i="39"/>
  <c r="E4395" i="39" s="1"/>
  <c r="M4394" i="39"/>
  <c r="K4394" i="39"/>
  <c r="J4394" i="39"/>
  <c r="E4394" i="39"/>
  <c r="D4394" i="39"/>
  <c r="K4393" i="39"/>
  <c r="M4393" i="39" s="1"/>
  <c r="J4393" i="39"/>
  <c r="E4393" i="39"/>
  <c r="D4393" i="39"/>
  <c r="M4392" i="39"/>
  <c r="K4392" i="39"/>
  <c r="J4392" i="39"/>
  <c r="D4392" i="39"/>
  <c r="E4392" i="39" s="1"/>
  <c r="K4391" i="39"/>
  <c r="M4391" i="39" s="1"/>
  <c r="E4391" i="39"/>
  <c r="D4391" i="39"/>
  <c r="J4391" i="39" s="1"/>
  <c r="M4390" i="39"/>
  <c r="K4390" i="39"/>
  <c r="D4390" i="39"/>
  <c r="J4390" i="39" s="1"/>
  <c r="K4389" i="39"/>
  <c r="M4389" i="39" s="1"/>
  <c r="J4389" i="39"/>
  <c r="E4389" i="39"/>
  <c r="D4389" i="39"/>
  <c r="K4388" i="39"/>
  <c r="M4388" i="39" s="1"/>
  <c r="D4388" i="39"/>
  <c r="M4387" i="39"/>
  <c r="K4387" i="39"/>
  <c r="D4387" i="39"/>
  <c r="M4386" i="39"/>
  <c r="K4386" i="39"/>
  <c r="J4386" i="39"/>
  <c r="E4386" i="39"/>
  <c r="D4386" i="39"/>
  <c r="K4385" i="39"/>
  <c r="M4385" i="39" s="1"/>
  <c r="J4385" i="39"/>
  <c r="E4385" i="39"/>
  <c r="D4385" i="39"/>
  <c r="M4384" i="39"/>
  <c r="K4384" i="39"/>
  <c r="D4384" i="39"/>
  <c r="J4384" i="39" s="1"/>
  <c r="K4383" i="39"/>
  <c r="M4383" i="39" s="1"/>
  <c r="E4383" i="39"/>
  <c r="D4383" i="39"/>
  <c r="J4383" i="39" s="1"/>
  <c r="M4382" i="39"/>
  <c r="K4382" i="39"/>
  <c r="D4382" i="39"/>
  <c r="J4382" i="39" s="1"/>
  <c r="K4381" i="39"/>
  <c r="M4381" i="39" s="1"/>
  <c r="J4381" i="39"/>
  <c r="E4381" i="39"/>
  <c r="D4381" i="39"/>
  <c r="K4380" i="39"/>
  <c r="M4380" i="39" s="1"/>
  <c r="J4380" i="39"/>
  <c r="D4380" i="39"/>
  <c r="E4380" i="39" s="1"/>
  <c r="M4379" i="39"/>
  <c r="K4379" i="39"/>
  <c r="D4379" i="39"/>
  <c r="M4378" i="39"/>
  <c r="K4378" i="39"/>
  <c r="J4378" i="39"/>
  <c r="E4378" i="39"/>
  <c r="D4378" i="39"/>
  <c r="K4377" i="39"/>
  <c r="M4377" i="39" s="1"/>
  <c r="J4377" i="39"/>
  <c r="E4377" i="39"/>
  <c r="D4377" i="39"/>
  <c r="M4376" i="39"/>
  <c r="K4376" i="39"/>
  <c r="D4376" i="39"/>
  <c r="J4376" i="39" s="1"/>
  <c r="K4375" i="39"/>
  <c r="M4375" i="39" s="1"/>
  <c r="E4375" i="39"/>
  <c r="D4375" i="39"/>
  <c r="M4374" i="39"/>
  <c r="K4374" i="39"/>
  <c r="D4374" i="39"/>
  <c r="J4374" i="39" s="1"/>
  <c r="K4373" i="39"/>
  <c r="M4373" i="39" s="1"/>
  <c r="J4373" i="39"/>
  <c r="E4373" i="39"/>
  <c r="D4373" i="39"/>
  <c r="K4372" i="39"/>
  <c r="M4372" i="39" s="1"/>
  <c r="J4372" i="39"/>
  <c r="D4372" i="39"/>
  <c r="E4372" i="39" s="1"/>
  <c r="M4371" i="39"/>
  <c r="K4371" i="39"/>
  <c r="D4371" i="39"/>
  <c r="M4370" i="39"/>
  <c r="K4370" i="39"/>
  <c r="J4370" i="39"/>
  <c r="E4370" i="39"/>
  <c r="D4370" i="39"/>
  <c r="K4369" i="39"/>
  <c r="M4369" i="39" s="1"/>
  <c r="J4369" i="39"/>
  <c r="E4369" i="39"/>
  <c r="D4369" i="39"/>
  <c r="M4368" i="39"/>
  <c r="K4368" i="39"/>
  <c r="D4368" i="39"/>
  <c r="J4368" i="39" s="1"/>
  <c r="K4367" i="39"/>
  <c r="M4367" i="39" s="1"/>
  <c r="E4367" i="39"/>
  <c r="D4367" i="39"/>
  <c r="J4367" i="39" s="1"/>
  <c r="M4366" i="39"/>
  <c r="K4366" i="39"/>
  <c r="D4366" i="39"/>
  <c r="J4366" i="39" s="1"/>
  <c r="K4365" i="39"/>
  <c r="M4365" i="39" s="1"/>
  <c r="J4365" i="39"/>
  <c r="E4365" i="39"/>
  <c r="D4365" i="39"/>
  <c r="K4364" i="39"/>
  <c r="M4364" i="39" s="1"/>
  <c r="J4364" i="39"/>
  <c r="D4364" i="39"/>
  <c r="E4364" i="39" s="1"/>
  <c r="M4363" i="39"/>
  <c r="K4363" i="39"/>
  <c r="D4363" i="39"/>
  <c r="M4362" i="39"/>
  <c r="K4362" i="39"/>
  <c r="J4362" i="39"/>
  <c r="E4362" i="39"/>
  <c r="D4362" i="39"/>
  <c r="K4361" i="39"/>
  <c r="M4361" i="39" s="1"/>
  <c r="J4361" i="39"/>
  <c r="E4361" i="39"/>
  <c r="D4361" i="39"/>
  <c r="M4360" i="39"/>
  <c r="K4360" i="39"/>
  <c r="D4360" i="39"/>
  <c r="J4360" i="39" s="1"/>
  <c r="K4359" i="39"/>
  <c r="M4359" i="39" s="1"/>
  <c r="E4359" i="39"/>
  <c r="D4359" i="39"/>
  <c r="J4359" i="39" s="1"/>
  <c r="M4358" i="39"/>
  <c r="K4358" i="39"/>
  <c r="D4358" i="39"/>
  <c r="K4357" i="39"/>
  <c r="M4357" i="39" s="1"/>
  <c r="J4357" i="39"/>
  <c r="E4357" i="39"/>
  <c r="D4357" i="39"/>
  <c r="K4356" i="39"/>
  <c r="M4356" i="39" s="1"/>
  <c r="D4356" i="39"/>
  <c r="M4355" i="39"/>
  <c r="K4355" i="39"/>
  <c r="D4355" i="39"/>
  <c r="M4354" i="39"/>
  <c r="K4354" i="39"/>
  <c r="J4354" i="39"/>
  <c r="E4354" i="39"/>
  <c r="D4354" i="39"/>
  <c r="K4353" i="39"/>
  <c r="M4353" i="39" s="1"/>
  <c r="J4353" i="39"/>
  <c r="E4353" i="39"/>
  <c r="D4353" i="39"/>
  <c r="M4352" i="39"/>
  <c r="K4352" i="39"/>
  <c r="J4352" i="39"/>
  <c r="D4352" i="39"/>
  <c r="E4352" i="39" s="1"/>
  <c r="M4351" i="39"/>
  <c r="K4351" i="39"/>
  <c r="J4351" i="39"/>
  <c r="E4351" i="39"/>
  <c r="D4351" i="39"/>
  <c r="M4350" i="39"/>
  <c r="K4350" i="39"/>
  <c r="D4350" i="39"/>
  <c r="K4349" i="39"/>
  <c r="M4349" i="39" s="1"/>
  <c r="J4349" i="39"/>
  <c r="E4349" i="39"/>
  <c r="D4349" i="39"/>
  <c r="K4348" i="39"/>
  <c r="M4348" i="39" s="1"/>
  <c r="D4348" i="39"/>
  <c r="M4347" i="39"/>
  <c r="K4347" i="39"/>
  <c r="D4347" i="39"/>
  <c r="M4346" i="39"/>
  <c r="K4346" i="39"/>
  <c r="J4346" i="39"/>
  <c r="E4346" i="39"/>
  <c r="D4346" i="39"/>
  <c r="K4345" i="39"/>
  <c r="M4345" i="39" s="1"/>
  <c r="J4345" i="39"/>
  <c r="E4345" i="39"/>
  <c r="D4345" i="39"/>
  <c r="M4344" i="39"/>
  <c r="K4344" i="39"/>
  <c r="D4344" i="39"/>
  <c r="J4344" i="39" s="1"/>
  <c r="K4343" i="39"/>
  <c r="M4343" i="39" s="1"/>
  <c r="E4343" i="39"/>
  <c r="D4343" i="39"/>
  <c r="J4343" i="39" s="1"/>
  <c r="M4342" i="39"/>
  <c r="K4342" i="39"/>
  <c r="D4342" i="39"/>
  <c r="J4342" i="39" s="1"/>
  <c r="K4341" i="39"/>
  <c r="M4341" i="39" s="1"/>
  <c r="J4341" i="39"/>
  <c r="E4341" i="39"/>
  <c r="D4341" i="39"/>
  <c r="K4340" i="39"/>
  <c r="M4340" i="39" s="1"/>
  <c r="J4340" i="39"/>
  <c r="D4340" i="39"/>
  <c r="E4340" i="39" s="1"/>
  <c r="M4339" i="39"/>
  <c r="K4339" i="39"/>
  <c r="D4339" i="39"/>
  <c r="M4338" i="39"/>
  <c r="K4338" i="39"/>
  <c r="J4338" i="39"/>
  <c r="E4338" i="39"/>
  <c r="D4338" i="39"/>
  <c r="K4337" i="39"/>
  <c r="M4337" i="39" s="1"/>
  <c r="J4337" i="39"/>
  <c r="E4337" i="39"/>
  <c r="D4337" i="39"/>
  <c r="M4336" i="39"/>
  <c r="K4336" i="39"/>
  <c r="D4336" i="39"/>
  <c r="J4336" i="39" s="1"/>
  <c r="K4335" i="39"/>
  <c r="M4335" i="39" s="1"/>
  <c r="E4335" i="39"/>
  <c r="D4335" i="39"/>
  <c r="J4335" i="39" s="1"/>
  <c r="M4334" i="39"/>
  <c r="K4334" i="39"/>
  <c r="D4334" i="39"/>
  <c r="J4334" i="39" s="1"/>
  <c r="K4333" i="39"/>
  <c r="M4333" i="39" s="1"/>
  <c r="J4333" i="39"/>
  <c r="E4333" i="39"/>
  <c r="D4333" i="39"/>
  <c r="K4332" i="39"/>
  <c r="M4332" i="39" s="1"/>
  <c r="J4332" i="39"/>
  <c r="D4332" i="39"/>
  <c r="E4332" i="39" s="1"/>
  <c r="M4331" i="39"/>
  <c r="K4331" i="39"/>
  <c r="D4331" i="39"/>
  <c r="M4330" i="39"/>
  <c r="K4330" i="39"/>
  <c r="J4330" i="39"/>
  <c r="E4330" i="39"/>
  <c r="D4330" i="39"/>
  <c r="K4329" i="39"/>
  <c r="M4329" i="39" s="1"/>
  <c r="J4329" i="39"/>
  <c r="E4329" i="39"/>
  <c r="D4329" i="39"/>
  <c r="M4328" i="39"/>
  <c r="K4328" i="39"/>
  <c r="D4328" i="39"/>
  <c r="J4328" i="39" s="1"/>
  <c r="K4327" i="39"/>
  <c r="M4327" i="39" s="1"/>
  <c r="E4327" i="39"/>
  <c r="D4327" i="39"/>
  <c r="J4327" i="39" s="1"/>
  <c r="M4326" i="39"/>
  <c r="K4326" i="39"/>
  <c r="D4326" i="39"/>
  <c r="J4326" i="39" s="1"/>
  <c r="K4325" i="39"/>
  <c r="M4325" i="39" s="1"/>
  <c r="J4325" i="39"/>
  <c r="E4325" i="39"/>
  <c r="D4325" i="39"/>
  <c r="K4324" i="39"/>
  <c r="M4324" i="39" s="1"/>
  <c r="J4324" i="39"/>
  <c r="D4324" i="39"/>
  <c r="E4324" i="39" s="1"/>
  <c r="M4323" i="39"/>
  <c r="K4323" i="39"/>
  <c r="D4323" i="39"/>
  <c r="M4322" i="39"/>
  <c r="K4322" i="39"/>
  <c r="J4322" i="39"/>
  <c r="E4322" i="39"/>
  <c r="D4322" i="39"/>
  <c r="K4321" i="39"/>
  <c r="M4321" i="39" s="1"/>
  <c r="J4321" i="39"/>
  <c r="E4321" i="39"/>
  <c r="D4321" i="39"/>
  <c r="M4320" i="39"/>
  <c r="K4320" i="39"/>
  <c r="D4320" i="39"/>
  <c r="J4320" i="39" s="1"/>
  <c r="K4319" i="39"/>
  <c r="M4319" i="39" s="1"/>
  <c r="E4319" i="39"/>
  <c r="D4319" i="39"/>
  <c r="J4319" i="39" s="1"/>
  <c r="M4318" i="39"/>
  <c r="K4318" i="39"/>
  <c r="D4318" i="39"/>
  <c r="K4317" i="39"/>
  <c r="M4317" i="39" s="1"/>
  <c r="J4317" i="39"/>
  <c r="E4317" i="39"/>
  <c r="D4317" i="39"/>
  <c r="K4316" i="39"/>
  <c r="M4316" i="39" s="1"/>
  <c r="D4316" i="39"/>
  <c r="M4315" i="39"/>
  <c r="K4315" i="39"/>
  <c r="D4315" i="39"/>
  <c r="M4314" i="39"/>
  <c r="K4314" i="39"/>
  <c r="J4314" i="39"/>
  <c r="E4314" i="39"/>
  <c r="D4314" i="39"/>
  <c r="K4313" i="39"/>
  <c r="M4313" i="39" s="1"/>
  <c r="J4313" i="39"/>
  <c r="E4313" i="39"/>
  <c r="D4313" i="39"/>
  <c r="M4312" i="39"/>
  <c r="K4312" i="39"/>
  <c r="D4312" i="39"/>
  <c r="J4312" i="39" s="1"/>
  <c r="K4311" i="39"/>
  <c r="M4311" i="39" s="1"/>
  <c r="E4311" i="39"/>
  <c r="D4311" i="39"/>
  <c r="J4311" i="39" s="1"/>
  <c r="M4310" i="39"/>
  <c r="K4310" i="39"/>
  <c r="D4310" i="39"/>
  <c r="J4310" i="39" s="1"/>
  <c r="K4309" i="39"/>
  <c r="M4309" i="39" s="1"/>
  <c r="J4309" i="39"/>
  <c r="E4309" i="39"/>
  <c r="D4309" i="39"/>
  <c r="K4308" i="39"/>
  <c r="M4308" i="39" s="1"/>
  <c r="J4308" i="39"/>
  <c r="D4308" i="39"/>
  <c r="E4308" i="39" s="1"/>
  <c r="M4307" i="39"/>
  <c r="K4307" i="39"/>
  <c r="D4307" i="39"/>
  <c r="M4306" i="39"/>
  <c r="K4306" i="39"/>
  <c r="J4306" i="39"/>
  <c r="E4306" i="39"/>
  <c r="D4306" i="39"/>
  <c r="K4305" i="39"/>
  <c r="M4305" i="39" s="1"/>
  <c r="J4305" i="39"/>
  <c r="E4305" i="39"/>
  <c r="D4305" i="39"/>
  <c r="M4304" i="39"/>
  <c r="K4304" i="39"/>
  <c r="D4304" i="39"/>
  <c r="J4304" i="39" s="1"/>
  <c r="K4303" i="39"/>
  <c r="M4303" i="39" s="1"/>
  <c r="J4303" i="39"/>
  <c r="E4303" i="39"/>
  <c r="D4303" i="39"/>
  <c r="M4302" i="39"/>
  <c r="K4302" i="39"/>
  <c r="E4302" i="39"/>
  <c r="D4302" i="39"/>
  <c r="J4302" i="39" s="1"/>
  <c r="K4301" i="39"/>
  <c r="M4301" i="39" s="1"/>
  <c r="J4301" i="39"/>
  <c r="E4301" i="39"/>
  <c r="D4301" i="39"/>
  <c r="K4300" i="39"/>
  <c r="M4300" i="39" s="1"/>
  <c r="D4300" i="39"/>
  <c r="E4300" i="39" s="1"/>
  <c r="M4299" i="39"/>
  <c r="K4299" i="39"/>
  <c r="D4299" i="39"/>
  <c r="M4298" i="39"/>
  <c r="K4298" i="39"/>
  <c r="J4298" i="39"/>
  <c r="E4298" i="39"/>
  <c r="D4298" i="39"/>
  <c r="K4297" i="39"/>
  <c r="M4297" i="39" s="1"/>
  <c r="J4297" i="39"/>
  <c r="E4297" i="39"/>
  <c r="D4297" i="39"/>
  <c r="M4296" i="39"/>
  <c r="K4296" i="39"/>
  <c r="J4296" i="39"/>
  <c r="D4296" i="39"/>
  <c r="E4296" i="39" s="1"/>
  <c r="K4295" i="39"/>
  <c r="M4295" i="39" s="1"/>
  <c r="E4295" i="39"/>
  <c r="D4295" i="39"/>
  <c r="J4295" i="39" s="1"/>
  <c r="M4294" i="39"/>
  <c r="K4294" i="39"/>
  <c r="D4294" i="39"/>
  <c r="J4294" i="39" s="1"/>
  <c r="K4293" i="39"/>
  <c r="M4293" i="39" s="1"/>
  <c r="J4293" i="39"/>
  <c r="E4293" i="39"/>
  <c r="D4293" i="39"/>
  <c r="K4292" i="39"/>
  <c r="M4292" i="39" s="1"/>
  <c r="J4292" i="39"/>
  <c r="D4292" i="39"/>
  <c r="E4292" i="39" s="1"/>
  <c r="M4291" i="39"/>
  <c r="K4291" i="39"/>
  <c r="D4291" i="39"/>
  <c r="M4290" i="39"/>
  <c r="K4290" i="39"/>
  <c r="J4290" i="39"/>
  <c r="E4290" i="39"/>
  <c r="D4290" i="39"/>
  <c r="K4289" i="39"/>
  <c r="M4289" i="39" s="1"/>
  <c r="J4289" i="39"/>
  <c r="E4289" i="39"/>
  <c r="D4289" i="39"/>
  <c r="M4288" i="39"/>
  <c r="K4288" i="39"/>
  <c r="D4288" i="39"/>
  <c r="J4288" i="39" s="1"/>
  <c r="K4287" i="39"/>
  <c r="M4287" i="39" s="1"/>
  <c r="E4287" i="39"/>
  <c r="D4287" i="39"/>
  <c r="J4287" i="39" s="1"/>
  <c r="M4286" i="39"/>
  <c r="K4286" i="39"/>
  <c r="D4286" i="39"/>
  <c r="J4286" i="39" s="1"/>
  <c r="K4285" i="39"/>
  <c r="M4285" i="39" s="1"/>
  <c r="J4285" i="39"/>
  <c r="E4285" i="39"/>
  <c r="D4285" i="39"/>
  <c r="K4284" i="39"/>
  <c r="M4284" i="39" s="1"/>
  <c r="J4284" i="39"/>
  <c r="D4284" i="39"/>
  <c r="E4284" i="39" s="1"/>
  <c r="M4283" i="39"/>
  <c r="K4283" i="39"/>
  <c r="D4283" i="39"/>
  <c r="M4282" i="39"/>
  <c r="K4282" i="39"/>
  <c r="J4282" i="39"/>
  <c r="E4282" i="39"/>
  <c r="D4282" i="39"/>
  <c r="K4281" i="39"/>
  <c r="M4281" i="39" s="1"/>
  <c r="J4281" i="39"/>
  <c r="E4281" i="39"/>
  <c r="D4281" i="39"/>
  <c r="M4280" i="39"/>
  <c r="K4280" i="39"/>
  <c r="D4280" i="39"/>
  <c r="J4280" i="39" s="1"/>
  <c r="K4279" i="39"/>
  <c r="M4279" i="39" s="1"/>
  <c r="E4279" i="39"/>
  <c r="D4279" i="39"/>
  <c r="J4279" i="39" s="1"/>
  <c r="M4278" i="39"/>
  <c r="K4278" i="39"/>
  <c r="D4278" i="39"/>
  <c r="J4278" i="39" s="1"/>
  <c r="K4277" i="39"/>
  <c r="M4277" i="39" s="1"/>
  <c r="J4277" i="39"/>
  <c r="E4277" i="39"/>
  <c r="D4277" i="39"/>
  <c r="K4276" i="39"/>
  <c r="M4276" i="39" s="1"/>
  <c r="D4276" i="39"/>
  <c r="M4275" i="39"/>
  <c r="K4275" i="39"/>
  <c r="D4275" i="39"/>
  <c r="E4275" i="39" s="1"/>
  <c r="M4274" i="39"/>
  <c r="K4274" i="39"/>
  <c r="J4274" i="39"/>
  <c r="E4274" i="39"/>
  <c r="D4274" i="39"/>
  <c r="K4273" i="39"/>
  <c r="M4273" i="39" s="1"/>
  <c r="J4273" i="39"/>
  <c r="E4273" i="39"/>
  <c r="D4273" i="39"/>
  <c r="M4272" i="39"/>
  <c r="K4272" i="39"/>
  <c r="D4272" i="39"/>
  <c r="J4272" i="39" s="1"/>
  <c r="K4271" i="39"/>
  <c r="M4271" i="39" s="1"/>
  <c r="E4271" i="39"/>
  <c r="D4271" i="39"/>
  <c r="J4271" i="39" s="1"/>
  <c r="M4270" i="39"/>
  <c r="K4270" i="39"/>
  <c r="J4270" i="39"/>
  <c r="D4270" i="39"/>
  <c r="E4270" i="39" s="1"/>
  <c r="K4269" i="39"/>
  <c r="M4269" i="39" s="1"/>
  <c r="J4269" i="39"/>
  <c r="E4269" i="39"/>
  <c r="D4269" i="39"/>
  <c r="K4268" i="39"/>
  <c r="M4268" i="39" s="1"/>
  <c r="D4268" i="39"/>
  <c r="E4268" i="39" s="1"/>
  <c r="M4267" i="39"/>
  <c r="K4267" i="39"/>
  <c r="D4267" i="39"/>
  <c r="M4266" i="39"/>
  <c r="K4266" i="39"/>
  <c r="J4266" i="39"/>
  <c r="E4266" i="39"/>
  <c r="D4266" i="39"/>
  <c r="K4265" i="39"/>
  <c r="M4265" i="39" s="1"/>
  <c r="J4265" i="39"/>
  <c r="E4265" i="39"/>
  <c r="D4265" i="39"/>
  <c r="M4264" i="39"/>
  <c r="K4264" i="39"/>
  <c r="D4264" i="39"/>
  <c r="J4264" i="39" s="1"/>
  <c r="K4263" i="39"/>
  <c r="M4263" i="39" s="1"/>
  <c r="E4263" i="39"/>
  <c r="D4263" i="39"/>
  <c r="J4263" i="39" s="1"/>
  <c r="M4262" i="39"/>
  <c r="K4262" i="39"/>
  <c r="J4262" i="39"/>
  <c r="D4262" i="39"/>
  <c r="E4262" i="39" s="1"/>
  <c r="K4261" i="39"/>
  <c r="M4261" i="39" s="1"/>
  <c r="J4261" i="39"/>
  <c r="E4261" i="39"/>
  <c r="D4261" i="39"/>
  <c r="K4260" i="39"/>
  <c r="M4260" i="39" s="1"/>
  <c r="J4260" i="39"/>
  <c r="D4260" i="39"/>
  <c r="E4260" i="39" s="1"/>
  <c r="M4259" i="39"/>
  <c r="K4259" i="39"/>
  <c r="D4259" i="39"/>
  <c r="M4258" i="39"/>
  <c r="K4258" i="39"/>
  <c r="J4258" i="39"/>
  <c r="E4258" i="39"/>
  <c r="D4258" i="39"/>
  <c r="K4257" i="39"/>
  <c r="M4257" i="39" s="1"/>
  <c r="J4257" i="39"/>
  <c r="E4257" i="39"/>
  <c r="D4257" i="39"/>
  <c r="M4256" i="39"/>
  <c r="K4256" i="39"/>
  <c r="D4256" i="39"/>
  <c r="J4256" i="39" s="1"/>
  <c r="K4255" i="39"/>
  <c r="M4255" i="39" s="1"/>
  <c r="E4255" i="39"/>
  <c r="D4255" i="39"/>
  <c r="J4255" i="39" s="1"/>
  <c r="M4254" i="39"/>
  <c r="K4254" i="39"/>
  <c r="D4254" i="39"/>
  <c r="J4254" i="39" s="1"/>
  <c r="K4253" i="39"/>
  <c r="M4253" i="39" s="1"/>
  <c r="J4253" i="39"/>
  <c r="E4253" i="39"/>
  <c r="D4253" i="39"/>
  <c r="K4252" i="39"/>
  <c r="M4252" i="39" s="1"/>
  <c r="J4252" i="39"/>
  <c r="D4252" i="39"/>
  <c r="E4252" i="39" s="1"/>
  <c r="M4251" i="39"/>
  <c r="K4251" i="39"/>
  <c r="D4251" i="39"/>
  <c r="M4250" i="39"/>
  <c r="K4250" i="39"/>
  <c r="J4250" i="39"/>
  <c r="E4250" i="39"/>
  <c r="D4250" i="39"/>
  <c r="J4275" i="39" s="1"/>
  <c r="K4249" i="39"/>
  <c r="M4249" i="39" s="1"/>
  <c r="J4249" i="39"/>
  <c r="E4249" i="39"/>
  <c r="D4249" i="39"/>
  <c r="M4248" i="39"/>
  <c r="K4248" i="39"/>
  <c r="D4248" i="39"/>
  <c r="J4248" i="39" s="1"/>
  <c r="K4247" i="39"/>
  <c r="M4247" i="39" s="1"/>
  <c r="E4247" i="39"/>
  <c r="D4247" i="39"/>
  <c r="J4247" i="39" s="1"/>
  <c r="M4246" i="39"/>
  <c r="K4246" i="39"/>
  <c r="D4246" i="39"/>
  <c r="J4246" i="39" s="1"/>
  <c r="K4245" i="39"/>
  <c r="M4245" i="39" s="1"/>
  <c r="J4245" i="39"/>
  <c r="E4245" i="39"/>
  <c r="D4245" i="39"/>
  <c r="K4244" i="39"/>
  <c r="M4244" i="39" s="1"/>
  <c r="J4244" i="39"/>
  <c r="D4244" i="39"/>
  <c r="E4244" i="39" s="1"/>
  <c r="M4243" i="39"/>
  <c r="K4243" i="39"/>
  <c r="D4243" i="39"/>
  <c r="M4242" i="39"/>
  <c r="K4242" i="39"/>
  <c r="J4242" i="39"/>
  <c r="E4242" i="39"/>
  <c r="D4242" i="39"/>
  <c r="K4241" i="39"/>
  <c r="M4241" i="39" s="1"/>
  <c r="J4241" i="39"/>
  <c r="E4241" i="39"/>
  <c r="D4241" i="39"/>
  <c r="M4240" i="39"/>
  <c r="K4240" i="39"/>
  <c r="D4240" i="39"/>
  <c r="J4240" i="39" s="1"/>
  <c r="K4239" i="39"/>
  <c r="M4239" i="39" s="1"/>
  <c r="E4239" i="39"/>
  <c r="D4239" i="39"/>
  <c r="J4239" i="39" s="1"/>
  <c r="M4238" i="39"/>
  <c r="K4238" i="39"/>
  <c r="E4238" i="39"/>
  <c r="D4238" i="39"/>
  <c r="J4238" i="39" s="1"/>
  <c r="K4237" i="39"/>
  <c r="M4237" i="39" s="1"/>
  <c r="J4237" i="39"/>
  <c r="E4237" i="39"/>
  <c r="D4237" i="39"/>
  <c r="K4236" i="39"/>
  <c r="M4236" i="39" s="1"/>
  <c r="D4236" i="39"/>
  <c r="M4235" i="39"/>
  <c r="K4235" i="39"/>
  <c r="D4235" i="39"/>
  <c r="M4234" i="39"/>
  <c r="K4234" i="39"/>
  <c r="J4234" i="39"/>
  <c r="E4234" i="39"/>
  <c r="D4234" i="39"/>
  <c r="K4233" i="39"/>
  <c r="M4233" i="39" s="1"/>
  <c r="J4233" i="39"/>
  <c r="E4233" i="39"/>
  <c r="D4233" i="39"/>
  <c r="M4232" i="39"/>
  <c r="K4232" i="39"/>
  <c r="D4232" i="39"/>
  <c r="J4232" i="39" s="1"/>
  <c r="K4231" i="39"/>
  <c r="M4231" i="39" s="1"/>
  <c r="E4231" i="39"/>
  <c r="D4231" i="39"/>
  <c r="J4231" i="39" s="1"/>
  <c r="M4230" i="39"/>
  <c r="K4230" i="39"/>
  <c r="D4230" i="39"/>
  <c r="J4230" i="39" s="1"/>
  <c r="K4229" i="39"/>
  <c r="M4229" i="39" s="1"/>
  <c r="J4229" i="39"/>
  <c r="E4229" i="39"/>
  <c r="D4229" i="39"/>
  <c r="K4228" i="39"/>
  <c r="M4228" i="39" s="1"/>
  <c r="J4228" i="39"/>
  <c r="D4228" i="39"/>
  <c r="E4228" i="39" s="1"/>
  <c r="M4227" i="39"/>
  <c r="K4227" i="39"/>
  <c r="D4227" i="39"/>
  <c r="M4226" i="39"/>
  <c r="K4226" i="39"/>
  <c r="J4226" i="39"/>
  <c r="E4226" i="39"/>
  <c r="D4226" i="39"/>
  <c r="K4225" i="39"/>
  <c r="M4225" i="39" s="1"/>
  <c r="J4225" i="39"/>
  <c r="E4225" i="39"/>
  <c r="D4225" i="39"/>
  <c r="M4224" i="39"/>
  <c r="K4224" i="39"/>
  <c r="D4224" i="39"/>
  <c r="J4224" i="39" s="1"/>
  <c r="K4223" i="39"/>
  <c r="M4223" i="39" s="1"/>
  <c r="D4223" i="39"/>
  <c r="J4223" i="39" s="1"/>
  <c r="M4222" i="39"/>
  <c r="K4222" i="39"/>
  <c r="D4222" i="39"/>
  <c r="J4222" i="39" s="1"/>
  <c r="K4221" i="39"/>
  <c r="M4221" i="39" s="1"/>
  <c r="J4221" i="39"/>
  <c r="E4221" i="39"/>
  <c r="D4221" i="39"/>
  <c r="K4220" i="39"/>
  <c r="M4220" i="39" s="1"/>
  <c r="J4220" i="39"/>
  <c r="D4220" i="39"/>
  <c r="E4220" i="39" s="1"/>
  <c r="M4219" i="39"/>
  <c r="K4219" i="39"/>
  <c r="D4219" i="39"/>
  <c r="M4218" i="39"/>
  <c r="K4218" i="39"/>
  <c r="J4218" i="39"/>
  <c r="E4218" i="39"/>
  <c r="D4218" i="39"/>
  <c r="K4217" i="39"/>
  <c r="M4217" i="39" s="1"/>
  <c r="J4217" i="39"/>
  <c r="E4217" i="39"/>
  <c r="D4217" i="39"/>
  <c r="M4216" i="39"/>
  <c r="K4216" i="39"/>
  <c r="D4216" i="39"/>
  <c r="J4216" i="39" s="1"/>
  <c r="K4215" i="39"/>
  <c r="M4215" i="39" s="1"/>
  <c r="J4215" i="39"/>
  <c r="D4215" i="39"/>
  <c r="E4215" i="39" s="1"/>
  <c r="M4214" i="39"/>
  <c r="K4214" i="39"/>
  <c r="E4214" i="39"/>
  <c r="D4214" i="39"/>
  <c r="J4214" i="39" s="1"/>
  <c r="K4213" i="39"/>
  <c r="M4213" i="39" s="1"/>
  <c r="J4213" i="39"/>
  <c r="E4213" i="39"/>
  <c r="D4213" i="39"/>
  <c r="K4212" i="39"/>
  <c r="M4212" i="39" s="1"/>
  <c r="D4212" i="39"/>
  <c r="E4212" i="39" s="1"/>
  <c r="M4211" i="39"/>
  <c r="K4211" i="39"/>
  <c r="J4211" i="39"/>
  <c r="D4211" i="39"/>
  <c r="E4211" i="39" s="1"/>
  <c r="M4210" i="39"/>
  <c r="K4210" i="39"/>
  <c r="J4210" i="39"/>
  <c r="E4210" i="39"/>
  <c r="D4210" i="39"/>
  <c r="K4209" i="39"/>
  <c r="M4209" i="39" s="1"/>
  <c r="J4209" i="39"/>
  <c r="E4209" i="39"/>
  <c r="D4209" i="39"/>
  <c r="M4208" i="39"/>
  <c r="K4208" i="39"/>
  <c r="J4208" i="39"/>
  <c r="D4208" i="39"/>
  <c r="E4208" i="39" s="1"/>
  <c r="M4207" i="39"/>
  <c r="K4207" i="39"/>
  <c r="D4207" i="39"/>
  <c r="M4206" i="39"/>
  <c r="K4206" i="39"/>
  <c r="E4206" i="39"/>
  <c r="D4206" i="39"/>
  <c r="J4206" i="39" s="1"/>
  <c r="K4205" i="39"/>
  <c r="M4205" i="39" s="1"/>
  <c r="J4205" i="39"/>
  <c r="E4205" i="39"/>
  <c r="D4205" i="39"/>
  <c r="K4204" i="39"/>
  <c r="M4204" i="39" s="1"/>
  <c r="D4204" i="39"/>
  <c r="E4204" i="39" s="1"/>
  <c r="M4203" i="39"/>
  <c r="K4203" i="39"/>
  <c r="D4203" i="39"/>
  <c r="M4202" i="39"/>
  <c r="K4202" i="39"/>
  <c r="J4202" i="39"/>
  <c r="E4202" i="39"/>
  <c r="D4202" i="39"/>
  <c r="K4201" i="39"/>
  <c r="M4201" i="39" s="1"/>
  <c r="J4201" i="39"/>
  <c r="E4201" i="39"/>
  <c r="D4201" i="39"/>
  <c r="K4200" i="39"/>
  <c r="M4200" i="39" s="1"/>
  <c r="J4200" i="39"/>
  <c r="D4200" i="39"/>
  <c r="E4200" i="39" s="1"/>
  <c r="K4199" i="39"/>
  <c r="M4199" i="39" s="1"/>
  <c r="D4199" i="39"/>
  <c r="J4199" i="39" s="1"/>
  <c r="M4198" i="39"/>
  <c r="K4198" i="39"/>
  <c r="J4198" i="39"/>
  <c r="E4198" i="39"/>
  <c r="D4198" i="39"/>
  <c r="K4197" i="39"/>
  <c r="M4197" i="39" s="1"/>
  <c r="J4197" i="39"/>
  <c r="E4197" i="39"/>
  <c r="D4197" i="39"/>
  <c r="K4196" i="39"/>
  <c r="M4196" i="39" s="1"/>
  <c r="J4196" i="39"/>
  <c r="D4196" i="39"/>
  <c r="E4196" i="39" s="1"/>
  <c r="M4195" i="39"/>
  <c r="K4195" i="39"/>
  <c r="D4195" i="39"/>
  <c r="M4194" i="39"/>
  <c r="K4194" i="39"/>
  <c r="J4194" i="39"/>
  <c r="E4194" i="39"/>
  <c r="D4194" i="39"/>
  <c r="K4193" i="39"/>
  <c r="M4193" i="39" s="1"/>
  <c r="J4193" i="39"/>
  <c r="E4193" i="39"/>
  <c r="D4193" i="39"/>
  <c r="K4192" i="39"/>
  <c r="M4192" i="39" s="1"/>
  <c r="J4192" i="39"/>
  <c r="D4192" i="39"/>
  <c r="E4192" i="39" s="1"/>
  <c r="K4191" i="39"/>
  <c r="M4191" i="39" s="1"/>
  <c r="D4191" i="39"/>
  <c r="J4191" i="39" s="1"/>
  <c r="M4190" i="39"/>
  <c r="K4190" i="39"/>
  <c r="D4190" i="39"/>
  <c r="J4190" i="39" s="1"/>
  <c r="K4189" i="39"/>
  <c r="M4189" i="39" s="1"/>
  <c r="J4189" i="39"/>
  <c r="E4189" i="39"/>
  <c r="D4189" i="39"/>
  <c r="K4188" i="39"/>
  <c r="M4188" i="39" s="1"/>
  <c r="J4188" i="39"/>
  <c r="D4188" i="39"/>
  <c r="E4188" i="39" s="1"/>
  <c r="M4187" i="39"/>
  <c r="K4187" i="39"/>
  <c r="D4187" i="39"/>
  <c r="M4186" i="39"/>
  <c r="K4186" i="39"/>
  <c r="J4186" i="39"/>
  <c r="E4186" i="39"/>
  <c r="D4186" i="39"/>
  <c r="K4185" i="39"/>
  <c r="M4185" i="39" s="1"/>
  <c r="J4185" i="39"/>
  <c r="E4185" i="39"/>
  <c r="D4185" i="39"/>
  <c r="K4184" i="39"/>
  <c r="M4184" i="39" s="1"/>
  <c r="J4184" i="39"/>
  <c r="D4184" i="39"/>
  <c r="E4184" i="39" s="1"/>
  <c r="M4183" i="39"/>
  <c r="K4183" i="39"/>
  <c r="E4183" i="39"/>
  <c r="D4183" i="39"/>
  <c r="J4183" i="39" s="1"/>
  <c r="M4182" i="39"/>
  <c r="K4182" i="39"/>
  <c r="J4182" i="39"/>
  <c r="D4182" i="39"/>
  <c r="E4182" i="39" s="1"/>
  <c r="K4181" i="39"/>
  <c r="M4181" i="39" s="1"/>
  <c r="J4181" i="39"/>
  <c r="E4181" i="39"/>
  <c r="D4181" i="39"/>
  <c r="K4180" i="39"/>
  <c r="M4180" i="39" s="1"/>
  <c r="J4180" i="39"/>
  <c r="D4180" i="39"/>
  <c r="E4180" i="39" s="1"/>
  <c r="M4179" i="39"/>
  <c r="K4179" i="39"/>
  <c r="J4179" i="39"/>
  <c r="D4179" i="39"/>
  <c r="E4179" i="39" s="1"/>
  <c r="M4178" i="39"/>
  <c r="K4178" i="39"/>
  <c r="J4178" i="39"/>
  <c r="E4178" i="39"/>
  <c r="D4178" i="39"/>
  <c r="K4177" i="39"/>
  <c r="M4177" i="39" s="1"/>
  <c r="J4177" i="39"/>
  <c r="E4177" i="39"/>
  <c r="D4177" i="39"/>
  <c r="M4176" i="39"/>
  <c r="K4176" i="39"/>
  <c r="J4176" i="39"/>
  <c r="D4176" i="39"/>
  <c r="E4176" i="39" s="1"/>
  <c r="K4175" i="39"/>
  <c r="M4175" i="39" s="1"/>
  <c r="D4175" i="39"/>
  <c r="E4175" i="39" s="1"/>
  <c r="M4174" i="39"/>
  <c r="K4174" i="39"/>
  <c r="D4174" i="39"/>
  <c r="J4174" i="39" s="1"/>
  <c r="K4173" i="39"/>
  <c r="M4173" i="39" s="1"/>
  <c r="J4173" i="39"/>
  <c r="E4173" i="39"/>
  <c r="D4173" i="39"/>
  <c r="K4172" i="39"/>
  <c r="M4172" i="39" s="1"/>
  <c r="J4172" i="39"/>
  <c r="D4172" i="39"/>
  <c r="E4172" i="39" s="1"/>
  <c r="M4171" i="39"/>
  <c r="K4171" i="39"/>
  <c r="D4171" i="39"/>
  <c r="M4170" i="39"/>
  <c r="K4170" i="39"/>
  <c r="J4170" i="39"/>
  <c r="E4170" i="39"/>
  <c r="D4170" i="39"/>
  <c r="K4169" i="39"/>
  <c r="M4169" i="39" s="1"/>
  <c r="J4169" i="39"/>
  <c r="E4169" i="39"/>
  <c r="D4169" i="39"/>
  <c r="K4168" i="39"/>
  <c r="M4168" i="39" s="1"/>
  <c r="J4168" i="39"/>
  <c r="D4168" i="39"/>
  <c r="E4168" i="39" s="1"/>
  <c r="M4167" i="39"/>
  <c r="K4167" i="39"/>
  <c r="E4167" i="39"/>
  <c r="D4167" i="39"/>
  <c r="J4167" i="39" s="1"/>
  <c r="M4166" i="39"/>
  <c r="K4166" i="39"/>
  <c r="E4166" i="39"/>
  <c r="D4166" i="39"/>
  <c r="J4166" i="39" s="1"/>
  <c r="K4165" i="39"/>
  <c r="M4165" i="39" s="1"/>
  <c r="J4165" i="39"/>
  <c r="E4165" i="39"/>
  <c r="D4165" i="39"/>
  <c r="K4164" i="39"/>
  <c r="M4164" i="39" s="1"/>
  <c r="J4164" i="39"/>
  <c r="D4164" i="39"/>
  <c r="E4164" i="39" s="1"/>
  <c r="K4163" i="39"/>
  <c r="M4163" i="39" s="1"/>
  <c r="D4163" i="39"/>
  <c r="M4162" i="39"/>
  <c r="K4162" i="39"/>
  <c r="D4162" i="39"/>
  <c r="J4162" i="39" s="1"/>
  <c r="K4161" i="39"/>
  <c r="M4161" i="39" s="1"/>
  <c r="J4161" i="39"/>
  <c r="E4161" i="39"/>
  <c r="D4161" i="39"/>
  <c r="K4160" i="39"/>
  <c r="M4160" i="39" s="1"/>
  <c r="J4160" i="39"/>
  <c r="D4160" i="39"/>
  <c r="E4160" i="39" s="1"/>
  <c r="K4159" i="39"/>
  <c r="M4159" i="39" s="1"/>
  <c r="D4159" i="39"/>
  <c r="J4159" i="39" s="1"/>
  <c r="M4158" i="39"/>
  <c r="K4158" i="39"/>
  <c r="J4158" i="39"/>
  <c r="E4158" i="39"/>
  <c r="D4158" i="39"/>
  <c r="K4157" i="39"/>
  <c r="M4157" i="39" s="1"/>
  <c r="J4157" i="39"/>
  <c r="E4157" i="39"/>
  <c r="D4157" i="39"/>
  <c r="K4156" i="39"/>
  <c r="M4156" i="39" s="1"/>
  <c r="J4156" i="39"/>
  <c r="D4156" i="39"/>
  <c r="E4156" i="39" s="1"/>
  <c r="M4155" i="39"/>
  <c r="K4155" i="39"/>
  <c r="E4155" i="39"/>
  <c r="D4155" i="39"/>
  <c r="J4155" i="39" s="1"/>
  <c r="M4154" i="39"/>
  <c r="K4154" i="39"/>
  <c r="J4154" i="39"/>
  <c r="D4154" i="39"/>
  <c r="E4154" i="39" s="1"/>
  <c r="K4153" i="39"/>
  <c r="M4153" i="39" s="1"/>
  <c r="J4153" i="39"/>
  <c r="E4153" i="39"/>
  <c r="D4153" i="39"/>
  <c r="K4152" i="39"/>
  <c r="M4152" i="39" s="1"/>
  <c r="D4152" i="39"/>
  <c r="E4152" i="39" s="1"/>
  <c r="K4151" i="39"/>
  <c r="M4151" i="39" s="1"/>
  <c r="D4151" i="39"/>
  <c r="J4151" i="39" s="1"/>
  <c r="M4150" i="39"/>
  <c r="K4150" i="39"/>
  <c r="J4150" i="39"/>
  <c r="E4150" i="39"/>
  <c r="D4150" i="39"/>
  <c r="J4175" i="39" s="1"/>
  <c r="K4149" i="39"/>
  <c r="M4149" i="39" s="1"/>
  <c r="J4149" i="39"/>
  <c r="E4149" i="39"/>
  <c r="D4149" i="39"/>
  <c r="M4148" i="39"/>
  <c r="K4148" i="39"/>
  <c r="J4148" i="39"/>
  <c r="D4148" i="39"/>
  <c r="E4148" i="39" s="1"/>
  <c r="M4147" i="39"/>
  <c r="K4147" i="39"/>
  <c r="D4147" i="39"/>
  <c r="M4146" i="39"/>
  <c r="K4146" i="39"/>
  <c r="J4146" i="39"/>
  <c r="D4146" i="39"/>
  <c r="E4146" i="39" s="1"/>
  <c r="K4145" i="39"/>
  <c r="M4145" i="39" s="1"/>
  <c r="J4145" i="39"/>
  <c r="E4145" i="39"/>
  <c r="D4145" i="39"/>
  <c r="K4144" i="39"/>
  <c r="M4144" i="39" s="1"/>
  <c r="J4144" i="39"/>
  <c r="D4144" i="39"/>
  <c r="E4144" i="39" s="1"/>
  <c r="K4143" i="39"/>
  <c r="M4143" i="39" s="1"/>
  <c r="E4143" i="39"/>
  <c r="D4143" i="39"/>
  <c r="J4143" i="39" s="1"/>
  <c r="M4142" i="39"/>
  <c r="K4142" i="39"/>
  <c r="J4142" i="39"/>
  <c r="E4142" i="39"/>
  <c r="D4142" i="39"/>
  <c r="K4141" i="39"/>
  <c r="M4141" i="39" s="1"/>
  <c r="J4141" i="39"/>
  <c r="E4141" i="39"/>
  <c r="D4141" i="39"/>
  <c r="M4140" i="39"/>
  <c r="K4140" i="39"/>
  <c r="J4140" i="39"/>
  <c r="D4140" i="39"/>
  <c r="E4140" i="39" s="1"/>
  <c r="K4139" i="39"/>
  <c r="M4139" i="39" s="1"/>
  <c r="E4139" i="39"/>
  <c r="D4139" i="39"/>
  <c r="J4139" i="39" s="1"/>
  <c r="M4138" i="39"/>
  <c r="K4138" i="39"/>
  <c r="J4138" i="39"/>
  <c r="D4138" i="39"/>
  <c r="E4138" i="39" s="1"/>
  <c r="K4137" i="39"/>
  <c r="M4137" i="39" s="1"/>
  <c r="J4137" i="39"/>
  <c r="E4137" i="39"/>
  <c r="D4137" i="39"/>
  <c r="K4136" i="39"/>
  <c r="M4136" i="39" s="1"/>
  <c r="D4136" i="39"/>
  <c r="E4136" i="39" s="1"/>
  <c r="K4135" i="39"/>
  <c r="M4135" i="39" s="1"/>
  <c r="J4135" i="39"/>
  <c r="E4135" i="39"/>
  <c r="D4135" i="39"/>
  <c r="M4134" i="39"/>
  <c r="L4134" i="39" a="1"/>
  <c r="L4134" i="39" s="1"/>
  <c r="K4134" i="39"/>
  <c r="J4134" i="39"/>
  <c r="D4134" i="39"/>
  <c r="E4134" i="39" s="1"/>
  <c r="K4133" i="39"/>
  <c r="M4133" i="39" s="1"/>
  <c r="E4133" i="39"/>
  <c r="M4132" i="39"/>
  <c r="K4132" i="39"/>
  <c r="J4132" i="39"/>
  <c r="E4132" i="39"/>
  <c r="D4132" i="39"/>
  <c r="K4131" i="39"/>
  <c r="M4131" i="39" s="1"/>
  <c r="J4131" i="39"/>
  <c r="E4131" i="39"/>
  <c r="D4131" i="39"/>
  <c r="K4130" i="39"/>
  <c r="M4130" i="39" s="1"/>
  <c r="J4130" i="39"/>
  <c r="D4130" i="39"/>
  <c r="E4130" i="39" s="1"/>
  <c r="M4129" i="39"/>
  <c r="K4129" i="39"/>
  <c r="D4129" i="39"/>
  <c r="J4129" i="39" s="1"/>
  <c r="M4128" i="39"/>
  <c r="K4128" i="39"/>
  <c r="J4128" i="39"/>
  <c r="D4128" i="39"/>
  <c r="E4128" i="39" s="1"/>
  <c r="K4127" i="39"/>
  <c r="M4127" i="39" s="1"/>
  <c r="J4127" i="39"/>
  <c r="E4127" i="39"/>
  <c r="D4127" i="39"/>
  <c r="M4126" i="39"/>
  <c r="K4126" i="39"/>
  <c r="D4126" i="39"/>
  <c r="E4126" i="39" s="1"/>
  <c r="K4125" i="39"/>
  <c r="M4125" i="39" s="1"/>
  <c r="E4125" i="39"/>
  <c r="D4125" i="39"/>
  <c r="J4125" i="39" s="1"/>
  <c r="M4124" i="39"/>
  <c r="K4124" i="39"/>
  <c r="J4124" i="39"/>
  <c r="E4124" i="39"/>
  <c r="D4124" i="39"/>
  <c r="K4123" i="39"/>
  <c r="M4123" i="39" s="1"/>
  <c r="J4123" i="39"/>
  <c r="E4123" i="39"/>
  <c r="D4123" i="39"/>
  <c r="M4122" i="39"/>
  <c r="K4122" i="39"/>
  <c r="J4122" i="39"/>
  <c r="D4122" i="39"/>
  <c r="E4122" i="39" s="1"/>
  <c r="K4121" i="39"/>
  <c r="M4121" i="39" s="1"/>
  <c r="D4121" i="39"/>
  <c r="M4120" i="39"/>
  <c r="K4120" i="39"/>
  <c r="J4120" i="39"/>
  <c r="D4120" i="39"/>
  <c r="E4120" i="39" s="1"/>
  <c r="K4119" i="39"/>
  <c r="M4119" i="39" s="1"/>
  <c r="J4119" i="39"/>
  <c r="E4119" i="39"/>
  <c r="D4119" i="39"/>
  <c r="K4118" i="39"/>
  <c r="M4118" i="39" s="1"/>
  <c r="D4118" i="39"/>
  <c r="E4118" i="39" s="1"/>
  <c r="M4117" i="39"/>
  <c r="K4117" i="39"/>
  <c r="D4117" i="39"/>
  <c r="J4117" i="39" s="1"/>
  <c r="M4116" i="39"/>
  <c r="K4116" i="39"/>
  <c r="D4116" i="39"/>
  <c r="J4116" i="39" s="1"/>
  <c r="K4115" i="39"/>
  <c r="M4115" i="39" s="1"/>
  <c r="J4115" i="39"/>
  <c r="E4115" i="39"/>
  <c r="D4115" i="39"/>
  <c r="M4114" i="39"/>
  <c r="K4114" i="39"/>
  <c r="D4114" i="39"/>
  <c r="E4114" i="39" s="1"/>
  <c r="K4113" i="39"/>
  <c r="M4113" i="39" s="1"/>
  <c r="E4113" i="39"/>
  <c r="D4113" i="39"/>
  <c r="J4113" i="39" s="1"/>
  <c r="M4112" i="39"/>
  <c r="K4112" i="39"/>
  <c r="J4112" i="39"/>
  <c r="E4112" i="39"/>
  <c r="D4112" i="39"/>
  <c r="K4111" i="39"/>
  <c r="M4111" i="39" s="1"/>
  <c r="J4111" i="39"/>
  <c r="E4111" i="39"/>
  <c r="D4111" i="39"/>
  <c r="K4110" i="39"/>
  <c r="M4110" i="39" s="1"/>
  <c r="J4110" i="39"/>
  <c r="D4110" i="39"/>
  <c r="E4110" i="39" s="1"/>
  <c r="K4109" i="39"/>
  <c r="M4109" i="39" s="1"/>
  <c r="D4109" i="39"/>
  <c r="J4109" i="39" s="1"/>
  <c r="M4108" i="39"/>
  <c r="K4108" i="39"/>
  <c r="D4108" i="39"/>
  <c r="K4107" i="39"/>
  <c r="M4107" i="39" s="1"/>
  <c r="J4107" i="39"/>
  <c r="E4107" i="39"/>
  <c r="D4107" i="39"/>
  <c r="K4106" i="39"/>
  <c r="M4106" i="39" s="1"/>
  <c r="D4106" i="39"/>
  <c r="M4105" i="39"/>
  <c r="K4105" i="39"/>
  <c r="J4105" i="39"/>
  <c r="D4105" i="39"/>
  <c r="E4105" i="39" s="1"/>
  <c r="M4104" i="39"/>
  <c r="K4104" i="39"/>
  <c r="J4104" i="39"/>
  <c r="E4104" i="39"/>
  <c r="D4104" i="39"/>
  <c r="K4103" i="39"/>
  <c r="M4103" i="39" s="1"/>
  <c r="J4103" i="39"/>
  <c r="E4103" i="39"/>
  <c r="D4103" i="39"/>
  <c r="K4102" i="39"/>
  <c r="M4102" i="39" s="1"/>
  <c r="J4102" i="39"/>
  <c r="D4102" i="39"/>
  <c r="E4102" i="39" s="1"/>
  <c r="M4101" i="39"/>
  <c r="K4101" i="39"/>
  <c r="D4101" i="39"/>
  <c r="J4101" i="39" s="1"/>
  <c r="M4100" i="39"/>
  <c r="K4100" i="39"/>
  <c r="D4100" i="39"/>
  <c r="E4100" i="39" s="1"/>
  <c r="K4099" i="39"/>
  <c r="M4099" i="39" s="1"/>
  <c r="J4099" i="39"/>
  <c r="E4099" i="39"/>
  <c r="D4099" i="39"/>
  <c r="M4098" i="39"/>
  <c r="K4098" i="39"/>
  <c r="D4098" i="39"/>
  <c r="E4098" i="39" s="1"/>
  <c r="K4097" i="39"/>
  <c r="M4097" i="39" s="1"/>
  <c r="E4097" i="39"/>
  <c r="D4097" i="39"/>
  <c r="J4097" i="39" s="1"/>
  <c r="M4096" i="39"/>
  <c r="K4096" i="39"/>
  <c r="J4096" i="39"/>
  <c r="E4096" i="39"/>
  <c r="D4096" i="39"/>
  <c r="K4095" i="39"/>
  <c r="M4095" i="39" s="1"/>
  <c r="J4095" i="39"/>
  <c r="E4095" i="39"/>
  <c r="D4095" i="39"/>
  <c r="M4094" i="39"/>
  <c r="K4094" i="39"/>
  <c r="J4094" i="39"/>
  <c r="D4094" i="39"/>
  <c r="E4094" i="39" s="1"/>
  <c r="K4093" i="39"/>
  <c r="M4093" i="39" s="1"/>
  <c r="D4093" i="39"/>
  <c r="M4092" i="39"/>
  <c r="K4092" i="39"/>
  <c r="J4092" i="39"/>
  <c r="D4092" i="39"/>
  <c r="E4092" i="39" s="1"/>
  <c r="K4091" i="39"/>
  <c r="M4091" i="39" s="1"/>
  <c r="J4091" i="39"/>
  <c r="E4091" i="39"/>
  <c r="D4091" i="39"/>
  <c r="K4090" i="39"/>
  <c r="M4090" i="39" s="1"/>
  <c r="D4090" i="39"/>
  <c r="E4090" i="39" s="1"/>
  <c r="M4089" i="39"/>
  <c r="K4089" i="39"/>
  <c r="D4089" i="39"/>
  <c r="J4089" i="39" s="1"/>
  <c r="M4088" i="39"/>
  <c r="K4088" i="39"/>
  <c r="D4088" i="39"/>
  <c r="J4088" i="39" s="1"/>
  <c r="K4087" i="39"/>
  <c r="M4087" i="39" s="1"/>
  <c r="J4087" i="39"/>
  <c r="D4087" i="39"/>
  <c r="E4087" i="39" s="1"/>
  <c r="K4086" i="39"/>
  <c r="M4086" i="39" s="1"/>
  <c r="D4086" i="39"/>
  <c r="M4085" i="39"/>
  <c r="K4085" i="39"/>
  <c r="J4085" i="39"/>
  <c r="D4085" i="39"/>
  <c r="E4085" i="39" s="1"/>
  <c r="M4084" i="39"/>
  <c r="K4084" i="39"/>
  <c r="J4084" i="39"/>
  <c r="E4084" i="39"/>
  <c r="D4084" i="39"/>
  <c r="M4083" i="39"/>
  <c r="K4083" i="39"/>
  <c r="J4083" i="39"/>
  <c r="E4083" i="39"/>
  <c r="D4083" i="39"/>
  <c r="K4082" i="39"/>
  <c r="M4082" i="39" s="1"/>
  <c r="J4082" i="39"/>
  <c r="E4082" i="39"/>
  <c r="D4082" i="39"/>
  <c r="K4081" i="39"/>
  <c r="M4081" i="39" s="1"/>
  <c r="E4081" i="39"/>
  <c r="D4081" i="39"/>
  <c r="J4081" i="39" s="1"/>
  <c r="K4080" i="39"/>
  <c r="M4080" i="39" s="1"/>
  <c r="D4080" i="39"/>
  <c r="J4080" i="39" s="1"/>
  <c r="K4079" i="39"/>
  <c r="M4079" i="39" s="1"/>
  <c r="J4079" i="39"/>
  <c r="D4079" i="39"/>
  <c r="E4079" i="39" s="1"/>
  <c r="K4078" i="39"/>
  <c r="M4078" i="39" s="1"/>
  <c r="D4078" i="39"/>
  <c r="M4077" i="39"/>
  <c r="K4077" i="39"/>
  <c r="J4077" i="39"/>
  <c r="D4077" i="39"/>
  <c r="E4077" i="39" s="1"/>
  <c r="M4076" i="39"/>
  <c r="K4076" i="39"/>
  <c r="J4076" i="39"/>
  <c r="E4076" i="39"/>
  <c r="D4076" i="39"/>
  <c r="M4075" i="39"/>
  <c r="K4075" i="39"/>
  <c r="J4075" i="39"/>
  <c r="E4075" i="39"/>
  <c r="D4075" i="39"/>
  <c r="K4074" i="39"/>
  <c r="M4074" i="39" s="1"/>
  <c r="J4074" i="39"/>
  <c r="E4074" i="39"/>
  <c r="D4074" i="39"/>
  <c r="K4073" i="39"/>
  <c r="M4073" i="39" s="1"/>
  <c r="D4073" i="39"/>
  <c r="J4073" i="39" s="1"/>
  <c r="K4072" i="39"/>
  <c r="M4072" i="39" s="1"/>
  <c r="D4072" i="39"/>
  <c r="J4072" i="39" s="1"/>
  <c r="K4071" i="39"/>
  <c r="M4071" i="39" s="1"/>
  <c r="J4071" i="39"/>
  <c r="D4071" i="39"/>
  <c r="E4071" i="39" s="1"/>
  <c r="K4070" i="39"/>
  <c r="M4070" i="39" s="1"/>
  <c r="D4070" i="39"/>
  <c r="M4069" i="39"/>
  <c r="K4069" i="39"/>
  <c r="J4069" i="39"/>
  <c r="D4069" i="39"/>
  <c r="E4069" i="39" s="1"/>
  <c r="M4068" i="39"/>
  <c r="K4068" i="39"/>
  <c r="J4068" i="39"/>
  <c r="E4068" i="39"/>
  <c r="D4068" i="39"/>
  <c r="M4067" i="39"/>
  <c r="K4067" i="39"/>
  <c r="J4067" i="39"/>
  <c r="E4067" i="39"/>
  <c r="D4067" i="39"/>
  <c r="M4066" i="39"/>
  <c r="K4066" i="39"/>
  <c r="J4066" i="39"/>
  <c r="E4066" i="39"/>
  <c r="D4066" i="39"/>
  <c r="K4065" i="39"/>
  <c r="M4065" i="39" s="1"/>
  <c r="D4065" i="39"/>
  <c r="J4065" i="39" s="1"/>
  <c r="K4064" i="39"/>
  <c r="M4064" i="39" s="1"/>
  <c r="D4064" i="39"/>
  <c r="J4064" i="39" s="1"/>
  <c r="K4063" i="39"/>
  <c r="M4063" i="39" s="1"/>
  <c r="J4063" i="39"/>
  <c r="D4063" i="39"/>
  <c r="E4063" i="39" s="1"/>
  <c r="K4062" i="39"/>
  <c r="M4062" i="39" s="1"/>
  <c r="D4062" i="39"/>
  <c r="M4061" i="39"/>
  <c r="K4061" i="39"/>
  <c r="J4061" i="39"/>
  <c r="D4061" i="39"/>
  <c r="E4061" i="39" s="1"/>
  <c r="M4060" i="39"/>
  <c r="K4060" i="39"/>
  <c r="J4060" i="39"/>
  <c r="E4060" i="39"/>
  <c r="D4060" i="39"/>
  <c r="M4059" i="39"/>
  <c r="K4059" i="39"/>
  <c r="J4059" i="39"/>
  <c r="E4059" i="39"/>
  <c r="D4059" i="39"/>
  <c r="M4058" i="39"/>
  <c r="K4058" i="39"/>
  <c r="J4058" i="39"/>
  <c r="E4058" i="39"/>
  <c r="D4058" i="39"/>
  <c r="K4057" i="39"/>
  <c r="M4057" i="39" s="1"/>
  <c r="D4057" i="39"/>
  <c r="J4057" i="39" s="1"/>
  <c r="K4056" i="39"/>
  <c r="M4056" i="39" s="1"/>
  <c r="D4056" i="39"/>
  <c r="J4056" i="39" s="1"/>
  <c r="K4055" i="39"/>
  <c r="M4055" i="39" s="1"/>
  <c r="J4055" i="39"/>
  <c r="D4055" i="39"/>
  <c r="E4055" i="39" s="1"/>
  <c r="K4054" i="39"/>
  <c r="M4054" i="39" s="1"/>
  <c r="D4054" i="39"/>
  <c r="M4053" i="39"/>
  <c r="K4053" i="39"/>
  <c r="J4053" i="39"/>
  <c r="D4053" i="39"/>
  <c r="E4053" i="39" s="1"/>
  <c r="M4052" i="39"/>
  <c r="K4052" i="39"/>
  <c r="J4052" i="39"/>
  <c r="E4052" i="39"/>
  <c r="D4052" i="39"/>
  <c r="M4051" i="39"/>
  <c r="K4051" i="39"/>
  <c r="J4051" i="39"/>
  <c r="E4051" i="39"/>
  <c r="D4051" i="39"/>
  <c r="M4050" i="39"/>
  <c r="K4050" i="39"/>
  <c r="J4050" i="39"/>
  <c r="E4050" i="39"/>
  <c r="D4050" i="39"/>
  <c r="K4049" i="39"/>
  <c r="M4049" i="39" s="1"/>
  <c r="E4049" i="39"/>
  <c r="D4049" i="39"/>
  <c r="J4049" i="39" s="1"/>
  <c r="K4048" i="39"/>
  <c r="M4048" i="39" s="1"/>
  <c r="D4048" i="39"/>
  <c r="J4048" i="39" s="1"/>
  <c r="K4047" i="39"/>
  <c r="M4047" i="39" s="1"/>
  <c r="J4047" i="39"/>
  <c r="D4047" i="39"/>
  <c r="E4047" i="39" s="1"/>
  <c r="K4046" i="39"/>
  <c r="M4046" i="39" s="1"/>
  <c r="D4046" i="39"/>
  <c r="M4045" i="39"/>
  <c r="K4045" i="39"/>
  <c r="J4045" i="39"/>
  <c r="D4045" i="39"/>
  <c r="E4045" i="39" s="1"/>
  <c r="M4044" i="39"/>
  <c r="K4044" i="39"/>
  <c r="J4044" i="39"/>
  <c r="E4044" i="39"/>
  <c r="D4044" i="39"/>
  <c r="M4043" i="39"/>
  <c r="K4043" i="39"/>
  <c r="J4043" i="39"/>
  <c r="E4043" i="39"/>
  <c r="D4043" i="39"/>
  <c r="K4042" i="39"/>
  <c r="M4042" i="39" s="1"/>
  <c r="J4042" i="39"/>
  <c r="E4042" i="39"/>
  <c r="D4042" i="39"/>
  <c r="K4041" i="39"/>
  <c r="M4041" i="39" s="1"/>
  <c r="E4041" i="39"/>
  <c r="D4041" i="39"/>
  <c r="J4041" i="39" s="1"/>
  <c r="K4040" i="39"/>
  <c r="M4040" i="39" s="1"/>
  <c r="D4040" i="39"/>
  <c r="J4040" i="39" s="1"/>
  <c r="K4039" i="39"/>
  <c r="M4039" i="39" s="1"/>
  <c r="J4039" i="39"/>
  <c r="D4039" i="39"/>
  <c r="E4039" i="39" s="1"/>
  <c r="K4038" i="39"/>
  <c r="M4038" i="39" s="1"/>
  <c r="D4038" i="39"/>
  <c r="M4037" i="39"/>
  <c r="K4037" i="39"/>
  <c r="J4037" i="39"/>
  <c r="D4037" i="39"/>
  <c r="E4037" i="39" s="1"/>
  <c r="M4036" i="39"/>
  <c r="K4036" i="39"/>
  <c r="J4036" i="39"/>
  <c r="E4036" i="39"/>
  <c r="D4036" i="39"/>
  <c r="M4035" i="39"/>
  <c r="K4035" i="39"/>
  <c r="J4035" i="39"/>
  <c r="E4035" i="39"/>
  <c r="D4035" i="39"/>
  <c r="M4034" i="39"/>
  <c r="K4034" i="39"/>
  <c r="J4034" i="39"/>
  <c r="E4034" i="39"/>
  <c r="D4034" i="39"/>
  <c r="K4033" i="39"/>
  <c r="M4033" i="39" s="1"/>
  <c r="E4033" i="39"/>
  <c r="D4033" i="39"/>
  <c r="J4033" i="39" s="1"/>
  <c r="K4032" i="39"/>
  <c r="M4032" i="39" s="1"/>
  <c r="D4032" i="39"/>
  <c r="J4032" i="39" s="1"/>
  <c r="K4031" i="39"/>
  <c r="M4031" i="39" s="1"/>
  <c r="J4031" i="39"/>
  <c r="D4031" i="39"/>
  <c r="E4031" i="39" s="1"/>
  <c r="K4030" i="39"/>
  <c r="M4030" i="39" s="1"/>
  <c r="D4030" i="39"/>
  <c r="M4029" i="39"/>
  <c r="K4029" i="39"/>
  <c r="J4029" i="39"/>
  <c r="D4029" i="39"/>
  <c r="E4029" i="39" s="1"/>
  <c r="M4028" i="39"/>
  <c r="K4028" i="39"/>
  <c r="J4028" i="39"/>
  <c r="E4028" i="39"/>
  <c r="D4028" i="39"/>
  <c r="M4027" i="39"/>
  <c r="K4027" i="39"/>
  <c r="J4027" i="39"/>
  <c r="E4027" i="39"/>
  <c r="D4027" i="39"/>
  <c r="K4026" i="39"/>
  <c r="M4026" i="39" s="1"/>
  <c r="J4026" i="39"/>
  <c r="E4026" i="39"/>
  <c r="D4026" i="39"/>
  <c r="K4025" i="39"/>
  <c r="M4025" i="39" s="1"/>
  <c r="D4025" i="39"/>
  <c r="K4024" i="39"/>
  <c r="M4024" i="39" s="1"/>
  <c r="D4024" i="39"/>
  <c r="J4024" i="39" s="1"/>
  <c r="K4023" i="39"/>
  <c r="M4023" i="39" s="1"/>
  <c r="J4023" i="39"/>
  <c r="D4023" i="39"/>
  <c r="E4023" i="39" s="1"/>
  <c r="K4022" i="39"/>
  <c r="M4022" i="39" s="1"/>
  <c r="D4022" i="39"/>
  <c r="M4021" i="39"/>
  <c r="K4021" i="39"/>
  <c r="J4021" i="39"/>
  <c r="D4021" i="39"/>
  <c r="E4021" i="39" s="1"/>
  <c r="M4020" i="39"/>
  <c r="K4020" i="39"/>
  <c r="J4020" i="39"/>
  <c r="E4020" i="39"/>
  <c r="D4020" i="39"/>
  <c r="M4019" i="39"/>
  <c r="K4019" i="39"/>
  <c r="J4019" i="39"/>
  <c r="E4019" i="39"/>
  <c r="D4019" i="39"/>
  <c r="K4018" i="39"/>
  <c r="M4018" i="39" s="1"/>
  <c r="J4018" i="39"/>
  <c r="E4018" i="39"/>
  <c r="D4018" i="39"/>
  <c r="K4017" i="39"/>
  <c r="M4017" i="39" s="1"/>
  <c r="J4017" i="39"/>
  <c r="E4017" i="39"/>
  <c r="D4017" i="39"/>
  <c r="K4016" i="39"/>
  <c r="M4016" i="39" s="1"/>
  <c r="D4016" i="39"/>
  <c r="J4016" i="39" s="1"/>
  <c r="K4015" i="39"/>
  <c r="M4015" i="39" s="1"/>
  <c r="J4015" i="39"/>
  <c r="D4015" i="39"/>
  <c r="E4015" i="39" s="1"/>
  <c r="K4014" i="39"/>
  <c r="M4014" i="39" s="1"/>
  <c r="D4014" i="39"/>
  <c r="M4013" i="39"/>
  <c r="K4013" i="39"/>
  <c r="J4013" i="39"/>
  <c r="D4013" i="39"/>
  <c r="E4013" i="39" s="1"/>
  <c r="M4012" i="39"/>
  <c r="K4012" i="39"/>
  <c r="J4012" i="39"/>
  <c r="E4012" i="39"/>
  <c r="D4012" i="39"/>
  <c r="M4011" i="39"/>
  <c r="K4011" i="39"/>
  <c r="J4011" i="39"/>
  <c r="E4011" i="39"/>
  <c r="D4011" i="39"/>
  <c r="M4010" i="39"/>
  <c r="K4010" i="39"/>
  <c r="J4010" i="39"/>
  <c r="E4010" i="39"/>
  <c r="D4010" i="39"/>
  <c r="K4009" i="39"/>
  <c r="M4009" i="39" s="1"/>
  <c r="E4009" i="39"/>
  <c r="D4009" i="39"/>
  <c r="J4009" i="39" s="1"/>
  <c r="K4008" i="39"/>
  <c r="M4008" i="39" s="1"/>
  <c r="D4008" i="39"/>
  <c r="J4008" i="39" s="1"/>
  <c r="K4007" i="39"/>
  <c r="M4007" i="39" s="1"/>
  <c r="J4007" i="39"/>
  <c r="D4007" i="39"/>
  <c r="E4007" i="39" s="1"/>
  <c r="K4006" i="39"/>
  <c r="M4006" i="39" s="1"/>
  <c r="D4006" i="39"/>
  <c r="M4005" i="39"/>
  <c r="K4005" i="39"/>
  <c r="J4005" i="39"/>
  <c r="D4005" i="39"/>
  <c r="E4005" i="39" s="1"/>
  <c r="M4004" i="39"/>
  <c r="K4004" i="39"/>
  <c r="J4004" i="39"/>
  <c r="E4004" i="39"/>
  <c r="D4004" i="39"/>
  <c r="M4003" i="39"/>
  <c r="K4003" i="39"/>
  <c r="J4003" i="39"/>
  <c r="E4003" i="39"/>
  <c r="D4003" i="39"/>
  <c r="K4002" i="39"/>
  <c r="M4002" i="39" s="1"/>
  <c r="J4002" i="39"/>
  <c r="E4002" i="39"/>
  <c r="D4002" i="39"/>
  <c r="K4001" i="39"/>
  <c r="M4001" i="39" s="1"/>
  <c r="D4001" i="39"/>
  <c r="K4000" i="39"/>
  <c r="M4000" i="39" s="1"/>
  <c r="D4000" i="39"/>
  <c r="J4000" i="39" s="1"/>
  <c r="K3999" i="39"/>
  <c r="M3999" i="39" s="1"/>
  <c r="J3999" i="39"/>
  <c r="D3999" i="39"/>
  <c r="E3999" i="39" s="1"/>
  <c r="K3998" i="39"/>
  <c r="M3998" i="39" s="1"/>
  <c r="D3998" i="39"/>
  <c r="M3997" i="39"/>
  <c r="K3997" i="39"/>
  <c r="J3997" i="39"/>
  <c r="D3997" i="39"/>
  <c r="E3997" i="39" s="1"/>
  <c r="M3996" i="39"/>
  <c r="K3996" i="39"/>
  <c r="J3996" i="39"/>
  <c r="E3996" i="39"/>
  <c r="D3996" i="39"/>
  <c r="M3995" i="39"/>
  <c r="K3995" i="39"/>
  <c r="J3995" i="39"/>
  <c r="E3995" i="39"/>
  <c r="D3995" i="39"/>
  <c r="K3994" i="39"/>
  <c r="M3994" i="39" s="1"/>
  <c r="J3994" i="39"/>
  <c r="E3994" i="39"/>
  <c r="D3994" i="39"/>
  <c r="K3993" i="39"/>
  <c r="M3993" i="39" s="1"/>
  <c r="E3993" i="39"/>
  <c r="D3993" i="39"/>
  <c r="J3993" i="39" s="1"/>
  <c r="K3992" i="39"/>
  <c r="M3992" i="39" s="1"/>
  <c r="J3992" i="39"/>
  <c r="D3992" i="39"/>
  <c r="E3992" i="39" s="1"/>
  <c r="K3991" i="39"/>
  <c r="M3991" i="39" s="1"/>
  <c r="J3991" i="39"/>
  <c r="D3991" i="39"/>
  <c r="E3991" i="39" s="1"/>
  <c r="K3990" i="39"/>
  <c r="M3990" i="39" s="1"/>
  <c r="D3990" i="39"/>
  <c r="M3989" i="39"/>
  <c r="K3989" i="39"/>
  <c r="J3989" i="39"/>
  <c r="D3989" i="39"/>
  <c r="E3989" i="39" s="1"/>
  <c r="M3988" i="39"/>
  <c r="K3988" i="39"/>
  <c r="J3988" i="39"/>
  <c r="E3988" i="39"/>
  <c r="D3988" i="39"/>
  <c r="M3987" i="39"/>
  <c r="K3987" i="39"/>
  <c r="J3987" i="39"/>
  <c r="E3987" i="39"/>
  <c r="D3987" i="39"/>
  <c r="M3986" i="39"/>
  <c r="K3986" i="39"/>
  <c r="J3986" i="39"/>
  <c r="E3986" i="39"/>
  <c r="D3986" i="39"/>
  <c r="M3985" i="39"/>
  <c r="K3985" i="39"/>
  <c r="D3985" i="39"/>
  <c r="J3985" i="39" s="1"/>
  <c r="K3984" i="39"/>
  <c r="M3984" i="39" s="1"/>
  <c r="E3984" i="39"/>
  <c r="D3984" i="39"/>
  <c r="J3984" i="39" s="1"/>
  <c r="K3983" i="39"/>
  <c r="M3983" i="39" s="1"/>
  <c r="J3983" i="39"/>
  <c r="D3983" i="39"/>
  <c r="E3983" i="39" s="1"/>
  <c r="K3982" i="39"/>
  <c r="M3982" i="39" s="1"/>
  <c r="D3982" i="39"/>
  <c r="M3981" i="39"/>
  <c r="K3981" i="39"/>
  <c r="J3981" i="39"/>
  <c r="D3981" i="39"/>
  <c r="E3981" i="39" s="1"/>
  <c r="M3980" i="39"/>
  <c r="K3980" i="39"/>
  <c r="J3980" i="39"/>
  <c r="E3980" i="39"/>
  <c r="D3980" i="39"/>
  <c r="M3979" i="39"/>
  <c r="K3979" i="39"/>
  <c r="J3979" i="39"/>
  <c r="E3979" i="39"/>
  <c r="D3979" i="39"/>
  <c r="K3978" i="39"/>
  <c r="M3978" i="39" s="1"/>
  <c r="J3978" i="39"/>
  <c r="E3978" i="39"/>
  <c r="D3978" i="39"/>
  <c r="M3977" i="39"/>
  <c r="K3977" i="39"/>
  <c r="E3977" i="39"/>
  <c r="D3977" i="39"/>
  <c r="J3977" i="39" s="1"/>
  <c r="K3976" i="39"/>
  <c r="M3976" i="39" s="1"/>
  <c r="D3976" i="39"/>
  <c r="J3976" i="39" s="1"/>
  <c r="K3975" i="39"/>
  <c r="M3975" i="39" s="1"/>
  <c r="D3975" i="39"/>
  <c r="E3975" i="39" s="1"/>
  <c r="K3974" i="39"/>
  <c r="M3974" i="39" s="1"/>
  <c r="D3974" i="39"/>
  <c r="M3973" i="39"/>
  <c r="K3973" i="39"/>
  <c r="J3973" i="39"/>
  <c r="D3973" i="39"/>
  <c r="E3973" i="39" s="1"/>
  <c r="M3972" i="39"/>
  <c r="K3972" i="39"/>
  <c r="J3972" i="39"/>
  <c r="E3972" i="39"/>
  <c r="D3972" i="39"/>
  <c r="M3971" i="39"/>
  <c r="K3971" i="39"/>
  <c r="J3971" i="39"/>
  <c r="E3971" i="39"/>
  <c r="D3971" i="39"/>
  <c r="K3970" i="39"/>
  <c r="M3970" i="39" s="1"/>
  <c r="J3970" i="39"/>
  <c r="E3970" i="39"/>
  <c r="D3970" i="39"/>
  <c r="M3969" i="39"/>
  <c r="K3969" i="39"/>
  <c r="E3969" i="39"/>
  <c r="D3969" i="39"/>
  <c r="J3969" i="39" s="1"/>
  <c r="K3968" i="39"/>
  <c r="M3968" i="39" s="1"/>
  <c r="E3968" i="39"/>
  <c r="D3968" i="39"/>
  <c r="J3968" i="39" s="1"/>
  <c r="K3967" i="39"/>
  <c r="M3967" i="39" s="1"/>
  <c r="J3967" i="39"/>
  <c r="D3967" i="39"/>
  <c r="E3967" i="39" s="1"/>
  <c r="K3966" i="39"/>
  <c r="M3966" i="39" s="1"/>
  <c r="D3966" i="39"/>
  <c r="M3965" i="39"/>
  <c r="K3965" i="39"/>
  <c r="J3965" i="39"/>
  <c r="D3965" i="39"/>
  <c r="E3965" i="39" s="1"/>
  <c r="M3964" i="39"/>
  <c r="K3964" i="39"/>
  <c r="J3964" i="39"/>
  <c r="E3964" i="39"/>
  <c r="D3964" i="39"/>
  <c r="M3963" i="39"/>
  <c r="K3963" i="39"/>
  <c r="J3963" i="39"/>
  <c r="E3963" i="39"/>
  <c r="D3963" i="39"/>
  <c r="M3962" i="39"/>
  <c r="K3962" i="39"/>
  <c r="J3962" i="39"/>
  <c r="E3962" i="39"/>
  <c r="D3962" i="39"/>
  <c r="M3961" i="39"/>
  <c r="K3961" i="39"/>
  <c r="D3961" i="39"/>
  <c r="K3960" i="39"/>
  <c r="M3960" i="39" s="1"/>
  <c r="J3960" i="39"/>
  <c r="E3960" i="39"/>
  <c r="D3960" i="39"/>
  <c r="K3959" i="39"/>
  <c r="M3959" i="39" s="1"/>
  <c r="J3959" i="39"/>
  <c r="D3959" i="39"/>
  <c r="E3959" i="39" s="1"/>
  <c r="K3958" i="39"/>
  <c r="M3958" i="39" s="1"/>
  <c r="D3958" i="39"/>
  <c r="M3957" i="39"/>
  <c r="K3957" i="39"/>
  <c r="J3957" i="39"/>
  <c r="D3957" i="39"/>
  <c r="E3957" i="39" s="1"/>
  <c r="M3956" i="39"/>
  <c r="K3956" i="39"/>
  <c r="J3956" i="39"/>
  <c r="E3956" i="39"/>
  <c r="D3956" i="39"/>
  <c r="M3955" i="39"/>
  <c r="K3955" i="39"/>
  <c r="J3955" i="39"/>
  <c r="E3955" i="39"/>
  <c r="D3955" i="39"/>
  <c r="M3954" i="39"/>
  <c r="K3954" i="39"/>
  <c r="J3954" i="39"/>
  <c r="E3954" i="39"/>
  <c r="D3954" i="39"/>
  <c r="M3953" i="39"/>
  <c r="K3953" i="39"/>
  <c r="D3953" i="39"/>
  <c r="K3952" i="39"/>
  <c r="M3952" i="39" s="1"/>
  <c r="E3952" i="39"/>
  <c r="D3952" i="39"/>
  <c r="J3952" i="39" s="1"/>
  <c r="K3951" i="39"/>
  <c r="M3951" i="39" s="1"/>
  <c r="J3951" i="39"/>
  <c r="D3951" i="39"/>
  <c r="E3951" i="39" s="1"/>
  <c r="K3950" i="39"/>
  <c r="M3950" i="39" s="1"/>
  <c r="D3950" i="39"/>
  <c r="M3949" i="39"/>
  <c r="K3949" i="39"/>
  <c r="J3949" i="39"/>
  <c r="D3949" i="39"/>
  <c r="E3949" i="39" s="1"/>
  <c r="M3948" i="39"/>
  <c r="K3948" i="39"/>
  <c r="J3948" i="39"/>
  <c r="E3948" i="39"/>
  <c r="D3948" i="39"/>
  <c r="M3947" i="39"/>
  <c r="K3947" i="39"/>
  <c r="J3947" i="39"/>
  <c r="E3947" i="39"/>
  <c r="D3947" i="39"/>
  <c r="K3946" i="39"/>
  <c r="M3946" i="39" s="1"/>
  <c r="J3946" i="39"/>
  <c r="E3946" i="39"/>
  <c r="D3946" i="39"/>
  <c r="M3945" i="39"/>
  <c r="K3945" i="39"/>
  <c r="D3945" i="39"/>
  <c r="J3945" i="39" s="1"/>
  <c r="K3944" i="39"/>
  <c r="M3944" i="39" s="1"/>
  <c r="E3944" i="39"/>
  <c r="D3944" i="39"/>
  <c r="J3944" i="39" s="1"/>
  <c r="K3943" i="39"/>
  <c r="M3943" i="39" s="1"/>
  <c r="J3943" i="39"/>
  <c r="D3943" i="39"/>
  <c r="E3943" i="39" s="1"/>
  <c r="K3942" i="39"/>
  <c r="M3942" i="39" s="1"/>
  <c r="J3942" i="39"/>
  <c r="D3942" i="39"/>
  <c r="E3942" i="39" s="1"/>
  <c r="M3941" i="39"/>
  <c r="K3941" i="39"/>
  <c r="J3941" i="39"/>
  <c r="D3941" i="39"/>
  <c r="E3941" i="39" s="1"/>
  <c r="M3940" i="39"/>
  <c r="K3940" i="39"/>
  <c r="J3940" i="39"/>
  <c r="E3940" i="39"/>
  <c r="D3940" i="39"/>
  <c r="M3939" i="39"/>
  <c r="K3939" i="39"/>
  <c r="J3939" i="39"/>
  <c r="E3939" i="39"/>
  <c r="D3939" i="39"/>
  <c r="K3938" i="39"/>
  <c r="M3938" i="39" s="1"/>
  <c r="J3938" i="39"/>
  <c r="E3938" i="39"/>
  <c r="D3938" i="39"/>
  <c r="M3937" i="39"/>
  <c r="K3937" i="39"/>
  <c r="D3937" i="39"/>
  <c r="J3937" i="39" s="1"/>
  <c r="K3936" i="39"/>
  <c r="M3936" i="39" s="1"/>
  <c r="E3936" i="39"/>
  <c r="D3936" i="39"/>
  <c r="J3936" i="39" s="1"/>
  <c r="K3935" i="39"/>
  <c r="M3935" i="39" s="1"/>
  <c r="J3935" i="39"/>
  <c r="D3935" i="39"/>
  <c r="E3935" i="39" s="1"/>
  <c r="K3934" i="39"/>
  <c r="M3934" i="39" s="1"/>
  <c r="D3934" i="39"/>
  <c r="M3933" i="39"/>
  <c r="K3933" i="39"/>
  <c r="J3933" i="39"/>
  <c r="D3933" i="39"/>
  <c r="E3933" i="39" s="1"/>
  <c r="M3932" i="39"/>
  <c r="K3932" i="39"/>
  <c r="J3932" i="39"/>
  <c r="E3932" i="39"/>
  <c r="D3932" i="39"/>
  <c r="M3931" i="39"/>
  <c r="K3931" i="39"/>
  <c r="J3931" i="39"/>
  <c r="E3931" i="39"/>
  <c r="D3931" i="39"/>
  <c r="K3930" i="39"/>
  <c r="M3930" i="39" s="1"/>
  <c r="J3930" i="39"/>
  <c r="E3930" i="39"/>
  <c r="D3930" i="39"/>
  <c r="M3929" i="39"/>
  <c r="K3929" i="39"/>
  <c r="E3929" i="39"/>
  <c r="D3929" i="39"/>
  <c r="J3929" i="39" s="1"/>
  <c r="K3928" i="39"/>
  <c r="M3928" i="39" s="1"/>
  <c r="E3928" i="39"/>
  <c r="D3928" i="39"/>
  <c r="J3928" i="39" s="1"/>
  <c r="K3927" i="39"/>
  <c r="M3927" i="39" s="1"/>
  <c r="J3927" i="39"/>
  <c r="D3927" i="39"/>
  <c r="E3927" i="39" s="1"/>
  <c r="K3926" i="39"/>
  <c r="M3926" i="39" s="1"/>
  <c r="D3926" i="39"/>
  <c r="M3925" i="39"/>
  <c r="K3925" i="39"/>
  <c r="J3925" i="39"/>
  <c r="D3925" i="39"/>
  <c r="E3925" i="39" s="1"/>
  <c r="M3924" i="39"/>
  <c r="K3924" i="39"/>
  <c r="J3924" i="39"/>
  <c r="E3924" i="39"/>
  <c r="D3924" i="39"/>
  <c r="M3923" i="39"/>
  <c r="K3923" i="39"/>
  <c r="J3923" i="39"/>
  <c r="E3923" i="39"/>
  <c r="D3923" i="39"/>
  <c r="M3922" i="39"/>
  <c r="K3922" i="39"/>
  <c r="J3922" i="39"/>
  <c r="E3922" i="39"/>
  <c r="D3922" i="39"/>
  <c r="M3921" i="39"/>
  <c r="K3921" i="39"/>
  <c r="E3921" i="39"/>
  <c r="D3921" i="39"/>
  <c r="J3921" i="39" s="1"/>
  <c r="K3920" i="39"/>
  <c r="M3920" i="39" s="1"/>
  <c r="E3920" i="39"/>
  <c r="D3920" i="39"/>
  <c r="J3920" i="39" s="1"/>
  <c r="K3919" i="39"/>
  <c r="M3919" i="39" s="1"/>
  <c r="J3919" i="39"/>
  <c r="D3919" i="39"/>
  <c r="E3919" i="39" s="1"/>
  <c r="K3918" i="39"/>
  <c r="M3918" i="39" s="1"/>
  <c r="D3918" i="39"/>
  <c r="M3917" i="39"/>
  <c r="K3917" i="39"/>
  <c r="J3917" i="39"/>
  <c r="D3917" i="39"/>
  <c r="E3917" i="39" s="1"/>
  <c r="M3916" i="39"/>
  <c r="K3916" i="39"/>
  <c r="J3916" i="39"/>
  <c r="E3916" i="39"/>
  <c r="D3916" i="39"/>
  <c r="M3915" i="39"/>
  <c r="K3915" i="39"/>
  <c r="J3915" i="39"/>
  <c r="E3915" i="39"/>
  <c r="D3915" i="39"/>
  <c r="M3914" i="39"/>
  <c r="K3914" i="39"/>
  <c r="J3914" i="39"/>
  <c r="E3914" i="39"/>
  <c r="D3914" i="39"/>
  <c r="M3913" i="39"/>
  <c r="K3913" i="39"/>
  <c r="D3913" i="39"/>
  <c r="J3913" i="39" s="1"/>
  <c r="K3912" i="39"/>
  <c r="M3912" i="39" s="1"/>
  <c r="E3912" i="39"/>
  <c r="D3912" i="39"/>
  <c r="J3912" i="39" s="1"/>
  <c r="K3911" i="39"/>
  <c r="M3911" i="39" s="1"/>
  <c r="J3911" i="39"/>
  <c r="D3911" i="39"/>
  <c r="E3911" i="39" s="1"/>
  <c r="K3910" i="39"/>
  <c r="M3910" i="39" s="1"/>
  <c r="J3910" i="39"/>
  <c r="D3910" i="39"/>
  <c r="E3910" i="39" s="1"/>
  <c r="M3909" i="39"/>
  <c r="K3909" i="39"/>
  <c r="J3909" i="39"/>
  <c r="D3909" i="39"/>
  <c r="E3909" i="39" s="1"/>
  <c r="M3908" i="39"/>
  <c r="K3908" i="39"/>
  <c r="J3908" i="39"/>
  <c r="E3908" i="39"/>
  <c r="D3908" i="39"/>
  <c r="M3907" i="39"/>
  <c r="K3907" i="39"/>
  <c r="J3907" i="39"/>
  <c r="E3907" i="39"/>
  <c r="D3907" i="39"/>
  <c r="M3906" i="39"/>
  <c r="K3906" i="39"/>
  <c r="J3906" i="39"/>
  <c r="E3906" i="39"/>
  <c r="D3906" i="39"/>
  <c r="M3905" i="39"/>
  <c r="K3905" i="39"/>
  <c r="D3905" i="39"/>
  <c r="J3905" i="39" s="1"/>
  <c r="K3904" i="39"/>
  <c r="M3904" i="39" s="1"/>
  <c r="E3904" i="39"/>
  <c r="D3904" i="39"/>
  <c r="J3904" i="39" s="1"/>
  <c r="K3903" i="39"/>
  <c r="M3903" i="39" s="1"/>
  <c r="J3903" i="39"/>
  <c r="D3903" i="39"/>
  <c r="E3903" i="39" s="1"/>
  <c r="K3902" i="39"/>
  <c r="M3902" i="39" s="1"/>
  <c r="D3902" i="39"/>
  <c r="M3901" i="39"/>
  <c r="K3901" i="39"/>
  <c r="J3901" i="39"/>
  <c r="D3901" i="39"/>
  <c r="E3901" i="39" s="1"/>
  <c r="M3900" i="39"/>
  <c r="K3900" i="39"/>
  <c r="J3900" i="39"/>
  <c r="E3900" i="39"/>
  <c r="D3900" i="39"/>
  <c r="M3899" i="39"/>
  <c r="K3899" i="39"/>
  <c r="J3899" i="39"/>
  <c r="E3899" i="39"/>
  <c r="D3899" i="39"/>
  <c r="K3898" i="39"/>
  <c r="M3898" i="39" s="1"/>
  <c r="J3898" i="39"/>
  <c r="E3898" i="39"/>
  <c r="D3898" i="39"/>
  <c r="M3897" i="39"/>
  <c r="K3897" i="39"/>
  <c r="E3897" i="39"/>
  <c r="D3897" i="39"/>
  <c r="J3897" i="39" s="1"/>
  <c r="K3896" i="39"/>
  <c r="M3896" i="39" s="1"/>
  <c r="E3896" i="39"/>
  <c r="D3896" i="39"/>
  <c r="J3896" i="39" s="1"/>
  <c r="K3895" i="39"/>
  <c r="M3895" i="39" s="1"/>
  <c r="J3895" i="39"/>
  <c r="D3895" i="39"/>
  <c r="E3895" i="39" s="1"/>
  <c r="K3894" i="39"/>
  <c r="M3894" i="39" s="1"/>
  <c r="D3894" i="39"/>
  <c r="M3893" i="39"/>
  <c r="K3893" i="39"/>
  <c r="J3893" i="39"/>
  <c r="D3893" i="39"/>
  <c r="E3893" i="39" s="1"/>
  <c r="M3892" i="39"/>
  <c r="K3892" i="39"/>
  <c r="J3892" i="39"/>
  <c r="E3892" i="39"/>
  <c r="D3892" i="39"/>
  <c r="M3891" i="39"/>
  <c r="K3891" i="39"/>
  <c r="J3891" i="39"/>
  <c r="E3891" i="39"/>
  <c r="D3891" i="39"/>
  <c r="M3890" i="39"/>
  <c r="K3890" i="39"/>
  <c r="J3890" i="39"/>
  <c r="E3890" i="39"/>
  <c r="D3890" i="39"/>
  <c r="M3889" i="39"/>
  <c r="K3889" i="39"/>
  <c r="D3889" i="39"/>
  <c r="J3889" i="39" s="1"/>
  <c r="K3888" i="39"/>
  <c r="M3888" i="39" s="1"/>
  <c r="J3888" i="39"/>
  <c r="E3888" i="39"/>
  <c r="D3888" i="39"/>
  <c r="K3887" i="39"/>
  <c r="M3887" i="39" s="1"/>
  <c r="J3887" i="39"/>
  <c r="D3887" i="39"/>
  <c r="E3887" i="39" s="1"/>
  <c r="K3886" i="39"/>
  <c r="M3886" i="39" s="1"/>
  <c r="D3886" i="39"/>
  <c r="M3885" i="39"/>
  <c r="K3885" i="39"/>
  <c r="J3885" i="39"/>
  <c r="D3885" i="39"/>
  <c r="E3885" i="39" s="1"/>
  <c r="M3884" i="39"/>
  <c r="K3884" i="39"/>
  <c r="J3884" i="39"/>
  <c r="E3884" i="39"/>
  <c r="D3884" i="39"/>
  <c r="M3883" i="39"/>
  <c r="K3883" i="39"/>
  <c r="J3883" i="39"/>
  <c r="E3883" i="39"/>
  <c r="D3883" i="39"/>
  <c r="M3882" i="39"/>
  <c r="K3882" i="39"/>
  <c r="J3882" i="39"/>
  <c r="E3882" i="39"/>
  <c r="D3882" i="39"/>
  <c r="M3881" i="39"/>
  <c r="K3881" i="39"/>
  <c r="D3881" i="39"/>
  <c r="J3881" i="39" s="1"/>
  <c r="K3880" i="39"/>
  <c r="M3880" i="39" s="1"/>
  <c r="E3880" i="39"/>
  <c r="D3880" i="39"/>
  <c r="J3880" i="39" s="1"/>
  <c r="K3879" i="39"/>
  <c r="M3879" i="39" s="1"/>
  <c r="J3879" i="39"/>
  <c r="D3879" i="39"/>
  <c r="E3879" i="39" s="1"/>
  <c r="K3878" i="39"/>
  <c r="M3878" i="39" s="1"/>
  <c r="D3878" i="39"/>
  <c r="M3877" i="39"/>
  <c r="K3877" i="39"/>
  <c r="J3877" i="39"/>
  <c r="D3877" i="39"/>
  <c r="E3877" i="39" s="1"/>
  <c r="M3876" i="39"/>
  <c r="K3876" i="39"/>
  <c r="J3876" i="39"/>
  <c r="E3876" i="39"/>
  <c r="D3876" i="39"/>
  <c r="M3875" i="39"/>
  <c r="K3875" i="39"/>
  <c r="J3875" i="39"/>
  <c r="E3875" i="39"/>
  <c r="D3875" i="39"/>
  <c r="K3874" i="39"/>
  <c r="M3874" i="39" s="1"/>
  <c r="J3874" i="39"/>
  <c r="E3874" i="39"/>
  <c r="D3874" i="39"/>
  <c r="M3873" i="39"/>
  <c r="K3873" i="39"/>
  <c r="E3873" i="39"/>
  <c r="D3873" i="39"/>
  <c r="J3873" i="39" s="1"/>
  <c r="K3872" i="39"/>
  <c r="M3872" i="39" s="1"/>
  <c r="E3872" i="39"/>
  <c r="D3872" i="39"/>
  <c r="J3872" i="39" s="1"/>
  <c r="K3871" i="39"/>
  <c r="M3871" i="39" s="1"/>
  <c r="J3871" i="39"/>
  <c r="D3871" i="39"/>
  <c r="E3871" i="39" s="1"/>
  <c r="K3870" i="39"/>
  <c r="M3870" i="39" s="1"/>
  <c r="D3870" i="39"/>
  <c r="M3869" i="39"/>
  <c r="K3869" i="39"/>
  <c r="J3869" i="39"/>
  <c r="D3869" i="39"/>
  <c r="E3869" i="39" s="1"/>
  <c r="M3868" i="39"/>
  <c r="K3868" i="39"/>
  <c r="J3868" i="39"/>
  <c r="E3868" i="39"/>
  <c r="D3868" i="39"/>
  <c r="M3867" i="39"/>
  <c r="K3867" i="39"/>
  <c r="J3867" i="39"/>
  <c r="E3867" i="39"/>
  <c r="D3867" i="39"/>
  <c r="M3866" i="39"/>
  <c r="K3866" i="39"/>
  <c r="J3866" i="39"/>
  <c r="E3866" i="39"/>
  <c r="D3866" i="39"/>
  <c r="M3865" i="39"/>
  <c r="K3865" i="39"/>
  <c r="J3865" i="39"/>
  <c r="E3865" i="39"/>
  <c r="D3865" i="39"/>
  <c r="K3864" i="39"/>
  <c r="M3864" i="39" s="1"/>
  <c r="E3864" i="39"/>
  <c r="D3864" i="39"/>
  <c r="J3864" i="39" s="1"/>
  <c r="K3863" i="39"/>
  <c r="M3863" i="39" s="1"/>
  <c r="J3863" i="39"/>
  <c r="D3863" i="39"/>
  <c r="E3863" i="39" s="1"/>
  <c r="K3862" i="39"/>
  <c r="M3862" i="39" s="1"/>
  <c r="D3862" i="39"/>
  <c r="M3861" i="39"/>
  <c r="K3861" i="39"/>
  <c r="J3861" i="39"/>
  <c r="D3861" i="39"/>
  <c r="E3861" i="39" s="1"/>
  <c r="M3860" i="39"/>
  <c r="K3860" i="39"/>
  <c r="J3860" i="39"/>
  <c r="E3860" i="39"/>
  <c r="D3860" i="39"/>
  <c r="M3859" i="39"/>
  <c r="K3859" i="39"/>
  <c r="J3859" i="39"/>
  <c r="E3859" i="39"/>
  <c r="D3859" i="39"/>
  <c r="M3858" i="39"/>
  <c r="K3858" i="39"/>
  <c r="J3858" i="39"/>
  <c r="E3858" i="39"/>
  <c r="D3858" i="39"/>
  <c r="M3857" i="39"/>
  <c r="K3857" i="39"/>
  <c r="D3857" i="39"/>
  <c r="K3856" i="39"/>
  <c r="M3856" i="39" s="1"/>
  <c r="E3856" i="39"/>
  <c r="D3856" i="39"/>
  <c r="J3856" i="39" s="1"/>
  <c r="K3855" i="39"/>
  <c r="M3855" i="39" s="1"/>
  <c r="J3855" i="39"/>
  <c r="D3855" i="39"/>
  <c r="E3855" i="39" s="1"/>
  <c r="K3854" i="39"/>
  <c r="M3854" i="39" s="1"/>
  <c r="D3854" i="39"/>
  <c r="M3853" i="39"/>
  <c r="K3853" i="39"/>
  <c r="J3853" i="39"/>
  <c r="D3853" i="39"/>
  <c r="E3853" i="39" s="1"/>
  <c r="M3852" i="39"/>
  <c r="K3852" i="39"/>
  <c r="J3852" i="39"/>
  <c r="E3852" i="39"/>
  <c r="D3852" i="39"/>
  <c r="M3851" i="39"/>
  <c r="K3851" i="39"/>
  <c r="J3851" i="39"/>
  <c r="E3851" i="39"/>
  <c r="D3851" i="39"/>
  <c r="K3850" i="39"/>
  <c r="M3850" i="39" s="1"/>
  <c r="J3850" i="39"/>
  <c r="E3850" i="39"/>
  <c r="D3850" i="39"/>
  <c r="M3849" i="39"/>
  <c r="K3849" i="39"/>
  <c r="D3849" i="39"/>
  <c r="J3849" i="39" s="1"/>
  <c r="K3848" i="39"/>
  <c r="M3848" i="39" s="1"/>
  <c r="E3848" i="39"/>
  <c r="D3848" i="39"/>
  <c r="J3848" i="39" s="1"/>
  <c r="K3847" i="39"/>
  <c r="M3847" i="39" s="1"/>
  <c r="J3847" i="39"/>
  <c r="D3847" i="39"/>
  <c r="E3847" i="39" s="1"/>
  <c r="K3846" i="39"/>
  <c r="M3846" i="39" s="1"/>
  <c r="D3846" i="39"/>
  <c r="M3845" i="39"/>
  <c r="K3845" i="39"/>
  <c r="J3845" i="39"/>
  <c r="D3845" i="39"/>
  <c r="E3845" i="39" s="1"/>
  <c r="M3844" i="39"/>
  <c r="K3844" i="39"/>
  <c r="J3844" i="39"/>
  <c r="E3844" i="39"/>
  <c r="D3844" i="39"/>
  <c r="M3843" i="39"/>
  <c r="K3843" i="39"/>
  <c r="J3843" i="39"/>
  <c r="E3843" i="39"/>
  <c r="D3843" i="39"/>
  <c r="K3842" i="39"/>
  <c r="M3842" i="39" s="1"/>
  <c r="J3842" i="39"/>
  <c r="E3842" i="39"/>
  <c r="D3842" i="39"/>
  <c r="M3841" i="39"/>
  <c r="K3841" i="39"/>
  <c r="E3841" i="39"/>
  <c r="D3841" i="39"/>
  <c r="J3841" i="39" s="1"/>
  <c r="K3840" i="39"/>
  <c r="M3840" i="39" s="1"/>
  <c r="E3840" i="39"/>
  <c r="D3840" i="39"/>
  <c r="J3840" i="39" s="1"/>
  <c r="K3839" i="39"/>
  <c r="M3839" i="39" s="1"/>
  <c r="J3839" i="39"/>
  <c r="D3839" i="39"/>
  <c r="E3839" i="39" s="1"/>
  <c r="K3838" i="39"/>
  <c r="M3838" i="39" s="1"/>
  <c r="D3838" i="39"/>
  <c r="M3837" i="39"/>
  <c r="K3837" i="39"/>
  <c r="J3837" i="39"/>
  <c r="D3837" i="39"/>
  <c r="E3837" i="39" s="1"/>
  <c r="M3836" i="39"/>
  <c r="K3836" i="39"/>
  <c r="J3836" i="39"/>
  <c r="E3836" i="39"/>
  <c r="D3836" i="39"/>
  <c r="M3835" i="39"/>
  <c r="K3835" i="39"/>
  <c r="J3835" i="39"/>
  <c r="E3835" i="39"/>
  <c r="D3835" i="39"/>
  <c r="M3834" i="39"/>
  <c r="K3834" i="39"/>
  <c r="J3834" i="39"/>
  <c r="E3834" i="39"/>
  <c r="D3834" i="39"/>
  <c r="M3833" i="39"/>
  <c r="K3833" i="39"/>
  <c r="E3833" i="39"/>
  <c r="D3833" i="39"/>
  <c r="J3833" i="39" s="1"/>
  <c r="K3832" i="39"/>
  <c r="M3832" i="39" s="1"/>
  <c r="E3832" i="39"/>
  <c r="D3832" i="39"/>
  <c r="J3832" i="39" s="1"/>
  <c r="K3831" i="39"/>
  <c r="M3831" i="39" s="1"/>
  <c r="J3831" i="39"/>
  <c r="D3831" i="39"/>
  <c r="E3831" i="39" s="1"/>
  <c r="K3830" i="39"/>
  <c r="M3830" i="39" s="1"/>
  <c r="D3830" i="39"/>
  <c r="M3829" i="39"/>
  <c r="K3829" i="39"/>
  <c r="J3829" i="39"/>
  <c r="D3829" i="39"/>
  <c r="E3829" i="39" s="1"/>
  <c r="M3828" i="39"/>
  <c r="K3828" i="39"/>
  <c r="J3828" i="39"/>
  <c r="E3828" i="39"/>
  <c r="D3828" i="39"/>
  <c r="M3827" i="39"/>
  <c r="K3827" i="39"/>
  <c r="J3827" i="39"/>
  <c r="E3827" i="39"/>
  <c r="D3827" i="39"/>
  <c r="M3826" i="39"/>
  <c r="K3826" i="39"/>
  <c r="J3826" i="39"/>
  <c r="E3826" i="39"/>
  <c r="D3826" i="39"/>
  <c r="M3825" i="39"/>
  <c r="K3825" i="39"/>
  <c r="D3825" i="39"/>
  <c r="J3825" i="39" s="1"/>
  <c r="K3824" i="39"/>
  <c r="M3824" i="39" s="1"/>
  <c r="J3824" i="39"/>
  <c r="E3824" i="39"/>
  <c r="D3824" i="39"/>
  <c r="K3823" i="39"/>
  <c r="M3823" i="39" s="1"/>
  <c r="J3823" i="39"/>
  <c r="D3823" i="39"/>
  <c r="E3823" i="39" s="1"/>
  <c r="K3822" i="39"/>
  <c r="M3822" i="39" s="1"/>
  <c r="D3822" i="39"/>
  <c r="M3821" i="39"/>
  <c r="K3821" i="39"/>
  <c r="J3821" i="39"/>
  <c r="D3821" i="39"/>
  <c r="E3821" i="39" s="1"/>
  <c r="M3820" i="39"/>
  <c r="K3820" i="39"/>
  <c r="J3820" i="39"/>
  <c r="E3820" i="39"/>
  <c r="D3820" i="39"/>
  <c r="M3819" i="39"/>
  <c r="K3819" i="39"/>
  <c r="J3819" i="39"/>
  <c r="E3819" i="39"/>
  <c r="D3819" i="39"/>
  <c r="M3818" i="39"/>
  <c r="K3818" i="39"/>
  <c r="J3818" i="39"/>
  <c r="E3818" i="39"/>
  <c r="D3818" i="39"/>
  <c r="M3817" i="39"/>
  <c r="K3817" i="39"/>
  <c r="D3817" i="39"/>
  <c r="J3817" i="39" s="1"/>
  <c r="K3816" i="39"/>
  <c r="M3816" i="39" s="1"/>
  <c r="E3816" i="39"/>
  <c r="D3816" i="39"/>
  <c r="J3816" i="39" s="1"/>
  <c r="K3815" i="39"/>
  <c r="M3815" i="39" s="1"/>
  <c r="J3815" i="39"/>
  <c r="D3815" i="39"/>
  <c r="E3815" i="39" s="1"/>
  <c r="K3814" i="39"/>
  <c r="M3814" i="39" s="1"/>
  <c r="D3814" i="39"/>
  <c r="M3813" i="39"/>
  <c r="K3813" i="39"/>
  <c r="J3813" i="39"/>
  <c r="D3813" i="39"/>
  <c r="E3813" i="39" s="1"/>
  <c r="M3812" i="39"/>
  <c r="K3812" i="39"/>
  <c r="J3812" i="39"/>
  <c r="E3812" i="39"/>
  <c r="D3812" i="39"/>
  <c r="M3811" i="39"/>
  <c r="K3811" i="39"/>
  <c r="J3811" i="39"/>
  <c r="E3811" i="39"/>
  <c r="D3811" i="39"/>
  <c r="K3810" i="39"/>
  <c r="M3810" i="39" s="1"/>
  <c r="J3810" i="39"/>
  <c r="E3810" i="39"/>
  <c r="D3810" i="39"/>
  <c r="M3809" i="39"/>
  <c r="K3809" i="39"/>
  <c r="E3809" i="39"/>
  <c r="D3809" i="39"/>
  <c r="J3809" i="39" s="1"/>
  <c r="K3808" i="39"/>
  <c r="M3808" i="39" s="1"/>
  <c r="E3808" i="39"/>
  <c r="D3808" i="39"/>
  <c r="J3808" i="39" s="1"/>
  <c r="K3807" i="39"/>
  <c r="M3807" i="39" s="1"/>
  <c r="J3807" i="39"/>
  <c r="D3807" i="39"/>
  <c r="E3807" i="39" s="1"/>
  <c r="K3806" i="39"/>
  <c r="M3806" i="39" s="1"/>
  <c r="D3806" i="39"/>
  <c r="M3805" i="39"/>
  <c r="K3805" i="39"/>
  <c r="J3805" i="39"/>
  <c r="D3805" i="39"/>
  <c r="E3805" i="39" s="1"/>
  <c r="M3804" i="39"/>
  <c r="K3804" i="39"/>
  <c r="J3804" i="39"/>
  <c r="E3804" i="39"/>
  <c r="D3804" i="39"/>
  <c r="M3803" i="39"/>
  <c r="K3803" i="39"/>
  <c r="J3803" i="39"/>
  <c r="E3803" i="39"/>
  <c r="D3803" i="39"/>
  <c r="M3802" i="39"/>
  <c r="K3802" i="39"/>
  <c r="J3802" i="39"/>
  <c r="E3802" i="39"/>
  <c r="D3802" i="39"/>
  <c r="M3801" i="39"/>
  <c r="K3801" i="39"/>
  <c r="D3801" i="39"/>
  <c r="J3801" i="39" s="1"/>
  <c r="M3800" i="39"/>
  <c r="L3800" i="39"/>
  <c r="K3800" i="39"/>
  <c r="D3800" i="39"/>
  <c r="M3799" i="39"/>
  <c r="K3799" i="39"/>
  <c r="E3799" i="39"/>
  <c r="K3798" i="39"/>
  <c r="M3798" i="39" s="1"/>
  <c r="J3798" i="39"/>
  <c r="D3798" i="39"/>
  <c r="E3798" i="39" s="1"/>
  <c r="M3797" i="39"/>
  <c r="K3797" i="39"/>
  <c r="J3797" i="39"/>
  <c r="D3797" i="39"/>
  <c r="E3797" i="39" s="1"/>
  <c r="M3796" i="39"/>
  <c r="K3796" i="39"/>
  <c r="J3796" i="39"/>
  <c r="E3796" i="39"/>
  <c r="D3796" i="39"/>
  <c r="M3795" i="39"/>
  <c r="K3795" i="39"/>
  <c r="J3795" i="39"/>
  <c r="E3795" i="39"/>
  <c r="D3795" i="39"/>
  <c r="K3794" i="39"/>
  <c r="M3794" i="39" s="1"/>
  <c r="J3794" i="39"/>
  <c r="E3794" i="39"/>
  <c r="D3794" i="39"/>
  <c r="M3793" i="39"/>
  <c r="K3793" i="39"/>
  <c r="E3793" i="39"/>
  <c r="D3793" i="39"/>
  <c r="J3793" i="39" s="1"/>
  <c r="K3792" i="39"/>
  <c r="M3792" i="39" s="1"/>
  <c r="E3792" i="39"/>
  <c r="D3792" i="39"/>
  <c r="J3792" i="39" s="1"/>
  <c r="K3791" i="39"/>
  <c r="M3791" i="39" s="1"/>
  <c r="J3791" i="39"/>
  <c r="D3791" i="39"/>
  <c r="E3791" i="39" s="1"/>
  <c r="K3790" i="39"/>
  <c r="M3790" i="39" s="1"/>
  <c r="D3790" i="39"/>
  <c r="M3789" i="39"/>
  <c r="K3789" i="39"/>
  <c r="J3789" i="39"/>
  <c r="D3789" i="39"/>
  <c r="E3789" i="39" s="1"/>
  <c r="M3788" i="39"/>
  <c r="K3788" i="39"/>
  <c r="J3788" i="39"/>
  <c r="E3788" i="39"/>
  <c r="D3788" i="39"/>
  <c r="M3787" i="39"/>
  <c r="K3787" i="39"/>
  <c r="J3787" i="39"/>
  <c r="E3787" i="39"/>
  <c r="D3787" i="39"/>
  <c r="M3786" i="39"/>
  <c r="K3786" i="39"/>
  <c r="J3786" i="39"/>
  <c r="E3786" i="39"/>
  <c r="D3786" i="39"/>
  <c r="M3785" i="39"/>
  <c r="K3785" i="39"/>
  <c r="D3785" i="39"/>
  <c r="J3785" i="39" s="1"/>
  <c r="K3784" i="39"/>
  <c r="M3784" i="39" s="1"/>
  <c r="E3784" i="39"/>
  <c r="D3784" i="39"/>
  <c r="J3784" i="39" s="1"/>
  <c r="K3783" i="39"/>
  <c r="M3783" i="39" s="1"/>
  <c r="D3783" i="39"/>
  <c r="K3782" i="39"/>
  <c r="M3782" i="39" s="1"/>
  <c r="D3782" i="39"/>
  <c r="M3781" i="39"/>
  <c r="K3781" i="39"/>
  <c r="J3781" i="39"/>
  <c r="D3781" i="39"/>
  <c r="E3781" i="39" s="1"/>
  <c r="M3780" i="39"/>
  <c r="K3780" i="39"/>
  <c r="J3780" i="39"/>
  <c r="E3780" i="39"/>
  <c r="D3780" i="39"/>
  <c r="M3779" i="39"/>
  <c r="K3779" i="39"/>
  <c r="J3779" i="39"/>
  <c r="E3779" i="39"/>
  <c r="D3779" i="39"/>
  <c r="K3778" i="39"/>
  <c r="M3778" i="39" s="1"/>
  <c r="J3778" i="39"/>
  <c r="E3778" i="39"/>
  <c r="D3778" i="39"/>
  <c r="M3777" i="39"/>
  <c r="K3777" i="39"/>
  <c r="E3777" i="39"/>
  <c r="D3777" i="39"/>
  <c r="J3777" i="39" s="1"/>
  <c r="K3776" i="39"/>
  <c r="M3776" i="39" s="1"/>
  <c r="J3776" i="39"/>
  <c r="E3776" i="39"/>
  <c r="D3776" i="39"/>
  <c r="K3775" i="39"/>
  <c r="M3775" i="39" s="1"/>
  <c r="J3775" i="39"/>
  <c r="D3775" i="39"/>
  <c r="E3775" i="39" s="1"/>
  <c r="K3774" i="39"/>
  <c r="M3774" i="39" s="1"/>
  <c r="D3774" i="39"/>
  <c r="M3773" i="39"/>
  <c r="K3773" i="39"/>
  <c r="J3773" i="39"/>
  <c r="D3773" i="39"/>
  <c r="E3773" i="39" s="1"/>
  <c r="M3772" i="39"/>
  <c r="K3772" i="39"/>
  <c r="J3772" i="39"/>
  <c r="E3772" i="39"/>
  <c r="D3772" i="39"/>
  <c r="M3771" i="39"/>
  <c r="K3771" i="39"/>
  <c r="J3771" i="39"/>
  <c r="E3771" i="39"/>
  <c r="D3771" i="39"/>
  <c r="K3770" i="39"/>
  <c r="M3770" i="39" s="1"/>
  <c r="J3770" i="39"/>
  <c r="E3770" i="39"/>
  <c r="D3770" i="39"/>
  <c r="M3769" i="39"/>
  <c r="K3769" i="39"/>
  <c r="E3769" i="39"/>
  <c r="D3769" i="39"/>
  <c r="J3769" i="39" s="1"/>
  <c r="K3768" i="39"/>
  <c r="M3768" i="39" s="1"/>
  <c r="J3768" i="39"/>
  <c r="E3768" i="39"/>
  <c r="D3768" i="39"/>
  <c r="K3767" i="39"/>
  <c r="M3767" i="39" s="1"/>
  <c r="J3767" i="39"/>
  <c r="D3767" i="39"/>
  <c r="E3767" i="39" s="1"/>
  <c r="K3766" i="39"/>
  <c r="M3766" i="39" s="1"/>
  <c r="D3766" i="39"/>
  <c r="M3765" i="39"/>
  <c r="K3765" i="39"/>
  <c r="J3765" i="39"/>
  <c r="D3765" i="39"/>
  <c r="E3765" i="39" s="1"/>
  <c r="M3764" i="39"/>
  <c r="K3764" i="39"/>
  <c r="J3764" i="39"/>
  <c r="E3764" i="39"/>
  <c r="D3764" i="39"/>
  <c r="M3763" i="39"/>
  <c r="K3763" i="39"/>
  <c r="J3763" i="39"/>
  <c r="E3763" i="39"/>
  <c r="D3763" i="39"/>
  <c r="K3762" i="39"/>
  <c r="M3762" i="39" s="1"/>
  <c r="J3762" i="39"/>
  <c r="E3762" i="39"/>
  <c r="D3762" i="39"/>
  <c r="M3761" i="39"/>
  <c r="K3761" i="39"/>
  <c r="E3761" i="39"/>
  <c r="D3761" i="39"/>
  <c r="J3761" i="39" s="1"/>
  <c r="K3760" i="39"/>
  <c r="M3760" i="39" s="1"/>
  <c r="E3760" i="39"/>
  <c r="D3760" i="39"/>
  <c r="J3760" i="39" s="1"/>
  <c r="K3759" i="39"/>
  <c r="M3759" i="39" s="1"/>
  <c r="J3759" i="39"/>
  <c r="D3759" i="39"/>
  <c r="E3759" i="39" s="1"/>
  <c r="K3758" i="39"/>
  <c r="M3758" i="39" s="1"/>
  <c r="D3758" i="39"/>
  <c r="E3758" i="39" s="1"/>
  <c r="M3757" i="39"/>
  <c r="K3757" i="39"/>
  <c r="J3757" i="39"/>
  <c r="D3757" i="39"/>
  <c r="E3757" i="39" s="1"/>
  <c r="M3756" i="39"/>
  <c r="K3756" i="39"/>
  <c r="J3756" i="39"/>
  <c r="E3756" i="39"/>
  <c r="D3756" i="39"/>
  <c r="M3755" i="39"/>
  <c r="K3755" i="39"/>
  <c r="E3755" i="39"/>
  <c r="D3755" i="39"/>
  <c r="K3754" i="39"/>
  <c r="M3754" i="39" s="1"/>
  <c r="J3754" i="39"/>
  <c r="E3754" i="39"/>
  <c r="D3754" i="39"/>
  <c r="M3753" i="39"/>
  <c r="K3753" i="39"/>
  <c r="D3753" i="39"/>
  <c r="E3753" i="39" s="1"/>
  <c r="K3752" i="39"/>
  <c r="M3752" i="39" s="1"/>
  <c r="E3752" i="39"/>
  <c r="D3752" i="39"/>
  <c r="K3751" i="39"/>
  <c r="M3751" i="39" s="1"/>
  <c r="J3751" i="39"/>
  <c r="D3751" i="39"/>
  <c r="E3751" i="39" s="1"/>
  <c r="K3750" i="39"/>
  <c r="M3750" i="39" s="1"/>
  <c r="J3750" i="39"/>
  <c r="D3750" i="39"/>
  <c r="E3750" i="39" s="1"/>
  <c r="M3749" i="39"/>
  <c r="K3749" i="39"/>
  <c r="J3749" i="39"/>
  <c r="D3749" i="39"/>
  <c r="E3749" i="39" s="1"/>
  <c r="M3748" i="39"/>
  <c r="K3748" i="39"/>
  <c r="J3748" i="39"/>
  <c r="E3748" i="39"/>
  <c r="D3748" i="39"/>
  <c r="M3747" i="39"/>
  <c r="K3747" i="39"/>
  <c r="J3747" i="39"/>
  <c r="E3747" i="39"/>
  <c r="D3747" i="39"/>
  <c r="K3746" i="39"/>
  <c r="M3746" i="39" s="1"/>
  <c r="J3746" i="39"/>
  <c r="E3746" i="39"/>
  <c r="D3746" i="39"/>
  <c r="M3745" i="39"/>
  <c r="K3745" i="39"/>
  <c r="D3745" i="39"/>
  <c r="J3745" i="39" s="1"/>
  <c r="K3744" i="39"/>
  <c r="M3744" i="39" s="1"/>
  <c r="E3744" i="39"/>
  <c r="D3744" i="39"/>
  <c r="J3744" i="39" s="1"/>
  <c r="K3743" i="39"/>
  <c r="M3743" i="39" s="1"/>
  <c r="J3743" i="39"/>
  <c r="D3743" i="39"/>
  <c r="E3743" i="39" s="1"/>
  <c r="K3742" i="39"/>
  <c r="M3742" i="39" s="1"/>
  <c r="D3742" i="39"/>
  <c r="M3741" i="39"/>
  <c r="K3741" i="39"/>
  <c r="J3741" i="39"/>
  <c r="D3741" i="39"/>
  <c r="E3741" i="39" s="1"/>
  <c r="M3740" i="39"/>
  <c r="K3740" i="39"/>
  <c r="J3740" i="39"/>
  <c r="E3740" i="39"/>
  <c r="D3740" i="39"/>
  <c r="M3739" i="39"/>
  <c r="K3739" i="39"/>
  <c r="J3739" i="39"/>
  <c r="E3739" i="39"/>
  <c r="D3739" i="39"/>
  <c r="K3738" i="39"/>
  <c r="M3738" i="39" s="1"/>
  <c r="J3738" i="39"/>
  <c r="E3738" i="39"/>
  <c r="D3738" i="39"/>
  <c r="M3737" i="39"/>
  <c r="K3737" i="39"/>
  <c r="E3737" i="39"/>
  <c r="D3737" i="39"/>
  <c r="J3737" i="39" s="1"/>
  <c r="K3736" i="39"/>
  <c r="M3736" i="39" s="1"/>
  <c r="E3736" i="39"/>
  <c r="D3736" i="39"/>
  <c r="J3736" i="39" s="1"/>
  <c r="K3735" i="39"/>
  <c r="M3735" i="39" s="1"/>
  <c r="D3735" i="39"/>
  <c r="E3735" i="39" s="1"/>
  <c r="K3734" i="39"/>
  <c r="M3734" i="39" s="1"/>
  <c r="D3734" i="39"/>
  <c r="M3733" i="39"/>
  <c r="K3733" i="39"/>
  <c r="J3733" i="39"/>
  <c r="D3733" i="39"/>
  <c r="E3733" i="39" s="1"/>
  <c r="M3732" i="39"/>
  <c r="K3732" i="39"/>
  <c r="J3732" i="39"/>
  <c r="E3732" i="39"/>
  <c r="D3732" i="39"/>
  <c r="M3731" i="39"/>
  <c r="K3731" i="39"/>
  <c r="J3731" i="39"/>
  <c r="E3731" i="39"/>
  <c r="D3731" i="39"/>
  <c r="M3730" i="39"/>
  <c r="K3730" i="39"/>
  <c r="J3730" i="39"/>
  <c r="E3730" i="39"/>
  <c r="D3730" i="39"/>
  <c r="M3729" i="39"/>
  <c r="K3729" i="39"/>
  <c r="E3729" i="39"/>
  <c r="D3729" i="39"/>
  <c r="J3729" i="39" s="1"/>
  <c r="K3728" i="39"/>
  <c r="M3728" i="39" s="1"/>
  <c r="E3728" i="39"/>
  <c r="D3728" i="39"/>
  <c r="J3728" i="39" s="1"/>
  <c r="K3727" i="39"/>
  <c r="M3727" i="39" s="1"/>
  <c r="J3727" i="39"/>
  <c r="D3727" i="39"/>
  <c r="E3727" i="39" s="1"/>
  <c r="K3726" i="39"/>
  <c r="M3726" i="39" s="1"/>
  <c r="D3726" i="39"/>
  <c r="M3725" i="39"/>
  <c r="K3725" i="39"/>
  <c r="J3725" i="39"/>
  <c r="D3725" i="39"/>
  <c r="E3725" i="39" s="1"/>
  <c r="M3724" i="39"/>
  <c r="K3724" i="39"/>
  <c r="J3724" i="39"/>
  <c r="E3724" i="39"/>
  <c r="D3724" i="39"/>
  <c r="M3723" i="39"/>
  <c r="K3723" i="39"/>
  <c r="J3723" i="39"/>
  <c r="E3723" i="39"/>
  <c r="D3723" i="39"/>
  <c r="M3722" i="39"/>
  <c r="K3722" i="39"/>
  <c r="J3722" i="39"/>
  <c r="E3722" i="39"/>
  <c r="D3722" i="39"/>
  <c r="M3721" i="39"/>
  <c r="K3721" i="39"/>
  <c r="D3721" i="39"/>
  <c r="J3721" i="39" s="1"/>
  <c r="K3720" i="39"/>
  <c r="M3720" i="39" s="1"/>
  <c r="E3720" i="39"/>
  <c r="D3720" i="39"/>
  <c r="J3720" i="39" s="1"/>
  <c r="K3719" i="39"/>
  <c r="M3719" i="39" s="1"/>
  <c r="D3719" i="39"/>
  <c r="E3719" i="39" s="1"/>
  <c r="K3718" i="39"/>
  <c r="M3718" i="39" s="1"/>
  <c r="D3718" i="39"/>
  <c r="M3717" i="39"/>
  <c r="K3717" i="39"/>
  <c r="J3717" i="39"/>
  <c r="D3717" i="39"/>
  <c r="E3717" i="39" s="1"/>
  <c r="M3716" i="39"/>
  <c r="K3716" i="39"/>
  <c r="J3716" i="39"/>
  <c r="E3716" i="39"/>
  <c r="D3716" i="39"/>
  <c r="M3715" i="39"/>
  <c r="K3715" i="39"/>
  <c r="J3715" i="39"/>
  <c r="E3715" i="39"/>
  <c r="D3715" i="39"/>
  <c r="K3714" i="39"/>
  <c r="M3714" i="39" s="1"/>
  <c r="J3714" i="39"/>
  <c r="E3714" i="39"/>
  <c r="D3714" i="39"/>
  <c r="M3713" i="39"/>
  <c r="K3713" i="39"/>
  <c r="E3713" i="39"/>
  <c r="D3713" i="39"/>
  <c r="J3713" i="39" s="1"/>
  <c r="K3712" i="39"/>
  <c r="M3712" i="39" s="1"/>
  <c r="E3712" i="39"/>
  <c r="D3712" i="39"/>
  <c r="J3712" i="39" s="1"/>
  <c r="K3711" i="39"/>
  <c r="M3711" i="39" s="1"/>
  <c r="J3711" i="39"/>
  <c r="D3711" i="39"/>
  <c r="E3711" i="39" s="1"/>
  <c r="K3710" i="39"/>
  <c r="M3710" i="39" s="1"/>
  <c r="D3710" i="39"/>
  <c r="M3709" i="39"/>
  <c r="K3709" i="39"/>
  <c r="J3709" i="39"/>
  <c r="D3709" i="39"/>
  <c r="E3709" i="39" s="1"/>
  <c r="M3708" i="39"/>
  <c r="K3708" i="39"/>
  <c r="J3708" i="39"/>
  <c r="E3708" i="39"/>
  <c r="D3708" i="39"/>
  <c r="M3707" i="39"/>
  <c r="K3707" i="39"/>
  <c r="J3707" i="39"/>
  <c r="E3707" i="39"/>
  <c r="D3707" i="39"/>
  <c r="M3706" i="39"/>
  <c r="K3706" i="39"/>
  <c r="J3706" i="39"/>
  <c r="E3706" i="39"/>
  <c r="D3706" i="39"/>
  <c r="M3705" i="39"/>
  <c r="K3705" i="39"/>
  <c r="D3705" i="39"/>
  <c r="J3705" i="39" s="1"/>
  <c r="K3704" i="39"/>
  <c r="M3704" i="39" s="1"/>
  <c r="E3704" i="39"/>
  <c r="D3704" i="39"/>
  <c r="J3704" i="39" s="1"/>
  <c r="K3703" i="39"/>
  <c r="M3703" i="39" s="1"/>
  <c r="D3703" i="39"/>
  <c r="K3702" i="39"/>
  <c r="M3702" i="39" s="1"/>
  <c r="D3702" i="39"/>
  <c r="M3701" i="39"/>
  <c r="K3701" i="39"/>
  <c r="J3701" i="39"/>
  <c r="D3701" i="39"/>
  <c r="E3701" i="39" s="1"/>
  <c r="M3700" i="39"/>
  <c r="K3700" i="39"/>
  <c r="J3700" i="39"/>
  <c r="E3700" i="39"/>
  <c r="D3700" i="39"/>
  <c r="M3699" i="39"/>
  <c r="K3699" i="39"/>
  <c r="J3699" i="39"/>
  <c r="E3699" i="39"/>
  <c r="D3699" i="39"/>
  <c r="K3698" i="39"/>
  <c r="M3698" i="39" s="1"/>
  <c r="J3698" i="39"/>
  <c r="E3698" i="39"/>
  <c r="D3698" i="39"/>
  <c r="M3697" i="39"/>
  <c r="K3697" i="39"/>
  <c r="J3697" i="39"/>
  <c r="D3697" i="39"/>
  <c r="E3697" i="39" s="1"/>
  <c r="K3696" i="39"/>
  <c r="M3696" i="39" s="1"/>
  <c r="E3696" i="39"/>
  <c r="D3696" i="39"/>
  <c r="J3696" i="39" s="1"/>
  <c r="K3695" i="39"/>
  <c r="M3695" i="39" s="1"/>
  <c r="D3695" i="39"/>
  <c r="K3694" i="39"/>
  <c r="M3694" i="39" s="1"/>
  <c r="D3694" i="39"/>
  <c r="M3693" i="39"/>
  <c r="K3693" i="39"/>
  <c r="J3693" i="39"/>
  <c r="D3693" i="39"/>
  <c r="E3693" i="39" s="1"/>
  <c r="K3692" i="39"/>
  <c r="M3692" i="39" s="1"/>
  <c r="J3692" i="39"/>
  <c r="E3692" i="39"/>
  <c r="D3692" i="39"/>
  <c r="M3691" i="39"/>
  <c r="K3691" i="39"/>
  <c r="J3691" i="39"/>
  <c r="D3691" i="39"/>
  <c r="E3691" i="39" s="1"/>
  <c r="K3690" i="39"/>
  <c r="M3690" i="39" s="1"/>
  <c r="J3690" i="39"/>
  <c r="E3690" i="39"/>
  <c r="D3690" i="39"/>
  <c r="M3689" i="39"/>
  <c r="K3689" i="39"/>
  <c r="D3689" i="39"/>
  <c r="J3689" i="39" s="1"/>
  <c r="K3688" i="39"/>
  <c r="M3688" i="39" s="1"/>
  <c r="E3688" i="39"/>
  <c r="D3688" i="39"/>
  <c r="J3688" i="39" s="1"/>
  <c r="K3687" i="39"/>
  <c r="M3687" i="39" s="1"/>
  <c r="J3687" i="39"/>
  <c r="D3687" i="39"/>
  <c r="E3687" i="39" s="1"/>
  <c r="K3686" i="39"/>
  <c r="M3686" i="39" s="1"/>
  <c r="D3686" i="39"/>
  <c r="M3685" i="39"/>
  <c r="K3685" i="39"/>
  <c r="J3685" i="39"/>
  <c r="D3685" i="39"/>
  <c r="E3685" i="39" s="1"/>
  <c r="K3684" i="39"/>
  <c r="M3684" i="39" s="1"/>
  <c r="J3684" i="39"/>
  <c r="E3684" i="39"/>
  <c r="D3684" i="39"/>
  <c r="M3683" i="39"/>
  <c r="K3683" i="39"/>
  <c r="J3683" i="39"/>
  <c r="D3683" i="39"/>
  <c r="E3683" i="39" s="1"/>
  <c r="M3682" i="39"/>
  <c r="K3682" i="39"/>
  <c r="J3682" i="39"/>
  <c r="E3682" i="39"/>
  <c r="D3682" i="39"/>
  <c r="M3681" i="39"/>
  <c r="K3681" i="39"/>
  <c r="D3681" i="39"/>
  <c r="J3681" i="39" s="1"/>
  <c r="K3680" i="39"/>
  <c r="M3680" i="39" s="1"/>
  <c r="E3680" i="39"/>
  <c r="D3680" i="39"/>
  <c r="J3680" i="39" s="1"/>
  <c r="K3679" i="39"/>
  <c r="M3679" i="39" s="1"/>
  <c r="D3679" i="39"/>
  <c r="E3679" i="39" s="1"/>
  <c r="K3678" i="39"/>
  <c r="M3678" i="39" s="1"/>
  <c r="D3678" i="39"/>
  <c r="M3677" i="39"/>
  <c r="K3677" i="39"/>
  <c r="J3677" i="39"/>
  <c r="D3677" i="39"/>
  <c r="E3677" i="39" s="1"/>
  <c r="K3676" i="39"/>
  <c r="M3676" i="39" s="1"/>
  <c r="J3676" i="39"/>
  <c r="E3676" i="39"/>
  <c r="D3676" i="39"/>
  <c r="M3675" i="39"/>
  <c r="K3675" i="39"/>
  <c r="J3675" i="39"/>
  <c r="D3675" i="39"/>
  <c r="E3675" i="39" s="1"/>
  <c r="K3674" i="39"/>
  <c r="M3674" i="39" s="1"/>
  <c r="J3674" i="39"/>
  <c r="E3674" i="39"/>
  <c r="D3674" i="39"/>
  <c r="M3673" i="39"/>
  <c r="K3673" i="39"/>
  <c r="E3673" i="39"/>
  <c r="D3673" i="39"/>
  <c r="J3673" i="39" s="1"/>
  <c r="K3672" i="39"/>
  <c r="M3672" i="39" s="1"/>
  <c r="J3672" i="39"/>
  <c r="E3672" i="39"/>
  <c r="D3672" i="39"/>
  <c r="K3671" i="39"/>
  <c r="M3671" i="39" s="1"/>
  <c r="J3671" i="39"/>
  <c r="D3671" i="39"/>
  <c r="E3671" i="39" s="1"/>
  <c r="K3670" i="39"/>
  <c r="M3670" i="39" s="1"/>
  <c r="D3670" i="39"/>
  <c r="M3669" i="39"/>
  <c r="K3669" i="39"/>
  <c r="J3669" i="39"/>
  <c r="D3669" i="39"/>
  <c r="E3669" i="39" s="1"/>
  <c r="K3668" i="39"/>
  <c r="M3668" i="39" s="1"/>
  <c r="J3668" i="39"/>
  <c r="E3668" i="39"/>
  <c r="D3668" i="39"/>
  <c r="M3667" i="39"/>
  <c r="K3667" i="39"/>
  <c r="J3667" i="39"/>
  <c r="D3667" i="39"/>
  <c r="E3667" i="39" s="1"/>
  <c r="K3666" i="39"/>
  <c r="M3666" i="39" s="1"/>
  <c r="J3666" i="39"/>
  <c r="E3666" i="39"/>
  <c r="D3666" i="39"/>
  <c r="M3665" i="39"/>
  <c r="K3665" i="39"/>
  <c r="D3665" i="39"/>
  <c r="J3665" i="39" s="1"/>
  <c r="K3664" i="39"/>
  <c r="M3664" i="39" s="1"/>
  <c r="J3664" i="39"/>
  <c r="E3664" i="39"/>
  <c r="D3664" i="39"/>
  <c r="K3663" i="39"/>
  <c r="M3663" i="39" s="1"/>
  <c r="J3663" i="39"/>
  <c r="D3663" i="39"/>
  <c r="E3663" i="39" s="1"/>
  <c r="K3662" i="39"/>
  <c r="M3662" i="39" s="1"/>
  <c r="D3662" i="39"/>
  <c r="M3661" i="39"/>
  <c r="K3661" i="39"/>
  <c r="J3661" i="39"/>
  <c r="D3661" i="39"/>
  <c r="E3661" i="39" s="1"/>
  <c r="K3660" i="39"/>
  <c r="M3660" i="39" s="1"/>
  <c r="J3660" i="39"/>
  <c r="E3660" i="39"/>
  <c r="D3660" i="39"/>
  <c r="M3659" i="39"/>
  <c r="K3659" i="39"/>
  <c r="J3659" i="39"/>
  <c r="D3659" i="39"/>
  <c r="E3659" i="39" s="1"/>
  <c r="M3658" i="39"/>
  <c r="K3658" i="39"/>
  <c r="J3658" i="39"/>
  <c r="E3658" i="39"/>
  <c r="D3658" i="39"/>
  <c r="M3657" i="39"/>
  <c r="K3657" i="39"/>
  <c r="E3657" i="39"/>
  <c r="D3657" i="39"/>
  <c r="J3657" i="39" s="1"/>
  <c r="K3656" i="39"/>
  <c r="M3656" i="39" s="1"/>
  <c r="J3656" i="39"/>
  <c r="E3656" i="39"/>
  <c r="D3656" i="39"/>
  <c r="K3655" i="39"/>
  <c r="M3655" i="39" s="1"/>
  <c r="D3655" i="39"/>
  <c r="E3655" i="39" s="1"/>
  <c r="K3654" i="39"/>
  <c r="M3654" i="39" s="1"/>
  <c r="D3654" i="39"/>
  <c r="M3653" i="39"/>
  <c r="K3653" i="39"/>
  <c r="J3653" i="39"/>
  <c r="D3653" i="39"/>
  <c r="E3653" i="39" s="1"/>
  <c r="K3652" i="39"/>
  <c r="M3652" i="39" s="1"/>
  <c r="J3652" i="39"/>
  <c r="E3652" i="39"/>
  <c r="D3652" i="39"/>
  <c r="M3651" i="39"/>
  <c r="K3651" i="39"/>
  <c r="J3651" i="39"/>
  <c r="D3651" i="39"/>
  <c r="E3651" i="39" s="1"/>
  <c r="K3650" i="39"/>
  <c r="M3650" i="39" s="1"/>
  <c r="J3650" i="39"/>
  <c r="E3650" i="39"/>
  <c r="D3650" i="39"/>
  <c r="M3649" i="39"/>
  <c r="K3649" i="39"/>
  <c r="E3649" i="39"/>
  <c r="D3649" i="39"/>
  <c r="J3649" i="39" s="1"/>
  <c r="K3648" i="39"/>
  <c r="M3648" i="39" s="1"/>
  <c r="J3648" i="39"/>
  <c r="E3648" i="39"/>
  <c r="D3648" i="39"/>
  <c r="K3647" i="39"/>
  <c r="M3647" i="39" s="1"/>
  <c r="D3647" i="39"/>
  <c r="E3647" i="39" s="1"/>
  <c r="K3646" i="39"/>
  <c r="M3646" i="39" s="1"/>
  <c r="D3646" i="39"/>
  <c r="M3645" i="39"/>
  <c r="K3645" i="39"/>
  <c r="J3645" i="39"/>
  <c r="D3645" i="39"/>
  <c r="E3645" i="39" s="1"/>
  <c r="K3644" i="39"/>
  <c r="M3644" i="39" s="1"/>
  <c r="J3644" i="39"/>
  <c r="E3644" i="39"/>
  <c r="D3644" i="39"/>
  <c r="M3643" i="39"/>
  <c r="K3643" i="39"/>
  <c r="J3643" i="39"/>
  <c r="D3643" i="39"/>
  <c r="E3643" i="39" s="1"/>
  <c r="K3642" i="39"/>
  <c r="M3642" i="39" s="1"/>
  <c r="J3642" i="39"/>
  <c r="E3642" i="39"/>
  <c r="D3642" i="39"/>
  <c r="M3641" i="39"/>
  <c r="K3641" i="39"/>
  <c r="E3641" i="39"/>
  <c r="D3641" i="39"/>
  <c r="J3641" i="39" s="1"/>
  <c r="K3640" i="39"/>
  <c r="M3640" i="39" s="1"/>
  <c r="J3640" i="39"/>
  <c r="E3640" i="39"/>
  <c r="D3640" i="39"/>
  <c r="K3639" i="39"/>
  <c r="M3639" i="39" s="1"/>
  <c r="D3639" i="39"/>
  <c r="K3638" i="39"/>
  <c r="M3638" i="39" s="1"/>
  <c r="D3638" i="39"/>
  <c r="M3637" i="39"/>
  <c r="K3637" i="39"/>
  <c r="J3637" i="39"/>
  <c r="D3637" i="39"/>
  <c r="E3637" i="39" s="1"/>
  <c r="K3636" i="39"/>
  <c r="M3636" i="39" s="1"/>
  <c r="J3636" i="39"/>
  <c r="E3636" i="39"/>
  <c r="D3636" i="39"/>
  <c r="M3635" i="39"/>
  <c r="K3635" i="39"/>
  <c r="J3635" i="39"/>
  <c r="D3635" i="39"/>
  <c r="E3635" i="39" s="1"/>
  <c r="K3634" i="39"/>
  <c r="M3634" i="39" s="1"/>
  <c r="J3634" i="39"/>
  <c r="E3634" i="39"/>
  <c r="D3634" i="39"/>
  <c r="M3633" i="39"/>
  <c r="K3633" i="39"/>
  <c r="D3633" i="39"/>
  <c r="J3633" i="39" s="1"/>
  <c r="K3632" i="39"/>
  <c r="M3632" i="39" s="1"/>
  <c r="J3632" i="39"/>
  <c r="E3632" i="39"/>
  <c r="D3632" i="39"/>
  <c r="K3631" i="39"/>
  <c r="M3631" i="39" s="1"/>
  <c r="J3631" i="39"/>
  <c r="D3631" i="39"/>
  <c r="E3631" i="39" s="1"/>
  <c r="K3630" i="39"/>
  <c r="M3630" i="39" s="1"/>
  <c r="D3630" i="39"/>
  <c r="M3629" i="39"/>
  <c r="K3629" i="39"/>
  <c r="J3629" i="39"/>
  <c r="D3629" i="39"/>
  <c r="E3629" i="39" s="1"/>
  <c r="K3628" i="39"/>
  <c r="M3628" i="39" s="1"/>
  <c r="J3628" i="39"/>
  <c r="E3628" i="39"/>
  <c r="D3628" i="39"/>
  <c r="M3627" i="39"/>
  <c r="K3627" i="39"/>
  <c r="J3627" i="39"/>
  <c r="D3627" i="39"/>
  <c r="E3627" i="39" s="1"/>
  <c r="M3626" i="39"/>
  <c r="K3626" i="39"/>
  <c r="J3626" i="39"/>
  <c r="E3626" i="39"/>
  <c r="D3626" i="39"/>
  <c r="M3625" i="39"/>
  <c r="K3625" i="39"/>
  <c r="J3625" i="39"/>
  <c r="E3625" i="39"/>
  <c r="D3625" i="39"/>
  <c r="K3624" i="39"/>
  <c r="M3624" i="39" s="1"/>
  <c r="J3624" i="39"/>
  <c r="E3624" i="39"/>
  <c r="D3624" i="39"/>
  <c r="K3623" i="39"/>
  <c r="M3623" i="39" s="1"/>
  <c r="J3623" i="39"/>
  <c r="D3623" i="39"/>
  <c r="E3623" i="39" s="1"/>
  <c r="K3622" i="39"/>
  <c r="M3622" i="39" s="1"/>
  <c r="D3622" i="39"/>
  <c r="M3621" i="39"/>
  <c r="K3621" i="39"/>
  <c r="J3621" i="39"/>
  <c r="D3621" i="39"/>
  <c r="E3621" i="39" s="1"/>
  <c r="K3620" i="39"/>
  <c r="M3620" i="39" s="1"/>
  <c r="J3620" i="39"/>
  <c r="E3620" i="39"/>
  <c r="D3620" i="39"/>
  <c r="M3619" i="39"/>
  <c r="K3619" i="39"/>
  <c r="J3619" i="39"/>
  <c r="D3619" i="39"/>
  <c r="E3619" i="39" s="1"/>
  <c r="M3618" i="39"/>
  <c r="K3618" i="39"/>
  <c r="J3618" i="39"/>
  <c r="E3618" i="39"/>
  <c r="D3618" i="39"/>
  <c r="M3617" i="39"/>
  <c r="K3617" i="39"/>
  <c r="D3617" i="39"/>
  <c r="J3617" i="39" s="1"/>
  <c r="K3616" i="39"/>
  <c r="M3616" i="39" s="1"/>
  <c r="J3616" i="39"/>
  <c r="E3616" i="39"/>
  <c r="D3616" i="39"/>
  <c r="K3615" i="39"/>
  <c r="M3615" i="39" s="1"/>
  <c r="J3615" i="39"/>
  <c r="D3615" i="39"/>
  <c r="E3615" i="39" s="1"/>
  <c r="K3614" i="39"/>
  <c r="M3614" i="39" s="1"/>
  <c r="D3614" i="39"/>
  <c r="M3613" i="39"/>
  <c r="K3613" i="39"/>
  <c r="J3613" i="39"/>
  <c r="D3613" i="39"/>
  <c r="E3613" i="39" s="1"/>
  <c r="K3612" i="39"/>
  <c r="M3612" i="39" s="1"/>
  <c r="J3612" i="39"/>
  <c r="E3612" i="39"/>
  <c r="D3612" i="39"/>
  <c r="M3611" i="39"/>
  <c r="K3611" i="39"/>
  <c r="J3611" i="39"/>
  <c r="D3611" i="39"/>
  <c r="E3611" i="39" s="1"/>
  <c r="M3610" i="39"/>
  <c r="K3610" i="39"/>
  <c r="J3610" i="39"/>
  <c r="E3610" i="39"/>
  <c r="D3610" i="39"/>
  <c r="M3609" i="39"/>
  <c r="K3609" i="39"/>
  <c r="D3609" i="39"/>
  <c r="J3609" i="39" s="1"/>
  <c r="K3608" i="39"/>
  <c r="M3608" i="39" s="1"/>
  <c r="J3608" i="39"/>
  <c r="E3608" i="39"/>
  <c r="D3608" i="39"/>
  <c r="K3607" i="39"/>
  <c r="M3607" i="39" s="1"/>
  <c r="J3607" i="39"/>
  <c r="D3607" i="39"/>
  <c r="E3607" i="39" s="1"/>
  <c r="K3606" i="39"/>
  <c r="M3606" i="39" s="1"/>
  <c r="D3606" i="39"/>
  <c r="M3605" i="39"/>
  <c r="K3605" i="39"/>
  <c r="J3605" i="39"/>
  <c r="D3605" i="39"/>
  <c r="E3605" i="39" s="1"/>
  <c r="K3604" i="39"/>
  <c r="M3604" i="39" s="1"/>
  <c r="J3604" i="39"/>
  <c r="E3604" i="39"/>
  <c r="D3604" i="39"/>
  <c r="M3603" i="39"/>
  <c r="K3603" i="39"/>
  <c r="J3603" i="39"/>
  <c r="D3603" i="39"/>
  <c r="E3603" i="39" s="1"/>
  <c r="M3602" i="39"/>
  <c r="K3602" i="39"/>
  <c r="J3602" i="39"/>
  <c r="E3602" i="39"/>
  <c r="D3602" i="39"/>
  <c r="M3601" i="39"/>
  <c r="K3601" i="39"/>
  <c r="D3601" i="39"/>
  <c r="K3600" i="39"/>
  <c r="M3600" i="39" s="1"/>
  <c r="J3600" i="39"/>
  <c r="E3600" i="39"/>
  <c r="D3600" i="39"/>
  <c r="K3599" i="39"/>
  <c r="M3599" i="39" s="1"/>
  <c r="D3599" i="39"/>
  <c r="E3599" i="39" s="1"/>
  <c r="K3598" i="39"/>
  <c r="M3598" i="39" s="1"/>
  <c r="D3598" i="39"/>
  <c r="M3597" i="39"/>
  <c r="K3597" i="39"/>
  <c r="J3597" i="39"/>
  <c r="D3597" i="39"/>
  <c r="E3597" i="39" s="1"/>
  <c r="K3596" i="39"/>
  <c r="M3596" i="39" s="1"/>
  <c r="J3596" i="39"/>
  <c r="E3596" i="39"/>
  <c r="D3596" i="39"/>
  <c r="M3595" i="39"/>
  <c r="K3595" i="39"/>
  <c r="J3595" i="39"/>
  <c r="D3595" i="39"/>
  <c r="E3595" i="39" s="1"/>
  <c r="K3594" i="39"/>
  <c r="M3594" i="39" s="1"/>
  <c r="J3594" i="39"/>
  <c r="E3594" i="39"/>
  <c r="D3594" i="39"/>
  <c r="M3593" i="39"/>
  <c r="K3593" i="39"/>
  <c r="E3593" i="39"/>
  <c r="D3593" i="39"/>
  <c r="J3593" i="39" s="1"/>
  <c r="K3592" i="39"/>
  <c r="M3592" i="39" s="1"/>
  <c r="J3592" i="39"/>
  <c r="E3592" i="39"/>
  <c r="D3592" i="39"/>
  <c r="K3591" i="39"/>
  <c r="M3591" i="39" s="1"/>
  <c r="J3591" i="39"/>
  <c r="D3591" i="39"/>
  <c r="E3591" i="39" s="1"/>
  <c r="K3590" i="39"/>
  <c r="M3590" i="39" s="1"/>
  <c r="D3590" i="39"/>
  <c r="M3589" i="39"/>
  <c r="K3589" i="39"/>
  <c r="J3589" i="39"/>
  <c r="D3589" i="39"/>
  <c r="E3589" i="39" s="1"/>
  <c r="K3588" i="39"/>
  <c r="M3588" i="39" s="1"/>
  <c r="J3588" i="39"/>
  <c r="E3588" i="39"/>
  <c r="D3588" i="39"/>
  <c r="M3587" i="39"/>
  <c r="K3587" i="39"/>
  <c r="J3587" i="39"/>
  <c r="D3587" i="39"/>
  <c r="E3587" i="39" s="1"/>
  <c r="M3586" i="39"/>
  <c r="K3586" i="39"/>
  <c r="J3586" i="39"/>
  <c r="E3586" i="39"/>
  <c r="D3586" i="39"/>
  <c r="M3585" i="39"/>
  <c r="K3585" i="39"/>
  <c r="D3585" i="39"/>
  <c r="J3585" i="39" s="1"/>
  <c r="K3584" i="39"/>
  <c r="M3584" i="39" s="1"/>
  <c r="J3584" i="39"/>
  <c r="E3584" i="39"/>
  <c r="D3584" i="39"/>
  <c r="K3583" i="39"/>
  <c r="M3583" i="39" s="1"/>
  <c r="J3583" i="39"/>
  <c r="D3583" i="39"/>
  <c r="E3583" i="39" s="1"/>
  <c r="K3582" i="39"/>
  <c r="M3582" i="39" s="1"/>
  <c r="D3582" i="39"/>
  <c r="M3581" i="39"/>
  <c r="K3581" i="39"/>
  <c r="J3581" i="39"/>
  <c r="D3581" i="39"/>
  <c r="E3581" i="39" s="1"/>
  <c r="K3580" i="39"/>
  <c r="M3580" i="39" s="1"/>
  <c r="J3580" i="39"/>
  <c r="E3580" i="39"/>
  <c r="D3580" i="39"/>
  <c r="M3579" i="39"/>
  <c r="K3579" i="39"/>
  <c r="J3579" i="39"/>
  <c r="D3579" i="39"/>
  <c r="E3579" i="39" s="1"/>
  <c r="M3578" i="39"/>
  <c r="K3578" i="39"/>
  <c r="J3578" i="39"/>
  <c r="E3578" i="39"/>
  <c r="D3578" i="39"/>
  <c r="M3577" i="39"/>
  <c r="K3577" i="39"/>
  <c r="D3577" i="39"/>
  <c r="J3577" i="39" s="1"/>
  <c r="K3576" i="39"/>
  <c r="M3576" i="39" s="1"/>
  <c r="J3576" i="39"/>
  <c r="E3576" i="39"/>
  <c r="D3576" i="39"/>
  <c r="K3575" i="39"/>
  <c r="M3575" i="39" s="1"/>
  <c r="J3575" i="39"/>
  <c r="D3575" i="39"/>
  <c r="E3575" i="39" s="1"/>
  <c r="K3574" i="39"/>
  <c r="M3574" i="39" s="1"/>
  <c r="D3574" i="39"/>
  <c r="M3573" i="39"/>
  <c r="K3573" i="39"/>
  <c r="J3573" i="39"/>
  <c r="D3573" i="39"/>
  <c r="E3573" i="39" s="1"/>
  <c r="K3572" i="39"/>
  <c r="M3572" i="39" s="1"/>
  <c r="J3572" i="39"/>
  <c r="E3572" i="39"/>
  <c r="D3572" i="39"/>
  <c r="M3571" i="39"/>
  <c r="K3571" i="39"/>
  <c r="J3571" i="39"/>
  <c r="D3571" i="39"/>
  <c r="E3571" i="39" s="1"/>
  <c r="M3570" i="39"/>
  <c r="K3570" i="39"/>
  <c r="J3570" i="39"/>
  <c r="E3570" i="39"/>
  <c r="D3570" i="39"/>
  <c r="M3569" i="39"/>
  <c r="K3569" i="39"/>
  <c r="D3569" i="39"/>
  <c r="K3568" i="39"/>
  <c r="M3568" i="39" s="1"/>
  <c r="J3568" i="39"/>
  <c r="E3568" i="39"/>
  <c r="D3568" i="39"/>
  <c r="K3567" i="39"/>
  <c r="M3567" i="39" s="1"/>
  <c r="D3567" i="39"/>
  <c r="K3566" i="39"/>
  <c r="M3566" i="39" s="1"/>
  <c r="J3566" i="39"/>
  <c r="D3566" i="39"/>
  <c r="E3566" i="39" s="1"/>
  <c r="M3565" i="39"/>
  <c r="K3565" i="39"/>
  <c r="J3565" i="39"/>
  <c r="D3565" i="39"/>
  <c r="E3565" i="39" s="1"/>
  <c r="K3564" i="39"/>
  <c r="M3564" i="39" s="1"/>
  <c r="J3564" i="39"/>
  <c r="E3564" i="39"/>
  <c r="D3564" i="39"/>
  <c r="M3563" i="39"/>
  <c r="K3563" i="39"/>
  <c r="J3563" i="39"/>
  <c r="D3563" i="39"/>
  <c r="E3563" i="39" s="1"/>
  <c r="M3562" i="39"/>
  <c r="K3562" i="39"/>
  <c r="J3562" i="39"/>
  <c r="E3562" i="39"/>
  <c r="D3562" i="39"/>
  <c r="M3561" i="39"/>
  <c r="K3561" i="39"/>
  <c r="D3561" i="39"/>
  <c r="K3560" i="39"/>
  <c r="M3560" i="39" s="1"/>
  <c r="J3560" i="39"/>
  <c r="E3560" i="39"/>
  <c r="D3560" i="39"/>
  <c r="K3559" i="39"/>
  <c r="M3559" i="39" s="1"/>
  <c r="J3559" i="39"/>
  <c r="E3559" i="39"/>
  <c r="D3559" i="39"/>
  <c r="K3558" i="39"/>
  <c r="M3558" i="39" s="1"/>
  <c r="D3558" i="39"/>
  <c r="M3557" i="39"/>
  <c r="K3557" i="39"/>
  <c r="J3557" i="39"/>
  <c r="D3557" i="39"/>
  <c r="E3557" i="39" s="1"/>
  <c r="K3556" i="39"/>
  <c r="M3556" i="39" s="1"/>
  <c r="J3556" i="39"/>
  <c r="E3556" i="39"/>
  <c r="D3556" i="39"/>
  <c r="M3555" i="39"/>
  <c r="K3555" i="39"/>
  <c r="J3555" i="39"/>
  <c r="D3555" i="39"/>
  <c r="E3555" i="39" s="1"/>
  <c r="M3554" i="39"/>
  <c r="K3554" i="39"/>
  <c r="J3554" i="39"/>
  <c r="E3554" i="39"/>
  <c r="D3554" i="39"/>
  <c r="M3553" i="39"/>
  <c r="K3553" i="39"/>
  <c r="D3553" i="39"/>
  <c r="K3552" i="39"/>
  <c r="M3552" i="39" s="1"/>
  <c r="J3552" i="39"/>
  <c r="E3552" i="39"/>
  <c r="D3552" i="39"/>
  <c r="K3551" i="39"/>
  <c r="M3551" i="39" s="1"/>
  <c r="J3551" i="39"/>
  <c r="E3551" i="39"/>
  <c r="D3551" i="39"/>
  <c r="K3550" i="39"/>
  <c r="M3550" i="39" s="1"/>
  <c r="D3550" i="39"/>
  <c r="M3549" i="39"/>
  <c r="K3549" i="39"/>
  <c r="J3549" i="39"/>
  <c r="D3549" i="39"/>
  <c r="E3549" i="39" s="1"/>
  <c r="K3548" i="39"/>
  <c r="M3548" i="39" s="1"/>
  <c r="J3548" i="39"/>
  <c r="E3548" i="39"/>
  <c r="D3548" i="39"/>
  <c r="M3547" i="39"/>
  <c r="K3547" i="39"/>
  <c r="J3547" i="39"/>
  <c r="D3547" i="39"/>
  <c r="E3547" i="39" s="1"/>
  <c r="M3546" i="39"/>
  <c r="K3546" i="39"/>
  <c r="J3546" i="39"/>
  <c r="E3546" i="39"/>
  <c r="D3546" i="39"/>
  <c r="M3545" i="39"/>
  <c r="K3545" i="39"/>
  <c r="D3545" i="39"/>
  <c r="K3544" i="39"/>
  <c r="M3544" i="39" s="1"/>
  <c r="J3544" i="39"/>
  <c r="E3544" i="39"/>
  <c r="D3544" i="39"/>
  <c r="K3543" i="39"/>
  <c r="M3543" i="39" s="1"/>
  <c r="J3543" i="39"/>
  <c r="E3543" i="39"/>
  <c r="D3543" i="39"/>
  <c r="K3542" i="39"/>
  <c r="M3542" i="39" s="1"/>
  <c r="J3542" i="39"/>
  <c r="D3542" i="39"/>
  <c r="E3542" i="39" s="1"/>
  <c r="M3541" i="39"/>
  <c r="K3541" i="39"/>
  <c r="J3541" i="39"/>
  <c r="D3541" i="39"/>
  <c r="E3541" i="39" s="1"/>
  <c r="K3540" i="39"/>
  <c r="M3540" i="39" s="1"/>
  <c r="J3540" i="39"/>
  <c r="D3540" i="39"/>
  <c r="E3540" i="39" s="1"/>
  <c r="M3539" i="39"/>
  <c r="K3539" i="39"/>
  <c r="J3539" i="39"/>
  <c r="D3539" i="39"/>
  <c r="E3539" i="39" s="1"/>
  <c r="K3538" i="39"/>
  <c r="M3538" i="39" s="1"/>
  <c r="J3538" i="39"/>
  <c r="E3538" i="39"/>
  <c r="D3538" i="39"/>
  <c r="M3537" i="39"/>
  <c r="K3537" i="39"/>
  <c r="J3537" i="39"/>
  <c r="D3537" i="39"/>
  <c r="E3537" i="39" s="1"/>
  <c r="K3536" i="39"/>
  <c r="M3536" i="39" s="1"/>
  <c r="J3536" i="39"/>
  <c r="E3536" i="39"/>
  <c r="D3536" i="39"/>
  <c r="K3535" i="39"/>
  <c r="M3535" i="39" s="1"/>
  <c r="J3535" i="39"/>
  <c r="E3535" i="39"/>
  <c r="D3535" i="39"/>
  <c r="K3534" i="39"/>
  <c r="M3534" i="39" s="1"/>
  <c r="D3534" i="39"/>
  <c r="K3533" i="39"/>
  <c r="M3533" i="39" s="1"/>
  <c r="J3533" i="39"/>
  <c r="D3533" i="39"/>
  <c r="E3533" i="39" s="1"/>
  <c r="K3532" i="39"/>
  <c r="M3532" i="39" s="1"/>
  <c r="E3532" i="39"/>
  <c r="D3532" i="39"/>
  <c r="J3532" i="39" s="1"/>
  <c r="M3531" i="39"/>
  <c r="K3531" i="39"/>
  <c r="J3531" i="39"/>
  <c r="D3531" i="39"/>
  <c r="E3531" i="39" s="1"/>
  <c r="M3530" i="39"/>
  <c r="K3530" i="39"/>
  <c r="J3530" i="39"/>
  <c r="E3530" i="39"/>
  <c r="D3530" i="39"/>
  <c r="M3529" i="39"/>
  <c r="K3529" i="39"/>
  <c r="D3529" i="39"/>
  <c r="J3529" i="39" s="1"/>
  <c r="K3528" i="39"/>
  <c r="M3528" i="39" s="1"/>
  <c r="J3528" i="39"/>
  <c r="E3528" i="39"/>
  <c r="D3528" i="39"/>
  <c r="K3527" i="39"/>
  <c r="M3527" i="39" s="1"/>
  <c r="D3527" i="39"/>
  <c r="J3527" i="39" s="1"/>
  <c r="K3526" i="39"/>
  <c r="M3526" i="39" s="1"/>
  <c r="D3526" i="39"/>
  <c r="K3525" i="39"/>
  <c r="M3525" i="39" s="1"/>
  <c r="J3525" i="39"/>
  <c r="D3525" i="39"/>
  <c r="E3525" i="39" s="1"/>
  <c r="K3524" i="39"/>
  <c r="M3524" i="39" s="1"/>
  <c r="J3524" i="39"/>
  <c r="E3524" i="39"/>
  <c r="D3524" i="39"/>
  <c r="M3523" i="39"/>
  <c r="K3523" i="39"/>
  <c r="J3523" i="39"/>
  <c r="D3523" i="39"/>
  <c r="E3523" i="39" s="1"/>
  <c r="K3522" i="39"/>
  <c r="M3522" i="39" s="1"/>
  <c r="J3522" i="39"/>
  <c r="E3522" i="39"/>
  <c r="D3522" i="39"/>
  <c r="M3521" i="39"/>
  <c r="K3521" i="39"/>
  <c r="D3521" i="39"/>
  <c r="J3521" i="39" s="1"/>
  <c r="M3520" i="39"/>
  <c r="K3520" i="39"/>
  <c r="J3520" i="39"/>
  <c r="E3520" i="39"/>
  <c r="D3520" i="39"/>
  <c r="K3519" i="39"/>
  <c r="M3519" i="39" s="1"/>
  <c r="D3519" i="39"/>
  <c r="J3519" i="39" s="1"/>
  <c r="K3518" i="39"/>
  <c r="M3518" i="39" s="1"/>
  <c r="D3518" i="39"/>
  <c r="K3517" i="39"/>
  <c r="M3517" i="39" s="1"/>
  <c r="J3517" i="39"/>
  <c r="D3517" i="39"/>
  <c r="E3517" i="39" s="1"/>
  <c r="K3516" i="39"/>
  <c r="M3516" i="39" s="1"/>
  <c r="J3516" i="39"/>
  <c r="E3516" i="39"/>
  <c r="D3516" i="39"/>
  <c r="M3515" i="39"/>
  <c r="K3515" i="39"/>
  <c r="J3515" i="39"/>
  <c r="D3515" i="39"/>
  <c r="E3515" i="39" s="1"/>
  <c r="K3514" i="39"/>
  <c r="M3514" i="39" s="1"/>
  <c r="J3514" i="39"/>
  <c r="E3514" i="39"/>
  <c r="D3514" i="39"/>
  <c r="M3513" i="39"/>
  <c r="K3513" i="39"/>
  <c r="D3513" i="39"/>
  <c r="J3513" i="39" s="1"/>
  <c r="M3512" i="39"/>
  <c r="K3512" i="39"/>
  <c r="J3512" i="39"/>
  <c r="E3512" i="39"/>
  <c r="D3512" i="39"/>
  <c r="K3511" i="39"/>
  <c r="M3511" i="39" s="1"/>
  <c r="D3511" i="39"/>
  <c r="J3511" i="39" s="1"/>
  <c r="K3510" i="39"/>
  <c r="M3510" i="39" s="1"/>
  <c r="D3510" i="39"/>
  <c r="K3509" i="39"/>
  <c r="M3509" i="39" s="1"/>
  <c r="J3509" i="39"/>
  <c r="D3509" i="39"/>
  <c r="E3509" i="39" s="1"/>
  <c r="K3508" i="39"/>
  <c r="M3508" i="39" s="1"/>
  <c r="J3508" i="39"/>
  <c r="E3508" i="39"/>
  <c r="D3508" i="39"/>
  <c r="J3758" i="39" s="1"/>
  <c r="M3507" i="39"/>
  <c r="K3507" i="39"/>
  <c r="J3507" i="39"/>
  <c r="D3507" i="39"/>
  <c r="E3507" i="39" s="1"/>
  <c r="K3506" i="39"/>
  <c r="M3506" i="39" s="1"/>
  <c r="J3506" i="39"/>
  <c r="E3506" i="39"/>
  <c r="D3506" i="39"/>
  <c r="M3505" i="39"/>
  <c r="K3505" i="39"/>
  <c r="D3505" i="39"/>
  <c r="M3504" i="39"/>
  <c r="K3504" i="39"/>
  <c r="J3504" i="39"/>
  <c r="E3504" i="39"/>
  <c r="D3504" i="39"/>
  <c r="K3503" i="39"/>
  <c r="M3503" i="39" s="1"/>
  <c r="D3503" i="39"/>
  <c r="J3753" i="39" s="1"/>
  <c r="K3502" i="39"/>
  <c r="M3502" i="39" s="1"/>
  <c r="D3502" i="39"/>
  <c r="K3501" i="39"/>
  <c r="M3501" i="39" s="1"/>
  <c r="J3501" i="39"/>
  <c r="D3501" i="39"/>
  <c r="E3501" i="39" s="1"/>
  <c r="K3500" i="39"/>
  <c r="M3500" i="39" s="1"/>
  <c r="J3500" i="39"/>
  <c r="E3500" i="39"/>
  <c r="D3500" i="39"/>
  <c r="M3499" i="39"/>
  <c r="K3499" i="39"/>
  <c r="J3499" i="39"/>
  <c r="D3499" i="39"/>
  <c r="E3499" i="39" s="1"/>
  <c r="K3498" i="39"/>
  <c r="M3498" i="39" s="1"/>
  <c r="J3498" i="39"/>
  <c r="E3498" i="39"/>
  <c r="D3498" i="39"/>
  <c r="M3497" i="39"/>
  <c r="K3497" i="39"/>
  <c r="D3497" i="39"/>
  <c r="J3497" i="39" s="1"/>
  <c r="K3496" i="39"/>
  <c r="M3496" i="39" s="1"/>
  <c r="J3496" i="39"/>
  <c r="E3496" i="39"/>
  <c r="D3496" i="39"/>
  <c r="K3495" i="39"/>
  <c r="M3495" i="39" s="1"/>
  <c r="D3495" i="39"/>
  <c r="J3495" i="39" s="1"/>
  <c r="K3494" i="39"/>
  <c r="M3494" i="39" s="1"/>
  <c r="D3494" i="39"/>
  <c r="K3493" i="39"/>
  <c r="M3493" i="39" s="1"/>
  <c r="J3493" i="39"/>
  <c r="D3493" i="39"/>
  <c r="E3493" i="39" s="1"/>
  <c r="K3492" i="39"/>
  <c r="M3492" i="39" s="1"/>
  <c r="J3492" i="39"/>
  <c r="E3492" i="39"/>
  <c r="D3492" i="39"/>
  <c r="M3491" i="39"/>
  <c r="K3491" i="39"/>
  <c r="J3491" i="39"/>
  <c r="D3491" i="39"/>
  <c r="E3491" i="39" s="1"/>
  <c r="K3490" i="39"/>
  <c r="M3490" i="39" s="1"/>
  <c r="J3490" i="39"/>
  <c r="E3490" i="39"/>
  <c r="D3490" i="39"/>
  <c r="M3489" i="39"/>
  <c r="K3489" i="39"/>
  <c r="D3489" i="39"/>
  <c r="J3489" i="39" s="1"/>
  <c r="K3488" i="39"/>
  <c r="M3488" i="39" s="1"/>
  <c r="J3488" i="39"/>
  <c r="E3488" i="39"/>
  <c r="D3488" i="39"/>
  <c r="K3487" i="39"/>
  <c r="M3487" i="39" s="1"/>
  <c r="D3487" i="39"/>
  <c r="J3487" i="39" s="1"/>
  <c r="K3486" i="39"/>
  <c r="M3486" i="39" s="1"/>
  <c r="J3486" i="39"/>
  <c r="D3486" i="39"/>
  <c r="E3486" i="39" s="1"/>
  <c r="K3485" i="39"/>
  <c r="M3485" i="39" s="1"/>
  <c r="J3485" i="39"/>
  <c r="D3485" i="39"/>
  <c r="E3485" i="39" s="1"/>
  <c r="K3484" i="39"/>
  <c r="M3484" i="39" s="1"/>
  <c r="J3484" i="39"/>
  <c r="E3484" i="39"/>
  <c r="D3484" i="39"/>
  <c r="M3483" i="39"/>
  <c r="K3483" i="39"/>
  <c r="J3483" i="39"/>
  <c r="D3483" i="39"/>
  <c r="E3483" i="39" s="1"/>
  <c r="K3482" i="39"/>
  <c r="M3482" i="39" s="1"/>
  <c r="J3482" i="39"/>
  <c r="E3482" i="39"/>
  <c r="D3482" i="39"/>
  <c r="M3481" i="39"/>
  <c r="K3481" i="39"/>
  <c r="D3481" i="39"/>
  <c r="J3481" i="39" s="1"/>
  <c r="M3480" i="39"/>
  <c r="K3480" i="39"/>
  <c r="J3480" i="39"/>
  <c r="E3480" i="39"/>
  <c r="D3480" i="39"/>
  <c r="L3479" i="39"/>
  <c r="K3479" i="39"/>
  <c r="M3479" i="39" s="1"/>
  <c r="J3479" i="39"/>
  <c r="D3479" i="39"/>
  <c r="E3479" i="39" s="1"/>
  <c r="K3478" i="39"/>
  <c r="M3478" i="39" s="1"/>
  <c r="E3478" i="39"/>
  <c r="M3477" i="39"/>
  <c r="K3477" i="39"/>
  <c r="J3477" i="39"/>
  <c r="D3477" i="39"/>
  <c r="E3477" i="39" s="1"/>
  <c r="K3476" i="39"/>
  <c r="M3476" i="39" s="1"/>
  <c r="D3476" i="39"/>
  <c r="J3476" i="39" s="1"/>
  <c r="M3475" i="39"/>
  <c r="K3475" i="39"/>
  <c r="J3475" i="39"/>
  <c r="D3475" i="39"/>
  <c r="E3475" i="39" s="1"/>
  <c r="M3474" i="39"/>
  <c r="K3474" i="39"/>
  <c r="J3474" i="39"/>
  <c r="E3474" i="39"/>
  <c r="D3474" i="39"/>
  <c r="M3473" i="39"/>
  <c r="K3473" i="39"/>
  <c r="D3473" i="39"/>
  <c r="J3473" i="39" s="1"/>
  <c r="M3472" i="39"/>
  <c r="K3472" i="39"/>
  <c r="J3472" i="39"/>
  <c r="E3472" i="39"/>
  <c r="D3472" i="39"/>
  <c r="K3471" i="39"/>
  <c r="M3471" i="39" s="1"/>
  <c r="J3471" i="39"/>
  <c r="E3471" i="39"/>
  <c r="D3471" i="39"/>
  <c r="K3470" i="39"/>
  <c r="M3470" i="39" s="1"/>
  <c r="D3470" i="39"/>
  <c r="M3469" i="39"/>
  <c r="K3469" i="39"/>
  <c r="J3469" i="39"/>
  <c r="D3469" i="39"/>
  <c r="E3469" i="39" s="1"/>
  <c r="K3468" i="39"/>
  <c r="M3468" i="39" s="1"/>
  <c r="D3468" i="39"/>
  <c r="J3468" i="39" s="1"/>
  <c r="M3467" i="39"/>
  <c r="K3467" i="39"/>
  <c r="J3467" i="39"/>
  <c r="D3467" i="39"/>
  <c r="E3467" i="39" s="1"/>
  <c r="M3466" i="39"/>
  <c r="K3466" i="39"/>
  <c r="J3466" i="39"/>
  <c r="E3466" i="39"/>
  <c r="D3466" i="39"/>
  <c r="M3465" i="39"/>
  <c r="K3465" i="39"/>
  <c r="D3465" i="39"/>
  <c r="J3465" i="39" s="1"/>
  <c r="M3464" i="39"/>
  <c r="K3464" i="39"/>
  <c r="J3464" i="39"/>
  <c r="E3464" i="39"/>
  <c r="D3464" i="39"/>
  <c r="K3463" i="39"/>
  <c r="M3463" i="39" s="1"/>
  <c r="J3463" i="39"/>
  <c r="E3463" i="39"/>
  <c r="D3463" i="39"/>
  <c r="K3462" i="39"/>
  <c r="M3462" i="39" s="1"/>
  <c r="D3462" i="39"/>
  <c r="M3461" i="39"/>
  <c r="K3461" i="39"/>
  <c r="D3461" i="39"/>
  <c r="E3461" i="39" s="1"/>
  <c r="K3460" i="39"/>
  <c r="M3460" i="39" s="1"/>
  <c r="D3460" i="39"/>
  <c r="J3460" i="39" s="1"/>
  <c r="M3459" i="39"/>
  <c r="K3459" i="39"/>
  <c r="J3459" i="39"/>
  <c r="D3459" i="39"/>
  <c r="E3459" i="39" s="1"/>
  <c r="M3458" i="39"/>
  <c r="K3458" i="39"/>
  <c r="J3458" i="39"/>
  <c r="E3458" i="39"/>
  <c r="D3458" i="39"/>
  <c r="M3457" i="39"/>
  <c r="K3457" i="39"/>
  <c r="D3457" i="39"/>
  <c r="J3457" i="39" s="1"/>
  <c r="M3456" i="39"/>
  <c r="K3456" i="39"/>
  <c r="J3456" i="39"/>
  <c r="E3456" i="39"/>
  <c r="D3456" i="39"/>
  <c r="K3455" i="39"/>
  <c r="M3455" i="39" s="1"/>
  <c r="J3455" i="39"/>
  <c r="E3455" i="39"/>
  <c r="D3455" i="39"/>
  <c r="K3454" i="39"/>
  <c r="M3454" i="39" s="1"/>
  <c r="D3454" i="39"/>
  <c r="M3453" i="39"/>
  <c r="K3453" i="39"/>
  <c r="D3453" i="39"/>
  <c r="E3453" i="39" s="1"/>
  <c r="K3452" i="39"/>
  <c r="M3452" i="39" s="1"/>
  <c r="D3452" i="39"/>
  <c r="J3452" i="39" s="1"/>
  <c r="M3451" i="39"/>
  <c r="K3451" i="39"/>
  <c r="J3451" i="39"/>
  <c r="D3451" i="39"/>
  <c r="E3451" i="39" s="1"/>
  <c r="M3450" i="39"/>
  <c r="K3450" i="39"/>
  <c r="J3450" i="39"/>
  <c r="E3450" i="39"/>
  <c r="D3450" i="39"/>
  <c r="M3449" i="39"/>
  <c r="K3449" i="39"/>
  <c r="D3449" i="39"/>
  <c r="J3449" i="39" s="1"/>
  <c r="M3448" i="39"/>
  <c r="K3448" i="39"/>
  <c r="J3448" i="39"/>
  <c r="E3448" i="39"/>
  <c r="D3448" i="39"/>
  <c r="K3447" i="39"/>
  <c r="M3447" i="39" s="1"/>
  <c r="J3447" i="39"/>
  <c r="E3447" i="39"/>
  <c r="D3447" i="39"/>
  <c r="K3446" i="39"/>
  <c r="M3446" i="39" s="1"/>
  <c r="D3446" i="39"/>
  <c r="M3445" i="39"/>
  <c r="K3445" i="39"/>
  <c r="D3445" i="39"/>
  <c r="E3445" i="39" s="1"/>
  <c r="K3444" i="39"/>
  <c r="M3444" i="39" s="1"/>
  <c r="D3444" i="39"/>
  <c r="J3444" i="39" s="1"/>
  <c r="M3443" i="39"/>
  <c r="K3443" i="39"/>
  <c r="J3443" i="39"/>
  <c r="D3443" i="39"/>
  <c r="E3443" i="39" s="1"/>
  <c r="M3442" i="39"/>
  <c r="K3442" i="39"/>
  <c r="J3442" i="39"/>
  <c r="E3442" i="39"/>
  <c r="D3442" i="39"/>
  <c r="M3441" i="39"/>
  <c r="K3441" i="39"/>
  <c r="J3441" i="39"/>
  <c r="E3441" i="39"/>
  <c r="D3441" i="39"/>
  <c r="K3440" i="39"/>
  <c r="M3440" i="39" s="1"/>
  <c r="J3440" i="39"/>
  <c r="E3440" i="39"/>
  <c r="D3440" i="39"/>
  <c r="K3439" i="39"/>
  <c r="M3439" i="39" s="1"/>
  <c r="J3439" i="39"/>
  <c r="E3439" i="39"/>
  <c r="D3439" i="39"/>
  <c r="K3438" i="39"/>
  <c r="M3438" i="39" s="1"/>
  <c r="D3438" i="39"/>
  <c r="M3437" i="39"/>
  <c r="K3437" i="39"/>
  <c r="J3437" i="39"/>
  <c r="D3437" i="39"/>
  <c r="E3437" i="39" s="1"/>
  <c r="K3436" i="39"/>
  <c r="M3436" i="39" s="1"/>
  <c r="D3436" i="39"/>
  <c r="M3435" i="39"/>
  <c r="K3435" i="39"/>
  <c r="J3435" i="39"/>
  <c r="D3435" i="39"/>
  <c r="E3435" i="39" s="1"/>
  <c r="M3434" i="39"/>
  <c r="K3434" i="39"/>
  <c r="J3434" i="39"/>
  <c r="E3434" i="39"/>
  <c r="D3434" i="39"/>
  <c r="M3433" i="39"/>
  <c r="K3433" i="39"/>
  <c r="E3433" i="39"/>
  <c r="D3433" i="39"/>
  <c r="J3433" i="39" s="1"/>
  <c r="K3432" i="39"/>
  <c r="M3432" i="39" s="1"/>
  <c r="J3432" i="39"/>
  <c r="E3432" i="39"/>
  <c r="D3432" i="39"/>
  <c r="K3431" i="39"/>
  <c r="M3431" i="39" s="1"/>
  <c r="J3431" i="39"/>
  <c r="E3431" i="39"/>
  <c r="D3431" i="39"/>
  <c r="K3430" i="39"/>
  <c r="M3430" i="39" s="1"/>
  <c r="J3430" i="39"/>
  <c r="D3430" i="39"/>
  <c r="E3430" i="39" s="1"/>
  <c r="K3429" i="39"/>
  <c r="M3429" i="39" s="1"/>
  <c r="J3429" i="39"/>
  <c r="D3429" i="39"/>
  <c r="E3429" i="39" s="1"/>
  <c r="K3428" i="39"/>
  <c r="M3428" i="39" s="1"/>
  <c r="J3428" i="39"/>
  <c r="E3428" i="39"/>
  <c r="D3428" i="39"/>
  <c r="M3427" i="39"/>
  <c r="K3427" i="39"/>
  <c r="J3427" i="39"/>
  <c r="D3427" i="39"/>
  <c r="E3427" i="39" s="1"/>
  <c r="K3426" i="39"/>
  <c r="M3426" i="39" s="1"/>
  <c r="J3426" i="39"/>
  <c r="E3426" i="39"/>
  <c r="D3426" i="39"/>
  <c r="M3425" i="39"/>
  <c r="K3425" i="39"/>
  <c r="E3425" i="39"/>
  <c r="D3425" i="39"/>
  <c r="J3425" i="39" s="1"/>
  <c r="K3424" i="39"/>
  <c r="M3424" i="39" s="1"/>
  <c r="J3424" i="39"/>
  <c r="E3424" i="39"/>
  <c r="D3424" i="39"/>
  <c r="K3423" i="39"/>
  <c r="M3423" i="39" s="1"/>
  <c r="J3423" i="39"/>
  <c r="D3423" i="39"/>
  <c r="E3423" i="39" s="1"/>
  <c r="K3422" i="39"/>
  <c r="M3422" i="39" s="1"/>
  <c r="J3422" i="39"/>
  <c r="D3422" i="39"/>
  <c r="E3422" i="39" s="1"/>
  <c r="K3421" i="39"/>
  <c r="M3421" i="39" s="1"/>
  <c r="J3421" i="39"/>
  <c r="D3421" i="39"/>
  <c r="E3421" i="39" s="1"/>
  <c r="K3420" i="39"/>
  <c r="M3420" i="39" s="1"/>
  <c r="J3420" i="39"/>
  <c r="E3420" i="39"/>
  <c r="D3420" i="39"/>
  <c r="M3419" i="39"/>
  <c r="K3419" i="39"/>
  <c r="J3419" i="39"/>
  <c r="D3419" i="39"/>
  <c r="E3419" i="39" s="1"/>
  <c r="K3418" i="39"/>
  <c r="M3418" i="39" s="1"/>
  <c r="J3418" i="39"/>
  <c r="E3418" i="39"/>
  <c r="D3418" i="39"/>
  <c r="M3417" i="39"/>
  <c r="K3417" i="39"/>
  <c r="D3417" i="39"/>
  <c r="J3417" i="39" s="1"/>
  <c r="M3416" i="39"/>
  <c r="K3416" i="39"/>
  <c r="J3416" i="39"/>
  <c r="E3416" i="39"/>
  <c r="D3416" i="39"/>
  <c r="K3415" i="39"/>
  <c r="M3415" i="39" s="1"/>
  <c r="D3415" i="39"/>
  <c r="K3414" i="39"/>
  <c r="M3414" i="39" s="1"/>
  <c r="D3414" i="39"/>
  <c r="K3413" i="39"/>
  <c r="M3413" i="39" s="1"/>
  <c r="J3413" i="39"/>
  <c r="D3413" i="39"/>
  <c r="E3413" i="39" s="1"/>
  <c r="K3412" i="39"/>
  <c r="M3412" i="39" s="1"/>
  <c r="J3412" i="39"/>
  <c r="E3412" i="39"/>
  <c r="D3412" i="39"/>
  <c r="M3411" i="39"/>
  <c r="K3411" i="39"/>
  <c r="J3411" i="39"/>
  <c r="D3411" i="39"/>
  <c r="E3411" i="39" s="1"/>
  <c r="K3410" i="39"/>
  <c r="M3410" i="39" s="1"/>
  <c r="J3410" i="39"/>
  <c r="E3410" i="39"/>
  <c r="D3410" i="39"/>
  <c r="M3409" i="39"/>
  <c r="K3409" i="39"/>
  <c r="J3409" i="39"/>
  <c r="D3409" i="39"/>
  <c r="E3409" i="39" s="1"/>
  <c r="M3408" i="39"/>
  <c r="K3408" i="39"/>
  <c r="J3408" i="39"/>
  <c r="E3408" i="39"/>
  <c r="D3408" i="39"/>
  <c r="K3407" i="39"/>
  <c r="M3407" i="39" s="1"/>
  <c r="J3407" i="39"/>
  <c r="E3407" i="39"/>
  <c r="D3407" i="39"/>
  <c r="K3406" i="39"/>
  <c r="M3406" i="39" s="1"/>
  <c r="D3406" i="39"/>
  <c r="M3405" i="39"/>
  <c r="K3405" i="39"/>
  <c r="D3405" i="39"/>
  <c r="E3405" i="39" s="1"/>
  <c r="K3404" i="39"/>
  <c r="M3404" i="39" s="1"/>
  <c r="J3404" i="39"/>
  <c r="D3404" i="39"/>
  <c r="E3404" i="39" s="1"/>
  <c r="M3403" i="39"/>
  <c r="K3403" i="39"/>
  <c r="J3403" i="39"/>
  <c r="D3403" i="39"/>
  <c r="E3403" i="39" s="1"/>
  <c r="M3402" i="39"/>
  <c r="K3402" i="39"/>
  <c r="J3402" i="39"/>
  <c r="E3402" i="39"/>
  <c r="D3402" i="39"/>
  <c r="M3401" i="39"/>
  <c r="K3401" i="39"/>
  <c r="D3401" i="39"/>
  <c r="M3400" i="39"/>
  <c r="K3400" i="39"/>
  <c r="J3400" i="39"/>
  <c r="E3400" i="39"/>
  <c r="D3400" i="39"/>
  <c r="K3399" i="39"/>
  <c r="M3399" i="39" s="1"/>
  <c r="J3399" i="39"/>
  <c r="E3399" i="39"/>
  <c r="D3399" i="39"/>
  <c r="K3398" i="39"/>
  <c r="M3398" i="39" s="1"/>
  <c r="D3398" i="39"/>
  <c r="M3397" i="39"/>
  <c r="K3397" i="39"/>
  <c r="D3397" i="39"/>
  <c r="E3397" i="39" s="1"/>
  <c r="K3396" i="39"/>
  <c r="M3396" i="39" s="1"/>
  <c r="J3396" i="39"/>
  <c r="D3396" i="39"/>
  <c r="E3396" i="39" s="1"/>
  <c r="M3395" i="39"/>
  <c r="K3395" i="39"/>
  <c r="J3395" i="39"/>
  <c r="D3395" i="39"/>
  <c r="E3395" i="39" s="1"/>
  <c r="M3394" i="39"/>
  <c r="K3394" i="39"/>
  <c r="J3394" i="39"/>
  <c r="E3394" i="39"/>
  <c r="D3394" i="39"/>
  <c r="M3393" i="39"/>
  <c r="K3393" i="39"/>
  <c r="D3393" i="39"/>
  <c r="M3392" i="39"/>
  <c r="K3392" i="39"/>
  <c r="J3392" i="39"/>
  <c r="E3392" i="39"/>
  <c r="D3392" i="39"/>
  <c r="K3391" i="39"/>
  <c r="M3391" i="39" s="1"/>
  <c r="J3391" i="39"/>
  <c r="E3391" i="39"/>
  <c r="D3391" i="39"/>
  <c r="K3390" i="39"/>
  <c r="M3390" i="39" s="1"/>
  <c r="D3390" i="39"/>
  <c r="M3389" i="39"/>
  <c r="K3389" i="39"/>
  <c r="J3389" i="39"/>
  <c r="D3389" i="39"/>
  <c r="E3389" i="39" s="1"/>
  <c r="K3388" i="39"/>
  <c r="M3388" i="39" s="1"/>
  <c r="D3388" i="39"/>
  <c r="J3388" i="39" s="1"/>
  <c r="M3387" i="39"/>
  <c r="K3387" i="39"/>
  <c r="J3387" i="39"/>
  <c r="D3387" i="39"/>
  <c r="E3387" i="39" s="1"/>
  <c r="M3386" i="39"/>
  <c r="K3386" i="39"/>
  <c r="J3386" i="39"/>
  <c r="E3386" i="39"/>
  <c r="D3386" i="39"/>
  <c r="M3385" i="39"/>
  <c r="K3385" i="39"/>
  <c r="D3385" i="39"/>
  <c r="M3384" i="39"/>
  <c r="K3384" i="39"/>
  <c r="J3384" i="39"/>
  <c r="E3384" i="39"/>
  <c r="D3384" i="39"/>
  <c r="K3383" i="39"/>
  <c r="M3383" i="39" s="1"/>
  <c r="J3383" i="39"/>
  <c r="E3383" i="39"/>
  <c r="D3383" i="39"/>
  <c r="K3382" i="39"/>
  <c r="M3382" i="39" s="1"/>
  <c r="D3382" i="39"/>
  <c r="M3381" i="39"/>
  <c r="K3381" i="39"/>
  <c r="D3381" i="39"/>
  <c r="E3381" i="39" s="1"/>
  <c r="K3380" i="39"/>
  <c r="M3380" i="39" s="1"/>
  <c r="D3380" i="39"/>
  <c r="J3380" i="39" s="1"/>
  <c r="M3379" i="39"/>
  <c r="K3379" i="39"/>
  <c r="J3379" i="39"/>
  <c r="D3379" i="39"/>
  <c r="E3379" i="39" s="1"/>
  <c r="M3378" i="39"/>
  <c r="K3378" i="39"/>
  <c r="J3378" i="39"/>
  <c r="E3378" i="39"/>
  <c r="D3378" i="39"/>
  <c r="M3377" i="39"/>
  <c r="K3377" i="39"/>
  <c r="J3377" i="39"/>
  <c r="E3377" i="39"/>
  <c r="D3377" i="39"/>
  <c r="K3376" i="39"/>
  <c r="M3376" i="39" s="1"/>
  <c r="J3376" i="39"/>
  <c r="E3376" i="39"/>
  <c r="D3376" i="39"/>
  <c r="K3375" i="39"/>
  <c r="M3375" i="39" s="1"/>
  <c r="J3375" i="39"/>
  <c r="E3375" i="39"/>
  <c r="D3375" i="39"/>
  <c r="K3374" i="39"/>
  <c r="M3374" i="39" s="1"/>
  <c r="D3374" i="39"/>
  <c r="M3373" i="39"/>
  <c r="K3373" i="39"/>
  <c r="D3373" i="39"/>
  <c r="K3372" i="39"/>
  <c r="M3372" i="39" s="1"/>
  <c r="D3372" i="39"/>
  <c r="J3372" i="39" s="1"/>
  <c r="M3371" i="39"/>
  <c r="K3371" i="39"/>
  <c r="J3371" i="39"/>
  <c r="D3371" i="39"/>
  <c r="E3371" i="39" s="1"/>
  <c r="M3370" i="39"/>
  <c r="K3370" i="39"/>
  <c r="J3370" i="39"/>
  <c r="E3370" i="39"/>
  <c r="D3370" i="39"/>
  <c r="M3369" i="39"/>
  <c r="K3369" i="39"/>
  <c r="E3369" i="39"/>
  <c r="D3369" i="39"/>
  <c r="J3369" i="39" s="1"/>
  <c r="K3368" i="39"/>
  <c r="M3368" i="39" s="1"/>
  <c r="J3368" i="39"/>
  <c r="E3368" i="39"/>
  <c r="D3368" i="39"/>
  <c r="K3367" i="39"/>
  <c r="M3367" i="39" s="1"/>
  <c r="J3367" i="39"/>
  <c r="E3367" i="39"/>
  <c r="D3367" i="39"/>
  <c r="K3366" i="39"/>
  <c r="M3366" i="39" s="1"/>
  <c r="D3366" i="39"/>
  <c r="M3365" i="39"/>
  <c r="K3365" i="39"/>
  <c r="D3365" i="39"/>
  <c r="K3364" i="39"/>
  <c r="M3364" i="39" s="1"/>
  <c r="J3364" i="39"/>
  <c r="D3364" i="39"/>
  <c r="E3364" i="39" s="1"/>
  <c r="M3363" i="39"/>
  <c r="K3363" i="39"/>
  <c r="J3363" i="39"/>
  <c r="D3363" i="39"/>
  <c r="E3363" i="39" s="1"/>
  <c r="M3362" i="39"/>
  <c r="K3362" i="39"/>
  <c r="J3362" i="39"/>
  <c r="E3362" i="39"/>
  <c r="D3362" i="39"/>
  <c r="M3361" i="39"/>
  <c r="K3361" i="39"/>
  <c r="E3361" i="39"/>
  <c r="D3361" i="39"/>
  <c r="J3361" i="39" s="1"/>
  <c r="K3360" i="39"/>
  <c r="M3360" i="39" s="1"/>
  <c r="J3360" i="39"/>
  <c r="E3360" i="39"/>
  <c r="D3360" i="39"/>
  <c r="K3359" i="39"/>
  <c r="M3359" i="39" s="1"/>
  <c r="J3359" i="39"/>
  <c r="E3359" i="39"/>
  <c r="D3359" i="39"/>
  <c r="K3358" i="39"/>
  <c r="M3358" i="39" s="1"/>
  <c r="J3358" i="39"/>
  <c r="D3358" i="39"/>
  <c r="E3358" i="39" s="1"/>
  <c r="K3357" i="39"/>
  <c r="M3357" i="39" s="1"/>
  <c r="J3357" i="39"/>
  <c r="D3357" i="39"/>
  <c r="E3357" i="39" s="1"/>
  <c r="K3356" i="39"/>
  <c r="M3356" i="39" s="1"/>
  <c r="J3356" i="39"/>
  <c r="E3356" i="39"/>
  <c r="D3356" i="39"/>
  <c r="M3355" i="39"/>
  <c r="K3355" i="39"/>
  <c r="J3355" i="39"/>
  <c r="D3355" i="39"/>
  <c r="E3355" i="39" s="1"/>
  <c r="K3354" i="39"/>
  <c r="M3354" i="39" s="1"/>
  <c r="J3354" i="39"/>
  <c r="E3354" i="39"/>
  <c r="D3354" i="39"/>
  <c r="M3353" i="39"/>
  <c r="K3353" i="39"/>
  <c r="E3353" i="39"/>
  <c r="D3353" i="39"/>
  <c r="J3353" i="39" s="1"/>
  <c r="K3352" i="39"/>
  <c r="M3352" i="39" s="1"/>
  <c r="J3352" i="39"/>
  <c r="E3352" i="39"/>
  <c r="D3352" i="39"/>
  <c r="K3351" i="39"/>
  <c r="M3351" i="39" s="1"/>
  <c r="J3351" i="39"/>
  <c r="D3351" i="39"/>
  <c r="E3351" i="39" s="1"/>
  <c r="K3350" i="39"/>
  <c r="M3350" i="39" s="1"/>
  <c r="J3350" i="39"/>
  <c r="D3350" i="39"/>
  <c r="E3350" i="39" s="1"/>
  <c r="K3349" i="39"/>
  <c r="M3349" i="39" s="1"/>
  <c r="J3349" i="39"/>
  <c r="D3349" i="39"/>
  <c r="E3349" i="39" s="1"/>
  <c r="K3348" i="39"/>
  <c r="M3348" i="39" s="1"/>
  <c r="J3348" i="39"/>
  <c r="E3348" i="39"/>
  <c r="D3348" i="39"/>
  <c r="M3347" i="39"/>
  <c r="K3347" i="39"/>
  <c r="J3347" i="39"/>
  <c r="D3347" i="39"/>
  <c r="E3347" i="39" s="1"/>
  <c r="K3346" i="39"/>
  <c r="M3346" i="39" s="1"/>
  <c r="J3346" i="39"/>
  <c r="E3346" i="39"/>
  <c r="D3346" i="39"/>
  <c r="M3345" i="39"/>
  <c r="K3345" i="39"/>
  <c r="D3345" i="39"/>
  <c r="J3345" i="39" s="1"/>
  <c r="M3344" i="39"/>
  <c r="K3344" i="39"/>
  <c r="J3344" i="39"/>
  <c r="E3344" i="39"/>
  <c r="D3344" i="39"/>
  <c r="K3343" i="39"/>
  <c r="M3343" i="39" s="1"/>
  <c r="J3343" i="39"/>
  <c r="D3343" i="39"/>
  <c r="E3343" i="39" s="1"/>
  <c r="K3342" i="39"/>
  <c r="M3342" i="39" s="1"/>
  <c r="J3342" i="39"/>
  <c r="D3342" i="39"/>
  <c r="E3342" i="39" s="1"/>
  <c r="M3341" i="39"/>
  <c r="K3341" i="39"/>
  <c r="D3341" i="39"/>
  <c r="E3341" i="39" s="1"/>
  <c r="K3340" i="39"/>
  <c r="M3340" i="39" s="1"/>
  <c r="D3340" i="39"/>
  <c r="J3340" i="39" s="1"/>
  <c r="M3339" i="39"/>
  <c r="K3339" i="39"/>
  <c r="J3339" i="39"/>
  <c r="D3339" i="39"/>
  <c r="E3339" i="39" s="1"/>
  <c r="M3338" i="39"/>
  <c r="K3338" i="39"/>
  <c r="J3338" i="39"/>
  <c r="E3338" i="39"/>
  <c r="D3338" i="39"/>
  <c r="M3337" i="39"/>
  <c r="K3337" i="39"/>
  <c r="D3337" i="39"/>
  <c r="J3337" i="39" s="1"/>
  <c r="M3336" i="39"/>
  <c r="K3336" i="39"/>
  <c r="J3336" i="39"/>
  <c r="E3336" i="39"/>
  <c r="D3336" i="39"/>
  <c r="K3335" i="39"/>
  <c r="M3335" i="39" s="1"/>
  <c r="J3335" i="39"/>
  <c r="E3335" i="39"/>
  <c r="D3335" i="39"/>
  <c r="K3334" i="39"/>
  <c r="M3334" i="39" s="1"/>
  <c r="J3334" i="39"/>
  <c r="D3334" i="39"/>
  <c r="E3334" i="39" s="1"/>
  <c r="K3333" i="39"/>
  <c r="M3333" i="39" s="1"/>
  <c r="J3333" i="39"/>
  <c r="E3333" i="39"/>
  <c r="D3333" i="39"/>
  <c r="K3332" i="39"/>
  <c r="M3332" i="39" s="1"/>
  <c r="J3332" i="39"/>
  <c r="E3332" i="39"/>
  <c r="D3332" i="39"/>
  <c r="K3331" i="39"/>
  <c r="M3331" i="39" s="1"/>
  <c r="J3331" i="39"/>
  <c r="D3331" i="39"/>
  <c r="E3331" i="39" s="1"/>
  <c r="K3330" i="39"/>
  <c r="M3330" i="39" s="1"/>
  <c r="D3330" i="39"/>
  <c r="J3330" i="39" s="1"/>
  <c r="M3329" i="39"/>
  <c r="K3329" i="39"/>
  <c r="J3329" i="39"/>
  <c r="D3329" i="39"/>
  <c r="E3329" i="39" s="1"/>
  <c r="M3328" i="39"/>
  <c r="K3328" i="39"/>
  <c r="J3328" i="39"/>
  <c r="E3328" i="39"/>
  <c r="D3328" i="39"/>
  <c r="K3327" i="39"/>
  <c r="M3327" i="39" s="1"/>
  <c r="J3327" i="39"/>
  <c r="E3327" i="39"/>
  <c r="D3327" i="39"/>
  <c r="K3326" i="39"/>
  <c r="M3326" i="39" s="1"/>
  <c r="D3326" i="39"/>
  <c r="M3325" i="39"/>
  <c r="K3325" i="39"/>
  <c r="J3325" i="39"/>
  <c r="E3325" i="39"/>
  <c r="D3325" i="39"/>
  <c r="K3324" i="39"/>
  <c r="M3324" i="39" s="1"/>
  <c r="J3324" i="39"/>
  <c r="E3324" i="39"/>
  <c r="D3324" i="39"/>
  <c r="K3323" i="39"/>
  <c r="M3323" i="39" s="1"/>
  <c r="J3323" i="39"/>
  <c r="D3323" i="39"/>
  <c r="E3323" i="39" s="1"/>
  <c r="K3322" i="39"/>
  <c r="M3322" i="39" s="1"/>
  <c r="J3322" i="39"/>
  <c r="E3322" i="39"/>
  <c r="D3322" i="39"/>
  <c r="M3321" i="39"/>
  <c r="K3321" i="39"/>
  <c r="E3321" i="39"/>
  <c r="D3321" i="39"/>
  <c r="J3321" i="39" s="1"/>
  <c r="K3320" i="39"/>
  <c r="M3320" i="39" s="1"/>
  <c r="J3320" i="39"/>
  <c r="E3320" i="39"/>
  <c r="D3320" i="39"/>
  <c r="K3319" i="39"/>
  <c r="M3319" i="39" s="1"/>
  <c r="D3319" i="39"/>
  <c r="J3319" i="39" s="1"/>
  <c r="M3318" i="39"/>
  <c r="K3318" i="39"/>
  <c r="D3318" i="39"/>
  <c r="K3317" i="39"/>
  <c r="M3317" i="39" s="1"/>
  <c r="D3317" i="39"/>
  <c r="J3317" i="39" s="1"/>
  <c r="K3316" i="39"/>
  <c r="M3316" i="39" s="1"/>
  <c r="D3316" i="39"/>
  <c r="J3316" i="39" s="1"/>
  <c r="M3315" i="39"/>
  <c r="K3315" i="39"/>
  <c r="J3315" i="39"/>
  <c r="D3315" i="39"/>
  <c r="E3315" i="39" s="1"/>
  <c r="M3314" i="39"/>
  <c r="K3314" i="39"/>
  <c r="D3314" i="39"/>
  <c r="M3313" i="39"/>
  <c r="K3313" i="39"/>
  <c r="D3313" i="39"/>
  <c r="J3313" i="39" s="1"/>
  <c r="M3312" i="39"/>
  <c r="K3312" i="39"/>
  <c r="J3312" i="39"/>
  <c r="E3312" i="39"/>
  <c r="D3312" i="39"/>
  <c r="K3311" i="39"/>
  <c r="M3311" i="39" s="1"/>
  <c r="J3311" i="39"/>
  <c r="E3311" i="39"/>
  <c r="D3311" i="39"/>
  <c r="K3310" i="39"/>
  <c r="M3310" i="39" s="1"/>
  <c r="D3310" i="39"/>
  <c r="M3309" i="39"/>
  <c r="K3309" i="39"/>
  <c r="J3309" i="39"/>
  <c r="E3309" i="39"/>
  <c r="D3309" i="39"/>
  <c r="K3308" i="39"/>
  <c r="M3308" i="39" s="1"/>
  <c r="J3308" i="39"/>
  <c r="E3308" i="39"/>
  <c r="D3308" i="39"/>
  <c r="K3307" i="39"/>
  <c r="M3307" i="39" s="1"/>
  <c r="J3307" i="39"/>
  <c r="D3307" i="39"/>
  <c r="E3307" i="39" s="1"/>
  <c r="K3306" i="39"/>
  <c r="M3306" i="39" s="1"/>
  <c r="J3306" i="39"/>
  <c r="E3306" i="39"/>
  <c r="D3306" i="39"/>
  <c r="M3305" i="39"/>
  <c r="K3305" i="39"/>
  <c r="E3305" i="39"/>
  <c r="D3305" i="39"/>
  <c r="J3305" i="39" s="1"/>
  <c r="K3304" i="39"/>
  <c r="M3304" i="39" s="1"/>
  <c r="J3304" i="39"/>
  <c r="E3304" i="39"/>
  <c r="D3304" i="39"/>
  <c r="K3303" i="39"/>
  <c r="M3303" i="39" s="1"/>
  <c r="D3303" i="39"/>
  <c r="J3303" i="39" s="1"/>
  <c r="M3302" i="39"/>
  <c r="K3302" i="39"/>
  <c r="D3302" i="39"/>
  <c r="K3301" i="39"/>
  <c r="M3301" i="39" s="1"/>
  <c r="J3301" i="39"/>
  <c r="D3301" i="39"/>
  <c r="E3301" i="39" s="1"/>
  <c r="K3300" i="39"/>
  <c r="M3300" i="39" s="1"/>
  <c r="D3300" i="39"/>
  <c r="J3300" i="39" s="1"/>
  <c r="M3299" i="39"/>
  <c r="K3299" i="39"/>
  <c r="J3299" i="39"/>
  <c r="D3299" i="39"/>
  <c r="E3299" i="39" s="1"/>
  <c r="M3298" i="39"/>
  <c r="K3298" i="39"/>
  <c r="D3298" i="39"/>
  <c r="J3298" i="39" s="1"/>
  <c r="M3297" i="39"/>
  <c r="K3297" i="39"/>
  <c r="D3297" i="39"/>
  <c r="M3296" i="39"/>
  <c r="K3296" i="39"/>
  <c r="J3296" i="39"/>
  <c r="E3296" i="39"/>
  <c r="D3296" i="39"/>
  <c r="K3295" i="39"/>
  <c r="M3295" i="39" s="1"/>
  <c r="J3295" i="39"/>
  <c r="E3295" i="39"/>
  <c r="D3295" i="39"/>
  <c r="K3294" i="39"/>
  <c r="M3294" i="39" s="1"/>
  <c r="D3294" i="39"/>
  <c r="M3293" i="39"/>
  <c r="K3293" i="39"/>
  <c r="J3293" i="39"/>
  <c r="E3293" i="39"/>
  <c r="D3293" i="39"/>
  <c r="K3292" i="39"/>
  <c r="M3292" i="39" s="1"/>
  <c r="J3292" i="39"/>
  <c r="E3292" i="39"/>
  <c r="D3292" i="39"/>
  <c r="K3291" i="39"/>
  <c r="M3291" i="39" s="1"/>
  <c r="J3291" i="39"/>
  <c r="D3291" i="39"/>
  <c r="E3291" i="39" s="1"/>
  <c r="K3290" i="39"/>
  <c r="M3290" i="39" s="1"/>
  <c r="J3290" i="39"/>
  <c r="E3290" i="39"/>
  <c r="D3290" i="39"/>
  <c r="M3289" i="39"/>
  <c r="K3289" i="39"/>
  <c r="E3289" i="39"/>
  <c r="D3289" i="39"/>
  <c r="J3289" i="39" s="1"/>
  <c r="K3288" i="39"/>
  <c r="M3288" i="39" s="1"/>
  <c r="J3288" i="39"/>
  <c r="E3288" i="39"/>
  <c r="D3288" i="39"/>
  <c r="K3287" i="39"/>
  <c r="M3287" i="39" s="1"/>
  <c r="J3287" i="39"/>
  <c r="D3287" i="39"/>
  <c r="E3287" i="39" s="1"/>
  <c r="M3286" i="39"/>
  <c r="K3286" i="39"/>
  <c r="D3286" i="39"/>
  <c r="K3285" i="39"/>
  <c r="M3285" i="39" s="1"/>
  <c r="D3285" i="39"/>
  <c r="J3285" i="39" s="1"/>
  <c r="K3284" i="39"/>
  <c r="M3284" i="39" s="1"/>
  <c r="D3284" i="39"/>
  <c r="J3284" i="39" s="1"/>
  <c r="M3283" i="39"/>
  <c r="K3283" i="39"/>
  <c r="J3283" i="39"/>
  <c r="D3283" i="39"/>
  <c r="E3283" i="39" s="1"/>
  <c r="M3282" i="39"/>
  <c r="K3282" i="39"/>
  <c r="J3282" i="39"/>
  <c r="D3282" i="39"/>
  <c r="E3282" i="39" s="1"/>
  <c r="M3281" i="39"/>
  <c r="K3281" i="39"/>
  <c r="D3281" i="39"/>
  <c r="M3280" i="39"/>
  <c r="K3280" i="39"/>
  <c r="J3280" i="39"/>
  <c r="E3280" i="39"/>
  <c r="D3280" i="39"/>
  <c r="K3279" i="39"/>
  <c r="M3279" i="39" s="1"/>
  <c r="J3279" i="39"/>
  <c r="E3279" i="39"/>
  <c r="D3279" i="39"/>
  <c r="K3278" i="39"/>
  <c r="M3278" i="39" s="1"/>
  <c r="D3278" i="39"/>
  <c r="M3277" i="39"/>
  <c r="K3277" i="39"/>
  <c r="J3277" i="39"/>
  <c r="E3277" i="39"/>
  <c r="D3277" i="39"/>
  <c r="K3276" i="39"/>
  <c r="M3276" i="39" s="1"/>
  <c r="J3276" i="39"/>
  <c r="E3276" i="39"/>
  <c r="D3276" i="39"/>
  <c r="K3275" i="39"/>
  <c r="M3275" i="39" s="1"/>
  <c r="J3275" i="39"/>
  <c r="D3275" i="39"/>
  <c r="E3275" i="39" s="1"/>
  <c r="K3274" i="39"/>
  <c r="M3274" i="39" s="1"/>
  <c r="J3274" i="39"/>
  <c r="E3274" i="39"/>
  <c r="D3274" i="39"/>
  <c r="M3273" i="39"/>
  <c r="K3273" i="39"/>
  <c r="J3273" i="39"/>
  <c r="D3273" i="39"/>
  <c r="E3273" i="39" s="1"/>
  <c r="M3272" i="39"/>
  <c r="K3272" i="39"/>
  <c r="J3272" i="39"/>
  <c r="E3272" i="39"/>
  <c r="D3272" i="39"/>
  <c r="K3271" i="39"/>
  <c r="M3271" i="39" s="1"/>
  <c r="D3271" i="39"/>
  <c r="M3270" i="39"/>
  <c r="K3270" i="39"/>
  <c r="D3270" i="39"/>
  <c r="M3269" i="39"/>
  <c r="K3269" i="39"/>
  <c r="J3269" i="39"/>
  <c r="D3269" i="39"/>
  <c r="E3269" i="39" s="1"/>
  <c r="K3268" i="39"/>
  <c r="M3268" i="39" s="1"/>
  <c r="D3268" i="39"/>
  <c r="M3267" i="39"/>
  <c r="K3267" i="39"/>
  <c r="J3267" i="39"/>
  <c r="D3267" i="39"/>
  <c r="E3267" i="39" s="1"/>
  <c r="M3266" i="39"/>
  <c r="K3266" i="39"/>
  <c r="J3266" i="39"/>
  <c r="E3266" i="39"/>
  <c r="D3266" i="39"/>
  <c r="M3265" i="39"/>
  <c r="K3265" i="39"/>
  <c r="E3265" i="39"/>
  <c r="D3265" i="39"/>
  <c r="J3265" i="39" s="1"/>
  <c r="K3264" i="39"/>
  <c r="M3264" i="39" s="1"/>
  <c r="J3264" i="39"/>
  <c r="E3264" i="39"/>
  <c r="D3264" i="39"/>
  <c r="K3263" i="39"/>
  <c r="M3263" i="39" s="1"/>
  <c r="J3263" i="39"/>
  <c r="E3263" i="39"/>
  <c r="D3263" i="39"/>
  <c r="K3262" i="39"/>
  <c r="M3262" i="39" s="1"/>
  <c r="D3262" i="39"/>
  <c r="K3261" i="39"/>
  <c r="M3261" i="39" s="1"/>
  <c r="J3261" i="39"/>
  <c r="E3261" i="39"/>
  <c r="D3261" i="39"/>
  <c r="K3260" i="39"/>
  <c r="M3260" i="39" s="1"/>
  <c r="J3260" i="39"/>
  <c r="E3260" i="39"/>
  <c r="D3260" i="39"/>
  <c r="K3259" i="39"/>
  <c r="M3259" i="39" s="1"/>
  <c r="J3259" i="39"/>
  <c r="D3259" i="39"/>
  <c r="E3259" i="39" s="1"/>
  <c r="K3258" i="39"/>
  <c r="M3258" i="39" s="1"/>
  <c r="D3258" i="39"/>
  <c r="J3258" i="39" s="1"/>
  <c r="M3257" i="39"/>
  <c r="K3257" i="39"/>
  <c r="D3257" i="39"/>
  <c r="J3257" i="39" s="1"/>
  <c r="M3256" i="39"/>
  <c r="K3256" i="39"/>
  <c r="J3256" i="39"/>
  <c r="E3256" i="39"/>
  <c r="D3256" i="39"/>
  <c r="K3255" i="39"/>
  <c r="M3255" i="39" s="1"/>
  <c r="D3255" i="39"/>
  <c r="M3254" i="39"/>
  <c r="K3254" i="39"/>
  <c r="D3254" i="39"/>
  <c r="M3253" i="39"/>
  <c r="K3253" i="39"/>
  <c r="J3253" i="39"/>
  <c r="E3253" i="39"/>
  <c r="D3253" i="39"/>
  <c r="K3252" i="39"/>
  <c r="M3252" i="39" s="1"/>
  <c r="J3252" i="39"/>
  <c r="E3252" i="39"/>
  <c r="D3252" i="39"/>
  <c r="K3251" i="39"/>
  <c r="M3251" i="39" s="1"/>
  <c r="J3251" i="39"/>
  <c r="D3251" i="39"/>
  <c r="E3251" i="39" s="1"/>
  <c r="K3250" i="39"/>
  <c r="M3250" i="39" s="1"/>
  <c r="J3250" i="39"/>
  <c r="E3250" i="39"/>
  <c r="D3250" i="39"/>
  <c r="M3249" i="39"/>
  <c r="K3249" i="39"/>
  <c r="D3249" i="39"/>
  <c r="J3249" i="39" s="1"/>
  <c r="M3248" i="39"/>
  <c r="K3248" i="39"/>
  <c r="J3248" i="39"/>
  <c r="E3248" i="39"/>
  <c r="D3248" i="39"/>
  <c r="M3247" i="39"/>
  <c r="K3247" i="39"/>
  <c r="J3247" i="39"/>
  <c r="E3247" i="39"/>
  <c r="D3247" i="39"/>
  <c r="K3246" i="39"/>
  <c r="M3246" i="39" s="1"/>
  <c r="E3246" i="39"/>
  <c r="D3246" i="39"/>
  <c r="J3246" i="39" s="1"/>
  <c r="K3245" i="39"/>
  <c r="M3245" i="39" s="1"/>
  <c r="J3245" i="39"/>
  <c r="E3245" i="39"/>
  <c r="D3245" i="39"/>
  <c r="K3244" i="39"/>
  <c r="M3244" i="39" s="1"/>
  <c r="J3244" i="39"/>
  <c r="E3244" i="39"/>
  <c r="D3244" i="39"/>
  <c r="K3243" i="39"/>
  <c r="M3243" i="39" s="1"/>
  <c r="J3243" i="39"/>
  <c r="D3243" i="39"/>
  <c r="E3243" i="39" s="1"/>
  <c r="K3242" i="39"/>
  <c r="M3242" i="39" s="1"/>
  <c r="D3242" i="39"/>
  <c r="J3242" i="39" s="1"/>
  <c r="M3241" i="39"/>
  <c r="K3241" i="39"/>
  <c r="D3241" i="39"/>
  <c r="M3240" i="39"/>
  <c r="K3240" i="39"/>
  <c r="J3240" i="39"/>
  <c r="E3240" i="39"/>
  <c r="D3240" i="39"/>
  <c r="K3239" i="39"/>
  <c r="M3239" i="39" s="1"/>
  <c r="J3239" i="39"/>
  <c r="E3239" i="39"/>
  <c r="D3239" i="39"/>
  <c r="K3238" i="39"/>
  <c r="M3238" i="39" s="1"/>
  <c r="E3238" i="39"/>
  <c r="D3238" i="39"/>
  <c r="J3238" i="39" s="1"/>
  <c r="K3237" i="39"/>
  <c r="M3237" i="39" s="1"/>
  <c r="D3237" i="39"/>
  <c r="J3237" i="39" s="1"/>
  <c r="K3236" i="39"/>
  <c r="M3236" i="39" s="1"/>
  <c r="D3236" i="39"/>
  <c r="J3236" i="39" s="1"/>
  <c r="M3235" i="39"/>
  <c r="K3235" i="39"/>
  <c r="J3235" i="39"/>
  <c r="D3235" i="39"/>
  <c r="E3235" i="39" s="1"/>
  <c r="M3234" i="39"/>
  <c r="K3234" i="39"/>
  <c r="D3234" i="39"/>
  <c r="M3233" i="39"/>
  <c r="K3233" i="39"/>
  <c r="J3233" i="39"/>
  <c r="E3233" i="39"/>
  <c r="D3233" i="39"/>
  <c r="K3232" i="39"/>
  <c r="M3232" i="39" s="1"/>
  <c r="J3232" i="39"/>
  <c r="E3232" i="39"/>
  <c r="D3232" i="39"/>
  <c r="K3231" i="39"/>
  <c r="M3231" i="39" s="1"/>
  <c r="D3231" i="39"/>
  <c r="J3231" i="39" s="1"/>
  <c r="M3230" i="39"/>
  <c r="K3230" i="39"/>
  <c r="D3230" i="39"/>
  <c r="J3230" i="39" s="1"/>
  <c r="M3229" i="39"/>
  <c r="K3229" i="39"/>
  <c r="D3229" i="39"/>
  <c r="K3228" i="39"/>
  <c r="M3228" i="39" s="1"/>
  <c r="J3228" i="39"/>
  <c r="D3228" i="39"/>
  <c r="E3228" i="39" s="1"/>
  <c r="M3227" i="39"/>
  <c r="K3227" i="39"/>
  <c r="J3227" i="39"/>
  <c r="D3227" i="39"/>
  <c r="E3227" i="39" s="1"/>
  <c r="M3226" i="39"/>
  <c r="K3226" i="39"/>
  <c r="J3226" i="39"/>
  <c r="E3226" i="39"/>
  <c r="D3226" i="39"/>
  <c r="M3225" i="39"/>
  <c r="K3225" i="39"/>
  <c r="J3225" i="39"/>
  <c r="E3225" i="39"/>
  <c r="D3225" i="39"/>
  <c r="K3224" i="39"/>
  <c r="M3224" i="39" s="1"/>
  <c r="J3224" i="39"/>
  <c r="E3224" i="39"/>
  <c r="D3224" i="39"/>
  <c r="M3223" i="39"/>
  <c r="K3223" i="39"/>
  <c r="D3223" i="39"/>
  <c r="M3222" i="39"/>
  <c r="K3222" i="39"/>
  <c r="D3222" i="39"/>
  <c r="M3221" i="39"/>
  <c r="K3221" i="39"/>
  <c r="J3221" i="39"/>
  <c r="E3221" i="39"/>
  <c r="D3221" i="39"/>
  <c r="K3220" i="39"/>
  <c r="M3220" i="39" s="1"/>
  <c r="J3220" i="39"/>
  <c r="E3220" i="39"/>
  <c r="D3220" i="39"/>
  <c r="K3219" i="39"/>
  <c r="M3219" i="39" s="1"/>
  <c r="J3219" i="39"/>
  <c r="D3219" i="39"/>
  <c r="E3219" i="39" s="1"/>
  <c r="K3218" i="39"/>
  <c r="M3218" i="39" s="1"/>
  <c r="J3218" i="39"/>
  <c r="E3218" i="39"/>
  <c r="D3218" i="39"/>
  <c r="M3217" i="39"/>
  <c r="K3217" i="39"/>
  <c r="D3217" i="39"/>
  <c r="J3217" i="39" s="1"/>
  <c r="M3216" i="39"/>
  <c r="K3216" i="39"/>
  <c r="J3216" i="39"/>
  <c r="E3216" i="39"/>
  <c r="D3216" i="39"/>
  <c r="M3215" i="39"/>
  <c r="K3215" i="39"/>
  <c r="J3215" i="39"/>
  <c r="E3215" i="39"/>
  <c r="D3215" i="39"/>
  <c r="K3214" i="39"/>
  <c r="M3214" i="39" s="1"/>
  <c r="E3214" i="39"/>
  <c r="D3214" i="39"/>
  <c r="J3214" i="39" s="1"/>
  <c r="K3213" i="39"/>
  <c r="M3213" i="39" s="1"/>
  <c r="J3213" i="39"/>
  <c r="E3213" i="39"/>
  <c r="D3213" i="39"/>
  <c r="K3212" i="39"/>
  <c r="M3212" i="39" s="1"/>
  <c r="J3212" i="39"/>
  <c r="E3212" i="39"/>
  <c r="D3212" i="39"/>
  <c r="K3211" i="39"/>
  <c r="M3211" i="39" s="1"/>
  <c r="J3211" i="39"/>
  <c r="D3211" i="39"/>
  <c r="E3211" i="39" s="1"/>
  <c r="K3210" i="39"/>
  <c r="M3210" i="39" s="1"/>
  <c r="D3210" i="39"/>
  <c r="J3210" i="39" s="1"/>
  <c r="M3209" i="39"/>
  <c r="K3209" i="39"/>
  <c r="D3209" i="39"/>
  <c r="M3208" i="39"/>
  <c r="K3208" i="39"/>
  <c r="J3208" i="39"/>
  <c r="E3208" i="39"/>
  <c r="D3208" i="39"/>
  <c r="K3207" i="39"/>
  <c r="M3207" i="39" s="1"/>
  <c r="J3207" i="39"/>
  <c r="E3207" i="39"/>
  <c r="D3207" i="39"/>
  <c r="K3206" i="39"/>
  <c r="M3206" i="39" s="1"/>
  <c r="E3206" i="39"/>
  <c r="D3206" i="39"/>
  <c r="J3206" i="39" s="1"/>
  <c r="K3205" i="39"/>
  <c r="M3205" i="39" s="1"/>
  <c r="D3205" i="39"/>
  <c r="J3205" i="39" s="1"/>
  <c r="K3204" i="39"/>
  <c r="M3204" i="39" s="1"/>
  <c r="D3204" i="39"/>
  <c r="J3204" i="39" s="1"/>
  <c r="M3203" i="39"/>
  <c r="K3203" i="39"/>
  <c r="D3203" i="39"/>
  <c r="E3203" i="39" s="1"/>
  <c r="M3202" i="39"/>
  <c r="K3202" i="39"/>
  <c r="D3202" i="39"/>
  <c r="M3201" i="39"/>
  <c r="K3201" i="39"/>
  <c r="J3201" i="39"/>
  <c r="E3201" i="39"/>
  <c r="D3201" i="39"/>
  <c r="K3200" i="39"/>
  <c r="M3200" i="39" s="1"/>
  <c r="J3200" i="39"/>
  <c r="E3200" i="39"/>
  <c r="D3200" i="39"/>
  <c r="K3199" i="39"/>
  <c r="M3199" i="39" s="1"/>
  <c r="J3199" i="39"/>
  <c r="D3199" i="39"/>
  <c r="E3199" i="39" s="1"/>
  <c r="M3198" i="39"/>
  <c r="K3198" i="39"/>
  <c r="J3198" i="39"/>
  <c r="D3198" i="39"/>
  <c r="E3198" i="39" s="1"/>
  <c r="M3197" i="39"/>
  <c r="K3197" i="39"/>
  <c r="J3197" i="39"/>
  <c r="E3197" i="39"/>
  <c r="D3197" i="39"/>
  <c r="K3196" i="39"/>
  <c r="M3196" i="39" s="1"/>
  <c r="J3196" i="39"/>
  <c r="E3196" i="39"/>
  <c r="D3196" i="39"/>
  <c r="K3195" i="39"/>
  <c r="M3195" i="39" s="1"/>
  <c r="J3195" i="39"/>
  <c r="D3195" i="39"/>
  <c r="E3195" i="39" s="1"/>
  <c r="K3194" i="39"/>
  <c r="M3194" i="39" s="1"/>
  <c r="J3194" i="39"/>
  <c r="E3194" i="39"/>
  <c r="D3194" i="39"/>
  <c r="M3193" i="39"/>
  <c r="K3193" i="39"/>
  <c r="J3193" i="39"/>
  <c r="D3193" i="39"/>
  <c r="E3193" i="39" s="1"/>
  <c r="M3192" i="39"/>
  <c r="K3192" i="39"/>
  <c r="J3192" i="39"/>
  <c r="E3192" i="39"/>
  <c r="D3192" i="39"/>
  <c r="M3191" i="39"/>
  <c r="K3191" i="39"/>
  <c r="J3191" i="39"/>
  <c r="E3191" i="39"/>
  <c r="D3191" i="39"/>
  <c r="K3190" i="39"/>
  <c r="M3190" i="39" s="1"/>
  <c r="E3190" i="39"/>
  <c r="D3190" i="39"/>
  <c r="J3190" i="39" s="1"/>
  <c r="K3189" i="39"/>
  <c r="M3189" i="39" s="1"/>
  <c r="J3189" i="39"/>
  <c r="E3189" i="39"/>
  <c r="D3189" i="39"/>
  <c r="K3188" i="39"/>
  <c r="M3188" i="39" s="1"/>
  <c r="J3188" i="39"/>
  <c r="E3188" i="39"/>
  <c r="D3188" i="39"/>
  <c r="K3187" i="39"/>
  <c r="M3187" i="39" s="1"/>
  <c r="J3187" i="39"/>
  <c r="D3187" i="39"/>
  <c r="E3187" i="39" s="1"/>
  <c r="K3186" i="39"/>
  <c r="M3186" i="39" s="1"/>
  <c r="J3186" i="39"/>
  <c r="D3186" i="39"/>
  <c r="E3186" i="39" s="1"/>
  <c r="M3185" i="39"/>
  <c r="K3185" i="39"/>
  <c r="J3185" i="39"/>
  <c r="D3185" i="39"/>
  <c r="E3185" i="39" s="1"/>
  <c r="M3184" i="39"/>
  <c r="K3184" i="39"/>
  <c r="J3184" i="39"/>
  <c r="E3184" i="39"/>
  <c r="D3184" i="39"/>
  <c r="K3183" i="39"/>
  <c r="M3183" i="39" s="1"/>
  <c r="J3183" i="39"/>
  <c r="E3183" i="39"/>
  <c r="D3183" i="39"/>
  <c r="K3182" i="39"/>
  <c r="M3182" i="39" s="1"/>
  <c r="D3182" i="39"/>
  <c r="J3182" i="39" s="1"/>
  <c r="M3181" i="39"/>
  <c r="K3181" i="39"/>
  <c r="D3181" i="39"/>
  <c r="K3180" i="39"/>
  <c r="M3180" i="39" s="1"/>
  <c r="J3180" i="39"/>
  <c r="E3180" i="39"/>
  <c r="D3180" i="39"/>
  <c r="K3179" i="39"/>
  <c r="M3179" i="39" s="1"/>
  <c r="J3179" i="39"/>
  <c r="D3179" i="39"/>
  <c r="E3179" i="39" s="1"/>
  <c r="K3178" i="39"/>
  <c r="M3178" i="39" s="1"/>
  <c r="D3178" i="39"/>
  <c r="J3178" i="39" s="1"/>
  <c r="M3177" i="39"/>
  <c r="K3177" i="39"/>
  <c r="D3177" i="39"/>
  <c r="M3176" i="39"/>
  <c r="K3176" i="39"/>
  <c r="J3176" i="39"/>
  <c r="E3176" i="39"/>
  <c r="D3176" i="39"/>
  <c r="K3175" i="39"/>
  <c r="M3175" i="39" s="1"/>
  <c r="J3175" i="39"/>
  <c r="E3175" i="39"/>
  <c r="D3175" i="39"/>
  <c r="K3174" i="39"/>
  <c r="M3174" i="39" s="1"/>
  <c r="D3174" i="39"/>
  <c r="J3174" i="39" s="1"/>
  <c r="M3173" i="39"/>
  <c r="K3173" i="39"/>
  <c r="D3173" i="39"/>
  <c r="K3172" i="39"/>
  <c r="M3172" i="39" s="1"/>
  <c r="J3172" i="39"/>
  <c r="E3172" i="39"/>
  <c r="D3172" i="39"/>
  <c r="K3171" i="39"/>
  <c r="M3171" i="39" s="1"/>
  <c r="J3171" i="39"/>
  <c r="D3171" i="39"/>
  <c r="E3171" i="39" s="1"/>
  <c r="K3170" i="39"/>
  <c r="M3170" i="39" s="1"/>
  <c r="D3170" i="39"/>
  <c r="J3170" i="39" s="1"/>
  <c r="M3169" i="39"/>
  <c r="K3169" i="39"/>
  <c r="D3169" i="39"/>
  <c r="M3168" i="39"/>
  <c r="K3168" i="39"/>
  <c r="J3168" i="39"/>
  <c r="E3168" i="39"/>
  <c r="D3168" i="39"/>
  <c r="K3167" i="39"/>
  <c r="M3167" i="39" s="1"/>
  <c r="J3167" i="39"/>
  <c r="E3167" i="39"/>
  <c r="D3167" i="39"/>
  <c r="K3166" i="39"/>
  <c r="M3166" i="39" s="1"/>
  <c r="D3166" i="39"/>
  <c r="J3166" i="39" s="1"/>
  <c r="M3165" i="39"/>
  <c r="K3165" i="39"/>
  <c r="J3165" i="39"/>
  <c r="D3165" i="39"/>
  <c r="E3165" i="39" s="1"/>
  <c r="K3164" i="39"/>
  <c r="M3164" i="39" s="1"/>
  <c r="J3164" i="39"/>
  <c r="E3164" i="39"/>
  <c r="D3164" i="39"/>
  <c r="K3163" i="39"/>
  <c r="M3163" i="39" s="1"/>
  <c r="J3163" i="39"/>
  <c r="D3163" i="39"/>
  <c r="E3163" i="39" s="1"/>
  <c r="K3162" i="39"/>
  <c r="M3162" i="39" s="1"/>
  <c r="D3162" i="39"/>
  <c r="J3162" i="39" s="1"/>
  <c r="M3161" i="39"/>
  <c r="K3161" i="39"/>
  <c r="D3161" i="39"/>
  <c r="M3160" i="39"/>
  <c r="K3160" i="39"/>
  <c r="J3160" i="39"/>
  <c r="E3160" i="39"/>
  <c r="D3160" i="39"/>
  <c r="K3159" i="39"/>
  <c r="M3159" i="39" s="1"/>
  <c r="J3159" i="39"/>
  <c r="E3159" i="39"/>
  <c r="D3159" i="39"/>
  <c r="K3158" i="39"/>
  <c r="M3158" i="39" s="1"/>
  <c r="D3158" i="39"/>
  <c r="J3158" i="39" s="1"/>
  <c r="M3157" i="39"/>
  <c r="K3157" i="39"/>
  <c r="J3157" i="39"/>
  <c r="D3157" i="39"/>
  <c r="E3157" i="39" s="1"/>
  <c r="K3156" i="39"/>
  <c r="M3156" i="39" s="1"/>
  <c r="J3156" i="39"/>
  <c r="E3156" i="39"/>
  <c r="D3156" i="39"/>
  <c r="K3155" i="39"/>
  <c r="M3155" i="39" s="1"/>
  <c r="J3155" i="39"/>
  <c r="D3155" i="39"/>
  <c r="E3155" i="39" s="1"/>
  <c r="K3154" i="39"/>
  <c r="M3154" i="39" s="1"/>
  <c r="D3154" i="39"/>
  <c r="J3154" i="39" s="1"/>
  <c r="M3153" i="39"/>
  <c r="K3153" i="39"/>
  <c r="D3153" i="39"/>
  <c r="M3152" i="39"/>
  <c r="K3152" i="39"/>
  <c r="J3152" i="39"/>
  <c r="E3152" i="39"/>
  <c r="D3152" i="39"/>
  <c r="K3151" i="39"/>
  <c r="M3151" i="39" s="1"/>
  <c r="J3151" i="39"/>
  <c r="E3151" i="39"/>
  <c r="D3151" i="39"/>
  <c r="K3150" i="39"/>
  <c r="M3150" i="39" s="1"/>
  <c r="D3150" i="39"/>
  <c r="J3150" i="39" s="1"/>
  <c r="M3149" i="39"/>
  <c r="K3149" i="39"/>
  <c r="D3149" i="39"/>
  <c r="K3148" i="39"/>
  <c r="M3148" i="39" s="1"/>
  <c r="J3148" i="39"/>
  <c r="E3148" i="39"/>
  <c r="D3148" i="39"/>
  <c r="K3147" i="39"/>
  <c r="M3147" i="39" s="1"/>
  <c r="J3147" i="39"/>
  <c r="D3147" i="39"/>
  <c r="E3147" i="39" s="1"/>
  <c r="K3146" i="39"/>
  <c r="M3146" i="39" s="1"/>
  <c r="D3146" i="39"/>
  <c r="J3146" i="39" s="1"/>
  <c r="M3145" i="39"/>
  <c r="K3145" i="39"/>
  <c r="D3145" i="39"/>
  <c r="M3144" i="39"/>
  <c r="K3144" i="39"/>
  <c r="J3144" i="39"/>
  <c r="E3144" i="39"/>
  <c r="D3144" i="39"/>
  <c r="K3143" i="39"/>
  <c r="M3143" i="39" s="1"/>
  <c r="J3143" i="39"/>
  <c r="E3143" i="39"/>
  <c r="D3143" i="39"/>
  <c r="K3142" i="39"/>
  <c r="M3142" i="39" s="1"/>
  <c r="D3142" i="39"/>
  <c r="J3142" i="39" s="1"/>
  <c r="M3141" i="39"/>
  <c r="K3141" i="39"/>
  <c r="D3141" i="39"/>
  <c r="M3140" i="39"/>
  <c r="K3140" i="39"/>
  <c r="J3140" i="39"/>
  <c r="E3140" i="39"/>
  <c r="D3140" i="39"/>
  <c r="K3139" i="39"/>
  <c r="M3139" i="39" s="1"/>
  <c r="J3139" i="39"/>
  <c r="E3139" i="39"/>
  <c r="D3139" i="39"/>
  <c r="K3138" i="39"/>
  <c r="M3138" i="39" s="1"/>
  <c r="D3138" i="39"/>
  <c r="J3138" i="39" s="1"/>
  <c r="M3137" i="39"/>
  <c r="K3137" i="39"/>
  <c r="J3137" i="39"/>
  <c r="D3137" i="39"/>
  <c r="E3137" i="39" s="1"/>
  <c r="M3136" i="39"/>
  <c r="K3136" i="39"/>
  <c r="J3136" i="39"/>
  <c r="E3136" i="39"/>
  <c r="D3136" i="39"/>
  <c r="K3135" i="39"/>
  <c r="M3135" i="39" s="1"/>
  <c r="J3135" i="39"/>
  <c r="E3135" i="39"/>
  <c r="D3135" i="39"/>
  <c r="K3134" i="39"/>
  <c r="M3134" i="39" s="1"/>
  <c r="D3134" i="39"/>
  <c r="J3134" i="39" s="1"/>
  <c r="M3133" i="39"/>
  <c r="K3133" i="39"/>
  <c r="D3133" i="39"/>
  <c r="M3132" i="39"/>
  <c r="K3132" i="39"/>
  <c r="J3132" i="39"/>
  <c r="E3132" i="39"/>
  <c r="D3132" i="39"/>
  <c r="K3131" i="39"/>
  <c r="M3131" i="39" s="1"/>
  <c r="J3131" i="39"/>
  <c r="E3131" i="39"/>
  <c r="D3131" i="39"/>
  <c r="K3130" i="39"/>
  <c r="M3130" i="39" s="1"/>
  <c r="D3130" i="39"/>
  <c r="J3130" i="39" s="1"/>
  <c r="M3129" i="39"/>
  <c r="K3129" i="39"/>
  <c r="D3129" i="39"/>
  <c r="M3128" i="39"/>
  <c r="K3128" i="39"/>
  <c r="J3128" i="39"/>
  <c r="E3128" i="39"/>
  <c r="D3128" i="39"/>
  <c r="K3127" i="39"/>
  <c r="M3127" i="39" s="1"/>
  <c r="J3127" i="39"/>
  <c r="E3127" i="39"/>
  <c r="D3127" i="39"/>
  <c r="K3126" i="39"/>
  <c r="M3126" i="39" s="1"/>
  <c r="J3126" i="39"/>
  <c r="D3126" i="39"/>
  <c r="E3126" i="39" s="1"/>
  <c r="M3125" i="39"/>
  <c r="K3125" i="39"/>
  <c r="D3125" i="39"/>
  <c r="M3124" i="39"/>
  <c r="K3124" i="39"/>
  <c r="J3124" i="39"/>
  <c r="E3124" i="39"/>
  <c r="D3124" i="39"/>
  <c r="K3123" i="39"/>
  <c r="M3123" i="39" s="1"/>
  <c r="J3123" i="39"/>
  <c r="E3123" i="39"/>
  <c r="D3123" i="39"/>
  <c r="K3122" i="39"/>
  <c r="M3122" i="39" s="1"/>
  <c r="D3122" i="39"/>
  <c r="J3122" i="39" s="1"/>
  <c r="M3121" i="39"/>
  <c r="K3121" i="39"/>
  <c r="D3121" i="39"/>
  <c r="M3120" i="39"/>
  <c r="K3120" i="39"/>
  <c r="J3120" i="39"/>
  <c r="E3120" i="39"/>
  <c r="D3120" i="39"/>
  <c r="K3119" i="39"/>
  <c r="M3119" i="39" s="1"/>
  <c r="J3119" i="39"/>
  <c r="E3119" i="39"/>
  <c r="D3119" i="39"/>
  <c r="K3118" i="39"/>
  <c r="M3118" i="39" s="1"/>
  <c r="D3118" i="39"/>
  <c r="J3118" i="39" s="1"/>
  <c r="M3117" i="39"/>
  <c r="K3117" i="39"/>
  <c r="D3117" i="39"/>
  <c r="M3116" i="39"/>
  <c r="K3116" i="39"/>
  <c r="J3116" i="39"/>
  <c r="E3116" i="39"/>
  <c r="D3116" i="39"/>
  <c r="K3115" i="39"/>
  <c r="M3115" i="39" s="1"/>
  <c r="J3115" i="39"/>
  <c r="E3115" i="39"/>
  <c r="D3115" i="39"/>
  <c r="K3114" i="39"/>
  <c r="M3114" i="39" s="1"/>
  <c r="D3114" i="39"/>
  <c r="J3114" i="39" s="1"/>
  <c r="M3113" i="39"/>
  <c r="K3113" i="39"/>
  <c r="D3113" i="39"/>
  <c r="M3112" i="39"/>
  <c r="K3112" i="39"/>
  <c r="J3112" i="39"/>
  <c r="E3112" i="39"/>
  <c r="D3112" i="39"/>
  <c r="K3111" i="39"/>
  <c r="M3111" i="39" s="1"/>
  <c r="J3111" i="39"/>
  <c r="E3111" i="39"/>
  <c r="D3111" i="39"/>
  <c r="K3110" i="39"/>
  <c r="M3110" i="39" s="1"/>
  <c r="D3110" i="39"/>
  <c r="M3109" i="39"/>
  <c r="K3109" i="39"/>
  <c r="D3109" i="39"/>
  <c r="K3108" i="39"/>
  <c r="M3108" i="39" s="1"/>
  <c r="J3108" i="39"/>
  <c r="E3108" i="39"/>
  <c r="D3108" i="39"/>
  <c r="K3107" i="39"/>
  <c r="M3107" i="39" s="1"/>
  <c r="J3107" i="39"/>
  <c r="D3107" i="39"/>
  <c r="E3107" i="39" s="1"/>
  <c r="M3106" i="39"/>
  <c r="K3106" i="39"/>
  <c r="D3106" i="39"/>
  <c r="J3106" i="39" s="1"/>
  <c r="M3105" i="39"/>
  <c r="K3105" i="39"/>
  <c r="E3105" i="39"/>
  <c r="D3105" i="39"/>
  <c r="J3105" i="39" s="1"/>
  <c r="M3104" i="39"/>
  <c r="K3104" i="39"/>
  <c r="J3104" i="39"/>
  <c r="E3104" i="39"/>
  <c r="D3104" i="39"/>
  <c r="K3103" i="39"/>
  <c r="M3103" i="39" s="1"/>
  <c r="J3103" i="39"/>
  <c r="E3103" i="39"/>
  <c r="D3103" i="39"/>
  <c r="M3102" i="39"/>
  <c r="L3102" i="39"/>
  <c r="K3102" i="39"/>
  <c r="J3102" i="39"/>
  <c r="E3102" i="39"/>
  <c r="D3102" i="39"/>
  <c r="K3101" i="39"/>
  <c r="M3101" i="39" s="1"/>
  <c r="E3101" i="39"/>
  <c r="K3100" i="39"/>
  <c r="M3100" i="39" s="1"/>
  <c r="E3100" i="39"/>
  <c r="D3100" i="39"/>
  <c r="K3099" i="39"/>
  <c r="M3099" i="39" s="1"/>
  <c r="J3099" i="39"/>
  <c r="D3099" i="39"/>
  <c r="E3099" i="39" s="1"/>
  <c r="M3098" i="39"/>
  <c r="K3098" i="39"/>
  <c r="J3098" i="39"/>
  <c r="D3098" i="39"/>
  <c r="E3098" i="39" s="1"/>
  <c r="M3097" i="39"/>
  <c r="K3097" i="39"/>
  <c r="J3097" i="39"/>
  <c r="D3097" i="39"/>
  <c r="E3097" i="39" s="1"/>
  <c r="M3096" i="39"/>
  <c r="K3096" i="39"/>
  <c r="J3096" i="39"/>
  <c r="E3096" i="39"/>
  <c r="D3096" i="39"/>
  <c r="K3095" i="39"/>
  <c r="M3095" i="39" s="1"/>
  <c r="J3095" i="39"/>
  <c r="E3095" i="39"/>
  <c r="D3095" i="39"/>
  <c r="K3094" i="39"/>
  <c r="M3094" i="39" s="1"/>
  <c r="D3094" i="39"/>
  <c r="M3093" i="39"/>
  <c r="K3093" i="39"/>
  <c r="D3093" i="39"/>
  <c r="K3092" i="39"/>
  <c r="M3092" i="39" s="1"/>
  <c r="J3092" i="39"/>
  <c r="E3092" i="39"/>
  <c r="D3092" i="39"/>
  <c r="K3091" i="39"/>
  <c r="M3091" i="39" s="1"/>
  <c r="J3091" i="39"/>
  <c r="D3091" i="39"/>
  <c r="E3091" i="39" s="1"/>
  <c r="M3090" i="39"/>
  <c r="K3090" i="39"/>
  <c r="D3090" i="39"/>
  <c r="J3090" i="39" s="1"/>
  <c r="M3089" i="39"/>
  <c r="K3089" i="39"/>
  <c r="E3089" i="39"/>
  <c r="D3089" i="39"/>
  <c r="J3089" i="39" s="1"/>
  <c r="M3088" i="39"/>
  <c r="K3088" i="39"/>
  <c r="J3088" i="39"/>
  <c r="E3088" i="39"/>
  <c r="D3088" i="39"/>
  <c r="K3087" i="39"/>
  <c r="M3087" i="39" s="1"/>
  <c r="J3087" i="39"/>
  <c r="E3087" i="39"/>
  <c r="D3087" i="39"/>
  <c r="K3086" i="39"/>
  <c r="M3086" i="39" s="1"/>
  <c r="D3086" i="39"/>
  <c r="M3085" i="39"/>
  <c r="K3085" i="39"/>
  <c r="D3085" i="39"/>
  <c r="K3084" i="39"/>
  <c r="M3084" i="39" s="1"/>
  <c r="J3084" i="39"/>
  <c r="E3084" i="39"/>
  <c r="D3084" i="39"/>
  <c r="K3083" i="39"/>
  <c r="M3083" i="39" s="1"/>
  <c r="J3083" i="39"/>
  <c r="D3083" i="39"/>
  <c r="E3083" i="39" s="1"/>
  <c r="M3082" i="39"/>
  <c r="K3082" i="39"/>
  <c r="D3082" i="39"/>
  <c r="J3082" i="39" s="1"/>
  <c r="M3081" i="39"/>
  <c r="K3081" i="39"/>
  <c r="J3081" i="39"/>
  <c r="E3081" i="39"/>
  <c r="D3081" i="39"/>
  <c r="M3080" i="39"/>
  <c r="K3080" i="39"/>
  <c r="J3080" i="39"/>
  <c r="E3080" i="39"/>
  <c r="D3080" i="39"/>
  <c r="K3079" i="39"/>
  <c r="M3079" i="39" s="1"/>
  <c r="J3079" i="39"/>
  <c r="E3079" i="39"/>
  <c r="D3079" i="39"/>
  <c r="K3078" i="39"/>
  <c r="M3078" i="39" s="1"/>
  <c r="D3078" i="39"/>
  <c r="M3077" i="39"/>
  <c r="K3077" i="39"/>
  <c r="D3077" i="39"/>
  <c r="K3076" i="39"/>
  <c r="M3076" i="39" s="1"/>
  <c r="J3076" i="39"/>
  <c r="E3076" i="39"/>
  <c r="D3076" i="39"/>
  <c r="K3075" i="39"/>
  <c r="M3075" i="39" s="1"/>
  <c r="J3075" i="39"/>
  <c r="D3075" i="39"/>
  <c r="E3075" i="39" s="1"/>
  <c r="K3074" i="39"/>
  <c r="M3074" i="39" s="1"/>
  <c r="D3074" i="39"/>
  <c r="J3074" i="39" s="1"/>
  <c r="M3073" i="39"/>
  <c r="K3073" i="39"/>
  <c r="D3073" i="39"/>
  <c r="J3073" i="39" s="1"/>
  <c r="M3072" i="39"/>
  <c r="K3072" i="39"/>
  <c r="J3072" i="39"/>
  <c r="E3072" i="39"/>
  <c r="D3072" i="39"/>
  <c r="K3071" i="39"/>
  <c r="M3071" i="39" s="1"/>
  <c r="J3071" i="39"/>
  <c r="E3071" i="39"/>
  <c r="D3071" i="39"/>
  <c r="K3070" i="39"/>
  <c r="M3070" i="39" s="1"/>
  <c r="D3070" i="39"/>
  <c r="M3069" i="39"/>
  <c r="K3069" i="39"/>
  <c r="D3069" i="39"/>
  <c r="K3068" i="39"/>
  <c r="M3068" i="39" s="1"/>
  <c r="J3068" i="39"/>
  <c r="E3068" i="39"/>
  <c r="D3068" i="39"/>
  <c r="K3067" i="39"/>
  <c r="M3067" i="39" s="1"/>
  <c r="J3067" i="39"/>
  <c r="D3067" i="39"/>
  <c r="E3067" i="39" s="1"/>
  <c r="M3066" i="39"/>
  <c r="K3066" i="39"/>
  <c r="D3066" i="39"/>
  <c r="J3066" i="39" s="1"/>
  <c r="M3065" i="39"/>
  <c r="K3065" i="39"/>
  <c r="E3065" i="39"/>
  <c r="D3065" i="39"/>
  <c r="J3065" i="39" s="1"/>
  <c r="M3064" i="39"/>
  <c r="K3064" i="39"/>
  <c r="J3064" i="39"/>
  <c r="E3064" i="39"/>
  <c r="D3064" i="39"/>
  <c r="K3063" i="39"/>
  <c r="M3063" i="39" s="1"/>
  <c r="J3063" i="39"/>
  <c r="E3063" i="39"/>
  <c r="D3063" i="39"/>
  <c r="K3062" i="39"/>
  <c r="M3062" i="39" s="1"/>
  <c r="D3062" i="39"/>
  <c r="M3061" i="39"/>
  <c r="K3061" i="39"/>
  <c r="D3061" i="39"/>
  <c r="K3060" i="39"/>
  <c r="M3060" i="39" s="1"/>
  <c r="J3060" i="39"/>
  <c r="E3060" i="39"/>
  <c r="D3060" i="39"/>
  <c r="K3059" i="39"/>
  <c r="M3059" i="39" s="1"/>
  <c r="J3059" i="39"/>
  <c r="D3059" i="39"/>
  <c r="E3059" i="39" s="1"/>
  <c r="K3058" i="39"/>
  <c r="M3058" i="39" s="1"/>
  <c r="D3058" i="39"/>
  <c r="J3058" i="39" s="1"/>
  <c r="M3057" i="39"/>
  <c r="K3057" i="39"/>
  <c r="D3057" i="39"/>
  <c r="J3057" i="39" s="1"/>
  <c r="M3056" i="39"/>
  <c r="K3056" i="39"/>
  <c r="J3056" i="39"/>
  <c r="E3056" i="39"/>
  <c r="D3056" i="39"/>
  <c r="K3055" i="39"/>
  <c r="M3055" i="39" s="1"/>
  <c r="J3055" i="39"/>
  <c r="E3055" i="39"/>
  <c r="D3055" i="39"/>
  <c r="K3054" i="39"/>
  <c r="M3054" i="39" s="1"/>
  <c r="D3054" i="39"/>
  <c r="M3053" i="39"/>
  <c r="K3053" i="39"/>
  <c r="D3053" i="39"/>
  <c r="K3052" i="39"/>
  <c r="M3052" i="39" s="1"/>
  <c r="J3052" i="39"/>
  <c r="E3052" i="39"/>
  <c r="D3052" i="39"/>
  <c r="K3051" i="39"/>
  <c r="M3051" i="39" s="1"/>
  <c r="J3051" i="39"/>
  <c r="D3051" i="39"/>
  <c r="E3051" i="39" s="1"/>
  <c r="M3050" i="39"/>
  <c r="K3050" i="39"/>
  <c r="D3050" i="39"/>
  <c r="J3050" i="39" s="1"/>
  <c r="M3049" i="39"/>
  <c r="K3049" i="39"/>
  <c r="E3049" i="39"/>
  <c r="D3049" i="39"/>
  <c r="J3049" i="39" s="1"/>
  <c r="M3048" i="39"/>
  <c r="K3048" i="39"/>
  <c r="J3048" i="39"/>
  <c r="E3048" i="39"/>
  <c r="D3048" i="39"/>
  <c r="K3047" i="39"/>
  <c r="M3047" i="39" s="1"/>
  <c r="J3047" i="39"/>
  <c r="E3047" i="39"/>
  <c r="D3047" i="39"/>
  <c r="K3046" i="39"/>
  <c r="M3046" i="39" s="1"/>
  <c r="D3046" i="39"/>
  <c r="M3045" i="39"/>
  <c r="K3045" i="39"/>
  <c r="D3045" i="39"/>
  <c r="K3044" i="39"/>
  <c r="M3044" i="39" s="1"/>
  <c r="J3044" i="39"/>
  <c r="E3044" i="39"/>
  <c r="D3044" i="39"/>
  <c r="K3043" i="39"/>
  <c r="M3043" i="39" s="1"/>
  <c r="J3043" i="39"/>
  <c r="D3043" i="39"/>
  <c r="E3043" i="39" s="1"/>
  <c r="K3042" i="39"/>
  <c r="M3042" i="39" s="1"/>
  <c r="D3042" i="39"/>
  <c r="J3042" i="39" s="1"/>
  <c r="M3041" i="39"/>
  <c r="K3041" i="39"/>
  <c r="J3041" i="39"/>
  <c r="E3041" i="39"/>
  <c r="D3041" i="39"/>
  <c r="M3040" i="39"/>
  <c r="K3040" i="39"/>
  <c r="J3040" i="39"/>
  <c r="E3040" i="39"/>
  <c r="D3040" i="39"/>
  <c r="K3039" i="39"/>
  <c r="M3039" i="39" s="1"/>
  <c r="J3039" i="39"/>
  <c r="E3039" i="39"/>
  <c r="D3039" i="39"/>
  <c r="K3038" i="39"/>
  <c r="M3038" i="39" s="1"/>
  <c r="D3038" i="39"/>
  <c r="M3037" i="39"/>
  <c r="K3037" i="39"/>
  <c r="J3037" i="39"/>
  <c r="D3037" i="39"/>
  <c r="E3037" i="39" s="1"/>
  <c r="K3036" i="39"/>
  <c r="M3036" i="39" s="1"/>
  <c r="J3036" i="39"/>
  <c r="E3036" i="39"/>
  <c r="D3036" i="39"/>
  <c r="K3035" i="39"/>
  <c r="M3035" i="39" s="1"/>
  <c r="J3035" i="39"/>
  <c r="D3035" i="39"/>
  <c r="E3035" i="39" s="1"/>
  <c r="M3034" i="39"/>
  <c r="K3034" i="39"/>
  <c r="J3034" i="39"/>
  <c r="D3034" i="39"/>
  <c r="E3034" i="39" s="1"/>
  <c r="M3033" i="39"/>
  <c r="K3033" i="39"/>
  <c r="E3033" i="39"/>
  <c r="D3033" i="39"/>
  <c r="J3033" i="39" s="1"/>
  <c r="M3032" i="39"/>
  <c r="K3032" i="39"/>
  <c r="J3032" i="39"/>
  <c r="E3032" i="39"/>
  <c r="D3032" i="39"/>
  <c r="K3031" i="39"/>
  <c r="M3031" i="39" s="1"/>
  <c r="J3031" i="39"/>
  <c r="E3031" i="39"/>
  <c r="D3031" i="39"/>
  <c r="K3030" i="39"/>
  <c r="M3030" i="39" s="1"/>
  <c r="J3030" i="39"/>
  <c r="D3030" i="39"/>
  <c r="E3030" i="39" s="1"/>
  <c r="M3029" i="39"/>
  <c r="K3029" i="39"/>
  <c r="D3029" i="39"/>
  <c r="K3028" i="39"/>
  <c r="M3028" i="39" s="1"/>
  <c r="J3028" i="39"/>
  <c r="E3028" i="39"/>
  <c r="D3028" i="39"/>
  <c r="K3027" i="39"/>
  <c r="M3027" i="39" s="1"/>
  <c r="J3027" i="39"/>
  <c r="D3027" i="39"/>
  <c r="E3027" i="39" s="1"/>
  <c r="M3026" i="39"/>
  <c r="K3026" i="39"/>
  <c r="D3026" i="39"/>
  <c r="J3026" i="39" s="1"/>
  <c r="M3025" i="39"/>
  <c r="K3025" i="39"/>
  <c r="E3025" i="39"/>
  <c r="D3025" i="39"/>
  <c r="J3025" i="39" s="1"/>
  <c r="M3024" i="39"/>
  <c r="K3024" i="39"/>
  <c r="J3024" i="39"/>
  <c r="E3024" i="39"/>
  <c r="D3024" i="39"/>
  <c r="K3023" i="39"/>
  <c r="M3023" i="39" s="1"/>
  <c r="J3023" i="39"/>
  <c r="E3023" i="39"/>
  <c r="D3023" i="39"/>
  <c r="K3022" i="39"/>
  <c r="M3022" i="39" s="1"/>
  <c r="D3022" i="39"/>
  <c r="M3021" i="39"/>
  <c r="K3021" i="39"/>
  <c r="D3021" i="39"/>
  <c r="K3020" i="39"/>
  <c r="M3020" i="39" s="1"/>
  <c r="J3020" i="39"/>
  <c r="E3020" i="39"/>
  <c r="D3020" i="39"/>
  <c r="K3019" i="39"/>
  <c r="M3019" i="39" s="1"/>
  <c r="J3019" i="39"/>
  <c r="D3019" i="39"/>
  <c r="E3019" i="39" s="1"/>
  <c r="K3018" i="39"/>
  <c r="M3018" i="39" s="1"/>
  <c r="D3018" i="39"/>
  <c r="J3018" i="39" s="1"/>
  <c r="M3017" i="39"/>
  <c r="K3017" i="39"/>
  <c r="D3017" i="39"/>
  <c r="J3017" i="39" s="1"/>
  <c r="M3016" i="39"/>
  <c r="K3016" i="39"/>
  <c r="J3016" i="39"/>
  <c r="E3016" i="39"/>
  <c r="D3016" i="39"/>
  <c r="K3015" i="39"/>
  <c r="M3015" i="39" s="1"/>
  <c r="J3015" i="39"/>
  <c r="E3015" i="39"/>
  <c r="D3015" i="39"/>
  <c r="K3014" i="39"/>
  <c r="M3014" i="39" s="1"/>
  <c r="D3014" i="39"/>
  <c r="M3013" i="39"/>
  <c r="K3013" i="39"/>
  <c r="D3013" i="39"/>
  <c r="K3012" i="39"/>
  <c r="M3012" i="39" s="1"/>
  <c r="J3012" i="39"/>
  <c r="E3012" i="39"/>
  <c r="D3012" i="39"/>
  <c r="K3011" i="39"/>
  <c r="M3011" i="39" s="1"/>
  <c r="J3011" i="39"/>
  <c r="D3011" i="39"/>
  <c r="E3011" i="39" s="1"/>
  <c r="M3010" i="39"/>
  <c r="K3010" i="39"/>
  <c r="D3010" i="39"/>
  <c r="J3010" i="39" s="1"/>
  <c r="M3009" i="39"/>
  <c r="K3009" i="39"/>
  <c r="E3009" i="39"/>
  <c r="D3009" i="39"/>
  <c r="J3009" i="39" s="1"/>
  <c r="M3008" i="39"/>
  <c r="K3008" i="39"/>
  <c r="J3008" i="39"/>
  <c r="E3008" i="39"/>
  <c r="D3008" i="39"/>
  <c r="K3007" i="39"/>
  <c r="M3007" i="39" s="1"/>
  <c r="J3007" i="39"/>
  <c r="E3007" i="39"/>
  <c r="D3007" i="39"/>
  <c r="K3006" i="39"/>
  <c r="M3006" i="39" s="1"/>
  <c r="D3006" i="39"/>
  <c r="M3005" i="39"/>
  <c r="K3005" i="39"/>
  <c r="D3005" i="39"/>
  <c r="K3004" i="39"/>
  <c r="M3004" i="39" s="1"/>
  <c r="J3004" i="39"/>
  <c r="E3004" i="39"/>
  <c r="D3004" i="39"/>
  <c r="K3003" i="39"/>
  <c r="M3003" i="39" s="1"/>
  <c r="J3003" i="39"/>
  <c r="D3003" i="39"/>
  <c r="E3003" i="39" s="1"/>
  <c r="K3002" i="39"/>
  <c r="M3002" i="39" s="1"/>
  <c r="D3002" i="39"/>
  <c r="J3002" i="39" s="1"/>
  <c r="M3001" i="39"/>
  <c r="K3001" i="39"/>
  <c r="D3001" i="39"/>
  <c r="J3001" i="39" s="1"/>
  <c r="M3000" i="39"/>
  <c r="K3000" i="39"/>
  <c r="J3000" i="39"/>
  <c r="E3000" i="39"/>
  <c r="D3000" i="39"/>
  <c r="K2999" i="39"/>
  <c r="M2999" i="39" s="1"/>
  <c r="J2999" i="39"/>
  <c r="E2999" i="39"/>
  <c r="D2999" i="39"/>
  <c r="K2998" i="39"/>
  <c r="M2998" i="39" s="1"/>
  <c r="J2998" i="39"/>
  <c r="D2998" i="39"/>
  <c r="E2998" i="39" s="1"/>
  <c r="M2997" i="39"/>
  <c r="K2997" i="39"/>
  <c r="J2997" i="39"/>
  <c r="D2997" i="39"/>
  <c r="E2997" i="39" s="1"/>
  <c r="K2996" i="39"/>
  <c r="M2996" i="39" s="1"/>
  <c r="J2996" i="39"/>
  <c r="E2996" i="39"/>
  <c r="D2996" i="39"/>
  <c r="K2995" i="39"/>
  <c r="M2995" i="39" s="1"/>
  <c r="J2995" i="39"/>
  <c r="D2995" i="39"/>
  <c r="E2995" i="39" s="1"/>
  <c r="M2994" i="39"/>
  <c r="K2994" i="39"/>
  <c r="D2994" i="39"/>
  <c r="J2994" i="39" s="1"/>
  <c r="M2993" i="39"/>
  <c r="K2993" i="39"/>
  <c r="E2993" i="39"/>
  <c r="D2993" i="39"/>
  <c r="J2993" i="39" s="1"/>
  <c r="M2992" i="39"/>
  <c r="K2992" i="39"/>
  <c r="J2992" i="39"/>
  <c r="E2992" i="39"/>
  <c r="D2992" i="39"/>
  <c r="K2991" i="39"/>
  <c r="M2991" i="39" s="1"/>
  <c r="J2991" i="39"/>
  <c r="E2991" i="39"/>
  <c r="D2991" i="39"/>
  <c r="K2990" i="39"/>
  <c r="M2990" i="39" s="1"/>
  <c r="D2990" i="39"/>
  <c r="M2989" i="39"/>
  <c r="K2989" i="39"/>
  <c r="D2989" i="39"/>
  <c r="K2988" i="39"/>
  <c r="M2988" i="39" s="1"/>
  <c r="J2988" i="39"/>
  <c r="E2988" i="39"/>
  <c r="D2988" i="39"/>
  <c r="K2987" i="39"/>
  <c r="M2987" i="39" s="1"/>
  <c r="J2987" i="39"/>
  <c r="D2987" i="39"/>
  <c r="E2987" i="39" s="1"/>
  <c r="M2986" i="39"/>
  <c r="K2986" i="39"/>
  <c r="J2986" i="39"/>
  <c r="D2986" i="39"/>
  <c r="E2986" i="39" s="1"/>
  <c r="M2985" i="39"/>
  <c r="K2985" i="39"/>
  <c r="J2985" i="39"/>
  <c r="E2985" i="39"/>
  <c r="D2985" i="39"/>
  <c r="M2984" i="39"/>
  <c r="K2984" i="39"/>
  <c r="J2984" i="39"/>
  <c r="E2984" i="39"/>
  <c r="D2984" i="39"/>
  <c r="K2983" i="39"/>
  <c r="M2983" i="39" s="1"/>
  <c r="J2983" i="39"/>
  <c r="E2983" i="39"/>
  <c r="D2983" i="39"/>
  <c r="K2982" i="39"/>
  <c r="M2982" i="39" s="1"/>
  <c r="D2982" i="39"/>
  <c r="M2981" i="39"/>
  <c r="K2981" i="39"/>
  <c r="D2981" i="39"/>
  <c r="K2980" i="39"/>
  <c r="M2980" i="39" s="1"/>
  <c r="J2980" i="39"/>
  <c r="E2980" i="39"/>
  <c r="D2980" i="39"/>
  <c r="K2979" i="39"/>
  <c r="M2979" i="39" s="1"/>
  <c r="J2979" i="39"/>
  <c r="D2979" i="39"/>
  <c r="E2979" i="39" s="1"/>
  <c r="K2978" i="39"/>
  <c r="M2978" i="39" s="1"/>
  <c r="D2978" i="39"/>
  <c r="J2978" i="39" s="1"/>
  <c r="M2977" i="39"/>
  <c r="K2977" i="39"/>
  <c r="D2977" i="39"/>
  <c r="J2977" i="39" s="1"/>
  <c r="M2976" i="39"/>
  <c r="K2976" i="39"/>
  <c r="J2976" i="39"/>
  <c r="E2976" i="39"/>
  <c r="D2976" i="39"/>
  <c r="K2975" i="39"/>
  <c r="M2975" i="39" s="1"/>
  <c r="E2975" i="39"/>
  <c r="D2975" i="39"/>
  <c r="K2974" i="39"/>
  <c r="M2974" i="39" s="1"/>
  <c r="D2974" i="39"/>
  <c r="M2973" i="39"/>
  <c r="K2973" i="39"/>
  <c r="D2973" i="39"/>
  <c r="K2972" i="39"/>
  <c r="M2972" i="39" s="1"/>
  <c r="J2972" i="39"/>
  <c r="E2972" i="39"/>
  <c r="D2972" i="39"/>
  <c r="K2971" i="39"/>
  <c r="M2971" i="39" s="1"/>
  <c r="J2971" i="39"/>
  <c r="D2971" i="39"/>
  <c r="E2971" i="39" s="1"/>
  <c r="M2970" i="39"/>
  <c r="K2970" i="39"/>
  <c r="D2970" i="39"/>
  <c r="J2970" i="39" s="1"/>
  <c r="M2969" i="39"/>
  <c r="K2969" i="39"/>
  <c r="E2969" i="39"/>
  <c r="D2969" i="39"/>
  <c r="J2969" i="39" s="1"/>
  <c r="M2968" i="39"/>
  <c r="K2968" i="39"/>
  <c r="J2968" i="39"/>
  <c r="E2968" i="39"/>
  <c r="D2968" i="39"/>
  <c r="K2967" i="39"/>
  <c r="M2967" i="39" s="1"/>
  <c r="J2967" i="39"/>
  <c r="E2967" i="39"/>
  <c r="D2967" i="39"/>
  <c r="K2966" i="39"/>
  <c r="M2966" i="39" s="1"/>
  <c r="D2966" i="39"/>
  <c r="M2965" i="39"/>
  <c r="K2965" i="39"/>
  <c r="D2965" i="39"/>
  <c r="K2964" i="39"/>
  <c r="M2964" i="39" s="1"/>
  <c r="J2964" i="39"/>
  <c r="E2964" i="39"/>
  <c r="D2964" i="39"/>
  <c r="K2963" i="39"/>
  <c r="M2963" i="39" s="1"/>
  <c r="J2963" i="39"/>
  <c r="D2963" i="39"/>
  <c r="E2963" i="39" s="1"/>
  <c r="K2962" i="39"/>
  <c r="M2962" i="39" s="1"/>
  <c r="D2962" i="39"/>
  <c r="J2962" i="39" s="1"/>
  <c r="M2961" i="39"/>
  <c r="K2961" i="39"/>
  <c r="D2961" i="39"/>
  <c r="J2961" i="39" s="1"/>
  <c r="M2960" i="39"/>
  <c r="K2960" i="39"/>
  <c r="J2960" i="39"/>
  <c r="E2960" i="39"/>
  <c r="D2960" i="39"/>
  <c r="K2959" i="39"/>
  <c r="M2959" i="39" s="1"/>
  <c r="J2959" i="39"/>
  <c r="E2959" i="39"/>
  <c r="D2959" i="39"/>
  <c r="K2958" i="39"/>
  <c r="M2958" i="39" s="1"/>
  <c r="D2958" i="39"/>
  <c r="M2957" i="39"/>
  <c r="K2957" i="39"/>
  <c r="D2957" i="39"/>
  <c r="K2956" i="39"/>
  <c r="M2956" i="39" s="1"/>
  <c r="J2956" i="39"/>
  <c r="E2956" i="39"/>
  <c r="D2956" i="39"/>
  <c r="K2955" i="39"/>
  <c r="M2955" i="39" s="1"/>
  <c r="J2955" i="39"/>
  <c r="D2955" i="39"/>
  <c r="E2955" i="39" s="1"/>
  <c r="M2954" i="39"/>
  <c r="K2954" i="39"/>
  <c r="D2954" i="39"/>
  <c r="J2954" i="39" s="1"/>
  <c r="M2953" i="39"/>
  <c r="K2953" i="39"/>
  <c r="J2953" i="39"/>
  <c r="E2953" i="39"/>
  <c r="D2953" i="39"/>
  <c r="M2952" i="39"/>
  <c r="K2952" i="39"/>
  <c r="J2952" i="39"/>
  <c r="E2952" i="39"/>
  <c r="D2952" i="39"/>
  <c r="K2951" i="39"/>
  <c r="M2951" i="39" s="1"/>
  <c r="J2951" i="39"/>
  <c r="E2951" i="39"/>
  <c r="D2951" i="39"/>
  <c r="K2950" i="39"/>
  <c r="M2950" i="39" s="1"/>
  <c r="D2950" i="39"/>
  <c r="M2949" i="39"/>
  <c r="K2949" i="39"/>
  <c r="D2949" i="39"/>
  <c r="K2948" i="39"/>
  <c r="M2948" i="39" s="1"/>
  <c r="J2948" i="39"/>
  <c r="E2948" i="39"/>
  <c r="D2948" i="39"/>
  <c r="K2947" i="39"/>
  <c r="M2947" i="39" s="1"/>
  <c r="J2947" i="39"/>
  <c r="D2947" i="39"/>
  <c r="E2947" i="39" s="1"/>
  <c r="M2946" i="39"/>
  <c r="K2946" i="39"/>
  <c r="D2946" i="39"/>
  <c r="J2946" i="39" s="1"/>
  <c r="M2945" i="39"/>
  <c r="K2945" i="39"/>
  <c r="E2945" i="39"/>
  <c r="D2945" i="39"/>
  <c r="J2945" i="39" s="1"/>
  <c r="M2944" i="39"/>
  <c r="K2944" i="39"/>
  <c r="J2944" i="39"/>
  <c r="E2944" i="39"/>
  <c r="D2944" i="39"/>
  <c r="K2943" i="39"/>
  <c r="M2943" i="39" s="1"/>
  <c r="J2943" i="39"/>
  <c r="E2943" i="39"/>
  <c r="D2943" i="39"/>
  <c r="K2942" i="39"/>
  <c r="M2942" i="39" s="1"/>
  <c r="D2942" i="39"/>
  <c r="M2941" i="39"/>
  <c r="K2941" i="39"/>
  <c r="D2941" i="39"/>
  <c r="K2940" i="39"/>
  <c r="M2940" i="39" s="1"/>
  <c r="J2940" i="39"/>
  <c r="E2940" i="39"/>
  <c r="D2940" i="39"/>
  <c r="K2939" i="39"/>
  <c r="M2939" i="39" s="1"/>
  <c r="J2939" i="39"/>
  <c r="D2939" i="39"/>
  <c r="E2939" i="39" s="1"/>
  <c r="K2938" i="39"/>
  <c r="M2938" i="39" s="1"/>
  <c r="D2938" i="39"/>
  <c r="J2938" i="39" s="1"/>
  <c r="M2937" i="39"/>
  <c r="K2937" i="39"/>
  <c r="J2937" i="39"/>
  <c r="E2937" i="39"/>
  <c r="D2937" i="39"/>
  <c r="M2936" i="39"/>
  <c r="K2936" i="39"/>
  <c r="J2936" i="39"/>
  <c r="E2936" i="39"/>
  <c r="D2936" i="39"/>
  <c r="K2935" i="39"/>
  <c r="M2935" i="39" s="1"/>
  <c r="J2935" i="39"/>
  <c r="E2935" i="39"/>
  <c r="D2935" i="39"/>
  <c r="K2934" i="39"/>
  <c r="M2934" i="39" s="1"/>
  <c r="J2934" i="39"/>
  <c r="D2934" i="39"/>
  <c r="E2934" i="39" s="1"/>
  <c r="M2933" i="39"/>
  <c r="K2933" i="39"/>
  <c r="D2933" i="39"/>
  <c r="K2932" i="39"/>
  <c r="M2932" i="39" s="1"/>
  <c r="J2932" i="39"/>
  <c r="E2932" i="39"/>
  <c r="D2932" i="39"/>
  <c r="K2931" i="39"/>
  <c r="M2931" i="39" s="1"/>
  <c r="J2931" i="39"/>
  <c r="D2931" i="39"/>
  <c r="E2931" i="39" s="1"/>
  <c r="M2930" i="39"/>
  <c r="K2930" i="39"/>
  <c r="D2930" i="39"/>
  <c r="J2930" i="39" s="1"/>
  <c r="M2929" i="39"/>
  <c r="K2929" i="39"/>
  <c r="D2929" i="39"/>
  <c r="M2928" i="39"/>
  <c r="K2928" i="39"/>
  <c r="J2928" i="39"/>
  <c r="E2928" i="39"/>
  <c r="D2928" i="39"/>
  <c r="K2927" i="39"/>
  <c r="M2927" i="39" s="1"/>
  <c r="J2927" i="39"/>
  <c r="E2927" i="39"/>
  <c r="D2927" i="39"/>
  <c r="K2926" i="39"/>
  <c r="M2926" i="39" s="1"/>
  <c r="D2926" i="39"/>
  <c r="M2925" i="39"/>
  <c r="K2925" i="39"/>
  <c r="D2925" i="39"/>
  <c r="K2924" i="39"/>
  <c r="M2924" i="39" s="1"/>
  <c r="J2924" i="39"/>
  <c r="E2924" i="39"/>
  <c r="D2924" i="39"/>
  <c r="K2923" i="39"/>
  <c r="M2923" i="39" s="1"/>
  <c r="J2923" i="39"/>
  <c r="D2923" i="39"/>
  <c r="E2923" i="39" s="1"/>
  <c r="M2922" i="39"/>
  <c r="K2922" i="39"/>
  <c r="J2922" i="39"/>
  <c r="D2922" i="39"/>
  <c r="E2922" i="39" s="1"/>
  <c r="M2921" i="39"/>
  <c r="K2921" i="39"/>
  <c r="D2921" i="39"/>
  <c r="J2921" i="39" s="1"/>
  <c r="M2920" i="39"/>
  <c r="K2920" i="39"/>
  <c r="J2920" i="39"/>
  <c r="E2920" i="39"/>
  <c r="D2920" i="39"/>
  <c r="K2919" i="39"/>
  <c r="M2919" i="39" s="1"/>
  <c r="J2919" i="39"/>
  <c r="E2919" i="39"/>
  <c r="D2919" i="39"/>
  <c r="K2918" i="39"/>
  <c r="M2918" i="39" s="1"/>
  <c r="D2918" i="39"/>
  <c r="M2917" i="39"/>
  <c r="K2917" i="39"/>
  <c r="D2917" i="39"/>
  <c r="K2916" i="39"/>
  <c r="M2916" i="39" s="1"/>
  <c r="J2916" i="39"/>
  <c r="E2916" i="39"/>
  <c r="D2916" i="39"/>
  <c r="K2915" i="39"/>
  <c r="M2915" i="39" s="1"/>
  <c r="J2915" i="39"/>
  <c r="D2915" i="39"/>
  <c r="E2915" i="39" s="1"/>
  <c r="K2914" i="39"/>
  <c r="M2914" i="39" s="1"/>
  <c r="D2914" i="39"/>
  <c r="J2914" i="39" s="1"/>
  <c r="M2913" i="39"/>
  <c r="K2913" i="39"/>
  <c r="E2913" i="39"/>
  <c r="D2913" i="39"/>
  <c r="J2913" i="39" s="1"/>
  <c r="M2912" i="39"/>
  <c r="K2912" i="39"/>
  <c r="J2912" i="39"/>
  <c r="E2912" i="39"/>
  <c r="D2912" i="39"/>
  <c r="K2911" i="39"/>
  <c r="M2911" i="39" s="1"/>
  <c r="J2911" i="39"/>
  <c r="E2911" i="39"/>
  <c r="D2911" i="39"/>
  <c r="K2910" i="39"/>
  <c r="M2910" i="39" s="1"/>
  <c r="D2910" i="39"/>
  <c r="M2909" i="39"/>
  <c r="K2909" i="39"/>
  <c r="J2909" i="39"/>
  <c r="D2909" i="39"/>
  <c r="E2909" i="39" s="1"/>
  <c r="K2908" i="39"/>
  <c r="M2908" i="39" s="1"/>
  <c r="J2908" i="39"/>
  <c r="E2908" i="39"/>
  <c r="D2908" i="39"/>
  <c r="K2907" i="39"/>
  <c r="M2907" i="39" s="1"/>
  <c r="J2907" i="39"/>
  <c r="D2907" i="39"/>
  <c r="E2907" i="39" s="1"/>
  <c r="M2906" i="39"/>
  <c r="K2906" i="39"/>
  <c r="D2906" i="39"/>
  <c r="J2906" i="39" s="1"/>
  <c r="M2905" i="39"/>
  <c r="K2905" i="39"/>
  <c r="E2905" i="39"/>
  <c r="D2905" i="39"/>
  <c r="J2905" i="39" s="1"/>
  <c r="M2904" i="39"/>
  <c r="K2904" i="39"/>
  <c r="J2904" i="39"/>
  <c r="E2904" i="39"/>
  <c r="D2904" i="39"/>
  <c r="K2903" i="39"/>
  <c r="M2903" i="39" s="1"/>
  <c r="J2903" i="39"/>
  <c r="E2903" i="39"/>
  <c r="D2903" i="39"/>
  <c r="K2902" i="39"/>
  <c r="M2902" i="39" s="1"/>
  <c r="J2902" i="39"/>
  <c r="D2902" i="39"/>
  <c r="E2902" i="39" s="1"/>
  <c r="M2901" i="39"/>
  <c r="K2901" i="39"/>
  <c r="D2901" i="39"/>
  <c r="K2900" i="39"/>
  <c r="M2900" i="39" s="1"/>
  <c r="J2900" i="39"/>
  <c r="E2900" i="39"/>
  <c r="D2900" i="39"/>
  <c r="K2899" i="39"/>
  <c r="M2899" i="39" s="1"/>
  <c r="J2899" i="39"/>
  <c r="D2899" i="39"/>
  <c r="E2899" i="39" s="1"/>
  <c r="M2898" i="39"/>
  <c r="K2898" i="39"/>
  <c r="D2898" i="39"/>
  <c r="J2898" i="39" s="1"/>
  <c r="M2897" i="39"/>
  <c r="K2897" i="39"/>
  <c r="E2897" i="39"/>
  <c r="D2897" i="39"/>
  <c r="J2897" i="39" s="1"/>
  <c r="M2896" i="39"/>
  <c r="K2896" i="39"/>
  <c r="J2896" i="39"/>
  <c r="E2896" i="39"/>
  <c r="D2896" i="39"/>
  <c r="K2895" i="39"/>
  <c r="M2895" i="39" s="1"/>
  <c r="J2895" i="39"/>
  <c r="E2895" i="39"/>
  <c r="D2895" i="39"/>
  <c r="K2894" i="39"/>
  <c r="M2894" i="39" s="1"/>
  <c r="D2894" i="39"/>
  <c r="M2893" i="39"/>
  <c r="K2893" i="39"/>
  <c r="D2893" i="39"/>
  <c r="K2892" i="39"/>
  <c r="M2892" i="39" s="1"/>
  <c r="J2892" i="39"/>
  <c r="E2892" i="39"/>
  <c r="D2892" i="39"/>
  <c r="K2891" i="39"/>
  <c r="M2891" i="39" s="1"/>
  <c r="J2891" i="39"/>
  <c r="D2891" i="39"/>
  <c r="E2891" i="39" s="1"/>
  <c r="M2890" i="39"/>
  <c r="K2890" i="39"/>
  <c r="D2890" i="39"/>
  <c r="J2890" i="39" s="1"/>
  <c r="M2889" i="39"/>
  <c r="K2889" i="39"/>
  <c r="E2889" i="39"/>
  <c r="D2889" i="39"/>
  <c r="J2889" i="39" s="1"/>
  <c r="M2888" i="39"/>
  <c r="K2888" i="39"/>
  <c r="J2888" i="39"/>
  <c r="E2888" i="39"/>
  <c r="D2888" i="39"/>
  <c r="K2887" i="39"/>
  <c r="M2887" i="39" s="1"/>
  <c r="J2887" i="39"/>
  <c r="E2887" i="39"/>
  <c r="D2887" i="39"/>
  <c r="K2886" i="39"/>
  <c r="M2886" i="39" s="1"/>
  <c r="D2886" i="39"/>
  <c r="M2885" i="39"/>
  <c r="K2885" i="39"/>
  <c r="D2885" i="39"/>
  <c r="K2884" i="39"/>
  <c r="M2884" i="39" s="1"/>
  <c r="J2884" i="39"/>
  <c r="E2884" i="39"/>
  <c r="D2884" i="39"/>
  <c r="K2883" i="39"/>
  <c r="M2883" i="39" s="1"/>
  <c r="J2883" i="39"/>
  <c r="D2883" i="39"/>
  <c r="E2883" i="39" s="1"/>
  <c r="M2882" i="39"/>
  <c r="K2882" i="39"/>
  <c r="D2882" i="39"/>
  <c r="J2882" i="39" s="1"/>
  <c r="M2881" i="39"/>
  <c r="K2881" i="39"/>
  <c r="E2881" i="39"/>
  <c r="D2881" i="39"/>
  <c r="J2881" i="39" s="1"/>
  <c r="M2880" i="39"/>
  <c r="K2880" i="39"/>
  <c r="J2880" i="39"/>
  <c r="E2880" i="39"/>
  <c r="D2880" i="39"/>
  <c r="K2879" i="39"/>
  <c r="M2879" i="39" s="1"/>
  <c r="J2879" i="39"/>
  <c r="E2879" i="39"/>
  <c r="D2879" i="39"/>
  <c r="K2878" i="39"/>
  <c r="M2878" i="39" s="1"/>
  <c r="D2878" i="39"/>
  <c r="M2877" i="39"/>
  <c r="K2877" i="39"/>
  <c r="D2877" i="39"/>
  <c r="K2876" i="39"/>
  <c r="M2876" i="39" s="1"/>
  <c r="J2876" i="39"/>
  <c r="E2876" i="39"/>
  <c r="D2876" i="39"/>
  <c r="K2875" i="39"/>
  <c r="M2875" i="39" s="1"/>
  <c r="J2875" i="39"/>
  <c r="D2875" i="39"/>
  <c r="E2875" i="39" s="1"/>
  <c r="M2874" i="39"/>
  <c r="K2874" i="39"/>
  <c r="D2874" i="39"/>
  <c r="J2874" i="39" s="1"/>
  <c r="M2873" i="39"/>
  <c r="K2873" i="39"/>
  <c r="J2873" i="39"/>
  <c r="D2873" i="39"/>
  <c r="E2873" i="39" s="1"/>
  <c r="M2872" i="39"/>
  <c r="K2872" i="39"/>
  <c r="J2872" i="39"/>
  <c r="E2872" i="39"/>
  <c r="D2872" i="39"/>
  <c r="K2871" i="39"/>
  <c r="M2871" i="39" s="1"/>
  <c r="J2871" i="39"/>
  <c r="E2871" i="39"/>
  <c r="D2871" i="39"/>
  <c r="K2870" i="39"/>
  <c r="M2870" i="39" s="1"/>
  <c r="D2870" i="39"/>
  <c r="M2869" i="39"/>
  <c r="K2869" i="39"/>
  <c r="D2869" i="39"/>
  <c r="K2868" i="39"/>
  <c r="M2868" i="39" s="1"/>
  <c r="J2868" i="39"/>
  <c r="E2868" i="39"/>
  <c r="D2868" i="39"/>
  <c r="K2867" i="39"/>
  <c r="M2867" i="39" s="1"/>
  <c r="J2867" i="39"/>
  <c r="D2867" i="39"/>
  <c r="E2867" i="39" s="1"/>
  <c r="M2866" i="39"/>
  <c r="K2866" i="39"/>
  <c r="D2866" i="39"/>
  <c r="J2866" i="39" s="1"/>
  <c r="M2865" i="39"/>
  <c r="K2865" i="39"/>
  <c r="E2865" i="39"/>
  <c r="D2865" i="39"/>
  <c r="J2865" i="39" s="1"/>
  <c r="M2864" i="39"/>
  <c r="K2864" i="39"/>
  <c r="J2864" i="39"/>
  <c r="E2864" i="39"/>
  <c r="D2864" i="39"/>
  <c r="K2863" i="39"/>
  <c r="M2863" i="39" s="1"/>
  <c r="J2863" i="39"/>
  <c r="E2863" i="39"/>
  <c r="D2863" i="39"/>
  <c r="K2862" i="39"/>
  <c r="M2862" i="39" s="1"/>
  <c r="D2862" i="39"/>
  <c r="M2861" i="39"/>
  <c r="K2861" i="39"/>
  <c r="D2861" i="39"/>
  <c r="K2860" i="39"/>
  <c r="M2860" i="39" s="1"/>
  <c r="J2860" i="39"/>
  <c r="E2860" i="39"/>
  <c r="D2860" i="39"/>
  <c r="K2859" i="39"/>
  <c r="M2859" i="39" s="1"/>
  <c r="J2859" i="39"/>
  <c r="D2859" i="39"/>
  <c r="E2859" i="39" s="1"/>
  <c r="M2858" i="39"/>
  <c r="K2858" i="39"/>
  <c r="D2858" i="39"/>
  <c r="J2858" i="39" s="1"/>
  <c r="M2857" i="39"/>
  <c r="K2857" i="39"/>
  <c r="D2857" i="39"/>
  <c r="M2856" i="39"/>
  <c r="K2856" i="39"/>
  <c r="J2856" i="39"/>
  <c r="E2856" i="39"/>
  <c r="D2856" i="39"/>
  <c r="K2855" i="39"/>
  <c r="M2855" i="39" s="1"/>
  <c r="J2855" i="39"/>
  <c r="E2855" i="39"/>
  <c r="D2855" i="39"/>
  <c r="K2854" i="39"/>
  <c r="M2854" i="39" s="1"/>
  <c r="D2854" i="39"/>
  <c r="M2853" i="39"/>
  <c r="K2853" i="39"/>
  <c r="J2853" i="39"/>
  <c r="D2853" i="39"/>
  <c r="E2853" i="39" s="1"/>
  <c r="K2852" i="39"/>
  <c r="M2852" i="39" s="1"/>
  <c r="J2852" i="39"/>
  <c r="E2852" i="39"/>
  <c r="D2852" i="39"/>
  <c r="K2851" i="39"/>
  <c r="M2851" i="39" s="1"/>
  <c r="J2851" i="39"/>
  <c r="D2851" i="39"/>
  <c r="E2851" i="39" s="1"/>
  <c r="K2850" i="39"/>
  <c r="M2850" i="39" s="1"/>
  <c r="D2850" i="39"/>
  <c r="J2850" i="39" s="1"/>
  <c r="M2849" i="39"/>
  <c r="K2849" i="39"/>
  <c r="D2849" i="39"/>
  <c r="J2849" i="39" s="1"/>
  <c r="M2848" i="39"/>
  <c r="K2848" i="39"/>
  <c r="J2848" i="39"/>
  <c r="E2848" i="39"/>
  <c r="D2848" i="39"/>
  <c r="K2847" i="39"/>
  <c r="M2847" i="39" s="1"/>
  <c r="J2847" i="39"/>
  <c r="E2847" i="39"/>
  <c r="D2847" i="39"/>
  <c r="K2846" i="39"/>
  <c r="M2846" i="39" s="1"/>
  <c r="D2846" i="39"/>
  <c r="M2845" i="39"/>
  <c r="K2845" i="39"/>
  <c r="D2845" i="39"/>
  <c r="K2844" i="39"/>
  <c r="M2844" i="39" s="1"/>
  <c r="J2844" i="39"/>
  <c r="E2844" i="39"/>
  <c r="D2844" i="39"/>
  <c r="K2843" i="39"/>
  <c r="M2843" i="39" s="1"/>
  <c r="J2843" i="39"/>
  <c r="D2843" i="39"/>
  <c r="E2843" i="39" s="1"/>
  <c r="M2842" i="39"/>
  <c r="K2842" i="39"/>
  <c r="D2842" i="39"/>
  <c r="J2842" i="39" s="1"/>
  <c r="M2841" i="39"/>
  <c r="K2841" i="39"/>
  <c r="E2841" i="39"/>
  <c r="D2841" i="39"/>
  <c r="J2841" i="39" s="1"/>
  <c r="M2840" i="39"/>
  <c r="K2840" i="39"/>
  <c r="J2840" i="39"/>
  <c r="E2840" i="39"/>
  <c r="D2840" i="39"/>
  <c r="K2839" i="39"/>
  <c r="M2839" i="39" s="1"/>
  <c r="J2839" i="39"/>
  <c r="E2839" i="39"/>
  <c r="D2839" i="39"/>
  <c r="K2838" i="39"/>
  <c r="M2838" i="39" s="1"/>
  <c r="J2838" i="39"/>
  <c r="D2838" i="39"/>
  <c r="E2838" i="39" s="1"/>
  <c r="M2837" i="39"/>
  <c r="K2837" i="39"/>
  <c r="D2837" i="39"/>
  <c r="K2836" i="39"/>
  <c r="M2836" i="39" s="1"/>
  <c r="J2836" i="39"/>
  <c r="E2836" i="39"/>
  <c r="D2836" i="39"/>
  <c r="K2835" i="39"/>
  <c r="M2835" i="39" s="1"/>
  <c r="J2835" i="39"/>
  <c r="D2835" i="39"/>
  <c r="E2835" i="39" s="1"/>
  <c r="M2834" i="39"/>
  <c r="K2834" i="39"/>
  <c r="D2834" i="39"/>
  <c r="J2834" i="39" s="1"/>
  <c r="M2833" i="39"/>
  <c r="K2833" i="39"/>
  <c r="E2833" i="39"/>
  <c r="D2833" i="39"/>
  <c r="J2833" i="39" s="1"/>
  <c r="M2832" i="39"/>
  <c r="K2832" i="39"/>
  <c r="J2832" i="39"/>
  <c r="E2832" i="39"/>
  <c r="D2832" i="39"/>
  <c r="K2831" i="39"/>
  <c r="M2831" i="39" s="1"/>
  <c r="J2831" i="39"/>
  <c r="E2831" i="39"/>
  <c r="D2831" i="39"/>
  <c r="K2830" i="39"/>
  <c r="M2830" i="39" s="1"/>
  <c r="D2830" i="39"/>
  <c r="M2829" i="39"/>
  <c r="K2829" i="39"/>
  <c r="D2829" i="39"/>
  <c r="K2828" i="39"/>
  <c r="M2828" i="39" s="1"/>
  <c r="J2828" i="39"/>
  <c r="E2828" i="39"/>
  <c r="D2828" i="39"/>
  <c r="K2827" i="39"/>
  <c r="M2827" i="39" s="1"/>
  <c r="J2827" i="39"/>
  <c r="D2827" i="39"/>
  <c r="E2827" i="39" s="1"/>
  <c r="K2826" i="39"/>
  <c r="M2826" i="39" s="1"/>
  <c r="J2826" i="39"/>
  <c r="D2826" i="39"/>
  <c r="E2826" i="39" s="1"/>
  <c r="M2825" i="39"/>
  <c r="K2825" i="39"/>
  <c r="E2825" i="39"/>
  <c r="D2825" i="39"/>
  <c r="J2825" i="39" s="1"/>
  <c r="M2824" i="39"/>
  <c r="K2824" i="39"/>
  <c r="J2824" i="39"/>
  <c r="E2824" i="39"/>
  <c r="D2824" i="39"/>
  <c r="K2823" i="39"/>
  <c r="M2823" i="39" s="1"/>
  <c r="J2823" i="39"/>
  <c r="E2823" i="39"/>
  <c r="D2823" i="39"/>
  <c r="K2822" i="39"/>
  <c r="M2822" i="39" s="1"/>
  <c r="D2822" i="39"/>
  <c r="M2821" i="39"/>
  <c r="K2821" i="39"/>
  <c r="D2821" i="39"/>
  <c r="K2820" i="39"/>
  <c r="M2820" i="39" s="1"/>
  <c r="J2820" i="39"/>
  <c r="E2820" i="39"/>
  <c r="D2820" i="39"/>
  <c r="K2819" i="39"/>
  <c r="M2819" i="39" s="1"/>
  <c r="J2819" i="39"/>
  <c r="D2819" i="39"/>
  <c r="E2819" i="39" s="1"/>
  <c r="M2818" i="39"/>
  <c r="K2818" i="39"/>
  <c r="D2818" i="39"/>
  <c r="J2818" i="39" s="1"/>
  <c r="M2817" i="39"/>
  <c r="K2817" i="39"/>
  <c r="E2817" i="39"/>
  <c r="D2817" i="39"/>
  <c r="J2817" i="39" s="1"/>
  <c r="M2816" i="39"/>
  <c r="K2816" i="39"/>
  <c r="J2816" i="39"/>
  <c r="E2816" i="39"/>
  <c r="D2816" i="39"/>
  <c r="K2815" i="39"/>
  <c r="M2815" i="39" s="1"/>
  <c r="J2815" i="39"/>
  <c r="E2815" i="39"/>
  <c r="D2815" i="39"/>
  <c r="K2814" i="39"/>
  <c r="M2814" i="39" s="1"/>
  <c r="D2814" i="39"/>
  <c r="M2813" i="39"/>
  <c r="K2813" i="39"/>
  <c r="D2813" i="39"/>
  <c r="K2812" i="39"/>
  <c r="M2812" i="39" s="1"/>
  <c r="J2812" i="39"/>
  <c r="E2812" i="39"/>
  <c r="D2812" i="39"/>
  <c r="K2811" i="39"/>
  <c r="M2811" i="39" s="1"/>
  <c r="J2811" i="39"/>
  <c r="D2811" i="39"/>
  <c r="E2811" i="39" s="1"/>
  <c r="M2810" i="39"/>
  <c r="K2810" i="39"/>
  <c r="D2810" i="39"/>
  <c r="J2810" i="39" s="1"/>
  <c r="M2809" i="39"/>
  <c r="K2809" i="39"/>
  <c r="E2809" i="39"/>
  <c r="D2809" i="39"/>
  <c r="J2809" i="39" s="1"/>
  <c r="M2808" i="39"/>
  <c r="K2808" i="39"/>
  <c r="J2808" i="39"/>
  <c r="E2808" i="39"/>
  <c r="D2808" i="39"/>
  <c r="K2807" i="39"/>
  <c r="M2807" i="39" s="1"/>
  <c r="J2807" i="39"/>
  <c r="E2807" i="39"/>
  <c r="D2807" i="39"/>
  <c r="K2806" i="39"/>
  <c r="M2806" i="39" s="1"/>
  <c r="D2806" i="39"/>
  <c r="M2805" i="39"/>
  <c r="K2805" i="39"/>
  <c r="D2805" i="39"/>
  <c r="K2804" i="39"/>
  <c r="M2804" i="39" s="1"/>
  <c r="J2804" i="39"/>
  <c r="E2804" i="39"/>
  <c r="D2804" i="39"/>
  <c r="K2803" i="39"/>
  <c r="M2803" i="39" s="1"/>
  <c r="J2803" i="39"/>
  <c r="D2803" i="39"/>
  <c r="E2803" i="39" s="1"/>
  <c r="M2802" i="39"/>
  <c r="K2802" i="39"/>
  <c r="D2802" i="39"/>
  <c r="J2802" i="39" s="1"/>
  <c r="M2801" i="39"/>
  <c r="K2801" i="39"/>
  <c r="E2801" i="39"/>
  <c r="D2801" i="39"/>
  <c r="J2801" i="39" s="1"/>
  <c r="M2800" i="39"/>
  <c r="K2800" i="39"/>
  <c r="J2800" i="39"/>
  <c r="E2800" i="39"/>
  <c r="D2800" i="39"/>
  <c r="K2799" i="39"/>
  <c r="M2799" i="39" s="1"/>
  <c r="J2799" i="39"/>
  <c r="E2799" i="39"/>
  <c r="D2799" i="39"/>
  <c r="K2798" i="39"/>
  <c r="M2798" i="39" s="1"/>
  <c r="D2798" i="39"/>
  <c r="M2797" i="39"/>
  <c r="K2797" i="39"/>
  <c r="D2797" i="39"/>
  <c r="K2796" i="39"/>
  <c r="M2796" i="39" s="1"/>
  <c r="J2796" i="39"/>
  <c r="E2796" i="39"/>
  <c r="D2796" i="39"/>
  <c r="K2795" i="39"/>
  <c r="M2795" i="39" s="1"/>
  <c r="J2795" i="39"/>
  <c r="D2795" i="39"/>
  <c r="E2795" i="39" s="1"/>
  <c r="M2794" i="39"/>
  <c r="K2794" i="39"/>
  <c r="D2794" i="39"/>
  <c r="J2794" i="39" s="1"/>
  <c r="M2793" i="39"/>
  <c r="K2793" i="39"/>
  <c r="E2793" i="39"/>
  <c r="D2793" i="39"/>
  <c r="J2793" i="39" s="1"/>
  <c r="M2792" i="39"/>
  <c r="K2792" i="39"/>
  <c r="J2792" i="39"/>
  <c r="E2792" i="39"/>
  <c r="D2792" i="39"/>
  <c r="K2791" i="39"/>
  <c r="M2791" i="39" s="1"/>
  <c r="J2791" i="39"/>
  <c r="E2791" i="39"/>
  <c r="D2791" i="39"/>
  <c r="K2790" i="39"/>
  <c r="M2790" i="39" s="1"/>
  <c r="D2790" i="39"/>
  <c r="M2789" i="39"/>
  <c r="K2789" i="39"/>
  <c r="D2789" i="39"/>
  <c r="K2788" i="39"/>
  <c r="M2788" i="39" s="1"/>
  <c r="J2788" i="39"/>
  <c r="E2788" i="39"/>
  <c r="D2788" i="39"/>
  <c r="K2787" i="39"/>
  <c r="M2787" i="39" s="1"/>
  <c r="J2787" i="39"/>
  <c r="D2787" i="39"/>
  <c r="E2787" i="39" s="1"/>
  <c r="M2786" i="39"/>
  <c r="K2786" i="39"/>
  <c r="J2786" i="39"/>
  <c r="D2786" i="39"/>
  <c r="E2786" i="39" s="1"/>
  <c r="M2785" i="39"/>
  <c r="K2785" i="39"/>
  <c r="J2785" i="39"/>
  <c r="E2785" i="39"/>
  <c r="D2785" i="39"/>
  <c r="M2784" i="39"/>
  <c r="K2784" i="39"/>
  <c r="J2784" i="39"/>
  <c r="E2784" i="39"/>
  <c r="D2784" i="39"/>
  <c r="K2783" i="39"/>
  <c r="M2783" i="39" s="1"/>
  <c r="J2783" i="39"/>
  <c r="E2783" i="39"/>
  <c r="D2783" i="39"/>
  <c r="K2782" i="39"/>
  <c r="M2782" i="39" s="1"/>
  <c r="J2782" i="39"/>
  <c r="D2782" i="39"/>
  <c r="E2782" i="39" s="1"/>
  <c r="M2781" i="39"/>
  <c r="K2781" i="39"/>
  <c r="D2781" i="39"/>
  <c r="K2780" i="39"/>
  <c r="M2780" i="39" s="1"/>
  <c r="J2780" i="39"/>
  <c r="E2780" i="39"/>
  <c r="D2780" i="39"/>
  <c r="K2779" i="39"/>
  <c r="M2779" i="39" s="1"/>
  <c r="J2779" i="39"/>
  <c r="D2779" i="39"/>
  <c r="E2779" i="39" s="1"/>
  <c r="M2778" i="39"/>
  <c r="K2778" i="39"/>
  <c r="D2778" i="39"/>
  <c r="J2778" i="39" s="1"/>
  <c r="M2777" i="39"/>
  <c r="K2777" i="39"/>
  <c r="E2777" i="39"/>
  <c r="D2777" i="39"/>
  <c r="J2777" i="39" s="1"/>
  <c r="M2776" i="39"/>
  <c r="K2776" i="39"/>
  <c r="J2776" i="39"/>
  <c r="E2776" i="39"/>
  <c r="D2776" i="39"/>
  <c r="K2775" i="39"/>
  <c r="M2775" i="39" s="1"/>
  <c r="E2775" i="39"/>
  <c r="D2775" i="39"/>
  <c r="K2774" i="39"/>
  <c r="M2774" i="39" s="1"/>
  <c r="D2774" i="39"/>
  <c r="M2773" i="39"/>
  <c r="K2773" i="39"/>
  <c r="D2773" i="39"/>
  <c r="K2772" i="39"/>
  <c r="M2772" i="39" s="1"/>
  <c r="J2772" i="39"/>
  <c r="E2772" i="39"/>
  <c r="D2772" i="39"/>
  <c r="K2771" i="39"/>
  <c r="M2771" i="39" s="1"/>
  <c r="J2771" i="39"/>
  <c r="D2771" i="39"/>
  <c r="E2771" i="39" s="1"/>
  <c r="K2770" i="39"/>
  <c r="M2770" i="39" s="1"/>
  <c r="D2770" i="39"/>
  <c r="J2770" i="39" s="1"/>
  <c r="M2769" i="39"/>
  <c r="K2769" i="39"/>
  <c r="E2769" i="39"/>
  <c r="D2769" i="39"/>
  <c r="J2769" i="39" s="1"/>
  <c r="M2768" i="39"/>
  <c r="K2768" i="39"/>
  <c r="J2768" i="39"/>
  <c r="E2768" i="39"/>
  <c r="D2768" i="39"/>
  <c r="K2767" i="39"/>
  <c r="M2767" i="39" s="1"/>
  <c r="J2767" i="39"/>
  <c r="E2767" i="39"/>
  <c r="D2767" i="39"/>
  <c r="K2766" i="39"/>
  <c r="M2766" i="39" s="1"/>
  <c r="D2766" i="39"/>
  <c r="M2765" i="39"/>
  <c r="K2765" i="39"/>
  <c r="D2765" i="39"/>
  <c r="K2764" i="39"/>
  <c r="M2764" i="39" s="1"/>
  <c r="J2764" i="39"/>
  <c r="E2764" i="39"/>
  <c r="D2764" i="39"/>
  <c r="K2763" i="39"/>
  <c r="M2763" i="39" s="1"/>
  <c r="J2763" i="39"/>
  <c r="D2763" i="39"/>
  <c r="E2763" i="39" s="1"/>
  <c r="M2762" i="39"/>
  <c r="K2762" i="39"/>
  <c r="D2762" i="39"/>
  <c r="J2762" i="39" s="1"/>
  <c r="M2761" i="39"/>
  <c r="K2761" i="39"/>
  <c r="E2761" i="39"/>
  <c r="D2761" i="39"/>
  <c r="J2761" i="39" s="1"/>
  <c r="M2760" i="39"/>
  <c r="K2760" i="39"/>
  <c r="J2760" i="39"/>
  <c r="E2760" i="39"/>
  <c r="D2760" i="39"/>
  <c r="K2759" i="39"/>
  <c r="M2759" i="39" s="1"/>
  <c r="E2759" i="39"/>
  <c r="D2759" i="39"/>
  <c r="K2758" i="39"/>
  <c r="M2758" i="39" s="1"/>
  <c r="D2758" i="39"/>
  <c r="E2758" i="39" s="1"/>
  <c r="M2757" i="39"/>
  <c r="K2757" i="39"/>
  <c r="D2757" i="39"/>
  <c r="E2757" i="39" s="1"/>
  <c r="K2756" i="39"/>
  <c r="M2756" i="39" s="1"/>
  <c r="E2756" i="39"/>
  <c r="D2756" i="39"/>
  <c r="K2755" i="39"/>
  <c r="M2755" i="39" s="1"/>
  <c r="D2755" i="39"/>
  <c r="E2755" i="39" s="1"/>
  <c r="K2754" i="39"/>
  <c r="M2754" i="39" s="1"/>
  <c r="J2754" i="39"/>
  <c r="D2754" i="39"/>
  <c r="E2754" i="39" s="1"/>
  <c r="M2753" i="39"/>
  <c r="K2753" i="39"/>
  <c r="E2753" i="39"/>
  <c r="D2753" i="39"/>
  <c r="M2752" i="39"/>
  <c r="K2752" i="39"/>
  <c r="E2752" i="39"/>
  <c r="D2752" i="39"/>
  <c r="K2751" i="39"/>
  <c r="M2751" i="39" s="1"/>
  <c r="J2751" i="39"/>
  <c r="E2751" i="39"/>
  <c r="D2751" i="39"/>
  <c r="K2750" i="39"/>
  <c r="M2750" i="39" s="1"/>
  <c r="D2750" i="39"/>
  <c r="M2749" i="39"/>
  <c r="K2749" i="39"/>
  <c r="D2749" i="39"/>
  <c r="K2748" i="39"/>
  <c r="M2748" i="39" s="1"/>
  <c r="J2748" i="39"/>
  <c r="E2748" i="39"/>
  <c r="D2748" i="39"/>
  <c r="K2747" i="39"/>
  <c r="M2747" i="39" s="1"/>
  <c r="J2747" i="39"/>
  <c r="D2747" i="39"/>
  <c r="E2747" i="39" s="1"/>
  <c r="M2746" i="39"/>
  <c r="K2746" i="39"/>
  <c r="D2746" i="39"/>
  <c r="J2746" i="39" s="1"/>
  <c r="M2745" i="39"/>
  <c r="K2745" i="39"/>
  <c r="J2745" i="39"/>
  <c r="E2745" i="39"/>
  <c r="D2745" i="39"/>
  <c r="M2744" i="39"/>
  <c r="K2744" i="39"/>
  <c r="J2744" i="39"/>
  <c r="E2744" i="39"/>
  <c r="D2744" i="39"/>
  <c r="K2743" i="39"/>
  <c r="M2743" i="39" s="1"/>
  <c r="J2743" i="39"/>
  <c r="E2743" i="39"/>
  <c r="D2743" i="39"/>
  <c r="K2742" i="39"/>
  <c r="M2742" i="39" s="1"/>
  <c r="D2742" i="39"/>
  <c r="M2741" i="39"/>
  <c r="K2741" i="39"/>
  <c r="E2741" i="39"/>
  <c r="D2741" i="39"/>
  <c r="J2741" i="39" s="1"/>
  <c r="K2740" i="39"/>
  <c r="M2740" i="39" s="1"/>
  <c r="J2740" i="39"/>
  <c r="E2740" i="39"/>
  <c r="D2740" i="39"/>
  <c r="K2739" i="39"/>
  <c r="M2739" i="39" s="1"/>
  <c r="J2739" i="39"/>
  <c r="D2739" i="39"/>
  <c r="E2739" i="39" s="1"/>
  <c r="M2738" i="39"/>
  <c r="K2738" i="39"/>
  <c r="D2738" i="39"/>
  <c r="M2737" i="39"/>
  <c r="K2737" i="39"/>
  <c r="E2737" i="39"/>
  <c r="D2737" i="39"/>
  <c r="J2737" i="39" s="1"/>
  <c r="M2736" i="39"/>
  <c r="K2736" i="39"/>
  <c r="J2736" i="39"/>
  <c r="E2736" i="39"/>
  <c r="D2736" i="39"/>
  <c r="K2735" i="39"/>
  <c r="M2735" i="39" s="1"/>
  <c r="J2735" i="39"/>
  <c r="E2735" i="39"/>
  <c r="D2735" i="39"/>
  <c r="M2734" i="39"/>
  <c r="K2734" i="39"/>
  <c r="J2734" i="39"/>
  <c r="D2734" i="39"/>
  <c r="E2734" i="39" s="1"/>
  <c r="M2733" i="39"/>
  <c r="K2733" i="39"/>
  <c r="D2733" i="39"/>
  <c r="J2733" i="39" s="1"/>
  <c r="K2732" i="39"/>
  <c r="M2732" i="39" s="1"/>
  <c r="J2732" i="39"/>
  <c r="E2732" i="39"/>
  <c r="D2732" i="39"/>
  <c r="K2731" i="39"/>
  <c r="M2731" i="39" s="1"/>
  <c r="J2731" i="39"/>
  <c r="D2731" i="39"/>
  <c r="E2731" i="39" s="1"/>
  <c r="M2730" i="39"/>
  <c r="L2730" i="39"/>
  <c r="K2730" i="39"/>
  <c r="J2730" i="39"/>
  <c r="E2730" i="39"/>
  <c r="D2730" i="39"/>
  <c r="K2729" i="39"/>
  <c r="M2729" i="39" s="1"/>
  <c r="E2729" i="39"/>
  <c r="M2728" i="39"/>
  <c r="K2728" i="39"/>
  <c r="J2728" i="39"/>
  <c r="E2728" i="39"/>
  <c r="D2728" i="39"/>
  <c r="K2727" i="39"/>
  <c r="M2727" i="39" s="1"/>
  <c r="J2727" i="39"/>
  <c r="E2727" i="39"/>
  <c r="D2727" i="39"/>
  <c r="K2726" i="39"/>
  <c r="M2726" i="39" s="1"/>
  <c r="J2726" i="39"/>
  <c r="D2726" i="39"/>
  <c r="E2726" i="39" s="1"/>
  <c r="M2725" i="39"/>
  <c r="K2725" i="39"/>
  <c r="J2725" i="39"/>
  <c r="E2725" i="39"/>
  <c r="D2725" i="39"/>
  <c r="K2724" i="39"/>
  <c r="M2724" i="39" s="1"/>
  <c r="J2724" i="39"/>
  <c r="E2724" i="39"/>
  <c r="D2724" i="39"/>
  <c r="K2723" i="39"/>
  <c r="M2723" i="39" s="1"/>
  <c r="J2723" i="39"/>
  <c r="D2723" i="39"/>
  <c r="E2723" i="39" s="1"/>
  <c r="K2722" i="39"/>
  <c r="M2722" i="39" s="1"/>
  <c r="J2722" i="39"/>
  <c r="D2722" i="39"/>
  <c r="E2722" i="39" s="1"/>
  <c r="M2721" i="39"/>
  <c r="K2721" i="39"/>
  <c r="J2721" i="39"/>
  <c r="E2721" i="39"/>
  <c r="D2721" i="39"/>
  <c r="M2720" i="39"/>
  <c r="K2720" i="39"/>
  <c r="J2720" i="39"/>
  <c r="E2720" i="39"/>
  <c r="D2720" i="39"/>
  <c r="K2719" i="39"/>
  <c r="M2719" i="39" s="1"/>
  <c r="J2719" i="39"/>
  <c r="E2719" i="39"/>
  <c r="D2719" i="39"/>
  <c r="M2718" i="39"/>
  <c r="K2718" i="39"/>
  <c r="J2718" i="39"/>
  <c r="D2718" i="39"/>
  <c r="E2718" i="39" s="1"/>
  <c r="M2717" i="39"/>
  <c r="K2717" i="39"/>
  <c r="J2717" i="39"/>
  <c r="E2717" i="39"/>
  <c r="D2717" i="39"/>
  <c r="K2716" i="39"/>
  <c r="M2716" i="39" s="1"/>
  <c r="J2716" i="39"/>
  <c r="E2716" i="39"/>
  <c r="D2716" i="39"/>
  <c r="K2715" i="39"/>
  <c r="M2715" i="39" s="1"/>
  <c r="J2715" i="39"/>
  <c r="D2715" i="39"/>
  <c r="E2715" i="39" s="1"/>
  <c r="M2714" i="39"/>
  <c r="K2714" i="39"/>
  <c r="J2714" i="39"/>
  <c r="D2714" i="39"/>
  <c r="E2714" i="39" s="1"/>
  <c r="M2713" i="39"/>
  <c r="K2713" i="39"/>
  <c r="J2713" i="39"/>
  <c r="E2713" i="39"/>
  <c r="D2713" i="39"/>
  <c r="M2712" i="39"/>
  <c r="K2712" i="39"/>
  <c r="J2712" i="39"/>
  <c r="E2712" i="39"/>
  <c r="D2712" i="39"/>
  <c r="K2711" i="39"/>
  <c r="M2711" i="39" s="1"/>
  <c r="J2711" i="39"/>
  <c r="E2711" i="39"/>
  <c r="D2711" i="39"/>
  <c r="M2710" i="39"/>
  <c r="K2710" i="39"/>
  <c r="J2710" i="39"/>
  <c r="D2710" i="39"/>
  <c r="E2710" i="39" s="1"/>
  <c r="M2709" i="39"/>
  <c r="K2709" i="39"/>
  <c r="J2709" i="39"/>
  <c r="E2709" i="39"/>
  <c r="D2709" i="39"/>
  <c r="K2708" i="39"/>
  <c r="M2708" i="39" s="1"/>
  <c r="J2708" i="39"/>
  <c r="E2708" i="39"/>
  <c r="D2708" i="39"/>
  <c r="K2707" i="39"/>
  <c r="M2707" i="39" s="1"/>
  <c r="J2707" i="39"/>
  <c r="D2707" i="39"/>
  <c r="E2707" i="39" s="1"/>
  <c r="M2706" i="39"/>
  <c r="K2706" i="39"/>
  <c r="J2706" i="39"/>
  <c r="D2706" i="39"/>
  <c r="E2706" i="39" s="1"/>
  <c r="M2705" i="39"/>
  <c r="K2705" i="39"/>
  <c r="J2705" i="39"/>
  <c r="E2705" i="39"/>
  <c r="D2705" i="39"/>
  <c r="M2704" i="39"/>
  <c r="K2704" i="39"/>
  <c r="J2704" i="39"/>
  <c r="E2704" i="39"/>
  <c r="D2704" i="39"/>
  <c r="K2703" i="39"/>
  <c r="M2703" i="39" s="1"/>
  <c r="J2703" i="39"/>
  <c r="E2703" i="39"/>
  <c r="D2703" i="39"/>
  <c r="K2702" i="39"/>
  <c r="M2702" i="39" s="1"/>
  <c r="D2702" i="39"/>
  <c r="M2701" i="39"/>
  <c r="K2701" i="39"/>
  <c r="E2701" i="39"/>
  <c r="D2701" i="39"/>
  <c r="J2701" i="39" s="1"/>
  <c r="K2700" i="39"/>
  <c r="M2700" i="39" s="1"/>
  <c r="J2700" i="39"/>
  <c r="E2700" i="39"/>
  <c r="D2700" i="39"/>
  <c r="K2699" i="39"/>
  <c r="M2699" i="39" s="1"/>
  <c r="J2699" i="39"/>
  <c r="D2699" i="39"/>
  <c r="E2699" i="39" s="1"/>
  <c r="M2698" i="39"/>
  <c r="K2698" i="39"/>
  <c r="D2698" i="39"/>
  <c r="M2697" i="39"/>
  <c r="K2697" i="39"/>
  <c r="E2697" i="39"/>
  <c r="D2697" i="39"/>
  <c r="J2697" i="39" s="1"/>
  <c r="M2696" i="39"/>
  <c r="K2696" i="39"/>
  <c r="J2696" i="39"/>
  <c r="E2696" i="39"/>
  <c r="D2696" i="39"/>
  <c r="K2695" i="39"/>
  <c r="M2695" i="39" s="1"/>
  <c r="J2695" i="39"/>
  <c r="E2695" i="39"/>
  <c r="D2695" i="39"/>
  <c r="M2694" i="39"/>
  <c r="K2694" i="39"/>
  <c r="D2694" i="39"/>
  <c r="M2693" i="39"/>
  <c r="K2693" i="39"/>
  <c r="E2693" i="39"/>
  <c r="D2693" i="39"/>
  <c r="J2693" i="39" s="1"/>
  <c r="K2692" i="39"/>
  <c r="M2692" i="39" s="1"/>
  <c r="J2692" i="39"/>
  <c r="E2692" i="39"/>
  <c r="D2692" i="39"/>
  <c r="K2691" i="39"/>
  <c r="M2691" i="39" s="1"/>
  <c r="J2691" i="39"/>
  <c r="D2691" i="39"/>
  <c r="E2691" i="39" s="1"/>
  <c r="M2690" i="39"/>
  <c r="K2690" i="39"/>
  <c r="D2690" i="39"/>
  <c r="M2689" i="39"/>
  <c r="K2689" i="39"/>
  <c r="E2689" i="39"/>
  <c r="D2689" i="39"/>
  <c r="J2689" i="39" s="1"/>
  <c r="M2688" i="39"/>
  <c r="K2688" i="39"/>
  <c r="J2688" i="39"/>
  <c r="E2688" i="39"/>
  <c r="D2688" i="39"/>
  <c r="K2687" i="39"/>
  <c r="M2687" i="39" s="1"/>
  <c r="J2687" i="39"/>
  <c r="E2687" i="39"/>
  <c r="D2687" i="39"/>
  <c r="M2686" i="39"/>
  <c r="K2686" i="39"/>
  <c r="D2686" i="39"/>
  <c r="M2685" i="39"/>
  <c r="K2685" i="39"/>
  <c r="E2685" i="39"/>
  <c r="D2685" i="39"/>
  <c r="J2685" i="39" s="1"/>
  <c r="K2684" i="39"/>
  <c r="M2684" i="39" s="1"/>
  <c r="J2684" i="39"/>
  <c r="E2684" i="39"/>
  <c r="D2684" i="39"/>
  <c r="K2683" i="39"/>
  <c r="M2683" i="39" s="1"/>
  <c r="J2683" i="39"/>
  <c r="D2683" i="39"/>
  <c r="E2683" i="39" s="1"/>
  <c r="K2682" i="39"/>
  <c r="M2682" i="39" s="1"/>
  <c r="D2682" i="39"/>
  <c r="M2681" i="39"/>
  <c r="K2681" i="39"/>
  <c r="D2681" i="39"/>
  <c r="J2681" i="39" s="1"/>
  <c r="M2680" i="39"/>
  <c r="K2680" i="39"/>
  <c r="J2680" i="39"/>
  <c r="E2680" i="39"/>
  <c r="D2680" i="39"/>
  <c r="K2679" i="39"/>
  <c r="M2679" i="39" s="1"/>
  <c r="J2679" i="39"/>
  <c r="E2679" i="39"/>
  <c r="D2679" i="39"/>
  <c r="K2678" i="39"/>
  <c r="M2678" i="39" s="1"/>
  <c r="D2678" i="39"/>
  <c r="M2677" i="39"/>
  <c r="K2677" i="39"/>
  <c r="D2677" i="39"/>
  <c r="J2677" i="39" s="1"/>
  <c r="K2676" i="39"/>
  <c r="M2676" i="39" s="1"/>
  <c r="J2676" i="39"/>
  <c r="E2676" i="39"/>
  <c r="D2676" i="39"/>
  <c r="K2675" i="39"/>
  <c r="M2675" i="39" s="1"/>
  <c r="J2675" i="39"/>
  <c r="D2675" i="39"/>
  <c r="E2675" i="39" s="1"/>
  <c r="K2674" i="39"/>
  <c r="M2674" i="39" s="1"/>
  <c r="D2674" i="39"/>
  <c r="M2673" i="39"/>
  <c r="K2673" i="39"/>
  <c r="E2673" i="39"/>
  <c r="D2673" i="39"/>
  <c r="J2673" i="39" s="1"/>
  <c r="M2672" i="39"/>
  <c r="K2672" i="39"/>
  <c r="J2672" i="39"/>
  <c r="E2672" i="39"/>
  <c r="D2672" i="39"/>
  <c r="K2671" i="39"/>
  <c r="M2671" i="39" s="1"/>
  <c r="J2671" i="39"/>
  <c r="E2671" i="39"/>
  <c r="D2671" i="39"/>
  <c r="K2670" i="39"/>
  <c r="M2670" i="39" s="1"/>
  <c r="D2670" i="39"/>
  <c r="M2669" i="39"/>
  <c r="K2669" i="39"/>
  <c r="E2669" i="39"/>
  <c r="D2669" i="39"/>
  <c r="J2669" i="39" s="1"/>
  <c r="K2668" i="39"/>
  <c r="M2668" i="39" s="1"/>
  <c r="J2668" i="39"/>
  <c r="E2668" i="39"/>
  <c r="D2668" i="39"/>
  <c r="K2667" i="39"/>
  <c r="M2667" i="39" s="1"/>
  <c r="J2667" i="39"/>
  <c r="D2667" i="39"/>
  <c r="E2667" i="39" s="1"/>
  <c r="M2666" i="39"/>
  <c r="K2666" i="39"/>
  <c r="D2666" i="39"/>
  <c r="M2665" i="39"/>
  <c r="K2665" i="39"/>
  <c r="J2665" i="39"/>
  <c r="E2665" i="39"/>
  <c r="D2665" i="39"/>
  <c r="M2664" i="39"/>
  <c r="K2664" i="39"/>
  <c r="J2664" i="39"/>
  <c r="E2664" i="39"/>
  <c r="D2664" i="39"/>
  <c r="K2663" i="39"/>
  <c r="M2663" i="39" s="1"/>
  <c r="J2663" i="39"/>
  <c r="E2663" i="39"/>
  <c r="D2663" i="39"/>
  <c r="K2662" i="39"/>
  <c r="M2662" i="39" s="1"/>
  <c r="D2662" i="39"/>
  <c r="M2661" i="39"/>
  <c r="K2661" i="39"/>
  <c r="E2661" i="39"/>
  <c r="D2661" i="39"/>
  <c r="J2661" i="39" s="1"/>
  <c r="K2660" i="39"/>
  <c r="M2660" i="39" s="1"/>
  <c r="J2660" i="39"/>
  <c r="E2660" i="39"/>
  <c r="D2660" i="39"/>
  <c r="K2659" i="39"/>
  <c r="M2659" i="39" s="1"/>
  <c r="J2659" i="39"/>
  <c r="D2659" i="39"/>
  <c r="E2659" i="39" s="1"/>
  <c r="M2658" i="39"/>
  <c r="K2658" i="39"/>
  <c r="D2658" i="39"/>
  <c r="M2657" i="39"/>
  <c r="K2657" i="39"/>
  <c r="D2657" i="39"/>
  <c r="M2656" i="39"/>
  <c r="K2656" i="39"/>
  <c r="J2656" i="39"/>
  <c r="E2656" i="39"/>
  <c r="D2656" i="39"/>
  <c r="K2655" i="39"/>
  <c r="M2655" i="39" s="1"/>
  <c r="J2655" i="39"/>
  <c r="E2655" i="39"/>
  <c r="D2655" i="39"/>
  <c r="M2654" i="39"/>
  <c r="K2654" i="39"/>
  <c r="J2654" i="39"/>
  <c r="D2654" i="39"/>
  <c r="E2654" i="39" s="1"/>
  <c r="M2653" i="39"/>
  <c r="K2653" i="39"/>
  <c r="J2653" i="39"/>
  <c r="E2653" i="39"/>
  <c r="D2653" i="39"/>
  <c r="K2652" i="39"/>
  <c r="M2652" i="39" s="1"/>
  <c r="J2652" i="39"/>
  <c r="E2652" i="39"/>
  <c r="D2652" i="39"/>
  <c r="K2651" i="39"/>
  <c r="M2651" i="39" s="1"/>
  <c r="J2651" i="39"/>
  <c r="D2651" i="39"/>
  <c r="E2651" i="39" s="1"/>
  <c r="M2650" i="39"/>
  <c r="K2650" i="39"/>
  <c r="D2650" i="39"/>
  <c r="M2649" i="39"/>
  <c r="K2649" i="39"/>
  <c r="D2649" i="39"/>
  <c r="M2648" i="39"/>
  <c r="K2648" i="39"/>
  <c r="J2648" i="39"/>
  <c r="E2648" i="39"/>
  <c r="D2648" i="39"/>
  <c r="K2647" i="39"/>
  <c r="M2647" i="39" s="1"/>
  <c r="J2647" i="39"/>
  <c r="E2647" i="39"/>
  <c r="D2647" i="39"/>
  <c r="M2646" i="39"/>
  <c r="K2646" i="39"/>
  <c r="D2646" i="39"/>
  <c r="M2645" i="39"/>
  <c r="K2645" i="39"/>
  <c r="D2645" i="39"/>
  <c r="K2644" i="39"/>
  <c r="M2644" i="39" s="1"/>
  <c r="J2644" i="39"/>
  <c r="E2644" i="39"/>
  <c r="D2644" i="39"/>
  <c r="K2643" i="39"/>
  <c r="M2643" i="39" s="1"/>
  <c r="J2643" i="39"/>
  <c r="D2643" i="39"/>
  <c r="E2643" i="39" s="1"/>
  <c r="M2642" i="39"/>
  <c r="K2642" i="39"/>
  <c r="D2642" i="39"/>
  <c r="M2641" i="39"/>
  <c r="K2641" i="39"/>
  <c r="D2641" i="39"/>
  <c r="J2641" i="39" s="1"/>
  <c r="M2640" i="39"/>
  <c r="K2640" i="39"/>
  <c r="J2640" i="39"/>
  <c r="E2640" i="39"/>
  <c r="D2640" i="39"/>
  <c r="K2639" i="39"/>
  <c r="M2639" i="39" s="1"/>
  <c r="J2639" i="39"/>
  <c r="E2639" i="39"/>
  <c r="D2639" i="39"/>
  <c r="M2638" i="39"/>
  <c r="K2638" i="39"/>
  <c r="J2638" i="39"/>
  <c r="D2638" i="39"/>
  <c r="E2638" i="39" s="1"/>
  <c r="M2637" i="39"/>
  <c r="K2637" i="39"/>
  <c r="E2637" i="39"/>
  <c r="D2637" i="39"/>
  <c r="J2637" i="39" s="1"/>
  <c r="K2636" i="39"/>
  <c r="M2636" i="39" s="1"/>
  <c r="J2636" i="39"/>
  <c r="E2636" i="39"/>
  <c r="D2636" i="39"/>
  <c r="K2635" i="39"/>
  <c r="M2635" i="39" s="1"/>
  <c r="J2635" i="39"/>
  <c r="D2635" i="39"/>
  <c r="E2635" i="39" s="1"/>
  <c r="K2634" i="39"/>
  <c r="M2634" i="39" s="1"/>
  <c r="D2634" i="39"/>
  <c r="M2633" i="39"/>
  <c r="K2633" i="39"/>
  <c r="D2633" i="39"/>
  <c r="J2633" i="39" s="1"/>
  <c r="M2632" i="39"/>
  <c r="K2632" i="39"/>
  <c r="J2632" i="39"/>
  <c r="E2632" i="39"/>
  <c r="D2632" i="39"/>
  <c r="K2631" i="39"/>
  <c r="M2631" i="39" s="1"/>
  <c r="J2631" i="39"/>
  <c r="E2631" i="39"/>
  <c r="D2631" i="39"/>
  <c r="K2630" i="39"/>
  <c r="M2630" i="39" s="1"/>
  <c r="J2630" i="39"/>
  <c r="D2630" i="39"/>
  <c r="E2630" i="39" s="1"/>
  <c r="M2629" i="39"/>
  <c r="K2629" i="39"/>
  <c r="J2629" i="39"/>
  <c r="E2629" i="39"/>
  <c r="D2629" i="39"/>
  <c r="K2628" i="39"/>
  <c r="M2628" i="39" s="1"/>
  <c r="J2628" i="39"/>
  <c r="E2628" i="39"/>
  <c r="D2628" i="39"/>
  <c r="K2627" i="39"/>
  <c r="M2627" i="39" s="1"/>
  <c r="J2627" i="39"/>
  <c r="D2627" i="39"/>
  <c r="E2627" i="39" s="1"/>
  <c r="K2626" i="39"/>
  <c r="M2626" i="39" s="1"/>
  <c r="J2626" i="39"/>
  <c r="D2626" i="39"/>
  <c r="E2626" i="39" s="1"/>
  <c r="M2625" i="39"/>
  <c r="K2625" i="39"/>
  <c r="J2625" i="39"/>
  <c r="E2625" i="39"/>
  <c r="D2625" i="39"/>
  <c r="M2624" i="39"/>
  <c r="K2624" i="39"/>
  <c r="J2624" i="39"/>
  <c r="E2624" i="39"/>
  <c r="D2624" i="39"/>
  <c r="K2623" i="39"/>
  <c r="M2623" i="39" s="1"/>
  <c r="J2623" i="39"/>
  <c r="E2623" i="39"/>
  <c r="D2623" i="39"/>
  <c r="M2622" i="39"/>
  <c r="K2622" i="39"/>
  <c r="J2622" i="39"/>
  <c r="D2622" i="39"/>
  <c r="E2622" i="39" s="1"/>
  <c r="K2621" i="39"/>
  <c r="M2621" i="39" s="1"/>
  <c r="J2621" i="39"/>
  <c r="E2621" i="39"/>
  <c r="D2621" i="39"/>
  <c r="K2620" i="39"/>
  <c r="M2620" i="39" s="1"/>
  <c r="D2620" i="39"/>
  <c r="J2620" i="39" s="1"/>
  <c r="K2619" i="39"/>
  <c r="M2619" i="39" s="1"/>
  <c r="J2619" i="39"/>
  <c r="D2619" i="39"/>
  <c r="E2619" i="39" s="1"/>
  <c r="M2618" i="39"/>
  <c r="K2618" i="39"/>
  <c r="J2618" i="39"/>
  <c r="D2618" i="39"/>
  <c r="E2618" i="39" s="1"/>
  <c r="M2617" i="39"/>
  <c r="K2617" i="39"/>
  <c r="D2617" i="39"/>
  <c r="M2616" i="39"/>
  <c r="K2616" i="39"/>
  <c r="J2616" i="39"/>
  <c r="E2616" i="39"/>
  <c r="D2616" i="39"/>
  <c r="K2615" i="39"/>
  <c r="M2615" i="39" s="1"/>
  <c r="J2615" i="39"/>
  <c r="E2615" i="39"/>
  <c r="D2615" i="39"/>
  <c r="M2614" i="39"/>
  <c r="K2614" i="39"/>
  <c r="D2614" i="39"/>
  <c r="K2613" i="39"/>
  <c r="M2613" i="39" s="1"/>
  <c r="D2613" i="39"/>
  <c r="K2612" i="39"/>
  <c r="M2612" i="39" s="1"/>
  <c r="J2612" i="39"/>
  <c r="E2612" i="39"/>
  <c r="D2612" i="39"/>
  <c r="K2611" i="39"/>
  <c r="M2611" i="39" s="1"/>
  <c r="J2611" i="39"/>
  <c r="D2611" i="39"/>
  <c r="E2611" i="39" s="1"/>
  <c r="M2610" i="39"/>
  <c r="K2610" i="39"/>
  <c r="J2610" i="39"/>
  <c r="D2610" i="39"/>
  <c r="E2610" i="39" s="1"/>
  <c r="M2609" i="39"/>
  <c r="K2609" i="39"/>
  <c r="E2609" i="39"/>
  <c r="D2609" i="39"/>
  <c r="J2609" i="39" s="1"/>
  <c r="M2608" i="39"/>
  <c r="K2608" i="39"/>
  <c r="J2608" i="39"/>
  <c r="E2608" i="39"/>
  <c r="D2608" i="39"/>
  <c r="K2607" i="39"/>
  <c r="M2607" i="39" s="1"/>
  <c r="J2607" i="39"/>
  <c r="E2607" i="39"/>
  <c r="D2607" i="39"/>
  <c r="M2606" i="39"/>
  <c r="K2606" i="39"/>
  <c r="D2606" i="39"/>
  <c r="K2605" i="39"/>
  <c r="M2605" i="39" s="1"/>
  <c r="E2605" i="39"/>
  <c r="D2605" i="39"/>
  <c r="J2605" i="39" s="1"/>
  <c r="K2604" i="39"/>
  <c r="M2604" i="39" s="1"/>
  <c r="J2604" i="39"/>
  <c r="E2604" i="39"/>
  <c r="D2604" i="39"/>
  <c r="K2603" i="39"/>
  <c r="M2603" i="39" s="1"/>
  <c r="J2603" i="39"/>
  <c r="D2603" i="39"/>
  <c r="E2603" i="39" s="1"/>
  <c r="K2602" i="39"/>
  <c r="M2602" i="39" s="1"/>
  <c r="J2602" i="39"/>
  <c r="D2602" i="39"/>
  <c r="E2602" i="39" s="1"/>
  <c r="M2601" i="39"/>
  <c r="K2601" i="39"/>
  <c r="D2601" i="39"/>
  <c r="J2601" i="39" s="1"/>
  <c r="M2600" i="39"/>
  <c r="K2600" i="39"/>
  <c r="J2600" i="39"/>
  <c r="E2600" i="39"/>
  <c r="D2600" i="39"/>
  <c r="K2599" i="39"/>
  <c r="M2599" i="39" s="1"/>
  <c r="J2599" i="39"/>
  <c r="E2599" i="39"/>
  <c r="D2599" i="39"/>
  <c r="M2598" i="39"/>
  <c r="K2598" i="39"/>
  <c r="D2598" i="39"/>
  <c r="M2597" i="39"/>
  <c r="K2597" i="39"/>
  <c r="D2597" i="39"/>
  <c r="J2597" i="39" s="1"/>
  <c r="K2596" i="39"/>
  <c r="M2596" i="39" s="1"/>
  <c r="J2596" i="39"/>
  <c r="E2596" i="39"/>
  <c r="D2596" i="39"/>
  <c r="K2595" i="39"/>
  <c r="M2595" i="39" s="1"/>
  <c r="J2595" i="39"/>
  <c r="D2595" i="39"/>
  <c r="E2595" i="39" s="1"/>
  <c r="M2594" i="39"/>
  <c r="K2594" i="39"/>
  <c r="J2594" i="39"/>
  <c r="D2594" i="39"/>
  <c r="E2594" i="39" s="1"/>
  <c r="M2593" i="39"/>
  <c r="K2593" i="39"/>
  <c r="D2593" i="39"/>
  <c r="J2593" i="39" s="1"/>
  <c r="M2592" i="39"/>
  <c r="K2592" i="39"/>
  <c r="J2592" i="39"/>
  <c r="E2592" i="39"/>
  <c r="D2592" i="39"/>
  <c r="K2591" i="39"/>
  <c r="M2591" i="39" s="1"/>
  <c r="J2591" i="39"/>
  <c r="E2591" i="39"/>
  <c r="D2591" i="39"/>
  <c r="K2590" i="39"/>
  <c r="M2590" i="39" s="1"/>
  <c r="D2590" i="39"/>
  <c r="M2589" i="39"/>
  <c r="K2589" i="39"/>
  <c r="D2589" i="39"/>
  <c r="J2589" i="39" s="1"/>
  <c r="K2588" i="39"/>
  <c r="M2588" i="39" s="1"/>
  <c r="E2588" i="39"/>
  <c r="D2588" i="39"/>
  <c r="J2588" i="39" s="1"/>
  <c r="K2587" i="39"/>
  <c r="M2587" i="39" s="1"/>
  <c r="J2587" i="39"/>
  <c r="D2587" i="39"/>
  <c r="E2587" i="39" s="1"/>
  <c r="K2586" i="39"/>
  <c r="M2586" i="39" s="1"/>
  <c r="D2586" i="39"/>
  <c r="M2585" i="39"/>
  <c r="K2585" i="39"/>
  <c r="E2585" i="39"/>
  <c r="D2585" i="39"/>
  <c r="J2585" i="39" s="1"/>
  <c r="M2584" i="39"/>
  <c r="K2584" i="39"/>
  <c r="J2584" i="39"/>
  <c r="E2584" i="39"/>
  <c r="D2584" i="39"/>
  <c r="K2583" i="39"/>
  <c r="M2583" i="39" s="1"/>
  <c r="J2583" i="39"/>
  <c r="E2583" i="39"/>
  <c r="D2583" i="39"/>
  <c r="M2582" i="39"/>
  <c r="K2582" i="39"/>
  <c r="D2582" i="39"/>
  <c r="M2581" i="39"/>
  <c r="K2581" i="39"/>
  <c r="E2581" i="39"/>
  <c r="D2581" i="39"/>
  <c r="J2581" i="39" s="1"/>
  <c r="K2580" i="39"/>
  <c r="M2580" i="39" s="1"/>
  <c r="D2580" i="39"/>
  <c r="K2579" i="39"/>
  <c r="M2579" i="39" s="1"/>
  <c r="J2579" i="39"/>
  <c r="D2579" i="39"/>
  <c r="E2579" i="39" s="1"/>
  <c r="K2578" i="39"/>
  <c r="M2578" i="39" s="1"/>
  <c r="J2578" i="39"/>
  <c r="D2578" i="39"/>
  <c r="E2578" i="39" s="1"/>
  <c r="M2577" i="39"/>
  <c r="K2577" i="39"/>
  <c r="E2577" i="39"/>
  <c r="D2577" i="39"/>
  <c r="J2577" i="39" s="1"/>
  <c r="M2576" i="39"/>
  <c r="K2576" i="39"/>
  <c r="J2576" i="39"/>
  <c r="E2576" i="39"/>
  <c r="D2576" i="39"/>
  <c r="K2575" i="39"/>
  <c r="M2575" i="39" s="1"/>
  <c r="J2575" i="39"/>
  <c r="E2575" i="39"/>
  <c r="D2575" i="39"/>
  <c r="K2574" i="39"/>
  <c r="M2574" i="39" s="1"/>
  <c r="D2574" i="39"/>
  <c r="M2573" i="39"/>
  <c r="K2573" i="39"/>
  <c r="E2573" i="39"/>
  <c r="D2573" i="39"/>
  <c r="J2573" i="39" s="1"/>
  <c r="K2572" i="39"/>
  <c r="M2572" i="39" s="1"/>
  <c r="J2572" i="39"/>
  <c r="E2572" i="39"/>
  <c r="D2572" i="39"/>
  <c r="K2571" i="39"/>
  <c r="M2571" i="39" s="1"/>
  <c r="J2571" i="39"/>
  <c r="D2571" i="39"/>
  <c r="E2571" i="39" s="1"/>
  <c r="M2570" i="39"/>
  <c r="K2570" i="39"/>
  <c r="D2570" i="39"/>
  <c r="E2570" i="39" s="1"/>
  <c r="M2569" i="39"/>
  <c r="K2569" i="39"/>
  <c r="E2569" i="39"/>
  <c r="D2569" i="39"/>
  <c r="J2569" i="39" s="1"/>
  <c r="M2568" i="39"/>
  <c r="K2568" i="39"/>
  <c r="J2568" i="39"/>
  <c r="E2568" i="39"/>
  <c r="D2568" i="39"/>
  <c r="K2567" i="39"/>
  <c r="M2567" i="39" s="1"/>
  <c r="J2567" i="39"/>
  <c r="E2567" i="39"/>
  <c r="D2567" i="39"/>
  <c r="K2566" i="39"/>
  <c r="M2566" i="39" s="1"/>
  <c r="D2566" i="39"/>
  <c r="K2565" i="39"/>
  <c r="M2565" i="39" s="1"/>
  <c r="E2565" i="39"/>
  <c r="D2565" i="39"/>
  <c r="J2565" i="39" s="1"/>
  <c r="K2564" i="39"/>
  <c r="M2564" i="39" s="1"/>
  <c r="D2564" i="39"/>
  <c r="J2564" i="39" s="1"/>
  <c r="K2563" i="39"/>
  <c r="M2563" i="39" s="1"/>
  <c r="J2563" i="39"/>
  <c r="D2563" i="39"/>
  <c r="E2563" i="39" s="1"/>
  <c r="M2562" i="39"/>
  <c r="K2562" i="39"/>
  <c r="D2562" i="39"/>
  <c r="E2562" i="39" s="1"/>
  <c r="M2561" i="39"/>
  <c r="K2561" i="39"/>
  <c r="E2561" i="39"/>
  <c r="D2561" i="39"/>
  <c r="J2561" i="39" s="1"/>
  <c r="M2560" i="39"/>
  <c r="K2560" i="39"/>
  <c r="J2560" i="39"/>
  <c r="E2560" i="39"/>
  <c r="D2560" i="39"/>
  <c r="K2559" i="39"/>
  <c r="M2559" i="39" s="1"/>
  <c r="J2559" i="39"/>
  <c r="E2559" i="39"/>
  <c r="D2559" i="39"/>
  <c r="M2558" i="39"/>
  <c r="K2558" i="39"/>
  <c r="D2558" i="39"/>
  <c r="M2557" i="39"/>
  <c r="K2557" i="39"/>
  <c r="E2557" i="39"/>
  <c r="D2557" i="39"/>
  <c r="J2557" i="39" s="1"/>
  <c r="K2556" i="39"/>
  <c r="M2556" i="39" s="1"/>
  <c r="D2556" i="39"/>
  <c r="J2556" i="39" s="1"/>
  <c r="K2555" i="39"/>
  <c r="M2555" i="39" s="1"/>
  <c r="J2555" i="39"/>
  <c r="D2555" i="39"/>
  <c r="E2555" i="39" s="1"/>
  <c r="M2554" i="39"/>
  <c r="K2554" i="39"/>
  <c r="J2554" i="39"/>
  <c r="D2554" i="39"/>
  <c r="E2554" i="39" s="1"/>
  <c r="M2553" i="39"/>
  <c r="K2553" i="39"/>
  <c r="D2553" i="39"/>
  <c r="M2552" i="39"/>
  <c r="K2552" i="39"/>
  <c r="J2552" i="39"/>
  <c r="E2552" i="39"/>
  <c r="D2552" i="39"/>
  <c r="K2551" i="39"/>
  <c r="M2551" i="39" s="1"/>
  <c r="J2551" i="39"/>
  <c r="E2551" i="39"/>
  <c r="D2551" i="39"/>
  <c r="M2550" i="39"/>
  <c r="K2550" i="39"/>
  <c r="J2550" i="39"/>
  <c r="D2550" i="39"/>
  <c r="E2550" i="39" s="1"/>
  <c r="M2549" i="39"/>
  <c r="K2549" i="39"/>
  <c r="E2549" i="39"/>
  <c r="D2549" i="39"/>
  <c r="J2549" i="39" s="1"/>
  <c r="K2548" i="39"/>
  <c r="M2548" i="39" s="1"/>
  <c r="D2548" i="39"/>
  <c r="J2548" i="39" s="1"/>
  <c r="K2547" i="39"/>
  <c r="M2547" i="39" s="1"/>
  <c r="J2547" i="39"/>
  <c r="D2547" i="39"/>
  <c r="E2547" i="39" s="1"/>
  <c r="M2546" i="39"/>
  <c r="K2546" i="39"/>
  <c r="J2546" i="39"/>
  <c r="D2546" i="39"/>
  <c r="E2546" i="39" s="1"/>
  <c r="M2545" i="39"/>
  <c r="K2545" i="39"/>
  <c r="D2545" i="39"/>
  <c r="M2544" i="39"/>
  <c r="K2544" i="39"/>
  <c r="J2544" i="39"/>
  <c r="E2544" i="39"/>
  <c r="D2544" i="39"/>
  <c r="K2543" i="39"/>
  <c r="M2543" i="39" s="1"/>
  <c r="J2543" i="39"/>
  <c r="E2543" i="39"/>
  <c r="D2543" i="39"/>
  <c r="M2542" i="39"/>
  <c r="K2542" i="39"/>
  <c r="J2542" i="39"/>
  <c r="D2542" i="39"/>
  <c r="E2542" i="39" s="1"/>
  <c r="M2541" i="39"/>
  <c r="K2541" i="39"/>
  <c r="J2541" i="39"/>
  <c r="E2541" i="39"/>
  <c r="D2541" i="39"/>
  <c r="K2540" i="39"/>
  <c r="M2540" i="39" s="1"/>
  <c r="D2540" i="39"/>
  <c r="J2540" i="39" s="1"/>
  <c r="K2539" i="39"/>
  <c r="M2539" i="39" s="1"/>
  <c r="J2539" i="39"/>
  <c r="D2539" i="39"/>
  <c r="E2539" i="39" s="1"/>
  <c r="M2538" i="39"/>
  <c r="K2538" i="39"/>
  <c r="D2538" i="39"/>
  <c r="E2538" i="39" s="1"/>
  <c r="M2537" i="39"/>
  <c r="K2537" i="39"/>
  <c r="E2537" i="39"/>
  <c r="D2537" i="39"/>
  <c r="J2537" i="39" s="1"/>
  <c r="M2536" i="39"/>
  <c r="K2536" i="39"/>
  <c r="J2536" i="39"/>
  <c r="E2536" i="39"/>
  <c r="D2536" i="39"/>
  <c r="K2535" i="39"/>
  <c r="M2535" i="39" s="1"/>
  <c r="J2535" i="39"/>
  <c r="E2535" i="39"/>
  <c r="D2535" i="39"/>
  <c r="M2534" i="39"/>
  <c r="K2534" i="39"/>
  <c r="D2534" i="39"/>
  <c r="M2533" i="39"/>
  <c r="K2533" i="39"/>
  <c r="E2533" i="39"/>
  <c r="D2533" i="39"/>
  <c r="J2533" i="39" s="1"/>
  <c r="K2532" i="39"/>
  <c r="M2532" i="39" s="1"/>
  <c r="D2532" i="39"/>
  <c r="J2532" i="39" s="1"/>
  <c r="K2531" i="39"/>
  <c r="M2531" i="39" s="1"/>
  <c r="J2531" i="39"/>
  <c r="D2531" i="39"/>
  <c r="E2531" i="39" s="1"/>
  <c r="M2530" i="39"/>
  <c r="K2530" i="39"/>
  <c r="J2530" i="39"/>
  <c r="D2530" i="39"/>
  <c r="E2530" i="39" s="1"/>
  <c r="M2529" i="39"/>
  <c r="K2529" i="39"/>
  <c r="D2529" i="39"/>
  <c r="M2528" i="39"/>
  <c r="K2528" i="39"/>
  <c r="J2528" i="39"/>
  <c r="E2528" i="39"/>
  <c r="D2528" i="39"/>
  <c r="K2527" i="39"/>
  <c r="M2527" i="39" s="1"/>
  <c r="J2527" i="39"/>
  <c r="E2527" i="39"/>
  <c r="D2527" i="39"/>
  <c r="M2526" i="39"/>
  <c r="K2526" i="39"/>
  <c r="D2526" i="39"/>
  <c r="K2525" i="39"/>
  <c r="M2525" i="39" s="1"/>
  <c r="D2525" i="39"/>
  <c r="K2524" i="39"/>
  <c r="M2524" i="39" s="1"/>
  <c r="J2524" i="39"/>
  <c r="E2524" i="39"/>
  <c r="D2524" i="39"/>
  <c r="K2523" i="39"/>
  <c r="M2523" i="39" s="1"/>
  <c r="J2523" i="39"/>
  <c r="D2523" i="39"/>
  <c r="E2523" i="39" s="1"/>
  <c r="M2522" i="39"/>
  <c r="K2522" i="39"/>
  <c r="J2522" i="39"/>
  <c r="D2522" i="39"/>
  <c r="E2522" i="39" s="1"/>
  <c r="M2521" i="39"/>
  <c r="K2521" i="39"/>
  <c r="E2521" i="39"/>
  <c r="D2521" i="39"/>
  <c r="J2521" i="39" s="1"/>
  <c r="M2520" i="39"/>
  <c r="K2520" i="39"/>
  <c r="J2520" i="39"/>
  <c r="E2520" i="39"/>
  <c r="D2520" i="39"/>
  <c r="K2519" i="39"/>
  <c r="M2519" i="39" s="1"/>
  <c r="J2519" i="39"/>
  <c r="E2519" i="39"/>
  <c r="D2519" i="39"/>
  <c r="M2518" i="39"/>
  <c r="K2518" i="39"/>
  <c r="D2518" i="39"/>
  <c r="K2517" i="39"/>
  <c r="M2517" i="39" s="1"/>
  <c r="E2517" i="39"/>
  <c r="D2517" i="39"/>
  <c r="J2517" i="39" s="1"/>
  <c r="K2516" i="39"/>
  <c r="M2516" i="39" s="1"/>
  <c r="J2516" i="39"/>
  <c r="E2516" i="39"/>
  <c r="D2516" i="39"/>
  <c r="K2515" i="39"/>
  <c r="M2515" i="39" s="1"/>
  <c r="J2515" i="39"/>
  <c r="D2515" i="39"/>
  <c r="E2515" i="39" s="1"/>
  <c r="K2514" i="39"/>
  <c r="M2514" i="39" s="1"/>
  <c r="J2514" i="39"/>
  <c r="D2514" i="39"/>
  <c r="E2514" i="39" s="1"/>
  <c r="M2513" i="39"/>
  <c r="K2513" i="39"/>
  <c r="D2513" i="39"/>
  <c r="J2513" i="39" s="1"/>
  <c r="M2512" i="39"/>
  <c r="K2512" i="39"/>
  <c r="J2512" i="39"/>
  <c r="E2512" i="39"/>
  <c r="D2512" i="39"/>
  <c r="K2511" i="39"/>
  <c r="M2511" i="39" s="1"/>
  <c r="J2511" i="39"/>
  <c r="E2511" i="39"/>
  <c r="D2511" i="39"/>
  <c r="M2510" i="39"/>
  <c r="K2510" i="39"/>
  <c r="D2510" i="39"/>
  <c r="M2509" i="39"/>
  <c r="K2509" i="39"/>
  <c r="D2509" i="39"/>
  <c r="J2509" i="39" s="1"/>
  <c r="K2508" i="39"/>
  <c r="M2508" i="39" s="1"/>
  <c r="J2508" i="39"/>
  <c r="E2508" i="39"/>
  <c r="D2508" i="39"/>
  <c r="J2758" i="39" s="1"/>
  <c r="K2507" i="39"/>
  <c r="M2507" i="39" s="1"/>
  <c r="J2507" i="39"/>
  <c r="D2507" i="39"/>
  <c r="J2757" i="39" s="1"/>
  <c r="M2506" i="39"/>
  <c r="K2506" i="39"/>
  <c r="J2506" i="39"/>
  <c r="D2506" i="39"/>
  <c r="E2506" i="39" s="1"/>
  <c r="M2505" i="39"/>
  <c r="K2505" i="39"/>
  <c r="D2505" i="39"/>
  <c r="J2505" i="39" s="1"/>
  <c r="M2504" i="39"/>
  <c r="K2504" i="39"/>
  <c r="J2504" i="39"/>
  <c r="E2504" i="39"/>
  <c r="D2504" i="39"/>
  <c r="K2503" i="39"/>
  <c r="M2503" i="39" s="1"/>
  <c r="J2503" i="39"/>
  <c r="E2503" i="39"/>
  <c r="D2503" i="39"/>
  <c r="J2753" i="39" s="1"/>
  <c r="K2502" i="39"/>
  <c r="M2502" i="39" s="1"/>
  <c r="D2502" i="39"/>
  <c r="M2501" i="39"/>
  <c r="K2501" i="39"/>
  <c r="D2501" i="39"/>
  <c r="J2501" i="39" s="1"/>
  <c r="K2500" i="39"/>
  <c r="M2500" i="39" s="1"/>
  <c r="E2500" i="39"/>
  <c r="D2500" i="39"/>
  <c r="J2500" i="39" s="1"/>
  <c r="K2499" i="39"/>
  <c r="M2499" i="39" s="1"/>
  <c r="J2499" i="39"/>
  <c r="D2499" i="39"/>
  <c r="E2499" i="39" s="1"/>
  <c r="K2498" i="39"/>
  <c r="M2498" i="39" s="1"/>
  <c r="D2498" i="39"/>
  <c r="M2497" i="39"/>
  <c r="K2497" i="39"/>
  <c r="E2497" i="39"/>
  <c r="D2497" i="39"/>
  <c r="J2497" i="39" s="1"/>
  <c r="M2496" i="39"/>
  <c r="K2496" i="39"/>
  <c r="J2496" i="39"/>
  <c r="E2496" i="39"/>
  <c r="D2496" i="39"/>
  <c r="K2495" i="39"/>
  <c r="M2495" i="39" s="1"/>
  <c r="J2495" i="39"/>
  <c r="E2495" i="39"/>
  <c r="D2495" i="39"/>
  <c r="M2494" i="39"/>
  <c r="K2494" i="39"/>
  <c r="D2494" i="39"/>
  <c r="M2493" i="39"/>
  <c r="K2493" i="39"/>
  <c r="E2493" i="39"/>
  <c r="D2493" i="39"/>
  <c r="J2493" i="39" s="1"/>
  <c r="K2492" i="39"/>
  <c r="M2492" i="39" s="1"/>
  <c r="D2492" i="39"/>
  <c r="K2491" i="39"/>
  <c r="M2491" i="39" s="1"/>
  <c r="J2491" i="39"/>
  <c r="D2491" i="39"/>
  <c r="E2491" i="39" s="1"/>
  <c r="K2490" i="39"/>
  <c r="M2490" i="39" s="1"/>
  <c r="J2490" i="39"/>
  <c r="D2490" i="39"/>
  <c r="E2490" i="39" s="1"/>
  <c r="M2489" i="39"/>
  <c r="K2489" i="39"/>
  <c r="E2489" i="39"/>
  <c r="D2489" i="39"/>
  <c r="J2489" i="39" s="1"/>
  <c r="M2488" i="39"/>
  <c r="K2488" i="39"/>
  <c r="J2488" i="39"/>
  <c r="E2488" i="39"/>
  <c r="D2488" i="39"/>
  <c r="K2487" i="39"/>
  <c r="M2487" i="39" s="1"/>
  <c r="J2487" i="39"/>
  <c r="E2487" i="39"/>
  <c r="D2487" i="39"/>
  <c r="K2486" i="39"/>
  <c r="M2486" i="39" s="1"/>
  <c r="D2486" i="39"/>
  <c r="M2485" i="39"/>
  <c r="K2485" i="39"/>
  <c r="E2485" i="39"/>
  <c r="D2485" i="39"/>
  <c r="J2485" i="39" s="1"/>
  <c r="K2484" i="39"/>
  <c r="M2484" i="39" s="1"/>
  <c r="J2484" i="39"/>
  <c r="E2484" i="39"/>
  <c r="D2484" i="39"/>
  <c r="K2483" i="39"/>
  <c r="M2483" i="39" s="1"/>
  <c r="J2483" i="39"/>
  <c r="D2483" i="39"/>
  <c r="E2483" i="39" s="1"/>
  <c r="M2482" i="39"/>
  <c r="K2482" i="39"/>
  <c r="D2482" i="39"/>
  <c r="E2482" i="39" s="1"/>
  <c r="M2481" i="39"/>
  <c r="K2481" i="39"/>
  <c r="E2481" i="39"/>
  <c r="D2481" i="39"/>
  <c r="J2481" i="39" s="1"/>
  <c r="M2480" i="39"/>
  <c r="K2480" i="39"/>
  <c r="J2480" i="39"/>
  <c r="E2480" i="39"/>
  <c r="D2480" i="39"/>
  <c r="K2479" i="39"/>
  <c r="M2479" i="39" s="1"/>
  <c r="J2479" i="39"/>
  <c r="E2479" i="39"/>
  <c r="D2479" i="39"/>
  <c r="K2478" i="39"/>
  <c r="M2478" i="39" s="1"/>
  <c r="D2478" i="39"/>
  <c r="K2477" i="39"/>
  <c r="M2477" i="39" s="1"/>
  <c r="E2477" i="39"/>
  <c r="D2477" i="39"/>
  <c r="J2477" i="39" s="1"/>
  <c r="K2476" i="39"/>
  <c r="M2476" i="39" s="1"/>
  <c r="D2476" i="39"/>
  <c r="J2476" i="39" s="1"/>
  <c r="K2475" i="39"/>
  <c r="M2475" i="39" s="1"/>
  <c r="J2475" i="39"/>
  <c r="D2475" i="39"/>
  <c r="E2475" i="39" s="1"/>
  <c r="M2474" i="39"/>
  <c r="K2474" i="39"/>
  <c r="D2474" i="39"/>
  <c r="E2474" i="39" s="1"/>
  <c r="M2473" i="39"/>
  <c r="K2473" i="39"/>
  <c r="J2473" i="39"/>
  <c r="E2473" i="39"/>
  <c r="D2473" i="39"/>
  <c r="M2472" i="39"/>
  <c r="K2472" i="39"/>
  <c r="J2472" i="39"/>
  <c r="E2472" i="39"/>
  <c r="D2472" i="39"/>
  <c r="K2471" i="39"/>
  <c r="M2471" i="39" s="1"/>
  <c r="J2471" i="39"/>
  <c r="E2471" i="39"/>
  <c r="D2471" i="39"/>
  <c r="K2470" i="39"/>
  <c r="M2470" i="39" s="1"/>
  <c r="D2470" i="39"/>
  <c r="K2469" i="39"/>
  <c r="M2469" i="39" s="1"/>
  <c r="E2469" i="39"/>
  <c r="D2469" i="39"/>
  <c r="J2469" i="39" s="1"/>
  <c r="K2468" i="39"/>
  <c r="M2468" i="39" s="1"/>
  <c r="D2468" i="39"/>
  <c r="J2468" i="39" s="1"/>
  <c r="K2467" i="39"/>
  <c r="M2467" i="39" s="1"/>
  <c r="J2467" i="39"/>
  <c r="D2467" i="39"/>
  <c r="E2467" i="39" s="1"/>
  <c r="M2466" i="39"/>
  <c r="K2466" i="39"/>
  <c r="D2466" i="39"/>
  <c r="E2466" i="39" s="1"/>
  <c r="M2465" i="39"/>
  <c r="K2465" i="39"/>
  <c r="E2465" i="39"/>
  <c r="D2465" i="39"/>
  <c r="J2465" i="39" s="1"/>
  <c r="M2464" i="39"/>
  <c r="K2464" i="39"/>
  <c r="J2464" i="39"/>
  <c r="E2464" i="39"/>
  <c r="D2464" i="39"/>
  <c r="K2463" i="39"/>
  <c r="M2463" i="39" s="1"/>
  <c r="J2463" i="39"/>
  <c r="E2463" i="39"/>
  <c r="D2463" i="39"/>
  <c r="M2462" i="39"/>
  <c r="K2462" i="39"/>
  <c r="D2462" i="39"/>
  <c r="M2461" i="39"/>
  <c r="K2461" i="39"/>
  <c r="E2461" i="39"/>
  <c r="D2461" i="39"/>
  <c r="J2461" i="39" s="1"/>
  <c r="K2460" i="39"/>
  <c r="M2460" i="39" s="1"/>
  <c r="D2460" i="39"/>
  <c r="J2460" i="39" s="1"/>
  <c r="K2459" i="39"/>
  <c r="M2459" i="39" s="1"/>
  <c r="J2459" i="39"/>
  <c r="D2459" i="39"/>
  <c r="E2459" i="39" s="1"/>
  <c r="M2458" i="39"/>
  <c r="K2458" i="39"/>
  <c r="J2458" i="39"/>
  <c r="D2458" i="39"/>
  <c r="E2458" i="39" s="1"/>
  <c r="M2457" i="39"/>
  <c r="K2457" i="39"/>
  <c r="D2457" i="39"/>
  <c r="M2456" i="39"/>
  <c r="K2456" i="39"/>
  <c r="J2456" i="39"/>
  <c r="E2456" i="39"/>
  <c r="D2456" i="39"/>
  <c r="K2455" i="39"/>
  <c r="M2455" i="39" s="1"/>
  <c r="J2455" i="39"/>
  <c r="E2455" i="39"/>
  <c r="D2455" i="39"/>
  <c r="M2454" i="39"/>
  <c r="K2454" i="39"/>
  <c r="D2454" i="39"/>
  <c r="K2453" i="39"/>
  <c r="M2453" i="39" s="1"/>
  <c r="D2453" i="39"/>
  <c r="K2452" i="39"/>
  <c r="M2452" i="39" s="1"/>
  <c r="J2452" i="39"/>
  <c r="E2452" i="39"/>
  <c r="D2452" i="39"/>
  <c r="K2451" i="39"/>
  <c r="M2451" i="39" s="1"/>
  <c r="J2451" i="39"/>
  <c r="D2451" i="39"/>
  <c r="E2451" i="39" s="1"/>
  <c r="M2450" i="39"/>
  <c r="K2450" i="39"/>
  <c r="J2450" i="39"/>
  <c r="D2450" i="39"/>
  <c r="E2450" i="39" s="1"/>
  <c r="M2449" i="39"/>
  <c r="K2449" i="39"/>
  <c r="J2449" i="39"/>
  <c r="D2449" i="39"/>
  <c r="E2449" i="39" s="1"/>
  <c r="M2448" i="39"/>
  <c r="K2448" i="39"/>
  <c r="J2448" i="39"/>
  <c r="E2448" i="39"/>
  <c r="D2448" i="39"/>
  <c r="K2447" i="39"/>
  <c r="M2447" i="39" s="1"/>
  <c r="J2447" i="39"/>
  <c r="E2447" i="39"/>
  <c r="D2447" i="39"/>
  <c r="M2446" i="39"/>
  <c r="K2446" i="39"/>
  <c r="J2446" i="39"/>
  <c r="D2446" i="39"/>
  <c r="E2446" i="39" s="1"/>
  <c r="M2445" i="39"/>
  <c r="K2445" i="39"/>
  <c r="J2445" i="39"/>
  <c r="E2445" i="39"/>
  <c r="D2445" i="39"/>
  <c r="K2444" i="39"/>
  <c r="M2444" i="39" s="1"/>
  <c r="J2444" i="39"/>
  <c r="D2444" i="39"/>
  <c r="E2444" i="39" s="1"/>
  <c r="K2443" i="39"/>
  <c r="M2443" i="39" s="1"/>
  <c r="J2443" i="39"/>
  <c r="D2443" i="39"/>
  <c r="E2443" i="39" s="1"/>
  <c r="M2442" i="39"/>
  <c r="K2442" i="39"/>
  <c r="J2442" i="39"/>
  <c r="D2442" i="39"/>
  <c r="E2442" i="39" s="1"/>
  <c r="M2441" i="39"/>
  <c r="K2441" i="39"/>
  <c r="J2441" i="39"/>
  <c r="E2441" i="39"/>
  <c r="D2441" i="39"/>
  <c r="M2440" i="39"/>
  <c r="K2440" i="39"/>
  <c r="J2440" i="39"/>
  <c r="E2440" i="39"/>
  <c r="D2440" i="39"/>
  <c r="K2439" i="39"/>
  <c r="M2439" i="39" s="1"/>
  <c r="J2439" i="39"/>
  <c r="E2439" i="39"/>
  <c r="D2439" i="39"/>
  <c r="K2438" i="39"/>
  <c r="M2438" i="39" s="1"/>
  <c r="J2438" i="39"/>
  <c r="D2438" i="39"/>
  <c r="E2438" i="39" s="1"/>
  <c r="M2437" i="39"/>
  <c r="K2437" i="39"/>
  <c r="J2437" i="39"/>
  <c r="E2437" i="39"/>
  <c r="D2437" i="39"/>
  <c r="K2436" i="39"/>
  <c r="M2436" i="39" s="1"/>
  <c r="J2436" i="39"/>
  <c r="D2436" i="39"/>
  <c r="E2436" i="39" s="1"/>
  <c r="M2435" i="39"/>
  <c r="K2435" i="39"/>
  <c r="J2435" i="39"/>
  <c r="D2435" i="39"/>
  <c r="E2435" i="39" s="1"/>
  <c r="K2434" i="39"/>
  <c r="M2434" i="39" s="1"/>
  <c r="J2434" i="39"/>
  <c r="E2434" i="39"/>
  <c r="D2434" i="39"/>
  <c r="M2433" i="39"/>
  <c r="K2433" i="39"/>
  <c r="J2433" i="39"/>
  <c r="D2433" i="39"/>
  <c r="E2433" i="39" s="1"/>
  <c r="K2432" i="39"/>
  <c r="M2432" i="39" s="1"/>
  <c r="J2432" i="39"/>
  <c r="E2432" i="39"/>
  <c r="D2432" i="39"/>
  <c r="K2431" i="39"/>
  <c r="M2431" i="39" s="1"/>
  <c r="J2431" i="39"/>
  <c r="E2431" i="39"/>
  <c r="D2431" i="39"/>
  <c r="M2430" i="39"/>
  <c r="K2430" i="39"/>
  <c r="J2430" i="39"/>
  <c r="D2430" i="39"/>
  <c r="E2430" i="39" s="1"/>
  <c r="K2429" i="39"/>
  <c r="M2429" i="39" s="1"/>
  <c r="D2429" i="39"/>
  <c r="K2428" i="39"/>
  <c r="M2428" i="39" s="1"/>
  <c r="J2428" i="39"/>
  <c r="E2428" i="39"/>
  <c r="D2428" i="39"/>
  <c r="K2427" i="39"/>
  <c r="M2427" i="39" s="1"/>
  <c r="J2427" i="39"/>
  <c r="D2427" i="39"/>
  <c r="E2427" i="39" s="1"/>
  <c r="M2426" i="39"/>
  <c r="K2426" i="39"/>
  <c r="D2426" i="39"/>
  <c r="J2426" i="39" s="1"/>
  <c r="M2425" i="39"/>
  <c r="K2425" i="39"/>
  <c r="E2425" i="39"/>
  <c r="D2425" i="39"/>
  <c r="J2425" i="39" s="1"/>
  <c r="M2424" i="39"/>
  <c r="K2424" i="39"/>
  <c r="J2424" i="39"/>
  <c r="E2424" i="39"/>
  <c r="D2424" i="39"/>
  <c r="K2423" i="39"/>
  <c r="M2423" i="39" s="1"/>
  <c r="J2423" i="39"/>
  <c r="E2423" i="39"/>
  <c r="D2423" i="39"/>
  <c r="M2422" i="39"/>
  <c r="K2422" i="39"/>
  <c r="D2422" i="39"/>
  <c r="M2421" i="39"/>
  <c r="K2421" i="39"/>
  <c r="J2421" i="39"/>
  <c r="E2421" i="39"/>
  <c r="D2421" i="39"/>
  <c r="K2420" i="39"/>
  <c r="M2420" i="39" s="1"/>
  <c r="D2420" i="39"/>
  <c r="J2420" i="39" s="1"/>
  <c r="K2419" i="39"/>
  <c r="M2419" i="39" s="1"/>
  <c r="J2419" i="39"/>
  <c r="D2419" i="39"/>
  <c r="E2419" i="39" s="1"/>
  <c r="M2418" i="39"/>
  <c r="K2418" i="39"/>
  <c r="J2418" i="39"/>
  <c r="E2418" i="39"/>
  <c r="D2418" i="39"/>
  <c r="M2417" i="39"/>
  <c r="K2417" i="39"/>
  <c r="E2417" i="39"/>
  <c r="D2417" i="39"/>
  <c r="J2417" i="39" s="1"/>
  <c r="K2416" i="39"/>
  <c r="M2416" i="39" s="1"/>
  <c r="J2416" i="39"/>
  <c r="E2416" i="39"/>
  <c r="D2416" i="39"/>
  <c r="K2415" i="39"/>
  <c r="M2415" i="39" s="1"/>
  <c r="J2415" i="39"/>
  <c r="E2415" i="39"/>
  <c r="D2415" i="39"/>
  <c r="K2414" i="39"/>
  <c r="M2414" i="39" s="1"/>
  <c r="D2414" i="39"/>
  <c r="M2413" i="39"/>
  <c r="K2413" i="39"/>
  <c r="J2413" i="39"/>
  <c r="E2413" i="39"/>
  <c r="D2413" i="39"/>
  <c r="K2412" i="39"/>
  <c r="M2412" i="39" s="1"/>
  <c r="D2412" i="39"/>
  <c r="M2411" i="39"/>
  <c r="K2411" i="39"/>
  <c r="J2411" i="39"/>
  <c r="D2411" i="39"/>
  <c r="E2411" i="39" s="1"/>
  <c r="K2410" i="39"/>
  <c r="M2410" i="39" s="1"/>
  <c r="E2410" i="39"/>
  <c r="D2410" i="39"/>
  <c r="J2410" i="39" s="1"/>
  <c r="M2409" i="39"/>
  <c r="K2409" i="39"/>
  <c r="D2409" i="39"/>
  <c r="J2409" i="39" s="1"/>
  <c r="M2408" i="39"/>
  <c r="K2408" i="39"/>
  <c r="J2408" i="39"/>
  <c r="E2408" i="39"/>
  <c r="D2408" i="39"/>
  <c r="K2407" i="39"/>
  <c r="M2407" i="39" s="1"/>
  <c r="D2407" i="39"/>
  <c r="J2407" i="39" s="1"/>
  <c r="K2406" i="39"/>
  <c r="M2406" i="39" s="1"/>
  <c r="D2406" i="39"/>
  <c r="M2405" i="39"/>
  <c r="K2405" i="39"/>
  <c r="D2405" i="39"/>
  <c r="J2405" i="39" s="1"/>
  <c r="K2404" i="39"/>
  <c r="M2404" i="39" s="1"/>
  <c r="J2404" i="39"/>
  <c r="E2404" i="39"/>
  <c r="D2404" i="39"/>
  <c r="M2403" i="39"/>
  <c r="K2403" i="39"/>
  <c r="J2403" i="39"/>
  <c r="D2403" i="39"/>
  <c r="E2403" i="39" s="1"/>
  <c r="K2402" i="39"/>
  <c r="M2402" i="39" s="1"/>
  <c r="J2402" i="39"/>
  <c r="E2402" i="39"/>
  <c r="D2402" i="39"/>
  <c r="M2401" i="39"/>
  <c r="K2401" i="39"/>
  <c r="E2401" i="39"/>
  <c r="D2401" i="39"/>
  <c r="J2401" i="39" s="1"/>
  <c r="M2400" i="39"/>
  <c r="K2400" i="39"/>
  <c r="J2400" i="39"/>
  <c r="E2400" i="39"/>
  <c r="D2400" i="39"/>
  <c r="K2399" i="39"/>
  <c r="M2399" i="39" s="1"/>
  <c r="D2399" i="39"/>
  <c r="M2398" i="39"/>
  <c r="K2398" i="39"/>
  <c r="D2398" i="39"/>
  <c r="K2397" i="39"/>
  <c r="M2397" i="39" s="1"/>
  <c r="D2397" i="39"/>
  <c r="K2396" i="39"/>
  <c r="M2396" i="39" s="1"/>
  <c r="J2396" i="39"/>
  <c r="E2396" i="39"/>
  <c r="D2396" i="39"/>
  <c r="K2395" i="39"/>
  <c r="M2395" i="39" s="1"/>
  <c r="J2395" i="39"/>
  <c r="D2395" i="39"/>
  <c r="E2395" i="39" s="1"/>
  <c r="M2394" i="39"/>
  <c r="K2394" i="39"/>
  <c r="D2394" i="39"/>
  <c r="J2394" i="39" s="1"/>
  <c r="M2393" i="39"/>
  <c r="K2393" i="39"/>
  <c r="E2393" i="39"/>
  <c r="D2393" i="39"/>
  <c r="J2393" i="39" s="1"/>
  <c r="M2392" i="39"/>
  <c r="K2392" i="39"/>
  <c r="J2392" i="39"/>
  <c r="E2392" i="39"/>
  <c r="D2392" i="39"/>
  <c r="K2391" i="39"/>
  <c r="M2391" i="39" s="1"/>
  <c r="J2391" i="39"/>
  <c r="E2391" i="39"/>
  <c r="D2391" i="39"/>
  <c r="M2390" i="39"/>
  <c r="K2390" i="39"/>
  <c r="D2390" i="39"/>
  <c r="M2389" i="39"/>
  <c r="K2389" i="39"/>
  <c r="J2389" i="39"/>
  <c r="E2389" i="39"/>
  <c r="D2389" i="39"/>
  <c r="K2388" i="39"/>
  <c r="M2388" i="39" s="1"/>
  <c r="D2388" i="39"/>
  <c r="J2388" i="39" s="1"/>
  <c r="K2387" i="39"/>
  <c r="M2387" i="39" s="1"/>
  <c r="J2387" i="39"/>
  <c r="D2387" i="39"/>
  <c r="E2387" i="39" s="1"/>
  <c r="M2386" i="39"/>
  <c r="K2386" i="39"/>
  <c r="J2386" i="39"/>
  <c r="E2386" i="39"/>
  <c r="D2386" i="39"/>
  <c r="M2385" i="39"/>
  <c r="K2385" i="39"/>
  <c r="E2385" i="39"/>
  <c r="D2385" i="39"/>
  <c r="J2385" i="39" s="1"/>
  <c r="K2384" i="39"/>
  <c r="M2384" i="39" s="1"/>
  <c r="J2384" i="39"/>
  <c r="E2384" i="39"/>
  <c r="D2384" i="39"/>
  <c r="K2383" i="39"/>
  <c r="M2383" i="39" s="1"/>
  <c r="J2383" i="39"/>
  <c r="E2383" i="39"/>
  <c r="D2383" i="39"/>
  <c r="K2382" i="39"/>
  <c r="M2382" i="39" s="1"/>
  <c r="D2382" i="39"/>
  <c r="M2381" i="39"/>
  <c r="K2381" i="39"/>
  <c r="J2381" i="39"/>
  <c r="E2381" i="39"/>
  <c r="D2381" i="39"/>
  <c r="K2380" i="39"/>
  <c r="M2380" i="39" s="1"/>
  <c r="D2380" i="39"/>
  <c r="M2379" i="39"/>
  <c r="K2379" i="39"/>
  <c r="J2379" i="39"/>
  <c r="D2379" i="39"/>
  <c r="E2379" i="39" s="1"/>
  <c r="K2378" i="39"/>
  <c r="M2378" i="39" s="1"/>
  <c r="E2378" i="39"/>
  <c r="D2378" i="39"/>
  <c r="J2378" i="39" s="1"/>
  <c r="M2377" i="39"/>
  <c r="K2377" i="39"/>
  <c r="D2377" i="39"/>
  <c r="J2377" i="39" s="1"/>
  <c r="M2376" i="39"/>
  <c r="K2376" i="39"/>
  <c r="J2376" i="39"/>
  <c r="E2376" i="39"/>
  <c r="D2376" i="39"/>
  <c r="K2375" i="39"/>
  <c r="M2375" i="39" s="1"/>
  <c r="D2375" i="39"/>
  <c r="E2375" i="39" s="1"/>
  <c r="K2374" i="39"/>
  <c r="M2374" i="39" s="1"/>
  <c r="D2374" i="39"/>
  <c r="M2373" i="39"/>
  <c r="K2373" i="39"/>
  <c r="D2373" i="39"/>
  <c r="J2373" i="39" s="1"/>
  <c r="K2372" i="39"/>
  <c r="M2372" i="39" s="1"/>
  <c r="J2372" i="39"/>
  <c r="E2372" i="39"/>
  <c r="D2372" i="39"/>
  <c r="M2371" i="39"/>
  <c r="K2371" i="39"/>
  <c r="J2371" i="39"/>
  <c r="D2371" i="39"/>
  <c r="E2371" i="39" s="1"/>
  <c r="K2370" i="39"/>
  <c r="M2370" i="39" s="1"/>
  <c r="J2370" i="39"/>
  <c r="E2370" i="39"/>
  <c r="D2370" i="39"/>
  <c r="M2369" i="39"/>
  <c r="K2369" i="39"/>
  <c r="E2369" i="39"/>
  <c r="D2369" i="39"/>
  <c r="J2369" i="39" s="1"/>
  <c r="M2368" i="39"/>
  <c r="K2368" i="39"/>
  <c r="J2368" i="39"/>
  <c r="E2368" i="39"/>
  <c r="D2368" i="39"/>
  <c r="K2367" i="39"/>
  <c r="M2367" i="39" s="1"/>
  <c r="D2367" i="39"/>
  <c r="M2366" i="39"/>
  <c r="K2366" i="39"/>
  <c r="D2366" i="39"/>
  <c r="K2365" i="39"/>
  <c r="M2365" i="39" s="1"/>
  <c r="D2365" i="39"/>
  <c r="K2364" i="39"/>
  <c r="M2364" i="39" s="1"/>
  <c r="J2364" i="39"/>
  <c r="E2364" i="39"/>
  <c r="D2364" i="39"/>
  <c r="K2363" i="39"/>
  <c r="M2363" i="39" s="1"/>
  <c r="D2363" i="39"/>
  <c r="M2362" i="39"/>
  <c r="K2362" i="39"/>
  <c r="D2362" i="39"/>
  <c r="J2362" i="39" s="1"/>
  <c r="M2361" i="39"/>
  <c r="K2361" i="39"/>
  <c r="J2361" i="39"/>
  <c r="E2361" i="39"/>
  <c r="D2361" i="39"/>
  <c r="M2360" i="39"/>
  <c r="K2360" i="39"/>
  <c r="J2360" i="39"/>
  <c r="E2360" i="39"/>
  <c r="D2360" i="39"/>
  <c r="M2359" i="39"/>
  <c r="K2359" i="39"/>
  <c r="J2359" i="39"/>
  <c r="E2359" i="39"/>
  <c r="D2359" i="39"/>
  <c r="K2358" i="39"/>
  <c r="M2358" i="39" s="1"/>
  <c r="D2358" i="39"/>
  <c r="M2357" i="39"/>
  <c r="K2357" i="39"/>
  <c r="D2357" i="39"/>
  <c r="J2357" i="39" s="1"/>
  <c r="K2356" i="39"/>
  <c r="M2356" i="39" s="1"/>
  <c r="E2356" i="39"/>
  <c r="D2356" i="39"/>
  <c r="J2356" i="39" s="1"/>
  <c r="M2355" i="39"/>
  <c r="K2355" i="39"/>
  <c r="D2355" i="39"/>
  <c r="E2355" i="39" s="1"/>
  <c r="M2354" i="39"/>
  <c r="K2354" i="39"/>
  <c r="J2354" i="39"/>
  <c r="E2354" i="39"/>
  <c r="D2354" i="39"/>
  <c r="M2353" i="39"/>
  <c r="K2353" i="39"/>
  <c r="J2353" i="39"/>
  <c r="E2353" i="39"/>
  <c r="D2353" i="39"/>
  <c r="M2352" i="39"/>
  <c r="K2352" i="39"/>
  <c r="J2352" i="39"/>
  <c r="E2352" i="39"/>
  <c r="D2352" i="39"/>
  <c r="K2351" i="39"/>
  <c r="M2351" i="39" s="1"/>
  <c r="E2351" i="39"/>
  <c r="D2351" i="39"/>
  <c r="J2351" i="39" s="1"/>
  <c r="M2350" i="39"/>
  <c r="K2350" i="39"/>
  <c r="D2350" i="39"/>
  <c r="J2350" i="39" s="1"/>
  <c r="M2349" i="39"/>
  <c r="K2349" i="39"/>
  <c r="J2349" i="39"/>
  <c r="E2349" i="39"/>
  <c r="D2349" i="39"/>
  <c r="K2348" i="39"/>
  <c r="M2348" i="39" s="1"/>
  <c r="D2348" i="39"/>
  <c r="J2348" i="39" s="1"/>
  <c r="K2347" i="39"/>
  <c r="M2347" i="39" s="1"/>
  <c r="J2347" i="39"/>
  <c r="D2347" i="39"/>
  <c r="E2347" i="39" s="1"/>
  <c r="M2346" i="39"/>
  <c r="K2346" i="39"/>
  <c r="J2346" i="39"/>
  <c r="E2346" i="39"/>
  <c r="D2346" i="39"/>
  <c r="M2345" i="39"/>
  <c r="K2345" i="39"/>
  <c r="J2345" i="39"/>
  <c r="E2345" i="39"/>
  <c r="D2345" i="39"/>
  <c r="K2344" i="39"/>
  <c r="M2344" i="39" s="1"/>
  <c r="J2344" i="39"/>
  <c r="E2344" i="39"/>
  <c r="D2344" i="39"/>
  <c r="M2343" i="39"/>
  <c r="K2343" i="39"/>
  <c r="D2343" i="39"/>
  <c r="J2343" i="39" s="1"/>
  <c r="K2342" i="39"/>
  <c r="M2342" i="39" s="1"/>
  <c r="E2342" i="39"/>
  <c r="D2342" i="39"/>
  <c r="J2342" i="39" s="1"/>
  <c r="M2341" i="39"/>
  <c r="K2341" i="39"/>
  <c r="J2341" i="39"/>
  <c r="E2341" i="39"/>
  <c r="D2341" i="39"/>
  <c r="K2340" i="39"/>
  <c r="M2340" i="39" s="1"/>
  <c r="J2340" i="39"/>
  <c r="E2340" i="39"/>
  <c r="D2340" i="39"/>
  <c r="K2339" i="39"/>
  <c r="M2339" i="39" s="1"/>
  <c r="J2339" i="39"/>
  <c r="D2339" i="39"/>
  <c r="E2339" i="39" s="1"/>
  <c r="M2338" i="39"/>
  <c r="K2338" i="39"/>
  <c r="J2338" i="39"/>
  <c r="E2338" i="39"/>
  <c r="D2338" i="39"/>
  <c r="M2337" i="39"/>
  <c r="K2337" i="39"/>
  <c r="E2337" i="39"/>
  <c r="D2337" i="39"/>
  <c r="J2337" i="39" s="1"/>
  <c r="M2336" i="39"/>
  <c r="K2336" i="39"/>
  <c r="J2336" i="39"/>
  <c r="E2336" i="39"/>
  <c r="D2336" i="39"/>
  <c r="K2335" i="39"/>
  <c r="M2335" i="39" s="1"/>
  <c r="J2335" i="39"/>
  <c r="E2335" i="39"/>
  <c r="D2335" i="39"/>
  <c r="K2334" i="39"/>
  <c r="M2334" i="39" s="1"/>
  <c r="E2334" i="39"/>
  <c r="D2334" i="39"/>
  <c r="J2334" i="39" s="1"/>
  <c r="M2333" i="39"/>
  <c r="K2333" i="39"/>
  <c r="J2333" i="39"/>
  <c r="E2333" i="39"/>
  <c r="D2333" i="39"/>
  <c r="K2332" i="39"/>
  <c r="M2332" i="39" s="1"/>
  <c r="D2332" i="39"/>
  <c r="M2331" i="39"/>
  <c r="K2331" i="39"/>
  <c r="J2331" i="39"/>
  <c r="D2331" i="39"/>
  <c r="E2331" i="39" s="1"/>
  <c r="K2330" i="39"/>
  <c r="M2330" i="39" s="1"/>
  <c r="E2330" i="39"/>
  <c r="D2330" i="39"/>
  <c r="J2330" i="39" s="1"/>
  <c r="M2329" i="39"/>
  <c r="K2329" i="39"/>
  <c r="D2329" i="39"/>
  <c r="J2329" i="39" s="1"/>
  <c r="K2328" i="39"/>
  <c r="M2328" i="39" s="1"/>
  <c r="J2328" i="39"/>
  <c r="E2328" i="39"/>
  <c r="D2328" i="39"/>
  <c r="K2327" i="39"/>
  <c r="M2327" i="39" s="1"/>
  <c r="D2327" i="39"/>
  <c r="M2326" i="39"/>
  <c r="K2326" i="39"/>
  <c r="E2326" i="39"/>
  <c r="D2326" i="39"/>
  <c r="J2326" i="39" s="1"/>
  <c r="K2325" i="39"/>
  <c r="M2325" i="39" s="1"/>
  <c r="E2325" i="39"/>
  <c r="D2325" i="39"/>
  <c r="J2325" i="39" s="1"/>
  <c r="K2324" i="39"/>
  <c r="M2324" i="39" s="1"/>
  <c r="D2324" i="39"/>
  <c r="J2324" i="39" s="1"/>
  <c r="M2323" i="39"/>
  <c r="K2323" i="39"/>
  <c r="J2323" i="39"/>
  <c r="D2323" i="39"/>
  <c r="E2323" i="39" s="1"/>
  <c r="M2322" i="39"/>
  <c r="K2322" i="39"/>
  <c r="D2322" i="39"/>
  <c r="J2322" i="39" s="1"/>
  <c r="M2321" i="39"/>
  <c r="K2321" i="39"/>
  <c r="J2321" i="39"/>
  <c r="E2321" i="39"/>
  <c r="D2321" i="39"/>
  <c r="K2320" i="39"/>
  <c r="M2320" i="39" s="1"/>
  <c r="J2320" i="39"/>
  <c r="E2320" i="39"/>
  <c r="D2320" i="39"/>
  <c r="M2319" i="39"/>
  <c r="K2319" i="39"/>
  <c r="D2319" i="39"/>
  <c r="J2319" i="39" s="1"/>
  <c r="M2318" i="39"/>
  <c r="K2318" i="39"/>
  <c r="E2318" i="39"/>
  <c r="D2318" i="39"/>
  <c r="J2318" i="39" s="1"/>
  <c r="M2317" i="39"/>
  <c r="K2317" i="39"/>
  <c r="D2317" i="39"/>
  <c r="J2317" i="39" s="1"/>
  <c r="K2316" i="39"/>
  <c r="M2316" i="39" s="1"/>
  <c r="J2316" i="39"/>
  <c r="E2316" i="39"/>
  <c r="D2316" i="39"/>
  <c r="M2315" i="39"/>
  <c r="K2315" i="39"/>
  <c r="D2315" i="39"/>
  <c r="E2315" i="39" s="1"/>
  <c r="K2314" i="39"/>
  <c r="M2314" i="39" s="1"/>
  <c r="J2314" i="39"/>
  <c r="E2314" i="39"/>
  <c r="D2314" i="39"/>
  <c r="M2313" i="39"/>
  <c r="K2313" i="39"/>
  <c r="D2313" i="39"/>
  <c r="M2312" i="39"/>
  <c r="K2312" i="39"/>
  <c r="J2312" i="39"/>
  <c r="E2312" i="39"/>
  <c r="D2312" i="39"/>
  <c r="M2311" i="39"/>
  <c r="K2311" i="39"/>
  <c r="J2311" i="39"/>
  <c r="E2311" i="39"/>
  <c r="D2311" i="39"/>
  <c r="M2310" i="39"/>
  <c r="K2310" i="39"/>
  <c r="D2310" i="39"/>
  <c r="J2310" i="39" s="1"/>
  <c r="K2309" i="39"/>
  <c r="M2309" i="39" s="1"/>
  <c r="J2309" i="39"/>
  <c r="E2309" i="39"/>
  <c r="D2309" i="39"/>
  <c r="K2308" i="39"/>
  <c r="M2308" i="39" s="1"/>
  <c r="J2308" i="39"/>
  <c r="E2308" i="39"/>
  <c r="D2308" i="39"/>
  <c r="M2307" i="39"/>
  <c r="K2307" i="39"/>
  <c r="J2307" i="39"/>
  <c r="D2307" i="39"/>
  <c r="E2307" i="39" s="1"/>
  <c r="K2306" i="39"/>
  <c r="M2306" i="39" s="1"/>
  <c r="D2306" i="39"/>
  <c r="M2305" i="39"/>
  <c r="K2305" i="39"/>
  <c r="D2305" i="39"/>
  <c r="J2305" i="39" s="1"/>
  <c r="M2304" i="39"/>
  <c r="K2304" i="39"/>
  <c r="J2304" i="39"/>
  <c r="E2304" i="39"/>
  <c r="D2304" i="39"/>
  <c r="M2303" i="39"/>
  <c r="K2303" i="39"/>
  <c r="J2303" i="39"/>
  <c r="E2303" i="39"/>
  <c r="D2303" i="39"/>
  <c r="M2302" i="39"/>
  <c r="K2302" i="39"/>
  <c r="E2302" i="39"/>
  <c r="D2302" i="39"/>
  <c r="J2302" i="39" s="1"/>
  <c r="K2301" i="39"/>
  <c r="M2301" i="39" s="1"/>
  <c r="J2301" i="39"/>
  <c r="D2301" i="39"/>
  <c r="E2301" i="39" s="1"/>
  <c r="K2300" i="39"/>
  <c r="M2300" i="39" s="1"/>
  <c r="J2300" i="39"/>
  <c r="E2300" i="39"/>
  <c r="D2300" i="39"/>
  <c r="K2299" i="39"/>
  <c r="M2299" i="39" s="1"/>
  <c r="D2299" i="39"/>
  <c r="M2298" i="39"/>
  <c r="K2298" i="39"/>
  <c r="D2298" i="39"/>
  <c r="J2298" i="39" s="1"/>
  <c r="M2297" i="39"/>
  <c r="K2297" i="39"/>
  <c r="J2297" i="39"/>
  <c r="E2297" i="39"/>
  <c r="D2297" i="39"/>
  <c r="M2296" i="39"/>
  <c r="K2296" i="39"/>
  <c r="J2296" i="39"/>
  <c r="E2296" i="39"/>
  <c r="D2296" i="39"/>
  <c r="M2295" i="39"/>
  <c r="K2295" i="39"/>
  <c r="J2295" i="39"/>
  <c r="E2295" i="39"/>
  <c r="D2295" i="39"/>
  <c r="K2294" i="39"/>
  <c r="M2294" i="39" s="1"/>
  <c r="J2294" i="39"/>
  <c r="E2294" i="39"/>
  <c r="D2294" i="39"/>
  <c r="M2293" i="39"/>
  <c r="K2293" i="39"/>
  <c r="J2293" i="39"/>
  <c r="D2293" i="39"/>
  <c r="E2293" i="39" s="1"/>
  <c r="K2292" i="39"/>
  <c r="M2292" i="39" s="1"/>
  <c r="J2292" i="39"/>
  <c r="E2292" i="39"/>
  <c r="D2292" i="39"/>
  <c r="M2291" i="39"/>
  <c r="K2291" i="39"/>
  <c r="D2291" i="39"/>
  <c r="E2291" i="39" s="1"/>
  <c r="K2290" i="39"/>
  <c r="M2290" i="39" s="1"/>
  <c r="J2290" i="39"/>
  <c r="E2290" i="39"/>
  <c r="D2290" i="39"/>
  <c r="M2289" i="39"/>
  <c r="K2289" i="39"/>
  <c r="D2289" i="39"/>
  <c r="M2288" i="39"/>
  <c r="K2288" i="39"/>
  <c r="J2288" i="39"/>
  <c r="E2288" i="39"/>
  <c r="D2288" i="39"/>
  <c r="M2287" i="39"/>
  <c r="K2287" i="39"/>
  <c r="J2287" i="39"/>
  <c r="E2287" i="39"/>
  <c r="D2287" i="39"/>
  <c r="M2286" i="39"/>
  <c r="K2286" i="39"/>
  <c r="D2286" i="39"/>
  <c r="J2286" i="39" s="1"/>
  <c r="K2285" i="39"/>
  <c r="M2285" i="39" s="1"/>
  <c r="J2285" i="39"/>
  <c r="E2285" i="39"/>
  <c r="D2285" i="39"/>
  <c r="K2284" i="39"/>
  <c r="M2284" i="39" s="1"/>
  <c r="J2284" i="39"/>
  <c r="E2284" i="39"/>
  <c r="D2284" i="39"/>
  <c r="M2283" i="39"/>
  <c r="K2283" i="39"/>
  <c r="J2283" i="39"/>
  <c r="D2283" i="39"/>
  <c r="E2283" i="39" s="1"/>
  <c r="K2282" i="39"/>
  <c r="M2282" i="39" s="1"/>
  <c r="D2282" i="39"/>
  <c r="M2281" i="39"/>
  <c r="K2281" i="39"/>
  <c r="D2281" i="39"/>
  <c r="J2281" i="39" s="1"/>
  <c r="M2280" i="39"/>
  <c r="K2280" i="39"/>
  <c r="J2280" i="39"/>
  <c r="E2280" i="39"/>
  <c r="D2280" i="39"/>
  <c r="M2279" i="39"/>
  <c r="K2279" i="39"/>
  <c r="J2279" i="39"/>
  <c r="E2279" i="39"/>
  <c r="D2279" i="39"/>
  <c r="M2278" i="39"/>
  <c r="K2278" i="39"/>
  <c r="E2278" i="39"/>
  <c r="D2278" i="39"/>
  <c r="J2278" i="39" s="1"/>
  <c r="K2277" i="39"/>
  <c r="M2277" i="39" s="1"/>
  <c r="D2277" i="39"/>
  <c r="K2276" i="39"/>
  <c r="M2276" i="39" s="1"/>
  <c r="J2276" i="39"/>
  <c r="E2276" i="39"/>
  <c r="D2276" i="39"/>
  <c r="K2275" i="39"/>
  <c r="M2275" i="39" s="1"/>
  <c r="D2275" i="39"/>
  <c r="E2275" i="39" s="1"/>
  <c r="M2274" i="39"/>
  <c r="K2274" i="39"/>
  <c r="D2274" i="39"/>
  <c r="J2274" i="39" s="1"/>
  <c r="M2273" i="39"/>
  <c r="K2273" i="39"/>
  <c r="J2273" i="39"/>
  <c r="E2273" i="39"/>
  <c r="D2273" i="39"/>
  <c r="M2272" i="39"/>
  <c r="K2272" i="39"/>
  <c r="J2272" i="39"/>
  <c r="E2272" i="39"/>
  <c r="D2272" i="39"/>
  <c r="M2271" i="39"/>
  <c r="K2271" i="39"/>
  <c r="J2271" i="39"/>
  <c r="E2271" i="39"/>
  <c r="D2271" i="39"/>
  <c r="K2270" i="39"/>
  <c r="M2270" i="39" s="1"/>
  <c r="D2270" i="39"/>
  <c r="M2269" i="39"/>
  <c r="K2269" i="39"/>
  <c r="J2269" i="39"/>
  <c r="D2269" i="39"/>
  <c r="E2269" i="39" s="1"/>
  <c r="K2268" i="39"/>
  <c r="M2268" i="39" s="1"/>
  <c r="J2268" i="39"/>
  <c r="E2268" i="39"/>
  <c r="D2268" i="39"/>
  <c r="M2267" i="39"/>
  <c r="K2267" i="39"/>
  <c r="D2267" i="39"/>
  <c r="E2267" i="39" s="1"/>
  <c r="M2266" i="39"/>
  <c r="K2266" i="39"/>
  <c r="J2266" i="39"/>
  <c r="E2266" i="39"/>
  <c r="D2266" i="39"/>
  <c r="M2265" i="39"/>
  <c r="K2265" i="39"/>
  <c r="J2265" i="39"/>
  <c r="E2265" i="39"/>
  <c r="D2265" i="39"/>
  <c r="M2264" i="39"/>
  <c r="K2264" i="39"/>
  <c r="J2264" i="39"/>
  <c r="E2264" i="39"/>
  <c r="D2264" i="39"/>
  <c r="K2263" i="39"/>
  <c r="M2263" i="39" s="1"/>
  <c r="E2263" i="39"/>
  <c r="D2263" i="39"/>
  <c r="J2263" i="39" s="1"/>
  <c r="M2262" i="39"/>
  <c r="K2262" i="39"/>
  <c r="D2262" i="39"/>
  <c r="J2262" i="39" s="1"/>
  <c r="M2261" i="39"/>
  <c r="K2261" i="39"/>
  <c r="J2261" i="39"/>
  <c r="E2261" i="39"/>
  <c r="D2261" i="39"/>
  <c r="M2260" i="39"/>
  <c r="K2260" i="39"/>
  <c r="J2260" i="39"/>
  <c r="E2260" i="39"/>
  <c r="D2260" i="39"/>
  <c r="M2259" i="39"/>
  <c r="K2259" i="39"/>
  <c r="J2259" i="39"/>
  <c r="E2259" i="39"/>
  <c r="D2259" i="39"/>
  <c r="K2258" i="39"/>
  <c r="M2258" i="39" s="1"/>
  <c r="E2258" i="39"/>
  <c r="D2258" i="39"/>
  <c r="J2258" i="39" s="1"/>
  <c r="M2257" i="39"/>
  <c r="K2257" i="39"/>
  <c r="D2257" i="39"/>
  <c r="J2257" i="39" s="1"/>
  <c r="K2256" i="39"/>
  <c r="M2256" i="39" s="1"/>
  <c r="J2256" i="39"/>
  <c r="E2256" i="39"/>
  <c r="D2256" i="39"/>
  <c r="K2255" i="39"/>
  <c r="M2255" i="39" s="1"/>
  <c r="D2255" i="39"/>
  <c r="M2254" i="39"/>
  <c r="K2254" i="39"/>
  <c r="J2254" i="39"/>
  <c r="D2254" i="39"/>
  <c r="E2254" i="39" s="1"/>
  <c r="M2253" i="39"/>
  <c r="K2253" i="39"/>
  <c r="J2253" i="39"/>
  <c r="E2253" i="39"/>
  <c r="D2253" i="39"/>
  <c r="M2252" i="39"/>
  <c r="K2252" i="39"/>
  <c r="J2252" i="39"/>
  <c r="E2252" i="39"/>
  <c r="D2252" i="39"/>
  <c r="M2251" i="39"/>
  <c r="K2251" i="39"/>
  <c r="J2251" i="39"/>
  <c r="E2251" i="39"/>
  <c r="D2251" i="39"/>
  <c r="K2250" i="39"/>
  <c r="M2250" i="39" s="1"/>
  <c r="E2250" i="39"/>
  <c r="D2250" i="39"/>
  <c r="J2275" i="39" s="1"/>
  <c r="M2249" i="39"/>
  <c r="K2249" i="39"/>
  <c r="D2249" i="39"/>
  <c r="J2249" i="39" s="1"/>
  <c r="K2248" i="39"/>
  <c r="M2248" i="39" s="1"/>
  <c r="J2248" i="39"/>
  <c r="E2248" i="39"/>
  <c r="D2248" i="39"/>
  <c r="K2247" i="39"/>
  <c r="M2247" i="39" s="1"/>
  <c r="D2247" i="39"/>
  <c r="M2246" i="39"/>
  <c r="K2246" i="39"/>
  <c r="D2246" i="39"/>
  <c r="J2246" i="39" s="1"/>
  <c r="M2245" i="39"/>
  <c r="K2245" i="39"/>
  <c r="J2245" i="39"/>
  <c r="E2245" i="39"/>
  <c r="D2245" i="39"/>
  <c r="M2244" i="39"/>
  <c r="K2244" i="39"/>
  <c r="J2244" i="39"/>
  <c r="E2244" i="39"/>
  <c r="D2244" i="39"/>
  <c r="M2243" i="39"/>
  <c r="K2243" i="39"/>
  <c r="J2243" i="39"/>
  <c r="E2243" i="39"/>
  <c r="D2243" i="39"/>
  <c r="K2242" i="39"/>
  <c r="M2242" i="39" s="1"/>
  <c r="E2242" i="39"/>
  <c r="D2242" i="39"/>
  <c r="J2242" i="39" s="1"/>
  <c r="M2241" i="39"/>
  <c r="K2241" i="39"/>
  <c r="D2241" i="39"/>
  <c r="J2241" i="39" s="1"/>
  <c r="K2240" i="39"/>
  <c r="M2240" i="39" s="1"/>
  <c r="J2240" i="39"/>
  <c r="E2240" i="39"/>
  <c r="D2240" i="39"/>
  <c r="K2239" i="39"/>
  <c r="M2239" i="39" s="1"/>
  <c r="D2239" i="39"/>
  <c r="M2238" i="39"/>
  <c r="K2238" i="39"/>
  <c r="J2238" i="39"/>
  <c r="D2238" i="39"/>
  <c r="E2238" i="39" s="1"/>
  <c r="M2237" i="39"/>
  <c r="K2237" i="39"/>
  <c r="J2237" i="39"/>
  <c r="E2237" i="39"/>
  <c r="D2237" i="39"/>
  <c r="M2236" i="39"/>
  <c r="K2236" i="39"/>
  <c r="J2236" i="39"/>
  <c r="E2236" i="39"/>
  <c r="D2236" i="39"/>
  <c r="M2235" i="39"/>
  <c r="K2235" i="39"/>
  <c r="J2235" i="39"/>
  <c r="E2235" i="39"/>
  <c r="D2235" i="39"/>
  <c r="K2234" i="39"/>
  <c r="M2234" i="39" s="1"/>
  <c r="E2234" i="39"/>
  <c r="D2234" i="39"/>
  <c r="J2234" i="39" s="1"/>
  <c r="M2233" i="39"/>
  <c r="K2233" i="39"/>
  <c r="D2233" i="39"/>
  <c r="J2233" i="39" s="1"/>
  <c r="K2232" i="39"/>
  <c r="M2232" i="39" s="1"/>
  <c r="J2232" i="39"/>
  <c r="E2232" i="39"/>
  <c r="D2232" i="39"/>
  <c r="K2231" i="39"/>
  <c r="M2231" i="39" s="1"/>
  <c r="D2231" i="39"/>
  <c r="M2230" i="39"/>
  <c r="K2230" i="39"/>
  <c r="J2230" i="39"/>
  <c r="D2230" i="39"/>
  <c r="E2230" i="39" s="1"/>
  <c r="M2229" i="39"/>
  <c r="K2229" i="39"/>
  <c r="J2229" i="39"/>
  <c r="E2229" i="39"/>
  <c r="D2229" i="39"/>
  <c r="M2228" i="39"/>
  <c r="K2228" i="39"/>
  <c r="J2228" i="39"/>
  <c r="E2228" i="39"/>
  <c r="D2228" i="39"/>
  <c r="M2227" i="39"/>
  <c r="K2227" i="39"/>
  <c r="J2227" i="39"/>
  <c r="E2227" i="39"/>
  <c r="D2227" i="39"/>
  <c r="K2226" i="39"/>
  <c r="M2226" i="39" s="1"/>
  <c r="E2226" i="39"/>
  <c r="D2226" i="39"/>
  <c r="J2226" i="39" s="1"/>
  <c r="M2225" i="39"/>
  <c r="K2225" i="39"/>
  <c r="D2225" i="39"/>
  <c r="J2225" i="39" s="1"/>
  <c r="K2224" i="39"/>
  <c r="M2224" i="39" s="1"/>
  <c r="J2224" i="39"/>
  <c r="E2224" i="39"/>
  <c r="D2224" i="39"/>
  <c r="K2223" i="39"/>
  <c r="M2223" i="39" s="1"/>
  <c r="D2223" i="39"/>
  <c r="M2222" i="39"/>
  <c r="K2222" i="39"/>
  <c r="D2222" i="39"/>
  <c r="J2222" i="39" s="1"/>
  <c r="M2221" i="39"/>
  <c r="K2221" i="39"/>
  <c r="J2221" i="39"/>
  <c r="E2221" i="39"/>
  <c r="D2221" i="39"/>
  <c r="M2220" i="39"/>
  <c r="K2220" i="39"/>
  <c r="J2220" i="39"/>
  <c r="E2220" i="39"/>
  <c r="D2220" i="39"/>
  <c r="M2219" i="39"/>
  <c r="K2219" i="39"/>
  <c r="J2219" i="39"/>
  <c r="E2219" i="39"/>
  <c r="D2219" i="39"/>
  <c r="K2218" i="39"/>
  <c r="M2218" i="39" s="1"/>
  <c r="E2218" i="39"/>
  <c r="D2218" i="39"/>
  <c r="J2218" i="39" s="1"/>
  <c r="M2217" i="39"/>
  <c r="K2217" i="39"/>
  <c r="D2217" i="39"/>
  <c r="J2217" i="39" s="1"/>
  <c r="K2216" i="39"/>
  <c r="M2216" i="39" s="1"/>
  <c r="J2216" i="39"/>
  <c r="E2216" i="39"/>
  <c r="D2216" i="39"/>
  <c r="K2215" i="39"/>
  <c r="M2215" i="39" s="1"/>
  <c r="D2215" i="39"/>
  <c r="M2214" i="39"/>
  <c r="K2214" i="39"/>
  <c r="D2214" i="39"/>
  <c r="J2214" i="39" s="1"/>
  <c r="M2213" i="39"/>
  <c r="K2213" i="39"/>
  <c r="J2213" i="39"/>
  <c r="E2213" i="39"/>
  <c r="D2213" i="39"/>
  <c r="M2212" i="39"/>
  <c r="K2212" i="39"/>
  <c r="J2212" i="39"/>
  <c r="E2212" i="39"/>
  <c r="D2212" i="39"/>
  <c r="M2211" i="39"/>
  <c r="K2211" i="39"/>
  <c r="J2211" i="39"/>
  <c r="E2211" i="39"/>
  <c r="D2211" i="39"/>
  <c r="K2210" i="39"/>
  <c r="M2210" i="39" s="1"/>
  <c r="E2210" i="39"/>
  <c r="D2210" i="39"/>
  <c r="J2210" i="39" s="1"/>
  <c r="M2209" i="39"/>
  <c r="K2209" i="39"/>
  <c r="D2209" i="39"/>
  <c r="J2209" i="39" s="1"/>
  <c r="K2208" i="39"/>
  <c r="M2208" i="39" s="1"/>
  <c r="J2208" i="39"/>
  <c r="E2208" i="39"/>
  <c r="D2208" i="39"/>
  <c r="K2207" i="39"/>
  <c r="M2207" i="39" s="1"/>
  <c r="D2207" i="39"/>
  <c r="M2206" i="39"/>
  <c r="K2206" i="39"/>
  <c r="D2206" i="39"/>
  <c r="J2206" i="39" s="1"/>
  <c r="M2205" i="39"/>
  <c r="K2205" i="39"/>
  <c r="J2205" i="39"/>
  <c r="E2205" i="39"/>
  <c r="D2205" i="39"/>
  <c r="M2204" i="39"/>
  <c r="K2204" i="39"/>
  <c r="J2204" i="39"/>
  <c r="E2204" i="39"/>
  <c r="D2204" i="39"/>
  <c r="M2203" i="39"/>
  <c r="K2203" i="39"/>
  <c r="J2203" i="39"/>
  <c r="E2203" i="39"/>
  <c r="D2203" i="39"/>
  <c r="K2202" i="39"/>
  <c r="M2202" i="39" s="1"/>
  <c r="E2202" i="39"/>
  <c r="D2202" i="39"/>
  <c r="J2202" i="39" s="1"/>
  <c r="M2201" i="39"/>
  <c r="K2201" i="39"/>
  <c r="J2201" i="39"/>
  <c r="D2201" i="39"/>
  <c r="E2201" i="39" s="1"/>
  <c r="K2200" i="39"/>
  <c r="M2200" i="39" s="1"/>
  <c r="J2200" i="39"/>
  <c r="E2200" i="39"/>
  <c r="D2200" i="39"/>
  <c r="K2199" i="39"/>
  <c r="M2199" i="39" s="1"/>
  <c r="D2199" i="39"/>
  <c r="M2198" i="39"/>
  <c r="K2198" i="39"/>
  <c r="D2198" i="39"/>
  <c r="J2198" i="39" s="1"/>
  <c r="M2197" i="39"/>
  <c r="K2197" i="39"/>
  <c r="J2197" i="39"/>
  <c r="E2197" i="39"/>
  <c r="D2197" i="39"/>
  <c r="M2196" i="39"/>
  <c r="K2196" i="39"/>
  <c r="J2196" i="39"/>
  <c r="E2196" i="39"/>
  <c r="D2196" i="39"/>
  <c r="M2195" i="39"/>
  <c r="K2195" i="39"/>
  <c r="J2195" i="39"/>
  <c r="E2195" i="39"/>
  <c r="D2195" i="39"/>
  <c r="K2194" i="39"/>
  <c r="M2194" i="39" s="1"/>
  <c r="E2194" i="39"/>
  <c r="D2194" i="39"/>
  <c r="J2194" i="39" s="1"/>
  <c r="M2193" i="39"/>
  <c r="K2193" i="39"/>
  <c r="D2193" i="39"/>
  <c r="J2193" i="39" s="1"/>
  <c r="K2192" i="39"/>
  <c r="M2192" i="39" s="1"/>
  <c r="J2192" i="39"/>
  <c r="E2192" i="39"/>
  <c r="D2192" i="39"/>
  <c r="K2191" i="39"/>
  <c r="M2191" i="39" s="1"/>
  <c r="D2191" i="39"/>
  <c r="M2190" i="39"/>
  <c r="K2190" i="39"/>
  <c r="D2190" i="39"/>
  <c r="J2190" i="39" s="1"/>
  <c r="M2189" i="39"/>
  <c r="K2189" i="39"/>
  <c r="J2189" i="39"/>
  <c r="E2189" i="39"/>
  <c r="D2189" i="39"/>
  <c r="M2188" i="39"/>
  <c r="K2188" i="39"/>
  <c r="J2188" i="39"/>
  <c r="E2188" i="39"/>
  <c r="D2188" i="39"/>
  <c r="M2187" i="39"/>
  <c r="K2187" i="39"/>
  <c r="J2187" i="39"/>
  <c r="E2187" i="39"/>
  <c r="D2187" i="39"/>
  <c r="K2186" i="39"/>
  <c r="M2186" i="39" s="1"/>
  <c r="J2186" i="39"/>
  <c r="E2186" i="39"/>
  <c r="D2186" i="39"/>
  <c r="M2185" i="39"/>
  <c r="K2185" i="39"/>
  <c r="D2185" i="39"/>
  <c r="J2185" i="39" s="1"/>
  <c r="K2184" i="39"/>
  <c r="M2184" i="39" s="1"/>
  <c r="J2184" i="39"/>
  <c r="E2184" i="39"/>
  <c r="D2184" i="39"/>
  <c r="K2183" i="39"/>
  <c r="M2183" i="39" s="1"/>
  <c r="D2183" i="39"/>
  <c r="M2182" i="39"/>
  <c r="L2182" i="39"/>
  <c r="K2182" i="39"/>
  <c r="J2182" i="39"/>
  <c r="E2182" i="39"/>
  <c r="D2182" i="39"/>
  <c r="M2181" i="39"/>
  <c r="K2181" i="39"/>
  <c r="E2181" i="39"/>
  <c r="M2180" i="39"/>
  <c r="K2180" i="39"/>
  <c r="J2180" i="39"/>
  <c r="E2180" i="39"/>
  <c r="D2180" i="39"/>
  <c r="M2179" i="39"/>
  <c r="K2179" i="39"/>
  <c r="J2179" i="39"/>
  <c r="E2179" i="39"/>
  <c r="D2179" i="39"/>
  <c r="K2178" i="39"/>
  <c r="M2178" i="39" s="1"/>
  <c r="J2178" i="39"/>
  <c r="E2178" i="39"/>
  <c r="D2178" i="39"/>
  <c r="M2177" i="39"/>
  <c r="K2177" i="39"/>
  <c r="J2177" i="39"/>
  <c r="D2177" i="39"/>
  <c r="E2177" i="39" s="1"/>
  <c r="K2176" i="39"/>
  <c r="M2176" i="39" s="1"/>
  <c r="J2176" i="39"/>
  <c r="E2176" i="39"/>
  <c r="D2176" i="39"/>
  <c r="K2175" i="39"/>
  <c r="M2175" i="39" s="1"/>
  <c r="J2175" i="39"/>
  <c r="D2175" i="39"/>
  <c r="E2175" i="39" s="1"/>
  <c r="K2174" i="39"/>
  <c r="M2174" i="39" s="1"/>
  <c r="J2174" i="39"/>
  <c r="D2174" i="39"/>
  <c r="E2174" i="39" s="1"/>
  <c r="M2173" i="39"/>
  <c r="K2173" i="39"/>
  <c r="J2173" i="39"/>
  <c r="D2173" i="39"/>
  <c r="E2173" i="39" s="1"/>
  <c r="M2172" i="39"/>
  <c r="K2172" i="39"/>
  <c r="J2172" i="39"/>
  <c r="E2172" i="39"/>
  <c r="D2172" i="39"/>
  <c r="M2171" i="39"/>
  <c r="K2171" i="39"/>
  <c r="J2171" i="39"/>
  <c r="E2171" i="39"/>
  <c r="D2171" i="39"/>
  <c r="K2170" i="39"/>
  <c r="M2170" i="39" s="1"/>
  <c r="J2170" i="39"/>
  <c r="E2170" i="39"/>
  <c r="D2170" i="39"/>
  <c r="M2169" i="39"/>
  <c r="K2169" i="39"/>
  <c r="D2169" i="39"/>
  <c r="J2169" i="39" s="1"/>
  <c r="K2168" i="39"/>
  <c r="M2168" i="39" s="1"/>
  <c r="J2168" i="39"/>
  <c r="E2168" i="39"/>
  <c r="D2168" i="39"/>
  <c r="K2167" i="39"/>
  <c r="M2167" i="39" s="1"/>
  <c r="J2167" i="39"/>
  <c r="D2167" i="39"/>
  <c r="E2167" i="39" s="1"/>
  <c r="K2166" i="39"/>
  <c r="M2166" i="39" s="1"/>
  <c r="D2166" i="39"/>
  <c r="J2166" i="39" s="1"/>
  <c r="M2165" i="39"/>
  <c r="K2165" i="39"/>
  <c r="J2165" i="39"/>
  <c r="D2165" i="39"/>
  <c r="E2165" i="39" s="1"/>
  <c r="M2164" i="39"/>
  <c r="K2164" i="39"/>
  <c r="J2164" i="39"/>
  <c r="E2164" i="39"/>
  <c r="D2164" i="39"/>
  <c r="M2163" i="39"/>
  <c r="K2163" i="39"/>
  <c r="J2163" i="39"/>
  <c r="E2163" i="39"/>
  <c r="D2163" i="39"/>
  <c r="K2162" i="39"/>
  <c r="M2162" i="39" s="1"/>
  <c r="E2162" i="39"/>
  <c r="D2162" i="39"/>
  <c r="J2162" i="39" s="1"/>
  <c r="M2161" i="39"/>
  <c r="K2161" i="39"/>
  <c r="D2161" i="39"/>
  <c r="J2161" i="39" s="1"/>
  <c r="K2160" i="39"/>
  <c r="M2160" i="39" s="1"/>
  <c r="J2160" i="39"/>
  <c r="E2160" i="39"/>
  <c r="D2160" i="39"/>
  <c r="K2159" i="39"/>
  <c r="M2159" i="39" s="1"/>
  <c r="J2159" i="39"/>
  <c r="D2159" i="39"/>
  <c r="E2159" i="39" s="1"/>
  <c r="K2158" i="39"/>
  <c r="M2158" i="39" s="1"/>
  <c r="D2158" i="39"/>
  <c r="J2158" i="39" s="1"/>
  <c r="M2157" i="39"/>
  <c r="K2157" i="39"/>
  <c r="J2157" i="39"/>
  <c r="D2157" i="39"/>
  <c r="E2157" i="39" s="1"/>
  <c r="M2156" i="39"/>
  <c r="K2156" i="39"/>
  <c r="J2156" i="39"/>
  <c r="E2156" i="39"/>
  <c r="D2156" i="39"/>
  <c r="M2155" i="39"/>
  <c r="K2155" i="39"/>
  <c r="J2155" i="39"/>
  <c r="E2155" i="39"/>
  <c r="D2155" i="39"/>
  <c r="K2154" i="39"/>
  <c r="M2154" i="39" s="1"/>
  <c r="E2154" i="39"/>
  <c r="D2154" i="39"/>
  <c r="J2154" i="39" s="1"/>
  <c r="M2153" i="39"/>
  <c r="K2153" i="39"/>
  <c r="D2153" i="39"/>
  <c r="J2153" i="39" s="1"/>
  <c r="K2152" i="39"/>
  <c r="M2152" i="39" s="1"/>
  <c r="J2152" i="39"/>
  <c r="E2152" i="39"/>
  <c r="D2152" i="39"/>
  <c r="K2151" i="39"/>
  <c r="M2151" i="39" s="1"/>
  <c r="D2151" i="39"/>
  <c r="K2150" i="39"/>
  <c r="M2150" i="39" s="1"/>
  <c r="J2150" i="39"/>
  <c r="D2150" i="39"/>
  <c r="E2150" i="39" s="1"/>
  <c r="M2149" i="39"/>
  <c r="K2149" i="39"/>
  <c r="J2149" i="39"/>
  <c r="D2149" i="39"/>
  <c r="E2149" i="39" s="1"/>
  <c r="M2148" i="39"/>
  <c r="K2148" i="39"/>
  <c r="J2148" i="39"/>
  <c r="E2148" i="39"/>
  <c r="D2148" i="39"/>
  <c r="M2147" i="39"/>
  <c r="K2147" i="39"/>
  <c r="J2147" i="39"/>
  <c r="E2147" i="39"/>
  <c r="D2147" i="39"/>
  <c r="K2146" i="39"/>
  <c r="M2146" i="39" s="1"/>
  <c r="E2146" i="39"/>
  <c r="D2146" i="39"/>
  <c r="J2146" i="39" s="1"/>
  <c r="M2145" i="39"/>
  <c r="K2145" i="39"/>
  <c r="D2145" i="39"/>
  <c r="J2145" i="39" s="1"/>
  <c r="K2144" i="39"/>
  <c r="M2144" i="39" s="1"/>
  <c r="J2144" i="39"/>
  <c r="E2144" i="39"/>
  <c r="D2144" i="39"/>
  <c r="K2143" i="39"/>
  <c r="M2143" i="39" s="1"/>
  <c r="J2143" i="39"/>
  <c r="D2143" i="39"/>
  <c r="E2143" i="39" s="1"/>
  <c r="K2142" i="39"/>
  <c r="M2142" i="39" s="1"/>
  <c r="D2142" i="39"/>
  <c r="J2142" i="39" s="1"/>
  <c r="M2141" i="39"/>
  <c r="K2141" i="39"/>
  <c r="J2141" i="39"/>
  <c r="D2141" i="39"/>
  <c r="E2141" i="39" s="1"/>
  <c r="M2140" i="39"/>
  <c r="K2140" i="39"/>
  <c r="J2140" i="39"/>
  <c r="E2140" i="39"/>
  <c r="D2140" i="39"/>
  <c r="M2139" i="39"/>
  <c r="K2139" i="39"/>
  <c r="J2139" i="39"/>
  <c r="E2139" i="39"/>
  <c r="D2139" i="39"/>
  <c r="K2138" i="39"/>
  <c r="M2138" i="39" s="1"/>
  <c r="E2138" i="39"/>
  <c r="D2138" i="39"/>
  <c r="J2138" i="39" s="1"/>
  <c r="M2137" i="39"/>
  <c r="K2137" i="39"/>
  <c r="D2137" i="39"/>
  <c r="J2137" i="39" s="1"/>
  <c r="K2136" i="39"/>
  <c r="M2136" i="39" s="1"/>
  <c r="J2136" i="39"/>
  <c r="E2136" i="39"/>
  <c r="D2136" i="39"/>
  <c r="K2135" i="39"/>
  <c r="M2135" i="39" s="1"/>
  <c r="J2135" i="39"/>
  <c r="D2135" i="39"/>
  <c r="E2135" i="39" s="1"/>
  <c r="K2134" i="39"/>
  <c r="M2134" i="39" s="1"/>
  <c r="D2134" i="39"/>
  <c r="J2134" i="39" s="1"/>
  <c r="M2133" i="39"/>
  <c r="K2133" i="39"/>
  <c r="J2133" i="39"/>
  <c r="D2133" i="39"/>
  <c r="E2133" i="39" s="1"/>
  <c r="M2132" i="39"/>
  <c r="K2132" i="39"/>
  <c r="J2132" i="39"/>
  <c r="E2132" i="39"/>
  <c r="D2132" i="39"/>
  <c r="M2131" i="39"/>
  <c r="K2131" i="39"/>
  <c r="J2131" i="39"/>
  <c r="E2131" i="39"/>
  <c r="D2131" i="39"/>
  <c r="K2130" i="39"/>
  <c r="M2130" i="39" s="1"/>
  <c r="E2130" i="39"/>
  <c r="D2130" i="39"/>
  <c r="J2130" i="39" s="1"/>
  <c r="M2129" i="39"/>
  <c r="K2129" i="39"/>
  <c r="D2129" i="39"/>
  <c r="J2129" i="39" s="1"/>
  <c r="K2128" i="39"/>
  <c r="M2128" i="39" s="1"/>
  <c r="J2128" i="39"/>
  <c r="E2128" i="39"/>
  <c r="D2128" i="39"/>
  <c r="K2127" i="39"/>
  <c r="M2127" i="39" s="1"/>
  <c r="D2127" i="39"/>
  <c r="K2126" i="39"/>
  <c r="M2126" i="39" s="1"/>
  <c r="D2126" i="39"/>
  <c r="J2126" i="39" s="1"/>
  <c r="M2125" i="39"/>
  <c r="K2125" i="39"/>
  <c r="J2125" i="39"/>
  <c r="D2125" i="39"/>
  <c r="E2125" i="39" s="1"/>
  <c r="M2124" i="39"/>
  <c r="K2124" i="39"/>
  <c r="J2124" i="39"/>
  <c r="E2124" i="39"/>
  <c r="D2124" i="39"/>
  <c r="M2123" i="39"/>
  <c r="K2123" i="39"/>
  <c r="J2123" i="39"/>
  <c r="E2123" i="39"/>
  <c r="D2123" i="39"/>
  <c r="K2122" i="39"/>
  <c r="M2122" i="39" s="1"/>
  <c r="E2122" i="39"/>
  <c r="D2122" i="39"/>
  <c r="J2122" i="39" s="1"/>
  <c r="M2121" i="39"/>
  <c r="K2121" i="39"/>
  <c r="D2121" i="39"/>
  <c r="J2121" i="39" s="1"/>
  <c r="K2120" i="39"/>
  <c r="M2120" i="39" s="1"/>
  <c r="J2120" i="39"/>
  <c r="E2120" i="39"/>
  <c r="D2120" i="39"/>
  <c r="K2119" i="39"/>
  <c r="M2119" i="39" s="1"/>
  <c r="D2119" i="39"/>
  <c r="K2118" i="39"/>
  <c r="M2118" i="39" s="1"/>
  <c r="D2118" i="39"/>
  <c r="J2118" i="39" s="1"/>
  <c r="M2117" i="39"/>
  <c r="K2117" i="39"/>
  <c r="J2117" i="39"/>
  <c r="D2117" i="39"/>
  <c r="E2117" i="39" s="1"/>
  <c r="M2116" i="39"/>
  <c r="K2116" i="39"/>
  <c r="J2116" i="39"/>
  <c r="E2116" i="39"/>
  <c r="D2116" i="39"/>
  <c r="M2115" i="39"/>
  <c r="K2115" i="39"/>
  <c r="J2115" i="39"/>
  <c r="E2115" i="39"/>
  <c r="D2115" i="39"/>
  <c r="K2114" i="39"/>
  <c r="M2114" i="39" s="1"/>
  <c r="E2114" i="39"/>
  <c r="D2114" i="39"/>
  <c r="J2114" i="39" s="1"/>
  <c r="M2113" i="39"/>
  <c r="K2113" i="39"/>
  <c r="D2113" i="39"/>
  <c r="J2113" i="39" s="1"/>
  <c r="K2112" i="39"/>
  <c r="M2112" i="39" s="1"/>
  <c r="J2112" i="39"/>
  <c r="E2112" i="39"/>
  <c r="D2112" i="39"/>
  <c r="K2111" i="39"/>
  <c r="M2111" i="39" s="1"/>
  <c r="D2111" i="39"/>
  <c r="K2110" i="39"/>
  <c r="M2110" i="39" s="1"/>
  <c r="J2110" i="39"/>
  <c r="D2110" i="39"/>
  <c r="E2110" i="39" s="1"/>
  <c r="M2109" i="39"/>
  <c r="K2109" i="39"/>
  <c r="J2109" i="39"/>
  <c r="D2109" i="39"/>
  <c r="E2109" i="39" s="1"/>
  <c r="M2108" i="39"/>
  <c r="K2108" i="39"/>
  <c r="J2108" i="39"/>
  <c r="E2108" i="39"/>
  <c r="D2108" i="39"/>
  <c r="M2107" i="39"/>
  <c r="K2107" i="39"/>
  <c r="J2107" i="39"/>
  <c r="E2107" i="39"/>
  <c r="D2107" i="39"/>
  <c r="K2106" i="39"/>
  <c r="M2106" i="39" s="1"/>
  <c r="E2106" i="39"/>
  <c r="D2106" i="39"/>
  <c r="J2106" i="39" s="1"/>
  <c r="M2105" i="39"/>
  <c r="K2105" i="39"/>
  <c r="D2105" i="39"/>
  <c r="J2105" i="39" s="1"/>
  <c r="K2104" i="39"/>
  <c r="M2104" i="39" s="1"/>
  <c r="J2104" i="39"/>
  <c r="E2104" i="39"/>
  <c r="D2104" i="39"/>
  <c r="K2103" i="39"/>
  <c r="M2103" i="39" s="1"/>
  <c r="D2103" i="39"/>
  <c r="K2102" i="39"/>
  <c r="M2102" i="39" s="1"/>
  <c r="D2102" i="39"/>
  <c r="J2102" i="39" s="1"/>
  <c r="M2101" i="39"/>
  <c r="K2101" i="39"/>
  <c r="J2101" i="39"/>
  <c r="D2101" i="39"/>
  <c r="E2101" i="39" s="1"/>
  <c r="M2100" i="39"/>
  <c r="K2100" i="39"/>
  <c r="E2100" i="39"/>
  <c r="D2100" i="39"/>
  <c r="M2099" i="39"/>
  <c r="K2099" i="39"/>
  <c r="J2099" i="39"/>
  <c r="E2099" i="39"/>
  <c r="D2099" i="39"/>
  <c r="K2098" i="39"/>
  <c r="M2098" i="39" s="1"/>
  <c r="E2098" i="39"/>
  <c r="D2098" i="39"/>
  <c r="J2098" i="39" s="1"/>
  <c r="M2097" i="39"/>
  <c r="K2097" i="39"/>
  <c r="D2097" i="39"/>
  <c r="J2097" i="39" s="1"/>
  <c r="K2096" i="39"/>
  <c r="M2096" i="39" s="1"/>
  <c r="J2096" i="39"/>
  <c r="E2096" i="39"/>
  <c r="D2096" i="39"/>
  <c r="K2095" i="39"/>
  <c r="M2095" i="39" s="1"/>
  <c r="D2095" i="39"/>
  <c r="K2094" i="39"/>
  <c r="M2094" i="39" s="1"/>
  <c r="D2094" i="39"/>
  <c r="J2094" i="39" s="1"/>
  <c r="M2093" i="39"/>
  <c r="K2093" i="39"/>
  <c r="J2093" i="39"/>
  <c r="D2093" i="39"/>
  <c r="E2093" i="39" s="1"/>
  <c r="M2092" i="39"/>
  <c r="K2092" i="39"/>
  <c r="J2092" i="39"/>
  <c r="E2092" i="39"/>
  <c r="D2092" i="39"/>
  <c r="M2091" i="39"/>
  <c r="K2091" i="39"/>
  <c r="J2091" i="39"/>
  <c r="E2091" i="39"/>
  <c r="D2091" i="39"/>
  <c r="K2090" i="39"/>
  <c r="M2090" i="39" s="1"/>
  <c r="E2090" i="39"/>
  <c r="D2090" i="39"/>
  <c r="J2090" i="39" s="1"/>
  <c r="M2089" i="39"/>
  <c r="K2089" i="39"/>
  <c r="D2089" i="39"/>
  <c r="J2089" i="39" s="1"/>
  <c r="K2088" i="39"/>
  <c r="M2088" i="39" s="1"/>
  <c r="J2088" i="39"/>
  <c r="E2088" i="39"/>
  <c r="D2088" i="39"/>
  <c r="K2087" i="39"/>
  <c r="M2087" i="39" s="1"/>
  <c r="D2087" i="39"/>
  <c r="K2086" i="39"/>
  <c r="M2086" i="39" s="1"/>
  <c r="D2086" i="39"/>
  <c r="J2086" i="39" s="1"/>
  <c r="M2085" i="39"/>
  <c r="K2085" i="39"/>
  <c r="J2085" i="39"/>
  <c r="D2085" i="39"/>
  <c r="E2085" i="39" s="1"/>
  <c r="M2084" i="39"/>
  <c r="K2084" i="39"/>
  <c r="J2084" i="39"/>
  <c r="E2084" i="39"/>
  <c r="D2084" i="39"/>
  <c r="M2083" i="39"/>
  <c r="K2083" i="39"/>
  <c r="J2083" i="39"/>
  <c r="E2083" i="39"/>
  <c r="D2083" i="39"/>
  <c r="K2082" i="39"/>
  <c r="M2082" i="39" s="1"/>
  <c r="E2082" i="39"/>
  <c r="D2082" i="39"/>
  <c r="J2082" i="39" s="1"/>
  <c r="M2081" i="39"/>
  <c r="K2081" i="39"/>
  <c r="D2081" i="39"/>
  <c r="J2081" i="39" s="1"/>
  <c r="K2080" i="39"/>
  <c r="M2080" i="39" s="1"/>
  <c r="J2080" i="39"/>
  <c r="E2080" i="39"/>
  <c r="D2080" i="39"/>
  <c r="K2079" i="39"/>
  <c r="M2079" i="39" s="1"/>
  <c r="D2079" i="39"/>
  <c r="K2078" i="39"/>
  <c r="M2078" i="39" s="1"/>
  <c r="J2078" i="39"/>
  <c r="D2078" i="39"/>
  <c r="E2078" i="39" s="1"/>
  <c r="M2077" i="39"/>
  <c r="K2077" i="39"/>
  <c r="J2077" i="39"/>
  <c r="D2077" i="39"/>
  <c r="E2077" i="39" s="1"/>
  <c r="M2076" i="39"/>
  <c r="K2076" i="39"/>
  <c r="J2076" i="39"/>
  <c r="E2076" i="39"/>
  <c r="D2076" i="39"/>
  <c r="M2075" i="39"/>
  <c r="K2075" i="39"/>
  <c r="J2075" i="39"/>
  <c r="E2075" i="39"/>
  <c r="D2075" i="39"/>
  <c r="K2074" i="39"/>
  <c r="M2074" i="39" s="1"/>
  <c r="E2074" i="39"/>
  <c r="D2074" i="39"/>
  <c r="J2074" i="39" s="1"/>
  <c r="M2073" i="39"/>
  <c r="K2073" i="39"/>
  <c r="J2073" i="39"/>
  <c r="D2073" i="39"/>
  <c r="E2073" i="39" s="1"/>
  <c r="K2072" i="39"/>
  <c r="M2072" i="39" s="1"/>
  <c r="J2072" i="39"/>
  <c r="E2072" i="39"/>
  <c r="D2072" i="39"/>
  <c r="K2071" i="39"/>
  <c r="M2071" i="39" s="1"/>
  <c r="J2071" i="39"/>
  <c r="D2071" i="39"/>
  <c r="E2071" i="39" s="1"/>
  <c r="K2070" i="39"/>
  <c r="M2070" i="39" s="1"/>
  <c r="J2070" i="39"/>
  <c r="D2070" i="39"/>
  <c r="E2070" i="39" s="1"/>
  <c r="M2069" i="39"/>
  <c r="K2069" i="39"/>
  <c r="J2069" i="39"/>
  <c r="D2069" i="39"/>
  <c r="E2069" i="39" s="1"/>
  <c r="M2068" i="39"/>
  <c r="K2068" i="39"/>
  <c r="J2068" i="39"/>
  <c r="E2068" i="39"/>
  <c r="D2068" i="39"/>
  <c r="M2067" i="39"/>
  <c r="K2067" i="39"/>
  <c r="J2067" i="39"/>
  <c r="E2067" i="39"/>
  <c r="D2067" i="39"/>
  <c r="K2066" i="39"/>
  <c r="M2066" i="39" s="1"/>
  <c r="E2066" i="39"/>
  <c r="D2066" i="39"/>
  <c r="J2066" i="39" s="1"/>
  <c r="M2065" i="39"/>
  <c r="K2065" i="39"/>
  <c r="D2065" i="39"/>
  <c r="J2065" i="39" s="1"/>
  <c r="K2064" i="39"/>
  <c r="M2064" i="39" s="1"/>
  <c r="J2064" i="39"/>
  <c r="E2064" i="39"/>
  <c r="D2064" i="39"/>
  <c r="K2063" i="39"/>
  <c r="M2063" i="39" s="1"/>
  <c r="D2063" i="39"/>
  <c r="K2062" i="39"/>
  <c r="M2062" i="39" s="1"/>
  <c r="D2062" i="39"/>
  <c r="J2062" i="39" s="1"/>
  <c r="M2061" i="39"/>
  <c r="K2061" i="39"/>
  <c r="J2061" i="39"/>
  <c r="D2061" i="39"/>
  <c r="E2061" i="39" s="1"/>
  <c r="M2060" i="39"/>
  <c r="K2060" i="39"/>
  <c r="J2060" i="39"/>
  <c r="E2060" i="39"/>
  <c r="D2060" i="39"/>
  <c r="M2059" i="39"/>
  <c r="K2059" i="39"/>
  <c r="J2059" i="39"/>
  <c r="E2059" i="39"/>
  <c r="D2059" i="39"/>
  <c r="K2058" i="39"/>
  <c r="M2058" i="39" s="1"/>
  <c r="E2058" i="39"/>
  <c r="D2058" i="39"/>
  <c r="J2058" i="39" s="1"/>
  <c r="M2057" i="39"/>
  <c r="K2057" i="39"/>
  <c r="J2057" i="39"/>
  <c r="D2057" i="39"/>
  <c r="E2057" i="39" s="1"/>
  <c r="K2056" i="39"/>
  <c r="M2056" i="39" s="1"/>
  <c r="J2056" i="39"/>
  <c r="E2056" i="39"/>
  <c r="D2056" i="39"/>
  <c r="K2055" i="39"/>
  <c r="M2055" i="39" s="1"/>
  <c r="D2055" i="39"/>
  <c r="K2054" i="39"/>
  <c r="M2054" i="39" s="1"/>
  <c r="D2054" i="39"/>
  <c r="J2054" i="39" s="1"/>
  <c r="M2053" i="39"/>
  <c r="K2053" i="39"/>
  <c r="J2053" i="39"/>
  <c r="D2053" i="39"/>
  <c r="E2053" i="39" s="1"/>
  <c r="M2052" i="39"/>
  <c r="K2052" i="39"/>
  <c r="J2052" i="39"/>
  <c r="E2052" i="39"/>
  <c r="D2052" i="39"/>
  <c r="M2051" i="39"/>
  <c r="K2051" i="39"/>
  <c r="J2051" i="39"/>
  <c r="E2051" i="39"/>
  <c r="D2051" i="39"/>
  <c r="K2050" i="39"/>
  <c r="M2050" i="39" s="1"/>
  <c r="E2050" i="39"/>
  <c r="D2050" i="39"/>
  <c r="J2050" i="39" s="1"/>
  <c r="M2049" i="39"/>
  <c r="K2049" i="39"/>
  <c r="J2049" i="39"/>
  <c r="D2049" i="39"/>
  <c r="E2049" i="39" s="1"/>
  <c r="K2048" i="39"/>
  <c r="M2048" i="39" s="1"/>
  <c r="J2048" i="39"/>
  <c r="E2048" i="39"/>
  <c r="D2048" i="39"/>
  <c r="K2047" i="39"/>
  <c r="M2047" i="39" s="1"/>
  <c r="D2047" i="39"/>
  <c r="K2046" i="39"/>
  <c r="M2046" i="39" s="1"/>
  <c r="D2046" i="39"/>
  <c r="J2046" i="39" s="1"/>
  <c r="M2045" i="39"/>
  <c r="K2045" i="39"/>
  <c r="J2045" i="39"/>
  <c r="D2045" i="39"/>
  <c r="E2045" i="39" s="1"/>
  <c r="M2044" i="39"/>
  <c r="K2044" i="39"/>
  <c r="J2044" i="39"/>
  <c r="E2044" i="39"/>
  <c r="D2044" i="39"/>
  <c r="M2043" i="39"/>
  <c r="K2043" i="39"/>
  <c r="J2043" i="39"/>
  <c r="E2043" i="39"/>
  <c r="D2043" i="39"/>
  <c r="K2042" i="39"/>
  <c r="M2042" i="39" s="1"/>
  <c r="E2042" i="39"/>
  <c r="D2042" i="39"/>
  <c r="J2042" i="39" s="1"/>
  <c r="M2041" i="39"/>
  <c r="K2041" i="39"/>
  <c r="D2041" i="39"/>
  <c r="J2041" i="39" s="1"/>
  <c r="K2040" i="39"/>
  <c r="M2040" i="39" s="1"/>
  <c r="J2040" i="39"/>
  <c r="E2040" i="39"/>
  <c r="D2040" i="39"/>
  <c r="K2039" i="39"/>
  <c r="M2039" i="39" s="1"/>
  <c r="D2039" i="39"/>
  <c r="K2038" i="39"/>
  <c r="M2038" i="39" s="1"/>
  <c r="D2038" i="39"/>
  <c r="J2038" i="39" s="1"/>
  <c r="M2037" i="39"/>
  <c r="K2037" i="39"/>
  <c r="J2037" i="39"/>
  <c r="D2037" i="39"/>
  <c r="E2037" i="39" s="1"/>
  <c r="M2036" i="39"/>
  <c r="K2036" i="39"/>
  <c r="J2036" i="39"/>
  <c r="E2036" i="39"/>
  <c r="D2036" i="39"/>
  <c r="M2035" i="39"/>
  <c r="K2035" i="39"/>
  <c r="J2035" i="39"/>
  <c r="E2035" i="39"/>
  <c r="D2035" i="39"/>
  <c r="K2034" i="39"/>
  <c r="M2034" i="39" s="1"/>
  <c r="E2034" i="39"/>
  <c r="D2034" i="39"/>
  <c r="J2034" i="39" s="1"/>
  <c r="M2033" i="39"/>
  <c r="K2033" i="39"/>
  <c r="J2033" i="39"/>
  <c r="D2033" i="39"/>
  <c r="E2033" i="39" s="1"/>
  <c r="K2032" i="39"/>
  <c r="M2032" i="39" s="1"/>
  <c r="J2032" i="39"/>
  <c r="E2032" i="39"/>
  <c r="D2032" i="39"/>
  <c r="K2031" i="39"/>
  <c r="M2031" i="39" s="1"/>
  <c r="D2031" i="39"/>
  <c r="K2030" i="39"/>
  <c r="M2030" i="39" s="1"/>
  <c r="D2030" i="39"/>
  <c r="J2030" i="39" s="1"/>
  <c r="M2029" i="39"/>
  <c r="K2029" i="39"/>
  <c r="D2029" i="39"/>
  <c r="E2029" i="39" s="1"/>
  <c r="M2028" i="39"/>
  <c r="K2028" i="39"/>
  <c r="J2028" i="39"/>
  <c r="E2028" i="39"/>
  <c r="D2028" i="39"/>
  <c r="M2027" i="39"/>
  <c r="K2027" i="39"/>
  <c r="J2027" i="39"/>
  <c r="E2027" i="39"/>
  <c r="D2027" i="39"/>
  <c r="K2026" i="39"/>
  <c r="M2026" i="39" s="1"/>
  <c r="J2026" i="39"/>
  <c r="E2026" i="39"/>
  <c r="D2026" i="39"/>
  <c r="M2025" i="39"/>
  <c r="K2025" i="39"/>
  <c r="D2025" i="39"/>
  <c r="J2025" i="39" s="1"/>
  <c r="K2024" i="39"/>
  <c r="M2024" i="39" s="1"/>
  <c r="J2024" i="39"/>
  <c r="E2024" i="39"/>
  <c r="D2024" i="39"/>
  <c r="K2023" i="39"/>
  <c r="M2023" i="39" s="1"/>
  <c r="D2023" i="39"/>
  <c r="K2022" i="39"/>
  <c r="M2022" i="39" s="1"/>
  <c r="J2022" i="39"/>
  <c r="D2022" i="39"/>
  <c r="E2022" i="39" s="1"/>
  <c r="M2021" i="39"/>
  <c r="K2021" i="39"/>
  <c r="J2021" i="39"/>
  <c r="D2021" i="39"/>
  <c r="E2021" i="39" s="1"/>
  <c r="M2020" i="39"/>
  <c r="K2020" i="39"/>
  <c r="J2020" i="39"/>
  <c r="E2020" i="39"/>
  <c r="D2020" i="39"/>
  <c r="M2019" i="39"/>
  <c r="K2019" i="39"/>
  <c r="J2019" i="39"/>
  <c r="E2019" i="39"/>
  <c r="D2019" i="39"/>
  <c r="K2018" i="39"/>
  <c r="M2018" i="39" s="1"/>
  <c r="E2018" i="39"/>
  <c r="D2018" i="39"/>
  <c r="J2018" i="39" s="1"/>
  <c r="M2017" i="39"/>
  <c r="K2017" i="39"/>
  <c r="D2017" i="39"/>
  <c r="J2017" i="39" s="1"/>
  <c r="K2016" i="39"/>
  <c r="M2016" i="39" s="1"/>
  <c r="J2016" i="39"/>
  <c r="E2016" i="39"/>
  <c r="D2016" i="39"/>
  <c r="K2015" i="39"/>
  <c r="M2015" i="39" s="1"/>
  <c r="J2015" i="39"/>
  <c r="D2015" i="39"/>
  <c r="E2015" i="39" s="1"/>
  <c r="K2014" i="39"/>
  <c r="M2014" i="39" s="1"/>
  <c r="D2014" i="39"/>
  <c r="J2014" i="39" s="1"/>
  <c r="M2013" i="39"/>
  <c r="K2013" i="39"/>
  <c r="D2013" i="39"/>
  <c r="E2013" i="39" s="1"/>
  <c r="M2012" i="39"/>
  <c r="K2012" i="39"/>
  <c r="J2012" i="39"/>
  <c r="E2012" i="39"/>
  <c r="D2012" i="39"/>
  <c r="M2011" i="39"/>
  <c r="K2011" i="39"/>
  <c r="J2011" i="39"/>
  <c r="E2011" i="39"/>
  <c r="D2011" i="39"/>
  <c r="K2010" i="39"/>
  <c r="M2010" i="39" s="1"/>
  <c r="E2010" i="39"/>
  <c r="D2010" i="39"/>
  <c r="J2010" i="39" s="1"/>
  <c r="M2009" i="39"/>
  <c r="K2009" i="39"/>
  <c r="D2009" i="39"/>
  <c r="J2009" i="39" s="1"/>
  <c r="K2008" i="39"/>
  <c r="M2008" i="39" s="1"/>
  <c r="J2008" i="39"/>
  <c r="E2008" i="39"/>
  <c r="D2008" i="39"/>
  <c r="K2007" i="39"/>
  <c r="M2007" i="39" s="1"/>
  <c r="J2007" i="39"/>
  <c r="D2007" i="39"/>
  <c r="E2007" i="39" s="1"/>
  <c r="K2006" i="39"/>
  <c r="M2006" i="39" s="1"/>
  <c r="D2006" i="39"/>
  <c r="J2006" i="39" s="1"/>
  <c r="M2005" i="39"/>
  <c r="K2005" i="39"/>
  <c r="D2005" i="39"/>
  <c r="E2005" i="39" s="1"/>
  <c r="M2004" i="39"/>
  <c r="K2004" i="39"/>
  <c r="J2004" i="39"/>
  <c r="E2004" i="39"/>
  <c r="D2004" i="39"/>
  <c r="M2003" i="39"/>
  <c r="K2003" i="39"/>
  <c r="J2003" i="39"/>
  <c r="E2003" i="39"/>
  <c r="D2003" i="39"/>
  <c r="K2002" i="39"/>
  <c r="M2002" i="39" s="1"/>
  <c r="E2002" i="39"/>
  <c r="D2002" i="39"/>
  <c r="J2002" i="39" s="1"/>
  <c r="M2001" i="39"/>
  <c r="K2001" i="39"/>
  <c r="D2001" i="39"/>
  <c r="J2001" i="39" s="1"/>
  <c r="K2000" i="39"/>
  <c r="M2000" i="39" s="1"/>
  <c r="J2000" i="39"/>
  <c r="E2000" i="39"/>
  <c r="D2000" i="39"/>
  <c r="K1999" i="39"/>
  <c r="M1999" i="39" s="1"/>
  <c r="D1999" i="39"/>
  <c r="K1998" i="39"/>
  <c r="M1998" i="39" s="1"/>
  <c r="D1998" i="39"/>
  <c r="J1998" i="39" s="1"/>
  <c r="M1997" i="39"/>
  <c r="K1997" i="39"/>
  <c r="D1997" i="39"/>
  <c r="E1997" i="39" s="1"/>
  <c r="M1996" i="39"/>
  <c r="K1996" i="39"/>
  <c r="J1996" i="39"/>
  <c r="E1996" i="39"/>
  <c r="D1996" i="39"/>
  <c r="M1995" i="39"/>
  <c r="K1995" i="39"/>
  <c r="J1995" i="39"/>
  <c r="E1995" i="39"/>
  <c r="D1995" i="39"/>
  <c r="K1994" i="39"/>
  <c r="M1994" i="39" s="1"/>
  <c r="E1994" i="39"/>
  <c r="D1994" i="39"/>
  <c r="J1994" i="39" s="1"/>
  <c r="M1993" i="39"/>
  <c r="K1993" i="39"/>
  <c r="D1993" i="39"/>
  <c r="J1993" i="39" s="1"/>
  <c r="K1992" i="39"/>
  <c r="M1992" i="39" s="1"/>
  <c r="J1992" i="39"/>
  <c r="E1992" i="39"/>
  <c r="D1992" i="39"/>
  <c r="K1991" i="39"/>
  <c r="M1991" i="39" s="1"/>
  <c r="D1991" i="39"/>
  <c r="K1990" i="39"/>
  <c r="M1990" i="39" s="1"/>
  <c r="D1990" i="39"/>
  <c r="J1990" i="39" s="1"/>
  <c r="M1989" i="39"/>
  <c r="K1989" i="39"/>
  <c r="D1989" i="39"/>
  <c r="E1989" i="39" s="1"/>
  <c r="M1988" i="39"/>
  <c r="K1988" i="39"/>
  <c r="J1988" i="39"/>
  <c r="E1988" i="39"/>
  <c r="D1988" i="39"/>
  <c r="M1987" i="39"/>
  <c r="K1987" i="39"/>
  <c r="J1987" i="39"/>
  <c r="E1987" i="39"/>
  <c r="D1987" i="39"/>
  <c r="K1986" i="39"/>
  <c r="M1986" i="39" s="1"/>
  <c r="E1986" i="39"/>
  <c r="D1986" i="39"/>
  <c r="J1986" i="39" s="1"/>
  <c r="M1985" i="39"/>
  <c r="K1985" i="39"/>
  <c r="D1985" i="39"/>
  <c r="J1985" i="39" s="1"/>
  <c r="K1984" i="39"/>
  <c r="M1984" i="39" s="1"/>
  <c r="J1984" i="39"/>
  <c r="E1984" i="39"/>
  <c r="D1984" i="39"/>
  <c r="K1983" i="39"/>
  <c r="M1983" i="39" s="1"/>
  <c r="D1983" i="39"/>
  <c r="K1982" i="39"/>
  <c r="M1982" i="39" s="1"/>
  <c r="J1982" i="39"/>
  <c r="D1982" i="39"/>
  <c r="E1982" i="39" s="1"/>
  <c r="M1981" i="39"/>
  <c r="K1981" i="39"/>
  <c r="J1981" i="39"/>
  <c r="D1981" i="39"/>
  <c r="E1981" i="39" s="1"/>
  <c r="M1980" i="39"/>
  <c r="K1980" i="39"/>
  <c r="J1980" i="39"/>
  <c r="E1980" i="39"/>
  <c r="D1980" i="39"/>
  <c r="M1979" i="39"/>
  <c r="K1979" i="39"/>
  <c r="J1979" i="39"/>
  <c r="E1979" i="39"/>
  <c r="D1979" i="39"/>
  <c r="K1978" i="39"/>
  <c r="M1978" i="39" s="1"/>
  <c r="E1978" i="39"/>
  <c r="D1978" i="39"/>
  <c r="J1978" i="39" s="1"/>
  <c r="M1977" i="39"/>
  <c r="K1977" i="39"/>
  <c r="D1977" i="39"/>
  <c r="J1977" i="39" s="1"/>
  <c r="K1976" i="39"/>
  <c r="M1976" i="39" s="1"/>
  <c r="J1976" i="39"/>
  <c r="E1976" i="39"/>
  <c r="D1976" i="39"/>
  <c r="K1975" i="39"/>
  <c r="M1975" i="39" s="1"/>
  <c r="J1975" i="39"/>
  <c r="D1975" i="39"/>
  <c r="E1975" i="39" s="1"/>
  <c r="K1974" i="39"/>
  <c r="M1974" i="39" s="1"/>
  <c r="D1974" i="39"/>
  <c r="J1974" i="39" s="1"/>
  <c r="M1973" i="39"/>
  <c r="K1973" i="39"/>
  <c r="J1973" i="39"/>
  <c r="D1973" i="39"/>
  <c r="E1973" i="39" s="1"/>
  <c r="M1972" i="39"/>
  <c r="K1972" i="39"/>
  <c r="J1972" i="39"/>
  <c r="E1972" i="39"/>
  <c r="D1972" i="39"/>
  <c r="M1971" i="39"/>
  <c r="K1971" i="39"/>
  <c r="J1971" i="39"/>
  <c r="E1971" i="39"/>
  <c r="D1971" i="39"/>
  <c r="K1970" i="39"/>
  <c r="M1970" i="39" s="1"/>
  <c r="E1970" i="39"/>
  <c r="D1970" i="39"/>
  <c r="J1970" i="39" s="1"/>
  <c r="M1969" i="39"/>
  <c r="K1969" i="39"/>
  <c r="J1969" i="39"/>
  <c r="D1969" i="39"/>
  <c r="E1969" i="39" s="1"/>
  <c r="K1968" i="39"/>
  <c r="M1968" i="39" s="1"/>
  <c r="J1968" i="39"/>
  <c r="E1968" i="39"/>
  <c r="D1968" i="39"/>
  <c r="K1967" i="39"/>
  <c r="M1967" i="39" s="1"/>
  <c r="D1967" i="39"/>
  <c r="K1966" i="39"/>
  <c r="M1966" i="39" s="1"/>
  <c r="J1966" i="39"/>
  <c r="D1966" i="39"/>
  <c r="E1966" i="39" s="1"/>
  <c r="M1965" i="39"/>
  <c r="K1965" i="39"/>
  <c r="D1965" i="39"/>
  <c r="E1965" i="39" s="1"/>
  <c r="M1964" i="39"/>
  <c r="K1964" i="39"/>
  <c r="J1964" i="39"/>
  <c r="E1964" i="39"/>
  <c r="D1964" i="39"/>
  <c r="M1963" i="39"/>
  <c r="K1963" i="39"/>
  <c r="J1963" i="39"/>
  <c r="E1963" i="39"/>
  <c r="D1963" i="39"/>
  <c r="K1962" i="39"/>
  <c r="M1962" i="39" s="1"/>
  <c r="E1962" i="39"/>
  <c r="D1962" i="39"/>
  <c r="J1962" i="39" s="1"/>
  <c r="M1961" i="39"/>
  <c r="K1961" i="39"/>
  <c r="D1961" i="39"/>
  <c r="J1961" i="39" s="1"/>
  <c r="K1960" i="39"/>
  <c r="M1960" i="39" s="1"/>
  <c r="J1960" i="39"/>
  <c r="E1960" i="39"/>
  <c r="D1960" i="39"/>
  <c r="K1959" i="39"/>
  <c r="M1959" i="39" s="1"/>
  <c r="D1959" i="39"/>
  <c r="K1958" i="39"/>
  <c r="M1958" i="39" s="1"/>
  <c r="D1958" i="39"/>
  <c r="J1958" i="39" s="1"/>
  <c r="M1957" i="39"/>
  <c r="K1957" i="39"/>
  <c r="D1957" i="39"/>
  <c r="E1957" i="39" s="1"/>
  <c r="M1956" i="39"/>
  <c r="K1956" i="39"/>
  <c r="J1956" i="39"/>
  <c r="E1956" i="39"/>
  <c r="D1956" i="39"/>
  <c r="M1955" i="39"/>
  <c r="K1955" i="39"/>
  <c r="J1955" i="39"/>
  <c r="E1955" i="39"/>
  <c r="D1955" i="39"/>
  <c r="K1954" i="39"/>
  <c r="M1954" i="39" s="1"/>
  <c r="E1954" i="39"/>
  <c r="D1954" i="39"/>
  <c r="J1954" i="39" s="1"/>
  <c r="M1953" i="39"/>
  <c r="K1953" i="39"/>
  <c r="D1953" i="39"/>
  <c r="J1953" i="39" s="1"/>
  <c r="K1952" i="39"/>
  <c r="M1952" i="39" s="1"/>
  <c r="J1952" i="39"/>
  <c r="E1952" i="39"/>
  <c r="D1952" i="39"/>
  <c r="K1951" i="39"/>
  <c r="M1951" i="39" s="1"/>
  <c r="D1951" i="39"/>
  <c r="K1950" i="39"/>
  <c r="M1950" i="39" s="1"/>
  <c r="D1950" i="39"/>
  <c r="J1950" i="39" s="1"/>
  <c r="M1949" i="39"/>
  <c r="K1949" i="39"/>
  <c r="D1949" i="39"/>
  <c r="E1949" i="39" s="1"/>
  <c r="M1948" i="39"/>
  <c r="K1948" i="39"/>
  <c r="J1948" i="39"/>
  <c r="E1948" i="39"/>
  <c r="D1948" i="39"/>
  <c r="M1947" i="39"/>
  <c r="K1947" i="39"/>
  <c r="J1947" i="39"/>
  <c r="E1947" i="39"/>
  <c r="D1947" i="39"/>
  <c r="K1946" i="39"/>
  <c r="M1946" i="39" s="1"/>
  <c r="E1946" i="39"/>
  <c r="D1946" i="39"/>
  <c r="J1946" i="39" s="1"/>
  <c r="M1945" i="39"/>
  <c r="K1945" i="39"/>
  <c r="J1945" i="39"/>
  <c r="D1945" i="39"/>
  <c r="E1945" i="39" s="1"/>
  <c r="K1944" i="39"/>
  <c r="M1944" i="39" s="1"/>
  <c r="J1944" i="39"/>
  <c r="E1944" i="39"/>
  <c r="D1944" i="39"/>
  <c r="K1943" i="39"/>
  <c r="M1943" i="39" s="1"/>
  <c r="D1943" i="39"/>
  <c r="K1942" i="39"/>
  <c r="M1942" i="39" s="1"/>
  <c r="D1942" i="39"/>
  <c r="J1942" i="39" s="1"/>
  <c r="M1941" i="39"/>
  <c r="K1941" i="39"/>
  <c r="J1941" i="39"/>
  <c r="D1941" i="39"/>
  <c r="E1941" i="39" s="1"/>
  <c r="M1940" i="39"/>
  <c r="K1940" i="39"/>
  <c r="J1940" i="39"/>
  <c r="E1940" i="39"/>
  <c r="D1940" i="39"/>
  <c r="M1939" i="39"/>
  <c r="K1939" i="39"/>
  <c r="J1939" i="39"/>
  <c r="E1939" i="39"/>
  <c r="D1939" i="39"/>
  <c r="K1938" i="39"/>
  <c r="M1938" i="39" s="1"/>
  <c r="E1938" i="39"/>
  <c r="D1938" i="39"/>
  <c r="J1938" i="39" s="1"/>
  <c r="M1937" i="39"/>
  <c r="K1937" i="39"/>
  <c r="D1937" i="39"/>
  <c r="J1937" i="39" s="1"/>
  <c r="K1936" i="39"/>
  <c r="M1936" i="39" s="1"/>
  <c r="J1936" i="39"/>
  <c r="E1936" i="39"/>
  <c r="D1936" i="39"/>
  <c r="K1935" i="39"/>
  <c r="M1935" i="39" s="1"/>
  <c r="D1935" i="39"/>
  <c r="M1934" i="39"/>
  <c r="K1934" i="39"/>
  <c r="D1934" i="39"/>
  <c r="J1934" i="39" s="1"/>
  <c r="M1933" i="39"/>
  <c r="K1933" i="39"/>
  <c r="J1933" i="39"/>
  <c r="D1933" i="39"/>
  <c r="E1933" i="39" s="1"/>
  <c r="M1932" i="39"/>
  <c r="K1932" i="39"/>
  <c r="J1932" i="39"/>
  <c r="E1932" i="39"/>
  <c r="D1932" i="39"/>
  <c r="M1931" i="39"/>
  <c r="K1931" i="39"/>
  <c r="J1931" i="39"/>
  <c r="E1931" i="39"/>
  <c r="D1931" i="39"/>
  <c r="K1930" i="39"/>
  <c r="M1930" i="39" s="1"/>
  <c r="D1930" i="39"/>
  <c r="J1930" i="39" s="1"/>
  <c r="M1929" i="39"/>
  <c r="K1929" i="39"/>
  <c r="D1929" i="39"/>
  <c r="J1929" i="39" s="1"/>
  <c r="K1928" i="39"/>
  <c r="M1928" i="39" s="1"/>
  <c r="J1928" i="39"/>
  <c r="E1928" i="39"/>
  <c r="D1928" i="39"/>
  <c r="K1927" i="39"/>
  <c r="M1927" i="39" s="1"/>
  <c r="D1927" i="39"/>
  <c r="K1926" i="39"/>
  <c r="M1926" i="39" s="1"/>
  <c r="D1926" i="39"/>
  <c r="J1926" i="39" s="1"/>
  <c r="M1925" i="39"/>
  <c r="K1925" i="39"/>
  <c r="J1925" i="39"/>
  <c r="D1925" i="39"/>
  <c r="E1925" i="39" s="1"/>
  <c r="M1924" i="39"/>
  <c r="K1924" i="39"/>
  <c r="J1924" i="39"/>
  <c r="E1924" i="39"/>
  <c r="D1924" i="39"/>
  <c r="K1923" i="39"/>
  <c r="M1923" i="39" s="1"/>
  <c r="J1923" i="39"/>
  <c r="E1923" i="39"/>
  <c r="D1923" i="39"/>
  <c r="K1922" i="39"/>
  <c r="M1922" i="39" s="1"/>
  <c r="D1922" i="39"/>
  <c r="M1921" i="39"/>
  <c r="K1921" i="39"/>
  <c r="D1921" i="39"/>
  <c r="J1921" i="39" s="1"/>
  <c r="K1920" i="39"/>
  <c r="M1920" i="39" s="1"/>
  <c r="J1920" i="39"/>
  <c r="E1920" i="39"/>
  <c r="D1920" i="39"/>
  <c r="K1919" i="39"/>
  <c r="M1919" i="39" s="1"/>
  <c r="D1919" i="39"/>
  <c r="K1918" i="39"/>
  <c r="M1918" i="39" s="1"/>
  <c r="J1918" i="39"/>
  <c r="D1918" i="39"/>
  <c r="E1918" i="39" s="1"/>
  <c r="M1917" i="39"/>
  <c r="K1917" i="39"/>
  <c r="J1917" i="39"/>
  <c r="D1917" i="39"/>
  <c r="E1917" i="39" s="1"/>
  <c r="M1916" i="39"/>
  <c r="K1916" i="39"/>
  <c r="J1916" i="39"/>
  <c r="E1916" i="39"/>
  <c r="D1916" i="39"/>
  <c r="M1915" i="39"/>
  <c r="K1915" i="39"/>
  <c r="J1915" i="39"/>
  <c r="E1915" i="39"/>
  <c r="D1915" i="39"/>
  <c r="K1914" i="39"/>
  <c r="M1914" i="39" s="1"/>
  <c r="E1914" i="39"/>
  <c r="D1914" i="39"/>
  <c r="J1914" i="39" s="1"/>
  <c r="M1913" i="39"/>
  <c r="K1913" i="39"/>
  <c r="D1913" i="39"/>
  <c r="J1913" i="39" s="1"/>
  <c r="K1912" i="39"/>
  <c r="M1912" i="39" s="1"/>
  <c r="J1912" i="39"/>
  <c r="E1912" i="39"/>
  <c r="D1912" i="39"/>
  <c r="K1911" i="39"/>
  <c r="M1911" i="39" s="1"/>
  <c r="D1911" i="39"/>
  <c r="K1910" i="39"/>
  <c r="M1910" i="39" s="1"/>
  <c r="D1910" i="39"/>
  <c r="J1910" i="39" s="1"/>
  <c r="M1909" i="39"/>
  <c r="K1909" i="39"/>
  <c r="D1909" i="39"/>
  <c r="M1908" i="39"/>
  <c r="K1908" i="39"/>
  <c r="J1908" i="39"/>
  <c r="E1908" i="39"/>
  <c r="D1908" i="39"/>
  <c r="M1907" i="39"/>
  <c r="K1907" i="39"/>
  <c r="J1907" i="39"/>
  <c r="E1907" i="39"/>
  <c r="D1907" i="39"/>
  <c r="K1906" i="39"/>
  <c r="M1906" i="39" s="1"/>
  <c r="J1906" i="39"/>
  <c r="D1906" i="39"/>
  <c r="E1906" i="39" s="1"/>
  <c r="M1905" i="39"/>
  <c r="K1905" i="39"/>
  <c r="D1905" i="39"/>
  <c r="J1905" i="39" s="1"/>
  <c r="K1904" i="39"/>
  <c r="M1904" i="39" s="1"/>
  <c r="J1904" i="39"/>
  <c r="E1904" i="39"/>
  <c r="D1904" i="39"/>
  <c r="K1903" i="39"/>
  <c r="M1903" i="39" s="1"/>
  <c r="D1903" i="39"/>
  <c r="M1902" i="39"/>
  <c r="K1902" i="39"/>
  <c r="D1902" i="39"/>
  <c r="J1902" i="39" s="1"/>
  <c r="M1901" i="39"/>
  <c r="K1901" i="39"/>
  <c r="J1901" i="39"/>
  <c r="E1901" i="39"/>
  <c r="D1901" i="39"/>
  <c r="M1900" i="39"/>
  <c r="K1900" i="39"/>
  <c r="J1900" i="39"/>
  <c r="E1900" i="39"/>
  <c r="D1900" i="39"/>
  <c r="K1899" i="39"/>
  <c r="M1899" i="39" s="1"/>
  <c r="J1899" i="39"/>
  <c r="E1899" i="39"/>
  <c r="D1899" i="39"/>
  <c r="K1898" i="39"/>
  <c r="M1898" i="39" s="1"/>
  <c r="E1898" i="39"/>
  <c r="D1898" i="39"/>
  <c r="J1898" i="39" s="1"/>
  <c r="M1897" i="39"/>
  <c r="K1897" i="39"/>
  <c r="D1897" i="39"/>
  <c r="J1897" i="39" s="1"/>
  <c r="K1896" i="39"/>
  <c r="M1896" i="39" s="1"/>
  <c r="J1896" i="39"/>
  <c r="E1896" i="39"/>
  <c r="D1896" i="39"/>
  <c r="K1895" i="39"/>
  <c r="M1895" i="39" s="1"/>
  <c r="D1895" i="39"/>
  <c r="M1894" i="39"/>
  <c r="K1894" i="39"/>
  <c r="D1894" i="39"/>
  <c r="J1894" i="39" s="1"/>
  <c r="M1893" i="39"/>
  <c r="K1893" i="39"/>
  <c r="J1893" i="39"/>
  <c r="D1893" i="39"/>
  <c r="E1893" i="39" s="1"/>
  <c r="M1892" i="39"/>
  <c r="K1892" i="39"/>
  <c r="J1892" i="39"/>
  <c r="E1892" i="39"/>
  <c r="D1892" i="39"/>
  <c r="M1891" i="39"/>
  <c r="K1891" i="39"/>
  <c r="J1891" i="39"/>
  <c r="E1891" i="39"/>
  <c r="D1891" i="39"/>
  <c r="K1890" i="39"/>
  <c r="M1890" i="39" s="1"/>
  <c r="D1890" i="39"/>
  <c r="J1890" i="39" s="1"/>
  <c r="M1889" i="39"/>
  <c r="K1889" i="39"/>
  <c r="D1889" i="39"/>
  <c r="J1889" i="39" s="1"/>
  <c r="K1888" i="39"/>
  <c r="M1888" i="39" s="1"/>
  <c r="J1888" i="39"/>
  <c r="E1888" i="39"/>
  <c r="D1888" i="39"/>
  <c r="K1887" i="39"/>
  <c r="M1887" i="39" s="1"/>
  <c r="D1887" i="39"/>
  <c r="K1886" i="39"/>
  <c r="M1886" i="39" s="1"/>
  <c r="D1886" i="39"/>
  <c r="J1886" i="39" s="1"/>
  <c r="M1885" i="39"/>
  <c r="K1885" i="39"/>
  <c r="J1885" i="39"/>
  <c r="D1885" i="39"/>
  <c r="E1885" i="39" s="1"/>
  <c r="M1884" i="39"/>
  <c r="K1884" i="39"/>
  <c r="J1884" i="39"/>
  <c r="E1884" i="39"/>
  <c r="D1884" i="39"/>
  <c r="K1883" i="39"/>
  <c r="M1883" i="39" s="1"/>
  <c r="J1883" i="39"/>
  <c r="E1883" i="39"/>
  <c r="D1883" i="39"/>
  <c r="K1882" i="39"/>
  <c r="M1882" i="39" s="1"/>
  <c r="D1882" i="39"/>
  <c r="M1881" i="39"/>
  <c r="K1881" i="39"/>
  <c r="D1881" i="39"/>
  <c r="J1881" i="39" s="1"/>
  <c r="L1880" i="39"/>
  <c r="K1880" i="39"/>
  <c r="M1880" i="39" s="1"/>
  <c r="J1880" i="39"/>
  <c r="D1880" i="39"/>
  <c r="M1879" i="39"/>
  <c r="K1879" i="39"/>
  <c r="E1879" i="39"/>
  <c r="M1878" i="39"/>
  <c r="K1878" i="39"/>
  <c r="J1878" i="39"/>
  <c r="D1878" i="39"/>
  <c r="E1878" i="39" s="1"/>
  <c r="M1877" i="39"/>
  <c r="K1877" i="39"/>
  <c r="J1877" i="39"/>
  <c r="D1877" i="39"/>
  <c r="E1877" i="39" s="1"/>
  <c r="M1876" i="39"/>
  <c r="K1876" i="39"/>
  <c r="J1876" i="39"/>
  <c r="E1876" i="39"/>
  <c r="D1876" i="39"/>
  <c r="K1875" i="39"/>
  <c r="M1875" i="39" s="1"/>
  <c r="J1875" i="39"/>
  <c r="E1875" i="39"/>
  <c r="D1875" i="39"/>
  <c r="K1874" i="39"/>
  <c r="M1874" i="39" s="1"/>
  <c r="J1874" i="39"/>
  <c r="E1874" i="39"/>
  <c r="D1874" i="39"/>
  <c r="M1873" i="39"/>
  <c r="K1873" i="39"/>
  <c r="J1873" i="39"/>
  <c r="D1873" i="39"/>
  <c r="E1873" i="39" s="1"/>
  <c r="K1872" i="39"/>
  <c r="M1872" i="39" s="1"/>
  <c r="J1872" i="39"/>
  <c r="E1872" i="39"/>
  <c r="D1872" i="39"/>
  <c r="K1871" i="39"/>
  <c r="M1871" i="39" s="1"/>
  <c r="J1871" i="39"/>
  <c r="D1871" i="39"/>
  <c r="E1871" i="39" s="1"/>
  <c r="K1870" i="39"/>
  <c r="M1870" i="39" s="1"/>
  <c r="J1870" i="39"/>
  <c r="D1870" i="39"/>
  <c r="E1870" i="39" s="1"/>
  <c r="M1869" i="39"/>
  <c r="K1869" i="39"/>
  <c r="J1869" i="39"/>
  <c r="E1869" i="39"/>
  <c r="D1869" i="39"/>
  <c r="M1868" i="39"/>
  <c r="K1868" i="39"/>
  <c r="J1868" i="39"/>
  <c r="E1868" i="39"/>
  <c r="D1868" i="39"/>
  <c r="M1867" i="39"/>
  <c r="K1867" i="39"/>
  <c r="J1867" i="39"/>
  <c r="E1867" i="39"/>
  <c r="D1867" i="39"/>
  <c r="K1866" i="39"/>
  <c r="M1866" i="39" s="1"/>
  <c r="J1866" i="39"/>
  <c r="D1866" i="39"/>
  <c r="E1866" i="39" s="1"/>
  <c r="M1865" i="39"/>
  <c r="K1865" i="39"/>
  <c r="J1865" i="39"/>
  <c r="D1865" i="39"/>
  <c r="E1865" i="39" s="1"/>
  <c r="K1864" i="39"/>
  <c r="M1864" i="39" s="1"/>
  <c r="J1864" i="39"/>
  <c r="E1864" i="39"/>
  <c r="D1864" i="39"/>
  <c r="K1863" i="39"/>
  <c r="M1863" i="39" s="1"/>
  <c r="J1863" i="39"/>
  <c r="D1863" i="39"/>
  <c r="E1863" i="39" s="1"/>
  <c r="K1862" i="39"/>
  <c r="M1862" i="39" s="1"/>
  <c r="J1862" i="39"/>
  <c r="D1862" i="39"/>
  <c r="E1862" i="39" s="1"/>
  <c r="M1861" i="39"/>
  <c r="K1861" i="39"/>
  <c r="J1861" i="39"/>
  <c r="E1861" i="39"/>
  <c r="D1861" i="39"/>
  <c r="M1860" i="39"/>
  <c r="K1860" i="39"/>
  <c r="J1860" i="39"/>
  <c r="E1860" i="39"/>
  <c r="D1860" i="39"/>
  <c r="K1859" i="39"/>
  <c r="M1859" i="39" s="1"/>
  <c r="J1859" i="39"/>
  <c r="E1859" i="39"/>
  <c r="D1859" i="39"/>
  <c r="K1858" i="39"/>
  <c r="M1858" i="39" s="1"/>
  <c r="J1858" i="39"/>
  <c r="E1858" i="39"/>
  <c r="D1858" i="39"/>
  <c r="M1857" i="39"/>
  <c r="K1857" i="39"/>
  <c r="J1857" i="39"/>
  <c r="D1857" i="39"/>
  <c r="E1857" i="39" s="1"/>
  <c r="K1856" i="39"/>
  <c r="M1856" i="39" s="1"/>
  <c r="J1856" i="39"/>
  <c r="E1856" i="39"/>
  <c r="D1856" i="39"/>
  <c r="K1855" i="39"/>
  <c r="M1855" i="39" s="1"/>
  <c r="J1855" i="39"/>
  <c r="D1855" i="39"/>
  <c r="E1855" i="39" s="1"/>
  <c r="K1854" i="39"/>
  <c r="M1854" i="39" s="1"/>
  <c r="J1854" i="39"/>
  <c r="D1854" i="39"/>
  <c r="E1854" i="39" s="1"/>
  <c r="M1853" i="39"/>
  <c r="K1853" i="39"/>
  <c r="J1853" i="39"/>
  <c r="E1853" i="39"/>
  <c r="D1853" i="39"/>
  <c r="M1852" i="39"/>
  <c r="K1852" i="39"/>
  <c r="J1852" i="39"/>
  <c r="E1852" i="39"/>
  <c r="D1852" i="39"/>
  <c r="K1851" i="39"/>
  <c r="M1851" i="39" s="1"/>
  <c r="J1851" i="39"/>
  <c r="E1851" i="39"/>
  <c r="D1851" i="39"/>
  <c r="K1850" i="39"/>
  <c r="M1850" i="39" s="1"/>
  <c r="J1850" i="39"/>
  <c r="E1850" i="39"/>
  <c r="D1850" i="39"/>
  <c r="M1849" i="39"/>
  <c r="K1849" i="39"/>
  <c r="D1849" i="39"/>
  <c r="J1849" i="39" s="1"/>
  <c r="K1848" i="39"/>
  <c r="M1848" i="39" s="1"/>
  <c r="J1848" i="39"/>
  <c r="E1848" i="39"/>
  <c r="D1848" i="39"/>
  <c r="K1847" i="39"/>
  <c r="M1847" i="39" s="1"/>
  <c r="J1847" i="39"/>
  <c r="D1847" i="39"/>
  <c r="E1847" i="39" s="1"/>
  <c r="K1846" i="39"/>
  <c r="M1846" i="39" s="1"/>
  <c r="D1846" i="39"/>
  <c r="J1846" i="39" s="1"/>
  <c r="M1845" i="39"/>
  <c r="K1845" i="39"/>
  <c r="J1845" i="39"/>
  <c r="E1845" i="39"/>
  <c r="D1845" i="39"/>
  <c r="M1844" i="39"/>
  <c r="K1844" i="39"/>
  <c r="J1844" i="39"/>
  <c r="E1844" i="39"/>
  <c r="D1844" i="39"/>
  <c r="K1843" i="39"/>
  <c r="M1843" i="39" s="1"/>
  <c r="J1843" i="39"/>
  <c r="E1843" i="39"/>
  <c r="D1843" i="39"/>
  <c r="K1842" i="39"/>
  <c r="M1842" i="39" s="1"/>
  <c r="D1842" i="39"/>
  <c r="J1842" i="39" s="1"/>
  <c r="M1841" i="39"/>
  <c r="K1841" i="39"/>
  <c r="D1841" i="39"/>
  <c r="J1841" i="39" s="1"/>
  <c r="K1840" i="39"/>
  <c r="M1840" i="39" s="1"/>
  <c r="J1840" i="39"/>
  <c r="E1840" i="39"/>
  <c r="D1840" i="39"/>
  <c r="K1839" i="39"/>
  <c r="M1839" i="39" s="1"/>
  <c r="D1839" i="39"/>
  <c r="M1838" i="39"/>
  <c r="K1838" i="39"/>
  <c r="D1838" i="39"/>
  <c r="J1838" i="39" s="1"/>
  <c r="M1837" i="39"/>
  <c r="K1837" i="39"/>
  <c r="J1837" i="39"/>
  <c r="E1837" i="39"/>
  <c r="D1837" i="39"/>
  <c r="M1836" i="39"/>
  <c r="K1836" i="39"/>
  <c r="J1836" i="39"/>
  <c r="E1836" i="39"/>
  <c r="D1836" i="39"/>
  <c r="K1835" i="39"/>
  <c r="M1835" i="39" s="1"/>
  <c r="J1835" i="39"/>
  <c r="E1835" i="39"/>
  <c r="D1835" i="39"/>
  <c r="K1834" i="39"/>
  <c r="M1834" i="39" s="1"/>
  <c r="E1834" i="39"/>
  <c r="D1834" i="39"/>
  <c r="J1834" i="39" s="1"/>
  <c r="M1833" i="39"/>
  <c r="K1833" i="39"/>
  <c r="D1833" i="39"/>
  <c r="J1833" i="39" s="1"/>
  <c r="K1832" i="39"/>
  <c r="M1832" i="39" s="1"/>
  <c r="J1832" i="39"/>
  <c r="E1832" i="39"/>
  <c r="D1832" i="39"/>
  <c r="K1831" i="39"/>
  <c r="M1831" i="39" s="1"/>
  <c r="J1831" i="39"/>
  <c r="D1831" i="39"/>
  <c r="E1831" i="39" s="1"/>
  <c r="K1830" i="39"/>
  <c r="M1830" i="39" s="1"/>
  <c r="D1830" i="39"/>
  <c r="J1830" i="39" s="1"/>
  <c r="M1829" i="39"/>
  <c r="K1829" i="39"/>
  <c r="J1829" i="39"/>
  <c r="D1829" i="39"/>
  <c r="E1829" i="39" s="1"/>
  <c r="M1828" i="39"/>
  <c r="K1828" i="39"/>
  <c r="J1828" i="39"/>
  <c r="E1828" i="39"/>
  <c r="D1828" i="39"/>
  <c r="M1827" i="39"/>
  <c r="K1827" i="39"/>
  <c r="J1827" i="39"/>
  <c r="E1827" i="39"/>
  <c r="D1827" i="39"/>
  <c r="K1826" i="39"/>
  <c r="M1826" i="39" s="1"/>
  <c r="J1826" i="39"/>
  <c r="E1826" i="39"/>
  <c r="D1826" i="39"/>
  <c r="M1825" i="39"/>
  <c r="K1825" i="39"/>
  <c r="D1825" i="39"/>
  <c r="J1825" i="39" s="1"/>
  <c r="K1824" i="39"/>
  <c r="M1824" i="39" s="1"/>
  <c r="J1824" i="39"/>
  <c r="E1824" i="39"/>
  <c r="D1824" i="39"/>
  <c r="K1823" i="39"/>
  <c r="M1823" i="39" s="1"/>
  <c r="D1823" i="39"/>
  <c r="M1822" i="39"/>
  <c r="K1822" i="39"/>
  <c r="D1822" i="39"/>
  <c r="J1822" i="39" s="1"/>
  <c r="M1821" i="39"/>
  <c r="K1821" i="39"/>
  <c r="J1821" i="39"/>
  <c r="E1821" i="39"/>
  <c r="D1821" i="39"/>
  <c r="M1820" i="39"/>
  <c r="K1820" i="39"/>
  <c r="J1820" i="39"/>
  <c r="E1820" i="39"/>
  <c r="D1820" i="39"/>
  <c r="M1819" i="39"/>
  <c r="K1819" i="39"/>
  <c r="J1819" i="39"/>
  <c r="E1819" i="39"/>
  <c r="D1819" i="39"/>
  <c r="K1818" i="39"/>
  <c r="M1818" i="39" s="1"/>
  <c r="J1818" i="39"/>
  <c r="D1818" i="39"/>
  <c r="E1818" i="39" s="1"/>
  <c r="M1817" i="39"/>
  <c r="K1817" i="39"/>
  <c r="D1817" i="39"/>
  <c r="J1817" i="39" s="1"/>
  <c r="K1816" i="39"/>
  <c r="M1816" i="39" s="1"/>
  <c r="J1816" i="39"/>
  <c r="E1816" i="39"/>
  <c r="D1816" i="39"/>
  <c r="K1815" i="39"/>
  <c r="M1815" i="39" s="1"/>
  <c r="J1815" i="39"/>
  <c r="D1815" i="39"/>
  <c r="E1815" i="39" s="1"/>
  <c r="M1814" i="39"/>
  <c r="K1814" i="39"/>
  <c r="D1814" i="39"/>
  <c r="J1814" i="39" s="1"/>
  <c r="M1813" i="39"/>
  <c r="K1813" i="39"/>
  <c r="J1813" i="39"/>
  <c r="E1813" i="39"/>
  <c r="D1813" i="39"/>
  <c r="M1812" i="39"/>
  <c r="K1812" i="39"/>
  <c r="J1812" i="39"/>
  <c r="E1812" i="39"/>
  <c r="D1812" i="39"/>
  <c r="M1811" i="39"/>
  <c r="K1811" i="39"/>
  <c r="J1811" i="39"/>
  <c r="E1811" i="39"/>
  <c r="D1811" i="39"/>
  <c r="K1810" i="39"/>
  <c r="M1810" i="39" s="1"/>
  <c r="D1810" i="39"/>
  <c r="J1810" i="39" s="1"/>
  <c r="M1809" i="39"/>
  <c r="K1809" i="39"/>
  <c r="D1809" i="39"/>
  <c r="J1809" i="39" s="1"/>
  <c r="K1808" i="39"/>
  <c r="M1808" i="39" s="1"/>
  <c r="J1808" i="39"/>
  <c r="E1808" i="39"/>
  <c r="D1808" i="39"/>
  <c r="K1807" i="39"/>
  <c r="M1807" i="39" s="1"/>
  <c r="D1807" i="39"/>
  <c r="M1806" i="39"/>
  <c r="K1806" i="39"/>
  <c r="D1806" i="39"/>
  <c r="J1806" i="39" s="1"/>
  <c r="M1805" i="39"/>
  <c r="K1805" i="39"/>
  <c r="J1805" i="39"/>
  <c r="D1805" i="39"/>
  <c r="E1805" i="39" s="1"/>
  <c r="M1804" i="39"/>
  <c r="K1804" i="39"/>
  <c r="J1804" i="39"/>
  <c r="E1804" i="39"/>
  <c r="D1804" i="39"/>
  <c r="K1803" i="39"/>
  <c r="M1803" i="39" s="1"/>
  <c r="J1803" i="39"/>
  <c r="E1803" i="39"/>
  <c r="D1803" i="39"/>
  <c r="K1802" i="39"/>
  <c r="M1802" i="39" s="1"/>
  <c r="D1802" i="39"/>
  <c r="M1801" i="39"/>
  <c r="K1801" i="39"/>
  <c r="D1801" i="39"/>
  <c r="J1801" i="39" s="1"/>
  <c r="K1800" i="39"/>
  <c r="M1800" i="39" s="1"/>
  <c r="J1800" i="39"/>
  <c r="E1800" i="39"/>
  <c r="D1800" i="39"/>
  <c r="K1799" i="39"/>
  <c r="M1799" i="39" s="1"/>
  <c r="D1799" i="39"/>
  <c r="K1798" i="39"/>
  <c r="M1798" i="39" s="1"/>
  <c r="D1798" i="39"/>
  <c r="J1798" i="39" s="1"/>
  <c r="M1797" i="39"/>
  <c r="K1797" i="39"/>
  <c r="J1797" i="39"/>
  <c r="E1797" i="39"/>
  <c r="D1797" i="39"/>
  <c r="M1796" i="39"/>
  <c r="K1796" i="39"/>
  <c r="J1796" i="39"/>
  <c r="E1796" i="39"/>
  <c r="D1796" i="39"/>
  <c r="K1795" i="39"/>
  <c r="M1795" i="39" s="1"/>
  <c r="J1795" i="39"/>
  <c r="E1795" i="39"/>
  <c r="D1795" i="39"/>
  <c r="K1794" i="39"/>
  <c r="M1794" i="39" s="1"/>
  <c r="D1794" i="39"/>
  <c r="J1794" i="39" s="1"/>
  <c r="M1793" i="39"/>
  <c r="K1793" i="39"/>
  <c r="D1793" i="39"/>
  <c r="J1793" i="39" s="1"/>
  <c r="K1792" i="39"/>
  <c r="M1792" i="39" s="1"/>
  <c r="J1792" i="39"/>
  <c r="E1792" i="39"/>
  <c r="D1792" i="39"/>
  <c r="K1791" i="39"/>
  <c r="M1791" i="39" s="1"/>
  <c r="D1791" i="39"/>
  <c r="M1790" i="39"/>
  <c r="K1790" i="39"/>
  <c r="D1790" i="39"/>
  <c r="J1790" i="39" s="1"/>
  <c r="M1789" i="39"/>
  <c r="K1789" i="39"/>
  <c r="J1789" i="39"/>
  <c r="E1789" i="39"/>
  <c r="D1789" i="39"/>
  <c r="M1788" i="39"/>
  <c r="K1788" i="39"/>
  <c r="J1788" i="39"/>
  <c r="E1788" i="39"/>
  <c r="D1788" i="39"/>
  <c r="K1787" i="39"/>
  <c r="M1787" i="39" s="1"/>
  <c r="J1787" i="39"/>
  <c r="E1787" i="39"/>
  <c r="D1787" i="39"/>
  <c r="K1786" i="39"/>
  <c r="M1786" i="39" s="1"/>
  <c r="E1786" i="39"/>
  <c r="D1786" i="39"/>
  <c r="J1786" i="39" s="1"/>
  <c r="M1785" i="39"/>
  <c r="K1785" i="39"/>
  <c r="D1785" i="39"/>
  <c r="J1785" i="39" s="1"/>
  <c r="K1784" i="39"/>
  <c r="M1784" i="39" s="1"/>
  <c r="J1784" i="39"/>
  <c r="E1784" i="39"/>
  <c r="D1784" i="39"/>
  <c r="K1783" i="39"/>
  <c r="M1783" i="39" s="1"/>
  <c r="D1783" i="39"/>
  <c r="M1782" i="39"/>
  <c r="K1782" i="39"/>
  <c r="D1782" i="39"/>
  <c r="J1782" i="39" s="1"/>
  <c r="M1781" i="39"/>
  <c r="K1781" i="39"/>
  <c r="J1781" i="39"/>
  <c r="E1781" i="39"/>
  <c r="D1781" i="39"/>
  <c r="M1780" i="39"/>
  <c r="K1780" i="39"/>
  <c r="J1780" i="39"/>
  <c r="E1780" i="39"/>
  <c r="D1780" i="39"/>
  <c r="M1779" i="39"/>
  <c r="K1779" i="39"/>
  <c r="J1779" i="39"/>
  <c r="E1779" i="39"/>
  <c r="D1779" i="39"/>
  <c r="K1778" i="39"/>
  <c r="M1778" i="39" s="1"/>
  <c r="J1778" i="39"/>
  <c r="D1778" i="39"/>
  <c r="E1778" i="39" s="1"/>
  <c r="M1777" i="39"/>
  <c r="K1777" i="39"/>
  <c r="D1777" i="39"/>
  <c r="K1776" i="39"/>
  <c r="M1776" i="39" s="1"/>
  <c r="J1776" i="39"/>
  <c r="E1776" i="39"/>
  <c r="D1776" i="39"/>
  <c r="K1775" i="39"/>
  <c r="M1775" i="39" s="1"/>
  <c r="J1775" i="39"/>
  <c r="D1775" i="39"/>
  <c r="E1775" i="39" s="1"/>
  <c r="M1774" i="39"/>
  <c r="K1774" i="39"/>
  <c r="D1774" i="39"/>
  <c r="J1774" i="39" s="1"/>
  <c r="M1773" i="39"/>
  <c r="K1773" i="39"/>
  <c r="J1773" i="39"/>
  <c r="E1773" i="39"/>
  <c r="D1773" i="39"/>
  <c r="M1772" i="39"/>
  <c r="K1772" i="39"/>
  <c r="J1772" i="39"/>
  <c r="E1772" i="39"/>
  <c r="D1772" i="39"/>
  <c r="M1771" i="39"/>
  <c r="K1771" i="39"/>
  <c r="J1771" i="39"/>
  <c r="E1771" i="39"/>
  <c r="D1771" i="39"/>
  <c r="K1770" i="39"/>
  <c r="M1770" i="39" s="1"/>
  <c r="D1770" i="39"/>
  <c r="J1770" i="39" s="1"/>
  <c r="M1769" i="39"/>
  <c r="K1769" i="39"/>
  <c r="D1769" i="39"/>
  <c r="K1768" i="39"/>
  <c r="M1768" i="39" s="1"/>
  <c r="J1768" i="39"/>
  <c r="E1768" i="39"/>
  <c r="D1768" i="39"/>
  <c r="K1767" i="39"/>
  <c r="M1767" i="39" s="1"/>
  <c r="J1767" i="39"/>
  <c r="D1767" i="39"/>
  <c r="E1767" i="39" s="1"/>
  <c r="K1766" i="39"/>
  <c r="M1766" i="39" s="1"/>
  <c r="D1766" i="39"/>
  <c r="J1766" i="39" s="1"/>
  <c r="M1765" i="39"/>
  <c r="K1765" i="39"/>
  <c r="E1765" i="39"/>
  <c r="D1765" i="39"/>
  <c r="J1765" i="39" s="1"/>
  <c r="M1764" i="39"/>
  <c r="K1764" i="39"/>
  <c r="J1764" i="39"/>
  <c r="E1764" i="39"/>
  <c r="D1764" i="39"/>
  <c r="K1763" i="39"/>
  <c r="M1763" i="39" s="1"/>
  <c r="J1763" i="39"/>
  <c r="E1763" i="39"/>
  <c r="D1763" i="39"/>
  <c r="K1762" i="39"/>
  <c r="M1762" i="39" s="1"/>
  <c r="E1762" i="39"/>
  <c r="D1762" i="39"/>
  <c r="J1762" i="39" s="1"/>
  <c r="M1761" i="39"/>
  <c r="K1761" i="39"/>
  <c r="D1761" i="39"/>
  <c r="K1760" i="39"/>
  <c r="M1760" i="39" s="1"/>
  <c r="J1760" i="39"/>
  <c r="E1760" i="39"/>
  <c r="D1760" i="39"/>
  <c r="K1759" i="39"/>
  <c r="M1759" i="39" s="1"/>
  <c r="D1759" i="39"/>
  <c r="E1759" i="39" s="1"/>
  <c r="M1758" i="39"/>
  <c r="K1758" i="39"/>
  <c r="J1758" i="39"/>
  <c r="D1758" i="39"/>
  <c r="E1758" i="39" s="1"/>
  <c r="M1757" i="39"/>
  <c r="K1757" i="39"/>
  <c r="E1757" i="39"/>
  <c r="D1757" i="39"/>
  <c r="M1756" i="39"/>
  <c r="K1756" i="39"/>
  <c r="E1756" i="39"/>
  <c r="D1756" i="39"/>
  <c r="K1755" i="39"/>
  <c r="M1755" i="39" s="1"/>
  <c r="E1755" i="39"/>
  <c r="D1755" i="39"/>
  <c r="K1754" i="39"/>
  <c r="M1754" i="39" s="1"/>
  <c r="D1754" i="39"/>
  <c r="E1754" i="39" s="1"/>
  <c r="M1753" i="39"/>
  <c r="K1753" i="39"/>
  <c r="D1753" i="39"/>
  <c r="E1753" i="39" s="1"/>
  <c r="K1752" i="39"/>
  <c r="M1752" i="39" s="1"/>
  <c r="J1752" i="39"/>
  <c r="E1752" i="39"/>
  <c r="D1752" i="39"/>
  <c r="K1751" i="39"/>
  <c r="M1751" i="39" s="1"/>
  <c r="D1751" i="39"/>
  <c r="E1751" i="39" s="1"/>
  <c r="M1750" i="39"/>
  <c r="K1750" i="39"/>
  <c r="D1750" i="39"/>
  <c r="J1750" i="39" s="1"/>
  <c r="M1749" i="39"/>
  <c r="K1749" i="39"/>
  <c r="J1749" i="39"/>
  <c r="D1749" i="39"/>
  <c r="E1749" i="39" s="1"/>
  <c r="M1748" i="39"/>
  <c r="K1748" i="39"/>
  <c r="J1748" i="39"/>
  <c r="E1748" i="39"/>
  <c r="D1748" i="39"/>
  <c r="M1747" i="39"/>
  <c r="K1747" i="39"/>
  <c r="J1747" i="39"/>
  <c r="E1747" i="39"/>
  <c r="D1747" i="39"/>
  <c r="K1746" i="39"/>
  <c r="M1746" i="39" s="1"/>
  <c r="J1746" i="39"/>
  <c r="D1746" i="39"/>
  <c r="E1746" i="39" s="1"/>
  <c r="M1745" i="39"/>
  <c r="K1745" i="39"/>
  <c r="D1745" i="39"/>
  <c r="K1744" i="39"/>
  <c r="M1744" i="39" s="1"/>
  <c r="J1744" i="39"/>
  <c r="E1744" i="39"/>
  <c r="D1744" i="39"/>
  <c r="K1743" i="39"/>
  <c r="M1743" i="39" s="1"/>
  <c r="D1743" i="39"/>
  <c r="E1743" i="39" s="1"/>
  <c r="M1742" i="39"/>
  <c r="K1742" i="39"/>
  <c r="D1742" i="39"/>
  <c r="J1742" i="39" s="1"/>
  <c r="M1741" i="39"/>
  <c r="K1741" i="39"/>
  <c r="J1741" i="39"/>
  <c r="D1741" i="39"/>
  <c r="E1741" i="39" s="1"/>
  <c r="M1740" i="39"/>
  <c r="K1740" i="39"/>
  <c r="J1740" i="39"/>
  <c r="E1740" i="39"/>
  <c r="D1740" i="39"/>
  <c r="M1739" i="39"/>
  <c r="K1739" i="39"/>
  <c r="J1739" i="39"/>
  <c r="E1739" i="39"/>
  <c r="D1739" i="39"/>
  <c r="K1738" i="39"/>
  <c r="M1738" i="39" s="1"/>
  <c r="E1738" i="39"/>
  <c r="D1738" i="39"/>
  <c r="J1738" i="39" s="1"/>
  <c r="M1737" i="39"/>
  <c r="K1737" i="39"/>
  <c r="D1737" i="39"/>
  <c r="K1736" i="39"/>
  <c r="M1736" i="39" s="1"/>
  <c r="J1736" i="39"/>
  <c r="E1736" i="39"/>
  <c r="D1736" i="39"/>
  <c r="K1735" i="39"/>
  <c r="M1735" i="39" s="1"/>
  <c r="J1735" i="39"/>
  <c r="D1735" i="39"/>
  <c r="E1735" i="39" s="1"/>
  <c r="K1734" i="39"/>
  <c r="M1734" i="39" s="1"/>
  <c r="J1734" i="39"/>
  <c r="D1734" i="39"/>
  <c r="E1734" i="39" s="1"/>
  <c r="M1733" i="39"/>
  <c r="K1733" i="39"/>
  <c r="J1733" i="39"/>
  <c r="D1733" i="39"/>
  <c r="E1733" i="39" s="1"/>
  <c r="M1732" i="39"/>
  <c r="K1732" i="39"/>
  <c r="J1732" i="39"/>
  <c r="E1732" i="39"/>
  <c r="D1732" i="39"/>
  <c r="M1731" i="39"/>
  <c r="K1731" i="39"/>
  <c r="J1731" i="39"/>
  <c r="E1731" i="39"/>
  <c r="D1731" i="39"/>
  <c r="K1730" i="39"/>
  <c r="M1730" i="39" s="1"/>
  <c r="E1730" i="39"/>
  <c r="D1730" i="39"/>
  <c r="J1730" i="39" s="1"/>
  <c r="M1729" i="39"/>
  <c r="K1729" i="39"/>
  <c r="D1729" i="39"/>
  <c r="K1728" i="39"/>
  <c r="M1728" i="39" s="1"/>
  <c r="J1728" i="39"/>
  <c r="E1728" i="39"/>
  <c r="D1728" i="39"/>
  <c r="K1727" i="39"/>
  <c r="M1727" i="39" s="1"/>
  <c r="J1727" i="39"/>
  <c r="D1727" i="39"/>
  <c r="E1727" i="39" s="1"/>
  <c r="K1726" i="39"/>
  <c r="M1726" i="39" s="1"/>
  <c r="D1726" i="39"/>
  <c r="J1726" i="39" s="1"/>
  <c r="M1725" i="39"/>
  <c r="K1725" i="39"/>
  <c r="J1725" i="39"/>
  <c r="E1725" i="39"/>
  <c r="D1725" i="39"/>
  <c r="M1724" i="39"/>
  <c r="K1724" i="39"/>
  <c r="J1724" i="39"/>
  <c r="E1724" i="39"/>
  <c r="D1724" i="39"/>
  <c r="K1723" i="39"/>
  <c r="M1723" i="39" s="1"/>
  <c r="J1723" i="39"/>
  <c r="E1723" i="39"/>
  <c r="D1723" i="39"/>
  <c r="M1722" i="39"/>
  <c r="K1722" i="39"/>
  <c r="E1722" i="39"/>
  <c r="D1722" i="39"/>
  <c r="J1722" i="39" s="1"/>
  <c r="M1721" i="39"/>
  <c r="K1721" i="39"/>
  <c r="J1721" i="39"/>
  <c r="E1721" i="39"/>
  <c r="D1721" i="39"/>
  <c r="K1720" i="39"/>
  <c r="M1720" i="39" s="1"/>
  <c r="J1720" i="39"/>
  <c r="E1720" i="39"/>
  <c r="D1720" i="39"/>
  <c r="K1719" i="39"/>
  <c r="M1719" i="39" s="1"/>
  <c r="J1719" i="39"/>
  <c r="D1719" i="39"/>
  <c r="E1719" i="39" s="1"/>
  <c r="M1718" i="39"/>
  <c r="K1718" i="39"/>
  <c r="J1718" i="39"/>
  <c r="D1718" i="39"/>
  <c r="E1718" i="39" s="1"/>
  <c r="M1717" i="39"/>
  <c r="K1717" i="39"/>
  <c r="J1717" i="39"/>
  <c r="E1717" i="39"/>
  <c r="D1717" i="39"/>
  <c r="M1716" i="39"/>
  <c r="K1716" i="39"/>
  <c r="J1716" i="39"/>
  <c r="E1716" i="39"/>
  <c r="D1716" i="39"/>
  <c r="K1715" i="39"/>
  <c r="M1715" i="39" s="1"/>
  <c r="J1715" i="39"/>
  <c r="E1715" i="39"/>
  <c r="D1715" i="39"/>
  <c r="K1714" i="39"/>
  <c r="M1714" i="39" s="1"/>
  <c r="J1714" i="39"/>
  <c r="D1714" i="39"/>
  <c r="E1714" i="39" s="1"/>
  <c r="M1713" i="39"/>
  <c r="K1713" i="39"/>
  <c r="E1713" i="39"/>
  <c r="D1713" i="39"/>
  <c r="J1713" i="39" s="1"/>
  <c r="K1712" i="39"/>
  <c r="M1712" i="39" s="1"/>
  <c r="J1712" i="39"/>
  <c r="E1712" i="39"/>
  <c r="D1712" i="39"/>
  <c r="K1711" i="39"/>
  <c r="M1711" i="39" s="1"/>
  <c r="D1711" i="39"/>
  <c r="E1711" i="39" s="1"/>
  <c r="K1710" i="39"/>
  <c r="M1710" i="39" s="1"/>
  <c r="D1710" i="39"/>
  <c r="M1709" i="39"/>
  <c r="K1709" i="39"/>
  <c r="D1709" i="39"/>
  <c r="J1709" i="39" s="1"/>
  <c r="M1708" i="39"/>
  <c r="K1708" i="39"/>
  <c r="J1708" i="39"/>
  <c r="E1708" i="39"/>
  <c r="D1708" i="39"/>
  <c r="M1707" i="39"/>
  <c r="K1707" i="39"/>
  <c r="J1707" i="39"/>
  <c r="E1707" i="39"/>
  <c r="D1707" i="39"/>
  <c r="K1706" i="39"/>
  <c r="M1706" i="39" s="1"/>
  <c r="J1706" i="39"/>
  <c r="E1706" i="39"/>
  <c r="D1706" i="39"/>
  <c r="M1705" i="39"/>
  <c r="K1705" i="39"/>
  <c r="J1705" i="39"/>
  <c r="D1705" i="39"/>
  <c r="E1705" i="39" s="1"/>
  <c r="K1704" i="39"/>
  <c r="M1704" i="39" s="1"/>
  <c r="J1704" i="39"/>
  <c r="E1704" i="39"/>
  <c r="D1704" i="39"/>
  <c r="K1703" i="39"/>
  <c r="M1703" i="39" s="1"/>
  <c r="J1703" i="39"/>
  <c r="D1703" i="39"/>
  <c r="E1703" i="39" s="1"/>
  <c r="K1702" i="39"/>
  <c r="M1702" i="39" s="1"/>
  <c r="D1702" i="39"/>
  <c r="M1701" i="39"/>
  <c r="K1701" i="39"/>
  <c r="J1701" i="39"/>
  <c r="E1701" i="39"/>
  <c r="D1701" i="39"/>
  <c r="M1700" i="39"/>
  <c r="K1700" i="39"/>
  <c r="J1700" i="39"/>
  <c r="E1700" i="39"/>
  <c r="D1700" i="39"/>
  <c r="K1699" i="39"/>
  <c r="M1699" i="39" s="1"/>
  <c r="J1699" i="39"/>
  <c r="E1699" i="39"/>
  <c r="D1699" i="39"/>
  <c r="M1698" i="39"/>
  <c r="K1698" i="39"/>
  <c r="E1698" i="39"/>
  <c r="D1698" i="39"/>
  <c r="J1698" i="39" s="1"/>
  <c r="M1697" i="39"/>
  <c r="K1697" i="39"/>
  <c r="D1697" i="39"/>
  <c r="J1697" i="39" s="1"/>
  <c r="K1696" i="39"/>
  <c r="M1696" i="39" s="1"/>
  <c r="J1696" i="39"/>
  <c r="E1696" i="39"/>
  <c r="D1696" i="39"/>
  <c r="K1695" i="39"/>
  <c r="M1695" i="39" s="1"/>
  <c r="D1695" i="39"/>
  <c r="E1695" i="39" s="1"/>
  <c r="M1694" i="39"/>
  <c r="K1694" i="39"/>
  <c r="D1694" i="39"/>
  <c r="M1693" i="39"/>
  <c r="K1693" i="39"/>
  <c r="J1693" i="39"/>
  <c r="D1693" i="39"/>
  <c r="E1693" i="39" s="1"/>
  <c r="M1692" i="39"/>
  <c r="K1692" i="39"/>
  <c r="J1692" i="39"/>
  <c r="E1692" i="39"/>
  <c r="D1692" i="39"/>
  <c r="M1691" i="39"/>
  <c r="K1691" i="39"/>
  <c r="J1691" i="39"/>
  <c r="E1691" i="39"/>
  <c r="D1691" i="39"/>
  <c r="K1690" i="39"/>
  <c r="M1690" i="39" s="1"/>
  <c r="D1690" i="39"/>
  <c r="M1689" i="39"/>
  <c r="K1689" i="39"/>
  <c r="E1689" i="39"/>
  <c r="D1689" i="39"/>
  <c r="J1689" i="39" s="1"/>
  <c r="K1688" i="39"/>
  <c r="M1688" i="39" s="1"/>
  <c r="J1688" i="39"/>
  <c r="E1688" i="39"/>
  <c r="D1688" i="39"/>
  <c r="K1687" i="39"/>
  <c r="M1687" i="39" s="1"/>
  <c r="D1687" i="39"/>
  <c r="E1687" i="39" s="1"/>
  <c r="M1686" i="39"/>
  <c r="K1686" i="39"/>
  <c r="D1686" i="39"/>
  <c r="M1685" i="39"/>
  <c r="K1685" i="39"/>
  <c r="D1685" i="39"/>
  <c r="J1685" i="39" s="1"/>
  <c r="M1684" i="39"/>
  <c r="K1684" i="39"/>
  <c r="J1684" i="39"/>
  <c r="E1684" i="39"/>
  <c r="D1684" i="39"/>
  <c r="K1683" i="39"/>
  <c r="M1683" i="39" s="1"/>
  <c r="J1683" i="39"/>
  <c r="E1683" i="39"/>
  <c r="D1683" i="39"/>
  <c r="M1682" i="39"/>
  <c r="K1682" i="39"/>
  <c r="E1682" i="39"/>
  <c r="D1682" i="39"/>
  <c r="J1682" i="39" s="1"/>
  <c r="M1681" i="39"/>
  <c r="K1681" i="39"/>
  <c r="E1681" i="39"/>
  <c r="D1681" i="39"/>
  <c r="J1681" i="39" s="1"/>
  <c r="K1680" i="39"/>
  <c r="M1680" i="39" s="1"/>
  <c r="J1680" i="39"/>
  <c r="E1680" i="39"/>
  <c r="D1680" i="39"/>
  <c r="K1679" i="39"/>
  <c r="M1679" i="39" s="1"/>
  <c r="J1679" i="39"/>
  <c r="D1679" i="39"/>
  <c r="E1679" i="39" s="1"/>
  <c r="K1678" i="39"/>
  <c r="M1678" i="39" s="1"/>
  <c r="D1678" i="39"/>
  <c r="M1677" i="39"/>
  <c r="K1677" i="39"/>
  <c r="E1677" i="39"/>
  <c r="D1677" i="39"/>
  <c r="J1677" i="39" s="1"/>
  <c r="M1676" i="39"/>
  <c r="K1676" i="39"/>
  <c r="J1676" i="39"/>
  <c r="E1676" i="39"/>
  <c r="D1676" i="39"/>
  <c r="K1675" i="39"/>
  <c r="M1675" i="39" s="1"/>
  <c r="J1675" i="39"/>
  <c r="E1675" i="39"/>
  <c r="D1675" i="39"/>
  <c r="K1674" i="39"/>
  <c r="M1674" i="39" s="1"/>
  <c r="D1674" i="39"/>
  <c r="J1674" i="39" s="1"/>
  <c r="M1673" i="39"/>
  <c r="K1673" i="39"/>
  <c r="D1673" i="39"/>
  <c r="J1673" i="39" s="1"/>
  <c r="K1672" i="39"/>
  <c r="M1672" i="39" s="1"/>
  <c r="J1672" i="39"/>
  <c r="E1672" i="39"/>
  <c r="D1672" i="39"/>
  <c r="K1671" i="39"/>
  <c r="M1671" i="39" s="1"/>
  <c r="J1671" i="39"/>
  <c r="D1671" i="39"/>
  <c r="E1671" i="39" s="1"/>
  <c r="M1670" i="39"/>
  <c r="K1670" i="39"/>
  <c r="D1670" i="39"/>
  <c r="M1669" i="39"/>
  <c r="K1669" i="39"/>
  <c r="J1669" i="39"/>
  <c r="E1669" i="39"/>
  <c r="D1669" i="39"/>
  <c r="M1668" i="39"/>
  <c r="K1668" i="39"/>
  <c r="J1668" i="39"/>
  <c r="E1668" i="39"/>
  <c r="D1668" i="39"/>
  <c r="M1667" i="39"/>
  <c r="K1667" i="39"/>
  <c r="J1667" i="39"/>
  <c r="E1667" i="39"/>
  <c r="D1667" i="39"/>
  <c r="M1666" i="39"/>
  <c r="K1666" i="39"/>
  <c r="D1666" i="39"/>
  <c r="J1666" i="39" s="1"/>
  <c r="M1665" i="39"/>
  <c r="K1665" i="39"/>
  <c r="E1665" i="39"/>
  <c r="D1665" i="39"/>
  <c r="J1665" i="39" s="1"/>
  <c r="K1664" i="39"/>
  <c r="M1664" i="39" s="1"/>
  <c r="J1664" i="39"/>
  <c r="E1664" i="39"/>
  <c r="D1664" i="39"/>
  <c r="K1663" i="39"/>
  <c r="M1663" i="39" s="1"/>
  <c r="D1663" i="39"/>
  <c r="E1663" i="39" s="1"/>
  <c r="K1662" i="39"/>
  <c r="M1662" i="39" s="1"/>
  <c r="D1662" i="39"/>
  <c r="M1661" i="39"/>
  <c r="K1661" i="39"/>
  <c r="D1661" i="39"/>
  <c r="J1661" i="39" s="1"/>
  <c r="M1660" i="39"/>
  <c r="K1660" i="39"/>
  <c r="J1660" i="39"/>
  <c r="E1660" i="39"/>
  <c r="D1660" i="39"/>
  <c r="M1659" i="39"/>
  <c r="K1659" i="39"/>
  <c r="J1659" i="39"/>
  <c r="E1659" i="39"/>
  <c r="D1659" i="39"/>
  <c r="K1658" i="39"/>
  <c r="M1658" i="39" s="1"/>
  <c r="E1658" i="39"/>
  <c r="D1658" i="39"/>
  <c r="J1658" i="39" s="1"/>
  <c r="M1657" i="39"/>
  <c r="K1657" i="39"/>
  <c r="D1657" i="39"/>
  <c r="K1656" i="39"/>
  <c r="M1656" i="39" s="1"/>
  <c r="J1656" i="39"/>
  <c r="E1656" i="39"/>
  <c r="D1656" i="39"/>
  <c r="K1655" i="39"/>
  <c r="M1655" i="39" s="1"/>
  <c r="J1655" i="39"/>
  <c r="D1655" i="39"/>
  <c r="E1655" i="39" s="1"/>
  <c r="M1654" i="39"/>
  <c r="K1654" i="39"/>
  <c r="D1654" i="39"/>
  <c r="M1653" i="39"/>
  <c r="K1653" i="39"/>
  <c r="J1653" i="39"/>
  <c r="E1653" i="39"/>
  <c r="D1653" i="39"/>
  <c r="M1652" i="39"/>
  <c r="K1652" i="39"/>
  <c r="J1652" i="39"/>
  <c r="E1652" i="39"/>
  <c r="D1652" i="39"/>
  <c r="K1651" i="39"/>
  <c r="M1651" i="39" s="1"/>
  <c r="J1651" i="39"/>
  <c r="E1651" i="39"/>
  <c r="D1651" i="39"/>
  <c r="K1650" i="39"/>
  <c r="M1650" i="39" s="1"/>
  <c r="J1650" i="39"/>
  <c r="D1650" i="39"/>
  <c r="E1650" i="39" s="1"/>
  <c r="M1649" i="39"/>
  <c r="K1649" i="39"/>
  <c r="D1649" i="39"/>
  <c r="J1649" i="39" s="1"/>
  <c r="K1648" i="39"/>
  <c r="M1648" i="39" s="1"/>
  <c r="J1648" i="39"/>
  <c r="E1648" i="39"/>
  <c r="D1648" i="39"/>
  <c r="K1647" i="39"/>
  <c r="M1647" i="39" s="1"/>
  <c r="J1647" i="39"/>
  <c r="D1647" i="39"/>
  <c r="E1647" i="39" s="1"/>
  <c r="K1646" i="39"/>
  <c r="M1646" i="39" s="1"/>
  <c r="J1646" i="39"/>
  <c r="D1646" i="39"/>
  <c r="E1646" i="39" s="1"/>
  <c r="M1645" i="39"/>
  <c r="K1645" i="39"/>
  <c r="J1645" i="39"/>
  <c r="D1645" i="39"/>
  <c r="E1645" i="39" s="1"/>
  <c r="M1644" i="39"/>
  <c r="K1644" i="39"/>
  <c r="J1644" i="39"/>
  <c r="E1644" i="39"/>
  <c r="D1644" i="39"/>
  <c r="M1643" i="39"/>
  <c r="K1643" i="39"/>
  <c r="J1643" i="39"/>
  <c r="E1643" i="39"/>
  <c r="D1643" i="39"/>
  <c r="K1642" i="39"/>
  <c r="M1642" i="39" s="1"/>
  <c r="D1642" i="39"/>
  <c r="M1641" i="39"/>
  <c r="K1641" i="39"/>
  <c r="E1641" i="39"/>
  <c r="D1641" i="39"/>
  <c r="J1641" i="39" s="1"/>
  <c r="K1640" i="39"/>
  <c r="M1640" i="39" s="1"/>
  <c r="D1640" i="39"/>
  <c r="K1639" i="39"/>
  <c r="M1639" i="39" s="1"/>
  <c r="D1639" i="39"/>
  <c r="E1639" i="39" s="1"/>
  <c r="M1638" i="39"/>
  <c r="K1638" i="39"/>
  <c r="J1638" i="39"/>
  <c r="D1638" i="39"/>
  <c r="E1638" i="39" s="1"/>
  <c r="M1637" i="39"/>
  <c r="K1637" i="39"/>
  <c r="E1637" i="39"/>
  <c r="D1637" i="39"/>
  <c r="J1637" i="39" s="1"/>
  <c r="M1636" i="39"/>
  <c r="K1636" i="39"/>
  <c r="J1636" i="39"/>
  <c r="E1636" i="39"/>
  <c r="D1636" i="39"/>
  <c r="K1635" i="39"/>
  <c r="M1635" i="39" s="1"/>
  <c r="J1635" i="39"/>
  <c r="E1635" i="39"/>
  <c r="D1635" i="39"/>
  <c r="K1634" i="39"/>
  <c r="M1634" i="39" s="1"/>
  <c r="D1634" i="39"/>
  <c r="J1634" i="39" s="1"/>
  <c r="M1633" i="39"/>
  <c r="K1633" i="39"/>
  <c r="D1633" i="39"/>
  <c r="J1633" i="39" s="1"/>
  <c r="K1632" i="39"/>
  <c r="M1632" i="39" s="1"/>
  <c r="J1632" i="39"/>
  <c r="D1632" i="39"/>
  <c r="E1632" i="39" s="1"/>
  <c r="K1631" i="39"/>
  <c r="M1631" i="39" s="1"/>
  <c r="J1631" i="39"/>
  <c r="D1631" i="39"/>
  <c r="E1631" i="39" s="1"/>
  <c r="M1630" i="39"/>
  <c r="K1630" i="39"/>
  <c r="J1630" i="39"/>
  <c r="D1630" i="39"/>
  <c r="E1630" i="39" s="1"/>
  <c r="M1629" i="39"/>
  <c r="K1629" i="39"/>
  <c r="D1629" i="39"/>
  <c r="J1629" i="39" s="1"/>
  <c r="M1628" i="39"/>
  <c r="K1628" i="39"/>
  <c r="J1628" i="39"/>
  <c r="E1628" i="39"/>
  <c r="D1628" i="39"/>
  <c r="M1627" i="39"/>
  <c r="K1627" i="39"/>
  <c r="J1627" i="39"/>
  <c r="E1627" i="39"/>
  <c r="D1627" i="39"/>
  <c r="K1626" i="39"/>
  <c r="M1626" i="39" s="1"/>
  <c r="E1626" i="39"/>
  <c r="D1626" i="39"/>
  <c r="J1626" i="39" s="1"/>
  <c r="K1625" i="39"/>
  <c r="M1625" i="39" s="1"/>
  <c r="D1625" i="39"/>
  <c r="K1624" i="39"/>
  <c r="M1624" i="39" s="1"/>
  <c r="E1624" i="39"/>
  <c r="D1624" i="39"/>
  <c r="J1624" i="39" s="1"/>
  <c r="K1623" i="39"/>
  <c r="M1623" i="39" s="1"/>
  <c r="J1623" i="39"/>
  <c r="D1623" i="39"/>
  <c r="E1623" i="39" s="1"/>
  <c r="M1622" i="39"/>
  <c r="K1622" i="39"/>
  <c r="D1622" i="39"/>
  <c r="E1622" i="39" s="1"/>
  <c r="M1621" i="39"/>
  <c r="K1621" i="39"/>
  <c r="D1621" i="39"/>
  <c r="M1620" i="39"/>
  <c r="K1620" i="39"/>
  <c r="J1620" i="39"/>
  <c r="E1620" i="39"/>
  <c r="D1620" i="39"/>
  <c r="M1619" i="39"/>
  <c r="K1619" i="39"/>
  <c r="J1619" i="39"/>
  <c r="E1619" i="39"/>
  <c r="D1619" i="39"/>
  <c r="M1618" i="39"/>
  <c r="K1618" i="39"/>
  <c r="D1618" i="39"/>
  <c r="J1618" i="39" s="1"/>
  <c r="K1617" i="39"/>
  <c r="M1617" i="39" s="1"/>
  <c r="J1617" i="39"/>
  <c r="D1617" i="39"/>
  <c r="E1617" i="39" s="1"/>
  <c r="K1616" i="39"/>
  <c r="M1616" i="39" s="1"/>
  <c r="J1616" i="39"/>
  <c r="E1616" i="39"/>
  <c r="D1616" i="39"/>
  <c r="K1615" i="39"/>
  <c r="M1615" i="39" s="1"/>
  <c r="D1615" i="39"/>
  <c r="E1615" i="39" s="1"/>
  <c r="M1614" i="39"/>
  <c r="K1614" i="39"/>
  <c r="D1614" i="39"/>
  <c r="E1614" i="39" s="1"/>
  <c r="M1613" i="39"/>
  <c r="K1613" i="39"/>
  <c r="D1613" i="39"/>
  <c r="J1613" i="39" s="1"/>
  <c r="M1612" i="39"/>
  <c r="K1612" i="39"/>
  <c r="J1612" i="39"/>
  <c r="E1612" i="39"/>
  <c r="D1612" i="39"/>
  <c r="K1611" i="39"/>
  <c r="M1611" i="39" s="1"/>
  <c r="J1611" i="39"/>
  <c r="E1611" i="39"/>
  <c r="D1611" i="39"/>
  <c r="M1610" i="39"/>
  <c r="K1610" i="39"/>
  <c r="E1610" i="39"/>
  <c r="D1610" i="39"/>
  <c r="J1610" i="39" s="1"/>
  <c r="K1609" i="39"/>
  <c r="M1609" i="39" s="1"/>
  <c r="E1609" i="39"/>
  <c r="D1609" i="39"/>
  <c r="J1609" i="39" s="1"/>
  <c r="K1608" i="39"/>
  <c r="M1608" i="39" s="1"/>
  <c r="J1608" i="39"/>
  <c r="E1608" i="39"/>
  <c r="D1608" i="39"/>
  <c r="L1607" i="39"/>
  <c r="K1607" i="39"/>
  <c r="M1607" i="39" s="1"/>
  <c r="D1607" i="39"/>
  <c r="J1607" i="39" s="1"/>
  <c r="M1606" i="39"/>
  <c r="K1606" i="39"/>
  <c r="E1606" i="39"/>
  <c r="M1605" i="39"/>
  <c r="K1605" i="39"/>
  <c r="D1605" i="39"/>
  <c r="J1605" i="39" s="1"/>
  <c r="M1604" i="39"/>
  <c r="K1604" i="39"/>
  <c r="J1604" i="39"/>
  <c r="E1604" i="39"/>
  <c r="D1604" i="39"/>
  <c r="M1603" i="39"/>
  <c r="K1603" i="39"/>
  <c r="J1603" i="39"/>
  <c r="E1603" i="39"/>
  <c r="D1603" i="39"/>
  <c r="K1602" i="39"/>
  <c r="M1602" i="39" s="1"/>
  <c r="E1602" i="39"/>
  <c r="D1602" i="39"/>
  <c r="J1602" i="39" s="1"/>
  <c r="K1601" i="39"/>
  <c r="M1601" i="39" s="1"/>
  <c r="J1601" i="39"/>
  <c r="E1601" i="39"/>
  <c r="D1601" i="39"/>
  <c r="K1600" i="39"/>
  <c r="M1600" i="39" s="1"/>
  <c r="J1600" i="39"/>
  <c r="E1600" i="39"/>
  <c r="D1600" i="39"/>
  <c r="K1599" i="39"/>
  <c r="M1599" i="39" s="1"/>
  <c r="D1599" i="39"/>
  <c r="K1598" i="39"/>
  <c r="M1598" i="39" s="1"/>
  <c r="J1598" i="39"/>
  <c r="D1598" i="39"/>
  <c r="E1598" i="39" s="1"/>
  <c r="M1597" i="39"/>
  <c r="K1597" i="39"/>
  <c r="J1597" i="39"/>
  <c r="E1597" i="39"/>
  <c r="D1597" i="39"/>
  <c r="M1596" i="39"/>
  <c r="K1596" i="39"/>
  <c r="J1596" i="39"/>
  <c r="E1596" i="39"/>
  <c r="D1596" i="39"/>
  <c r="K1595" i="39"/>
  <c r="M1595" i="39" s="1"/>
  <c r="J1595" i="39"/>
  <c r="E1595" i="39"/>
  <c r="D1595" i="39"/>
  <c r="M1594" i="39"/>
  <c r="K1594" i="39"/>
  <c r="E1594" i="39"/>
  <c r="D1594" i="39"/>
  <c r="J1594" i="39" s="1"/>
  <c r="M1593" i="39"/>
  <c r="K1593" i="39"/>
  <c r="E1593" i="39"/>
  <c r="D1593" i="39"/>
  <c r="J1593" i="39" s="1"/>
  <c r="K1592" i="39"/>
  <c r="M1592" i="39" s="1"/>
  <c r="J1592" i="39"/>
  <c r="E1592" i="39"/>
  <c r="D1592" i="39"/>
  <c r="K1591" i="39"/>
  <c r="M1591" i="39" s="1"/>
  <c r="D1591" i="39"/>
  <c r="E1591" i="39" s="1"/>
  <c r="M1590" i="39"/>
  <c r="K1590" i="39"/>
  <c r="D1590" i="39"/>
  <c r="E1590" i="39" s="1"/>
  <c r="M1589" i="39"/>
  <c r="K1589" i="39"/>
  <c r="J1589" i="39"/>
  <c r="E1589" i="39"/>
  <c r="D1589" i="39"/>
  <c r="M1588" i="39"/>
  <c r="K1588" i="39"/>
  <c r="J1588" i="39"/>
  <c r="E1588" i="39"/>
  <c r="D1588" i="39"/>
  <c r="K1587" i="39"/>
  <c r="M1587" i="39" s="1"/>
  <c r="J1587" i="39"/>
  <c r="E1587" i="39"/>
  <c r="D1587" i="39"/>
  <c r="M1586" i="39"/>
  <c r="K1586" i="39"/>
  <c r="J1586" i="39"/>
  <c r="D1586" i="39"/>
  <c r="E1586" i="39" s="1"/>
  <c r="M1585" i="39"/>
  <c r="K1585" i="39"/>
  <c r="D1585" i="39"/>
  <c r="J1585" i="39" s="1"/>
  <c r="K1584" i="39"/>
  <c r="M1584" i="39" s="1"/>
  <c r="J1584" i="39"/>
  <c r="D1584" i="39"/>
  <c r="E1584" i="39" s="1"/>
  <c r="K1583" i="39"/>
  <c r="M1583" i="39" s="1"/>
  <c r="J1583" i="39"/>
  <c r="D1583" i="39"/>
  <c r="E1583" i="39" s="1"/>
  <c r="M1582" i="39"/>
  <c r="K1582" i="39"/>
  <c r="J1582" i="39"/>
  <c r="D1582" i="39"/>
  <c r="E1582" i="39" s="1"/>
  <c r="M1581" i="39"/>
  <c r="K1581" i="39"/>
  <c r="J1581" i="39"/>
  <c r="D1581" i="39"/>
  <c r="E1581" i="39" s="1"/>
  <c r="M1580" i="39"/>
  <c r="K1580" i="39"/>
  <c r="J1580" i="39"/>
  <c r="E1580" i="39"/>
  <c r="D1580" i="39"/>
  <c r="M1579" i="39"/>
  <c r="K1579" i="39"/>
  <c r="J1579" i="39"/>
  <c r="E1579" i="39"/>
  <c r="D1579" i="39"/>
  <c r="K1578" i="39"/>
  <c r="M1578" i="39" s="1"/>
  <c r="E1578" i="39"/>
  <c r="D1578" i="39"/>
  <c r="J1578" i="39" s="1"/>
  <c r="K1577" i="39"/>
  <c r="M1577" i="39" s="1"/>
  <c r="D1577" i="39"/>
  <c r="K1576" i="39"/>
  <c r="M1576" i="39" s="1"/>
  <c r="J1576" i="39"/>
  <c r="E1576" i="39"/>
  <c r="D1576" i="39"/>
  <c r="K1575" i="39"/>
  <c r="M1575" i="39" s="1"/>
  <c r="J1575" i="39"/>
  <c r="D1575" i="39"/>
  <c r="E1575" i="39" s="1"/>
  <c r="M1574" i="39"/>
  <c r="K1574" i="39"/>
  <c r="J1574" i="39"/>
  <c r="D1574" i="39"/>
  <c r="E1574" i="39" s="1"/>
  <c r="M1573" i="39"/>
  <c r="K1573" i="39"/>
  <c r="J1573" i="39"/>
  <c r="D1573" i="39"/>
  <c r="E1573" i="39" s="1"/>
  <c r="M1572" i="39"/>
  <c r="K1572" i="39"/>
  <c r="J1572" i="39"/>
  <c r="E1572" i="39"/>
  <c r="D1572" i="39"/>
  <c r="M1571" i="39"/>
  <c r="K1571" i="39"/>
  <c r="J1571" i="39"/>
  <c r="E1571" i="39"/>
  <c r="D1571" i="39"/>
  <c r="M1570" i="39"/>
  <c r="K1570" i="39"/>
  <c r="J1570" i="39"/>
  <c r="E1570" i="39"/>
  <c r="D1570" i="39"/>
  <c r="M1569" i="39"/>
  <c r="K1569" i="39"/>
  <c r="E1569" i="39"/>
  <c r="D1569" i="39"/>
  <c r="J1569" i="39" s="1"/>
  <c r="K1568" i="39"/>
  <c r="M1568" i="39" s="1"/>
  <c r="J1568" i="39"/>
  <c r="E1568" i="39"/>
  <c r="D1568" i="39"/>
  <c r="K1567" i="39"/>
  <c r="M1567" i="39" s="1"/>
  <c r="J1567" i="39"/>
  <c r="D1567" i="39"/>
  <c r="E1567" i="39" s="1"/>
  <c r="M1566" i="39"/>
  <c r="K1566" i="39"/>
  <c r="D1566" i="39"/>
  <c r="E1566" i="39" s="1"/>
  <c r="M1565" i="39"/>
  <c r="K1565" i="39"/>
  <c r="E1565" i="39"/>
  <c r="D1565" i="39"/>
  <c r="J1565" i="39" s="1"/>
  <c r="M1564" i="39"/>
  <c r="K1564" i="39"/>
  <c r="J1564" i="39"/>
  <c r="E1564" i="39"/>
  <c r="D1564" i="39"/>
  <c r="K1563" i="39"/>
  <c r="M1563" i="39" s="1"/>
  <c r="J1563" i="39"/>
  <c r="E1563" i="39"/>
  <c r="D1563" i="39"/>
  <c r="M1562" i="39"/>
  <c r="K1562" i="39"/>
  <c r="E1562" i="39"/>
  <c r="D1562" i="39"/>
  <c r="J1562" i="39" s="1"/>
  <c r="M1561" i="39"/>
  <c r="K1561" i="39"/>
  <c r="J1561" i="39"/>
  <c r="D1561" i="39"/>
  <c r="E1561" i="39" s="1"/>
  <c r="K1560" i="39"/>
  <c r="M1560" i="39" s="1"/>
  <c r="J1560" i="39"/>
  <c r="D1560" i="39"/>
  <c r="E1560" i="39" s="1"/>
  <c r="K1559" i="39"/>
  <c r="M1559" i="39" s="1"/>
  <c r="J1559" i="39"/>
  <c r="D1559" i="39"/>
  <c r="E1559" i="39" s="1"/>
  <c r="M1558" i="39"/>
  <c r="K1558" i="39"/>
  <c r="J1558" i="39"/>
  <c r="D1558" i="39"/>
  <c r="E1558" i="39" s="1"/>
  <c r="M1557" i="39"/>
  <c r="K1557" i="39"/>
  <c r="D1557" i="39"/>
  <c r="J1557" i="39" s="1"/>
  <c r="M1556" i="39"/>
  <c r="K1556" i="39"/>
  <c r="J1556" i="39"/>
  <c r="E1556" i="39"/>
  <c r="D1556" i="39"/>
  <c r="M1555" i="39"/>
  <c r="K1555" i="39"/>
  <c r="J1555" i="39"/>
  <c r="E1555" i="39"/>
  <c r="D1555" i="39"/>
  <c r="K1554" i="39"/>
  <c r="M1554" i="39" s="1"/>
  <c r="E1554" i="39"/>
  <c r="D1554" i="39"/>
  <c r="J1554" i="39" s="1"/>
  <c r="K1553" i="39"/>
  <c r="M1553" i="39" s="1"/>
  <c r="D1553" i="39"/>
  <c r="K1552" i="39"/>
  <c r="M1552" i="39" s="1"/>
  <c r="J1552" i="39"/>
  <c r="E1552" i="39"/>
  <c r="D1552" i="39"/>
  <c r="K1551" i="39"/>
  <c r="M1551" i="39" s="1"/>
  <c r="J1551" i="39"/>
  <c r="D1551" i="39"/>
  <c r="E1551" i="39" s="1"/>
  <c r="M1550" i="39"/>
  <c r="K1550" i="39"/>
  <c r="J1550" i="39"/>
  <c r="E1550" i="39"/>
  <c r="D1550" i="39"/>
  <c r="M1549" i="39"/>
  <c r="K1549" i="39"/>
  <c r="J1549" i="39"/>
  <c r="E1549" i="39"/>
  <c r="D1549" i="39"/>
  <c r="M1548" i="39"/>
  <c r="K1548" i="39"/>
  <c r="J1548" i="39"/>
  <c r="E1548" i="39"/>
  <c r="D1548" i="39"/>
  <c r="K1547" i="39"/>
  <c r="M1547" i="39" s="1"/>
  <c r="E1547" i="39"/>
  <c r="D1547" i="39"/>
  <c r="J1547" i="39" s="1"/>
  <c r="M1546" i="39"/>
  <c r="K1546" i="39"/>
  <c r="E1546" i="39"/>
  <c r="D1546" i="39"/>
  <c r="J1546" i="39" s="1"/>
  <c r="M1545" i="39"/>
  <c r="K1545" i="39"/>
  <c r="J1545" i="39"/>
  <c r="E1545" i="39"/>
  <c r="D1545" i="39"/>
  <c r="K1544" i="39"/>
  <c r="M1544" i="39" s="1"/>
  <c r="D1544" i="39"/>
  <c r="K1543" i="39"/>
  <c r="M1543" i="39" s="1"/>
  <c r="J1543" i="39"/>
  <c r="D1543" i="39"/>
  <c r="E1543" i="39" s="1"/>
  <c r="K1542" i="39"/>
  <c r="M1542" i="39" s="1"/>
  <c r="J1542" i="39"/>
  <c r="E1542" i="39"/>
  <c r="D1542" i="39"/>
  <c r="M1541" i="39"/>
  <c r="K1541" i="39"/>
  <c r="D1541" i="39"/>
  <c r="J1541" i="39" s="1"/>
  <c r="K1540" i="39"/>
  <c r="M1540" i="39" s="1"/>
  <c r="J1540" i="39"/>
  <c r="E1540" i="39"/>
  <c r="D1540" i="39"/>
  <c r="M1539" i="39"/>
  <c r="K1539" i="39"/>
  <c r="D1539" i="39"/>
  <c r="K1538" i="39"/>
  <c r="M1538" i="39" s="1"/>
  <c r="D1538" i="39"/>
  <c r="J1538" i="39" s="1"/>
  <c r="K1537" i="39"/>
  <c r="M1537" i="39" s="1"/>
  <c r="J1537" i="39"/>
  <c r="E1537" i="39"/>
  <c r="D1537" i="39"/>
  <c r="K1536" i="39"/>
  <c r="M1536" i="39" s="1"/>
  <c r="J1536" i="39"/>
  <c r="E1536" i="39"/>
  <c r="D1536" i="39"/>
  <c r="M1535" i="39"/>
  <c r="K1535" i="39"/>
  <c r="J1535" i="39"/>
  <c r="D1535" i="39"/>
  <c r="E1535" i="39" s="1"/>
  <c r="M1534" i="39"/>
  <c r="K1534" i="39"/>
  <c r="D1534" i="39"/>
  <c r="J1534" i="39" s="1"/>
  <c r="M1533" i="39"/>
  <c r="K1533" i="39"/>
  <c r="E1533" i="39"/>
  <c r="D1533" i="39"/>
  <c r="J1533" i="39" s="1"/>
  <c r="M1532" i="39"/>
  <c r="K1532" i="39"/>
  <c r="J1532" i="39"/>
  <c r="E1532" i="39"/>
  <c r="D1532" i="39"/>
  <c r="K1531" i="39"/>
  <c r="M1531" i="39" s="1"/>
  <c r="J1531" i="39"/>
  <c r="E1531" i="39"/>
  <c r="D1531" i="39"/>
  <c r="M1530" i="39"/>
  <c r="K1530" i="39"/>
  <c r="E1530" i="39"/>
  <c r="D1530" i="39"/>
  <c r="J1530" i="39" s="1"/>
  <c r="M1529" i="39"/>
  <c r="K1529" i="39"/>
  <c r="D1529" i="39"/>
  <c r="J1529" i="39" s="1"/>
  <c r="K1528" i="39"/>
  <c r="M1528" i="39" s="1"/>
  <c r="J1528" i="39"/>
  <c r="D1528" i="39"/>
  <c r="E1528" i="39" s="1"/>
  <c r="K1527" i="39"/>
  <c r="M1527" i="39" s="1"/>
  <c r="D1527" i="39"/>
  <c r="E1527" i="39" s="1"/>
  <c r="K1526" i="39"/>
  <c r="M1526" i="39" s="1"/>
  <c r="E1526" i="39"/>
  <c r="D1526" i="39"/>
  <c r="J1526" i="39" s="1"/>
  <c r="M1525" i="39"/>
  <c r="K1525" i="39"/>
  <c r="D1525" i="39"/>
  <c r="K1524" i="39"/>
  <c r="M1524" i="39" s="1"/>
  <c r="J1524" i="39"/>
  <c r="E1524" i="39"/>
  <c r="D1524" i="39"/>
  <c r="M1523" i="39"/>
  <c r="K1523" i="39"/>
  <c r="J1523" i="39"/>
  <c r="D1523" i="39"/>
  <c r="E1523" i="39" s="1"/>
  <c r="M1522" i="39"/>
  <c r="K1522" i="39"/>
  <c r="J1522" i="39"/>
  <c r="E1522" i="39"/>
  <c r="D1522" i="39"/>
  <c r="M1521" i="39"/>
  <c r="K1521" i="39"/>
  <c r="J1521" i="39"/>
  <c r="E1521" i="39"/>
  <c r="D1521" i="39"/>
  <c r="K1520" i="39"/>
  <c r="M1520" i="39" s="1"/>
  <c r="J1520" i="39"/>
  <c r="D1520" i="39"/>
  <c r="E1520" i="39" s="1"/>
  <c r="K1519" i="39"/>
  <c r="M1519" i="39" s="1"/>
  <c r="J1519" i="39"/>
  <c r="D1519" i="39"/>
  <c r="E1519" i="39" s="1"/>
  <c r="K1518" i="39"/>
  <c r="M1518" i="39" s="1"/>
  <c r="J1518" i="39"/>
  <c r="E1518" i="39"/>
  <c r="D1518" i="39"/>
  <c r="M1517" i="39"/>
  <c r="K1517" i="39"/>
  <c r="J1517" i="39"/>
  <c r="D1517" i="39"/>
  <c r="E1517" i="39" s="1"/>
  <c r="K1516" i="39"/>
  <c r="M1516" i="39" s="1"/>
  <c r="J1516" i="39"/>
  <c r="E1516" i="39"/>
  <c r="D1516" i="39"/>
  <c r="M1515" i="39"/>
  <c r="K1515" i="39"/>
  <c r="D1515" i="39"/>
  <c r="K1514" i="39"/>
  <c r="M1514" i="39" s="1"/>
  <c r="D1514" i="39"/>
  <c r="J1514" i="39" s="1"/>
  <c r="K1513" i="39"/>
  <c r="M1513" i="39" s="1"/>
  <c r="J1513" i="39"/>
  <c r="E1513" i="39"/>
  <c r="D1513" i="39"/>
  <c r="K1512" i="39"/>
  <c r="M1512" i="39" s="1"/>
  <c r="J1512" i="39"/>
  <c r="E1512" i="39"/>
  <c r="D1512" i="39"/>
  <c r="M1511" i="39"/>
  <c r="K1511" i="39"/>
  <c r="J1511" i="39"/>
  <c r="D1511" i="39"/>
  <c r="E1511" i="39" s="1"/>
  <c r="M1510" i="39"/>
  <c r="K1510" i="39"/>
  <c r="J1510" i="39"/>
  <c r="D1510" i="39"/>
  <c r="E1510" i="39" s="1"/>
  <c r="M1509" i="39"/>
  <c r="K1509" i="39"/>
  <c r="E1509" i="39"/>
  <c r="D1509" i="39"/>
  <c r="J1509" i="39" s="1"/>
  <c r="M1508" i="39"/>
  <c r="K1508" i="39"/>
  <c r="J1508" i="39"/>
  <c r="E1508" i="39"/>
  <c r="D1508" i="39"/>
  <c r="K1507" i="39"/>
  <c r="M1507" i="39" s="1"/>
  <c r="J1507" i="39"/>
  <c r="E1507" i="39"/>
  <c r="D1507" i="39"/>
  <c r="J1757" i="39" s="1"/>
  <c r="M1506" i="39"/>
  <c r="K1506" i="39"/>
  <c r="E1506" i="39"/>
  <c r="D1506" i="39"/>
  <c r="M1505" i="39"/>
  <c r="K1505" i="39"/>
  <c r="D1505" i="39"/>
  <c r="J1755" i="39" s="1"/>
  <c r="K1504" i="39"/>
  <c r="M1504" i="39" s="1"/>
  <c r="J1504" i="39"/>
  <c r="D1504" i="39"/>
  <c r="J1754" i="39" s="1"/>
  <c r="M1503" i="39"/>
  <c r="K1503" i="39"/>
  <c r="D1503" i="39"/>
  <c r="K1502" i="39"/>
  <c r="M1502" i="39" s="1"/>
  <c r="J1502" i="39"/>
  <c r="E1502" i="39"/>
  <c r="D1502" i="39"/>
  <c r="M1501" i="39"/>
  <c r="K1501" i="39"/>
  <c r="D1501" i="39"/>
  <c r="K1500" i="39"/>
  <c r="M1500" i="39" s="1"/>
  <c r="J1500" i="39"/>
  <c r="E1500" i="39"/>
  <c r="D1500" i="39"/>
  <c r="M1499" i="39"/>
  <c r="K1499" i="39"/>
  <c r="J1499" i="39"/>
  <c r="D1499" i="39"/>
  <c r="E1499" i="39" s="1"/>
  <c r="M1498" i="39"/>
  <c r="K1498" i="39"/>
  <c r="J1498" i="39"/>
  <c r="E1498" i="39"/>
  <c r="D1498" i="39"/>
  <c r="M1497" i="39"/>
  <c r="K1497" i="39"/>
  <c r="J1497" i="39"/>
  <c r="E1497" i="39"/>
  <c r="D1497" i="39"/>
  <c r="K1496" i="39"/>
  <c r="M1496" i="39" s="1"/>
  <c r="D1496" i="39"/>
  <c r="K1495" i="39"/>
  <c r="M1495" i="39" s="1"/>
  <c r="J1495" i="39"/>
  <c r="D1495" i="39"/>
  <c r="E1495" i="39" s="1"/>
  <c r="K1494" i="39"/>
  <c r="M1494" i="39" s="1"/>
  <c r="J1494" i="39"/>
  <c r="E1494" i="39"/>
  <c r="D1494" i="39"/>
  <c r="M1493" i="39"/>
  <c r="K1493" i="39"/>
  <c r="D1493" i="39"/>
  <c r="K1492" i="39"/>
  <c r="M1492" i="39" s="1"/>
  <c r="J1492" i="39"/>
  <c r="E1492" i="39"/>
  <c r="D1492" i="39"/>
  <c r="M1491" i="39"/>
  <c r="K1491" i="39"/>
  <c r="D1491" i="39"/>
  <c r="K1490" i="39"/>
  <c r="M1490" i="39" s="1"/>
  <c r="D1490" i="39"/>
  <c r="J1490" i="39" s="1"/>
  <c r="K1489" i="39"/>
  <c r="M1489" i="39" s="1"/>
  <c r="J1489" i="39"/>
  <c r="E1489" i="39"/>
  <c r="D1489" i="39"/>
  <c r="K1488" i="39"/>
  <c r="M1488" i="39" s="1"/>
  <c r="J1488" i="39"/>
  <c r="E1488" i="39"/>
  <c r="D1488" i="39"/>
  <c r="M1487" i="39"/>
  <c r="K1487" i="39"/>
  <c r="J1487" i="39"/>
  <c r="D1487" i="39"/>
  <c r="E1487" i="39" s="1"/>
  <c r="M1486" i="39"/>
  <c r="K1486" i="39"/>
  <c r="D1486" i="39"/>
  <c r="M1485" i="39"/>
  <c r="K1485" i="39"/>
  <c r="E1485" i="39"/>
  <c r="D1485" i="39"/>
  <c r="J1485" i="39" s="1"/>
  <c r="M1484" i="39"/>
  <c r="K1484" i="39"/>
  <c r="J1484" i="39"/>
  <c r="E1484" i="39"/>
  <c r="D1484" i="39"/>
  <c r="K1483" i="39"/>
  <c r="M1483" i="39" s="1"/>
  <c r="J1483" i="39"/>
  <c r="E1483" i="39"/>
  <c r="D1483" i="39"/>
  <c r="M1482" i="39"/>
  <c r="K1482" i="39"/>
  <c r="E1482" i="39"/>
  <c r="D1482" i="39"/>
  <c r="J1482" i="39" s="1"/>
  <c r="M1481" i="39"/>
  <c r="K1481" i="39"/>
  <c r="D1481" i="39"/>
  <c r="K1480" i="39"/>
  <c r="M1480" i="39" s="1"/>
  <c r="J1480" i="39"/>
  <c r="D1480" i="39"/>
  <c r="E1480" i="39" s="1"/>
  <c r="K1479" i="39"/>
  <c r="M1479" i="39" s="1"/>
  <c r="J1479" i="39"/>
  <c r="D1479" i="39"/>
  <c r="E1479" i="39" s="1"/>
  <c r="K1478" i="39"/>
  <c r="M1478" i="39" s="1"/>
  <c r="E1478" i="39"/>
  <c r="D1478" i="39"/>
  <c r="J1478" i="39" s="1"/>
  <c r="M1477" i="39"/>
  <c r="K1477" i="39"/>
  <c r="D1477" i="39"/>
  <c r="E1477" i="39" s="1"/>
  <c r="K1476" i="39"/>
  <c r="M1476" i="39" s="1"/>
  <c r="J1476" i="39"/>
  <c r="E1476" i="39"/>
  <c r="D1476" i="39"/>
  <c r="M1475" i="39"/>
  <c r="K1475" i="39"/>
  <c r="J1475" i="39"/>
  <c r="D1475" i="39"/>
  <c r="E1475" i="39" s="1"/>
  <c r="K1474" i="39"/>
  <c r="M1474" i="39" s="1"/>
  <c r="D1474" i="39"/>
  <c r="K1473" i="39"/>
  <c r="M1473" i="39" s="1"/>
  <c r="E1473" i="39"/>
  <c r="D1473" i="39"/>
  <c r="J1473" i="39" s="1"/>
  <c r="K1472" i="39"/>
  <c r="M1472" i="39" s="1"/>
  <c r="J1472" i="39"/>
  <c r="E1472" i="39"/>
  <c r="D1472" i="39"/>
  <c r="M1471" i="39"/>
  <c r="K1471" i="39"/>
  <c r="J1471" i="39"/>
  <c r="D1471" i="39"/>
  <c r="E1471" i="39" s="1"/>
  <c r="M1470" i="39"/>
  <c r="K1470" i="39"/>
  <c r="J1470" i="39"/>
  <c r="D1470" i="39"/>
  <c r="E1470" i="39" s="1"/>
  <c r="M1469" i="39"/>
  <c r="K1469" i="39"/>
  <c r="J1469" i="39"/>
  <c r="E1469" i="39"/>
  <c r="D1469" i="39"/>
  <c r="M1468" i="39"/>
  <c r="K1468" i="39"/>
  <c r="J1468" i="39"/>
  <c r="E1468" i="39"/>
  <c r="D1468" i="39"/>
  <c r="K1467" i="39"/>
  <c r="M1467" i="39" s="1"/>
  <c r="J1467" i="39"/>
  <c r="E1467" i="39"/>
  <c r="D1467" i="39"/>
  <c r="M1466" i="39"/>
  <c r="K1466" i="39"/>
  <c r="E1466" i="39"/>
  <c r="D1466" i="39"/>
  <c r="J1466" i="39" s="1"/>
  <c r="M1465" i="39"/>
  <c r="K1465" i="39"/>
  <c r="J1465" i="39"/>
  <c r="D1465" i="39"/>
  <c r="E1465" i="39" s="1"/>
  <c r="K1464" i="39"/>
  <c r="M1464" i="39" s="1"/>
  <c r="J1464" i="39"/>
  <c r="E1464" i="39"/>
  <c r="D1464" i="39"/>
  <c r="K1463" i="39"/>
  <c r="M1463" i="39" s="1"/>
  <c r="D1463" i="39"/>
  <c r="K1462" i="39"/>
  <c r="M1462" i="39" s="1"/>
  <c r="J1462" i="39"/>
  <c r="E1462" i="39"/>
  <c r="D1462" i="39"/>
  <c r="M1461" i="39"/>
  <c r="K1461" i="39"/>
  <c r="J1461" i="39"/>
  <c r="D1461" i="39"/>
  <c r="E1461" i="39" s="1"/>
  <c r="M1460" i="39"/>
  <c r="K1460" i="39"/>
  <c r="J1460" i="39"/>
  <c r="E1460" i="39"/>
  <c r="D1460" i="39"/>
  <c r="M1459" i="39"/>
  <c r="K1459" i="39"/>
  <c r="J1459" i="39"/>
  <c r="D1459" i="39"/>
  <c r="E1459" i="39" s="1"/>
  <c r="K1458" i="39"/>
  <c r="M1458" i="39" s="1"/>
  <c r="D1458" i="39"/>
  <c r="K1457" i="39"/>
  <c r="M1457" i="39" s="1"/>
  <c r="J1457" i="39"/>
  <c r="E1457" i="39"/>
  <c r="D1457" i="39"/>
  <c r="K1456" i="39"/>
  <c r="M1456" i="39" s="1"/>
  <c r="J1456" i="39"/>
  <c r="E1456" i="39"/>
  <c r="D1456" i="39"/>
  <c r="M1455" i="39"/>
  <c r="K1455" i="39"/>
  <c r="J1455" i="39"/>
  <c r="D1455" i="39"/>
  <c r="E1455" i="39" s="1"/>
  <c r="M1454" i="39"/>
  <c r="K1454" i="39"/>
  <c r="D1454" i="39"/>
  <c r="E1454" i="39" s="1"/>
  <c r="M1453" i="39"/>
  <c r="K1453" i="39"/>
  <c r="J1453" i="39"/>
  <c r="E1453" i="39"/>
  <c r="D1453" i="39"/>
  <c r="M1452" i="39"/>
  <c r="K1452" i="39"/>
  <c r="J1452" i="39"/>
  <c r="E1452" i="39"/>
  <c r="D1452" i="39"/>
  <c r="K1451" i="39"/>
  <c r="M1451" i="39" s="1"/>
  <c r="J1451" i="39"/>
  <c r="E1451" i="39"/>
  <c r="D1451" i="39"/>
  <c r="M1450" i="39"/>
  <c r="K1450" i="39"/>
  <c r="E1450" i="39"/>
  <c r="D1450" i="39"/>
  <c r="J1450" i="39" s="1"/>
  <c r="M1449" i="39"/>
  <c r="K1449" i="39"/>
  <c r="D1449" i="39"/>
  <c r="K1448" i="39"/>
  <c r="M1448" i="39" s="1"/>
  <c r="D1448" i="39"/>
  <c r="K1447" i="39"/>
  <c r="M1447" i="39" s="1"/>
  <c r="J1447" i="39"/>
  <c r="D1447" i="39"/>
  <c r="E1447" i="39" s="1"/>
  <c r="M1446" i="39"/>
  <c r="K1446" i="39"/>
  <c r="J1446" i="39"/>
  <c r="E1446" i="39"/>
  <c r="D1446" i="39"/>
  <c r="M1445" i="39"/>
  <c r="K1445" i="39"/>
  <c r="J1445" i="39"/>
  <c r="E1445" i="39"/>
  <c r="D1445" i="39"/>
  <c r="K1444" i="39"/>
  <c r="M1444" i="39" s="1"/>
  <c r="J1444" i="39"/>
  <c r="E1444" i="39"/>
  <c r="D1444" i="39"/>
  <c r="M1443" i="39"/>
  <c r="K1443" i="39"/>
  <c r="D1443" i="39"/>
  <c r="K1442" i="39"/>
  <c r="M1442" i="39" s="1"/>
  <c r="J1442" i="39"/>
  <c r="E1442" i="39"/>
  <c r="D1442" i="39"/>
  <c r="M1441" i="39"/>
  <c r="K1441" i="39"/>
  <c r="J1441" i="39"/>
  <c r="D1441" i="39"/>
  <c r="E1441" i="39" s="1"/>
  <c r="K1440" i="39"/>
  <c r="M1440" i="39" s="1"/>
  <c r="J1440" i="39"/>
  <c r="E1440" i="39"/>
  <c r="D1440" i="39"/>
  <c r="K1439" i="39"/>
  <c r="M1439" i="39" s="1"/>
  <c r="D1439" i="39"/>
  <c r="K1438" i="39"/>
  <c r="M1438" i="39" s="1"/>
  <c r="J1438" i="39"/>
  <c r="E1438" i="39"/>
  <c r="D1438" i="39"/>
  <c r="M1437" i="39"/>
  <c r="K1437" i="39"/>
  <c r="J1437" i="39"/>
  <c r="D1437" i="39"/>
  <c r="E1437" i="39" s="1"/>
  <c r="M1436" i="39"/>
  <c r="K1436" i="39"/>
  <c r="J1436" i="39"/>
  <c r="E1436" i="39"/>
  <c r="D1436" i="39"/>
  <c r="M1435" i="39"/>
  <c r="K1435" i="39"/>
  <c r="J1435" i="39"/>
  <c r="E1435" i="39"/>
  <c r="D1435" i="39"/>
  <c r="K1434" i="39"/>
  <c r="M1434" i="39" s="1"/>
  <c r="D1434" i="39"/>
  <c r="K1433" i="39"/>
  <c r="M1433" i="39" s="1"/>
  <c r="J1433" i="39"/>
  <c r="E1433" i="39"/>
  <c r="D1433" i="39"/>
  <c r="K1432" i="39"/>
  <c r="M1432" i="39" s="1"/>
  <c r="J1432" i="39"/>
  <c r="E1432" i="39"/>
  <c r="D1432" i="39"/>
  <c r="M1431" i="39"/>
  <c r="K1431" i="39"/>
  <c r="J1431" i="39"/>
  <c r="D1431" i="39"/>
  <c r="E1431" i="39" s="1"/>
  <c r="M1430" i="39"/>
  <c r="K1430" i="39"/>
  <c r="D1430" i="39"/>
  <c r="M1429" i="39"/>
  <c r="K1429" i="39"/>
  <c r="J1429" i="39"/>
  <c r="E1429" i="39"/>
  <c r="D1429" i="39"/>
  <c r="M1428" i="39"/>
  <c r="K1428" i="39"/>
  <c r="J1428" i="39"/>
  <c r="E1428" i="39"/>
  <c r="D1428" i="39"/>
  <c r="K1427" i="39"/>
  <c r="M1427" i="39" s="1"/>
  <c r="J1427" i="39"/>
  <c r="E1427" i="39"/>
  <c r="D1427" i="39"/>
  <c r="M1426" i="39"/>
  <c r="K1426" i="39"/>
  <c r="E1426" i="39"/>
  <c r="D1426" i="39"/>
  <c r="J1426" i="39" s="1"/>
  <c r="M1425" i="39"/>
  <c r="K1425" i="39"/>
  <c r="J1425" i="39"/>
  <c r="D1425" i="39"/>
  <c r="E1425" i="39" s="1"/>
  <c r="K1424" i="39"/>
  <c r="M1424" i="39" s="1"/>
  <c r="D1424" i="39"/>
  <c r="K1423" i="39"/>
  <c r="M1423" i="39" s="1"/>
  <c r="J1423" i="39"/>
  <c r="D1423" i="39"/>
  <c r="E1423" i="39" s="1"/>
  <c r="M1422" i="39"/>
  <c r="K1422" i="39"/>
  <c r="J1422" i="39"/>
  <c r="E1422" i="39"/>
  <c r="D1422" i="39"/>
  <c r="M1421" i="39"/>
  <c r="K1421" i="39"/>
  <c r="J1421" i="39"/>
  <c r="E1421" i="39"/>
  <c r="D1421" i="39"/>
  <c r="K1420" i="39"/>
  <c r="M1420" i="39" s="1"/>
  <c r="J1420" i="39"/>
  <c r="E1420" i="39"/>
  <c r="D1420" i="39"/>
  <c r="M1419" i="39"/>
  <c r="K1419" i="39"/>
  <c r="D1419" i="39"/>
  <c r="K1418" i="39"/>
  <c r="M1418" i="39" s="1"/>
  <c r="D1418" i="39"/>
  <c r="M1417" i="39"/>
  <c r="K1417" i="39"/>
  <c r="J1417" i="39"/>
  <c r="E1417" i="39"/>
  <c r="D1417" i="39"/>
  <c r="K1416" i="39"/>
  <c r="M1416" i="39" s="1"/>
  <c r="J1416" i="39"/>
  <c r="E1416" i="39"/>
  <c r="D1416" i="39"/>
  <c r="M1415" i="39"/>
  <c r="K1415" i="39"/>
  <c r="J1415" i="39"/>
  <c r="D1415" i="39"/>
  <c r="E1415" i="39" s="1"/>
  <c r="M1414" i="39"/>
  <c r="K1414" i="39"/>
  <c r="J1414" i="39"/>
  <c r="E1414" i="39"/>
  <c r="D1414" i="39"/>
  <c r="M1413" i="39"/>
  <c r="K1413" i="39"/>
  <c r="J1413" i="39"/>
  <c r="E1413" i="39"/>
  <c r="D1413" i="39"/>
  <c r="M1412" i="39"/>
  <c r="K1412" i="39"/>
  <c r="J1412" i="39"/>
  <c r="E1412" i="39"/>
  <c r="D1412" i="39"/>
  <c r="K1411" i="39"/>
  <c r="M1411" i="39" s="1"/>
  <c r="J1411" i="39"/>
  <c r="E1411" i="39"/>
  <c r="D1411" i="39"/>
  <c r="M1410" i="39"/>
  <c r="K1410" i="39"/>
  <c r="E1410" i="39"/>
  <c r="D1410" i="39"/>
  <c r="J1410" i="39" s="1"/>
  <c r="M1409" i="39"/>
  <c r="K1409" i="39"/>
  <c r="J1409" i="39"/>
  <c r="E1409" i="39"/>
  <c r="D1409" i="39"/>
  <c r="K1408" i="39"/>
  <c r="M1408" i="39" s="1"/>
  <c r="D1408" i="39"/>
  <c r="E1408" i="39" s="1"/>
  <c r="K1407" i="39"/>
  <c r="M1407" i="39" s="1"/>
  <c r="J1407" i="39"/>
  <c r="D1407" i="39"/>
  <c r="E1407" i="39" s="1"/>
  <c r="K1406" i="39"/>
  <c r="M1406" i="39" s="1"/>
  <c r="J1406" i="39"/>
  <c r="E1406" i="39"/>
  <c r="D1406" i="39"/>
  <c r="M1405" i="39"/>
  <c r="K1405" i="39"/>
  <c r="D1405" i="39"/>
  <c r="K1404" i="39"/>
  <c r="M1404" i="39" s="1"/>
  <c r="J1404" i="39"/>
  <c r="E1404" i="39"/>
  <c r="D1404" i="39"/>
  <c r="M1403" i="39"/>
  <c r="K1403" i="39"/>
  <c r="J1403" i="39"/>
  <c r="D1403" i="39"/>
  <c r="E1403" i="39" s="1"/>
  <c r="K1402" i="39"/>
  <c r="M1402" i="39" s="1"/>
  <c r="E1402" i="39"/>
  <c r="D1402" i="39"/>
  <c r="J1402" i="39" s="1"/>
  <c r="K1401" i="39"/>
  <c r="M1401" i="39" s="1"/>
  <c r="J1401" i="39"/>
  <c r="E1401" i="39"/>
  <c r="D1401" i="39"/>
  <c r="K1400" i="39"/>
  <c r="M1400" i="39" s="1"/>
  <c r="J1400" i="39"/>
  <c r="E1400" i="39"/>
  <c r="D1400" i="39"/>
  <c r="M1399" i="39"/>
  <c r="K1399" i="39"/>
  <c r="J1399" i="39"/>
  <c r="D1399" i="39"/>
  <c r="E1399" i="39" s="1"/>
  <c r="M1398" i="39"/>
  <c r="K1398" i="39"/>
  <c r="D1398" i="39"/>
  <c r="M1397" i="39"/>
  <c r="K1397" i="39"/>
  <c r="J1397" i="39"/>
  <c r="E1397" i="39"/>
  <c r="D1397" i="39"/>
  <c r="M1396" i="39"/>
  <c r="K1396" i="39"/>
  <c r="J1396" i="39"/>
  <c r="E1396" i="39"/>
  <c r="D1396" i="39"/>
  <c r="K1395" i="39"/>
  <c r="M1395" i="39" s="1"/>
  <c r="J1395" i="39"/>
  <c r="E1395" i="39"/>
  <c r="D1395" i="39"/>
  <c r="M1394" i="39"/>
  <c r="K1394" i="39"/>
  <c r="J1394" i="39"/>
  <c r="D1394" i="39"/>
  <c r="E1394" i="39" s="1"/>
  <c r="K1393" i="39"/>
  <c r="M1393" i="39" s="1"/>
  <c r="J1393" i="39"/>
  <c r="E1393" i="39"/>
  <c r="D1393" i="39"/>
  <c r="K1392" i="39"/>
  <c r="M1392" i="39" s="1"/>
  <c r="D1392" i="39"/>
  <c r="M1391" i="39"/>
  <c r="K1391" i="39"/>
  <c r="J1391" i="39"/>
  <c r="D1391" i="39"/>
  <c r="E1391" i="39" s="1"/>
  <c r="M1390" i="39"/>
  <c r="K1390" i="39"/>
  <c r="E1390" i="39"/>
  <c r="D1390" i="39"/>
  <c r="J1390" i="39" s="1"/>
  <c r="M1389" i="39"/>
  <c r="K1389" i="39"/>
  <c r="J1389" i="39"/>
  <c r="E1389" i="39"/>
  <c r="D1389" i="39"/>
  <c r="K1388" i="39"/>
  <c r="M1388" i="39" s="1"/>
  <c r="J1388" i="39"/>
  <c r="E1388" i="39"/>
  <c r="D1388" i="39"/>
  <c r="K1387" i="39"/>
  <c r="M1387" i="39" s="1"/>
  <c r="E1387" i="39"/>
  <c r="D1387" i="39"/>
  <c r="J1387" i="39" s="1"/>
  <c r="M1386" i="39"/>
  <c r="K1386" i="39"/>
  <c r="E1386" i="39"/>
  <c r="D1386" i="39"/>
  <c r="J1386" i="39" s="1"/>
  <c r="M1385" i="39"/>
  <c r="K1385" i="39"/>
  <c r="J1385" i="39"/>
  <c r="D1385" i="39"/>
  <c r="E1385" i="39" s="1"/>
  <c r="K1384" i="39"/>
  <c r="M1384" i="39" s="1"/>
  <c r="D1384" i="39"/>
  <c r="E1384" i="39" s="1"/>
  <c r="K1383" i="39"/>
  <c r="M1383" i="39" s="1"/>
  <c r="D1383" i="39"/>
  <c r="E1383" i="39" s="1"/>
  <c r="K1382" i="39"/>
  <c r="M1382" i="39" s="1"/>
  <c r="J1382" i="39"/>
  <c r="E1382" i="39"/>
  <c r="D1382" i="39"/>
  <c r="M1381" i="39"/>
  <c r="K1381" i="39"/>
  <c r="D1381" i="39"/>
  <c r="E1381" i="39" s="1"/>
  <c r="K1380" i="39"/>
  <c r="M1380" i="39" s="1"/>
  <c r="J1380" i="39"/>
  <c r="E1380" i="39"/>
  <c r="D1380" i="39"/>
  <c r="M1379" i="39"/>
  <c r="K1379" i="39"/>
  <c r="D1379" i="39"/>
  <c r="E1379" i="39" s="1"/>
  <c r="K1378" i="39"/>
  <c r="M1378" i="39" s="1"/>
  <c r="D1378" i="39"/>
  <c r="K1377" i="39"/>
  <c r="M1377" i="39" s="1"/>
  <c r="J1377" i="39"/>
  <c r="E1377" i="39"/>
  <c r="D1377" i="39"/>
  <c r="K1376" i="39"/>
  <c r="M1376" i="39" s="1"/>
  <c r="J1376" i="39"/>
  <c r="E1376" i="39"/>
  <c r="D1376" i="39"/>
  <c r="M1375" i="39"/>
  <c r="K1375" i="39"/>
  <c r="J1375" i="39"/>
  <c r="D1375" i="39"/>
  <c r="E1375" i="39" s="1"/>
  <c r="M1374" i="39"/>
  <c r="K1374" i="39"/>
  <c r="D1374" i="39"/>
  <c r="M1373" i="39"/>
  <c r="K1373" i="39"/>
  <c r="E1373" i="39"/>
  <c r="D1373" i="39"/>
  <c r="J1373" i="39" s="1"/>
  <c r="M1372" i="39"/>
  <c r="K1372" i="39"/>
  <c r="J1372" i="39"/>
  <c r="E1372" i="39"/>
  <c r="D1372" i="39"/>
  <c r="K1371" i="39"/>
  <c r="M1371" i="39" s="1"/>
  <c r="J1371" i="39"/>
  <c r="E1371" i="39"/>
  <c r="D1371" i="39"/>
  <c r="M1370" i="39"/>
  <c r="K1370" i="39"/>
  <c r="E1370" i="39"/>
  <c r="D1370" i="39"/>
  <c r="J1370" i="39" s="1"/>
  <c r="M1369" i="39"/>
  <c r="K1369" i="39"/>
  <c r="D1369" i="39"/>
  <c r="E1369" i="39" s="1"/>
  <c r="K1368" i="39"/>
  <c r="M1368" i="39" s="1"/>
  <c r="D1368" i="39"/>
  <c r="K1367" i="39"/>
  <c r="M1367" i="39" s="1"/>
  <c r="D1367" i="39"/>
  <c r="K1366" i="39"/>
  <c r="M1366" i="39" s="1"/>
  <c r="E1366" i="39"/>
  <c r="D1366" i="39"/>
  <c r="J1366" i="39" s="1"/>
  <c r="M1365" i="39"/>
  <c r="K1365" i="39"/>
  <c r="D1365" i="39"/>
  <c r="E1365" i="39" s="1"/>
  <c r="K1364" i="39"/>
  <c r="M1364" i="39" s="1"/>
  <c r="J1364" i="39"/>
  <c r="E1364" i="39"/>
  <c r="D1364" i="39"/>
  <c r="M1363" i="39"/>
  <c r="K1363" i="39"/>
  <c r="D1363" i="39"/>
  <c r="E1363" i="39" s="1"/>
  <c r="M1362" i="39"/>
  <c r="K1362" i="39"/>
  <c r="D1362" i="39"/>
  <c r="K1361" i="39"/>
  <c r="M1361" i="39" s="1"/>
  <c r="D1361" i="39"/>
  <c r="K1360" i="39"/>
  <c r="M1360" i="39" s="1"/>
  <c r="J1360" i="39"/>
  <c r="E1360" i="39"/>
  <c r="D1360" i="39"/>
  <c r="M1359" i="39"/>
  <c r="K1359" i="39"/>
  <c r="D1359" i="39"/>
  <c r="M1358" i="39"/>
  <c r="K1358" i="39"/>
  <c r="J1358" i="39"/>
  <c r="D1358" i="39"/>
  <c r="E1358" i="39" s="1"/>
  <c r="M1357" i="39"/>
  <c r="K1357" i="39"/>
  <c r="J1357" i="39"/>
  <c r="E1357" i="39"/>
  <c r="D1357" i="39"/>
  <c r="M1356" i="39"/>
  <c r="K1356" i="39"/>
  <c r="J1356" i="39"/>
  <c r="E1356" i="39"/>
  <c r="D1356" i="39"/>
  <c r="K1355" i="39"/>
  <c r="M1355" i="39" s="1"/>
  <c r="J1355" i="39"/>
  <c r="E1355" i="39"/>
  <c r="D1355" i="39"/>
  <c r="M1354" i="39"/>
  <c r="K1354" i="39"/>
  <c r="D1354" i="39"/>
  <c r="J1354" i="39" s="1"/>
  <c r="M1353" i="39"/>
  <c r="K1353" i="39"/>
  <c r="J1353" i="39"/>
  <c r="D1353" i="39"/>
  <c r="E1353" i="39" s="1"/>
  <c r="K1352" i="39"/>
  <c r="M1352" i="39" s="1"/>
  <c r="J1352" i="39"/>
  <c r="D1352" i="39"/>
  <c r="E1352" i="39" s="1"/>
  <c r="K1351" i="39"/>
  <c r="M1351" i="39" s="1"/>
  <c r="D1351" i="39"/>
  <c r="K1350" i="39"/>
  <c r="M1350" i="39" s="1"/>
  <c r="J1350" i="39"/>
  <c r="E1350" i="39"/>
  <c r="D1350" i="39"/>
  <c r="M1349" i="39"/>
  <c r="K1349" i="39"/>
  <c r="J1349" i="39"/>
  <c r="D1349" i="39"/>
  <c r="E1349" i="39" s="1"/>
  <c r="M1348" i="39"/>
  <c r="K1348" i="39"/>
  <c r="J1348" i="39"/>
  <c r="E1348" i="39"/>
  <c r="D1348" i="39"/>
  <c r="M1347" i="39"/>
  <c r="K1347" i="39"/>
  <c r="E1347" i="39"/>
  <c r="D1347" i="39"/>
  <c r="J1347" i="39" s="1"/>
  <c r="K1346" i="39"/>
  <c r="M1346" i="39" s="1"/>
  <c r="D1346" i="39"/>
  <c r="K1345" i="39"/>
  <c r="M1345" i="39" s="1"/>
  <c r="J1345" i="39"/>
  <c r="E1345" i="39"/>
  <c r="D1345" i="39"/>
  <c r="K1344" i="39"/>
  <c r="M1344" i="39" s="1"/>
  <c r="J1344" i="39"/>
  <c r="E1344" i="39"/>
  <c r="D1344" i="39"/>
  <c r="K1343" i="39"/>
  <c r="M1343" i="39" s="1"/>
  <c r="J1343" i="39"/>
  <c r="D1343" i="39"/>
  <c r="E1343" i="39" s="1"/>
  <c r="M1342" i="39"/>
  <c r="K1342" i="39"/>
  <c r="D1342" i="39"/>
  <c r="E1342" i="39" s="1"/>
  <c r="M1341" i="39"/>
  <c r="K1341" i="39"/>
  <c r="J1341" i="39"/>
  <c r="E1341" i="39"/>
  <c r="D1341" i="39"/>
  <c r="M1340" i="39"/>
  <c r="K1340" i="39"/>
  <c r="J1340" i="39"/>
  <c r="E1340" i="39"/>
  <c r="D1340" i="39"/>
  <c r="K1339" i="39"/>
  <c r="M1339" i="39" s="1"/>
  <c r="J1339" i="39"/>
  <c r="E1339" i="39"/>
  <c r="D1339" i="39"/>
  <c r="K1338" i="39"/>
  <c r="M1338" i="39" s="1"/>
  <c r="E1338" i="39"/>
  <c r="D1338" i="39"/>
  <c r="J1338" i="39" s="1"/>
  <c r="M1337" i="39"/>
  <c r="K1337" i="39"/>
  <c r="J1337" i="39"/>
  <c r="D1337" i="39"/>
  <c r="E1337" i="39" s="1"/>
  <c r="K1336" i="39"/>
  <c r="M1336" i="39" s="1"/>
  <c r="J1336" i="39"/>
  <c r="D1336" i="39"/>
  <c r="E1336" i="39" s="1"/>
  <c r="K1335" i="39"/>
  <c r="M1335" i="39" s="1"/>
  <c r="D1335" i="39"/>
  <c r="K1334" i="39"/>
  <c r="M1334" i="39" s="1"/>
  <c r="J1334" i="39"/>
  <c r="E1334" i="39"/>
  <c r="D1334" i="39"/>
  <c r="M1333" i="39"/>
  <c r="K1333" i="39"/>
  <c r="J1333" i="39"/>
  <c r="D1333" i="39"/>
  <c r="E1333" i="39" s="1"/>
  <c r="K1332" i="39"/>
  <c r="M1332" i="39" s="1"/>
  <c r="J1332" i="39"/>
  <c r="E1332" i="39"/>
  <c r="D1332" i="39"/>
  <c r="K1331" i="39"/>
  <c r="M1331" i="39" s="1"/>
  <c r="D1331" i="39"/>
  <c r="E1331" i="39" s="1"/>
  <c r="K1330" i="39"/>
  <c r="M1330" i="39" s="1"/>
  <c r="J1330" i="39"/>
  <c r="E1330" i="39"/>
  <c r="D1330" i="39"/>
  <c r="M1329" i="39"/>
  <c r="K1329" i="39"/>
  <c r="D1329" i="39"/>
  <c r="E1329" i="39" s="1"/>
  <c r="K1328" i="39"/>
  <c r="M1328" i="39" s="1"/>
  <c r="J1328" i="39"/>
  <c r="E1328" i="39"/>
  <c r="D1328" i="39"/>
  <c r="K1327" i="39"/>
  <c r="M1327" i="39" s="1"/>
  <c r="D1327" i="39"/>
  <c r="K1326" i="39"/>
  <c r="M1326" i="39" s="1"/>
  <c r="J1326" i="39"/>
  <c r="E1326" i="39"/>
  <c r="D1326" i="39"/>
  <c r="M1325" i="39"/>
  <c r="K1325" i="39"/>
  <c r="D1325" i="39"/>
  <c r="K1324" i="39"/>
  <c r="M1324" i="39" s="1"/>
  <c r="J1324" i="39"/>
  <c r="E1324" i="39"/>
  <c r="D1324" i="39"/>
  <c r="M1323" i="39"/>
  <c r="K1323" i="39"/>
  <c r="J1323" i="39"/>
  <c r="D1323" i="39"/>
  <c r="E1323" i="39" s="1"/>
  <c r="K1322" i="39"/>
  <c r="M1322" i="39" s="1"/>
  <c r="D1322" i="39"/>
  <c r="K1321" i="39"/>
  <c r="M1321" i="39" s="1"/>
  <c r="J1321" i="39"/>
  <c r="E1321" i="39"/>
  <c r="D1321" i="39"/>
  <c r="K1320" i="39"/>
  <c r="M1320" i="39" s="1"/>
  <c r="J1320" i="39"/>
  <c r="E1320" i="39"/>
  <c r="D1320" i="39"/>
  <c r="M1319" i="39"/>
  <c r="K1319" i="39"/>
  <c r="J1319" i="39"/>
  <c r="D1319" i="39"/>
  <c r="E1319" i="39" s="1"/>
  <c r="M1318" i="39"/>
  <c r="K1318" i="39"/>
  <c r="J1318" i="39"/>
  <c r="D1318" i="39"/>
  <c r="E1318" i="39" s="1"/>
  <c r="M1317" i="39"/>
  <c r="K1317" i="39"/>
  <c r="J1317" i="39"/>
  <c r="E1317" i="39"/>
  <c r="D1317" i="39"/>
  <c r="M1316" i="39"/>
  <c r="K1316" i="39"/>
  <c r="J1316" i="39"/>
  <c r="E1316" i="39"/>
  <c r="D1316" i="39"/>
  <c r="K1315" i="39"/>
  <c r="M1315" i="39" s="1"/>
  <c r="J1315" i="39"/>
  <c r="E1315" i="39"/>
  <c r="D1315" i="39"/>
  <c r="M1314" i="39"/>
  <c r="K1314" i="39"/>
  <c r="E1314" i="39"/>
  <c r="D1314" i="39"/>
  <c r="J1314" i="39" s="1"/>
  <c r="M1313" i="39"/>
  <c r="K1313" i="39"/>
  <c r="D1313" i="39"/>
  <c r="E1313" i="39" s="1"/>
  <c r="K1312" i="39"/>
  <c r="M1312" i="39" s="1"/>
  <c r="D1312" i="39"/>
  <c r="E1312" i="39" s="1"/>
  <c r="K1311" i="39"/>
  <c r="M1311" i="39" s="1"/>
  <c r="J1311" i="39"/>
  <c r="D1311" i="39"/>
  <c r="E1311" i="39" s="1"/>
  <c r="K1310" i="39"/>
  <c r="M1310" i="39" s="1"/>
  <c r="J1310" i="39"/>
  <c r="E1310" i="39"/>
  <c r="D1310" i="39"/>
  <c r="M1309" i="39"/>
  <c r="K1309" i="39"/>
  <c r="J1309" i="39"/>
  <c r="D1309" i="39"/>
  <c r="E1309" i="39" s="1"/>
  <c r="K1308" i="39"/>
  <c r="M1308" i="39" s="1"/>
  <c r="J1308" i="39"/>
  <c r="E1308" i="39"/>
  <c r="D1308" i="39"/>
  <c r="K1307" i="39"/>
  <c r="M1307" i="39" s="1"/>
  <c r="D1307" i="39"/>
  <c r="E1307" i="39" s="1"/>
  <c r="K1306" i="39"/>
  <c r="M1306" i="39" s="1"/>
  <c r="D1306" i="39"/>
  <c r="M1305" i="39"/>
  <c r="K1305" i="39"/>
  <c r="J1305" i="39"/>
  <c r="E1305" i="39"/>
  <c r="D1305" i="39"/>
  <c r="K1304" i="39"/>
  <c r="M1304" i="39" s="1"/>
  <c r="E1304" i="39"/>
  <c r="D1304" i="39"/>
  <c r="J1304" i="39" s="1"/>
  <c r="M1303" i="39"/>
  <c r="K1303" i="39"/>
  <c r="J1303" i="39"/>
  <c r="D1303" i="39"/>
  <c r="E1303" i="39" s="1"/>
  <c r="M1302" i="39"/>
  <c r="K1302" i="39"/>
  <c r="J1302" i="39"/>
  <c r="D1302" i="39"/>
  <c r="E1302" i="39" s="1"/>
  <c r="M1301" i="39"/>
  <c r="K1301" i="39"/>
  <c r="J1301" i="39"/>
  <c r="E1301" i="39"/>
  <c r="D1301" i="39"/>
  <c r="M1300" i="39"/>
  <c r="K1300" i="39"/>
  <c r="J1300" i="39"/>
  <c r="E1300" i="39"/>
  <c r="D1300" i="39"/>
  <c r="K1299" i="39"/>
  <c r="M1299" i="39" s="1"/>
  <c r="J1299" i="39"/>
  <c r="E1299" i="39"/>
  <c r="D1299" i="39"/>
  <c r="M1298" i="39"/>
  <c r="K1298" i="39"/>
  <c r="E1298" i="39"/>
  <c r="D1298" i="39"/>
  <c r="J1298" i="39" s="1"/>
  <c r="M1297" i="39"/>
  <c r="K1297" i="39"/>
  <c r="J1297" i="39"/>
  <c r="E1297" i="39"/>
  <c r="D1297" i="39"/>
  <c r="K1296" i="39"/>
  <c r="M1296" i="39" s="1"/>
  <c r="D1296" i="39"/>
  <c r="E1296" i="39" s="1"/>
  <c r="K1295" i="39"/>
  <c r="M1295" i="39" s="1"/>
  <c r="D1295" i="39"/>
  <c r="E1295" i="39" s="1"/>
  <c r="K1294" i="39"/>
  <c r="M1294" i="39" s="1"/>
  <c r="J1294" i="39"/>
  <c r="E1294" i="39"/>
  <c r="D1294" i="39"/>
  <c r="M1293" i="39"/>
  <c r="K1293" i="39"/>
  <c r="D1293" i="39"/>
  <c r="E1293" i="39" s="1"/>
  <c r="K1292" i="39"/>
  <c r="M1292" i="39" s="1"/>
  <c r="J1292" i="39"/>
  <c r="E1292" i="39"/>
  <c r="D1292" i="39"/>
  <c r="M1291" i="39"/>
  <c r="K1291" i="39"/>
  <c r="J1291" i="39"/>
  <c r="D1291" i="39"/>
  <c r="E1291" i="39" s="1"/>
  <c r="K1290" i="39"/>
  <c r="M1290" i="39" s="1"/>
  <c r="D1290" i="39"/>
  <c r="J1290" i="39" s="1"/>
  <c r="K1289" i="39"/>
  <c r="M1289" i="39" s="1"/>
  <c r="J1289" i="39"/>
  <c r="E1289" i="39"/>
  <c r="D1289" i="39"/>
  <c r="K1288" i="39"/>
  <c r="M1288" i="39" s="1"/>
  <c r="J1288" i="39"/>
  <c r="E1288" i="39"/>
  <c r="D1288" i="39"/>
  <c r="M1287" i="39"/>
  <c r="K1287" i="39"/>
  <c r="J1287" i="39"/>
  <c r="D1287" i="39"/>
  <c r="E1287" i="39" s="1"/>
  <c r="M1286" i="39"/>
  <c r="K1286" i="39"/>
  <c r="D1286" i="39"/>
  <c r="E1286" i="39" s="1"/>
  <c r="M1285" i="39"/>
  <c r="K1285" i="39"/>
  <c r="E1285" i="39"/>
  <c r="D1285" i="39"/>
  <c r="J1285" i="39" s="1"/>
  <c r="M1284" i="39"/>
  <c r="K1284" i="39"/>
  <c r="J1284" i="39"/>
  <c r="E1284" i="39"/>
  <c r="D1284" i="39"/>
  <c r="K1283" i="39"/>
  <c r="M1283" i="39" s="1"/>
  <c r="J1283" i="39"/>
  <c r="E1283" i="39"/>
  <c r="D1283" i="39"/>
  <c r="M1282" i="39"/>
  <c r="K1282" i="39"/>
  <c r="J1282" i="39"/>
  <c r="D1282" i="39"/>
  <c r="E1282" i="39" s="1"/>
  <c r="K1281" i="39"/>
  <c r="M1281" i="39" s="1"/>
  <c r="J1281" i="39"/>
  <c r="E1281" i="39"/>
  <c r="D1281" i="39"/>
  <c r="M1280" i="39"/>
  <c r="K1280" i="39"/>
  <c r="D1280" i="39"/>
  <c r="K1279" i="39"/>
  <c r="M1279" i="39" s="1"/>
  <c r="J1279" i="39"/>
  <c r="E1279" i="39"/>
  <c r="D1279" i="39"/>
  <c r="M1278" i="39"/>
  <c r="K1278" i="39"/>
  <c r="J1278" i="39"/>
  <c r="D1278" i="39"/>
  <c r="E1278" i="39" s="1"/>
  <c r="K1277" i="39"/>
  <c r="M1277" i="39" s="1"/>
  <c r="E1277" i="39"/>
  <c r="D1277" i="39"/>
  <c r="J1277" i="39" s="1"/>
  <c r="M1276" i="39"/>
  <c r="K1276" i="39"/>
  <c r="D1276" i="39"/>
  <c r="E1276" i="39" s="1"/>
  <c r="K1275" i="39"/>
  <c r="M1275" i="39" s="1"/>
  <c r="E1275" i="39"/>
  <c r="D1275" i="39"/>
  <c r="M1274" i="39"/>
  <c r="K1274" i="39"/>
  <c r="D1274" i="39"/>
  <c r="E1274" i="39" s="1"/>
  <c r="M1273" i="39"/>
  <c r="K1273" i="39"/>
  <c r="J1273" i="39"/>
  <c r="E1273" i="39"/>
  <c r="D1273" i="39"/>
  <c r="M1272" i="39"/>
  <c r="K1272" i="39"/>
  <c r="J1272" i="39"/>
  <c r="E1272" i="39"/>
  <c r="D1272" i="39"/>
  <c r="K1271" i="39"/>
  <c r="M1271" i="39" s="1"/>
  <c r="J1271" i="39"/>
  <c r="E1271" i="39"/>
  <c r="D1271" i="39"/>
  <c r="K1270" i="39"/>
  <c r="M1270" i="39" s="1"/>
  <c r="J1270" i="39"/>
  <c r="D1270" i="39"/>
  <c r="E1270" i="39" s="1"/>
  <c r="K1269" i="39"/>
  <c r="M1269" i="39" s="1"/>
  <c r="E1269" i="39"/>
  <c r="D1269" i="39"/>
  <c r="J1269" i="39" s="1"/>
  <c r="M1268" i="39"/>
  <c r="K1268" i="39"/>
  <c r="J1268" i="39"/>
  <c r="D1268" i="39"/>
  <c r="E1268" i="39" s="1"/>
  <c r="K1267" i="39"/>
  <c r="M1267" i="39" s="1"/>
  <c r="J1267" i="39"/>
  <c r="E1267" i="39"/>
  <c r="D1267" i="39"/>
  <c r="M1266" i="39"/>
  <c r="K1266" i="39"/>
  <c r="D1266" i="39"/>
  <c r="K1265" i="39"/>
  <c r="M1265" i="39" s="1"/>
  <c r="E1265" i="39"/>
  <c r="D1265" i="39"/>
  <c r="J1265" i="39" s="1"/>
  <c r="M1264" i="39"/>
  <c r="K1264" i="39"/>
  <c r="J1264" i="39"/>
  <c r="E1264" i="39"/>
  <c r="D1264" i="39"/>
  <c r="K1263" i="39"/>
  <c r="M1263" i="39" s="1"/>
  <c r="J1263" i="39"/>
  <c r="E1263" i="39"/>
  <c r="D1263" i="39"/>
  <c r="K1262" i="39"/>
  <c r="M1262" i="39" s="1"/>
  <c r="J1262" i="39"/>
  <c r="D1262" i="39"/>
  <c r="E1262" i="39" s="1"/>
  <c r="K1261" i="39"/>
  <c r="M1261" i="39" s="1"/>
  <c r="E1261" i="39"/>
  <c r="D1261" i="39"/>
  <c r="J1261" i="39" s="1"/>
  <c r="M1260" i="39"/>
  <c r="K1260" i="39"/>
  <c r="D1260" i="39"/>
  <c r="K1259" i="39"/>
  <c r="M1259" i="39" s="1"/>
  <c r="J1259" i="39"/>
  <c r="E1259" i="39"/>
  <c r="D1259" i="39"/>
  <c r="M1258" i="39"/>
  <c r="K1258" i="39"/>
  <c r="J1258" i="39"/>
  <c r="D1258" i="39"/>
  <c r="E1258" i="39" s="1"/>
  <c r="K1257" i="39"/>
  <c r="M1257" i="39" s="1"/>
  <c r="J1257" i="39"/>
  <c r="E1257" i="39"/>
  <c r="D1257" i="39"/>
  <c r="M1256" i="39"/>
  <c r="K1256" i="39"/>
  <c r="J1256" i="39"/>
  <c r="D1256" i="39"/>
  <c r="E1256" i="39" s="1"/>
  <c r="M1255" i="39"/>
  <c r="K1255" i="39"/>
  <c r="J1255" i="39"/>
  <c r="E1255" i="39"/>
  <c r="D1255" i="39"/>
  <c r="M1254" i="39"/>
  <c r="K1254" i="39"/>
  <c r="J1254" i="39"/>
  <c r="E1254" i="39"/>
  <c r="D1254" i="39"/>
  <c r="M1253" i="39"/>
  <c r="K1253" i="39"/>
  <c r="D1253" i="39"/>
  <c r="K1252" i="39"/>
  <c r="M1252" i="39" s="1"/>
  <c r="J1252" i="39"/>
  <c r="D1252" i="39"/>
  <c r="E1252" i="39" s="1"/>
  <c r="K1251" i="39"/>
  <c r="M1251" i="39" s="1"/>
  <c r="E1251" i="39"/>
  <c r="D1251" i="39"/>
  <c r="J1251" i="39" s="1"/>
  <c r="M1250" i="39"/>
  <c r="K1250" i="39"/>
  <c r="D1250" i="39"/>
  <c r="E1250" i="39" s="1"/>
  <c r="K1249" i="39"/>
  <c r="M1249" i="39" s="1"/>
  <c r="J1249" i="39"/>
  <c r="D1249" i="39"/>
  <c r="E1249" i="39" s="1"/>
  <c r="M1248" i="39"/>
  <c r="K1248" i="39"/>
  <c r="J1248" i="39"/>
  <c r="D1248" i="39"/>
  <c r="E1248" i="39" s="1"/>
  <c r="M1247" i="39"/>
  <c r="K1247" i="39"/>
  <c r="J1247" i="39"/>
  <c r="E1247" i="39"/>
  <c r="D1247" i="39"/>
  <c r="M1246" i="39"/>
  <c r="K1246" i="39"/>
  <c r="E1246" i="39"/>
  <c r="D1246" i="39"/>
  <c r="J1246" i="39" s="1"/>
  <c r="M1245" i="39"/>
  <c r="K1245" i="39"/>
  <c r="D1245" i="39"/>
  <c r="J1245" i="39" s="1"/>
  <c r="K1244" i="39"/>
  <c r="M1244" i="39" s="1"/>
  <c r="J1244" i="39"/>
  <c r="D1244" i="39"/>
  <c r="E1244" i="39" s="1"/>
  <c r="K1243" i="39"/>
  <c r="M1243" i="39" s="1"/>
  <c r="J1243" i="39"/>
  <c r="E1243" i="39"/>
  <c r="D1243" i="39"/>
  <c r="K1242" i="39"/>
  <c r="M1242" i="39" s="1"/>
  <c r="D1242" i="39"/>
  <c r="E1242" i="39" s="1"/>
  <c r="M1241" i="39"/>
  <c r="K1241" i="39"/>
  <c r="J1241" i="39"/>
  <c r="D1241" i="39"/>
  <c r="E1241" i="39" s="1"/>
  <c r="M1240" i="39"/>
  <c r="K1240" i="39"/>
  <c r="J1240" i="39"/>
  <c r="E1240" i="39"/>
  <c r="D1240" i="39"/>
  <c r="M1239" i="39"/>
  <c r="K1239" i="39"/>
  <c r="J1239" i="39"/>
  <c r="E1239" i="39"/>
  <c r="D1239" i="39"/>
  <c r="M1238" i="39"/>
  <c r="K1238" i="39"/>
  <c r="J1238" i="39"/>
  <c r="E1238" i="39"/>
  <c r="D1238" i="39"/>
  <c r="K1237" i="39"/>
  <c r="M1237" i="39" s="1"/>
  <c r="J1237" i="39"/>
  <c r="E1237" i="39"/>
  <c r="D1237" i="39"/>
  <c r="K1236" i="39"/>
  <c r="M1236" i="39" s="1"/>
  <c r="D1236" i="39"/>
  <c r="K1235" i="39"/>
  <c r="M1235" i="39" s="1"/>
  <c r="J1235" i="39"/>
  <c r="E1235" i="39"/>
  <c r="D1235" i="39"/>
  <c r="M1234" i="39"/>
  <c r="K1234" i="39"/>
  <c r="D1234" i="39"/>
  <c r="K1233" i="39"/>
  <c r="M1233" i="39" s="1"/>
  <c r="J1233" i="39"/>
  <c r="D1233" i="39"/>
  <c r="E1233" i="39" s="1"/>
  <c r="M1232" i="39"/>
  <c r="K1232" i="39"/>
  <c r="J1232" i="39"/>
  <c r="D1232" i="39"/>
  <c r="E1232" i="39" s="1"/>
  <c r="M1231" i="39"/>
  <c r="K1231" i="39"/>
  <c r="J1231" i="39"/>
  <c r="E1231" i="39"/>
  <c r="D1231" i="39"/>
  <c r="M1230" i="39"/>
  <c r="K1230" i="39"/>
  <c r="J1230" i="39"/>
  <c r="E1230" i="39"/>
  <c r="D1230" i="39"/>
  <c r="M1229" i="39"/>
  <c r="K1229" i="39"/>
  <c r="D1229" i="39"/>
  <c r="K1228" i="39"/>
  <c r="M1228" i="39" s="1"/>
  <c r="J1228" i="39"/>
  <c r="D1228" i="39"/>
  <c r="E1228" i="39" s="1"/>
  <c r="K1227" i="39"/>
  <c r="M1227" i="39" s="1"/>
  <c r="E1227" i="39"/>
  <c r="D1227" i="39"/>
  <c r="J1227" i="39" s="1"/>
  <c r="M1226" i="39"/>
  <c r="K1226" i="39"/>
  <c r="D1226" i="39"/>
  <c r="E1226" i="39" s="1"/>
  <c r="K1225" i="39"/>
  <c r="M1225" i="39" s="1"/>
  <c r="J1225" i="39"/>
  <c r="D1225" i="39"/>
  <c r="E1225" i="39" s="1"/>
  <c r="M1224" i="39"/>
  <c r="K1224" i="39"/>
  <c r="J1224" i="39"/>
  <c r="D1224" i="39"/>
  <c r="E1224" i="39" s="1"/>
  <c r="M1223" i="39"/>
  <c r="K1223" i="39"/>
  <c r="J1223" i="39"/>
  <c r="E1223" i="39"/>
  <c r="D1223" i="39"/>
  <c r="M1222" i="39"/>
  <c r="K1222" i="39"/>
  <c r="E1222" i="39"/>
  <c r="D1222" i="39"/>
  <c r="J1222" i="39" s="1"/>
  <c r="M1221" i="39"/>
  <c r="K1221" i="39"/>
  <c r="D1221" i="39"/>
  <c r="J1221" i="39" s="1"/>
  <c r="K1220" i="39"/>
  <c r="M1220" i="39" s="1"/>
  <c r="J1220" i="39"/>
  <c r="D1220" i="39"/>
  <c r="E1220" i="39" s="1"/>
  <c r="K1219" i="39"/>
  <c r="M1219" i="39" s="1"/>
  <c r="J1219" i="39"/>
  <c r="E1219" i="39"/>
  <c r="D1219" i="39"/>
  <c r="K1218" i="39"/>
  <c r="M1218" i="39" s="1"/>
  <c r="D1218" i="39"/>
  <c r="E1218" i="39" s="1"/>
  <c r="M1217" i="39"/>
  <c r="K1217" i="39"/>
  <c r="J1217" i="39"/>
  <c r="D1217" i="39"/>
  <c r="E1217" i="39" s="1"/>
  <c r="M1216" i="39"/>
  <c r="K1216" i="39"/>
  <c r="J1216" i="39"/>
  <c r="E1216" i="39"/>
  <c r="D1216" i="39"/>
  <c r="M1215" i="39"/>
  <c r="K1215" i="39"/>
  <c r="J1215" i="39"/>
  <c r="E1215" i="39"/>
  <c r="D1215" i="39"/>
  <c r="M1214" i="39"/>
  <c r="K1214" i="39"/>
  <c r="J1214" i="39"/>
  <c r="E1214" i="39"/>
  <c r="D1214" i="39"/>
  <c r="K1213" i="39"/>
  <c r="M1213" i="39" s="1"/>
  <c r="D1213" i="39"/>
  <c r="J1213" i="39" s="1"/>
  <c r="M1212" i="39"/>
  <c r="K1212" i="39"/>
  <c r="J1212" i="39"/>
  <c r="D1212" i="39"/>
  <c r="E1212" i="39" s="1"/>
  <c r="K1211" i="39"/>
  <c r="M1211" i="39" s="1"/>
  <c r="E1211" i="39"/>
  <c r="D1211" i="39"/>
  <c r="J1211" i="39" s="1"/>
  <c r="K1210" i="39"/>
  <c r="M1210" i="39" s="1"/>
  <c r="D1210" i="39"/>
  <c r="E1210" i="39" s="1"/>
  <c r="M1209" i="39"/>
  <c r="K1209" i="39"/>
  <c r="J1209" i="39"/>
  <c r="E1209" i="39"/>
  <c r="D1209" i="39"/>
  <c r="M1208" i="39"/>
  <c r="K1208" i="39"/>
  <c r="J1208" i="39"/>
  <c r="E1208" i="39"/>
  <c r="D1208" i="39"/>
  <c r="M1207" i="39"/>
  <c r="K1207" i="39"/>
  <c r="J1207" i="39"/>
  <c r="E1207" i="39"/>
  <c r="D1207" i="39"/>
  <c r="K1206" i="39"/>
  <c r="M1206" i="39" s="1"/>
  <c r="E1206" i="39"/>
  <c r="D1206" i="39"/>
  <c r="J1206" i="39" s="1"/>
  <c r="K1205" i="39"/>
  <c r="M1205" i="39" s="1"/>
  <c r="D1205" i="39"/>
  <c r="J1205" i="39" s="1"/>
  <c r="M1204" i="39"/>
  <c r="K1204" i="39"/>
  <c r="J1204" i="39"/>
  <c r="E1204" i="39"/>
  <c r="D1204" i="39"/>
  <c r="K1203" i="39"/>
  <c r="M1203" i="39" s="1"/>
  <c r="J1203" i="39"/>
  <c r="D1203" i="39"/>
  <c r="E1203" i="39" s="1"/>
  <c r="K1202" i="39"/>
  <c r="M1202" i="39" s="1"/>
  <c r="J1202" i="39"/>
  <c r="D1202" i="39"/>
  <c r="E1202" i="39" s="1"/>
  <c r="M1201" i="39"/>
  <c r="K1201" i="39"/>
  <c r="J1201" i="39"/>
  <c r="E1201" i="39"/>
  <c r="D1201" i="39"/>
  <c r="M1200" i="39"/>
  <c r="K1200" i="39"/>
  <c r="J1200" i="39"/>
  <c r="E1200" i="39"/>
  <c r="D1200" i="39"/>
  <c r="K1199" i="39"/>
  <c r="M1199" i="39" s="1"/>
  <c r="J1199" i="39"/>
  <c r="E1199" i="39"/>
  <c r="D1199" i="39"/>
  <c r="K1198" i="39"/>
  <c r="M1198" i="39" s="1"/>
  <c r="D1198" i="39"/>
  <c r="K1197" i="39"/>
  <c r="M1197" i="39" s="1"/>
  <c r="E1197" i="39"/>
  <c r="D1197" i="39"/>
  <c r="J1197" i="39" s="1"/>
  <c r="M1196" i="39"/>
  <c r="K1196" i="39"/>
  <c r="J1196" i="39"/>
  <c r="E1196" i="39"/>
  <c r="D1196" i="39"/>
  <c r="K1195" i="39"/>
  <c r="M1195" i="39" s="1"/>
  <c r="J1195" i="39"/>
  <c r="D1195" i="39"/>
  <c r="E1195" i="39" s="1"/>
  <c r="K1194" i="39"/>
  <c r="M1194" i="39" s="1"/>
  <c r="J1194" i="39"/>
  <c r="D1194" i="39"/>
  <c r="E1194" i="39" s="1"/>
  <c r="M1193" i="39"/>
  <c r="K1193" i="39"/>
  <c r="J1193" i="39"/>
  <c r="E1193" i="39"/>
  <c r="D1193" i="39"/>
  <c r="M1192" i="39"/>
  <c r="K1192" i="39"/>
  <c r="E1192" i="39"/>
  <c r="D1192" i="39"/>
  <c r="J1192" i="39" s="1"/>
  <c r="K1191" i="39"/>
  <c r="M1191" i="39" s="1"/>
  <c r="J1191" i="39"/>
  <c r="E1191" i="39"/>
  <c r="D1191" i="39"/>
  <c r="K1190" i="39"/>
  <c r="M1190" i="39" s="1"/>
  <c r="J1190" i="39"/>
  <c r="D1190" i="39"/>
  <c r="E1190" i="39" s="1"/>
  <c r="K1189" i="39"/>
  <c r="M1189" i="39" s="1"/>
  <c r="E1189" i="39"/>
  <c r="D1189" i="39"/>
  <c r="J1189" i="39" s="1"/>
  <c r="M1188" i="39"/>
  <c r="K1188" i="39"/>
  <c r="J1188" i="39"/>
  <c r="E1188" i="39"/>
  <c r="D1188" i="39"/>
  <c r="K1187" i="39"/>
  <c r="M1187" i="39" s="1"/>
  <c r="J1187" i="39"/>
  <c r="D1187" i="39"/>
  <c r="E1187" i="39" s="1"/>
  <c r="M1186" i="39"/>
  <c r="K1186" i="39"/>
  <c r="J1186" i="39"/>
  <c r="D1186" i="39"/>
  <c r="E1186" i="39" s="1"/>
  <c r="K1185" i="39"/>
  <c r="M1185" i="39" s="1"/>
  <c r="E1185" i="39"/>
  <c r="D1185" i="39"/>
  <c r="J1185" i="39" s="1"/>
  <c r="M1184" i="39"/>
  <c r="K1184" i="39"/>
  <c r="D1184" i="39"/>
  <c r="K1183" i="39"/>
  <c r="M1183" i="39" s="1"/>
  <c r="J1183" i="39"/>
  <c r="E1183" i="39"/>
  <c r="D1183" i="39"/>
  <c r="K1182" i="39"/>
  <c r="M1182" i="39" s="1"/>
  <c r="J1182" i="39"/>
  <c r="D1182" i="39"/>
  <c r="E1182" i="39" s="1"/>
  <c r="M1181" i="39"/>
  <c r="K1181" i="39"/>
  <c r="E1181" i="39"/>
  <c r="D1181" i="39"/>
  <c r="J1181" i="39" s="1"/>
  <c r="K1180" i="39"/>
  <c r="M1180" i="39" s="1"/>
  <c r="E1180" i="39"/>
  <c r="D1180" i="39"/>
  <c r="J1180" i="39" s="1"/>
  <c r="K1179" i="39"/>
  <c r="M1179" i="39" s="1"/>
  <c r="J1179" i="39"/>
  <c r="D1179" i="39"/>
  <c r="E1179" i="39" s="1"/>
  <c r="M1178" i="39"/>
  <c r="K1178" i="39"/>
  <c r="J1178" i="39"/>
  <c r="D1178" i="39"/>
  <c r="E1178" i="39" s="1"/>
  <c r="K1177" i="39"/>
  <c r="M1177" i="39" s="1"/>
  <c r="D1177" i="39"/>
  <c r="M1176" i="39"/>
  <c r="K1176" i="39"/>
  <c r="J1176" i="39"/>
  <c r="D1176" i="39"/>
  <c r="E1176" i="39" s="1"/>
  <c r="K1175" i="39"/>
  <c r="M1175" i="39" s="1"/>
  <c r="J1175" i="39"/>
  <c r="E1175" i="39"/>
  <c r="D1175" i="39"/>
  <c r="M1174" i="39"/>
  <c r="K1174" i="39"/>
  <c r="J1174" i="39"/>
  <c r="D1174" i="39"/>
  <c r="E1174" i="39" s="1"/>
  <c r="M1173" i="39"/>
  <c r="K1173" i="39"/>
  <c r="E1173" i="39"/>
  <c r="D1173" i="39"/>
  <c r="J1173" i="39" s="1"/>
  <c r="K1172" i="39"/>
  <c r="M1172" i="39" s="1"/>
  <c r="D1172" i="39"/>
  <c r="K1171" i="39"/>
  <c r="M1171" i="39" s="1"/>
  <c r="J1171" i="39"/>
  <c r="E1171" i="39"/>
  <c r="D1171" i="39"/>
  <c r="M1170" i="39"/>
  <c r="K1170" i="39"/>
  <c r="D1170" i="39"/>
  <c r="K1169" i="39"/>
  <c r="M1169" i="39" s="1"/>
  <c r="J1169" i="39"/>
  <c r="D1169" i="39"/>
  <c r="E1169" i="39" s="1"/>
  <c r="M1168" i="39"/>
  <c r="K1168" i="39"/>
  <c r="J1168" i="39"/>
  <c r="D1168" i="39"/>
  <c r="E1168" i="39" s="1"/>
  <c r="M1167" i="39"/>
  <c r="K1167" i="39"/>
  <c r="J1167" i="39"/>
  <c r="E1167" i="39"/>
  <c r="D1167" i="39"/>
  <c r="M1166" i="39"/>
  <c r="K1166" i="39"/>
  <c r="J1166" i="39"/>
  <c r="E1166" i="39"/>
  <c r="D1166" i="39"/>
  <c r="M1165" i="39"/>
  <c r="L1165" i="39"/>
  <c r="K1165" i="39"/>
  <c r="J1165" i="39"/>
  <c r="E1165" i="39"/>
  <c r="D1165" i="39"/>
  <c r="K1164" i="39"/>
  <c r="M1164" i="39" s="1"/>
  <c r="E1164" i="39"/>
  <c r="K1163" i="39"/>
  <c r="M1163" i="39" s="1"/>
  <c r="J1163" i="39"/>
  <c r="D1163" i="39"/>
  <c r="E1163" i="39" s="1"/>
  <c r="M1162" i="39"/>
  <c r="K1162" i="39"/>
  <c r="J1162" i="39"/>
  <c r="D1162" i="39"/>
  <c r="E1162" i="39" s="1"/>
  <c r="K1161" i="39"/>
  <c r="M1161" i="39" s="1"/>
  <c r="E1161" i="39"/>
  <c r="D1161" i="39"/>
  <c r="J1161" i="39" s="1"/>
  <c r="M1160" i="39"/>
  <c r="K1160" i="39"/>
  <c r="J1160" i="39"/>
  <c r="D1160" i="39"/>
  <c r="E1160" i="39" s="1"/>
  <c r="K1159" i="39"/>
  <c r="M1159" i="39" s="1"/>
  <c r="J1159" i="39"/>
  <c r="E1159" i="39"/>
  <c r="D1159" i="39"/>
  <c r="M1158" i="39"/>
  <c r="K1158" i="39"/>
  <c r="J1158" i="39"/>
  <c r="D1158" i="39"/>
  <c r="E1158" i="39" s="1"/>
  <c r="M1157" i="39"/>
  <c r="K1157" i="39"/>
  <c r="D1157" i="39"/>
  <c r="J1157" i="39" s="1"/>
  <c r="K1156" i="39"/>
  <c r="M1156" i="39" s="1"/>
  <c r="E1156" i="39"/>
  <c r="D1156" i="39"/>
  <c r="J1156" i="39" s="1"/>
  <c r="K1155" i="39"/>
  <c r="M1155" i="39" s="1"/>
  <c r="J1155" i="39"/>
  <c r="E1155" i="39"/>
  <c r="D1155" i="39"/>
  <c r="M1154" i="39"/>
  <c r="K1154" i="39"/>
  <c r="J1154" i="39"/>
  <c r="D1154" i="39"/>
  <c r="E1154" i="39" s="1"/>
  <c r="K1153" i="39"/>
  <c r="M1153" i="39" s="1"/>
  <c r="J1153" i="39"/>
  <c r="D1153" i="39"/>
  <c r="E1153" i="39" s="1"/>
  <c r="M1152" i="39"/>
  <c r="K1152" i="39"/>
  <c r="J1152" i="39"/>
  <c r="D1152" i="39"/>
  <c r="E1152" i="39" s="1"/>
  <c r="M1151" i="39"/>
  <c r="K1151" i="39"/>
  <c r="J1151" i="39"/>
  <c r="E1151" i="39"/>
  <c r="D1151" i="39"/>
  <c r="M1150" i="39"/>
  <c r="K1150" i="39"/>
  <c r="J1150" i="39"/>
  <c r="E1150" i="39"/>
  <c r="D1150" i="39"/>
  <c r="M1149" i="39"/>
  <c r="K1149" i="39"/>
  <c r="E1149" i="39"/>
  <c r="D1149" i="39"/>
  <c r="J1149" i="39" s="1"/>
  <c r="K1148" i="39"/>
  <c r="M1148" i="39" s="1"/>
  <c r="J1148" i="39"/>
  <c r="D1148" i="39"/>
  <c r="E1148" i="39" s="1"/>
  <c r="K1147" i="39"/>
  <c r="M1147" i="39" s="1"/>
  <c r="J1147" i="39"/>
  <c r="D1147" i="39"/>
  <c r="E1147" i="39" s="1"/>
  <c r="M1146" i="39"/>
  <c r="K1146" i="39"/>
  <c r="J1146" i="39"/>
  <c r="D1146" i="39"/>
  <c r="E1146" i="39" s="1"/>
  <c r="M1145" i="39"/>
  <c r="K1145" i="39"/>
  <c r="J1145" i="39"/>
  <c r="E1145" i="39"/>
  <c r="D1145" i="39"/>
  <c r="M1144" i="39"/>
  <c r="K1144" i="39"/>
  <c r="J1144" i="39"/>
  <c r="E1144" i="39"/>
  <c r="D1144" i="39"/>
  <c r="K1143" i="39"/>
  <c r="M1143" i="39" s="1"/>
  <c r="J1143" i="39"/>
  <c r="E1143" i="39"/>
  <c r="D1143" i="39"/>
  <c r="M1142" i="39"/>
  <c r="K1142" i="39"/>
  <c r="D1142" i="39"/>
  <c r="J1142" i="39" s="1"/>
  <c r="K1141" i="39"/>
  <c r="M1141" i="39" s="1"/>
  <c r="E1141" i="39"/>
  <c r="D1141" i="39"/>
  <c r="J1141" i="39" s="1"/>
  <c r="K1140" i="39"/>
  <c r="M1140" i="39" s="1"/>
  <c r="D1140" i="39"/>
  <c r="K1139" i="39"/>
  <c r="M1139" i="39" s="1"/>
  <c r="J1139" i="39"/>
  <c r="D1139" i="39"/>
  <c r="E1139" i="39" s="1"/>
  <c r="M1138" i="39"/>
  <c r="K1138" i="39"/>
  <c r="J1138" i="39"/>
  <c r="D1138" i="39"/>
  <c r="E1138" i="39" s="1"/>
  <c r="M1137" i="39"/>
  <c r="K1137" i="39"/>
  <c r="J1137" i="39"/>
  <c r="E1137" i="39"/>
  <c r="D1137" i="39"/>
  <c r="M1136" i="39"/>
  <c r="K1136" i="39"/>
  <c r="J1136" i="39"/>
  <c r="E1136" i="39"/>
  <c r="D1136" i="39"/>
  <c r="K1135" i="39"/>
  <c r="M1135" i="39" s="1"/>
  <c r="J1135" i="39"/>
  <c r="E1135" i="39"/>
  <c r="D1135" i="39"/>
  <c r="M1134" i="39"/>
  <c r="K1134" i="39"/>
  <c r="D1134" i="39"/>
  <c r="J1134" i="39" s="1"/>
  <c r="K1133" i="39"/>
  <c r="M1133" i="39" s="1"/>
  <c r="E1133" i="39"/>
  <c r="D1133" i="39"/>
  <c r="J1133" i="39" s="1"/>
  <c r="K1132" i="39"/>
  <c r="M1132" i="39" s="1"/>
  <c r="D1132" i="39"/>
  <c r="K1131" i="39"/>
  <c r="M1131" i="39" s="1"/>
  <c r="J1131" i="39"/>
  <c r="D1131" i="39"/>
  <c r="E1131" i="39" s="1"/>
  <c r="M1130" i="39"/>
  <c r="K1130" i="39"/>
  <c r="J1130" i="39"/>
  <c r="D1130" i="39"/>
  <c r="E1130" i="39" s="1"/>
  <c r="M1129" i="39"/>
  <c r="K1129" i="39"/>
  <c r="J1129" i="39"/>
  <c r="E1129" i="39"/>
  <c r="D1129" i="39"/>
  <c r="M1128" i="39"/>
  <c r="K1128" i="39"/>
  <c r="J1128" i="39"/>
  <c r="E1128" i="39"/>
  <c r="D1128" i="39"/>
  <c r="K1127" i="39"/>
  <c r="M1127" i="39" s="1"/>
  <c r="J1127" i="39"/>
  <c r="E1127" i="39"/>
  <c r="D1127" i="39"/>
  <c r="M1126" i="39"/>
  <c r="K1126" i="39"/>
  <c r="D1126" i="39"/>
  <c r="J1126" i="39" s="1"/>
  <c r="K1125" i="39"/>
  <c r="M1125" i="39" s="1"/>
  <c r="E1125" i="39"/>
  <c r="D1125" i="39"/>
  <c r="J1125" i="39" s="1"/>
  <c r="K1124" i="39"/>
  <c r="M1124" i="39" s="1"/>
  <c r="D1124" i="39"/>
  <c r="K1123" i="39"/>
  <c r="M1123" i="39" s="1"/>
  <c r="J1123" i="39"/>
  <c r="D1123" i="39"/>
  <c r="E1123" i="39" s="1"/>
  <c r="M1122" i="39"/>
  <c r="K1122" i="39"/>
  <c r="J1122" i="39"/>
  <c r="D1122" i="39"/>
  <c r="E1122" i="39" s="1"/>
  <c r="M1121" i="39"/>
  <c r="K1121" i="39"/>
  <c r="J1121" i="39"/>
  <c r="E1121" i="39"/>
  <c r="D1121" i="39"/>
  <c r="M1120" i="39"/>
  <c r="K1120" i="39"/>
  <c r="J1120" i="39"/>
  <c r="E1120" i="39"/>
  <c r="D1120" i="39"/>
  <c r="K1119" i="39"/>
  <c r="M1119" i="39" s="1"/>
  <c r="J1119" i="39"/>
  <c r="E1119" i="39"/>
  <c r="D1119" i="39"/>
  <c r="M1118" i="39"/>
  <c r="K1118" i="39"/>
  <c r="J1118" i="39"/>
  <c r="D1118" i="39"/>
  <c r="E1118" i="39" s="1"/>
  <c r="K1117" i="39"/>
  <c r="M1117" i="39" s="1"/>
  <c r="E1117" i="39"/>
  <c r="D1117" i="39"/>
  <c r="J1117" i="39" s="1"/>
  <c r="K1116" i="39"/>
  <c r="M1116" i="39" s="1"/>
  <c r="D1116" i="39"/>
  <c r="K1115" i="39"/>
  <c r="M1115" i="39" s="1"/>
  <c r="J1115" i="39"/>
  <c r="D1115" i="39"/>
  <c r="E1115" i="39" s="1"/>
  <c r="M1114" i="39"/>
  <c r="K1114" i="39"/>
  <c r="J1114" i="39"/>
  <c r="D1114" i="39"/>
  <c r="E1114" i="39" s="1"/>
  <c r="M1113" i="39"/>
  <c r="K1113" i="39"/>
  <c r="J1113" i="39"/>
  <c r="E1113" i="39"/>
  <c r="D1113" i="39"/>
  <c r="M1112" i="39"/>
  <c r="K1112" i="39"/>
  <c r="J1112" i="39"/>
  <c r="E1112" i="39"/>
  <c r="D1112" i="39"/>
  <c r="K1111" i="39"/>
  <c r="M1111" i="39" s="1"/>
  <c r="J1111" i="39"/>
  <c r="E1111" i="39"/>
  <c r="D1111" i="39"/>
  <c r="M1110" i="39"/>
  <c r="K1110" i="39"/>
  <c r="D1110" i="39"/>
  <c r="J1110" i="39" s="1"/>
  <c r="K1109" i="39"/>
  <c r="M1109" i="39" s="1"/>
  <c r="E1109" i="39"/>
  <c r="D1109" i="39"/>
  <c r="J1109" i="39" s="1"/>
  <c r="K1108" i="39"/>
  <c r="M1108" i="39" s="1"/>
  <c r="D1108" i="39"/>
  <c r="K1107" i="39"/>
  <c r="M1107" i="39" s="1"/>
  <c r="J1107" i="39"/>
  <c r="D1107" i="39"/>
  <c r="E1107" i="39" s="1"/>
  <c r="M1106" i="39"/>
  <c r="K1106" i="39"/>
  <c r="J1106" i="39"/>
  <c r="D1106" i="39"/>
  <c r="E1106" i="39" s="1"/>
  <c r="M1105" i="39"/>
  <c r="K1105" i="39"/>
  <c r="J1105" i="39"/>
  <c r="E1105" i="39"/>
  <c r="D1105" i="39"/>
  <c r="M1104" i="39"/>
  <c r="K1104" i="39"/>
  <c r="J1104" i="39"/>
  <c r="E1104" i="39"/>
  <c r="D1104" i="39"/>
  <c r="K1103" i="39"/>
  <c r="M1103" i="39" s="1"/>
  <c r="J1103" i="39"/>
  <c r="E1103" i="39"/>
  <c r="D1103" i="39"/>
  <c r="M1102" i="39"/>
  <c r="K1102" i="39"/>
  <c r="D1102" i="39"/>
  <c r="J1102" i="39" s="1"/>
  <c r="K1101" i="39"/>
  <c r="M1101" i="39" s="1"/>
  <c r="E1101" i="39"/>
  <c r="D1101" i="39"/>
  <c r="J1101" i="39" s="1"/>
  <c r="K1100" i="39"/>
  <c r="M1100" i="39" s="1"/>
  <c r="D1100" i="39"/>
  <c r="E1100" i="39" s="1"/>
  <c r="K1099" i="39"/>
  <c r="M1099" i="39" s="1"/>
  <c r="J1099" i="39"/>
  <c r="D1099" i="39"/>
  <c r="E1099" i="39" s="1"/>
  <c r="M1098" i="39"/>
  <c r="K1098" i="39"/>
  <c r="J1098" i="39"/>
  <c r="D1098" i="39"/>
  <c r="E1098" i="39" s="1"/>
  <c r="M1097" i="39"/>
  <c r="K1097" i="39"/>
  <c r="J1097" i="39"/>
  <c r="E1097" i="39"/>
  <c r="D1097" i="39"/>
  <c r="M1096" i="39"/>
  <c r="K1096" i="39"/>
  <c r="J1096" i="39"/>
  <c r="E1096" i="39"/>
  <c r="D1096" i="39"/>
  <c r="K1095" i="39"/>
  <c r="M1095" i="39" s="1"/>
  <c r="J1095" i="39"/>
  <c r="E1095" i="39"/>
  <c r="D1095" i="39"/>
  <c r="M1094" i="39"/>
  <c r="K1094" i="39"/>
  <c r="J1094" i="39"/>
  <c r="D1094" i="39"/>
  <c r="E1094" i="39" s="1"/>
  <c r="K1093" i="39"/>
  <c r="M1093" i="39" s="1"/>
  <c r="J1093" i="39"/>
  <c r="E1093" i="39"/>
  <c r="D1093" i="39"/>
  <c r="K1092" i="39"/>
  <c r="M1092" i="39" s="1"/>
  <c r="D1092" i="39"/>
  <c r="K1091" i="39"/>
  <c r="M1091" i="39" s="1"/>
  <c r="J1091" i="39"/>
  <c r="D1091" i="39"/>
  <c r="E1091" i="39" s="1"/>
  <c r="M1090" i="39"/>
  <c r="K1090" i="39"/>
  <c r="J1090" i="39"/>
  <c r="D1090" i="39"/>
  <c r="E1090" i="39" s="1"/>
  <c r="M1089" i="39"/>
  <c r="K1089" i="39"/>
  <c r="J1089" i="39"/>
  <c r="E1089" i="39"/>
  <c r="D1089" i="39"/>
  <c r="M1088" i="39"/>
  <c r="K1088" i="39"/>
  <c r="J1088" i="39"/>
  <c r="E1088" i="39"/>
  <c r="D1088" i="39"/>
  <c r="K1087" i="39"/>
  <c r="M1087" i="39" s="1"/>
  <c r="J1087" i="39"/>
  <c r="E1087" i="39"/>
  <c r="D1087" i="39"/>
  <c r="M1086" i="39"/>
  <c r="K1086" i="39"/>
  <c r="D1086" i="39"/>
  <c r="J1086" i="39" s="1"/>
  <c r="K1085" i="39"/>
  <c r="M1085" i="39" s="1"/>
  <c r="E1085" i="39"/>
  <c r="D1085" i="39"/>
  <c r="J1085" i="39" s="1"/>
  <c r="K1084" i="39"/>
  <c r="M1084" i="39" s="1"/>
  <c r="D1084" i="39"/>
  <c r="K1083" i="39"/>
  <c r="M1083" i="39" s="1"/>
  <c r="J1083" i="39"/>
  <c r="D1083" i="39"/>
  <c r="E1083" i="39" s="1"/>
  <c r="M1082" i="39"/>
  <c r="K1082" i="39"/>
  <c r="J1082" i="39"/>
  <c r="D1082" i="39"/>
  <c r="E1082" i="39" s="1"/>
  <c r="M1081" i="39"/>
  <c r="K1081" i="39"/>
  <c r="J1081" i="39"/>
  <c r="E1081" i="39"/>
  <c r="D1081" i="39"/>
  <c r="M1080" i="39"/>
  <c r="K1080" i="39"/>
  <c r="J1080" i="39"/>
  <c r="E1080" i="39"/>
  <c r="D1080" i="39"/>
  <c r="K1079" i="39"/>
  <c r="M1079" i="39" s="1"/>
  <c r="J1079" i="39"/>
  <c r="E1079" i="39"/>
  <c r="D1079" i="39"/>
  <c r="M1078" i="39"/>
  <c r="K1078" i="39"/>
  <c r="D1078" i="39"/>
  <c r="J1078" i="39" s="1"/>
  <c r="K1077" i="39"/>
  <c r="M1077" i="39" s="1"/>
  <c r="E1077" i="39"/>
  <c r="D1077" i="39"/>
  <c r="J1077" i="39" s="1"/>
  <c r="K1076" i="39"/>
  <c r="M1076" i="39" s="1"/>
  <c r="D1076" i="39"/>
  <c r="K1075" i="39"/>
  <c r="M1075" i="39" s="1"/>
  <c r="J1075" i="39"/>
  <c r="D1075" i="39"/>
  <c r="E1075" i="39" s="1"/>
  <c r="M1074" i="39"/>
  <c r="K1074" i="39"/>
  <c r="J1074" i="39"/>
  <c r="D1074" i="39"/>
  <c r="M1073" i="39"/>
  <c r="K1073" i="39"/>
  <c r="J1073" i="39"/>
  <c r="E1073" i="39"/>
  <c r="D1073" i="39"/>
  <c r="M1072" i="39"/>
  <c r="K1072" i="39"/>
  <c r="J1072" i="39"/>
  <c r="D1072" i="39"/>
  <c r="E1072" i="39" s="1"/>
  <c r="K1071" i="39"/>
  <c r="M1071" i="39" s="1"/>
  <c r="J1071" i="39"/>
  <c r="E1071" i="39"/>
  <c r="D1071" i="39"/>
  <c r="K1070" i="39"/>
  <c r="M1070" i="39" s="1"/>
  <c r="J1070" i="39"/>
  <c r="D1070" i="39"/>
  <c r="E1070" i="39" s="1"/>
  <c r="K1069" i="39"/>
  <c r="M1069" i="39" s="1"/>
  <c r="J1069" i="39"/>
  <c r="D1069" i="39"/>
  <c r="E1069" i="39" s="1"/>
  <c r="M1068" i="39"/>
  <c r="K1068" i="39"/>
  <c r="J1068" i="39"/>
  <c r="D1068" i="39"/>
  <c r="E1068" i="39" s="1"/>
  <c r="M1067" i="39"/>
  <c r="K1067" i="39"/>
  <c r="J1067" i="39"/>
  <c r="E1067" i="39"/>
  <c r="D1067" i="39"/>
  <c r="M1066" i="39"/>
  <c r="K1066" i="39"/>
  <c r="J1066" i="39"/>
  <c r="E1066" i="39"/>
  <c r="D1066" i="39"/>
  <c r="K1065" i="39"/>
  <c r="M1065" i="39" s="1"/>
  <c r="J1065" i="39"/>
  <c r="E1065" i="39"/>
  <c r="D1065" i="39"/>
  <c r="M1064" i="39"/>
  <c r="K1064" i="39"/>
  <c r="D1064" i="39"/>
  <c r="J1064" i="39" s="1"/>
  <c r="K1063" i="39"/>
  <c r="M1063" i="39" s="1"/>
  <c r="J1063" i="39"/>
  <c r="E1063" i="39"/>
  <c r="D1063" i="39"/>
  <c r="K1062" i="39"/>
  <c r="M1062" i="39" s="1"/>
  <c r="D1062" i="39"/>
  <c r="K1061" i="39"/>
  <c r="M1061" i="39" s="1"/>
  <c r="J1061" i="39"/>
  <c r="D1061" i="39"/>
  <c r="E1061" i="39" s="1"/>
  <c r="M1060" i="39"/>
  <c r="K1060" i="39"/>
  <c r="J1060" i="39"/>
  <c r="D1060" i="39"/>
  <c r="E1060" i="39" s="1"/>
  <c r="M1059" i="39"/>
  <c r="K1059" i="39"/>
  <c r="J1059" i="39"/>
  <c r="E1059" i="39"/>
  <c r="D1059" i="39"/>
  <c r="M1058" i="39"/>
  <c r="K1058" i="39"/>
  <c r="J1058" i="39"/>
  <c r="E1058" i="39"/>
  <c r="D1058" i="39"/>
  <c r="K1057" i="39"/>
  <c r="M1057" i="39" s="1"/>
  <c r="J1057" i="39"/>
  <c r="E1057" i="39"/>
  <c r="D1057" i="39"/>
  <c r="M1056" i="39"/>
  <c r="K1056" i="39"/>
  <c r="D1056" i="39"/>
  <c r="J1056" i="39" s="1"/>
  <c r="K1055" i="39"/>
  <c r="M1055" i="39" s="1"/>
  <c r="E1055" i="39"/>
  <c r="D1055" i="39"/>
  <c r="J1055" i="39" s="1"/>
  <c r="K1054" i="39"/>
  <c r="M1054" i="39" s="1"/>
  <c r="D1054" i="39"/>
  <c r="K1053" i="39"/>
  <c r="M1053" i="39" s="1"/>
  <c r="J1053" i="39"/>
  <c r="D1053" i="39"/>
  <c r="E1053" i="39" s="1"/>
  <c r="M1052" i="39"/>
  <c r="K1052" i="39"/>
  <c r="J1052" i="39"/>
  <c r="D1052" i="39"/>
  <c r="E1052" i="39" s="1"/>
  <c r="M1051" i="39"/>
  <c r="K1051" i="39"/>
  <c r="J1051" i="39"/>
  <c r="E1051" i="39"/>
  <c r="D1051" i="39"/>
  <c r="M1050" i="39"/>
  <c r="K1050" i="39"/>
  <c r="J1050" i="39"/>
  <c r="E1050" i="39"/>
  <c r="D1050" i="39"/>
  <c r="K1049" i="39"/>
  <c r="M1049" i="39" s="1"/>
  <c r="J1049" i="39"/>
  <c r="E1049" i="39"/>
  <c r="D1049" i="39"/>
  <c r="M1048" i="39"/>
  <c r="K1048" i="39"/>
  <c r="D1048" i="39"/>
  <c r="J1048" i="39" s="1"/>
  <c r="K1047" i="39"/>
  <c r="M1047" i="39" s="1"/>
  <c r="E1047" i="39"/>
  <c r="D1047" i="39"/>
  <c r="J1047" i="39" s="1"/>
  <c r="K1046" i="39"/>
  <c r="M1046" i="39" s="1"/>
  <c r="D1046" i="39"/>
  <c r="K1045" i="39"/>
  <c r="M1045" i="39" s="1"/>
  <c r="J1045" i="39"/>
  <c r="D1045" i="39"/>
  <c r="E1045" i="39" s="1"/>
  <c r="M1044" i="39"/>
  <c r="K1044" i="39"/>
  <c r="J1044" i="39"/>
  <c r="D1044" i="39"/>
  <c r="E1044" i="39" s="1"/>
  <c r="M1043" i="39"/>
  <c r="K1043" i="39"/>
  <c r="J1043" i="39"/>
  <c r="E1043" i="39"/>
  <c r="D1043" i="39"/>
  <c r="M1042" i="39"/>
  <c r="K1042" i="39"/>
  <c r="J1042" i="39"/>
  <c r="E1042" i="39"/>
  <c r="D1042" i="39"/>
  <c r="K1041" i="39"/>
  <c r="M1041" i="39" s="1"/>
  <c r="J1041" i="39"/>
  <c r="E1041" i="39"/>
  <c r="D1041" i="39"/>
  <c r="M1040" i="39"/>
  <c r="K1040" i="39"/>
  <c r="D1040" i="39"/>
  <c r="J1040" i="39" s="1"/>
  <c r="K1039" i="39"/>
  <c r="M1039" i="39" s="1"/>
  <c r="E1039" i="39"/>
  <c r="D1039" i="39"/>
  <c r="J1039" i="39" s="1"/>
  <c r="K1038" i="39"/>
  <c r="M1038" i="39" s="1"/>
  <c r="D1038" i="39"/>
  <c r="K1037" i="39"/>
  <c r="M1037" i="39" s="1"/>
  <c r="J1037" i="39"/>
  <c r="D1037" i="39"/>
  <c r="E1037" i="39" s="1"/>
  <c r="M1036" i="39"/>
  <c r="K1036" i="39"/>
  <c r="J1036" i="39"/>
  <c r="D1036" i="39"/>
  <c r="E1036" i="39" s="1"/>
  <c r="M1035" i="39"/>
  <c r="K1035" i="39"/>
  <c r="J1035" i="39"/>
  <c r="E1035" i="39"/>
  <c r="D1035" i="39"/>
  <c r="M1034" i="39"/>
  <c r="K1034" i="39"/>
  <c r="J1034" i="39"/>
  <c r="E1034" i="39"/>
  <c r="D1034" i="39"/>
  <c r="K1033" i="39"/>
  <c r="M1033" i="39" s="1"/>
  <c r="J1033" i="39"/>
  <c r="E1033" i="39"/>
  <c r="D1033" i="39"/>
  <c r="M1032" i="39"/>
  <c r="K1032" i="39"/>
  <c r="D1032" i="39"/>
  <c r="J1032" i="39" s="1"/>
  <c r="K1031" i="39"/>
  <c r="M1031" i="39" s="1"/>
  <c r="E1031" i="39"/>
  <c r="D1031" i="39"/>
  <c r="J1031" i="39" s="1"/>
  <c r="K1030" i="39"/>
  <c r="M1030" i="39" s="1"/>
  <c r="J1030" i="39"/>
  <c r="D1030" i="39"/>
  <c r="E1030" i="39" s="1"/>
  <c r="K1029" i="39"/>
  <c r="M1029" i="39" s="1"/>
  <c r="J1029" i="39"/>
  <c r="D1029" i="39"/>
  <c r="E1029" i="39" s="1"/>
  <c r="M1028" i="39"/>
  <c r="K1028" i="39"/>
  <c r="J1028" i="39"/>
  <c r="D1028" i="39"/>
  <c r="E1028" i="39" s="1"/>
  <c r="M1027" i="39"/>
  <c r="K1027" i="39"/>
  <c r="J1027" i="39"/>
  <c r="E1027" i="39"/>
  <c r="D1027" i="39"/>
  <c r="M1026" i="39"/>
  <c r="K1026" i="39"/>
  <c r="J1026" i="39"/>
  <c r="E1026" i="39"/>
  <c r="D1026" i="39"/>
  <c r="K1025" i="39"/>
  <c r="M1025" i="39" s="1"/>
  <c r="J1025" i="39"/>
  <c r="E1025" i="39"/>
  <c r="D1025" i="39"/>
  <c r="M1024" i="39"/>
  <c r="K1024" i="39"/>
  <c r="D1024" i="39"/>
  <c r="J1024" i="39" s="1"/>
  <c r="K1023" i="39"/>
  <c r="M1023" i="39" s="1"/>
  <c r="E1023" i="39"/>
  <c r="D1023" i="39"/>
  <c r="J1023" i="39" s="1"/>
  <c r="K1022" i="39"/>
  <c r="M1022" i="39" s="1"/>
  <c r="D1022" i="39"/>
  <c r="K1021" i="39"/>
  <c r="M1021" i="39" s="1"/>
  <c r="J1021" i="39"/>
  <c r="D1021" i="39"/>
  <c r="E1021" i="39" s="1"/>
  <c r="M1020" i="39"/>
  <c r="K1020" i="39"/>
  <c r="J1020" i="39"/>
  <c r="D1020" i="39"/>
  <c r="E1020" i="39" s="1"/>
  <c r="M1019" i="39"/>
  <c r="K1019" i="39"/>
  <c r="J1019" i="39"/>
  <c r="E1019" i="39"/>
  <c r="D1019" i="39"/>
  <c r="M1018" i="39"/>
  <c r="K1018" i="39"/>
  <c r="J1018" i="39"/>
  <c r="E1018" i="39"/>
  <c r="D1018" i="39"/>
  <c r="K1017" i="39"/>
  <c r="M1017" i="39" s="1"/>
  <c r="J1017" i="39"/>
  <c r="E1017" i="39"/>
  <c r="D1017" i="39"/>
  <c r="M1016" i="39"/>
  <c r="K1016" i="39"/>
  <c r="D1016" i="39"/>
  <c r="J1016" i="39" s="1"/>
  <c r="K1015" i="39"/>
  <c r="M1015" i="39" s="1"/>
  <c r="E1015" i="39"/>
  <c r="D1015" i="39"/>
  <c r="J1015" i="39" s="1"/>
  <c r="K1014" i="39"/>
  <c r="M1014" i="39" s="1"/>
  <c r="D1014" i="39"/>
  <c r="K1013" i="39"/>
  <c r="M1013" i="39" s="1"/>
  <c r="J1013" i="39"/>
  <c r="D1013" i="39"/>
  <c r="E1013" i="39" s="1"/>
  <c r="M1012" i="39"/>
  <c r="K1012" i="39"/>
  <c r="J1012" i="39"/>
  <c r="D1012" i="39"/>
  <c r="E1012" i="39" s="1"/>
  <c r="M1011" i="39"/>
  <c r="K1011" i="39"/>
  <c r="J1011" i="39"/>
  <c r="E1011" i="39"/>
  <c r="D1011" i="39"/>
  <c r="M1010" i="39"/>
  <c r="K1010" i="39"/>
  <c r="J1010" i="39"/>
  <c r="E1010" i="39"/>
  <c r="D1010" i="39"/>
  <c r="K1009" i="39"/>
  <c r="M1009" i="39" s="1"/>
  <c r="E1009" i="39"/>
  <c r="D1009" i="39"/>
  <c r="M1008" i="39"/>
  <c r="K1008" i="39"/>
  <c r="D1008" i="39"/>
  <c r="E1008" i="39" s="1"/>
  <c r="K1007" i="39"/>
  <c r="M1007" i="39" s="1"/>
  <c r="E1007" i="39"/>
  <c r="D1007" i="39"/>
  <c r="K1006" i="39"/>
  <c r="M1006" i="39" s="1"/>
  <c r="J1006" i="39"/>
  <c r="D1006" i="39"/>
  <c r="E1006" i="39" s="1"/>
  <c r="K1005" i="39"/>
  <c r="M1005" i="39" s="1"/>
  <c r="D1005" i="39"/>
  <c r="E1005" i="39" s="1"/>
  <c r="M1004" i="39"/>
  <c r="K1004" i="39"/>
  <c r="J1004" i="39"/>
  <c r="D1004" i="39"/>
  <c r="E1004" i="39" s="1"/>
  <c r="M1003" i="39"/>
  <c r="K1003" i="39"/>
  <c r="E1003" i="39"/>
  <c r="D1003" i="39"/>
  <c r="M1002" i="39"/>
  <c r="K1002" i="39"/>
  <c r="E1002" i="39"/>
  <c r="D1002" i="39"/>
  <c r="K1001" i="39"/>
  <c r="M1001" i="39" s="1"/>
  <c r="E1001" i="39"/>
  <c r="D1001" i="39"/>
  <c r="M1000" i="39"/>
  <c r="K1000" i="39"/>
  <c r="D1000" i="39"/>
  <c r="E1000" i="39" s="1"/>
  <c r="K999" i="39"/>
  <c r="M999" i="39" s="1"/>
  <c r="E999" i="39"/>
  <c r="D999" i="39"/>
  <c r="J999" i="39" s="1"/>
  <c r="K998" i="39"/>
  <c r="M998" i="39" s="1"/>
  <c r="D998" i="39"/>
  <c r="K997" i="39"/>
  <c r="M997" i="39" s="1"/>
  <c r="J997" i="39"/>
  <c r="D997" i="39"/>
  <c r="E997" i="39" s="1"/>
  <c r="M996" i="39"/>
  <c r="K996" i="39"/>
  <c r="J996" i="39"/>
  <c r="D996" i="39"/>
  <c r="E996" i="39" s="1"/>
  <c r="M995" i="39"/>
  <c r="K995" i="39"/>
  <c r="J995" i="39"/>
  <c r="E995" i="39"/>
  <c r="D995" i="39"/>
  <c r="M994" i="39"/>
  <c r="K994" i="39"/>
  <c r="J994" i="39"/>
  <c r="E994" i="39"/>
  <c r="D994" i="39"/>
  <c r="K993" i="39"/>
  <c r="M993" i="39" s="1"/>
  <c r="J993" i="39"/>
  <c r="E993" i="39"/>
  <c r="D993" i="39"/>
  <c r="M992" i="39"/>
  <c r="K992" i="39"/>
  <c r="D992" i="39"/>
  <c r="J992" i="39" s="1"/>
  <c r="K991" i="39"/>
  <c r="M991" i="39" s="1"/>
  <c r="E991" i="39"/>
  <c r="D991" i="39"/>
  <c r="J991" i="39" s="1"/>
  <c r="K990" i="39"/>
  <c r="M990" i="39" s="1"/>
  <c r="D990" i="39"/>
  <c r="K989" i="39"/>
  <c r="M989" i="39" s="1"/>
  <c r="J989" i="39"/>
  <c r="D989" i="39"/>
  <c r="E989" i="39" s="1"/>
  <c r="M988" i="39"/>
  <c r="K988" i="39"/>
  <c r="J988" i="39"/>
  <c r="D988" i="39"/>
  <c r="E988" i="39" s="1"/>
  <c r="M987" i="39"/>
  <c r="K987" i="39"/>
  <c r="J987" i="39"/>
  <c r="E987" i="39"/>
  <c r="D987" i="39"/>
  <c r="M986" i="39"/>
  <c r="K986" i="39"/>
  <c r="J986" i="39"/>
  <c r="E986" i="39"/>
  <c r="D986" i="39"/>
  <c r="K985" i="39"/>
  <c r="M985" i="39" s="1"/>
  <c r="J985" i="39"/>
  <c r="E985" i="39"/>
  <c r="D985" i="39"/>
  <c r="M984" i="39"/>
  <c r="K984" i="39"/>
  <c r="D984" i="39"/>
  <c r="J984" i="39" s="1"/>
  <c r="K983" i="39"/>
  <c r="M983" i="39" s="1"/>
  <c r="E983" i="39"/>
  <c r="D983" i="39"/>
  <c r="J983" i="39" s="1"/>
  <c r="K982" i="39"/>
  <c r="M982" i="39" s="1"/>
  <c r="D982" i="39"/>
  <c r="K981" i="39"/>
  <c r="M981" i="39" s="1"/>
  <c r="J981" i="39"/>
  <c r="D981" i="39"/>
  <c r="E981" i="39" s="1"/>
  <c r="M980" i="39"/>
  <c r="K980" i="39"/>
  <c r="J980" i="39"/>
  <c r="D980" i="39"/>
  <c r="E980" i="39" s="1"/>
  <c r="M979" i="39"/>
  <c r="K979" i="39"/>
  <c r="J979" i="39"/>
  <c r="E979" i="39"/>
  <c r="D979" i="39"/>
  <c r="M978" i="39"/>
  <c r="K978" i="39"/>
  <c r="J978" i="39"/>
  <c r="E978" i="39"/>
  <c r="D978" i="39"/>
  <c r="K977" i="39"/>
  <c r="M977" i="39" s="1"/>
  <c r="J977" i="39"/>
  <c r="E977" i="39"/>
  <c r="D977" i="39"/>
  <c r="M976" i="39"/>
  <c r="K976" i="39"/>
  <c r="D976" i="39"/>
  <c r="J976" i="39" s="1"/>
  <c r="K975" i="39"/>
  <c r="M975" i="39" s="1"/>
  <c r="E975" i="39"/>
  <c r="D975" i="39"/>
  <c r="K974" i="39"/>
  <c r="M974" i="39" s="1"/>
  <c r="D974" i="39"/>
  <c r="K973" i="39"/>
  <c r="M973" i="39" s="1"/>
  <c r="J973" i="39"/>
  <c r="D973" i="39"/>
  <c r="E973" i="39" s="1"/>
  <c r="M972" i="39"/>
  <c r="K972" i="39"/>
  <c r="J972" i="39"/>
  <c r="D972" i="39"/>
  <c r="E972" i="39" s="1"/>
  <c r="M971" i="39"/>
  <c r="K971" i="39"/>
  <c r="J971" i="39"/>
  <c r="E971" i="39"/>
  <c r="D971" i="39"/>
  <c r="M970" i="39"/>
  <c r="K970" i="39"/>
  <c r="J970" i="39"/>
  <c r="E970" i="39"/>
  <c r="D970" i="39"/>
  <c r="K969" i="39"/>
  <c r="M969" i="39" s="1"/>
  <c r="J969" i="39"/>
  <c r="E969" i="39"/>
  <c r="D969" i="39"/>
  <c r="M968" i="39"/>
  <c r="K968" i="39"/>
  <c r="D968" i="39"/>
  <c r="J968" i="39" s="1"/>
  <c r="K967" i="39"/>
  <c r="M967" i="39" s="1"/>
  <c r="E967" i="39"/>
  <c r="D967" i="39"/>
  <c r="J967" i="39" s="1"/>
  <c r="K966" i="39"/>
  <c r="M966" i="39" s="1"/>
  <c r="D966" i="39"/>
  <c r="K965" i="39"/>
  <c r="M965" i="39" s="1"/>
  <c r="J965" i="39"/>
  <c r="D965" i="39"/>
  <c r="E965" i="39" s="1"/>
  <c r="M964" i="39"/>
  <c r="K964" i="39"/>
  <c r="J964" i="39"/>
  <c r="D964" i="39"/>
  <c r="E964" i="39" s="1"/>
  <c r="M963" i="39"/>
  <c r="K963" i="39"/>
  <c r="J963" i="39"/>
  <c r="E963" i="39"/>
  <c r="D963" i="39"/>
  <c r="M962" i="39"/>
  <c r="K962" i="39"/>
  <c r="J962" i="39"/>
  <c r="E962" i="39"/>
  <c r="D962" i="39"/>
  <c r="K961" i="39"/>
  <c r="M961" i="39" s="1"/>
  <c r="J961" i="39"/>
  <c r="E961" i="39"/>
  <c r="D961" i="39"/>
  <c r="M960" i="39"/>
  <c r="K960" i="39"/>
  <c r="D960" i="39"/>
  <c r="J960" i="39" s="1"/>
  <c r="K959" i="39"/>
  <c r="M959" i="39" s="1"/>
  <c r="E959" i="39"/>
  <c r="D959" i="39"/>
  <c r="J959" i="39" s="1"/>
  <c r="K958" i="39"/>
  <c r="M958" i="39" s="1"/>
  <c r="D958" i="39"/>
  <c r="K957" i="39"/>
  <c r="M957" i="39" s="1"/>
  <c r="J957" i="39"/>
  <c r="D957" i="39"/>
  <c r="E957" i="39" s="1"/>
  <c r="M956" i="39"/>
  <c r="K956" i="39"/>
  <c r="J956" i="39"/>
  <c r="D956" i="39"/>
  <c r="E956" i="39" s="1"/>
  <c r="M955" i="39"/>
  <c r="K955" i="39"/>
  <c r="J955" i="39"/>
  <c r="E955" i="39"/>
  <c r="D955" i="39"/>
  <c r="M954" i="39"/>
  <c r="K954" i="39"/>
  <c r="J954" i="39"/>
  <c r="E954" i="39"/>
  <c r="D954" i="39"/>
  <c r="K953" i="39"/>
  <c r="M953" i="39" s="1"/>
  <c r="J953" i="39"/>
  <c r="E953" i="39"/>
  <c r="D953" i="39"/>
  <c r="M952" i="39"/>
  <c r="K952" i="39"/>
  <c r="D952" i="39"/>
  <c r="J952" i="39" s="1"/>
  <c r="K951" i="39"/>
  <c r="M951" i="39" s="1"/>
  <c r="J951" i="39"/>
  <c r="E951" i="39"/>
  <c r="D951" i="39"/>
  <c r="K950" i="39"/>
  <c r="M950" i="39" s="1"/>
  <c r="D950" i="39"/>
  <c r="K949" i="39"/>
  <c r="M949" i="39" s="1"/>
  <c r="J949" i="39"/>
  <c r="E949" i="39"/>
  <c r="D949" i="39"/>
  <c r="M948" i="39"/>
  <c r="K948" i="39"/>
  <c r="J948" i="39"/>
  <c r="E948" i="39"/>
  <c r="D948" i="39"/>
  <c r="K947" i="39"/>
  <c r="M947" i="39" s="1"/>
  <c r="J947" i="39"/>
  <c r="E947" i="39"/>
  <c r="D947" i="39"/>
  <c r="M946" i="39"/>
  <c r="K946" i="39"/>
  <c r="J946" i="39"/>
  <c r="D946" i="39"/>
  <c r="E946" i="39" s="1"/>
  <c r="K945" i="39"/>
  <c r="M945" i="39" s="1"/>
  <c r="J945" i="39"/>
  <c r="E945" i="39"/>
  <c r="D945" i="39"/>
  <c r="K944" i="39"/>
  <c r="M944" i="39" s="1"/>
  <c r="J944" i="39"/>
  <c r="D944" i="39"/>
  <c r="E944" i="39" s="1"/>
  <c r="K943" i="39"/>
  <c r="M943" i="39" s="1"/>
  <c r="J943" i="39"/>
  <c r="D943" i="39"/>
  <c r="E943" i="39" s="1"/>
  <c r="M942" i="39"/>
  <c r="K942" i="39"/>
  <c r="J942" i="39"/>
  <c r="D942" i="39"/>
  <c r="E942" i="39" s="1"/>
  <c r="M941" i="39"/>
  <c r="K941" i="39"/>
  <c r="J941" i="39"/>
  <c r="E941" i="39"/>
  <c r="D941" i="39"/>
  <c r="M940" i="39"/>
  <c r="K940" i="39"/>
  <c r="J940" i="39"/>
  <c r="E940" i="39"/>
  <c r="D940" i="39"/>
  <c r="K939" i="39"/>
  <c r="M939" i="39" s="1"/>
  <c r="J939" i="39"/>
  <c r="E939" i="39"/>
  <c r="D939" i="39"/>
  <c r="M938" i="39"/>
  <c r="K938" i="39"/>
  <c r="D938" i="39"/>
  <c r="J938" i="39" s="1"/>
  <c r="K937" i="39"/>
  <c r="M937" i="39" s="1"/>
  <c r="E937" i="39"/>
  <c r="D937" i="39"/>
  <c r="J937" i="39" s="1"/>
  <c r="K936" i="39"/>
  <c r="M936" i="39" s="1"/>
  <c r="D936" i="39"/>
  <c r="K935" i="39"/>
  <c r="M935" i="39" s="1"/>
  <c r="J935" i="39"/>
  <c r="D935" i="39"/>
  <c r="E935" i="39" s="1"/>
  <c r="M934" i="39"/>
  <c r="K934" i="39"/>
  <c r="J934" i="39"/>
  <c r="D934" i="39"/>
  <c r="E934" i="39" s="1"/>
  <c r="M933" i="39"/>
  <c r="K933" i="39"/>
  <c r="J933" i="39"/>
  <c r="E933" i="39"/>
  <c r="D933" i="39"/>
  <c r="M932" i="39"/>
  <c r="K932" i="39"/>
  <c r="J932" i="39"/>
  <c r="E932" i="39"/>
  <c r="D932" i="39"/>
  <c r="K931" i="39"/>
  <c r="M931" i="39" s="1"/>
  <c r="J931" i="39"/>
  <c r="E931" i="39"/>
  <c r="D931" i="39"/>
  <c r="M930" i="39"/>
  <c r="K930" i="39"/>
  <c r="D930" i="39"/>
  <c r="J930" i="39" s="1"/>
  <c r="K929" i="39"/>
  <c r="M929" i="39" s="1"/>
  <c r="E929" i="39"/>
  <c r="D929" i="39"/>
  <c r="J929" i="39" s="1"/>
  <c r="K928" i="39"/>
  <c r="M928" i="39" s="1"/>
  <c r="D928" i="39"/>
  <c r="K927" i="39"/>
  <c r="M927" i="39" s="1"/>
  <c r="J927" i="39"/>
  <c r="D927" i="39"/>
  <c r="E927" i="39" s="1"/>
  <c r="M926" i="39"/>
  <c r="K926" i="39"/>
  <c r="J926" i="39"/>
  <c r="D926" i="39"/>
  <c r="E926" i="39" s="1"/>
  <c r="M925" i="39"/>
  <c r="K925" i="39"/>
  <c r="J925" i="39"/>
  <c r="E925" i="39"/>
  <c r="D925" i="39"/>
  <c r="M924" i="39"/>
  <c r="K924" i="39"/>
  <c r="J924" i="39"/>
  <c r="E924" i="39"/>
  <c r="D924" i="39"/>
  <c r="K923" i="39"/>
  <c r="M923" i="39" s="1"/>
  <c r="J923" i="39"/>
  <c r="E923" i="39"/>
  <c r="D923" i="39"/>
  <c r="M922" i="39"/>
  <c r="K922" i="39"/>
  <c r="D922" i="39"/>
  <c r="J922" i="39" s="1"/>
  <c r="K921" i="39"/>
  <c r="M921" i="39" s="1"/>
  <c r="E921" i="39"/>
  <c r="D921" i="39"/>
  <c r="J921" i="39" s="1"/>
  <c r="K920" i="39"/>
  <c r="M920" i="39" s="1"/>
  <c r="D920" i="39"/>
  <c r="K919" i="39"/>
  <c r="M919" i="39" s="1"/>
  <c r="J919" i="39"/>
  <c r="D919" i="39"/>
  <c r="E919" i="39" s="1"/>
  <c r="M918" i="39"/>
  <c r="K918" i="39"/>
  <c r="J918" i="39"/>
  <c r="D918" i="39"/>
  <c r="E918" i="39" s="1"/>
  <c r="M917" i="39"/>
  <c r="K917" i="39"/>
  <c r="J917" i="39"/>
  <c r="E917" i="39"/>
  <c r="D917" i="39"/>
  <c r="M916" i="39"/>
  <c r="K916" i="39"/>
  <c r="J916" i="39"/>
  <c r="E916" i="39"/>
  <c r="D916" i="39"/>
  <c r="K915" i="39"/>
  <c r="M915" i="39" s="1"/>
  <c r="J915" i="39"/>
  <c r="E915" i="39"/>
  <c r="D915" i="39"/>
  <c r="M914" i="39"/>
  <c r="K914" i="39"/>
  <c r="J914" i="39"/>
  <c r="D914" i="39"/>
  <c r="E914" i="39" s="1"/>
  <c r="K913" i="39"/>
  <c r="M913" i="39" s="1"/>
  <c r="E913" i="39"/>
  <c r="D913" i="39"/>
  <c r="J913" i="39" s="1"/>
  <c r="K912" i="39"/>
  <c r="M912" i="39" s="1"/>
  <c r="J912" i="39"/>
  <c r="D912" i="39"/>
  <c r="E912" i="39" s="1"/>
  <c r="K911" i="39"/>
  <c r="M911" i="39" s="1"/>
  <c r="J911" i="39"/>
  <c r="D911" i="39"/>
  <c r="E911" i="39" s="1"/>
  <c r="M910" i="39"/>
  <c r="K910" i="39"/>
  <c r="J910" i="39"/>
  <c r="D910" i="39"/>
  <c r="E910" i="39" s="1"/>
  <c r="M909" i="39"/>
  <c r="K909" i="39"/>
  <c r="J909" i="39"/>
  <c r="E909" i="39"/>
  <c r="D909" i="39"/>
  <c r="M908" i="39"/>
  <c r="K908" i="39"/>
  <c r="J908" i="39"/>
  <c r="E908" i="39"/>
  <c r="D908" i="39"/>
  <c r="K907" i="39"/>
  <c r="M907" i="39" s="1"/>
  <c r="J907" i="39"/>
  <c r="E907" i="39"/>
  <c r="D907" i="39"/>
  <c r="M906" i="39"/>
  <c r="K906" i="39"/>
  <c r="D906" i="39"/>
  <c r="J906" i="39" s="1"/>
  <c r="K905" i="39"/>
  <c r="M905" i="39" s="1"/>
  <c r="E905" i="39"/>
  <c r="D905" i="39"/>
  <c r="J905" i="39" s="1"/>
  <c r="K904" i="39"/>
  <c r="M904" i="39" s="1"/>
  <c r="D904" i="39"/>
  <c r="K903" i="39"/>
  <c r="M903" i="39" s="1"/>
  <c r="J903" i="39"/>
  <c r="D903" i="39"/>
  <c r="E903" i="39" s="1"/>
  <c r="M902" i="39"/>
  <c r="K902" i="39"/>
  <c r="J902" i="39"/>
  <c r="D902" i="39"/>
  <c r="E902" i="39" s="1"/>
  <c r="M901" i="39"/>
  <c r="K901" i="39"/>
  <c r="J901" i="39"/>
  <c r="E901" i="39"/>
  <c r="D901" i="39"/>
  <c r="M900" i="39"/>
  <c r="K900" i="39"/>
  <c r="J900" i="39"/>
  <c r="E900" i="39"/>
  <c r="D900" i="39"/>
  <c r="K899" i="39"/>
  <c r="M899" i="39" s="1"/>
  <c r="J899" i="39"/>
  <c r="E899" i="39"/>
  <c r="D899" i="39"/>
  <c r="M898" i="39"/>
  <c r="K898" i="39"/>
  <c r="D898" i="39"/>
  <c r="J898" i="39" s="1"/>
  <c r="K897" i="39"/>
  <c r="M897" i="39" s="1"/>
  <c r="J897" i="39"/>
  <c r="E897" i="39"/>
  <c r="D897" i="39"/>
  <c r="K896" i="39"/>
  <c r="M896" i="39" s="1"/>
  <c r="D896" i="39"/>
  <c r="K895" i="39"/>
  <c r="M895" i="39" s="1"/>
  <c r="J895" i="39"/>
  <c r="D895" i="39"/>
  <c r="E895" i="39" s="1"/>
  <c r="M894" i="39"/>
  <c r="K894" i="39"/>
  <c r="J894" i="39"/>
  <c r="D894" i="39"/>
  <c r="E894" i="39" s="1"/>
  <c r="M893" i="39"/>
  <c r="K893" i="39"/>
  <c r="J893" i="39"/>
  <c r="E893" i="39"/>
  <c r="D893" i="39"/>
  <c r="M892" i="39"/>
  <c r="K892" i="39"/>
  <c r="J892" i="39"/>
  <c r="E892" i="39"/>
  <c r="D892" i="39"/>
  <c r="K891" i="39"/>
  <c r="M891" i="39" s="1"/>
  <c r="J891" i="39"/>
  <c r="E891" i="39"/>
  <c r="D891" i="39"/>
  <c r="M890" i="39"/>
  <c r="K890" i="39"/>
  <c r="D890" i="39"/>
  <c r="J890" i="39" s="1"/>
  <c r="K889" i="39"/>
  <c r="M889" i="39" s="1"/>
  <c r="E889" i="39"/>
  <c r="D889" i="39"/>
  <c r="J889" i="39" s="1"/>
  <c r="K888" i="39"/>
  <c r="M888" i="39" s="1"/>
  <c r="D888" i="39"/>
  <c r="K887" i="39"/>
  <c r="M887" i="39" s="1"/>
  <c r="J887" i="39"/>
  <c r="D887" i="39"/>
  <c r="E887" i="39" s="1"/>
  <c r="M886" i="39"/>
  <c r="K886" i="39"/>
  <c r="J886" i="39"/>
  <c r="D886" i="39"/>
  <c r="E886" i="39" s="1"/>
  <c r="M885" i="39"/>
  <c r="K885" i="39"/>
  <c r="J885" i="39"/>
  <c r="E885" i="39"/>
  <c r="D885" i="39"/>
  <c r="M884" i="39"/>
  <c r="K884" i="39"/>
  <c r="J884" i="39"/>
  <c r="E884" i="39"/>
  <c r="D884" i="39"/>
  <c r="K883" i="39"/>
  <c r="M883" i="39" s="1"/>
  <c r="J883" i="39"/>
  <c r="E883" i="39"/>
  <c r="D883" i="39"/>
  <c r="M882" i="39"/>
  <c r="K882" i="39"/>
  <c r="D882" i="39"/>
  <c r="J882" i="39" s="1"/>
  <c r="K881" i="39"/>
  <c r="M881" i="39" s="1"/>
  <c r="E881" i="39"/>
  <c r="D881" i="39"/>
  <c r="J881" i="39" s="1"/>
  <c r="K880" i="39"/>
  <c r="M880" i="39" s="1"/>
  <c r="D880" i="39"/>
  <c r="K879" i="39"/>
  <c r="M879" i="39" s="1"/>
  <c r="J879" i="39"/>
  <c r="D879" i="39"/>
  <c r="E879" i="39" s="1"/>
  <c r="M878" i="39"/>
  <c r="K878" i="39"/>
  <c r="J878" i="39"/>
  <c r="D878" i="39"/>
  <c r="E878" i="39" s="1"/>
  <c r="M877" i="39"/>
  <c r="K877" i="39"/>
  <c r="J877" i="39"/>
  <c r="E877" i="39"/>
  <c r="D877" i="39"/>
  <c r="M876" i="39"/>
  <c r="K876" i="39"/>
  <c r="J876" i="39"/>
  <c r="E876" i="39"/>
  <c r="D876" i="39"/>
  <c r="K875" i="39"/>
  <c r="M875" i="39" s="1"/>
  <c r="E875" i="39"/>
  <c r="D875" i="39"/>
  <c r="M874" i="39"/>
  <c r="K874" i="39"/>
  <c r="J874" i="39"/>
  <c r="D874" i="39"/>
  <c r="E874" i="39" s="1"/>
  <c r="K873" i="39"/>
  <c r="M873" i="39" s="1"/>
  <c r="J873" i="39"/>
  <c r="E873" i="39"/>
  <c r="D873" i="39"/>
  <c r="K872" i="39"/>
  <c r="M872" i="39" s="1"/>
  <c r="J872" i="39"/>
  <c r="D872" i="39"/>
  <c r="E872" i="39" s="1"/>
  <c r="K871" i="39"/>
  <c r="M871" i="39" s="1"/>
  <c r="J871" i="39"/>
  <c r="D871" i="39"/>
  <c r="E871" i="39" s="1"/>
  <c r="M870" i="39"/>
  <c r="K870" i="39"/>
  <c r="D870" i="39"/>
  <c r="E870" i="39" s="1"/>
  <c r="M869" i="39"/>
  <c r="K869" i="39"/>
  <c r="J869" i="39"/>
  <c r="E869" i="39"/>
  <c r="D869" i="39"/>
  <c r="M868" i="39"/>
  <c r="K868" i="39"/>
  <c r="J868" i="39"/>
  <c r="E868" i="39"/>
  <c r="D868" i="39"/>
  <c r="K867" i="39"/>
  <c r="M867" i="39" s="1"/>
  <c r="J867" i="39"/>
  <c r="E867" i="39"/>
  <c r="D867" i="39"/>
  <c r="M866" i="39"/>
  <c r="K866" i="39"/>
  <c r="D866" i="39"/>
  <c r="J866" i="39" s="1"/>
  <c r="K865" i="39"/>
  <c r="M865" i="39" s="1"/>
  <c r="E865" i="39"/>
  <c r="D865" i="39"/>
  <c r="J865" i="39" s="1"/>
  <c r="K864" i="39"/>
  <c r="M864" i="39" s="1"/>
  <c r="D864" i="39"/>
  <c r="K863" i="39"/>
  <c r="M863" i="39" s="1"/>
  <c r="J863" i="39"/>
  <c r="D863" i="39"/>
  <c r="E863" i="39" s="1"/>
  <c r="M862" i="39"/>
  <c r="K862" i="39"/>
  <c r="J862" i="39"/>
  <c r="D862" i="39"/>
  <c r="E862" i="39" s="1"/>
  <c r="M861" i="39"/>
  <c r="K861" i="39"/>
  <c r="J861" i="39"/>
  <c r="E861" i="39"/>
  <c r="D861" i="39"/>
  <c r="M860" i="39"/>
  <c r="K860" i="39"/>
  <c r="J860" i="39"/>
  <c r="E860" i="39"/>
  <c r="D860" i="39"/>
  <c r="K859" i="39"/>
  <c r="M859" i="39" s="1"/>
  <c r="J859" i="39"/>
  <c r="E859" i="39"/>
  <c r="D859" i="39"/>
  <c r="M858" i="39"/>
  <c r="K858" i="39"/>
  <c r="J858" i="39"/>
  <c r="D858" i="39"/>
  <c r="E858" i="39" s="1"/>
  <c r="K857" i="39"/>
  <c r="M857" i="39" s="1"/>
  <c r="E857" i="39"/>
  <c r="D857" i="39"/>
  <c r="J857" i="39" s="1"/>
  <c r="K856" i="39"/>
  <c r="M856" i="39" s="1"/>
  <c r="D856" i="39"/>
  <c r="K855" i="39"/>
  <c r="M855" i="39" s="1"/>
  <c r="J855" i="39"/>
  <c r="D855" i="39"/>
  <c r="E855" i="39" s="1"/>
  <c r="M854" i="39"/>
  <c r="K854" i="39"/>
  <c r="D854" i="39"/>
  <c r="E854" i="39" s="1"/>
  <c r="M853" i="39"/>
  <c r="K853" i="39"/>
  <c r="J853" i="39"/>
  <c r="E853" i="39"/>
  <c r="D853" i="39"/>
  <c r="M852" i="39"/>
  <c r="K852" i="39"/>
  <c r="J852" i="39"/>
  <c r="E852" i="39"/>
  <c r="D852" i="39"/>
  <c r="K851" i="39"/>
  <c r="M851" i="39" s="1"/>
  <c r="J851" i="39"/>
  <c r="E851" i="39"/>
  <c r="D851" i="39"/>
  <c r="M850" i="39"/>
  <c r="K850" i="39"/>
  <c r="D850" i="39"/>
  <c r="J850" i="39" s="1"/>
  <c r="K849" i="39"/>
  <c r="M849" i="39" s="1"/>
  <c r="E849" i="39"/>
  <c r="D849" i="39"/>
  <c r="J849" i="39" s="1"/>
  <c r="K848" i="39"/>
  <c r="M848" i="39" s="1"/>
  <c r="D848" i="39"/>
  <c r="K847" i="39"/>
  <c r="M847" i="39" s="1"/>
  <c r="J847" i="39"/>
  <c r="D847" i="39"/>
  <c r="E847" i="39" s="1"/>
  <c r="M846" i="39"/>
  <c r="K846" i="39"/>
  <c r="J846" i="39"/>
  <c r="D846" i="39"/>
  <c r="E846" i="39" s="1"/>
  <c r="M845" i="39"/>
  <c r="K845" i="39"/>
  <c r="J845" i="39"/>
  <c r="E845" i="39"/>
  <c r="D845" i="39"/>
  <c r="M844" i="39"/>
  <c r="K844" i="39"/>
  <c r="J844" i="39"/>
  <c r="E844" i="39"/>
  <c r="D844" i="39"/>
  <c r="K843" i="39"/>
  <c r="M843" i="39" s="1"/>
  <c r="J843" i="39"/>
  <c r="E843" i="39"/>
  <c r="D843" i="39"/>
  <c r="M842" i="39"/>
  <c r="K842" i="39"/>
  <c r="D842" i="39"/>
  <c r="J842" i="39" s="1"/>
  <c r="K841" i="39"/>
  <c r="M841" i="39" s="1"/>
  <c r="E841" i="39"/>
  <c r="D841" i="39"/>
  <c r="J841" i="39" s="1"/>
  <c r="K840" i="39"/>
  <c r="M840" i="39" s="1"/>
  <c r="D840" i="39"/>
  <c r="K839" i="39"/>
  <c r="M839" i="39" s="1"/>
  <c r="J839" i="39"/>
  <c r="D839" i="39"/>
  <c r="E839" i="39" s="1"/>
  <c r="M838" i="39"/>
  <c r="K838" i="39"/>
  <c r="J838" i="39"/>
  <c r="D838" i="39"/>
  <c r="M837" i="39"/>
  <c r="K837" i="39"/>
  <c r="J837" i="39"/>
  <c r="E837" i="39"/>
  <c r="D837" i="39"/>
  <c r="M836" i="39"/>
  <c r="K836" i="39"/>
  <c r="J836" i="39"/>
  <c r="E836" i="39"/>
  <c r="D836" i="39"/>
  <c r="K835" i="39"/>
  <c r="M835" i="39" s="1"/>
  <c r="J835" i="39"/>
  <c r="E835" i="39"/>
  <c r="D835" i="39"/>
  <c r="M834" i="39"/>
  <c r="K834" i="39"/>
  <c r="J834" i="39"/>
  <c r="D834" i="39"/>
  <c r="E834" i="39" s="1"/>
  <c r="K833" i="39"/>
  <c r="M833" i="39" s="1"/>
  <c r="D833" i="39"/>
  <c r="E833" i="39" s="1"/>
  <c r="M832" i="39"/>
  <c r="K832" i="39"/>
  <c r="J832" i="39"/>
  <c r="D832" i="39"/>
  <c r="E832" i="39" s="1"/>
  <c r="M831" i="39"/>
  <c r="K831" i="39"/>
  <c r="J831" i="39"/>
  <c r="E831" i="39"/>
  <c r="D831" i="39"/>
  <c r="M830" i="39"/>
  <c r="K830" i="39"/>
  <c r="J830" i="39"/>
  <c r="E830" i="39"/>
  <c r="D830" i="39"/>
  <c r="K829" i="39"/>
  <c r="M829" i="39" s="1"/>
  <c r="J829" i="39"/>
  <c r="E829" i="39"/>
  <c r="D829" i="39"/>
  <c r="M828" i="39"/>
  <c r="K828" i="39"/>
  <c r="J828" i="39"/>
  <c r="D828" i="39"/>
  <c r="E828" i="39" s="1"/>
  <c r="K827" i="39"/>
  <c r="M827" i="39" s="1"/>
  <c r="E827" i="39"/>
  <c r="D827" i="39"/>
  <c r="J827" i="39" s="1"/>
  <c r="K826" i="39"/>
  <c r="M826" i="39" s="1"/>
  <c r="D826" i="39"/>
  <c r="K825" i="39"/>
  <c r="M825" i="39" s="1"/>
  <c r="J825" i="39"/>
  <c r="D825" i="39"/>
  <c r="E825" i="39" s="1"/>
  <c r="M824" i="39"/>
  <c r="K824" i="39"/>
  <c r="D824" i="39"/>
  <c r="M823" i="39"/>
  <c r="K823" i="39"/>
  <c r="J823" i="39"/>
  <c r="E823" i="39"/>
  <c r="D823" i="39"/>
  <c r="M822" i="39"/>
  <c r="K822" i="39"/>
  <c r="J822" i="39"/>
  <c r="E822" i="39"/>
  <c r="D822" i="39"/>
  <c r="K821" i="39"/>
  <c r="M821" i="39" s="1"/>
  <c r="J821" i="39"/>
  <c r="E821" i="39"/>
  <c r="D821" i="39"/>
  <c r="M820" i="39"/>
  <c r="K820" i="39"/>
  <c r="D820" i="39"/>
  <c r="J820" i="39" s="1"/>
  <c r="K819" i="39"/>
  <c r="M819" i="39" s="1"/>
  <c r="E819" i="39"/>
  <c r="D819" i="39"/>
  <c r="J819" i="39" s="1"/>
  <c r="K818" i="39"/>
  <c r="M818" i="39" s="1"/>
  <c r="D818" i="39"/>
  <c r="K817" i="39"/>
  <c r="M817" i="39" s="1"/>
  <c r="J817" i="39"/>
  <c r="D817" i="39"/>
  <c r="E817" i="39" s="1"/>
  <c r="M816" i="39"/>
  <c r="K816" i="39"/>
  <c r="J816" i="39"/>
  <c r="D816" i="39"/>
  <c r="E816" i="39" s="1"/>
  <c r="M815" i="39"/>
  <c r="K815" i="39"/>
  <c r="J815" i="39"/>
  <c r="E815" i="39"/>
  <c r="D815" i="39"/>
  <c r="M814" i="39"/>
  <c r="K814" i="39"/>
  <c r="J814" i="39"/>
  <c r="E814" i="39"/>
  <c r="D814" i="39"/>
  <c r="K813" i="39"/>
  <c r="M813" i="39" s="1"/>
  <c r="J813" i="39"/>
  <c r="E813" i="39"/>
  <c r="D813" i="39"/>
  <c r="M812" i="39"/>
  <c r="K812" i="39"/>
  <c r="D812" i="39"/>
  <c r="J812" i="39" s="1"/>
  <c r="K811" i="39"/>
  <c r="M811" i="39" s="1"/>
  <c r="E811" i="39"/>
  <c r="D811" i="39"/>
  <c r="J811" i="39" s="1"/>
  <c r="K810" i="39"/>
  <c r="M810" i="39" s="1"/>
  <c r="D810" i="39"/>
  <c r="K809" i="39"/>
  <c r="M809" i="39" s="1"/>
  <c r="J809" i="39"/>
  <c r="D809" i="39"/>
  <c r="E809" i="39" s="1"/>
  <c r="M808" i="39"/>
  <c r="K808" i="39"/>
  <c r="J808" i="39"/>
  <c r="D808" i="39"/>
  <c r="E808" i="39" s="1"/>
  <c r="M807" i="39"/>
  <c r="K807" i="39"/>
  <c r="J807" i="39"/>
  <c r="E807" i="39"/>
  <c r="D807" i="39"/>
  <c r="M806" i="39"/>
  <c r="K806" i="39"/>
  <c r="J806" i="39"/>
  <c r="E806" i="39"/>
  <c r="D806" i="39"/>
  <c r="K805" i="39"/>
  <c r="M805" i="39" s="1"/>
  <c r="J805" i="39"/>
  <c r="E805" i="39"/>
  <c r="D805" i="39"/>
  <c r="M804" i="39"/>
  <c r="K804" i="39"/>
  <c r="D804" i="39"/>
  <c r="J804" i="39" s="1"/>
  <c r="K803" i="39"/>
  <c r="M803" i="39" s="1"/>
  <c r="E803" i="39"/>
  <c r="D803" i="39"/>
  <c r="J803" i="39" s="1"/>
  <c r="K802" i="39"/>
  <c r="M802" i="39" s="1"/>
  <c r="D802" i="39"/>
  <c r="K801" i="39"/>
  <c r="M801" i="39" s="1"/>
  <c r="J801" i="39"/>
  <c r="D801" i="39"/>
  <c r="E801" i="39" s="1"/>
  <c r="M800" i="39"/>
  <c r="K800" i="39"/>
  <c r="D800" i="39"/>
  <c r="E800" i="39" s="1"/>
  <c r="M799" i="39"/>
  <c r="K799" i="39"/>
  <c r="J799" i="39"/>
  <c r="E799" i="39"/>
  <c r="D799" i="39"/>
  <c r="M798" i="39"/>
  <c r="K798" i="39"/>
  <c r="J798" i="39"/>
  <c r="E798" i="39"/>
  <c r="D798" i="39"/>
  <c r="K797" i="39"/>
  <c r="M797" i="39" s="1"/>
  <c r="J797" i="39"/>
  <c r="E797" i="39"/>
  <c r="D797" i="39"/>
  <c r="M796" i="39"/>
  <c r="K796" i="39"/>
  <c r="D796" i="39"/>
  <c r="J796" i="39" s="1"/>
  <c r="K795" i="39"/>
  <c r="M795" i="39" s="1"/>
  <c r="E795" i="39"/>
  <c r="D795" i="39"/>
  <c r="J795" i="39" s="1"/>
  <c r="K794" i="39"/>
  <c r="M794" i="39" s="1"/>
  <c r="D794" i="39"/>
  <c r="K793" i="39"/>
  <c r="M793" i="39" s="1"/>
  <c r="J793" i="39"/>
  <c r="D793" i="39"/>
  <c r="E793" i="39" s="1"/>
  <c r="M792" i="39"/>
  <c r="K792" i="39"/>
  <c r="D792" i="39"/>
  <c r="E792" i="39" s="1"/>
  <c r="M791" i="39"/>
  <c r="K791" i="39"/>
  <c r="J791" i="39"/>
  <c r="E791" i="39"/>
  <c r="D791" i="39"/>
  <c r="M790" i="39"/>
  <c r="K790" i="39"/>
  <c r="J790" i="39"/>
  <c r="E790" i="39"/>
  <c r="D790" i="39"/>
  <c r="K789" i="39"/>
  <c r="M789" i="39" s="1"/>
  <c r="J789" i="39"/>
  <c r="E789" i="39"/>
  <c r="D789" i="39"/>
  <c r="M788" i="39"/>
  <c r="K788" i="39"/>
  <c r="D788" i="39"/>
  <c r="J788" i="39" s="1"/>
  <c r="K787" i="39"/>
  <c r="M787" i="39" s="1"/>
  <c r="E787" i="39"/>
  <c r="D787" i="39"/>
  <c r="J787" i="39" s="1"/>
  <c r="K786" i="39"/>
  <c r="M786" i="39" s="1"/>
  <c r="D786" i="39"/>
  <c r="K785" i="39"/>
  <c r="M785" i="39" s="1"/>
  <c r="J785" i="39"/>
  <c r="D785" i="39"/>
  <c r="E785" i="39" s="1"/>
  <c r="M784" i="39"/>
  <c r="K784" i="39"/>
  <c r="J784" i="39"/>
  <c r="D784" i="39"/>
  <c r="E784" i="39" s="1"/>
  <c r="M783" i="39"/>
  <c r="K783" i="39"/>
  <c r="J783" i="39"/>
  <c r="E783" i="39"/>
  <c r="D783" i="39"/>
  <c r="M782" i="39"/>
  <c r="K782" i="39"/>
  <c r="J782" i="39"/>
  <c r="E782" i="39"/>
  <c r="D782" i="39"/>
  <c r="K781" i="39"/>
  <c r="M781" i="39" s="1"/>
  <c r="J781" i="39"/>
  <c r="E781" i="39"/>
  <c r="D781" i="39"/>
  <c r="M780" i="39"/>
  <c r="K780" i="39"/>
  <c r="D780" i="39"/>
  <c r="J780" i="39" s="1"/>
  <c r="K779" i="39"/>
  <c r="M779" i="39" s="1"/>
  <c r="E779" i="39"/>
  <c r="D779" i="39"/>
  <c r="J779" i="39" s="1"/>
  <c r="K778" i="39"/>
  <c r="M778" i="39" s="1"/>
  <c r="D778" i="39"/>
  <c r="K777" i="39"/>
  <c r="M777" i="39" s="1"/>
  <c r="J777" i="39"/>
  <c r="D777" i="39"/>
  <c r="E777" i="39" s="1"/>
  <c r="M776" i="39"/>
  <c r="K776" i="39"/>
  <c r="D776" i="39"/>
  <c r="E776" i="39" s="1"/>
  <c r="M775" i="39"/>
  <c r="K775" i="39"/>
  <c r="J775" i="39"/>
  <c r="E775" i="39"/>
  <c r="D775" i="39"/>
  <c r="M774" i="39"/>
  <c r="K774" i="39"/>
  <c r="J774" i="39"/>
  <c r="E774" i="39"/>
  <c r="D774" i="39"/>
  <c r="K773" i="39"/>
  <c r="M773" i="39" s="1"/>
  <c r="J773" i="39"/>
  <c r="E773" i="39"/>
  <c r="D773" i="39"/>
  <c r="M772" i="39"/>
  <c r="K772" i="39"/>
  <c r="D772" i="39"/>
  <c r="J772" i="39" s="1"/>
  <c r="K771" i="39"/>
  <c r="M771" i="39" s="1"/>
  <c r="E771" i="39"/>
  <c r="D771" i="39"/>
  <c r="J771" i="39" s="1"/>
  <c r="K770" i="39"/>
  <c r="M770" i="39" s="1"/>
  <c r="D770" i="39"/>
  <c r="K769" i="39"/>
  <c r="M769" i="39" s="1"/>
  <c r="J769" i="39"/>
  <c r="D769" i="39"/>
  <c r="E769" i="39" s="1"/>
  <c r="M768" i="39"/>
  <c r="K768" i="39"/>
  <c r="J768" i="39"/>
  <c r="D768" i="39"/>
  <c r="E768" i="39" s="1"/>
  <c r="M767" i="39"/>
  <c r="K767" i="39"/>
  <c r="J767" i="39"/>
  <c r="E767" i="39"/>
  <c r="D767" i="39"/>
  <c r="M766" i="39"/>
  <c r="K766" i="39"/>
  <c r="J766" i="39"/>
  <c r="E766" i="39"/>
  <c r="D766" i="39"/>
  <c r="K765" i="39"/>
  <c r="M765" i="39" s="1"/>
  <c r="J765" i="39"/>
  <c r="E765" i="39"/>
  <c r="D765" i="39"/>
  <c r="M764" i="39"/>
  <c r="K764" i="39"/>
  <c r="J764" i="39"/>
  <c r="D764" i="39"/>
  <c r="E764" i="39" s="1"/>
  <c r="K763" i="39"/>
  <c r="M763" i="39" s="1"/>
  <c r="E763" i="39"/>
  <c r="D763" i="39"/>
  <c r="J763" i="39" s="1"/>
  <c r="K762" i="39"/>
  <c r="M762" i="39" s="1"/>
  <c r="D762" i="39"/>
  <c r="K761" i="39"/>
  <c r="M761" i="39" s="1"/>
  <c r="J761" i="39"/>
  <c r="D761" i="39"/>
  <c r="E761" i="39" s="1"/>
  <c r="M760" i="39"/>
  <c r="K760" i="39"/>
  <c r="J760" i="39"/>
  <c r="D760" i="39"/>
  <c r="E760" i="39" s="1"/>
  <c r="M759" i="39"/>
  <c r="K759" i="39"/>
  <c r="E759" i="39"/>
  <c r="D759" i="39"/>
  <c r="M758" i="39"/>
  <c r="K758" i="39"/>
  <c r="J758" i="39"/>
  <c r="E758" i="39"/>
  <c r="D758" i="39"/>
  <c r="K757" i="39"/>
  <c r="M757" i="39" s="1"/>
  <c r="E757" i="39"/>
  <c r="D757" i="39"/>
  <c r="M756" i="39"/>
  <c r="K756" i="39"/>
  <c r="J756" i="39"/>
  <c r="D756" i="39"/>
  <c r="E756" i="39" s="1"/>
  <c r="K755" i="39"/>
  <c r="M755" i="39" s="1"/>
  <c r="E755" i="39"/>
  <c r="D755" i="39"/>
  <c r="K754" i="39"/>
  <c r="M754" i="39" s="1"/>
  <c r="D754" i="39"/>
  <c r="E754" i="39" s="1"/>
  <c r="K753" i="39"/>
  <c r="M753" i="39" s="1"/>
  <c r="D753" i="39"/>
  <c r="E753" i="39" s="1"/>
  <c r="M752" i="39"/>
  <c r="K752" i="39"/>
  <c r="J752" i="39"/>
  <c r="D752" i="39"/>
  <c r="E752" i="39" s="1"/>
  <c r="M751" i="39"/>
  <c r="K751" i="39"/>
  <c r="E751" i="39"/>
  <c r="D751" i="39"/>
  <c r="M750" i="39"/>
  <c r="K750" i="39"/>
  <c r="J750" i="39"/>
  <c r="E750" i="39"/>
  <c r="D750" i="39"/>
  <c r="K749" i="39"/>
  <c r="M749" i="39" s="1"/>
  <c r="J749" i="39"/>
  <c r="E749" i="39"/>
  <c r="D749" i="39"/>
  <c r="M748" i="39"/>
  <c r="K748" i="39"/>
  <c r="D748" i="39"/>
  <c r="J748" i="39" s="1"/>
  <c r="K747" i="39"/>
  <c r="M747" i="39" s="1"/>
  <c r="J747" i="39"/>
  <c r="E747" i="39"/>
  <c r="D747" i="39"/>
  <c r="K746" i="39"/>
  <c r="M746" i="39" s="1"/>
  <c r="D746" i="39"/>
  <c r="K745" i="39"/>
  <c r="M745" i="39" s="1"/>
  <c r="J745" i="39"/>
  <c r="D745" i="39"/>
  <c r="E745" i="39" s="1"/>
  <c r="M744" i="39"/>
  <c r="K744" i="39"/>
  <c r="J744" i="39"/>
  <c r="D744" i="39"/>
  <c r="E744" i="39" s="1"/>
  <c r="M743" i="39"/>
  <c r="K743" i="39"/>
  <c r="J743" i="39"/>
  <c r="E743" i="39"/>
  <c r="D743" i="39"/>
  <c r="M742" i="39"/>
  <c r="K742" i="39"/>
  <c r="J742" i="39"/>
  <c r="E742" i="39"/>
  <c r="D742" i="39"/>
  <c r="K741" i="39"/>
  <c r="M741" i="39" s="1"/>
  <c r="J741" i="39"/>
  <c r="E741" i="39"/>
  <c r="D741" i="39"/>
  <c r="M740" i="39"/>
  <c r="K740" i="39"/>
  <c r="D740" i="39"/>
  <c r="J740" i="39" s="1"/>
  <c r="K739" i="39"/>
  <c r="M739" i="39" s="1"/>
  <c r="E739" i="39"/>
  <c r="D739" i="39"/>
  <c r="J739" i="39" s="1"/>
  <c r="K738" i="39"/>
  <c r="M738" i="39" s="1"/>
  <c r="J738" i="39"/>
  <c r="D738" i="39"/>
  <c r="E738" i="39" s="1"/>
  <c r="K737" i="39"/>
  <c r="M737" i="39" s="1"/>
  <c r="J737" i="39"/>
  <c r="D737" i="39"/>
  <c r="E737" i="39" s="1"/>
  <c r="M736" i="39"/>
  <c r="K736" i="39"/>
  <c r="J736" i="39"/>
  <c r="D736" i="39"/>
  <c r="E736" i="39" s="1"/>
  <c r="M735" i="39"/>
  <c r="K735" i="39"/>
  <c r="J735" i="39"/>
  <c r="E735" i="39"/>
  <c r="D735" i="39"/>
  <c r="M734" i="39"/>
  <c r="K734" i="39"/>
  <c r="J734" i="39"/>
  <c r="E734" i="39"/>
  <c r="D734" i="39"/>
  <c r="K733" i="39"/>
  <c r="M733" i="39" s="1"/>
  <c r="J733" i="39"/>
  <c r="E733" i="39"/>
  <c r="D733" i="39"/>
  <c r="M732" i="39"/>
  <c r="K732" i="39"/>
  <c r="D732" i="39"/>
  <c r="J732" i="39" s="1"/>
  <c r="K731" i="39"/>
  <c r="M731" i="39" s="1"/>
  <c r="E731" i="39"/>
  <c r="D731" i="39"/>
  <c r="J731" i="39" s="1"/>
  <c r="K730" i="39"/>
  <c r="M730" i="39" s="1"/>
  <c r="D730" i="39"/>
  <c r="K729" i="39"/>
  <c r="M729" i="39" s="1"/>
  <c r="J729" i="39"/>
  <c r="D729" i="39"/>
  <c r="E729" i="39" s="1"/>
  <c r="M728" i="39"/>
  <c r="K728" i="39"/>
  <c r="D728" i="39"/>
  <c r="E728" i="39" s="1"/>
  <c r="M727" i="39"/>
  <c r="K727" i="39"/>
  <c r="J727" i="39"/>
  <c r="E727" i="39"/>
  <c r="D727" i="39"/>
  <c r="M726" i="39"/>
  <c r="K726" i="39"/>
  <c r="J726" i="39"/>
  <c r="E726" i="39"/>
  <c r="D726" i="39"/>
  <c r="K725" i="39"/>
  <c r="M725" i="39" s="1"/>
  <c r="J725" i="39"/>
  <c r="E725" i="39"/>
  <c r="D725" i="39"/>
  <c r="M724" i="39"/>
  <c r="K724" i="39"/>
  <c r="D724" i="39"/>
  <c r="J724" i="39" s="1"/>
  <c r="K723" i="39"/>
  <c r="M723" i="39" s="1"/>
  <c r="E723" i="39"/>
  <c r="D723" i="39"/>
  <c r="J723" i="39" s="1"/>
  <c r="K722" i="39"/>
  <c r="M722" i="39" s="1"/>
  <c r="D722" i="39"/>
  <c r="K721" i="39"/>
  <c r="M721" i="39" s="1"/>
  <c r="J721" i="39"/>
  <c r="D721" i="39"/>
  <c r="E721" i="39" s="1"/>
  <c r="M720" i="39"/>
  <c r="K720" i="39"/>
  <c r="J720" i="39"/>
  <c r="D720" i="39"/>
  <c r="E720" i="39" s="1"/>
  <c r="M719" i="39"/>
  <c r="K719" i="39"/>
  <c r="J719" i="39"/>
  <c r="E719" i="39"/>
  <c r="D719" i="39"/>
  <c r="M718" i="39"/>
  <c r="K718" i="39"/>
  <c r="J718" i="39"/>
  <c r="E718" i="39"/>
  <c r="D718" i="39"/>
  <c r="K717" i="39"/>
  <c r="M717" i="39" s="1"/>
  <c r="J717" i="39"/>
  <c r="E717" i="39"/>
  <c r="D717" i="39"/>
  <c r="M716" i="39"/>
  <c r="K716" i="39"/>
  <c r="J716" i="39"/>
  <c r="D716" i="39"/>
  <c r="E716" i="39" s="1"/>
  <c r="K715" i="39"/>
  <c r="M715" i="39" s="1"/>
  <c r="J715" i="39"/>
  <c r="E715" i="39"/>
  <c r="D715" i="39"/>
  <c r="K714" i="39"/>
  <c r="M714" i="39" s="1"/>
  <c r="D714" i="39"/>
  <c r="K713" i="39"/>
  <c r="M713" i="39" s="1"/>
  <c r="J713" i="39"/>
  <c r="D713" i="39"/>
  <c r="E713" i="39" s="1"/>
  <c r="M712" i="39"/>
  <c r="K712" i="39"/>
  <c r="D712" i="39"/>
  <c r="M711" i="39"/>
  <c r="K711" i="39"/>
  <c r="J711" i="39"/>
  <c r="E711" i="39"/>
  <c r="D711" i="39"/>
  <c r="M710" i="39"/>
  <c r="K710" i="39"/>
  <c r="J710" i="39"/>
  <c r="E710" i="39"/>
  <c r="D710" i="39"/>
  <c r="K709" i="39"/>
  <c r="M709" i="39" s="1"/>
  <c r="J709" i="39"/>
  <c r="E709" i="39"/>
  <c r="D709" i="39"/>
  <c r="M708" i="39"/>
  <c r="L708" i="39"/>
  <c r="K708" i="39"/>
  <c r="J708" i="39"/>
  <c r="E708" i="39"/>
  <c r="D708" i="39"/>
  <c r="M707" i="39"/>
  <c r="K707" i="39"/>
  <c r="E707" i="39"/>
  <c r="K706" i="39"/>
  <c r="M706" i="39" s="1"/>
  <c r="J706" i="39"/>
  <c r="E706" i="39"/>
  <c r="D706" i="39"/>
  <c r="M705" i="39"/>
  <c r="K705" i="39"/>
  <c r="D705" i="39"/>
  <c r="J705" i="39" s="1"/>
  <c r="K704" i="39"/>
  <c r="M704" i="39" s="1"/>
  <c r="E704" i="39"/>
  <c r="D704" i="39"/>
  <c r="J704" i="39" s="1"/>
  <c r="K703" i="39"/>
  <c r="M703" i="39" s="1"/>
  <c r="D703" i="39"/>
  <c r="K702" i="39"/>
  <c r="M702" i="39" s="1"/>
  <c r="J702" i="39"/>
  <c r="D702" i="39"/>
  <c r="E702" i="39" s="1"/>
  <c r="M701" i="39"/>
  <c r="K701" i="39"/>
  <c r="J701" i="39"/>
  <c r="D701" i="39"/>
  <c r="E701" i="39" s="1"/>
  <c r="M700" i="39"/>
  <c r="K700" i="39"/>
  <c r="J700" i="39"/>
  <c r="E700" i="39"/>
  <c r="D700" i="39"/>
  <c r="M699" i="39"/>
  <c r="K699" i="39"/>
  <c r="J699" i="39"/>
  <c r="E699" i="39"/>
  <c r="D699" i="39"/>
  <c r="K698" i="39"/>
  <c r="M698" i="39" s="1"/>
  <c r="J698" i="39"/>
  <c r="E698" i="39"/>
  <c r="D698" i="39"/>
  <c r="M697" i="39"/>
  <c r="K697" i="39"/>
  <c r="D697" i="39"/>
  <c r="J697" i="39" s="1"/>
  <c r="K696" i="39"/>
  <c r="M696" i="39" s="1"/>
  <c r="J696" i="39"/>
  <c r="E696" i="39"/>
  <c r="D696" i="39"/>
  <c r="K695" i="39"/>
  <c r="M695" i="39" s="1"/>
  <c r="J695" i="39"/>
  <c r="D695" i="39"/>
  <c r="E695" i="39" s="1"/>
  <c r="K694" i="39"/>
  <c r="M694" i="39" s="1"/>
  <c r="J694" i="39"/>
  <c r="D694" i="39"/>
  <c r="E694" i="39" s="1"/>
  <c r="M693" i="39"/>
  <c r="K693" i="39"/>
  <c r="J693" i="39"/>
  <c r="D693" i="39"/>
  <c r="E693" i="39" s="1"/>
  <c r="M692" i="39"/>
  <c r="K692" i="39"/>
  <c r="J692" i="39"/>
  <c r="E692" i="39"/>
  <c r="D692" i="39"/>
  <c r="M691" i="39"/>
  <c r="K691" i="39"/>
  <c r="J691" i="39"/>
  <c r="E691" i="39"/>
  <c r="D691" i="39"/>
  <c r="K690" i="39"/>
  <c r="M690" i="39" s="1"/>
  <c r="J690" i="39"/>
  <c r="E690" i="39"/>
  <c r="D690" i="39"/>
  <c r="M689" i="39"/>
  <c r="K689" i="39"/>
  <c r="D689" i="39"/>
  <c r="J689" i="39" s="1"/>
  <c r="K688" i="39"/>
  <c r="M688" i="39" s="1"/>
  <c r="E688" i="39"/>
  <c r="D688" i="39"/>
  <c r="J688" i="39" s="1"/>
  <c r="K687" i="39"/>
  <c r="M687" i="39" s="1"/>
  <c r="D687" i="39"/>
  <c r="K686" i="39"/>
  <c r="M686" i="39" s="1"/>
  <c r="J686" i="39"/>
  <c r="D686" i="39"/>
  <c r="E686" i="39" s="1"/>
  <c r="M685" i="39"/>
  <c r="K685" i="39"/>
  <c r="D685" i="39"/>
  <c r="E685" i="39" s="1"/>
  <c r="M684" i="39"/>
  <c r="K684" i="39"/>
  <c r="J684" i="39"/>
  <c r="E684" i="39"/>
  <c r="D684" i="39"/>
  <c r="M683" i="39"/>
  <c r="K683" i="39"/>
  <c r="J683" i="39"/>
  <c r="E683" i="39"/>
  <c r="D683" i="39"/>
  <c r="K682" i="39"/>
  <c r="M682" i="39" s="1"/>
  <c r="J682" i="39"/>
  <c r="E682" i="39"/>
  <c r="D682" i="39"/>
  <c r="M681" i="39"/>
  <c r="K681" i="39"/>
  <c r="D681" i="39"/>
  <c r="J681" i="39" s="1"/>
  <c r="K680" i="39"/>
  <c r="M680" i="39" s="1"/>
  <c r="E680" i="39"/>
  <c r="D680" i="39"/>
  <c r="J680" i="39" s="1"/>
  <c r="K679" i="39"/>
  <c r="M679" i="39" s="1"/>
  <c r="D679" i="39"/>
  <c r="K678" i="39"/>
  <c r="M678" i="39" s="1"/>
  <c r="J678" i="39"/>
  <c r="D678" i="39"/>
  <c r="E678" i="39" s="1"/>
  <c r="M677" i="39"/>
  <c r="K677" i="39"/>
  <c r="J677" i="39"/>
  <c r="D677" i="39"/>
  <c r="E677" i="39" s="1"/>
  <c r="M676" i="39"/>
  <c r="K676" i="39"/>
  <c r="J676" i="39"/>
  <c r="E676" i="39"/>
  <c r="D676" i="39"/>
  <c r="M675" i="39"/>
  <c r="K675" i="39"/>
  <c r="J675" i="39"/>
  <c r="E675" i="39"/>
  <c r="D675" i="39"/>
  <c r="K674" i="39"/>
  <c r="M674" i="39" s="1"/>
  <c r="J674" i="39"/>
  <c r="E674" i="39"/>
  <c r="D674" i="39"/>
  <c r="M673" i="39"/>
  <c r="K673" i="39"/>
  <c r="D673" i="39"/>
  <c r="J673" i="39" s="1"/>
  <c r="K672" i="39"/>
  <c r="M672" i="39" s="1"/>
  <c r="E672" i="39"/>
  <c r="D672" i="39"/>
  <c r="J672" i="39" s="1"/>
  <c r="K671" i="39"/>
  <c r="M671" i="39" s="1"/>
  <c r="J671" i="39"/>
  <c r="D671" i="39"/>
  <c r="E671" i="39" s="1"/>
  <c r="K670" i="39"/>
  <c r="M670" i="39" s="1"/>
  <c r="J670" i="39"/>
  <c r="D670" i="39"/>
  <c r="E670" i="39" s="1"/>
  <c r="M669" i="39"/>
  <c r="K669" i="39"/>
  <c r="J669" i="39"/>
  <c r="D669" i="39"/>
  <c r="E669" i="39" s="1"/>
  <c r="M668" i="39"/>
  <c r="K668" i="39"/>
  <c r="J668" i="39"/>
  <c r="E668" i="39"/>
  <c r="D668" i="39"/>
  <c r="M667" i="39"/>
  <c r="K667" i="39"/>
  <c r="J667" i="39"/>
  <c r="E667" i="39"/>
  <c r="D667" i="39"/>
  <c r="K666" i="39"/>
  <c r="M666" i="39" s="1"/>
  <c r="J666" i="39"/>
  <c r="E666" i="39"/>
  <c r="D666" i="39"/>
  <c r="M665" i="39"/>
  <c r="K665" i="39"/>
  <c r="J665" i="39"/>
  <c r="D665" i="39"/>
  <c r="E665" i="39" s="1"/>
  <c r="K664" i="39"/>
  <c r="M664" i="39" s="1"/>
  <c r="E664" i="39"/>
  <c r="D664" i="39"/>
  <c r="J664" i="39" s="1"/>
  <c r="K663" i="39"/>
  <c r="M663" i="39" s="1"/>
  <c r="D663" i="39"/>
  <c r="K662" i="39"/>
  <c r="M662" i="39" s="1"/>
  <c r="J662" i="39"/>
  <c r="D662" i="39"/>
  <c r="E662" i="39" s="1"/>
  <c r="M661" i="39"/>
  <c r="K661" i="39"/>
  <c r="D661" i="39"/>
  <c r="E661" i="39" s="1"/>
  <c r="M660" i="39"/>
  <c r="K660" i="39"/>
  <c r="J660" i="39"/>
  <c r="E660" i="39"/>
  <c r="D660" i="39"/>
  <c r="M659" i="39"/>
  <c r="K659" i="39"/>
  <c r="J659" i="39"/>
  <c r="E659" i="39"/>
  <c r="D659" i="39"/>
  <c r="K658" i="39"/>
  <c r="M658" i="39" s="1"/>
  <c r="J658" i="39"/>
  <c r="E658" i="39"/>
  <c r="D658" i="39"/>
  <c r="M657" i="39"/>
  <c r="K657" i="39"/>
  <c r="D657" i="39"/>
  <c r="J657" i="39" s="1"/>
  <c r="K656" i="39"/>
  <c r="M656" i="39" s="1"/>
  <c r="E656" i="39"/>
  <c r="D656" i="39"/>
  <c r="J656" i="39" s="1"/>
  <c r="K655" i="39"/>
  <c r="M655" i="39" s="1"/>
  <c r="D655" i="39"/>
  <c r="K654" i="39"/>
  <c r="M654" i="39" s="1"/>
  <c r="J654" i="39"/>
  <c r="D654" i="39"/>
  <c r="E654" i="39" s="1"/>
  <c r="M653" i="39"/>
  <c r="K653" i="39"/>
  <c r="D653" i="39"/>
  <c r="E653" i="39" s="1"/>
  <c r="M652" i="39"/>
  <c r="K652" i="39"/>
  <c r="J652" i="39"/>
  <c r="E652" i="39"/>
  <c r="D652" i="39"/>
  <c r="M651" i="39"/>
  <c r="K651" i="39"/>
  <c r="J651" i="39"/>
  <c r="E651" i="39"/>
  <c r="D651" i="39"/>
  <c r="K650" i="39"/>
  <c r="M650" i="39" s="1"/>
  <c r="J650" i="39"/>
  <c r="E650" i="39"/>
  <c r="D650" i="39"/>
  <c r="J6100" i="39" s="1"/>
  <c r="M649" i="39"/>
  <c r="K649" i="39"/>
  <c r="D649" i="39"/>
  <c r="J649" i="39" s="1"/>
  <c r="K648" i="39"/>
  <c r="M648" i="39" s="1"/>
  <c r="J648" i="39"/>
  <c r="E648" i="39"/>
  <c r="D648" i="39"/>
  <c r="K647" i="39"/>
  <c r="M647" i="39" s="1"/>
  <c r="D647" i="39"/>
  <c r="K646" i="39"/>
  <c r="M646" i="39" s="1"/>
  <c r="J646" i="39"/>
  <c r="D646" i="39"/>
  <c r="E646" i="39" s="1"/>
  <c r="M645" i="39"/>
  <c r="K645" i="39"/>
  <c r="J645" i="39"/>
  <c r="D645" i="39"/>
  <c r="E645" i="39" s="1"/>
  <c r="M644" i="39"/>
  <c r="K644" i="39"/>
  <c r="J644" i="39"/>
  <c r="E644" i="39"/>
  <c r="D644" i="39"/>
  <c r="M643" i="39"/>
  <c r="K643" i="39"/>
  <c r="J643" i="39"/>
  <c r="E643" i="39"/>
  <c r="D643" i="39"/>
  <c r="K642" i="39"/>
  <c r="M642" i="39" s="1"/>
  <c r="J642" i="39"/>
  <c r="E642" i="39"/>
  <c r="D642" i="39"/>
  <c r="M641" i="39"/>
  <c r="K641" i="39"/>
  <c r="D641" i="39"/>
  <c r="J641" i="39" s="1"/>
  <c r="K640" i="39"/>
  <c r="M640" i="39" s="1"/>
  <c r="E640" i="39"/>
  <c r="D640" i="39"/>
  <c r="J640" i="39" s="1"/>
  <c r="K639" i="39"/>
  <c r="M639" i="39" s="1"/>
  <c r="D639" i="39"/>
  <c r="K638" i="39"/>
  <c r="M638" i="39" s="1"/>
  <c r="J638" i="39"/>
  <c r="D638" i="39"/>
  <c r="E638" i="39" s="1"/>
  <c r="M637" i="39"/>
  <c r="K637" i="39"/>
  <c r="D637" i="39"/>
  <c r="E637" i="39" s="1"/>
  <c r="M636" i="39"/>
  <c r="K636" i="39"/>
  <c r="J636" i="39"/>
  <c r="E636" i="39"/>
  <c r="D636" i="39"/>
  <c r="M635" i="39"/>
  <c r="K635" i="39"/>
  <c r="J635" i="39"/>
  <c r="E635" i="39"/>
  <c r="D635" i="39"/>
  <c r="K634" i="39"/>
  <c r="M634" i="39" s="1"/>
  <c r="J634" i="39"/>
  <c r="E634" i="39"/>
  <c r="D634" i="39"/>
  <c r="M633" i="39"/>
  <c r="K633" i="39"/>
  <c r="D633" i="39"/>
  <c r="J633" i="39" s="1"/>
  <c r="K632" i="39"/>
  <c r="M632" i="39" s="1"/>
  <c r="E632" i="39"/>
  <c r="D632" i="39"/>
  <c r="J632" i="39" s="1"/>
  <c r="K631" i="39"/>
  <c r="M631" i="39" s="1"/>
  <c r="D631" i="39"/>
  <c r="K630" i="39"/>
  <c r="M630" i="39" s="1"/>
  <c r="J630" i="39"/>
  <c r="D630" i="39"/>
  <c r="E630" i="39" s="1"/>
  <c r="M629" i="39"/>
  <c r="K629" i="39"/>
  <c r="J629" i="39"/>
  <c r="D629" i="39"/>
  <c r="E629" i="39" s="1"/>
  <c r="M628" i="39"/>
  <c r="K628" i="39"/>
  <c r="J628" i="39"/>
  <c r="E628" i="39"/>
  <c r="D628" i="39"/>
  <c r="M627" i="39"/>
  <c r="K627" i="39"/>
  <c r="J627" i="39"/>
  <c r="E627" i="39"/>
  <c r="D627" i="39"/>
  <c r="K626" i="39"/>
  <c r="M626" i="39" s="1"/>
  <c r="J626" i="39"/>
  <c r="E626" i="39"/>
  <c r="D626" i="39"/>
  <c r="M625" i="39"/>
  <c r="K625" i="39"/>
  <c r="J625" i="39"/>
  <c r="D625" i="39"/>
  <c r="E625" i="39" s="1"/>
  <c r="K624" i="39"/>
  <c r="M624" i="39" s="1"/>
  <c r="E624" i="39"/>
  <c r="D624" i="39"/>
  <c r="J624" i="39" s="1"/>
  <c r="K623" i="39"/>
  <c r="M623" i="39" s="1"/>
  <c r="D623" i="39"/>
  <c r="K622" i="39"/>
  <c r="M622" i="39" s="1"/>
  <c r="J622" i="39"/>
  <c r="D622" i="39"/>
  <c r="E622" i="39" s="1"/>
  <c r="M621" i="39"/>
  <c r="K621" i="39"/>
  <c r="J621" i="39"/>
  <c r="D621" i="39"/>
  <c r="E621" i="39" s="1"/>
  <c r="M620" i="39"/>
  <c r="K620" i="39"/>
  <c r="J620" i="39"/>
  <c r="E620" i="39"/>
  <c r="D620" i="39"/>
  <c r="M619" i="39"/>
  <c r="K619" i="39"/>
  <c r="J619" i="39"/>
  <c r="E619" i="39"/>
  <c r="D619" i="39"/>
  <c r="K618" i="39"/>
  <c r="M618" i="39" s="1"/>
  <c r="J618" i="39"/>
  <c r="E618" i="39"/>
  <c r="D618" i="39"/>
  <c r="M617" i="39"/>
  <c r="K617" i="39"/>
  <c r="D617" i="39"/>
  <c r="J617" i="39" s="1"/>
  <c r="K616" i="39"/>
  <c r="M616" i="39" s="1"/>
  <c r="D616" i="39"/>
  <c r="J616" i="39" s="1"/>
  <c r="K615" i="39"/>
  <c r="M615" i="39" s="1"/>
  <c r="D615" i="39"/>
  <c r="K614" i="39"/>
  <c r="M614" i="39" s="1"/>
  <c r="J614" i="39"/>
  <c r="D614" i="39"/>
  <c r="E614" i="39" s="1"/>
  <c r="M613" i="39"/>
  <c r="K613" i="39"/>
  <c r="D613" i="39"/>
  <c r="E613" i="39" s="1"/>
  <c r="M612" i="39"/>
  <c r="K612" i="39"/>
  <c r="J612" i="39"/>
  <c r="E612" i="39"/>
  <c r="D612" i="39"/>
  <c r="M611" i="39"/>
  <c r="K611" i="39"/>
  <c r="J611" i="39"/>
  <c r="E611" i="39"/>
  <c r="D611" i="39"/>
  <c r="K610" i="39"/>
  <c r="M610" i="39" s="1"/>
  <c r="J610" i="39"/>
  <c r="E610" i="39"/>
  <c r="D610" i="39"/>
  <c r="K609" i="39"/>
  <c r="M609" i="39" s="1"/>
  <c r="D609" i="39"/>
  <c r="J609" i="39" s="1"/>
  <c r="K608" i="39"/>
  <c r="M608" i="39" s="1"/>
  <c r="E608" i="39"/>
  <c r="D608" i="39"/>
  <c r="J608" i="39" s="1"/>
  <c r="K607" i="39"/>
  <c r="M607" i="39" s="1"/>
  <c r="D607" i="39"/>
  <c r="K606" i="39"/>
  <c r="M606" i="39" s="1"/>
  <c r="J606" i="39"/>
  <c r="D606" i="39"/>
  <c r="E606" i="39" s="1"/>
  <c r="M605" i="39"/>
  <c r="K605" i="39"/>
  <c r="D605" i="39"/>
  <c r="E605" i="39" s="1"/>
  <c r="M604" i="39"/>
  <c r="K604" i="39"/>
  <c r="J604" i="39"/>
  <c r="E604" i="39"/>
  <c r="D604" i="39"/>
  <c r="M603" i="39"/>
  <c r="K603" i="39"/>
  <c r="J603" i="39"/>
  <c r="E603" i="39"/>
  <c r="D603" i="39"/>
  <c r="K602" i="39"/>
  <c r="M602" i="39" s="1"/>
  <c r="J602" i="39"/>
  <c r="E602" i="39"/>
  <c r="D602" i="39"/>
  <c r="K601" i="39"/>
  <c r="M601" i="39" s="1"/>
  <c r="D601" i="39"/>
  <c r="J601" i="39" s="1"/>
  <c r="K600" i="39"/>
  <c r="M600" i="39" s="1"/>
  <c r="D600" i="39"/>
  <c r="K599" i="39"/>
  <c r="M599" i="39" s="1"/>
  <c r="D599" i="39"/>
  <c r="K598" i="39"/>
  <c r="M598" i="39" s="1"/>
  <c r="J598" i="39"/>
  <c r="D598" i="39"/>
  <c r="E598" i="39" s="1"/>
  <c r="M597" i="39"/>
  <c r="K597" i="39"/>
  <c r="J597" i="39"/>
  <c r="D597" i="39"/>
  <c r="E597" i="39" s="1"/>
  <c r="M596" i="39"/>
  <c r="K596" i="39"/>
  <c r="J596" i="39"/>
  <c r="E596" i="39"/>
  <c r="D596" i="39"/>
  <c r="M595" i="39"/>
  <c r="K595" i="39"/>
  <c r="J595" i="39"/>
  <c r="E595" i="39"/>
  <c r="D595" i="39"/>
  <c r="K594" i="39"/>
  <c r="M594" i="39" s="1"/>
  <c r="J594" i="39"/>
  <c r="E594" i="39"/>
  <c r="D594" i="39"/>
  <c r="M593" i="39"/>
  <c r="K593" i="39"/>
  <c r="D593" i="39"/>
  <c r="J593" i="39" s="1"/>
  <c r="K592" i="39"/>
  <c r="M592" i="39" s="1"/>
  <c r="E592" i="39"/>
  <c r="D592" i="39"/>
  <c r="J592" i="39" s="1"/>
  <c r="K591" i="39"/>
  <c r="M591" i="39" s="1"/>
  <c r="D591" i="39"/>
  <c r="K590" i="39"/>
  <c r="M590" i="39" s="1"/>
  <c r="J590" i="39"/>
  <c r="D590" i="39"/>
  <c r="E590" i="39" s="1"/>
  <c r="M589" i="39"/>
  <c r="K589" i="39"/>
  <c r="D589" i="39"/>
  <c r="E589" i="39" s="1"/>
  <c r="M588" i="39"/>
  <c r="K588" i="39"/>
  <c r="J588" i="39"/>
  <c r="E588" i="39"/>
  <c r="D588" i="39"/>
  <c r="M587" i="39"/>
  <c r="K587" i="39"/>
  <c r="J587" i="39"/>
  <c r="E587" i="39"/>
  <c r="D587" i="39"/>
  <c r="K586" i="39"/>
  <c r="M586" i="39" s="1"/>
  <c r="J586" i="39"/>
  <c r="E586" i="39"/>
  <c r="D586" i="39"/>
  <c r="K585" i="39"/>
  <c r="M585" i="39" s="1"/>
  <c r="D585" i="39"/>
  <c r="J585" i="39" s="1"/>
  <c r="K584" i="39"/>
  <c r="M584" i="39" s="1"/>
  <c r="E584" i="39"/>
  <c r="D584" i="39"/>
  <c r="J584" i="39" s="1"/>
  <c r="K583" i="39"/>
  <c r="M583" i="39" s="1"/>
  <c r="D583" i="39"/>
  <c r="K582" i="39"/>
  <c r="M582" i="39" s="1"/>
  <c r="J582" i="39"/>
  <c r="D582" i="39"/>
  <c r="E582" i="39" s="1"/>
  <c r="M581" i="39"/>
  <c r="K581" i="39"/>
  <c r="J581" i="39"/>
  <c r="D581" i="39"/>
  <c r="E581" i="39" s="1"/>
  <c r="M580" i="39"/>
  <c r="K580" i="39"/>
  <c r="J580" i="39"/>
  <c r="E580" i="39"/>
  <c r="D580" i="39"/>
  <c r="M579" i="39"/>
  <c r="K579" i="39"/>
  <c r="J579" i="39"/>
  <c r="E579" i="39"/>
  <c r="D579" i="39"/>
  <c r="K578" i="39"/>
  <c r="M578" i="39" s="1"/>
  <c r="J578" i="39"/>
  <c r="E578" i="39"/>
  <c r="D578" i="39"/>
  <c r="M577" i="39"/>
  <c r="K577" i="39"/>
  <c r="D577" i="39"/>
  <c r="J577" i="39" s="1"/>
  <c r="K576" i="39"/>
  <c r="M576" i="39" s="1"/>
  <c r="D576" i="39"/>
  <c r="J576" i="39" s="1"/>
  <c r="K575" i="39"/>
  <c r="M575" i="39" s="1"/>
  <c r="J575" i="39"/>
  <c r="D575" i="39"/>
  <c r="E575" i="39" s="1"/>
  <c r="K574" i="39"/>
  <c r="M574" i="39" s="1"/>
  <c r="J574" i="39"/>
  <c r="D574" i="39"/>
  <c r="E574" i="39" s="1"/>
  <c r="M573" i="39"/>
  <c r="K573" i="39"/>
  <c r="J573" i="39"/>
  <c r="D573" i="39"/>
  <c r="E573" i="39" s="1"/>
  <c r="M572" i="39"/>
  <c r="K572" i="39"/>
  <c r="J572" i="39"/>
  <c r="E572" i="39"/>
  <c r="D572" i="39"/>
  <c r="M571" i="39"/>
  <c r="K571" i="39"/>
  <c r="J571" i="39"/>
  <c r="E571" i="39"/>
  <c r="D571" i="39"/>
  <c r="K570" i="39"/>
  <c r="M570" i="39" s="1"/>
  <c r="J570" i="39"/>
  <c r="E570" i="39"/>
  <c r="D570" i="39"/>
  <c r="M569" i="39"/>
  <c r="K569" i="39"/>
  <c r="D569" i="39"/>
  <c r="J569" i="39" s="1"/>
  <c r="K568" i="39"/>
  <c r="M568" i="39" s="1"/>
  <c r="E568" i="39"/>
  <c r="D568" i="39"/>
  <c r="J568" i="39" s="1"/>
  <c r="K567" i="39"/>
  <c r="M567" i="39" s="1"/>
  <c r="D567" i="39"/>
  <c r="K566" i="39"/>
  <c r="M566" i="39" s="1"/>
  <c r="J566" i="39"/>
  <c r="D566" i="39"/>
  <c r="E566" i="39" s="1"/>
  <c r="M565" i="39"/>
  <c r="K565" i="39"/>
  <c r="D565" i="39"/>
  <c r="E565" i="39" s="1"/>
  <c r="M564" i="39"/>
  <c r="K564" i="39"/>
  <c r="J564" i="39"/>
  <c r="E564" i="39"/>
  <c r="D564" i="39"/>
  <c r="M563" i="39"/>
  <c r="K563" i="39"/>
  <c r="J563" i="39"/>
  <c r="E563" i="39"/>
  <c r="D563" i="39"/>
  <c r="K562" i="39"/>
  <c r="M562" i="39" s="1"/>
  <c r="J562" i="39"/>
  <c r="E562" i="39"/>
  <c r="D562" i="39"/>
  <c r="K561" i="39"/>
  <c r="M561" i="39" s="1"/>
  <c r="D561" i="39"/>
  <c r="J561" i="39" s="1"/>
  <c r="K560" i="39"/>
  <c r="M560" i="39" s="1"/>
  <c r="E560" i="39"/>
  <c r="D560" i="39"/>
  <c r="J560" i="39" s="1"/>
  <c r="K559" i="39"/>
  <c r="M559" i="39" s="1"/>
  <c r="D559" i="39"/>
  <c r="K558" i="39"/>
  <c r="M558" i="39" s="1"/>
  <c r="J558" i="39"/>
  <c r="D558" i="39"/>
  <c r="E558" i="39" s="1"/>
  <c r="M557" i="39"/>
  <c r="K557" i="39"/>
  <c r="J557" i="39"/>
  <c r="D557" i="39"/>
  <c r="E557" i="39" s="1"/>
  <c r="M556" i="39"/>
  <c r="K556" i="39"/>
  <c r="J556" i="39"/>
  <c r="E556" i="39"/>
  <c r="D556" i="39"/>
  <c r="M555" i="39"/>
  <c r="K555" i="39"/>
  <c r="J555" i="39"/>
  <c r="E555" i="39"/>
  <c r="D555" i="39"/>
  <c r="K554" i="39"/>
  <c r="M554" i="39" s="1"/>
  <c r="J554" i="39"/>
  <c r="E554" i="39"/>
  <c r="D554" i="39"/>
  <c r="M553" i="39"/>
  <c r="K553" i="39"/>
  <c r="D553" i="39"/>
  <c r="J553" i="39" s="1"/>
  <c r="K552" i="39"/>
  <c r="M552" i="39" s="1"/>
  <c r="D552" i="39"/>
  <c r="J552" i="39" s="1"/>
  <c r="K551" i="39"/>
  <c r="M551" i="39" s="1"/>
  <c r="D551" i="39"/>
  <c r="K550" i="39"/>
  <c r="M550" i="39" s="1"/>
  <c r="J550" i="39"/>
  <c r="D550" i="39"/>
  <c r="J5100" i="39" s="1"/>
  <c r="M549" i="39"/>
  <c r="K549" i="39"/>
  <c r="D549" i="39"/>
  <c r="M548" i="39"/>
  <c r="K548" i="39"/>
  <c r="J548" i="39"/>
  <c r="E548" i="39"/>
  <c r="D548" i="39"/>
  <c r="M547" i="39"/>
  <c r="K547" i="39"/>
  <c r="J547" i="39"/>
  <c r="E547" i="39"/>
  <c r="D547" i="39"/>
  <c r="K546" i="39"/>
  <c r="M546" i="39" s="1"/>
  <c r="J546" i="39"/>
  <c r="E546" i="39"/>
  <c r="D546" i="39"/>
  <c r="K545" i="39"/>
  <c r="M545" i="39" s="1"/>
  <c r="D545" i="39"/>
  <c r="J545" i="39" s="1"/>
  <c r="K544" i="39"/>
  <c r="M544" i="39" s="1"/>
  <c r="D544" i="39"/>
  <c r="J544" i="39" s="1"/>
  <c r="K543" i="39"/>
  <c r="M543" i="39" s="1"/>
  <c r="D543" i="39"/>
  <c r="K542" i="39"/>
  <c r="M542" i="39" s="1"/>
  <c r="J542" i="39"/>
  <c r="D542" i="39"/>
  <c r="E542" i="39" s="1"/>
  <c r="M541" i="39"/>
  <c r="K541" i="39"/>
  <c r="J541" i="39"/>
  <c r="D541" i="39"/>
  <c r="E541" i="39" s="1"/>
  <c r="M540" i="39"/>
  <c r="K540" i="39"/>
  <c r="J540" i="39"/>
  <c r="E540" i="39"/>
  <c r="D540" i="39"/>
  <c r="M539" i="39"/>
  <c r="K539" i="39"/>
  <c r="J539" i="39"/>
  <c r="E539" i="39"/>
  <c r="D539" i="39"/>
  <c r="K538" i="39"/>
  <c r="M538" i="39" s="1"/>
  <c r="J538" i="39"/>
  <c r="E538" i="39"/>
  <c r="D538" i="39"/>
  <c r="M537" i="39"/>
  <c r="K537" i="39"/>
  <c r="D537" i="39"/>
  <c r="K536" i="39"/>
  <c r="M536" i="39" s="1"/>
  <c r="E536" i="39"/>
  <c r="D536" i="39"/>
  <c r="J536" i="39" s="1"/>
  <c r="K535" i="39"/>
  <c r="M535" i="39" s="1"/>
  <c r="D535" i="39"/>
  <c r="E535" i="39" s="1"/>
  <c r="K534" i="39"/>
  <c r="M534" i="39" s="1"/>
  <c r="J534" i="39"/>
  <c r="D534" i="39"/>
  <c r="E534" i="39" s="1"/>
  <c r="M533" i="39"/>
  <c r="K533" i="39"/>
  <c r="J533" i="39"/>
  <c r="D533" i="39"/>
  <c r="E533" i="39" s="1"/>
  <c r="M532" i="39"/>
  <c r="K532" i="39"/>
  <c r="J532" i="39"/>
  <c r="E532" i="39"/>
  <c r="D532" i="39"/>
  <c r="M531" i="39"/>
  <c r="K531" i="39"/>
  <c r="J531" i="39"/>
  <c r="E531" i="39"/>
  <c r="D531" i="39"/>
  <c r="K530" i="39"/>
  <c r="M530" i="39" s="1"/>
  <c r="J530" i="39"/>
  <c r="E530" i="39"/>
  <c r="D530" i="39"/>
  <c r="M529" i="39"/>
  <c r="K529" i="39"/>
  <c r="D529" i="39"/>
  <c r="K528" i="39"/>
  <c r="M528" i="39" s="1"/>
  <c r="D528" i="39"/>
  <c r="J528" i="39" s="1"/>
  <c r="K527" i="39"/>
  <c r="M527" i="39" s="1"/>
  <c r="J527" i="39"/>
  <c r="D527" i="39"/>
  <c r="E527" i="39" s="1"/>
  <c r="K526" i="39"/>
  <c r="M526" i="39" s="1"/>
  <c r="J526" i="39"/>
  <c r="D526" i="39"/>
  <c r="E526" i="39" s="1"/>
  <c r="M525" i="39"/>
  <c r="K525" i="39"/>
  <c r="J525" i="39"/>
  <c r="D525" i="39"/>
  <c r="E525" i="39" s="1"/>
  <c r="M524" i="39"/>
  <c r="K524" i="39"/>
  <c r="J524" i="39"/>
  <c r="E524" i="39"/>
  <c r="D524" i="39"/>
  <c r="M523" i="39"/>
  <c r="K523" i="39"/>
  <c r="J523" i="39"/>
  <c r="E523" i="39"/>
  <c r="D523" i="39"/>
  <c r="K522" i="39"/>
  <c r="M522" i="39" s="1"/>
  <c r="J522" i="39"/>
  <c r="E522" i="39"/>
  <c r="D522" i="39"/>
  <c r="M521" i="39"/>
  <c r="K521" i="39"/>
  <c r="D521" i="39"/>
  <c r="K520" i="39"/>
  <c r="M520" i="39" s="1"/>
  <c r="E520" i="39"/>
  <c r="D520" i="39"/>
  <c r="J520" i="39" s="1"/>
  <c r="K519" i="39"/>
  <c r="M519" i="39" s="1"/>
  <c r="D519" i="39"/>
  <c r="K518" i="39"/>
  <c r="M518" i="39" s="1"/>
  <c r="J518" i="39"/>
  <c r="D518" i="39"/>
  <c r="E518" i="39" s="1"/>
  <c r="M517" i="39"/>
  <c r="K517" i="39"/>
  <c r="D517" i="39"/>
  <c r="E517" i="39" s="1"/>
  <c r="M516" i="39"/>
  <c r="K516" i="39"/>
  <c r="J516" i="39"/>
  <c r="E516" i="39"/>
  <c r="D516" i="39"/>
  <c r="M515" i="39"/>
  <c r="K515" i="39"/>
  <c r="J515" i="39"/>
  <c r="E515" i="39"/>
  <c r="D515" i="39"/>
  <c r="K514" i="39"/>
  <c r="M514" i="39" s="1"/>
  <c r="J514" i="39"/>
  <c r="E514" i="39"/>
  <c r="D514" i="39"/>
  <c r="K513" i="39"/>
  <c r="M513" i="39" s="1"/>
  <c r="D513" i="39"/>
  <c r="K512" i="39"/>
  <c r="M512" i="39" s="1"/>
  <c r="E512" i="39"/>
  <c r="D512" i="39"/>
  <c r="J512" i="39" s="1"/>
  <c r="K511" i="39"/>
  <c r="M511" i="39" s="1"/>
  <c r="J511" i="39"/>
  <c r="D511" i="39"/>
  <c r="E511" i="39" s="1"/>
  <c r="K510" i="39"/>
  <c r="M510" i="39" s="1"/>
  <c r="J510" i="39"/>
  <c r="D510" i="39"/>
  <c r="E510" i="39" s="1"/>
  <c r="M509" i="39"/>
  <c r="K509" i="39"/>
  <c r="J509" i="39"/>
  <c r="D509" i="39"/>
  <c r="M508" i="39"/>
  <c r="K508" i="39"/>
  <c r="J508" i="39"/>
  <c r="E508" i="39"/>
  <c r="D508" i="39"/>
  <c r="J1008" i="39" s="1"/>
  <c r="M507" i="39"/>
  <c r="K507" i="39"/>
  <c r="J507" i="39"/>
  <c r="E507" i="39"/>
  <c r="D507" i="39"/>
  <c r="J757" i="39" s="1"/>
  <c r="K506" i="39"/>
  <c r="M506" i="39" s="1"/>
  <c r="J506" i="39"/>
  <c r="E506" i="39"/>
  <c r="D506" i="39"/>
  <c r="M505" i="39"/>
  <c r="K505" i="39"/>
  <c r="D505" i="39"/>
  <c r="K504" i="39"/>
  <c r="M504" i="39" s="1"/>
  <c r="E504" i="39"/>
  <c r="D504" i="39"/>
  <c r="K503" i="39"/>
  <c r="M503" i="39" s="1"/>
  <c r="D503" i="39"/>
  <c r="K502" i="39"/>
  <c r="M502" i="39" s="1"/>
  <c r="J502" i="39"/>
  <c r="D502" i="39"/>
  <c r="E502" i="39" s="1"/>
  <c r="M501" i="39"/>
  <c r="K501" i="39"/>
  <c r="J501" i="39"/>
  <c r="D501" i="39"/>
  <c r="M500" i="39"/>
  <c r="K500" i="39"/>
  <c r="J500" i="39"/>
  <c r="E500" i="39"/>
  <c r="D500" i="39"/>
  <c r="J1000" i="39" s="1"/>
  <c r="M499" i="39"/>
  <c r="K499" i="39"/>
  <c r="J499" i="39"/>
  <c r="E499" i="39"/>
  <c r="D499" i="39"/>
  <c r="K498" i="39"/>
  <c r="M498" i="39" s="1"/>
  <c r="J498" i="39"/>
  <c r="E498" i="39"/>
  <c r="D498" i="39"/>
  <c r="M497" i="39"/>
  <c r="K497" i="39"/>
  <c r="D497" i="39"/>
  <c r="K496" i="39"/>
  <c r="M496" i="39" s="1"/>
  <c r="D496" i="39"/>
  <c r="J496" i="39" s="1"/>
  <c r="K495" i="39"/>
  <c r="M495" i="39" s="1"/>
  <c r="J495" i="39"/>
  <c r="D495" i="39"/>
  <c r="E495" i="39" s="1"/>
  <c r="K494" i="39"/>
  <c r="M494" i="39" s="1"/>
  <c r="J494" i="39"/>
  <c r="D494" i="39"/>
  <c r="E494" i="39" s="1"/>
  <c r="M493" i="39"/>
  <c r="K493" i="39"/>
  <c r="J493" i="39"/>
  <c r="D493" i="39"/>
  <c r="E493" i="39" s="1"/>
  <c r="M492" i="39"/>
  <c r="K492" i="39"/>
  <c r="J492" i="39"/>
  <c r="E492" i="39"/>
  <c r="D492" i="39"/>
  <c r="M491" i="39"/>
  <c r="K491" i="39"/>
  <c r="J491" i="39"/>
  <c r="E491" i="39"/>
  <c r="D491" i="39"/>
  <c r="K490" i="39"/>
  <c r="M490" i="39" s="1"/>
  <c r="J490" i="39"/>
  <c r="E490" i="39"/>
  <c r="D490" i="39"/>
  <c r="M489" i="39"/>
  <c r="K489" i="39"/>
  <c r="D489" i="39"/>
  <c r="K488" i="39"/>
  <c r="M488" i="39" s="1"/>
  <c r="E488" i="39"/>
  <c r="D488" i="39"/>
  <c r="J488" i="39" s="1"/>
  <c r="K487" i="39"/>
  <c r="M487" i="39" s="1"/>
  <c r="D487" i="39"/>
  <c r="K486" i="39"/>
  <c r="M486" i="39" s="1"/>
  <c r="J486" i="39"/>
  <c r="D486" i="39"/>
  <c r="E486" i="39" s="1"/>
  <c r="M485" i="39"/>
  <c r="K485" i="39"/>
  <c r="D485" i="39"/>
  <c r="E485" i="39" s="1"/>
  <c r="M484" i="39"/>
  <c r="K484" i="39"/>
  <c r="J484" i="39"/>
  <c r="E484" i="39"/>
  <c r="D484" i="39"/>
  <c r="M483" i="39"/>
  <c r="K483" i="39"/>
  <c r="J483" i="39"/>
  <c r="E483" i="39"/>
  <c r="D483" i="39"/>
  <c r="K482" i="39"/>
  <c r="M482" i="39" s="1"/>
  <c r="J482" i="39"/>
  <c r="E482" i="39"/>
  <c r="D482" i="39"/>
  <c r="K481" i="39"/>
  <c r="M481" i="39" s="1"/>
  <c r="E481" i="39"/>
  <c r="D481" i="39"/>
  <c r="J481" i="39" s="1"/>
  <c r="K480" i="39"/>
  <c r="M480" i="39" s="1"/>
  <c r="D480" i="39"/>
  <c r="J480" i="39" s="1"/>
  <c r="K479" i="39"/>
  <c r="M479" i="39" s="1"/>
  <c r="D479" i="39"/>
  <c r="E479" i="39" s="1"/>
  <c r="K478" i="39"/>
  <c r="M478" i="39" s="1"/>
  <c r="J478" i="39"/>
  <c r="D478" i="39"/>
  <c r="E478" i="39" s="1"/>
  <c r="M477" i="39"/>
  <c r="K477" i="39"/>
  <c r="D477" i="39"/>
  <c r="E477" i="39" s="1"/>
  <c r="M476" i="39"/>
  <c r="K476" i="39"/>
  <c r="J476" i="39"/>
  <c r="E476" i="39"/>
  <c r="D476" i="39"/>
  <c r="M475" i="39"/>
  <c r="K475" i="39"/>
  <c r="J475" i="39"/>
  <c r="E475" i="39"/>
  <c r="D475" i="39"/>
  <c r="M474" i="39"/>
  <c r="K474" i="39"/>
  <c r="J474" i="39"/>
  <c r="E474" i="39"/>
  <c r="D474" i="39"/>
  <c r="K473" i="39"/>
  <c r="M473" i="39" s="1"/>
  <c r="E473" i="39"/>
  <c r="D473" i="39"/>
  <c r="J473" i="39" s="1"/>
  <c r="K472" i="39"/>
  <c r="M472" i="39" s="1"/>
  <c r="D472" i="39"/>
  <c r="J472" i="39" s="1"/>
  <c r="K471" i="39"/>
  <c r="M471" i="39" s="1"/>
  <c r="D471" i="39"/>
  <c r="E471" i="39" s="1"/>
  <c r="K470" i="39"/>
  <c r="M470" i="39" s="1"/>
  <c r="J470" i="39"/>
  <c r="D470" i="39"/>
  <c r="E470" i="39" s="1"/>
  <c r="M469" i="39"/>
  <c r="K469" i="39"/>
  <c r="D469" i="39"/>
  <c r="E469" i="39" s="1"/>
  <c r="M468" i="39"/>
  <c r="K468" i="39"/>
  <c r="J468" i="39"/>
  <c r="E468" i="39"/>
  <c r="D468" i="39"/>
  <c r="M467" i="39"/>
  <c r="K467" i="39"/>
  <c r="J467" i="39"/>
  <c r="E467" i="39"/>
  <c r="D467" i="39"/>
  <c r="M466" i="39"/>
  <c r="K466" i="39"/>
  <c r="J466" i="39"/>
  <c r="E466" i="39"/>
  <c r="D466" i="39"/>
  <c r="K465" i="39"/>
  <c r="M465" i="39" s="1"/>
  <c r="J465" i="39"/>
  <c r="E465" i="39"/>
  <c r="D465" i="39"/>
  <c r="K464" i="39"/>
  <c r="M464" i="39" s="1"/>
  <c r="E464" i="39"/>
  <c r="D464" i="39"/>
  <c r="J464" i="39" s="1"/>
  <c r="K463" i="39"/>
  <c r="M463" i="39" s="1"/>
  <c r="D463" i="39"/>
  <c r="K462" i="39"/>
  <c r="M462" i="39" s="1"/>
  <c r="J462" i="39"/>
  <c r="D462" i="39"/>
  <c r="E462" i="39" s="1"/>
  <c r="M461" i="39"/>
  <c r="K461" i="39"/>
  <c r="D461" i="39"/>
  <c r="E461" i="39" s="1"/>
  <c r="M460" i="39"/>
  <c r="K460" i="39"/>
  <c r="J460" i="39"/>
  <c r="E460" i="39"/>
  <c r="D460" i="39"/>
  <c r="M459" i="39"/>
  <c r="K459" i="39"/>
  <c r="J459" i="39"/>
  <c r="E459" i="39"/>
  <c r="D459" i="39"/>
  <c r="M458" i="39"/>
  <c r="K458" i="39"/>
  <c r="J458" i="39"/>
  <c r="E458" i="39"/>
  <c r="D458" i="39"/>
  <c r="K457" i="39"/>
  <c r="M457" i="39" s="1"/>
  <c r="E457" i="39"/>
  <c r="D457" i="39"/>
  <c r="J457" i="39" s="1"/>
  <c r="K456" i="39"/>
  <c r="M456" i="39" s="1"/>
  <c r="E456" i="39"/>
  <c r="D456" i="39"/>
  <c r="J456" i="39" s="1"/>
  <c r="K455" i="39"/>
  <c r="M455" i="39" s="1"/>
  <c r="D455" i="39"/>
  <c r="K454" i="39"/>
  <c r="M454" i="39" s="1"/>
  <c r="J454" i="39"/>
  <c r="D454" i="39"/>
  <c r="E454" i="39" s="1"/>
  <c r="M453" i="39"/>
  <c r="K453" i="39"/>
  <c r="D453" i="39"/>
  <c r="E453" i="39" s="1"/>
  <c r="M452" i="39"/>
  <c r="K452" i="39"/>
  <c r="J452" i="39"/>
  <c r="E452" i="39"/>
  <c r="D452" i="39"/>
  <c r="M451" i="39"/>
  <c r="K451" i="39"/>
  <c r="J451" i="39"/>
  <c r="E451" i="39"/>
  <c r="D451" i="39"/>
  <c r="M450" i="39"/>
  <c r="K450" i="39"/>
  <c r="J450" i="39"/>
  <c r="E450" i="39"/>
  <c r="D450" i="39"/>
  <c r="J4100" i="39" s="1"/>
  <c r="K449" i="39"/>
  <c r="M449" i="39" s="1"/>
  <c r="E449" i="39"/>
  <c r="D449" i="39"/>
  <c r="J449" i="39" s="1"/>
  <c r="K448" i="39"/>
  <c r="M448" i="39" s="1"/>
  <c r="E448" i="39"/>
  <c r="D448" i="39"/>
  <c r="J448" i="39" s="1"/>
  <c r="K447" i="39"/>
  <c r="M447" i="39" s="1"/>
  <c r="D447" i="39"/>
  <c r="K446" i="39"/>
  <c r="M446" i="39" s="1"/>
  <c r="J446" i="39"/>
  <c r="D446" i="39"/>
  <c r="E446" i="39" s="1"/>
  <c r="M445" i="39"/>
  <c r="K445" i="39"/>
  <c r="D445" i="39"/>
  <c r="E445" i="39" s="1"/>
  <c r="M444" i="39"/>
  <c r="K444" i="39"/>
  <c r="J444" i="39"/>
  <c r="E444" i="39"/>
  <c r="D444" i="39"/>
  <c r="M443" i="39"/>
  <c r="K443" i="39"/>
  <c r="J443" i="39"/>
  <c r="E443" i="39"/>
  <c r="D443" i="39"/>
  <c r="M442" i="39"/>
  <c r="K442" i="39"/>
  <c r="J442" i="39"/>
  <c r="E442" i="39"/>
  <c r="D442" i="39"/>
  <c r="K441" i="39"/>
  <c r="M441" i="39" s="1"/>
  <c r="J441" i="39"/>
  <c r="E441" i="39"/>
  <c r="D441" i="39"/>
  <c r="K440" i="39"/>
  <c r="M440" i="39" s="1"/>
  <c r="D440" i="39"/>
  <c r="J440" i="39" s="1"/>
  <c r="K439" i="39"/>
  <c r="M439" i="39" s="1"/>
  <c r="J439" i="39"/>
  <c r="D439" i="39"/>
  <c r="E439" i="39" s="1"/>
  <c r="K438" i="39"/>
  <c r="M438" i="39" s="1"/>
  <c r="D438" i="39"/>
  <c r="E438" i="39" s="1"/>
  <c r="M437" i="39"/>
  <c r="K437" i="39"/>
  <c r="D437" i="39"/>
  <c r="M436" i="39"/>
  <c r="K436" i="39"/>
  <c r="J436" i="39"/>
  <c r="E436" i="39"/>
  <c r="D436" i="39"/>
  <c r="M435" i="39"/>
  <c r="K435" i="39"/>
  <c r="J435" i="39"/>
  <c r="E435" i="39"/>
  <c r="D435" i="39"/>
  <c r="K434" i="39"/>
  <c r="M434" i="39" s="1"/>
  <c r="J434" i="39"/>
  <c r="E434" i="39"/>
  <c r="D434" i="39"/>
  <c r="M433" i="39"/>
  <c r="K433" i="39"/>
  <c r="E433" i="39"/>
  <c r="D433" i="39"/>
  <c r="J433" i="39" s="1"/>
  <c r="K432" i="39"/>
  <c r="M432" i="39" s="1"/>
  <c r="D432" i="39"/>
  <c r="J432" i="39" s="1"/>
  <c r="K431" i="39"/>
  <c r="M431" i="39" s="1"/>
  <c r="J431" i="39"/>
  <c r="D431" i="39"/>
  <c r="E431" i="39" s="1"/>
  <c r="K430" i="39"/>
  <c r="M430" i="39" s="1"/>
  <c r="D430" i="39"/>
  <c r="E430" i="39" s="1"/>
  <c r="M429" i="39"/>
  <c r="K429" i="39"/>
  <c r="D429" i="39"/>
  <c r="M428" i="39"/>
  <c r="K428" i="39"/>
  <c r="J428" i="39"/>
  <c r="E428" i="39"/>
  <c r="D428" i="39"/>
  <c r="M427" i="39"/>
  <c r="K427" i="39"/>
  <c r="J427" i="39"/>
  <c r="E427" i="39"/>
  <c r="D427" i="39"/>
  <c r="K426" i="39"/>
  <c r="M426" i="39" s="1"/>
  <c r="J426" i="39"/>
  <c r="E426" i="39"/>
  <c r="D426" i="39"/>
  <c r="M425" i="39"/>
  <c r="K425" i="39"/>
  <c r="E425" i="39"/>
  <c r="D425" i="39"/>
  <c r="J425" i="39" s="1"/>
  <c r="K424" i="39"/>
  <c r="M424" i="39" s="1"/>
  <c r="D424" i="39"/>
  <c r="J424" i="39" s="1"/>
  <c r="K423" i="39"/>
  <c r="M423" i="39" s="1"/>
  <c r="J423" i="39"/>
  <c r="D423" i="39"/>
  <c r="E423" i="39" s="1"/>
  <c r="K422" i="39"/>
  <c r="M422" i="39" s="1"/>
  <c r="D422" i="39"/>
  <c r="E422" i="39" s="1"/>
  <c r="M421" i="39"/>
  <c r="K421" i="39"/>
  <c r="D421" i="39"/>
  <c r="M420" i="39"/>
  <c r="K420" i="39"/>
  <c r="J420" i="39"/>
  <c r="E420" i="39"/>
  <c r="D420" i="39"/>
  <c r="M419" i="39"/>
  <c r="K419" i="39"/>
  <c r="J419" i="39"/>
  <c r="E419" i="39"/>
  <c r="D419" i="39"/>
  <c r="K418" i="39"/>
  <c r="M418" i="39" s="1"/>
  <c r="J418" i="39"/>
  <c r="E418" i="39"/>
  <c r="D418" i="39"/>
  <c r="M417" i="39"/>
  <c r="K417" i="39"/>
  <c r="E417" i="39"/>
  <c r="D417" i="39"/>
  <c r="J417" i="39" s="1"/>
  <c r="K416" i="39"/>
  <c r="M416" i="39" s="1"/>
  <c r="D416" i="39"/>
  <c r="J416" i="39" s="1"/>
  <c r="K415" i="39"/>
  <c r="M415" i="39" s="1"/>
  <c r="J415" i="39"/>
  <c r="D415" i="39"/>
  <c r="E415" i="39" s="1"/>
  <c r="K414" i="39"/>
  <c r="M414" i="39" s="1"/>
  <c r="D414" i="39"/>
  <c r="E414" i="39" s="1"/>
  <c r="M413" i="39"/>
  <c r="K413" i="39"/>
  <c r="D413" i="39"/>
  <c r="M412" i="39"/>
  <c r="K412" i="39"/>
  <c r="J412" i="39"/>
  <c r="E412" i="39"/>
  <c r="D412" i="39"/>
  <c r="M411" i="39"/>
  <c r="K411" i="39"/>
  <c r="J411" i="39"/>
  <c r="E411" i="39"/>
  <c r="D411" i="39"/>
  <c r="K410" i="39"/>
  <c r="M410" i="39" s="1"/>
  <c r="J410" i="39"/>
  <c r="E410" i="39"/>
  <c r="D410" i="39"/>
  <c r="M409" i="39"/>
  <c r="K409" i="39"/>
  <c r="E409" i="39"/>
  <c r="D409" i="39"/>
  <c r="J409" i="39" s="1"/>
  <c r="M408" i="39"/>
  <c r="K408" i="39"/>
  <c r="D408" i="39"/>
  <c r="J408" i="39" s="1"/>
  <c r="K407" i="39"/>
  <c r="M407" i="39" s="1"/>
  <c r="J407" i="39"/>
  <c r="E407" i="39"/>
  <c r="D407" i="39"/>
  <c r="K406" i="39"/>
  <c r="M406" i="39" s="1"/>
  <c r="D406" i="39"/>
  <c r="E406" i="39" s="1"/>
  <c r="K405" i="39"/>
  <c r="M405" i="39" s="1"/>
  <c r="J405" i="39"/>
  <c r="D405" i="39"/>
  <c r="E405" i="39" s="1"/>
  <c r="M404" i="39"/>
  <c r="K404" i="39"/>
  <c r="D404" i="39"/>
  <c r="J404" i="39" s="1"/>
  <c r="M403" i="39"/>
  <c r="K403" i="39"/>
  <c r="J403" i="39"/>
  <c r="E403" i="39"/>
  <c r="D403" i="39"/>
  <c r="K402" i="39"/>
  <c r="M402" i="39" s="1"/>
  <c r="J402" i="39"/>
  <c r="E402" i="39"/>
  <c r="D402" i="39"/>
  <c r="M401" i="39"/>
  <c r="K401" i="39"/>
  <c r="E401" i="39"/>
  <c r="D401" i="39"/>
  <c r="J401" i="39" s="1"/>
  <c r="K400" i="39"/>
  <c r="M400" i="39" s="1"/>
  <c r="E400" i="39"/>
  <c r="D400" i="39"/>
  <c r="J400" i="39" s="1"/>
  <c r="K399" i="39"/>
  <c r="M399" i="39" s="1"/>
  <c r="J399" i="39"/>
  <c r="E399" i="39"/>
  <c r="D399" i="39"/>
  <c r="K398" i="39"/>
  <c r="M398" i="39" s="1"/>
  <c r="D398" i="39"/>
  <c r="M397" i="39"/>
  <c r="K397" i="39"/>
  <c r="D397" i="39"/>
  <c r="E397" i="39" s="1"/>
  <c r="M396" i="39"/>
  <c r="K396" i="39"/>
  <c r="J396" i="39"/>
  <c r="E396" i="39"/>
  <c r="D396" i="39"/>
  <c r="M395" i="39"/>
  <c r="K395" i="39"/>
  <c r="J395" i="39"/>
  <c r="E395" i="39"/>
  <c r="D395" i="39"/>
  <c r="K394" i="39"/>
  <c r="M394" i="39" s="1"/>
  <c r="J394" i="39"/>
  <c r="E394" i="39"/>
  <c r="D394" i="39"/>
  <c r="M393" i="39"/>
  <c r="K393" i="39"/>
  <c r="D393" i="39"/>
  <c r="J393" i="39" s="1"/>
  <c r="M392" i="39"/>
  <c r="K392" i="39"/>
  <c r="E392" i="39"/>
  <c r="D392" i="39"/>
  <c r="J392" i="39" s="1"/>
  <c r="K391" i="39"/>
  <c r="M391" i="39" s="1"/>
  <c r="D391" i="39"/>
  <c r="J391" i="39" s="1"/>
  <c r="K390" i="39"/>
  <c r="M390" i="39" s="1"/>
  <c r="J390" i="39"/>
  <c r="D390" i="39"/>
  <c r="E390" i="39" s="1"/>
  <c r="K389" i="39"/>
  <c r="M389" i="39" s="1"/>
  <c r="D389" i="39"/>
  <c r="E389" i="39" s="1"/>
  <c r="M388" i="39"/>
  <c r="K388" i="39"/>
  <c r="J388" i="39"/>
  <c r="E388" i="39"/>
  <c r="D388" i="39"/>
  <c r="M387" i="39"/>
  <c r="K387" i="39"/>
  <c r="J387" i="39"/>
  <c r="E387" i="39"/>
  <c r="D387" i="39"/>
  <c r="M386" i="39"/>
  <c r="K386" i="39"/>
  <c r="J386" i="39"/>
  <c r="E386" i="39"/>
  <c r="D386" i="39"/>
  <c r="K385" i="39"/>
  <c r="M385" i="39" s="1"/>
  <c r="E385" i="39"/>
  <c r="D385" i="39"/>
  <c r="J385" i="39" s="1"/>
  <c r="M384" i="39"/>
  <c r="K384" i="39"/>
  <c r="E384" i="39"/>
  <c r="D384" i="39"/>
  <c r="J384" i="39" s="1"/>
  <c r="K383" i="39"/>
  <c r="M383" i="39" s="1"/>
  <c r="J383" i="39"/>
  <c r="E383" i="39"/>
  <c r="D383" i="39"/>
  <c r="K382" i="39"/>
  <c r="M382" i="39" s="1"/>
  <c r="D382" i="39"/>
  <c r="E382" i="39" s="1"/>
  <c r="K381" i="39"/>
  <c r="M381" i="39" s="1"/>
  <c r="D381" i="39"/>
  <c r="M380" i="39"/>
  <c r="K380" i="39"/>
  <c r="J380" i="39"/>
  <c r="E380" i="39"/>
  <c r="D380" i="39"/>
  <c r="M379" i="39"/>
  <c r="K379" i="39"/>
  <c r="J379" i="39"/>
  <c r="E379" i="39"/>
  <c r="D379" i="39"/>
  <c r="K378" i="39"/>
  <c r="M378" i="39" s="1"/>
  <c r="J378" i="39"/>
  <c r="E378" i="39"/>
  <c r="D378" i="39"/>
  <c r="M377" i="39"/>
  <c r="K377" i="39"/>
  <c r="E377" i="39"/>
  <c r="D377" i="39"/>
  <c r="J377" i="39" s="1"/>
  <c r="M376" i="39"/>
  <c r="K376" i="39"/>
  <c r="D376" i="39"/>
  <c r="J376" i="39" s="1"/>
  <c r="K375" i="39"/>
  <c r="M375" i="39" s="1"/>
  <c r="J375" i="39"/>
  <c r="E375" i="39"/>
  <c r="D375" i="39"/>
  <c r="K374" i="39"/>
  <c r="M374" i="39" s="1"/>
  <c r="D374" i="39"/>
  <c r="E374" i="39" s="1"/>
  <c r="K373" i="39"/>
  <c r="M373" i="39" s="1"/>
  <c r="J373" i="39"/>
  <c r="D373" i="39"/>
  <c r="E373" i="39" s="1"/>
  <c r="M372" i="39"/>
  <c r="K372" i="39"/>
  <c r="D372" i="39"/>
  <c r="J372" i="39" s="1"/>
  <c r="M371" i="39"/>
  <c r="K371" i="39"/>
  <c r="J371" i="39"/>
  <c r="E371" i="39"/>
  <c r="D371" i="39"/>
  <c r="K370" i="39"/>
  <c r="M370" i="39" s="1"/>
  <c r="J370" i="39"/>
  <c r="E370" i="39"/>
  <c r="D370" i="39"/>
  <c r="M369" i="39"/>
  <c r="K369" i="39"/>
  <c r="E369" i="39"/>
  <c r="D369" i="39"/>
  <c r="J369" i="39" s="1"/>
  <c r="K368" i="39"/>
  <c r="M368" i="39" s="1"/>
  <c r="E368" i="39"/>
  <c r="D368" i="39"/>
  <c r="J368" i="39" s="1"/>
  <c r="K367" i="39"/>
  <c r="M367" i="39" s="1"/>
  <c r="J367" i="39"/>
  <c r="E367" i="39"/>
  <c r="D367" i="39"/>
  <c r="K366" i="39"/>
  <c r="M366" i="39" s="1"/>
  <c r="J366" i="39"/>
  <c r="D366" i="39"/>
  <c r="E366" i="39" s="1"/>
  <c r="M365" i="39"/>
  <c r="K365" i="39"/>
  <c r="D365" i="39"/>
  <c r="E365" i="39" s="1"/>
  <c r="M364" i="39"/>
  <c r="K364" i="39"/>
  <c r="J364" i="39"/>
  <c r="E364" i="39"/>
  <c r="D364" i="39"/>
  <c r="M363" i="39"/>
  <c r="K363" i="39"/>
  <c r="J363" i="39"/>
  <c r="E363" i="39"/>
  <c r="D363" i="39"/>
  <c r="K362" i="39"/>
  <c r="M362" i="39" s="1"/>
  <c r="J362" i="39"/>
  <c r="E362" i="39"/>
  <c r="D362" i="39"/>
  <c r="M361" i="39"/>
  <c r="K361" i="39"/>
  <c r="J361" i="39"/>
  <c r="D361" i="39"/>
  <c r="E361" i="39" s="1"/>
  <c r="M360" i="39"/>
  <c r="K360" i="39"/>
  <c r="D360" i="39"/>
  <c r="J360" i="39" s="1"/>
  <c r="K359" i="39"/>
  <c r="M359" i="39" s="1"/>
  <c r="J359" i="39"/>
  <c r="E359" i="39"/>
  <c r="D359" i="39"/>
  <c r="K358" i="39"/>
  <c r="M358" i="39" s="1"/>
  <c r="J358" i="39"/>
  <c r="E358" i="39"/>
  <c r="D358" i="39"/>
  <c r="K357" i="39"/>
  <c r="M357" i="39" s="1"/>
  <c r="J357" i="39"/>
  <c r="E357" i="39"/>
  <c r="D357" i="39"/>
  <c r="K356" i="39"/>
  <c r="M356" i="39" s="1"/>
  <c r="D356" i="39"/>
  <c r="J356" i="39" s="1"/>
  <c r="M355" i="39"/>
  <c r="K355" i="39"/>
  <c r="J355" i="39"/>
  <c r="D355" i="39"/>
  <c r="E355" i="39" s="1"/>
  <c r="K354" i="39"/>
  <c r="M354" i="39" s="1"/>
  <c r="J354" i="39"/>
  <c r="E354" i="39"/>
  <c r="D354" i="39"/>
  <c r="M353" i="39"/>
  <c r="K353" i="39"/>
  <c r="J353" i="39"/>
  <c r="D353" i="39"/>
  <c r="E353" i="39" s="1"/>
  <c r="K352" i="39"/>
  <c r="M352" i="39" s="1"/>
  <c r="J352" i="39"/>
  <c r="E352" i="39"/>
  <c r="D352" i="39"/>
  <c r="M351" i="39"/>
  <c r="K351" i="39"/>
  <c r="D351" i="39"/>
  <c r="M350" i="39"/>
  <c r="K350" i="39"/>
  <c r="J350" i="39"/>
  <c r="E350" i="39"/>
  <c r="D350" i="39"/>
  <c r="J3100" i="39" s="1"/>
  <c r="K349" i="39"/>
  <c r="M349" i="39" s="1"/>
  <c r="J349" i="39"/>
  <c r="E349" i="39"/>
  <c r="D349" i="39"/>
  <c r="K348" i="39"/>
  <c r="M348" i="39" s="1"/>
  <c r="D348" i="39"/>
  <c r="J348" i="39" s="1"/>
  <c r="M347" i="39"/>
  <c r="K347" i="39"/>
  <c r="J347" i="39"/>
  <c r="D347" i="39"/>
  <c r="E347" i="39" s="1"/>
  <c r="K346" i="39"/>
  <c r="M346" i="39" s="1"/>
  <c r="J346" i="39"/>
  <c r="E346" i="39"/>
  <c r="D346" i="39"/>
  <c r="M345" i="39"/>
  <c r="K345" i="39"/>
  <c r="J345" i="39"/>
  <c r="D345" i="39"/>
  <c r="E345" i="39" s="1"/>
  <c r="K344" i="39"/>
  <c r="M344" i="39" s="1"/>
  <c r="J344" i="39"/>
  <c r="E344" i="39"/>
  <c r="D344" i="39"/>
  <c r="M343" i="39"/>
  <c r="K343" i="39"/>
  <c r="D343" i="39"/>
  <c r="M342" i="39"/>
  <c r="K342" i="39"/>
  <c r="J342" i="39"/>
  <c r="E342" i="39"/>
  <c r="D342" i="39"/>
  <c r="K341" i="39"/>
  <c r="M341" i="39" s="1"/>
  <c r="J341" i="39"/>
  <c r="E341" i="39"/>
  <c r="D341" i="39"/>
  <c r="K340" i="39"/>
  <c r="M340" i="39" s="1"/>
  <c r="D340" i="39"/>
  <c r="J340" i="39" s="1"/>
  <c r="M339" i="39"/>
  <c r="K339" i="39"/>
  <c r="J339" i="39"/>
  <c r="D339" i="39"/>
  <c r="E339" i="39" s="1"/>
  <c r="K338" i="39"/>
  <c r="M338" i="39" s="1"/>
  <c r="J338" i="39"/>
  <c r="E338" i="39"/>
  <c r="D338" i="39"/>
  <c r="M337" i="39"/>
  <c r="K337" i="39"/>
  <c r="J337" i="39"/>
  <c r="D337" i="39"/>
  <c r="E337" i="39" s="1"/>
  <c r="K336" i="39"/>
  <c r="M336" i="39" s="1"/>
  <c r="J336" i="39"/>
  <c r="E336" i="39"/>
  <c r="D336" i="39"/>
  <c r="M335" i="39"/>
  <c r="K335" i="39"/>
  <c r="D335" i="39"/>
  <c r="M334" i="39"/>
  <c r="K334" i="39"/>
  <c r="J334" i="39"/>
  <c r="E334" i="39"/>
  <c r="D334" i="39"/>
  <c r="K333" i="39"/>
  <c r="M333" i="39" s="1"/>
  <c r="J333" i="39"/>
  <c r="E333" i="39"/>
  <c r="D333" i="39"/>
  <c r="K332" i="39"/>
  <c r="M332" i="39" s="1"/>
  <c r="D332" i="39"/>
  <c r="J332" i="39" s="1"/>
  <c r="M331" i="39"/>
  <c r="K331" i="39"/>
  <c r="J331" i="39"/>
  <c r="D331" i="39"/>
  <c r="E331" i="39" s="1"/>
  <c r="K330" i="39"/>
  <c r="M330" i="39" s="1"/>
  <c r="J330" i="39"/>
  <c r="E330" i="39"/>
  <c r="D330" i="39"/>
  <c r="M329" i="39"/>
  <c r="K329" i="39"/>
  <c r="J329" i="39"/>
  <c r="D329" i="39"/>
  <c r="E329" i="39" s="1"/>
  <c r="K328" i="39"/>
  <c r="M328" i="39" s="1"/>
  <c r="J328" i="39"/>
  <c r="E328" i="39"/>
  <c r="D328" i="39"/>
  <c r="M327" i="39"/>
  <c r="K327" i="39"/>
  <c r="D327" i="39"/>
  <c r="M326" i="39"/>
  <c r="K326" i="39"/>
  <c r="J326" i="39"/>
  <c r="E326" i="39"/>
  <c r="D326" i="39"/>
  <c r="K325" i="39"/>
  <c r="M325" i="39" s="1"/>
  <c r="J325" i="39"/>
  <c r="E325" i="39"/>
  <c r="D325" i="39"/>
  <c r="K324" i="39"/>
  <c r="M324" i="39" s="1"/>
  <c r="D324" i="39"/>
  <c r="J324" i="39" s="1"/>
  <c r="M323" i="39"/>
  <c r="K323" i="39"/>
  <c r="J323" i="39"/>
  <c r="D323" i="39"/>
  <c r="E323" i="39" s="1"/>
  <c r="K322" i="39"/>
  <c r="M322" i="39" s="1"/>
  <c r="J322" i="39"/>
  <c r="E322" i="39"/>
  <c r="D322" i="39"/>
  <c r="M321" i="39"/>
  <c r="K321" i="39"/>
  <c r="J321" i="39"/>
  <c r="D321" i="39"/>
  <c r="E321" i="39" s="1"/>
  <c r="K320" i="39"/>
  <c r="M320" i="39" s="1"/>
  <c r="J320" i="39"/>
  <c r="E320" i="39"/>
  <c r="D320" i="39"/>
  <c r="M319" i="39"/>
  <c r="K319" i="39"/>
  <c r="D319" i="39"/>
  <c r="M318" i="39"/>
  <c r="K318" i="39"/>
  <c r="J318" i="39"/>
  <c r="E318" i="39"/>
  <c r="D318" i="39"/>
  <c r="K317" i="39"/>
  <c r="M317" i="39" s="1"/>
  <c r="J317" i="39"/>
  <c r="E317" i="39"/>
  <c r="D317" i="39"/>
  <c r="K316" i="39"/>
  <c r="M316" i="39" s="1"/>
  <c r="D316" i="39"/>
  <c r="J316" i="39" s="1"/>
  <c r="M315" i="39"/>
  <c r="K315" i="39"/>
  <c r="J315" i="39"/>
  <c r="D315" i="39"/>
  <c r="E315" i="39" s="1"/>
  <c r="K314" i="39"/>
  <c r="M314" i="39" s="1"/>
  <c r="J314" i="39"/>
  <c r="E314" i="39"/>
  <c r="D314" i="39"/>
  <c r="M313" i="39"/>
  <c r="K313" i="39"/>
  <c r="J313" i="39"/>
  <c r="D313" i="39"/>
  <c r="E313" i="39" s="1"/>
  <c r="K312" i="39"/>
  <c r="M312" i="39" s="1"/>
  <c r="J312" i="39"/>
  <c r="E312" i="39"/>
  <c r="D312" i="39"/>
  <c r="M311" i="39"/>
  <c r="K311" i="39"/>
  <c r="D311" i="39"/>
  <c r="M310" i="39"/>
  <c r="K310" i="39"/>
  <c r="J310" i="39"/>
  <c r="E310" i="39"/>
  <c r="D310" i="39"/>
  <c r="K309" i="39"/>
  <c r="M309" i="39" s="1"/>
  <c r="J309" i="39"/>
  <c r="E309" i="39"/>
  <c r="D309" i="39"/>
  <c r="K308" i="39"/>
  <c r="M308" i="39" s="1"/>
  <c r="D308" i="39"/>
  <c r="J308" i="39" s="1"/>
  <c r="M307" i="39"/>
  <c r="K307" i="39"/>
  <c r="J307" i="39"/>
  <c r="D307" i="39"/>
  <c r="E307" i="39" s="1"/>
  <c r="K306" i="39"/>
  <c r="M306" i="39" s="1"/>
  <c r="J306" i="39"/>
  <c r="E306" i="39"/>
  <c r="D306" i="39"/>
  <c r="M305" i="39"/>
  <c r="K305" i="39"/>
  <c r="J305" i="39"/>
  <c r="D305" i="39"/>
  <c r="E305" i="39" s="1"/>
  <c r="K304" i="39"/>
  <c r="M304" i="39" s="1"/>
  <c r="J304" i="39"/>
  <c r="E304" i="39"/>
  <c r="D304" i="39"/>
  <c r="M303" i="39"/>
  <c r="K303" i="39"/>
  <c r="D303" i="39"/>
  <c r="M302" i="39"/>
  <c r="K302" i="39"/>
  <c r="J302" i="39"/>
  <c r="E302" i="39"/>
  <c r="D302" i="39"/>
  <c r="K301" i="39"/>
  <c r="M301" i="39" s="1"/>
  <c r="J301" i="39"/>
  <c r="E301" i="39"/>
  <c r="D301" i="39"/>
  <c r="K300" i="39"/>
  <c r="M300" i="39" s="1"/>
  <c r="D300" i="39"/>
  <c r="J300" i="39" s="1"/>
  <c r="M299" i="39"/>
  <c r="K299" i="39"/>
  <c r="J299" i="39"/>
  <c r="D299" i="39"/>
  <c r="E299" i="39" s="1"/>
  <c r="K298" i="39"/>
  <c r="M298" i="39" s="1"/>
  <c r="J298" i="39"/>
  <c r="E298" i="39"/>
  <c r="D298" i="39"/>
  <c r="M297" i="39"/>
  <c r="K297" i="39"/>
  <c r="J297" i="39"/>
  <c r="D297" i="39"/>
  <c r="E297" i="39" s="1"/>
  <c r="K296" i="39"/>
  <c r="M296" i="39" s="1"/>
  <c r="J296" i="39"/>
  <c r="E296" i="39"/>
  <c r="D296" i="39"/>
  <c r="M295" i="39"/>
  <c r="K295" i="39"/>
  <c r="D295" i="39"/>
  <c r="M294" i="39"/>
  <c r="K294" i="39"/>
  <c r="J294" i="39"/>
  <c r="E294" i="39"/>
  <c r="D294" i="39"/>
  <c r="K293" i="39"/>
  <c r="M293" i="39" s="1"/>
  <c r="J293" i="39"/>
  <c r="E293" i="39"/>
  <c r="D293" i="39"/>
  <c r="K292" i="39"/>
  <c r="M292" i="39" s="1"/>
  <c r="D292" i="39"/>
  <c r="J292" i="39" s="1"/>
  <c r="M291" i="39"/>
  <c r="K291" i="39"/>
  <c r="J291" i="39"/>
  <c r="D291" i="39"/>
  <c r="E291" i="39" s="1"/>
  <c r="K290" i="39"/>
  <c r="M290" i="39" s="1"/>
  <c r="J290" i="39"/>
  <c r="E290" i="39"/>
  <c r="D290" i="39"/>
  <c r="M289" i="39"/>
  <c r="K289" i="39"/>
  <c r="J289" i="39"/>
  <c r="D289" i="39"/>
  <c r="E289" i="39" s="1"/>
  <c r="K288" i="39"/>
  <c r="M288" i="39" s="1"/>
  <c r="J288" i="39"/>
  <c r="E288" i="39"/>
  <c r="D288" i="39"/>
  <c r="M287" i="39"/>
  <c r="K287" i="39"/>
  <c r="D287" i="39"/>
  <c r="M286" i="39"/>
  <c r="K286" i="39"/>
  <c r="J286" i="39"/>
  <c r="E286" i="39"/>
  <c r="D286" i="39"/>
  <c r="K285" i="39"/>
  <c r="M285" i="39" s="1"/>
  <c r="J285" i="39"/>
  <c r="E285" i="39"/>
  <c r="D285" i="39"/>
  <c r="K284" i="39"/>
  <c r="M284" i="39" s="1"/>
  <c r="D284" i="39"/>
  <c r="J284" i="39" s="1"/>
  <c r="M283" i="39"/>
  <c r="K283" i="39"/>
  <c r="J283" i="39"/>
  <c r="D283" i="39"/>
  <c r="E283" i="39" s="1"/>
  <c r="K282" i="39"/>
  <c r="M282" i="39" s="1"/>
  <c r="J282" i="39"/>
  <c r="E282" i="39"/>
  <c r="D282" i="39"/>
  <c r="M281" i="39"/>
  <c r="K281" i="39"/>
  <c r="J281" i="39"/>
  <c r="D281" i="39"/>
  <c r="E281" i="39" s="1"/>
  <c r="K280" i="39"/>
  <c r="M280" i="39" s="1"/>
  <c r="J280" i="39"/>
  <c r="E280" i="39"/>
  <c r="D280" i="39"/>
  <c r="M279" i="39"/>
  <c r="K279" i="39"/>
  <c r="D279" i="39"/>
  <c r="M278" i="39"/>
  <c r="K278" i="39"/>
  <c r="J278" i="39"/>
  <c r="E278" i="39"/>
  <c r="D278" i="39"/>
  <c r="K277" i="39"/>
  <c r="M277" i="39" s="1"/>
  <c r="J277" i="39"/>
  <c r="E277" i="39"/>
  <c r="D277" i="39"/>
  <c r="K276" i="39"/>
  <c r="M276" i="39" s="1"/>
  <c r="D276" i="39"/>
  <c r="J276" i="39" s="1"/>
  <c r="M275" i="39"/>
  <c r="K275" i="39"/>
  <c r="D275" i="39"/>
  <c r="E275" i="39" s="1"/>
  <c r="K274" i="39"/>
  <c r="M274" i="39" s="1"/>
  <c r="J274" i="39"/>
  <c r="E274" i="39"/>
  <c r="D274" i="39"/>
  <c r="M273" i="39"/>
  <c r="K273" i="39"/>
  <c r="J273" i="39"/>
  <c r="D273" i="39"/>
  <c r="E273" i="39" s="1"/>
  <c r="K272" i="39"/>
  <c r="M272" i="39" s="1"/>
  <c r="J272" i="39"/>
  <c r="E272" i="39"/>
  <c r="D272" i="39"/>
  <c r="M271" i="39"/>
  <c r="K271" i="39"/>
  <c r="D271" i="39"/>
  <c r="M270" i="39"/>
  <c r="K270" i="39"/>
  <c r="J270" i="39"/>
  <c r="E270" i="39"/>
  <c r="D270" i="39"/>
  <c r="K269" i="39"/>
  <c r="M269" i="39" s="1"/>
  <c r="J269" i="39"/>
  <c r="E269" i="39"/>
  <c r="D269" i="39"/>
  <c r="K268" i="39"/>
  <c r="M268" i="39" s="1"/>
  <c r="D268" i="39"/>
  <c r="J268" i="39" s="1"/>
  <c r="M267" i="39"/>
  <c r="K267" i="39"/>
  <c r="J267" i="39"/>
  <c r="D267" i="39"/>
  <c r="E267" i="39" s="1"/>
  <c r="K266" i="39"/>
  <c r="M266" i="39" s="1"/>
  <c r="J266" i="39"/>
  <c r="E266" i="39"/>
  <c r="D266" i="39"/>
  <c r="M265" i="39"/>
  <c r="K265" i="39"/>
  <c r="J265" i="39"/>
  <c r="D265" i="39"/>
  <c r="E265" i="39" s="1"/>
  <c r="K264" i="39"/>
  <c r="M264" i="39" s="1"/>
  <c r="J264" i="39"/>
  <c r="E264" i="39"/>
  <c r="D264" i="39"/>
  <c r="M263" i="39"/>
  <c r="K263" i="39"/>
  <c r="D263" i="39"/>
  <c r="M262" i="39"/>
  <c r="K262" i="39"/>
  <c r="J262" i="39"/>
  <c r="E262" i="39"/>
  <c r="D262" i="39"/>
  <c r="K261" i="39"/>
  <c r="M261" i="39" s="1"/>
  <c r="J261" i="39"/>
  <c r="E261" i="39"/>
  <c r="D261" i="39"/>
  <c r="K260" i="39"/>
  <c r="M260" i="39" s="1"/>
  <c r="D260" i="39"/>
  <c r="J260" i="39" s="1"/>
  <c r="M259" i="39"/>
  <c r="K259" i="39"/>
  <c r="J259" i="39"/>
  <c r="D259" i="39"/>
  <c r="E259" i="39" s="1"/>
  <c r="K258" i="39"/>
  <c r="M258" i="39" s="1"/>
  <c r="J258" i="39"/>
  <c r="E258" i="39"/>
  <c r="D258" i="39"/>
  <c r="M257" i="39"/>
  <c r="K257" i="39"/>
  <c r="J257" i="39"/>
  <c r="D257" i="39"/>
  <c r="E257" i="39" s="1"/>
  <c r="K256" i="39"/>
  <c r="M256" i="39" s="1"/>
  <c r="J256" i="39"/>
  <c r="E256" i="39"/>
  <c r="D256" i="39"/>
  <c r="M255" i="39"/>
  <c r="K255" i="39"/>
  <c r="D255" i="39"/>
  <c r="M254" i="39"/>
  <c r="K254" i="39"/>
  <c r="J254" i="39"/>
  <c r="E254" i="39"/>
  <c r="D254" i="39"/>
  <c r="K253" i="39"/>
  <c r="M253" i="39" s="1"/>
  <c r="J253" i="39"/>
  <c r="E253" i="39"/>
  <c r="D253" i="39"/>
  <c r="K252" i="39"/>
  <c r="M252" i="39" s="1"/>
  <c r="D252" i="39"/>
  <c r="J252" i="39" s="1"/>
  <c r="M251" i="39"/>
  <c r="K251" i="39"/>
  <c r="J251" i="39"/>
  <c r="D251" i="39"/>
  <c r="E251" i="39" s="1"/>
  <c r="K250" i="39"/>
  <c r="M250" i="39" s="1"/>
  <c r="J250" i="39"/>
  <c r="E250" i="39"/>
  <c r="D250" i="39"/>
  <c r="J2100" i="39" s="1"/>
  <c r="M249" i="39"/>
  <c r="K249" i="39"/>
  <c r="J249" i="39"/>
  <c r="D249" i="39"/>
  <c r="E249" i="39" s="1"/>
  <c r="K248" i="39"/>
  <c r="M248" i="39" s="1"/>
  <c r="J248" i="39"/>
  <c r="E248" i="39"/>
  <c r="D248" i="39"/>
  <c r="M247" i="39"/>
  <c r="K247" i="39"/>
  <c r="J247" i="39"/>
  <c r="D247" i="39"/>
  <c r="E247" i="39" s="1"/>
  <c r="M246" i="39"/>
  <c r="K246" i="39"/>
  <c r="J246" i="39"/>
  <c r="E246" i="39"/>
  <c r="D246" i="39"/>
  <c r="K245" i="39"/>
  <c r="M245" i="39" s="1"/>
  <c r="J245" i="39"/>
  <c r="E245" i="39"/>
  <c r="D245" i="39"/>
  <c r="K244" i="39"/>
  <c r="M244" i="39" s="1"/>
  <c r="D244" i="39"/>
  <c r="J244" i="39" s="1"/>
  <c r="M243" i="39"/>
  <c r="K243" i="39"/>
  <c r="J243" i="39"/>
  <c r="D243" i="39"/>
  <c r="E243" i="39" s="1"/>
  <c r="K242" i="39"/>
  <c r="M242" i="39" s="1"/>
  <c r="J242" i="39"/>
  <c r="E242" i="39"/>
  <c r="D242" i="39"/>
  <c r="M241" i="39"/>
  <c r="K241" i="39"/>
  <c r="J241" i="39"/>
  <c r="D241" i="39"/>
  <c r="E241" i="39" s="1"/>
  <c r="K240" i="39"/>
  <c r="M240" i="39" s="1"/>
  <c r="J240" i="39"/>
  <c r="E240" i="39"/>
  <c r="D240" i="39"/>
  <c r="M239" i="39"/>
  <c r="K239" i="39"/>
  <c r="D239" i="39"/>
  <c r="M238" i="39"/>
  <c r="K238" i="39"/>
  <c r="J238" i="39"/>
  <c r="E238" i="39"/>
  <c r="D238" i="39"/>
  <c r="K237" i="39"/>
  <c r="M237" i="39" s="1"/>
  <c r="J237" i="39"/>
  <c r="E237" i="39"/>
  <c r="D237" i="39"/>
  <c r="K236" i="39"/>
  <c r="M236" i="39" s="1"/>
  <c r="D236" i="39"/>
  <c r="J236" i="39" s="1"/>
  <c r="M235" i="39"/>
  <c r="K235" i="39"/>
  <c r="J235" i="39"/>
  <c r="D235" i="39"/>
  <c r="E235" i="39" s="1"/>
  <c r="K234" i="39"/>
  <c r="M234" i="39" s="1"/>
  <c r="J234" i="39"/>
  <c r="E234" i="39"/>
  <c r="D234" i="39"/>
  <c r="M233" i="39"/>
  <c r="K233" i="39"/>
  <c r="J233" i="39"/>
  <c r="D233" i="39"/>
  <c r="E233" i="39" s="1"/>
  <c r="K232" i="39"/>
  <c r="M232" i="39" s="1"/>
  <c r="J232" i="39"/>
  <c r="E232" i="39"/>
  <c r="D232" i="39"/>
  <c r="M231" i="39"/>
  <c r="K231" i="39"/>
  <c r="D231" i="39"/>
  <c r="M230" i="39"/>
  <c r="K230" i="39"/>
  <c r="J230" i="39"/>
  <c r="E230" i="39"/>
  <c r="D230" i="39"/>
  <c r="K229" i="39"/>
  <c r="M229" i="39" s="1"/>
  <c r="J229" i="39"/>
  <c r="E229" i="39"/>
  <c r="D229" i="39"/>
  <c r="K228" i="39"/>
  <c r="M228" i="39" s="1"/>
  <c r="D228" i="39"/>
  <c r="J228" i="39" s="1"/>
  <c r="M227" i="39"/>
  <c r="K227" i="39"/>
  <c r="J227" i="39"/>
  <c r="D227" i="39"/>
  <c r="E227" i="39" s="1"/>
  <c r="M226" i="39"/>
  <c r="K226" i="39"/>
  <c r="J226" i="39"/>
  <c r="E226" i="39"/>
  <c r="D226" i="39"/>
  <c r="M225" i="39"/>
  <c r="K225" i="39"/>
  <c r="J225" i="39"/>
  <c r="E225" i="39"/>
  <c r="D225" i="39"/>
  <c r="K224" i="39"/>
  <c r="M224" i="39" s="1"/>
  <c r="J224" i="39"/>
  <c r="E224" i="39"/>
  <c r="D224" i="39"/>
  <c r="M223" i="39"/>
  <c r="K223" i="39"/>
  <c r="D223" i="39"/>
  <c r="M222" i="39"/>
  <c r="K222" i="39"/>
  <c r="J222" i="39"/>
  <c r="E222" i="39"/>
  <c r="D222" i="39"/>
  <c r="K221" i="39"/>
  <c r="M221" i="39" s="1"/>
  <c r="J221" i="39"/>
  <c r="E221" i="39"/>
  <c r="D221" i="39"/>
  <c r="K220" i="39"/>
  <c r="M220" i="39" s="1"/>
  <c r="J220" i="39"/>
  <c r="D220" i="39"/>
  <c r="E220" i="39" s="1"/>
  <c r="M219" i="39"/>
  <c r="K219" i="39"/>
  <c r="J219" i="39"/>
  <c r="D219" i="39"/>
  <c r="E219" i="39" s="1"/>
  <c r="M218" i="39"/>
  <c r="K218" i="39"/>
  <c r="J218" i="39"/>
  <c r="E218" i="39"/>
  <c r="D218" i="39"/>
  <c r="M217" i="39"/>
  <c r="K217" i="39"/>
  <c r="J217" i="39"/>
  <c r="E217" i="39"/>
  <c r="D217" i="39"/>
  <c r="K216" i="39"/>
  <c r="M216" i="39" s="1"/>
  <c r="J216" i="39"/>
  <c r="E216" i="39"/>
  <c r="D216" i="39"/>
  <c r="M215" i="39"/>
  <c r="K215" i="39"/>
  <c r="D215" i="39"/>
  <c r="M214" i="39"/>
  <c r="K214" i="39"/>
  <c r="J214" i="39"/>
  <c r="E214" i="39"/>
  <c r="D214" i="39"/>
  <c r="K213" i="39"/>
  <c r="M213" i="39" s="1"/>
  <c r="J213" i="39"/>
  <c r="E213" i="39"/>
  <c r="D213" i="39"/>
  <c r="K212" i="39"/>
  <c r="M212" i="39" s="1"/>
  <c r="D212" i="39"/>
  <c r="J212" i="39" s="1"/>
  <c r="M211" i="39"/>
  <c r="K211" i="39"/>
  <c r="J211" i="39"/>
  <c r="D211" i="39"/>
  <c r="E211" i="39" s="1"/>
  <c r="M210" i="39"/>
  <c r="K210" i="39"/>
  <c r="J210" i="39"/>
  <c r="E210" i="39"/>
  <c r="D210" i="39"/>
  <c r="M209" i="39"/>
  <c r="K209" i="39"/>
  <c r="J209" i="39"/>
  <c r="E209" i="39"/>
  <c r="D209" i="39"/>
  <c r="K208" i="39"/>
  <c r="M208" i="39" s="1"/>
  <c r="J208" i="39"/>
  <c r="E208" i="39"/>
  <c r="D208" i="39"/>
  <c r="M207" i="39"/>
  <c r="K207" i="39"/>
  <c r="D207" i="39"/>
  <c r="M206" i="39"/>
  <c r="K206" i="39"/>
  <c r="J206" i="39"/>
  <c r="E206" i="39"/>
  <c r="D206" i="39"/>
  <c r="K205" i="39"/>
  <c r="M205" i="39" s="1"/>
  <c r="J205" i="39"/>
  <c r="E205" i="39"/>
  <c r="D205" i="39"/>
  <c r="K204" i="39"/>
  <c r="M204" i="39" s="1"/>
  <c r="D204" i="39"/>
  <c r="J204" i="39" s="1"/>
  <c r="M203" i="39"/>
  <c r="K203" i="39"/>
  <c r="J203" i="39"/>
  <c r="D203" i="39"/>
  <c r="E203" i="39" s="1"/>
  <c r="M202" i="39"/>
  <c r="K202" i="39"/>
  <c r="D202" i="39"/>
  <c r="J202" i="39" s="1"/>
  <c r="M201" i="39"/>
  <c r="K201" i="39"/>
  <c r="J201" i="39"/>
  <c r="E201" i="39"/>
  <c r="D201" i="39"/>
  <c r="K200" i="39"/>
  <c r="M200" i="39" s="1"/>
  <c r="J200" i="39"/>
  <c r="E200" i="39"/>
  <c r="D200" i="39"/>
  <c r="M199" i="39"/>
  <c r="K199" i="39"/>
  <c r="D199" i="39"/>
  <c r="M198" i="39"/>
  <c r="K198" i="39"/>
  <c r="J198" i="39"/>
  <c r="E198" i="39"/>
  <c r="D198" i="39"/>
  <c r="K197" i="39"/>
  <c r="M197" i="39" s="1"/>
  <c r="J197" i="39"/>
  <c r="E197" i="39"/>
  <c r="D197" i="39"/>
  <c r="K196" i="39"/>
  <c r="M196" i="39" s="1"/>
  <c r="D196" i="39"/>
  <c r="M195" i="39"/>
  <c r="K195" i="39"/>
  <c r="J195" i="39"/>
  <c r="D195" i="39"/>
  <c r="E195" i="39" s="1"/>
  <c r="M194" i="39"/>
  <c r="K194" i="39"/>
  <c r="D194" i="39"/>
  <c r="J194" i="39" s="1"/>
  <c r="M193" i="39"/>
  <c r="K193" i="39"/>
  <c r="J193" i="39"/>
  <c r="E193" i="39"/>
  <c r="D193" i="39"/>
  <c r="K192" i="39"/>
  <c r="M192" i="39" s="1"/>
  <c r="J192" i="39"/>
  <c r="E192" i="39"/>
  <c r="D192" i="39"/>
  <c r="M191" i="39"/>
  <c r="K191" i="39"/>
  <c r="E191" i="39"/>
  <c r="D191" i="39"/>
  <c r="J191" i="39" s="1"/>
  <c r="M190" i="39"/>
  <c r="K190" i="39"/>
  <c r="J190" i="39"/>
  <c r="E190" i="39"/>
  <c r="D190" i="39"/>
  <c r="K189" i="39"/>
  <c r="M189" i="39" s="1"/>
  <c r="J189" i="39"/>
  <c r="E189" i="39"/>
  <c r="D189" i="39"/>
  <c r="K188" i="39"/>
  <c r="M188" i="39" s="1"/>
  <c r="D188" i="39"/>
  <c r="K187" i="39"/>
  <c r="M187" i="39" s="1"/>
  <c r="J187" i="39"/>
  <c r="D187" i="39"/>
  <c r="E187" i="39" s="1"/>
  <c r="M186" i="39"/>
  <c r="K186" i="39"/>
  <c r="J186" i="39"/>
  <c r="E186" i="39"/>
  <c r="D186" i="39"/>
  <c r="M185" i="39"/>
  <c r="K185" i="39"/>
  <c r="J185" i="39"/>
  <c r="E185" i="39"/>
  <c r="D185" i="39"/>
  <c r="M184" i="39"/>
  <c r="K184" i="39"/>
  <c r="J184" i="39"/>
  <c r="E184" i="39"/>
  <c r="D184" i="39"/>
  <c r="M183" i="39"/>
  <c r="K183" i="39"/>
  <c r="D183" i="39"/>
  <c r="J183" i="39" s="1"/>
  <c r="M182" i="39"/>
  <c r="K182" i="39"/>
  <c r="J182" i="39"/>
  <c r="E182" i="39"/>
  <c r="D182" i="39"/>
  <c r="K181" i="39"/>
  <c r="M181" i="39" s="1"/>
  <c r="J181" i="39"/>
  <c r="E181" i="39"/>
  <c r="D181" i="39"/>
  <c r="K180" i="39"/>
  <c r="M180" i="39" s="1"/>
  <c r="D180" i="39"/>
  <c r="M179" i="39"/>
  <c r="K179" i="39"/>
  <c r="J179" i="39"/>
  <c r="D179" i="39"/>
  <c r="E179" i="39" s="1"/>
  <c r="M178" i="39"/>
  <c r="K178" i="39"/>
  <c r="E178" i="39"/>
  <c r="D178" i="39"/>
  <c r="J178" i="39" s="1"/>
  <c r="M177" i="39"/>
  <c r="K177" i="39"/>
  <c r="J177" i="39"/>
  <c r="E177" i="39"/>
  <c r="D177" i="39"/>
  <c r="K176" i="39"/>
  <c r="M176" i="39" s="1"/>
  <c r="J176" i="39"/>
  <c r="E176" i="39"/>
  <c r="D176" i="39"/>
  <c r="M175" i="39"/>
  <c r="K175" i="39"/>
  <c r="E175" i="39"/>
  <c r="D175" i="39"/>
  <c r="M174" i="39"/>
  <c r="K174" i="39"/>
  <c r="J174" i="39"/>
  <c r="E174" i="39"/>
  <c r="D174" i="39"/>
  <c r="K173" i="39"/>
  <c r="M173" i="39" s="1"/>
  <c r="J173" i="39"/>
  <c r="E173" i="39"/>
  <c r="D173" i="39"/>
  <c r="K172" i="39"/>
  <c r="M172" i="39" s="1"/>
  <c r="D172" i="39"/>
  <c r="K171" i="39"/>
  <c r="M171" i="39" s="1"/>
  <c r="J171" i="39"/>
  <c r="D171" i="39"/>
  <c r="E171" i="39" s="1"/>
  <c r="M170" i="39"/>
  <c r="K170" i="39"/>
  <c r="J170" i="39"/>
  <c r="E170" i="39"/>
  <c r="D170" i="39"/>
  <c r="M169" i="39"/>
  <c r="K169" i="39"/>
  <c r="J169" i="39"/>
  <c r="E169" i="39"/>
  <c r="D169" i="39"/>
  <c r="M168" i="39"/>
  <c r="K168" i="39"/>
  <c r="J168" i="39"/>
  <c r="E168" i="39"/>
  <c r="D168" i="39"/>
  <c r="M167" i="39"/>
  <c r="K167" i="39"/>
  <c r="E167" i="39"/>
  <c r="D167" i="39"/>
  <c r="J167" i="39" s="1"/>
  <c r="M166" i="39"/>
  <c r="K166" i="39"/>
  <c r="J166" i="39"/>
  <c r="E166" i="39"/>
  <c r="D166" i="39"/>
  <c r="K165" i="39"/>
  <c r="M165" i="39" s="1"/>
  <c r="J165" i="39"/>
  <c r="E165" i="39"/>
  <c r="D165" i="39"/>
  <c r="K164" i="39"/>
  <c r="M164" i="39" s="1"/>
  <c r="D164" i="39"/>
  <c r="M163" i="39"/>
  <c r="K163" i="39"/>
  <c r="J163" i="39"/>
  <c r="D163" i="39"/>
  <c r="E163" i="39" s="1"/>
  <c r="M162" i="39"/>
  <c r="K162" i="39"/>
  <c r="D162" i="39"/>
  <c r="J162" i="39" s="1"/>
  <c r="M161" i="39"/>
  <c r="K161" i="39"/>
  <c r="J161" i="39"/>
  <c r="E161" i="39"/>
  <c r="D161" i="39"/>
  <c r="K160" i="39"/>
  <c r="M160" i="39" s="1"/>
  <c r="J160" i="39"/>
  <c r="E160" i="39"/>
  <c r="D160" i="39"/>
  <c r="M159" i="39"/>
  <c r="K159" i="39"/>
  <c r="E159" i="39"/>
  <c r="D159" i="39"/>
  <c r="J159" i="39" s="1"/>
  <c r="M158" i="39"/>
  <c r="K158" i="39"/>
  <c r="J158" i="39"/>
  <c r="E158" i="39"/>
  <c r="D158" i="39"/>
  <c r="K157" i="39"/>
  <c r="M157" i="39" s="1"/>
  <c r="J157" i="39"/>
  <c r="E157" i="39"/>
  <c r="D157" i="39"/>
  <c r="K156" i="39"/>
  <c r="M156" i="39" s="1"/>
  <c r="D156" i="39"/>
  <c r="K155" i="39"/>
  <c r="M155" i="39" s="1"/>
  <c r="J155" i="39"/>
  <c r="D155" i="39"/>
  <c r="E155" i="39" s="1"/>
  <c r="M154" i="39"/>
  <c r="K154" i="39"/>
  <c r="J154" i="39"/>
  <c r="E154" i="39"/>
  <c r="D154" i="39"/>
  <c r="M153" i="39"/>
  <c r="K153" i="39"/>
  <c r="J153" i="39"/>
  <c r="E153" i="39"/>
  <c r="D153" i="39"/>
  <c r="M152" i="39"/>
  <c r="K152" i="39"/>
  <c r="J152" i="39"/>
  <c r="E152" i="39"/>
  <c r="D152" i="39"/>
  <c r="M151" i="39"/>
  <c r="K151" i="39"/>
  <c r="D151" i="39"/>
  <c r="J151" i="39" s="1"/>
  <c r="M150" i="39"/>
  <c r="K150" i="39"/>
  <c r="J150" i="39"/>
  <c r="E150" i="39"/>
  <c r="D150" i="39"/>
  <c r="J1100" i="39" s="1"/>
  <c r="K149" i="39"/>
  <c r="M149" i="39" s="1"/>
  <c r="J149" i="39"/>
  <c r="E149" i="39"/>
  <c r="D149" i="39"/>
  <c r="K148" i="39"/>
  <c r="M148" i="39" s="1"/>
  <c r="D148" i="39"/>
  <c r="M147" i="39"/>
  <c r="K147" i="39"/>
  <c r="J147" i="39"/>
  <c r="D147" i="39"/>
  <c r="E147" i="39" s="1"/>
  <c r="M146" i="39"/>
  <c r="K146" i="39"/>
  <c r="E146" i="39"/>
  <c r="D146" i="39"/>
  <c r="J146" i="39" s="1"/>
  <c r="M145" i="39"/>
  <c r="K145" i="39"/>
  <c r="J145" i="39"/>
  <c r="E145" i="39"/>
  <c r="D145" i="39"/>
  <c r="K144" i="39"/>
  <c r="M144" i="39" s="1"/>
  <c r="J144" i="39"/>
  <c r="E144" i="39"/>
  <c r="D144" i="39"/>
  <c r="M143" i="39"/>
  <c r="K143" i="39"/>
  <c r="E143" i="39"/>
  <c r="D143" i="39"/>
  <c r="J143" i="39" s="1"/>
  <c r="M142" i="39"/>
  <c r="K142" i="39"/>
  <c r="J142" i="39"/>
  <c r="E142" i="39"/>
  <c r="D142" i="39"/>
  <c r="K141" i="39"/>
  <c r="M141" i="39" s="1"/>
  <c r="J141" i="39"/>
  <c r="E141" i="39"/>
  <c r="D141" i="39"/>
  <c r="K140" i="39"/>
  <c r="M140" i="39" s="1"/>
  <c r="D140" i="39"/>
  <c r="K139" i="39"/>
  <c r="M139" i="39" s="1"/>
  <c r="J139" i="39"/>
  <c r="D139" i="39"/>
  <c r="E139" i="39" s="1"/>
  <c r="M138" i="39"/>
  <c r="K138" i="39"/>
  <c r="J138" i="39"/>
  <c r="E138" i="39"/>
  <c r="D138" i="39"/>
  <c r="M137" i="39"/>
  <c r="K137" i="39"/>
  <c r="J137" i="39"/>
  <c r="E137" i="39"/>
  <c r="D137" i="39"/>
  <c r="M136" i="39"/>
  <c r="K136" i="39"/>
  <c r="J136" i="39"/>
  <c r="E136" i="39"/>
  <c r="D136" i="39"/>
  <c r="M135" i="39"/>
  <c r="K135" i="39"/>
  <c r="E135" i="39"/>
  <c r="D135" i="39"/>
  <c r="J135" i="39" s="1"/>
  <c r="M134" i="39"/>
  <c r="K134" i="39"/>
  <c r="J134" i="39"/>
  <c r="E134" i="39"/>
  <c r="D134" i="39"/>
  <c r="K133" i="39"/>
  <c r="M133" i="39" s="1"/>
  <c r="J133" i="39"/>
  <c r="E133" i="39"/>
  <c r="D133" i="39"/>
  <c r="K132" i="39"/>
  <c r="M132" i="39" s="1"/>
  <c r="J132" i="39"/>
  <c r="D132" i="39"/>
  <c r="E132" i="39" s="1"/>
  <c r="M131" i="39"/>
  <c r="K131" i="39"/>
  <c r="J131" i="39"/>
  <c r="D131" i="39"/>
  <c r="E131" i="39" s="1"/>
  <c r="M130" i="39"/>
  <c r="K130" i="39"/>
  <c r="E130" i="39"/>
  <c r="D130" i="39"/>
  <c r="J130" i="39" s="1"/>
  <c r="M129" i="39"/>
  <c r="K129" i="39"/>
  <c r="J129" i="39"/>
  <c r="E129" i="39"/>
  <c r="D129" i="39"/>
  <c r="K128" i="39"/>
  <c r="M128" i="39" s="1"/>
  <c r="J128" i="39"/>
  <c r="E128" i="39"/>
  <c r="D128" i="39"/>
  <c r="M127" i="39"/>
  <c r="K127" i="39"/>
  <c r="D127" i="39"/>
  <c r="J127" i="39" s="1"/>
  <c r="M126" i="39"/>
  <c r="K126" i="39"/>
  <c r="J126" i="39"/>
  <c r="E126" i="39"/>
  <c r="D126" i="39"/>
  <c r="K125" i="39"/>
  <c r="M125" i="39" s="1"/>
  <c r="J125" i="39"/>
  <c r="E125" i="39"/>
  <c r="D125" i="39"/>
  <c r="K124" i="39"/>
  <c r="M124" i="39" s="1"/>
  <c r="D124" i="39"/>
  <c r="M123" i="39"/>
  <c r="K123" i="39"/>
  <c r="J123" i="39"/>
  <c r="D123" i="39"/>
  <c r="E123" i="39" s="1"/>
  <c r="M122" i="39"/>
  <c r="K122" i="39"/>
  <c r="J122" i="39"/>
  <c r="D122" i="39"/>
  <c r="E122" i="39" s="1"/>
  <c r="M121" i="39"/>
  <c r="K121" i="39"/>
  <c r="J121" i="39"/>
  <c r="E121" i="39"/>
  <c r="D121" i="39"/>
  <c r="M120" i="39"/>
  <c r="K120" i="39"/>
  <c r="J120" i="39"/>
  <c r="E120" i="39"/>
  <c r="D120" i="39"/>
  <c r="M119" i="39"/>
  <c r="K119" i="39"/>
  <c r="E119" i="39"/>
  <c r="D119" i="39"/>
  <c r="J119" i="39" s="1"/>
  <c r="M118" i="39"/>
  <c r="K118" i="39"/>
  <c r="J118" i="39"/>
  <c r="E118" i="39"/>
  <c r="D118" i="39"/>
  <c r="K117" i="39"/>
  <c r="M117" i="39" s="1"/>
  <c r="J117" i="39"/>
  <c r="E117" i="39"/>
  <c r="D117" i="39"/>
  <c r="K116" i="39"/>
  <c r="M116" i="39" s="1"/>
  <c r="D116" i="39"/>
  <c r="M115" i="39"/>
  <c r="K115" i="39"/>
  <c r="J115" i="39"/>
  <c r="D115" i="39"/>
  <c r="E115" i="39" s="1"/>
  <c r="M114" i="39"/>
  <c r="K114" i="39"/>
  <c r="J114" i="39"/>
  <c r="E114" i="39"/>
  <c r="D114" i="39"/>
  <c r="M113" i="39"/>
  <c r="K113" i="39"/>
  <c r="J113" i="39"/>
  <c r="E113" i="39"/>
  <c r="D113" i="39"/>
  <c r="M112" i="39"/>
  <c r="K112" i="39"/>
  <c r="J112" i="39"/>
  <c r="E112" i="39"/>
  <c r="D112" i="39"/>
  <c r="M111" i="39"/>
  <c r="K111" i="39"/>
  <c r="D111" i="39"/>
  <c r="J111" i="39" s="1"/>
  <c r="M110" i="39"/>
  <c r="K110" i="39"/>
  <c r="J110" i="39"/>
  <c r="E110" i="39"/>
  <c r="D110" i="39"/>
  <c r="K109" i="39"/>
  <c r="M109" i="39" s="1"/>
  <c r="J109" i="39"/>
  <c r="E109" i="39"/>
  <c r="D109" i="39"/>
  <c r="K108" i="39"/>
  <c r="M108" i="39" s="1"/>
  <c r="D108" i="39"/>
  <c r="K107" i="39"/>
  <c r="M107" i="39" s="1"/>
  <c r="J107" i="39"/>
  <c r="D107" i="39"/>
  <c r="E107" i="39" s="1"/>
  <c r="M106" i="39"/>
  <c r="K106" i="39"/>
  <c r="D106" i="39"/>
  <c r="E106" i="39" s="1"/>
  <c r="M105" i="39"/>
  <c r="K105" i="39"/>
  <c r="J105" i="39"/>
  <c r="E105" i="39"/>
  <c r="D105" i="39"/>
  <c r="M104" i="39"/>
  <c r="K104" i="39"/>
  <c r="J104" i="39"/>
  <c r="E104" i="39"/>
  <c r="D104" i="39"/>
  <c r="M103" i="39"/>
  <c r="K103" i="39"/>
  <c r="E103" i="39"/>
  <c r="D103" i="39"/>
  <c r="J103" i="39" s="1"/>
  <c r="M102" i="39"/>
  <c r="K102" i="39"/>
  <c r="J102" i="39"/>
  <c r="E102" i="39"/>
  <c r="D102" i="39"/>
  <c r="K101" i="39"/>
  <c r="M101" i="39" s="1"/>
  <c r="J101" i="39"/>
  <c r="E101" i="39"/>
  <c r="D101" i="39"/>
  <c r="K100" i="39"/>
  <c r="M100" i="39" s="1"/>
  <c r="D100" i="39"/>
  <c r="E100" i="39" s="1"/>
  <c r="M99" i="39"/>
  <c r="K99" i="39"/>
  <c r="J99" i="39"/>
  <c r="D99" i="39"/>
  <c r="E99" i="39" s="1"/>
  <c r="M98" i="39"/>
  <c r="K98" i="39"/>
  <c r="E98" i="39"/>
  <c r="D98" i="39"/>
  <c r="J98" i="39" s="1"/>
  <c r="M97" i="39"/>
  <c r="K97" i="39"/>
  <c r="J97" i="39"/>
  <c r="E97" i="39"/>
  <c r="D97" i="39"/>
  <c r="K96" i="39"/>
  <c r="M96" i="39" s="1"/>
  <c r="J96" i="39"/>
  <c r="E96" i="39"/>
  <c r="D96" i="39"/>
  <c r="M95" i="39"/>
  <c r="K95" i="39"/>
  <c r="D95" i="39"/>
  <c r="J95" i="39" s="1"/>
  <c r="M94" i="39"/>
  <c r="K94" i="39"/>
  <c r="J94" i="39"/>
  <c r="E94" i="39"/>
  <c r="D94" i="39"/>
  <c r="K93" i="39"/>
  <c r="M93" i="39" s="1"/>
  <c r="J93" i="39"/>
  <c r="E93" i="39"/>
  <c r="D93" i="39"/>
  <c r="K92" i="39"/>
  <c r="M92" i="39" s="1"/>
  <c r="J92" i="39"/>
  <c r="D92" i="39"/>
  <c r="E92" i="39" s="1"/>
  <c r="M91" i="39"/>
  <c r="K91" i="39"/>
  <c r="J91" i="39"/>
  <c r="D91" i="39"/>
  <c r="E91" i="39" s="1"/>
  <c r="M90" i="39"/>
  <c r="K90" i="39"/>
  <c r="J90" i="39"/>
  <c r="E90" i="39"/>
  <c r="D90" i="39"/>
  <c r="M89" i="39"/>
  <c r="K89" i="39"/>
  <c r="J89" i="39"/>
  <c r="E89" i="39"/>
  <c r="D89" i="39"/>
  <c r="K88" i="39"/>
  <c r="M88" i="39" s="1"/>
  <c r="J88" i="39"/>
  <c r="E88" i="39"/>
  <c r="D88" i="39"/>
  <c r="M87" i="39"/>
  <c r="K87" i="39"/>
  <c r="E87" i="39"/>
  <c r="D87" i="39"/>
  <c r="J87" i="39" s="1"/>
  <c r="M86" i="39"/>
  <c r="K86" i="39"/>
  <c r="J86" i="39"/>
  <c r="E86" i="39"/>
  <c r="D86" i="39"/>
  <c r="K85" i="39"/>
  <c r="M85" i="39" s="1"/>
  <c r="J85" i="39"/>
  <c r="E85" i="39"/>
  <c r="D85" i="39"/>
  <c r="K84" i="39"/>
  <c r="M84" i="39" s="1"/>
  <c r="D84" i="39"/>
  <c r="K83" i="39"/>
  <c r="M83" i="39" s="1"/>
  <c r="J83" i="39"/>
  <c r="D83" i="39"/>
  <c r="E83" i="39" s="1"/>
  <c r="M82" i="39"/>
  <c r="K82" i="39"/>
  <c r="J82" i="39"/>
  <c r="E82" i="39"/>
  <c r="D82" i="39"/>
  <c r="M81" i="39"/>
  <c r="K81" i="39"/>
  <c r="J81" i="39"/>
  <c r="E81" i="39"/>
  <c r="D81" i="39"/>
  <c r="M80" i="39"/>
  <c r="K80" i="39"/>
  <c r="J80" i="39"/>
  <c r="E80" i="39"/>
  <c r="D80" i="39"/>
  <c r="M79" i="39"/>
  <c r="K79" i="39"/>
  <c r="E79" i="39"/>
  <c r="D79" i="39"/>
  <c r="J79" i="39" s="1"/>
  <c r="M78" i="39"/>
  <c r="K78" i="39"/>
  <c r="J78" i="39"/>
  <c r="E78" i="39"/>
  <c r="D78" i="39"/>
  <c r="K77" i="39"/>
  <c r="M77" i="39" s="1"/>
  <c r="J77" i="39"/>
  <c r="E77" i="39"/>
  <c r="D77" i="39"/>
  <c r="K76" i="39"/>
  <c r="M76" i="39" s="1"/>
  <c r="D76" i="39"/>
  <c r="M75" i="39"/>
  <c r="K75" i="39"/>
  <c r="D75" i="39"/>
  <c r="E75" i="39" s="1"/>
  <c r="M74" i="39"/>
  <c r="K74" i="39"/>
  <c r="D74" i="39"/>
  <c r="E74" i="39" s="1"/>
  <c r="M73" i="39"/>
  <c r="K73" i="39"/>
  <c r="J73" i="39"/>
  <c r="E73" i="39"/>
  <c r="D73" i="39"/>
  <c r="M72" i="39"/>
  <c r="K72" i="39"/>
  <c r="J72" i="39"/>
  <c r="E72" i="39"/>
  <c r="D72" i="39"/>
  <c r="M71" i="39"/>
  <c r="K71" i="39"/>
  <c r="J71" i="39"/>
  <c r="E71" i="39"/>
  <c r="D71" i="39"/>
  <c r="M70" i="39"/>
  <c r="K70" i="39"/>
  <c r="J70" i="39"/>
  <c r="E70" i="39"/>
  <c r="D70" i="39"/>
  <c r="K69" i="39"/>
  <c r="M69" i="39" s="1"/>
  <c r="J69" i="39"/>
  <c r="E69" i="39"/>
  <c r="D69" i="39"/>
  <c r="K68" i="39"/>
  <c r="M68" i="39" s="1"/>
  <c r="J68" i="39"/>
  <c r="D68" i="39"/>
  <c r="E68" i="39" s="1"/>
  <c r="M67" i="39"/>
  <c r="K67" i="39"/>
  <c r="J67" i="39"/>
  <c r="D67" i="39"/>
  <c r="E67" i="39" s="1"/>
  <c r="M66" i="39"/>
  <c r="K66" i="39"/>
  <c r="D66" i="39"/>
  <c r="J66" i="39" s="1"/>
  <c r="M65" i="39"/>
  <c r="K65" i="39"/>
  <c r="J65" i="39"/>
  <c r="E65" i="39"/>
  <c r="D65" i="39"/>
  <c r="M64" i="39"/>
  <c r="K64" i="39"/>
  <c r="J64" i="39"/>
  <c r="E64" i="39"/>
  <c r="D64" i="39"/>
  <c r="M63" i="39"/>
  <c r="K63" i="39"/>
  <c r="J63" i="39"/>
  <c r="E63" i="39"/>
  <c r="D63" i="39"/>
  <c r="M62" i="39"/>
  <c r="K62" i="39"/>
  <c r="J62" i="39"/>
  <c r="E62" i="39"/>
  <c r="D62" i="39"/>
  <c r="K61" i="39"/>
  <c r="M61" i="39" s="1"/>
  <c r="J61" i="39"/>
  <c r="E61" i="39"/>
  <c r="D61" i="39"/>
  <c r="K60" i="39"/>
  <c r="M60" i="39" s="1"/>
  <c r="J60" i="39"/>
  <c r="D60" i="39"/>
  <c r="E60" i="39" s="1"/>
  <c r="K59" i="39"/>
  <c r="M59" i="39" s="1"/>
  <c r="J59" i="39"/>
  <c r="D59" i="39"/>
  <c r="E59" i="39" s="1"/>
  <c r="M58" i="39"/>
  <c r="K58" i="39"/>
  <c r="D58" i="39"/>
  <c r="E58" i="39" s="1"/>
  <c r="M57" i="39"/>
  <c r="K57" i="39"/>
  <c r="J57" i="39"/>
  <c r="E57" i="39"/>
  <c r="D57" i="39"/>
  <c r="M56" i="39"/>
  <c r="K56" i="39"/>
  <c r="J56" i="39"/>
  <c r="E56" i="39"/>
  <c r="D56" i="39"/>
  <c r="M55" i="39"/>
  <c r="K55" i="39"/>
  <c r="E55" i="39"/>
  <c r="D55" i="39"/>
  <c r="J55" i="39" s="1"/>
  <c r="M54" i="39"/>
  <c r="K54" i="39"/>
  <c r="J54" i="39"/>
  <c r="E54" i="39"/>
  <c r="D54" i="39"/>
  <c r="K53" i="39"/>
  <c r="M53" i="39" s="1"/>
  <c r="J53" i="39"/>
  <c r="E53" i="39"/>
  <c r="D53" i="39"/>
  <c r="K52" i="39"/>
  <c r="M52" i="39" s="1"/>
  <c r="D52" i="39"/>
  <c r="M51" i="39"/>
  <c r="K51" i="39"/>
  <c r="J51" i="39"/>
  <c r="D51" i="39"/>
  <c r="E51" i="39" s="1"/>
  <c r="M50" i="39"/>
  <c r="K50" i="39"/>
  <c r="E50" i="39"/>
  <c r="D50" i="39"/>
  <c r="M49" i="39"/>
  <c r="K49" i="39"/>
  <c r="J49" i="39"/>
  <c r="E49" i="39"/>
  <c r="D49" i="39"/>
  <c r="K48" i="39"/>
  <c r="M48" i="39" s="1"/>
  <c r="J48" i="39"/>
  <c r="E48" i="39"/>
  <c r="D48" i="39"/>
  <c r="M47" i="39"/>
  <c r="K47" i="39"/>
  <c r="D47" i="39"/>
  <c r="J47" i="39" s="1"/>
  <c r="M46" i="39"/>
  <c r="K46" i="39"/>
  <c r="J46" i="39"/>
  <c r="E46" i="39"/>
  <c r="D46" i="39"/>
  <c r="K45" i="39"/>
  <c r="M45" i="39" s="1"/>
  <c r="J45" i="39"/>
  <c r="E45" i="39"/>
  <c r="D45" i="39"/>
  <c r="K44" i="39"/>
  <c r="M44" i="39" s="1"/>
  <c r="D44" i="39"/>
  <c r="M43" i="39"/>
  <c r="K43" i="39"/>
  <c r="J43" i="39"/>
  <c r="D43" i="39"/>
  <c r="E43" i="39" s="1"/>
  <c r="M42" i="39"/>
  <c r="K42" i="39"/>
  <c r="D42" i="39"/>
  <c r="J42" i="39" s="1"/>
  <c r="M41" i="39"/>
  <c r="K41" i="39"/>
  <c r="J41" i="39"/>
  <c r="E41" i="39"/>
  <c r="D41" i="39"/>
  <c r="M40" i="39"/>
  <c r="K40" i="39"/>
  <c r="J40" i="39"/>
  <c r="E40" i="39"/>
  <c r="D40" i="39"/>
  <c r="M39" i="39"/>
  <c r="K39" i="39"/>
  <c r="J39" i="39"/>
  <c r="E39" i="39"/>
  <c r="D39" i="39"/>
  <c r="M38" i="39"/>
  <c r="K38" i="39"/>
  <c r="J38" i="39"/>
  <c r="E38" i="39"/>
  <c r="D38" i="39"/>
  <c r="K37" i="39"/>
  <c r="M37" i="39" s="1"/>
  <c r="J37" i="39"/>
  <c r="E37" i="39"/>
  <c r="D37" i="39"/>
  <c r="K36" i="39"/>
  <c r="M36" i="39" s="1"/>
  <c r="D36" i="39"/>
  <c r="K35" i="39"/>
  <c r="M35" i="39" s="1"/>
  <c r="J35" i="39"/>
  <c r="D35" i="39"/>
  <c r="E35" i="39" s="1"/>
  <c r="M34" i="39"/>
  <c r="K34" i="39"/>
  <c r="J34" i="39"/>
  <c r="E34" i="39"/>
  <c r="D34" i="39"/>
  <c r="M33" i="39"/>
  <c r="K33" i="39"/>
  <c r="J33" i="39"/>
  <c r="E33" i="39"/>
  <c r="D33" i="39"/>
  <c r="M32" i="39"/>
  <c r="K32" i="39"/>
  <c r="J32" i="39"/>
  <c r="E32" i="39"/>
  <c r="D32" i="39"/>
  <c r="M31" i="39"/>
  <c r="K31" i="39"/>
  <c r="E31" i="39"/>
  <c r="D31" i="39"/>
  <c r="J31" i="39" s="1"/>
  <c r="M30" i="39"/>
  <c r="K30" i="39"/>
  <c r="J30" i="39"/>
  <c r="E30" i="39"/>
  <c r="D30" i="39"/>
  <c r="K29" i="39"/>
  <c r="M29" i="39" s="1"/>
  <c r="J29" i="39"/>
  <c r="E29" i="39"/>
  <c r="D29" i="39"/>
  <c r="K28" i="39"/>
  <c r="M28" i="39" s="1"/>
  <c r="D28" i="39"/>
  <c r="M27" i="39"/>
  <c r="K27" i="39"/>
  <c r="J27" i="39"/>
  <c r="D27" i="39"/>
  <c r="E27" i="39" s="1"/>
  <c r="M26" i="39"/>
  <c r="K26" i="39"/>
  <c r="D26" i="39"/>
  <c r="J26" i="39" s="1"/>
  <c r="M25" i="39"/>
  <c r="K25" i="39"/>
  <c r="J25" i="39"/>
  <c r="E25" i="39"/>
  <c r="D25" i="39"/>
  <c r="K24" i="39"/>
  <c r="M24" i="39" s="1"/>
  <c r="J24" i="39"/>
  <c r="E24" i="39"/>
  <c r="D24" i="39"/>
  <c r="M23" i="39"/>
  <c r="K23" i="39"/>
  <c r="J23" i="39"/>
  <c r="D23" i="39"/>
  <c r="E23" i="39" s="1"/>
  <c r="M22" i="39"/>
  <c r="K22" i="39"/>
  <c r="J22" i="39"/>
  <c r="E22" i="39"/>
  <c r="D22" i="39"/>
  <c r="K21" i="39"/>
  <c r="M21" i="39" s="1"/>
  <c r="D21" i="39"/>
  <c r="J21" i="39" s="1"/>
  <c r="K20" i="39"/>
  <c r="M20" i="39" s="1"/>
  <c r="J20" i="39"/>
  <c r="D20" i="39"/>
  <c r="E20" i="39" s="1"/>
  <c r="M19" i="39"/>
  <c r="K19" i="39"/>
  <c r="J19" i="39"/>
  <c r="D19" i="39"/>
  <c r="E19" i="39" s="1"/>
  <c r="M18" i="39"/>
  <c r="K18" i="39"/>
  <c r="E18" i="39"/>
  <c r="D18" i="39"/>
  <c r="J18" i="39" s="1"/>
  <c r="M17" i="39"/>
  <c r="K17" i="39"/>
  <c r="J17" i="39"/>
  <c r="E17" i="39"/>
  <c r="D17" i="39"/>
  <c r="K16" i="39"/>
  <c r="M16" i="39" s="1"/>
  <c r="J16" i="39"/>
  <c r="E16" i="39"/>
  <c r="D16" i="39"/>
  <c r="M15" i="39"/>
  <c r="K15" i="39"/>
  <c r="J15" i="39"/>
  <c r="D15" i="39"/>
  <c r="E15" i="39" s="1"/>
  <c r="M14" i="39"/>
  <c r="K14" i="39"/>
  <c r="J14" i="39"/>
  <c r="E14" i="39"/>
  <c r="D14" i="39"/>
  <c r="K13" i="39"/>
  <c r="M13" i="39" s="1"/>
  <c r="E13" i="39"/>
  <c r="D13" i="39"/>
  <c r="J13" i="39" s="1"/>
  <c r="K12" i="39"/>
  <c r="M12" i="39" s="1"/>
  <c r="D12" i="39"/>
  <c r="K11" i="39"/>
  <c r="M11" i="39" s="1"/>
  <c r="J11" i="39"/>
  <c r="D11" i="39"/>
  <c r="E11" i="39" s="1"/>
  <c r="M10" i="39"/>
  <c r="K10" i="39"/>
  <c r="J10" i="39"/>
  <c r="D10" i="39"/>
  <c r="E10" i="39" s="1"/>
  <c r="M9" i="39"/>
  <c r="K9" i="39"/>
  <c r="J9" i="39"/>
  <c r="E9" i="39"/>
  <c r="D9" i="39"/>
  <c r="M8" i="39"/>
  <c r="K8" i="39"/>
  <c r="J8" i="39"/>
  <c r="E8" i="39"/>
  <c r="D8" i="39"/>
  <c r="M7" i="39"/>
  <c r="K7" i="39"/>
  <c r="E7" i="39"/>
  <c r="D7" i="39"/>
  <c r="J7" i="39" s="1"/>
  <c r="K6" i="39"/>
  <c r="M6" i="39" s="1"/>
  <c r="J6" i="39"/>
  <c r="E6" i="39"/>
  <c r="D6" i="39"/>
  <c r="K5" i="39"/>
  <c r="M5" i="39" s="1"/>
  <c r="J5" i="39"/>
  <c r="E5" i="39"/>
  <c r="D5" i="39"/>
  <c r="K4" i="39"/>
  <c r="M4" i="39" s="1"/>
  <c r="D4" i="39"/>
  <c r="M3" i="39"/>
  <c r="K3" i="39"/>
  <c r="J3" i="39"/>
  <c r="D3" i="39"/>
  <c r="L2" i="39" a="1"/>
  <c r="L2" i="39" s="1"/>
  <c r="K2" i="39"/>
  <c r="M2" i="39" s="1"/>
  <c r="J2" i="39"/>
  <c r="E2" i="39"/>
  <c r="D2" i="39"/>
  <c r="J148" i="39" l="1"/>
  <c r="E148" i="39"/>
  <c r="E263" i="39"/>
  <c r="J263" i="39"/>
  <c r="J936" i="39"/>
  <c r="E936" i="39"/>
  <c r="J1229" i="39"/>
  <c r="E1229" i="39"/>
  <c r="J36" i="39"/>
  <c r="E36" i="39"/>
  <c r="J58" i="39"/>
  <c r="J74" i="39"/>
  <c r="J84" i="39"/>
  <c r="E84" i="39"/>
  <c r="J106" i="39"/>
  <c r="J140" i="39"/>
  <c r="E140" i="39"/>
  <c r="J172" i="39"/>
  <c r="E172" i="39"/>
  <c r="E207" i="39"/>
  <c r="J207" i="39"/>
  <c r="J215" i="39"/>
  <c r="E215" i="39"/>
  <c r="J271" i="39"/>
  <c r="E271" i="39"/>
  <c r="E413" i="39"/>
  <c r="J413" i="39"/>
  <c r="E429" i="39"/>
  <c r="J429" i="39"/>
  <c r="J615" i="39"/>
  <c r="E615" i="39"/>
  <c r="E279" i="39"/>
  <c r="J279" i="39"/>
  <c r="E3" i="39"/>
  <c r="E1" i="39" s="1"/>
  <c r="E6827" i="39" s="1"/>
  <c r="F2" i="39" a="1"/>
  <c r="F2" i="39" s="1"/>
  <c r="J116" i="39"/>
  <c r="E116" i="39"/>
  <c r="J199" i="39"/>
  <c r="E199" i="39"/>
  <c r="J223" i="39"/>
  <c r="E223" i="39"/>
  <c r="J231" i="39"/>
  <c r="E231" i="39"/>
  <c r="J295" i="39"/>
  <c r="E295" i="39"/>
  <c r="J327" i="39"/>
  <c r="E327" i="39"/>
  <c r="E398" i="39"/>
  <c r="J398" i="39"/>
  <c r="E463" i="39"/>
  <c r="J463" i="39"/>
  <c r="E519" i="39"/>
  <c r="J519" i="39"/>
  <c r="E1359" i="39"/>
  <c r="J1359" i="39"/>
  <c r="J1392" i="39"/>
  <c r="E1392" i="39"/>
  <c r="J1493" i="39"/>
  <c r="E1493" i="39"/>
  <c r="J1525" i="39"/>
  <c r="E1525" i="39"/>
  <c r="J1539" i="39"/>
  <c r="E1539" i="39"/>
  <c r="E42" i="39"/>
  <c r="J44" i="39"/>
  <c r="E44" i="39"/>
  <c r="E66" i="39"/>
  <c r="E111" i="39"/>
  <c r="J124" i="39"/>
  <c r="E124" i="39"/>
  <c r="E287" i="39"/>
  <c r="J287" i="39"/>
  <c r="J319" i="39"/>
  <c r="E319" i="39"/>
  <c r="J351" i="39"/>
  <c r="E351" i="39"/>
  <c r="J513" i="39"/>
  <c r="E513" i="39"/>
  <c r="F708" i="39" a="1"/>
  <c r="F708" i="39" s="1"/>
  <c r="E712" i="39"/>
  <c r="J712" i="39"/>
  <c r="J856" i="39"/>
  <c r="E856" i="39"/>
  <c r="J100" i="39"/>
  <c r="J75" i="39"/>
  <c r="J156" i="39"/>
  <c r="E156" i="39"/>
  <c r="J188" i="39"/>
  <c r="E188" i="39"/>
  <c r="E255" i="39"/>
  <c r="J255" i="39"/>
  <c r="E381" i="39"/>
  <c r="J381" i="39"/>
  <c r="E421" i="39"/>
  <c r="J421" i="39"/>
  <c r="E437" i="39"/>
  <c r="J437" i="39"/>
  <c r="E455" i="39"/>
  <c r="J455" i="39"/>
  <c r="E549" i="39"/>
  <c r="J549" i="39"/>
  <c r="J663" i="39"/>
  <c r="E663" i="39"/>
  <c r="J180" i="39"/>
  <c r="E180" i="39"/>
  <c r="J966" i="39"/>
  <c r="E966" i="39"/>
  <c r="J1092" i="39"/>
  <c r="E1092" i="39"/>
  <c r="J343" i="39"/>
  <c r="E343" i="39"/>
  <c r="J600" i="39"/>
  <c r="E600" i="39"/>
  <c r="J6861" i="39" a="1"/>
  <c r="J6861" i="39" s="1"/>
  <c r="L6840" i="39" a="1"/>
  <c r="L6840" i="39" s="1"/>
  <c r="J6844" i="39" a="1"/>
  <c r="J6844" i="39" s="1"/>
  <c r="J6831" i="39" a="1"/>
  <c r="J6831" i="39" s="1"/>
  <c r="E21" i="39"/>
  <c r="E26" i="39"/>
  <c r="J28" i="39"/>
  <c r="E28" i="39"/>
  <c r="J50" i="39"/>
  <c r="M6832" i="39" s="1" a="1"/>
  <c r="M6832" i="39" s="1"/>
  <c r="J76" i="39"/>
  <c r="E76" i="39"/>
  <c r="E151" i="39"/>
  <c r="E162" i="39"/>
  <c r="J164" i="39"/>
  <c r="E164" i="39"/>
  <c r="E183" i="39"/>
  <c r="E194" i="39"/>
  <c r="J196" i="39"/>
  <c r="E196" i="39"/>
  <c r="E202" i="39"/>
  <c r="E487" i="39"/>
  <c r="J487" i="39"/>
  <c r="J639" i="39"/>
  <c r="E639" i="39"/>
  <c r="J802" i="39"/>
  <c r="E802" i="39"/>
  <c r="E824" i="39"/>
  <c r="J824" i="39"/>
  <c r="J1378" i="39"/>
  <c r="E1378" i="39"/>
  <c r="J4" i="39"/>
  <c r="J6885" i="39" s="1" a="1"/>
  <c r="J6885" i="39" s="1"/>
  <c r="E4" i="39"/>
  <c r="J52" i="39"/>
  <c r="E52" i="39"/>
  <c r="J311" i="39"/>
  <c r="E311" i="39"/>
  <c r="M6827" i="39"/>
  <c r="J12" i="39"/>
  <c r="E12" i="39"/>
  <c r="E47" i="39"/>
  <c r="E95" i="39"/>
  <c r="J108" i="39"/>
  <c r="E108" i="39"/>
  <c r="E127" i="39"/>
  <c r="J239" i="39"/>
  <c r="E239" i="39"/>
  <c r="J303" i="39"/>
  <c r="E303" i="39"/>
  <c r="J335" i="39"/>
  <c r="E335" i="39"/>
  <c r="E447" i="39"/>
  <c r="J447" i="39"/>
  <c r="J275" i="39"/>
  <c r="J489" i="39"/>
  <c r="E489" i="39"/>
  <c r="J521" i="39"/>
  <c r="E521" i="39"/>
  <c r="J599" i="39"/>
  <c r="E599" i="39"/>
  <c r="J722" i="39"/>
  <c r="E722" i="39"/>
  <c r="J746" i="39"/>
  <c r="E746" i="39"/>
  <c r="J762" i="39"/>
  <c r="E762" i="39"/>
  <c r="J786" i="39"/>
  <c r="E786" i="39"/>
  <c r="J840" i="39"/>
  <c r="E840" i="39"/>
  <c r="J864" i="39"/>
  <c r="E864" i="39"/>
  <c r="J920" i="39"/>
  <c r="E920" i="39"/>
  <c r="J1076" i="39"/>
  <c r="E1076" i="39"/>
  <c r="J1198" i="39"/>
  <c r="E1198" i="39"/>
  <c r="E1260" i="39"/>
  <c r="J1260" i="39"/>
  <c r="J1280" i="39"/>
  <c r="E1280" i="39"/>
  <c r="J754" i="39"/>
  <c r="J504" i="39"/>
  <c r="J551" i="39"/>
  <c r="E551" i="39"/>
  <c r="J714" i="39"/>
  <c r="E714" i="39"/>
  <c r="J826" i="39"/>
  <c r="E826" i="39"/>
  <c r="F833" i="39" a="1"/>
  <c r="F833" i="39" s="1"/>
  <c r="E838" i="39"/>
  <c r="J888" i="39"/>
  <c r="E888" i="39"/>
  <c r="J990" i="39"/>
  <c r="E990" i="39"/>
  <c r="J1022" i="39"/>
  <c r="E1022" i="39"/>
  <c r="J1046" i="39"/>
  <c r="E1046" i="39"/>
  <c r="F1073" i="39" a="1"/>
  <c r="F1073" i="39" s="1"/>
  <c r="J1124" i="39"/>
  <c r="E1124" i="39"/>
  <c r="E1335" i="39"/>
  <c r="J1335" i="39"/>
  <c r="J1361" i="39"/>
  <c r="E1361" i="39"/>
  <c r="J567" i="39"/>
  <c r="E567" i="39"/>
  <c r="J591" i="39"/>
  <c r="E591" i="39"/>
  <c r="J687" i="39"/>
  <c r="E687" i="39"/>
  <c r="J778" i="39"/>
  <c r="E778" i="39"/>
  <c r="J1062" i="39"/>
  <c r="E1062" i="39"/>
  <c r="J1116" i="39"/>
  <c r="E1116" i="39"/>
  <c r="J1140" i="39"/>
  <c r="E1140" i="39"/>
  <c r="J1253" i="39"/>
  <c r="E1253" i="39"/>
  <c r="E1374" i="39"/>
  <c r="J1374" i="39"/>
  <c r="E1491" i="39"/>
  <c r="J1491" i="39"/>
  <c r="J175" i="39"/>
  <c r="E204" i="39"/>
  <c r="E212" i="39"/>
  <c r="E228" i="39"/>
  <c r="E236" i="39"/>
  <c r="E244" i="39"/>
  <c r="E252" i="39"/>
  <c r="E260" i="39"/>
  <c r="E268" i="39"/>
  <c r="E276" i="39"/>
  <c r="E284" i="39"/>
  <c r="E292" i="39"/>
  <c r="E300" i="39"/>
  <c r="E308" i="39"/>
  <c r="E316" i="39"/>
  <c r="E324" i="39"/>
  <c r="E332" i="39"/>
  <c r="E340" i="39"/>
  <c r="E348" i="39"/>
  <c r="E356" i="39"/>
  <c r="E372" i="39"/>
  <c r="E376" i="39"/>
  <c r="E391" i="39"/>
  <c r="E393" i="39"/>
  <c r="E404" i="39"/>
  <c r="E408" i="39"/>
  <c r="J445" i="39"/>
  <c r="J453" i="39"/>
  <c r="J461" i="39"/>
  <c r="J471" i="39"/>
  <c r="J479" i="39"/>
  <c r="J485" i="39"/>
  <c r="E496" i="39"/>
  <c r="J1005" i="39"/>
  <c r="J505" i="39"/>
  <c r="E505" i="39"/>
  <c r="J755" i="39"/>
  <c r="J517" i="39"/>
  <c r="E528" i="39"/>
  <c r="J537" i="39"/>
  <c r="E537" i="39"/>
  <c r="J543" i="39"/>
  <c r="E543" i="39"/>
  <c r="E552" i="39"/>
  <c r="E576" i="39"/>
  <c r="J613" i="39"/>
  <c r="J637" i="39"/>
  <c r="J661" i="39"/>
  <c r="J800" i="39"/>
  <c r="J818" i="39"/>
  <c r="E818" i="39"/>
  <c r="J854" i="39"/>
  <c r="J880" i="39"/>
  <c r="E880" i="39"/>
  <c r="J904" i="39"/>
  <c r="E904" i="39"/>
  <c r="J982" i="39"/>
  <c r="E982" i="39"/>
  <c r="J1014" i="39"/>
  <c r="E1014" i="39"/>
  <c r="J1038" i="39"/>
  <c r="E1038" i="39"/>
  <c r="J1172" i="39"/>
  <c r="E1172" i="39"/>
  <c r="D6827" i="39"/>
  <c r="D6828" i="39"/>
  <c r="J374" i="39"/>
  <c r="J389" i="39"/>
  <c r="J406" i="39"/>
  <c r="E416" i="39"/>
  <c r="E424" i="39"/>
  <c r="E432" i="39"/>
  <c r="E440" i="39"/>
  <c r="J469" i="39"/>
  <c r="J477" i="39"/>
  <c r="J759" i="39"/>
  <c r="J1009" i="39"/>
  <c r="E509" i="39"/>
  <c r="J565" i="39"/>
  <c r="J589" i="39"/>
  <c r="J607" i="39"/>
  <c r="E607" i="39"/>
  <c r="E616" i="39"/>
  <c r="J631" i="39"/>
  <c r="E631" i="39"/>
  <c r="J655" i="39"/>
  <c r="E655" i="39"/>
  <c r="J685" i="39"/>
  <c r="J730" i="39"/>
  <c r="E730" i="39"/>
  <c r="J776" i="39"/>
  <c r="J794" i="39"/>
  <c r="E794" i="39"/>
  <c r="J848" i="39"/>
  <c r="E848" i="39"/>
  <c r="J928" i="39"/>
  <c r="E928" i="39"/>
  <c r="J958" i="39"/>
  <c r="E958" i="39"/>
  <c r="J1084" i="39"/>
  <c r="E1084" i="39"/>
  <c r="E1170" i="39"/>
  <c r="J1170" i="39"/>
  <c r="J1184" i="39"/>
  <c r="E1184" i="39"/>
  <c r="J1236" i="39"/>
  <c r="E1236" i="39"/>
  <c r="E1266" i="39"/>
  <c r="J1266" i="39"/>
  <c r="E1368" i="39"/>
  <c r="J1368" i="39"/>
  <c r="J497" i="39"/>
  <c r="E497" i="39"/>
  <c r="J753" i="39"/>
  <c r="J1003" i="39"/>
  <c r="E503" i="39"/>
  <c r="J529" i="39"/>
  <c r="E529" i="39"/>
  <c r="J559" i="39"/>
  <c r="E559" i="39"/>
  <c r="J583" i="39"/>
  <c r="E583" i="39"/>
  <c r="J679" i="39"/>
  <c r="E679" i="39"/>
  <c r="J770" i="39"/>
  <c r="E770" i="39"/>
  <c r="J896" i="39"/>
  <c r="E896" i="39"/>
  <c r="J998" i="39"/>
  <c r="E998" i="39"/>
  <c r="J1054" i="39"/>
  <c r="E1054" i="39"/>
  <c r="J1108" i="39"/>
  <c r="E1108" i="39"/>
  <c r="J1132" i="39"/>
  <c r="E1132" i="39"/>
  <c r="F1165" i="39"/>
  <c r="J1177" i="39"/>
  <c r="E1177" i="39"/>
  <c r="E1234" i="39"/>
  <c r="J1234" i="39"/>
  <c r="E1327" i="39"/>
  <c r="J1327" i="39"/>
  <c r="J1434" i="39"/>
  <c r="E1434" i="39"/>
  <c r="E1449" i="39"/>
  <c r="J1449" i="39"/>
  <c r="E360" i="39"/>
  <c r="J365" i="39"/>
  <c r="J382" i="39"/>
  <c r="J397" i="39"/>
  <c r="J414" i="39"/>
  <c r="J422" i="39"/>
  <c r="J430" i="39"/>
  <c r="J6886" i="39" s="1" a="1"/>
  <c r="J6886" i="39" s="1"/>
  <c r="J438" i="39"/>
  <c r="E472" i="39"/>
  <c r="E480" i="39"/>
  <c r="J751" i="39"/>
  <c r="J1001" i="39"/>
  <c r="E501" i="39"/>
  <c r="J503" i="39"/>
  <c r="J535" i="39"/>
  <c r="E544" i="39"/>
  <c r="J605" i="39"/>
  <c r="J623" i="39"/>
  <c r="E623" i="39"/>
  <c r="J647" i="39"/>
  <c r="E647" i="39"/>
  <c r="J653" i="39"/>
  <c r="J703" i="39"/>
  <c r="E703" i="39"/>
  <c r="J728" i="39"/>
  <c r="J792" i="39"/>
  <c r="J810" i="39"/>
  <c r="E810" i="39"/>
  <c r="J870" i="39"/>
  <c r="F949" i="39" a="1"/>
  <c r="F949" i="39" s="1"/>
  <c r="J950" i="39"/>
  <c r="E950" i="39"/>
  <c r="J975" i="39"/>
  <c r="J974" i="39"/>
  <c r="E974" i="39"/>
  <c r="E1325" i="39"/>
  <c r="J1325" i="39"/>
  <c r="J1424" i="39"/>
  <c r="E1424" i="39"/>
  <c r="E1430" i="39"/>
  <c r="J1430" i="39"/>
  <c r="J1002" i="39"/>
  <c r="J1448" i="39"/>
  <c r="E1448" i="39"/>
  <c r="J1458" i="39"/>
  <c r="E1458" i="39"/>
  <c r="J1751" i="39"/>
  <c r="J1501" i="39"/>
  <c r="E1501" i="39"/>
  <c r="E1599" i="39"/>
  <c r="J1599" i="39"/>
  <c r="J1621" i="39"/>
  <c r="E1621" i="39"/>
  <c r="J1640" i="39"/>
  <c r="E1640" i="39"/>
  <c r="J1911" i="39"/>
  <c r="E1911" i="39"/>
  <c r="J2207" i="39"/>
  <c r="E2207" i="39"/>
  <c r="J2247" i="39"/>
  <c r="E2247" i="39"/>
  <c r="J2327" i="39"/>
  <c r="E2327" i="39"/>
  <c r="J2332" i="39"/>
  <c r="E2332" i="39"/>
  <c r="E2363" i="39"/>
  <c r="J2363" i="39"/>
  <c r="J2380" i="39"/>
  <c r="E2380" i="39"/>
  <c r="J2412" i="39"/>
  <c r="E2412" i="39"/>
  <c r="J2494" i="39"/>
  <c r="E2494" i="39"/>
  <c r="E2498" i="39"/>
  <c r="J2498" i="39"/>
  <c r="J2580" i="39"/>
  <c r="E2580" i="39"/>
  <c r="J2649" i="39"/>
  <c r="E2649" i="39"/>
  <c r="J833" i="39"/>
  <c r="J1007" i="39"/>
  <c r="E1074" i="39"/>
  <c r="E1213" i="39"/>
  <c r="J1218" i="39"/>
  <c r="J1242" i="39"/>
  <c r="J1275" i="39"/>
  <c r="J1293" i="39"/>
  <c r="J1295" i="39"/>
  <c r="J1307" i="39"/>
  <c r="J1313" i="39"/>
  <c r="J1329" i="39"/>
  <c r="J1331" i="39"/>
  <c r="E1351" i="39"/>
  <c r="J1351" i="39"/>
  <c r="J1363" i="39"/>
  <c r="J1365" i="39"/>
  <c r="J1384" i="39"/>
  <c r="J1408" i="39"/>
  <c r="J1454" i="39"/>
  <c r="J1477" i="39"/>
  <c r="J1486" i="39"/>
  <c r="E1486" i="39"/>
  <c r="J875" i="39"/>
  <c r="E1463" i="39"/>
  <c r="J1463" i="39"/>
  <c r="J1515" i="39"/>
  <c r="E1515" i="39"/>
  <c r="J1544" i="39"/>
  <c r="E1544" i="39"/>
  <c r="J1882" i="39"/>
  <c r="E1882" i="39"/>
  <c r="J1909" i="39"/>
  <c r="E1909" i="39"/>
  <c r="J1999" i="39"/>
  <c r="E1999" i="39"/>
  <c r="E1205" i="39"/>
  <c r="J1210" i="39"/>
  <c r="J1274" i="39"/>
  <c r="J1276" i="39"/>
  <c r="J1296" i="39"/>
  <c r="E1354" i="39"/>
  <c r="J1398" i="39"/>
  <c r="E1398" i="39"/>
  <c r="J1418" i="39"/>
  <c r="E1418" i="39"/>
  <c r="J1443" i="39"/>
  <c r="E1443" i="39"/>
  <c r="J1496" i="39"/>
  <c r="E1496" i="39"/>
  <c r="J1577" i="39"/>
  <c r="E1577" i="39"/>
  <c r="J1625" i="39"/>
  <c r="E1625" i="39"/>
  <c r="E545" i="39"/>
  <c r="E553" i="39"/>
  <c r="E561" i="39"/>
  <c r="E569" i="39"/>
  <c r="E577" i="39"/>
  <c r="E585" i="39"/>
  <c r="E593" i="39"/>
  <c r="E601" i="39"/>
  <c r="E609" i="39"/>
  <c r="E617" i="39"/>
  <c r="E633" i="39"/>
  <c r="E641" i="39"/>
  <c r="E649" i="39"/>
  <c r="E657" i="39"/>
  <c r="E673" i="39"/>
  <c r="E681" i="39"/>
  <c r="E689" i="39"/>
  <c r="E697" i="39"/>
  <c r="E705" i="39"/>
  <c r="E724" i="39"/>
  <c r="E732" i="39"/>
  <c r="E740" i="39"/>
  <c r="E748" i="39"/>
  <c r="E772" i="39"/>
  <c r="E780" i="39"/>
  <c r="E788" i="39"/>
  <c r="E796" i="39"/>
  <c r="E804" i="39"/>
  <c r="E812" i="39"/>
  <c r="E820" i="39"/>
  <c r="E842" i="39"/>
  <c r="E850" i="39"/>
  <c r="E866" i="39"/>
  <c r="E882" i="39"/>
  <c r="E890" i="39"/>
  <c r="E898" i="39"/>
  <c r="E906" i="39"/>
  <c r="E922" i="39"/>
  <c r="E930" i="39"/>
  <c r="E938" i="39"/>
  <c r="E952" i="39"/>
  <c r="E960" i="39"/>
  <c r="E968" i="39"/>
  <c r="E976" i="39"/>
  <c r="E984" i="39"/>
  <c r="E992" i="39"/>
  <c r="E1016" i="39"/>
  <c r="E1024" i="39"/>
  <c r="E1032" i="39"/>
  <c r="E1040" i="39"/>
  <c r="E1048" i="39"/>
  <c r="E1056" i="39"/>
  <c r="E1064" i="39"/>
  <c r="E1078" i="39"/>
  <c r="E1086" i="39"/>
  <c r="E1102" i="39"/>
  <c r="E1110" i="39"/>
  <c r="E1126" i="39"/>
  <c r="E1134" i="39"/>
  <c r="E1142" i="39"/>
  <c r="E1157" i="39"/>
  <c r="J1346" i="39"/>
  <c r="E1346" i="39"/>
  <c r="J1362" i="39"/>
  <c r="E1362" i="39"/>
  <c r="J1481" i="39"/>
  <c r="E1481" i="39"/>
  <c r="J1690" i="39"/>
  <c r="E1690" i="39"/>
  <c r="J1983" i="39"/>
  <c r="E1983" i="39"/>
  <c r="E550" i="39"/>
  <c r="E1221" i="39"/>
  <c r="J1226" i="39"/>
  <c r="E1245" i="39"/>
  <c r="J1250" i="39"/>
  <c r="J1286" i="39"/>
  <c r="E1290" i="39"/>
  <c r="J1306" i="39"/>
  <c r="E1306" i="39"/>
  <c r="J1312" i="39"/>
  <c r="J1322" i="39"/>
  <c r="E1322" i="39"/>
  <c r="J1342" i="39"/>
  <c r="J1369" i="39"/>
  <c r="J1379" i="39"/>
  <c r="J1381" i="39"/>
  <c r="J1383" i="39"/>
  <c r="J1405" i="39"/>
  <c r="E1405" i="39"/>
  <c r="J1419" i="39"/>
  <c r="E1419" i="39"/>
  <c r="E1439" i="39"/>
  <c r="J1439" i="39"/>
  <c r="J1474" i="39"/>
  <c r="E1474" i="39"/>
  <c r="J1642" i="39"/>
  <c r="E1642" i="39"/>
  <c r="J1657" i="39"/>
  <c r="E1657" i="39"/>
  <c r="J1802" i="39"/>
  <c r="E1802" i="39"/>
  <c r="J1922" i="39"/>
  <c r="E1922" i="39"/>
  <c r="J1959" i="39"/>
  <c r="E1959" i="39"/>
  <c r="E1367" i="39"/>
  <c r="J1367" i="39"/>
  <c r="J1553" i="39"/>
  <c r="E1553" i="39"/>
  <c r="J1670" i="39"/>
  <c r="E1670" i="39"/>
  <c r="J1678" i="39"/>
  <c r="E1678" i="39"/>
  <c r="J1791" i="39"/>
  <c r="E1791" i="39"/>
  <c r="J1839" i="39"/>
  <c r="E1839" i="39"/>
  <c r="F1880" i="39"/>
  <c r="J1903" i="39"/>
  <c r="E1903" i="39"/>
  <c r="J2039" i="39"/>
  <c r="E2039" i="39"/>
  <c r="J2199" i="39"/>
  <c r="E2199" i="39"/>
  <c r="J2645" i="39"/>
  <c r="E2645" i="39"/>
  <c r="J2857" i="39"/>
  <c r="E2857" i="39"/>
  <c r="J2974" i="39"/>
  <c r="E2974" i="39"/>
  <c r="J3054" i="39"/>
  <c r="E3054" i="39"/>
  <c r="J1753" i="39"/>
  <c r="E1503" i="39"/>
  <c r="J1686" i="39"/>
  <c r="E1686" i="39"/>
  <c r="J1777" i="39"/>
  <c r="E1777" i="39"/>
  <c r="J2055" i="39"/>
  <c r="E2055" i="39"/>
  <c r="J2151" i="39"/>
  <c r="E2151" i="39"/>
  <c r="J2239" i="39"/>
  <c r="E2239" i="39"/>
  <c r="J2270" i="39"/>
  <c r="E2270" i="39"/>
  <c r="J2289" i="39"/>
  <c r="E2289" i="39"/>
  <c r="E2299" i="39"/>
  <c r="J2299" i="39"/>
  <c r="J2457" i="39"/>
  <c r="E2457" i="39"/>
  <c r="J2492" i="39"/>
  <c r="E2492" i="39"/>
  <c r="J2617" i="39"/>
  <c r="E2617" i="39"/>
  <c r="J2738" i="39"/>
  <c r="E2738" i="39"/>
  <c r="F2730" i="39"/>
  <c r="J2749" i="39"/>
  <c r="E2749" i="39"/>
  <c r="J3109" i="39"/>
  <c r="E3109" i="39"/>
  <c r="J3125" i="39"/>
  <c r="E3125" i="39"/>
  <c r="J3145" i="39"/>
  <c r="E3145" i="39"/>
  <c r="J3169" i="39"/>
  <c r="E3169" i="39"/>
  <c r="J3223" i="39"/>
  <c r="E3223" i="39"/>
  <c r="J3229" i="39"/>
  <c r="E3229" i="39"/>
  <c r="J3241" i="39"/>
  <c r="E3241" i="39"/>
  <c r="J3254" i="39"/>
  <c r="E3254" i="39"/>
  <c r="J3281" i="39"/>
  <c r="E3281" i="39"/>
  <c r="J3297" i="39"/>
  <c r="E3297" i="39"/>
  <c r="E3365" i="39"/>
  <c r="J3365" i="39"/>
  <c r="J4001" i="39"/>
  <c r="E4001" i="39"/>
  <c r="J4648" i="39"/>
  <c r="E4648" i="39"/>
  <c r="J1503" i="39"/>
  <c r="E1505" i="39"/>
  <c r="J1527" i="39"/>
  <c r="E1529" i="39"/>
  <c r="E1534" i="39"/>
  <c r="E1541" i="39"/>
  <c r="E1557" i="39"/>
  <c r="J1566" i="39"/>
  <c r="E1585" i="39"/>
  <c r="J1590" i="39"/>
  <c r="E1605" i="39"/>
  <c r="E1607" i="39"/>
  <c r="J1614" i="39"/>
  <c r="E1618" i="39"/>
  <c r="E1629" i="39"/>
  <c r="E1633" i="39"/>
  <c r="E1661" i="39"/>
  <c r="J1663" i="39"/>
  <c r="E1673" i="39"/>
  <c r="J1694" i="39"/>
  <c r="E1694" i="39"/>
  <c r="E1709" i="39"/>
  <c r="J1711" i="39"/>
  <c r="J1769" i="39"/>
  <c r="E1769" i="39"/>
  <c r="J1783" i="39"/>
  <c r="E1783" i="39"/>
  <c r="E1794" i="39"/>
  <c r="J1823" i="39"/>
  <c r="E1823" i="39"/>
  <c r="E1842" i="39"/>
  <c r="J1895" i="39"/>
  <c r="E1895" i="39"/>
  <c r="J1935" i="39"/>
  <c r="E1935" i="39"/>
  <c r="J1957" i="39"/>
  <c r="J1997" i="39"/>
  <c r="J2079" i="39"/>
  <c r="E2079" i="39"/>
  <c r="J2095" i="39"/>
  <c r="E2095" i="39"/>
  <c r="J2111" i="39"/>
  <c r="E2111" i="39"/>
  <c r="J2127" i="39"/>
  <c r="E2127" i="39"/>
  <c r="J2191" i="39"/>
  <c r="E2191" i="39"/>
  <c r="J2231" i="39"/>
  <c r="E2231" i="39"/>
  <c r="J2367" i="39"/>
  <c r="E2367" i="39"/>
  <c r="J2399" i="39"/>
  <c r="E2399" i="39"/>
  <c r="J2553" i="39"/>
  <c r="E2553" i="39"/>
  <c r="J2837" i="39"/>
  <c r="E2837" i="39"/>
  <c r="J2846" i="39"/>
  <c r="E2846" i="39"/>
  <c r="J2949" i="39"/>
  <c r="E2949" i="39"/>
  <c r="J2958" i="39"/>
  <c r="E2958" i="39"/>
  <c r="J1505" i="39"/>
  <c r="F1607" i="39"/>
  <c r="J1702" i="39"/>
  <c r="E1702" i="39"/>
  <c r="J1761" i="39"/>
  <c r="E1761" i="39"/>
  <c r="J1951" i="39"/>
  <c r="E1951" i="39"/>
  <c r="J1991" i="39"/>
  <c r="E1991" i="39"/>
  <c r="J2013" i="39"/>
  <c r="J2031" i="39"/>
  <c r="E2031" i="39"/>
  <c r="F2182" i="39"/>
  <c r="J2183" i="39"/>
  <c r="E2183" i="39"/>
  <c r="J2223" i="39"/>
  <c r="E2223" i="39"/>
  <c r="J2277" i="39"/>
  <c r="E2277" i="39"/>
  <c r="J2306" i="39"/>
  <c r="E2306" i="39"/>
  <c r="J2358" i="39"/>
  <c r="E2358" i="39"/>
  <c r="J2453" i="39"/>
  <c r="E2453" i="39"/>
  <c r="J2529" i="39"/>
  <c r="E2529" i="39"/>
  <c r="J2613" i="39"/>
  <c r="E2613" i="39"/>
  <c r="J2781" i="39"/>
  <c r="E2781" i="39"/>
  <c r="J3014" i="39"/>
  <c r="E3014" i="39"/>
  <c r="E1490" i="39"/>
  <c r="E1514" i="39"/>
  <c r="E1538" i="39"/>
  <c r="J1745" i="39"/>
  <c r="E1745" i="39"/>
  <c r="J1807" i="39"/>
  <c r="E1807" i="39"/>
  <c r="J1887" i="39"/>
  <c r="E1887" i="39"/>
  <c r="J1927" i="39"/>
  <c r="E1927" i="39"/>
  <c r="J1967" i="39"/>
  <c r="E1967" i="39"/>
  <c r="J2047" i="39"/>
  <c r="E2047" i="39"/>
  <c r="J2929" i="39"/>
  <c r="E2929" i="39"/>
  <c r="E1613" i="39"/>
  <c r="J1622" i="39"/>
  <c r="J1639" i="39"/>
  <c r="J1654" i="39"/>
  <c r="E1654" i="39"/>
  <c r="E1666" i="39"/>
  <c r="E1685" i="39"/>
  <c r="J1687" i="39"/>
  <c r="E1697" i="39"/>
  <c r="J1729" i="39"/>
  <c r="E1729" i="39"/>
  <c r="J1737" i="39"/>
  <c r="E1737" i="39"/>
  <c r="J1759" i="39"/>
  <c r="J2103" i="39"/>
  <c r="E2103" i="39"/>
  <c r="J2215" i="39"/>
  <c r="E2215" i="39"/>
  <c r="J2365" i="39"/>
  <c r="E2365" i="39"/>
  <c r="J2397" i="39"/>
  <c r="E2397" i="39"/>
  <c r="J2429" i="39"/>
  <c r="E2429" i="39"/>
  <c r="J2525" i="39"/>
  <c r="E2525" i="39"/>
  <c r="J2545" i="39"/>
  <c r="E2545" i="39"/>
  <c r="J2582" i="39"/>
  <c r="E2582" i="39"/>
  <c r="E2586" i="39"/>
  <c r="J2586" i="39"/>
  <c r="J2765" i="39"/>
  <c r="E2765" i="39"/>
  <c r="J2918" i="39"/>
  <c r="E2918" i="39"/>
  <c r="E1504" i="39"/>
  <c r="J1756" i="39"/>
  <c r="J1506" i="39"/>
  <c r="J1591" i="39"/>
  <c r="J1615" i="39"/>
  <c r="E1634" i="39"/>
  <c r="E1649" i="39"/>
  <c r="J1662" i="39"/>
  <c r="E1662" i="39"/>
  <c r="E1674" i="39"/>
  <c r="J1695" i="39"/>
  <c r="J1710" i="39"/>
  <c r="E1710" i="39"/>
  <c r="J1743" i="39"/>
  <c r="E1770" i="39"/>
  <c r="J1799" i="39"/>
  <c r="E1799" i="39"/>
  <c r="E1810" i="39"/>
  <c r="E1890" i="39"/>
  <c r="J1919" i="39"/>
  <c r="E1919" i="39"/>
  <c r="E1930" i="39"/>
  <c r="J1943" i="39"/>
  <c r="E1943" i="39"/>
  <c r="J1949" i="39"/>
  <c r="J1965" i="39"/>
  <c r="J1989" i="39"/>
  <c r="J2005" i="39"/>
  <c r="J2023" i="39"/>
  <c r="E2023" i="39"/>
  <c r="J2029" i="39"/>
  <c r="J2063" i="39"/>
  <c r="E2063" i="39"/>
  <c r="J2087" i="39"/>
  <c r="E2087" i="39"/>
  <c r="J2119" i="39"/>
  <c r="E2119" i="39"/>
  <c r="J2255" i="39"/>
  <c r="E2255" i="39"/>
  <c r="J2282" i="39"/>
  <c r="E2282" i="39"/>
  <c r="J2313" i="39"/>
  <c r="E2313" i="39"/>
  <c r="J2657" i="39"/>
  <c r="E2657" i="39"/>
  <c r="J3070" i="39"/>
  <c r="E3070" i="39"/>
  <c r="J2510" i="39"/>
  <c r="E2510" i="39"/>
  <c r="J2598" i="39"/>
  <c r="E2598" i="39"/>
  <c r="J2642" i="39"/>
  <c r="E2642" i="39"/>
  <c r="J2742" i="39"/>
  <c r="E2742" i="39"/>
  <c r="J2755" i="39"/>
  <c r="J2798" i="39"/>
  <c r="E2798" i="39"/>
  <c r="J2814" i="39"/>
  <c r="E2814" i="39"/>
  <c r="J2861" i="39"/>
  <c r="E2861" i="39"/>
  <c r="J2886" i="39"/>
  <c r="E2886" i="39"/>
  <c r="J2933" i="39"/>
  <c r="E2933" i="39"/>
  <c r="J3085" i="39"/>
  <c r="E3085" i="39"/>
  <c r="J3113" i="39"/>
  <c r="E3113" i="39"/>
  <c r="J3181" i="39"/>
  <c r="E3181" i="39"/>
  <c r="J3567" i="39"/>
  <c r="E3567" i="39"/>
  <c r="E3695" i="39"/>
  <c r="J3695" i="39"/>
  <c r="J3961" i="39"/>
  <c r="E3961" i="39"/>
  <c r="J4318" i="39"/>
  <c r="E4318" i="39"/>
  <c r="F4134" i="39" a="1"/>
  <c r="F4134" i="39" s="1"/>
  <c r="E5144" i="39"/>
  <c r="J5144" i="39"/>
  <c r="E5380" i="39"/>
  <c r="J5380" i="39"/>
  <c r="E5398" i="39"/>
  <c r="J5398" i="39"/>
  <c r="E5533" i="39"/>
  <c r="J5533" i="39"/>
  <c r="E5627" i="39"/>
  <c r="J5627" i="39"/>
  <c r="J2374" i="39"/>
  <c r="E2374" i="39"/>
  <c r="J2406" i="39"/>
  <c r="E2406" i="39"/>
  <c r="J2752" i="39"/>
  <c r="J2502" i="39"/>
  <c r="E2502" i="39"/>
  <c r="J2590" i="39"/>
  <c r="E2590" i="39"/>
  <c r="J2634" i="39"/>
  <c r="E2634" i="39"/>
  <c r="J2678" i="39"/>
  <c r="E2678" i="39"/>
  <c r="J2682" i="39"/>
  <c r="E2682" i="39"/>
  <c r="J2774" i="39"/>
  <c r="E2774" i="39"/>
  <c r="J2789" i="39"/>
  <c r="E2789" i="39"/>
  <c r="J2805" i="39"/>
  <c r="E2805" i="39"/>
  <c r="J2821" i="39"/>
  <c r="E2821" i="39"/>
  <c r="J2830" i="39"/>
  <c r="E2830" i="39"/>
  <c r="J2877" i="39"/>
  <c r="E2877" i="39"/>
  <c r="J2893" i="39"/>
  <c r="E2893" i="39"/>
  <c r="J2942" i="39"/>
  <c r="E2942" i="39"/>
  <c r="J2989" i="39"/>
  <c r="E2989" i="39"/>
  <c r="J3038" i="39"/>
  <c r="E3038" i="39"/>
  <c r="J3129" i="39"/>
  <c r="E3129" i="39"/>
  <c r="J3202" i="39"/>
  <c r="E3202" i="39"/>
  <c r="J3385" i="39"/>
  <c r="E3385" i="39"/>
  <c r="J3438" i="39"/>
  <c r="E3438" i="39"/>
  <c r="J3561" i="39"/>
  <c r="E3561" i="39"/>
  <c r="J3601" i="39"/>
  <c r="E3601" i="39"/>
  <c r="J3950" i="39"/>
  <c r="E3950" i="39"/>
  <c r="J3975" i="39"/>
  <c r="J3953" i="39"/>
  <c r="E3953" i="39"/>
  <c r="J4688" i="39"/>
  <c r="E4688" i="39"/>
  <c r="E5084" i="39"/>
  <c r="J5084" i="39"/>
  <c r="J2250" i="39"/>
  <c r="J2382" i="39"/>
  <c r="E2382" i="39"/>
  <c r="J2414" i="39"/>
  <c r="E2414" i="39"/>
  <c r="J2486" i="39"/>
  <c r="E2486" i="39"/>
  <c r="J2574" i="39"/>
  <c r="E2574" i="39"/>
  <c r="J2670" i="39"/>
  <c r="E2670" i="39"/>
  <c r="J2674" i="39"/>
  <c r="E2674" i="39"/>
  <c r="J2702" i="39"/>
  <c r="E2702" i="39"/>
  <c r="J2862" i="39"/>
  <c r="E2862" i="39"/>
  <c r="J2965" i="39"/>
  <c r="E2965" i="39"/>
  <c r="J2981" i="39"/>
  <c r="E2981" i="39"/>
  <c r="J3005" i="39"/>
  <c r="E3005" i="39"/>
  <c r="J3021" i="39"/>
  <c r="E3021" i="39"/>
  <c r="J3045" i="39"/>
  <c r="E3045" i="39"/>
  <c r="J3061" i="39"/>
  <c r="E3061" i="39"/>
  <c r="J3077" i="39"/>
  <c r="E3077" i="39"/>
  <c r="J3086" i="39"/>
  <c r="E3086" i="39"/>
  <c r="J3234" i="39"/>
  <c r="E3234" i="39"/>
  <c r="J3268" i="39"/>
  <c r="E3268" i="39"/>
  <c r="J3401" i="39"/>
  <c r="E3401" i="39"/>
  <c r="J3436" i="39"/>
  <c r="E3436" i="39"/>
  <c r="J3553" i="39"/>
  <c r="E3553" i="39"/>
  <c r="J2470" i="39"/>
  <c r="E2470" i="39"/>
  <c r="J2478" i="39"/>
  <c r="E2478" i="39"/>
  <c r="J2566" i="39"/>
  <c r="E2566" i="39"/>
  <c r="J2662" i="39"/>
  <c r="E2662" i="39"/>
  <c r="J2756" i="39"/>
  <c r="J2790" i="39"/>
  <c r="E2790" i="39"/>
  <c r="J2806" i="39"/>
  <c r="E2806" i="39"/>
  <c r="J2822" i="39"/>
  <c r="E2822" i="39"/>
  <c r="J2869" i="39"/>
  <c r="E2869" i="39"/>
  <c r="J2878" i="39"/>
  <c r="E2878" i="39"/>
  <c r="J2894" i="39"/>
  <c r="E2894" i="39"/>
  <c r="J2925" i="39"/>
  <c r="E2925" i="39"/>
  <c r="J2990" i="39"/>
  <c r="E2990" i="39"/>
  <c r="J3093" i="39"/>
  <c r="E3093" i="39"/>
  <c r="J3121" i="39"/>
  <c r="E3121" i="39"/>
  <c r="J3141" i="39"/>
  <c r="E3141" i="39"/>
  <c r="J3153" i="39"/>
  <c r="E3153" i="39"/>
  <c r="J3177" i="39"/>
  <c r="E3177" i="39"/>
  <c r="J3271" i="39"/>
  <c r="E3271" i="39"/>
  <c r="J3314" i="39"/>
  <c r="E3314" i="39"/>
  <c r="E3639" i="39"/>
  <c r="J3639" i="39"/>
  <c r="J4046" i="39"/>
  <c r="E4046" i="39"/>
  <c r="E1785" i="39"/>
  <c r="E1793" i="39"/>
  <c r="E1801" i="39"/>
  <c r="E1809" i="39"/>
  <c r="E1817" i="39"/>
  <c r="E1825" i="39"/>
  <c r="E1833" i="39"/>
  <c r="E1841" i="39"/>
  <c r="E1849" i="39"/>
  <c r="E1881" i="39"/>
  <c r="E1889" i="39"/>
  <c r="E1897" i="39"/>
  <c r="E1905" i="39"/>
  <c r="E1913" i="39"/>
  <c r="E1921" i="39"/>
  <c r="E1929" i="39"/>
  <c r="E1937" i="39"/>
  <c r="E1953" i="39"/>
  <c r="E1961" i="39"/>
  <c r="E1977" i="39"/>
  <c r="E1985" i="39"/>
  <c r="E1993" i="39"/>
  <c r="E2001" i="39"/>
  <c r="E2009" i="39"/>
  <c r="E2017" i="39"/>
  <c r="E2025" i="39"/>
  <c r="E2041" i="39"/>
  <c r="E2065" i="39"/>
  <c r="E2081" i="39"/>
  <c r="E2089" i="39"/>
  <c r="E2097" i="39"/>
  <c r="E2105" i="39"/>
  <c r="E2113" i="39"/>
  <c r="E2121" i="39"/>
  <c r="E2129" i="39"/>
  <c r="E2137" i="39"/>
  <c r="E2145" i="39"/>
  <c r="E2153" i="39"/>
  <c r="E2161" i="39"/>
  <c r="E2169" i="39"/>
  <c r="E2185" i="39"/>
  <c r="E2193" i="39"/>
  <c r="E2209" i="39"/>
  <c r="E2217" i="39"/>
  <c r="E2225" i="39"/>
  <c r="E2233" i="39"/>
  <c r="E2241" i="39"/>
  <c r="E2249" i="39"/>
  <c r="E2257" i="39"/>
  <c r="E2286" i="39"/>
  <c r="J2291" i="39"/>
  <c r="E2310" i="39"/>
  <c r="J2315" i="39"/>
  <c r="E2317" i="39"/>
  <c r="E2322" i="39"/>
  <c r="E2329" i="39"/>
  <c r="E2343" i="39"/>
  <c r="E2348" i="39"/>
  <c r="E2373" i="39"/>
  <c r="E2388" i="39"/>
  <c r="J2390" i="39"/>
  <c r="E2390" i="39"/>
  <c r="E2405" i="39"/>
  <c r="E2407" i="39"/>
  <c r="E2420" i="39"/>
  <c r="J2422" i="39"/>
  <c r="E2422" i="39"/>
  <c r="J2462" i="39"/>
  <c r="E2462" i="39"/>
  <c r="E2468" i="39"/>
  <c r="E2476" i="39"/>
  <c r="J2482" i="39"/>
  <c r="E2509" i="39"/>
  <c r="E2513" i="39"/>
  <c r="J2534" i="39"/>
  <c r="E2534" i="39"/>
  <c r="E2540" i="39"/>
  <c r="J2558" i="39"/>
  <c r="E2558" i="39"/>
  <c r="E2564" i="39"/>
  <c r="J2570" i="39"/>
  <c r="E2597" i="39"/>
  <c r="E2601" i="39"/>
  <c r="E2641" i="39"/>
  <c r="J2666" i="39"/>
  <c r="E2666" i="39"/>
  <c r="J2694" i="39"/>
  <c r="E2694" i="39"/>
  <c r="J2698" i="39"/>
  <c r="E2698" i="39"/>
  <c r="J2750" i="39"/>
  <c r="E2750" i="39"/>
  <c r="J2759" i="39"/>
  <c r="J2766" i="39"/>
  <c r="E2766" i="39"/>
  <c r="J2775" i="39"/>
  <c r="J2797" i="39"/>
  <c r="E2797" i="39"/>
  <c r="J2813" i="39"/>
  <c r="E2813" i="39"/>
  <c r="J2885" i="39"/>
  <c r="E2885" i="39"/>
  <c r="J2901" i="39"/>
  <c r="E2901" i="39"/>
  <c r="J2950" i="39"/>
  <c r="E2950" i="39"/>
  <c r="J3110" i="39"/>
  <c r="E3110" i="39"/>
  <c r="J3255" i="39"/>
  <c r="E3255" i="39"/>
  <c r="J3415" i="39"/>
  <c r="E3415" i="39"/>
  <c r="J3545" i="39"/>
  <c r="F3479" i="39"/>
  <c r="E3545" i="39"/>
  <c r="E3703" i="39"/>
  <c r="J3703" i="39"/>
  <c r="J3854" i="39"/>
  <c r="E3854" i="39"/>
  <c r="J3857" i="39"/>
  <c r="E3857" i="39"/>
  <c r="J4358" i="39"/>
  <c r="E4358" i="39"/>
  <c r="E1726" i="39"/>
  <c r="E1742" i="39"/>
  <c r="E1750" i="39"/>
  <c r="E1766" i="39"/>
  <c r="E1774" i="39"/>
  <c r="E1782" i="39"/>
  <c r="E1790" i="39"/>
  <c r="E1798" i="39"/>
  <c r="E1806" i="39"/>
  <c r="E1814" i="39"/>
  <c r="E1822" i="39"/>
  <c r="E1830" i="39"/>
  <c r="E1838" i="39"/>
  <c r="E1846" i="39"/>
  <c r="E1880" i="39"/>
  <c r="E1886" i="39"/>
  <c r="E1894" i="39"/>
  <c r="E1902" i="39"/>
  <c r="E1910" i="39"/>
  <c r="E1926" i="39"/>
  <c r="E1934" i="39"/>
  <c r="E1942" i="39"/>
  <c r="E1950" i="39"/>
  <c r="E1958" i="39"/>
  <c r="E1974" i="39"/>
  <c r="E1990" i="39"/>
  <c r="E1998" i="39"/>
  <c r="E2006" i="39"/>
  <c r="E2014" i="39"/>
  <c r="E2030" i="39"/>
  <c r="E2038" i="39"/>
  <c r="E2046" i="39"/>
  <c r="E2054" i="39"/>
  <c r="E2062" i="39"/>
  <c r="E2086" i="39"/>
  <c r="E2094" i="39"/>
  <c r="E2102" i="39"/>
  <c r="E2118" i="39"/>
  <c r="E2126" i="39"/>
  <c r="E2134" i="39"/>
  <c r="E2142" i="39"/>
  <c r="E2158" i="39"/>
  <c r="E2166" i="39"/>
  <c r="E2190" i="39"/>
  <c r="E2198" i="39"/>
  <c r="E2206" i="39"/>
  <c r="E2214" i="39"/>
  <c r="E2222" i="39"/>
  <c r="E2246" i="39"/>
  <c r="E2262" i="39"/>
  <c r="J2267" i="39"/>
  <c r="E2274" i="39"/>
  <c r="E2281" i="39"/>
  <c r="E2298" i="39"/>
  <c r="E2305" i="39"/>
  <c r="E2319" i="39"/>
  <c r="E2324" i="39"/>
  <c r="E2350" i="39"/>
  <c r="J2355" i="39"/>
  <c r="E2357" i="39"/>
  <c r="E2362" i="39"/>
  <c r="J2375" i="39"/>
  <c r="E2377" i="39"/>
  <c r="E2394" i="39"/>
  <c r="E2409" i="39"/>
  <c r="E2426" i="39"/>
  <c r="J2454" i="39"/>
  <c r="E2454" i="39"/>
  <c r="E2460" i="39"/>
  <c r="J2466" i="39"/>
  <c r="J2474" i="39"/>
  <c r="E2501" i="39"/>
  <c r="E2505" i="39"/>
  <c r="J2526" i="39"/>
  <c r="E2526" i="39"/>
  <c r="E2532" i="39"/>
  <c r="J2538" i="39"/>
  <c r="E2548" i="39"/>
  <c r="E2556" i="39"/>
  <c r="J2562" i="39"/>
  <c r="E2589" i="39"/>
  <c r="E2593" i="39"/>
  <c r="J2614" i="39"/>
  <c r="E2614" i="39"/>
  <c r="E2620" i="39"/>
  <c r="E2633" i="39"/>
  <c r="J2646" i="39"/>
  <c r="E2646" i="39"/>
  <c r="J2650" i="39"/>
  <c r="E2650" i="39"/>
  <c r="J2658" i="39"/>
  <c r="E2658" i="39"/>
  <c r="E2677" i="39"/>
  <c r="E2681" i="39"/>
  <c r="E2733" i="39"/>
  <c r="J2773" i="39"/>
  <c r="E2773" i="39"/>
  <c r="J2829" i="39"/>
  <c r="E2829" i="39"/>
  <c r="E2849" i="39"/>
  <c r="J2910" i="39"/>
  <c r="E2910" i="39"/>
  <c r="E2921" i="39"/>
  <c r="J2941" i="39"/>
  <c r="E2941" i="39"/>
  <c r="E2961" i="39"/>
  <c r="J2966" i="39"/>
  <c r="E2966" i="39"/>
  <c r="J2975" i="39"/>
  <c r="E2977" i="39"/>
  <c r="J2982" i="39"/>
  <c r="E2982" i="39"/>
  <c r="E3001" i="39"/>
  <c r="J3006" i="39"/>
  <c r="E3006" i="39"/>
  <c r="E3017" i="39"/>
  <c r="J3022" i="39"/>
  <c r="E3022" i="39"/>
  <c r="J3046" i="39"/>
  <c r="E3046" i="39"/>
  <c r="E3057" i="39"/>
  <c r="J3062" i="39"/>
  <c r="E3062" i="39"/>
  <c r="E3073" i="39"/>
  <c r="J3078" i="39"/>
  <c r="E3078" i="39"/>
  <c r="F3102" i="39"/>
  <c r="J3117" i="39"/>
  <c r="E3117" i="39"/>
  <c r="J3149" i="39"/>
  <c r="E3149" i="39"/>
  <c r="J3173" i="39"/>
  <c r="E3173" i="39"/>
  <c r="J3310" i="39"/>
  <c r="E3310" i="39"/>
  <c r="E3373" i="39"/>
  <c r="J3373" i="39"/>
  <c r="J3393" i="39"/>
  <c r="E3393" i="39"/>
  <c r="J3569" i="39"/>
  <c r="E3569" i="39"/>
  <c r="J3630" i="39"/>
  <c r="E3630" i="39"/>
  <c r="J2366" i="39"/>
  <c r="E2366" i="39"/>
  <c r="J2398" i="39"/>
  <c r="E2398" i="39"/>
  <c r="J2518" i="39"/>
  <c r="E2518" i="39"/>
  <c r="J2606" i="39"/>
  <c r="E2606" i="39"/>
  <c r="J2686" i="39"/>
  <c r="E2686" i="39"/>
  <c r="J2690" i="39"/>
  <c r="E2690" i="39"/>
  <c r="J2845" i="39"/>
  <c r="E2845" i="39"/>
  <c r="J2854" i="39"/>
  <c r="E2854" i="39"/>
  <c r="J2870" i="39"/>
  <c r="E2870" i="39"/>
  <c r="J2917" i="39"/>
  <c r="E2917" i="39"/>
  <c r="J2926" i="39"/>
  <c r="E2926" i="39"/>
  <c r="J2957" i="39"/>
  <c r="E2957" i="39"/>
  <c r="J2973" i="39"/>
  <c r="E2973" i="39"/>
  <c r="J3013" i="39"/>
  <c r="E3013" i="39"/>
  <c r="J3029" i="39"/>
  <c r="E3029" i="39"/>
  <c r="J3053" i="39"/>
  <c r="E3053" i="39"/>
  <c r="J3069" i="39"/>
  <c r="E3069" i="39"/>
  <c r="J3094" i="39"/>
  <c r="E3094" i="39"/>
  <c r="J3133" i="39"/>
  <c r="E3133" i="39"/>
  <c r="J3161" i="39"/>
  <c r="E3161" i="39"/>
  <c r="J3209" i="39"/>
  <c r="E3209" i="39"/>
  <c r="J3222" i="39"/>
  <c r="E3222" i="39"/>
  <c r="J3278" i="39"/>
  <c r="E3278" i="39"/>
  <c r="J3662" i="39"/>
  <c r="E3662" i="39"/>
  <c r="E3783" i="39"/>
  <c r="J3783" i="39"/>
  <c r="J4025" i="39"/>
  <c r="E4025" i="39"/>
  <c r="J3446" i="39"/>
  <c r="E3446" i="39"/>
  <c r="J3454" i="39"/>
  <c r="E3454" i="39"/>
  <c r="J3462" i="39"/>
  <c r="E3462" i="39"/>
  <c r="J3470" i="39"/>
  <c r="E3470" i="39"/>
  <c r="J3590" i="39"/>
  <c r="E3590" i="39"/>
  <c r="J3622" i="39"/>
  <c r="E3622" i="39"/>
  <c r="J3686" i="39"/>
  <c r="E3686" i="39"/>
  <c r="J3742" i="39"/>
  <c r="E3742" i="39"/>
  <c r="J3846" i="39"/>
  <c r="E3846" i="39"/>
  <c r="J3934" i="39"/>
  <c r="E3934" i="39"/>
  <c r="J3998" i="39"/>
  <c r="E3998" i="39"/>
  <c r="J4022" i="39"/>
  <c r="E4022" i="39"/>
  <c r="J4086" i="39"/>
  <c r="E4086" i="39"/>
  <c r="J4350" i="39"/>
  <c r="J4375" i="39"/>
  <c r="E4396" i="39"/>
  <c r="J4396" i="39"/>
  <c r="J4504" i="39"/>
  <c r="F4504" i="39" a="1"/>
  <c r="F4504" i="39" s="1"/>
  <c r="J4754" i="39"/>
  <c r="E4504" i="39"/>
  <c r="E4702" i="39"/>
  <c r="J4702" i="39"/>
  <c r="J4720" i="39"/>
  <c r="E4720" i="39"/>
  <c r="E4724" i="39"/>
  <c r="J4724" i="39"/>
  <c r="J5077" i="39"/>
  <c r="E5077" i="39"/>
  <c r="E5142" i="39"/>
  <c r="J5142" i="39"/>
  <c r="E5320" i="39"/>
  <c r="J5320" i="39"/>
  <c r="E5340" i="39"/>
  <c r="J5340" i="39"/>
  <c r="E3118" i="39"/>
  <c r="E3134" i="39"/>
  <c r="E3142" i="39"/>
  <c r="E3150" i="39"/>
  <c r="E3158" i="39"/>
  <c r="E3166" i="39"/>
  <c r="E3174" i="39"/>
  <c r="E3182" i="39"/>
  <c r="E3204" i="39"/>
  <c r="E3230" i="39"/>
  <c r="E3237" i="39"/>
  <c r="E3242" i="39"/>
  <c r="E3249" i="39"/>
  <c r="E3258" i="39"/>
  <c r="E3284" i="39"/>
  <c r="J3286" i="39"/>
  <c r="E3286" i="39"/>
  <c r="E3303" i="39"/>
  <c r="E3316" i="39"/>
  <c r="J3318" i="39"/>
  <c r="E3318" i="39"/>
  <c r="E3340" i="39"/>
  <c r="J3381" i="39"/>
  <c r="J3397" i="39"/>
  <c r="J3405" i="39"/>
  <c r="E3417" i="39"/>
  <c r="E3444" i="39"/>
  <c r="E3452" i="39"/>
  <c r="E3460" i="39"/>
  <c r="E3468" i="39"/>
  <c r="E3476" i="39"/>
  <c r="J3599" i="39"/>
  <c r="E3633" i="39"/>
  <c r="J3654" i="39"/>
  <c r="E3654" i="39"/>
  <c r="E3665" i="39"/>
  <c r="E3689" i="39"/>
  <c r="J3734" i="39"/>
  <c r="E3734" i="39"/>
  <c r="E3745" i="39"/>
  <c r="J3800" i="39"/>
  <c r="F3800" i="39"/>
  <c r="E3800" i="39"/>
  <c r="J3838" i="39"/>
  <c r="E3838" i="39"/>
  <c r="E3849" i="39"/>
  <c r="J3926" i="39"/>
  <c r="E3926" i="39"/>
  <c r="E3937" i="39"/>
  <c r="E3945" i="39"/>
  <c r="J4062" i="39"/>
  <c r="E4062" i="39"/>
  <c r="E4065" i="39"/>
  <c r="E4089" i="39"/>
  <c r="J4121" i="39"/>
  <c r="E4121" i="39"/>
  <c r="E4162" i="39"/>
  <c r="E4278" i="39"/>
  <c r="J4307" i="39"/>
  <c r="E4307" i="39"/>
  <c r="E4316" i="39"/>
  <c r="J4316" i="39"/>
  <c r="E4350" i="39"/>
  <c r="E4356" i="39"/>
  <c r="J4356" i="39"/>
  <c r="E4390" i="39"/>
  <c r="E5066" i="39"/>
  <c r="J5066" i="39"/>
  <c r="E2507" i="39"/>
  <c r="J3262" i="39"/>
  <c r="E3262" i="39"/>
  <c r="J3494" i="39"/>
  <c r="E3494" i="39"/>
  <c r="J3752" i="39"/>
  <c r="J3502" i="39"/>
  <c r="E3502" i="39"/>
  <c r="J3510" i="39"/>
  <c r="E3510" i="39"/>
  <c r="J3518" i="39"/>
  <c r="E3518" i="39"/>
  <c r="J3526" i="39"/>
  <c r="E3526" i="39"/>
  <c r="J3534" i="39"/>
  <c r="E3534" i="39"/>
  <c r="J3582" i="39"/>
  <c r="E3582" i="39"/>
  <c r="J3614" i="39"/>
  <c r="E3614" i="39"/>
  <c r="J3726" i="39"/>
  <c r="E3726" i="39"/>
  <c r="J3822" i="39"/>
  <c r="E3822" i="39"/>
  <c r="J3830" i="39"/>
  <c r="E3830" i="39"/>
  <c r="J3918" i="39"/>
  <c r="E3918" i="39"/>
  <c r="J3990" i="39"/>
  <c r="E3990" i="39"/>
  <c r="J4014" i="39"/>
  <c r="E4014" i="39"/>
  <c r="J4038" i="39"/>
  <c r="E4038" i="39"/>
  <c r="J4147" i="39"/>
  <c r="E4147" i="39"/>
  <c r="E4276" i="39"/>
  <c r="J4276" i="39"/>
  <c r="J4339" i="39"/>
  <c r="E4339" i="39"/>
  <c r="E4348" i="39"/>
  <c r="J4348" i="39"/>
  <c r="J4379" i="39"/>
  <c r="E4379" i="39"/>
  <c r="E4388" i="39"/>
  <c r="J4388" i="39"/>
  <c r="J4447" i="39"/>
  <c r="E4447" i="39"/>
  <c r="E4988" i="39"/>
  <c r="J4988" i="39"/>
  <c r="E5018" i="39"/>
  <c r="J5018" i="39"/>
  <c r="J3294" i="39"/>
  <c r="E3294" i="39"/>
  <c r="J3326" i="39"/>
  <c r="E3326" i="39"/>
  <c r="J3366" i="39"/>
  <c r="E3366" i="39"/>
  <c r="J3374" i="39"/>
  <c r="E3374" i="39"/>
  <c r="J3646" i="39"/>
  <c r="E3646" i="39"/>
  <c r="J3678" i="39"/>
  <c r="E3678" i="39"/>
  <c r="J3718" i="39"/>
  <c r="E3718" i="39"/>
  <c r="J3814" i="39"/>
  <c r="E3814" i="39"/>
  <c r="J3902" i="39"/>
  <c r="E3902" i="39"/>
  <c r="J3982" i="39"/>
  <c r="E3982" i="39"/>
  <c r="J4078" i="39"/>
  <c r="E4078" i="39"/>
  <c r="J4207" i="39"/>
  <c r="E4207" i="39"/>
  <c r="J4934" i="39"/>
  <c r="E4934" i="39"/>
  <c r="E5012" i="39"/>
  <c r="J5012" i="39"/>
  <c r="J3270" i="39"/>
  <c r="E3270" i="39"/>
  <c r="E3298" i="39"/>
  <c r="E3313" i="39"/>
  <c r="E3337" i="39"/>
  <c r="E3372" i="39"/>
  <c r="J3382" i="39"/>
  <c r="E3382" i="39"/>
  <c r="J3390" i="39"/>
  <c r="E3390" i="39"/>
  <c r="J3398" i="39"/>
  <c r="E3398" i="39"/>
  <c r="J3406" i="39"/>
  <c r="E3406" i="39"/>
  <c r="E3449" i="39"/>
  <c r="E3457" i="39"/>
  <c r="E3465" i="39"/>
  <c r="E3473" i="39"/>
  <c r="J3550" i="39"/>
  <c r="E3550" i="39"/>
  <c r="J3558" i="39"/>
  <c r="E3558" i="39"/>
  <c r="J3574" i="39"/>
  <c r="E3574" i="39"/>
  <c r="E3585" i="39"/>
  <c r="J3606" i="39"/>
  <c r="E3606" i="39"/>
  <c r="E3617" i="39"/>
  <c r="J3655" i="39"/>
  <c r="E3681" i="39"/>
  <c r="J3710" i="39"/>
  <c r="E3710" i="39"/>
  <c r="E3721" i="39"/>
  <c r="J3735" i="39"/>
  <c r="J3790" i="39"/>
  <c r="E3790" i="39"/>
  <c r="J3806" i="39"/>
  <c r="E3806" i="39"/>
  <c r="E3817" i="39"/>
  <c r="E3825" i="39"/>
  <c r="J3886" i="39"/>
  <c r="E3886" i="39"/>
  <c r="J3894" i="39"/>
  <c r="E3894" i="39"/>
  <c r="E3905" i="39"/>
  <c r="E3913" i="39"/>
  <c r="E3985" i="39"/>
  <c r="J4054" i="39"/>
  <c r="E4054" i="39"/>
  <c r="E4057" i="39"/>
  <c r="J4108" i="39"/>
  <c r="E4108" i="39"/>
  <c r="E4117" i="39"/>
  <c r="J4227" i="39"/>
  <c r="E4227" i="39"/>
  <c r="E4236" i="39"/>
  <c r="J4236" i="39"/>
  <c r="J4299" i="39"/>
  <c r="E4299" i="39"/>
  <c r="E4518" i="39"/>
  <c r="J4518" i="39"/>
  <c r="J4544" i="39"/>
  <c r="E4544" i="39"/>
  <c r="J4596" i="39"/>
  <c r="E4596" i="39"/>
  <c r="E2746" i="39"/>
  <c r="E2762" i="39"/>
  <c r="E2770" i="39"/>
  <c r="E2778" i="39"/>
  <c r="E2794" i="39"/>
  <c r="E2802" i="39"/>
  <c r="E2810" i="39"/>
  <c r="E2818" i="39"/>
  <c r="E2834" i="39"/>
  <c r="E2842" i="39"/>
  <c r="E2850" i="39"/>
  <c r="E2858" i="39"/>
  <c r="E2866" i="39"/>
  <c r="E2874" i="39"/>
  <c r="E2882" i="39"/>
  <c r="E2890" i="39"/>
  <c r="E2898" i="39"/>
  <c r="E2906" i="39"/>
  <c r="E2914" i="39"/>
  <c r="E2930" i="39"/>
  <c r="E2938" i="39"/>
  <c r="E2946" i="39"/>
  <c r="E2954" i="39"/>
  <c r="E2962" i="39"/>
  <c r="E2970" i="39"/>
  <c r="E2978" i="39"/>
  <c r="E2994" i="39"/>
  <c r="E3002" i="39"/>
  <c r="E3010" i="39"/>
  <c r="E3018" i="39"/>
  <c r="E3026" i="39"/>
  <c r="E3042" i="39"/>
  <c r="E3050" i="39"/>
  <c r="E3058" i="39"/>
  <c r="E3066" i="39"/>
  <c r="E3074" i="39"/>
  <c r="E3082" i="39"/>
  <c r="E3090" i="39"/>
  <c r="E3106" i="39"/>
  <c r="E3114" i="39"/>
  <c r="E3122" i="39"/>
  <c r="E3130" i="39"/>
  <c r="E3138" i="39"/>
  <c r="E3146" i="39"/>
  <c r="E3154" i="39"/>
  <c r="E3162" i="39"/>
  <c r="E3170" i="39"/>
  <c r="E3178" i="39"/>
  <c r="J3203" i="39"/>
  <c r="E3205" i="39"/>
  <c r="E3210" i="39"/>
  <c r="E3217" i="39"/>
  <c r="E3231" i="39"/>
  <c r="E3236" i="39"/>
  <c r="E3257" i="39"/>
  <c r="E3285" i="39"/>
  <c r="E3300" i="39"/>
  <c r="J3302" i="39"/>
  <c r="E3302" i="39"/>
  <c r="E3317" i="39"/>
  <c r="E3319" i="39"/>
  <c r="E3330" i="39"/>
  <c r="J3341" i="39"/>
  <c r="E3345" i="39"/>
  <c r="E3380" i="39"/>
  <c r="E3388" i="39"/>
  <c r="J3414" i="39"/>
  <c r="E3414" i="39"/>
  <c r="J3445" i="39"/>
  <c r="J3453" i="39"/>
  <c r="J3461" i="39"/>
  <c r="E3481" i="39"/>
  <c r="E3487" i="39"/>
  <c r="E3495" i="39"/>
  <c r="E3503" i="39"/>
  <c r="J3755" i="39"/>
  <c r="J3505" i="39"/>
  <c r="E3511" i="39"/>
  <c r="E3519" i="39"/>
  <c r="E3527" i="39"/>
  <c r="J3638" i="39"/>
  <c r="E3638" i="39"/>
  <c r="J3670" i="39"/>
  <c r="E3670" i="39"/>
  <c r="J3694" i="39"/>
  <c r="E3694" i="39"/>
  <c r="J3702" i="39"/>
  <c r="E3702" i="39"/>
  <c r="J3766" i="39"/>
  <c r="E3766" i="39"/>
  <c r="J3774" i="39"/>
  <c r="E3774" i="39"/>
  <c r="J3782" i="39"/>
  <c r="E3782" i="39"/>
  <c r="J3878" i="39"/>
  <c r="E3878" i="39"/>
  <c r="J3974" i="39"/>
  <c r="E3974" i="39"/>
  <c r="J4006" i="39"/>
  <c r="E4006" i="39"/>
  <c r="J4030" i="39"/>
  <c r="E4030" i="39"/>
  <c r="J4259" i="39"/>
  <c r="E4259" i="39"/>
  <c r="E4908" i="39"/>
  <c r="J4908" i="39"/>
  <c r="E3489" i="39"/>
  <c r="E3497" i="39"/>
  <c r="J3503" i="39"/>
  <c r="E3505" i="39"/>
  <c r="E3513" i="39"/>
  <c r="E3521" i="39"/>
  <c r="E3529" i="39"/>
  <c r="E3577" i="39"/>
  <c r="J3598" i="39"/>
  <c r="E3598" i="39"/>
  <c r="E3609" i="39"/>
  <c r="J3647" i="39"/>
  <c r="J3679" i="39"/>
  <c r="E3705" i="39"/>
  <c r="J3719" i="39"/>
  <c r="E3785" i="39"/>
  <c r="E3801" i="39"/>
  <c r="J3862" i="39"/>
  <c r="E3862" i="39"/>
  <c r="J3870" i="39"/>
  <c r="E3870" i="39"/>
  <c r="E3881" i="39"/>
  <c r="E3889" i="39"/>
  <c r="J3958" i="39"/>
  <c r="E3958" i="39"/>
  <c r="J3966" i="39"/>
  <c r="E3966" i="39"/>
  <c r="J4070" i="39"/>
  <c r="E4070" i="39"/>
  <c r="E4073" i="39"/>
  <c r="J4093" i="39"/>
  <c r="E4093" i="39"/>
  <c r="E4106" i="39"/>
  <c r="J4106" i="39"/>
  <c r="E4223" i="39"/>
  <c r="E4516" i="39"/>
  <c r="J4516" i="39"/>
  <c r="E4742" i="39"/>
  <c r="J4742" i="39"/>
  <c r="J4798" i="39"/>
  <c r="E4798" i="39"/>
  <c r="E4802" i="39"/>
  <c r="J4802" i="39"/>
  <c r="E4836" i="39"/>
  <c r="J4836" i="39"/>
  <c r="J4219" i="39"/>
  <c r="E4219" i="39"/>
  <c r="J4251" i="39"/>
  <c r="E4251" i="39"/>
  <c r="J4291" i="39"/>
  <c r="E4291" i="39"/>
  <c r="J4331" i="39"/>
  <c r="E4331" i="39"/>
  <c r="J4371" i="39"/>
  <c r="E4371" i="39"/>
  <c r="J4434" i="39"/>
  <c r="E4434" i="39"/>
  <c r="J4487" i="39"/>
  <c r="E4487" i="39"/>
  <c r="J4521" i="39"/>
  <c r="E4521" i="39"/>
  <c r="J4533" i="39"/>
  <c r="E4533" i="39"/>
  <c r="J4553" i="39"/>
  <c r="E4553" i="39"/>
  <c r="J4592" i="39"/>
  <c r="E4592" i="39"/>
  <c r="J4620" i="39"/>
  <c r="E4620" i="39"/>
  <c r="J4673" i="39"/>
  <c r="E4673" i="39"/>
  <c r="J4830" i="39"/>
  <c r="E4830" i="39"/>
  <c r="E4876" i="39"/>
  <c r="J4876" i="39"/>
  <c r="J5315" i="39"/>
  <c r="E5315" i="39"/>
  <c r="E5318" i="39"/>
  <c r="J5318" i="39"/>
  <c r="J5360" i="39"/>
  <c r="E5360" i="39"/>
  <c r="J5480" i="39"/>
  <c r="E5480" i="39"/>
  <c r="J5597" i="39"/>
  <c r="E5597" i="39"/>
  <c r="J4136" i="39"/>
  <c r="E4151" i="39"/>
  <c r="E4191" i="39"/>
  <c r="J4195" i="39"/>
  <c r="E4195" i="39"/>
  <c r="E4199" i="39"/>
  <c r="J4203" i="39"/>
  <c r="E4203" i="39"/>
  <c r="E4230" i="39"/>
  <c r="J4268" i="39"/>
  <c r="E4310" i="39"/>
  <c r="E4342" i="39"/>
  <c r="E4382" i="39"/>
  <c r="E4420" i="39"/>
  <c r="J4474" i="39"/>
  <c r="E4474" i="39"/>
  <c r="J4616" i="39"/>
  <c r="E4616" i="39"/>
  <c r="J4649" i="39"/>
  <c r="E4649" i="39"/>
  <c r="J4696" i="39"/>
  <c r="E4696" i="39"/>
  <c r="E4718" i="39"/>
  <c r="J4718" i="39"/>
  <c r="E4778" i="39"/>
  <c r="J4778" i="39"/>
  <c r="J4790" i="39"/>
  <c r="E4790" i="39"/>
  <c r="J4902" i="39"/>
  <c r="E4902" i="39"/>
  <c r="E4906" i="39"/>
  <c r="J4906" i="39"/>
  <c r="J4974" i="39"/>
  <c r="E4974" i="39"/>
  <c r="J4980" i="39"/>
  <c r="E5064" i="39"/>
  <c r="J5064" i="39"/>
  <c r="J5323" i="39"/>
  <c r="E5323" i="39"/>
  <c r="E5332" i="39"/>
  <c r="J5332" i="39"/>
  <c r="E3976" i="39"/>
  <c r="E4000" i="39"/>
  <c r="E4008" i="39"/>
  <c r="E4016" i="39"/>
  <c r="E4024" i="39"/>
  <c r="E4032" i="39"/>
  <c r="E4040" i="39"/>
  <c r="E4048" i="39"/>
  <c r="E4056" i="39"/>
  <c r="E4064" i="39"/>
  <c r="E4072" i="39"/>
  <c r="E4080" i="39"/>
  <c r="E4088" i="39"/>
  <c r="E4101" i="39"/>
  <c r="J4114" i="39"/>
  <c r="E4116" i="39"/>
  <c r="E4129" i="39"/>
  <c r="J4171" i="39"/>
  <c r="E4171" i="39"/>
  <c r="J4187" i="39"/>
  <c r="E4187" i="39"/>
  <c r="J4243" i="39"/>
  <c r="E4243" i="39"/>
  <c r="J4283" i="39"/>
  <c r="E4283" i="39"/>
  <c r="J4323" i="39"/>
  <c r="E4323" i="39"/>
  <c r="J4363" i="39"/>
  <c r="E4363" i="39"/>
  <c r="E4432" i="39"/>
  <c r="J4432" i="39"/>
  <c r="J4439" i="39"/>
  <c r="E4439" i="39"/>
  <c r="J4459" i="39"/>
  <c r="E4459" i="39"/>
  <c r="E4472" i="39"/>
  <c r="J4472" i="39"/>
  <c r="E4500" i="39"/>
  <c r="J4500" i="39"/>
  <c r="J4557" i="39"/>
  <c r="E4557" i="39"/>
  <c r="J4577" i="39"/>
  <c r="E4577" i="39"/>
  <c r="E4772" i="39"/>
  <c r="J4772" i="39"/>
  <c r="J4870" i="39"/>
  <c r="E4870" i="39"/>
  <c r="E4954" i="39"/>
  <c r="J4954" i="39"/>
  <c r="E4978" i="39"/>
  <c r="J4978" i="39"/>
  <c r="J5030" i="39"/>
  <c r="E5030" i="39"/>
  <c r="E5034" i="39"/>
  <c r="J5034" i="39"/>
  <c r="E5292" i="39"/>
  <c r="J5292" i="39"/>
  <c r="J4090" i="39"/>
  <c r="J4118" i="39"/>
  <c r="E4159" i="39"/>
  <c r="J4163" i="39"/>
  <c r="E4163" i="39"/>
  <c r="E4222" i="39"/>
  <c r="E4254" i="39"/>
  <c r="E4294" i="39"/>
  <c r="J4300" i="39"/>
  <c r="E4334" i="39"/>
  <c r="E4374" i="39"/>
  <c r="J4403" i="39"/>
  <c r="E4403" i="39"/>
  <c r="J4435" i="39"/>
  <c r="E4435" i="39"/>
  <c r="J4446" i="39"/>
  <c r="E4446" i="39"/>
  <c r="E4470" i="39"/>
  <c r="J4496" i="39"/>
  <c r="E4513" i="39"/>
  <c r="E4534" i="39"/>
  <c r="J4534" i="39"/>
  <c r="J4630" i="39"/>
  <c r="E4694" i="39"/>
  <c r="J4694" i="39"/>
  <c r="E4788" i="39"/>
  <c r="J4788" i="39"/>
  <c r="J4846" i="39"/>
  <c r="E4846" i="39"/>
  <c r="J4875" i="39"/>
  <c r="E4850" i="39"/>
  <c r="J4850" i="39"/>
  <c r="J4874" i="39"/>
  <c r="E4948" i="39"/>
  <c r="J4948" i="39"/>
  <c r="E4972" i="39"/>
  <c r="J4972" i="39"/>
  <c r="E5184" i="39"/>
  <c r="J5184" i="39"/>
  <c r="E5226" i="39"/>
  <c r="J5226" i="39"/>
  <c r="J4235" i="39"/>
  <c r="E4235" i="39"/>
  <c r="J4315" i="39"/>
  <c r="E4315" i="39"/>
  <c r="J4347" i="39"/>
  <c r="E4347" i="39"/>
  <c r="J4355" i="39"/>
  <c r="E4355" i="39"/>
  <c r="J4387" i="39"/>
  <c r="E4387" i="39"/>
  <c r="J4427" i="39"/>
  <c r="E4427" i="39"/>
  <c r="E4464" i="39"/>
  <c r="J4464" i="39"/>
  <c r="J4549" i="39"/>
  <c r="E4549" i="39"/>
  <c r="E4654" i="39"/>
  <c r="J4654" i="39"/>
  <c r="J4744" i="39"/>
  <c r="E4744" i="39"/>
  <c r="J4766" i="39"/>
  <c r="E4766" i="39"/>
  <c r="E4868" i="39"/>
  <c r="J4868" i="39"/>
  <c r="J5083" i="39"/>
  <c r="E5083" i="39"/>
  <c r="E5098" i="39"/>
  <c r="J5098" i="39"/>
  <c r="J4098" i="39"/>
  <c r="E4109" i="39"/>
  <c r="J4126" i="39"/>
  <c r="J4152" i="39"/>
  <c r="E4174" i="39"/>
  <c r="E4190" i="39"/>
  <c r="J4204" i="39"/>
  <c r="J4212" i="39"/>
  <c r="E4246" i="39"/>
  <c r="J4267" i="39"/>
  <c r="E4267" i="39"/>
  <c r="E4286" i="39"/>
  <c r="E4326" i="39"/>
  <c r="E4366" i="39"/>
  <c r="J4532" i="39"/>
  <c r="E4532" i="39"/>
  <c r="J4624" i="39"/>
  <c r="E4624" i="39"/>
  <c r="E4628" i="39"/>
  <c r="J4692" i="39"/>
  <c r="E4692" i="39"/>
  <c r="E4726" i="39"/>
  <c r="J4726" i="39"/>
  <c r="J4838" i="39"/>
  <c r="E4838" i="39"/>
  <c r="E4916" i="39"/>
  <c r="J4916" i="39"/>
  <c r="J5014" i="39"/>
  <c r="E5014" i="39"/>
  <c r="J5020" i="39"/>
  <c r="J5026" i="39"/>
  <c r="J5068" i="39"/>
  <c r="E5068" i="39"/>
  <c r="E5072" i="39"/>
  <c r="J5072" i="39"/>
  <c r="E5164" i="39"/>
  <c r="J5164" i="39"/>
  <c r="J5187" i="39"/>
  <c r="E5187" i="39"/>
  <c r="E5200" i="39"/>
  <c r="J5200" i="39"/>
  <c r="J4755" i="39"/>
  <c r="J4505" i="39"/>
  <c r="J4508" i="39"/>
  <c r="J4541" i="39"/>
  <c r="E4541" i="39"/>
  <c r="J4632" i="39"/>
  <c r="E4632" i="39"/>
  <c r="J4910" i="39"/>
  <c r="E4910" i="39"/>
  <c r="J4942" i="39"/>
  <c r="E4942" i="39"/>
  <c r="J4982" i="39"/>
  <c r="E4982" i="39"/>
  <c r="J5022" i="39"/>
  <c r="E5022" i="39"/>
  <c r="J5147" i="39"/>
  <c r="E5147" i="39"/>
  <c r="E5202" i="39"/>
  <c r="J5202" i="39"/>
  <c r="J5211" i="39"/>
  <c r="E5211" i="39"/>
  <c r="E5224" i="39"/>
  <c r="J5224" i="39"/>
  <c r="E5268" i="39"/>
  <c r="J5268" i="39"/>
  <c r="J5117" i="39"/>
  <c r="E5117" i="39"/>
  <c r="J5133" i="39"/>
  <c r="E5133" i="39"/>
  <c r="J5150" i="39"/>
  <c r="E5150" i="39"/>
  <c r="E5218" i="39"/>
  <c r="J5218" i="39"/>
  <c r="E5236" i="39"/>
  <c r="J5236" i="39"/>
  <c r="E5260" i="39"/>
  <c r="J5260" i="39"/>
  <c r="E5284" i="39"/>
  <c r="J5284" i="39"/>
  <c r="E5306" i="39"/>
  <c r="J5306" i="39"/>
  <c r="E5358" i="39"/>
  <c r="J5358" i="39"/>
  <c r="E5430" i="39"/>
  <c r="J5430" i="39"/>
  <c r="E5478" i="39"/>
  <c r="J5478" i="39"/>
  <c r="J4509" i="39"/>
  <c r="E4509" i="39"/>
  <c r="J4759" i="39"/>
  <c r="J4565" i="39"/>
  <c r="E4565" i="39"/>
  <c r="J4584" i="39"/>
  <c r="E4584" i="39"/>
  <c r="J4608" i="39"/>
  <c r="E4608" i="39"/>
  <c r="J4680" i="39"/>
  <c r="E4680" i="39"/>
  <c r="J4736" i="39"/>
  <c r="E4736" i="39"/>
  <c r="J4822" i="39"/>
  <c r="E4822" i="39"/>
  <c r="J4862" i="39"/>
  <c r="E4862" i="39"/>
  <c r="J4966" i="39"/>
  <c r="E4966" i="39"/>
  <c r="J5046" i="39"/>
  <c r="E5046" i="39"/>
  <c r="J5145" i="39"/>
  <c r="E5194" i="39"/>
  <c r="J5194" i="39"/>
  <c r="J5203" i="39"/>
  <c r="E5203" i="39"/>
  <c r="E5216" i="39"/>
  <c r="J5216" i="39"/>
  <c r="E5304" i="39"/>
  <c r="J5304" i="39"/>
  <c r="E5356" i="39"/>
  <c r="J5356" i="39"/>
  <c r="J5496" i="39"/>
  <c r="E5496" i="39"/>
  <c r="E5659" i="39"/>
  <c r="J5659" i="39"/>
  <c r="E4216" i="39"/>
  <c r="E4224" i="39"/>
  <c r="E4232" i="39"/>
  <c r="E4240" i="39"/>
  <c r="E4248" i="39"/>
  <c r="E4256" i="39"/>
  <c r="E4264" i="39"/>
  <c r="E4272" i="39"/>
  <c r="E4280" i="39"/>
  <c r="E4288" i="39"/>
  <c r="E4304" i="39"/>
  <c r="E4312" i="39"/>
  <c r="E4320" i="39"/>
  <c r="E4328" i="39"/>
  <c r="E4336" i="39"/>
  <c r="E4344" i="39"/>
  <c r="E4360" i="39"/>
  <c r="E4368" i="39"/>
  <c r="E4376" i="39"/>
  <c r="E4384" i="39"/>
  <c r="E4400" i="39"/>
  <c r="E4410" i="39"/>
  <c r="E4415" i="39"/>
  <c r="E4422" i="39"/>
  <c r="E4436" i="39"/>
  <c r="E4441" i="39"/>
  <c r="J4448" i="39"/>
  <c r="E4450" i="39"/>
  <c r="E4463" i="39"/>
  <c r="J4476" i="39"/>
  <c r="E4478" i="39"/>
  <c r="J4517" i="39"/>
  <c r="E4517" i="39"/>
  <c r="E4540" i="39"/>
  <c r="J4542" i="39"/>
  <c r="E4552" i="39"/>
  <c r="J4576" i="39"/>
  <c r="E4576" i="39"/>
  <c r="E4588" i="39"/>
  <c r="J4590" i="39"/>
  <c r="E4612" i="39"/>
  <c r="J4614" i="39"/>
  <c r="E4633" i="39"/>
  <c r="E4641" i="39"/>
  <c r="J4672" i="39"/>
  <c r="E4672" i="39"/>
  <c r="E4684" i="39"/>
  <c r="J4686" i="39"/>
  <c r="J4712" i="39"/>
  <c r="E4712" i="39"/>
  <c r="J4740" i="39"/>
  <c r="J4782" i="39"/>
  <c r="E4782" i="39"/>
  <c r="J4828" i="39"/>
  <c r="J4834" i="39"/>
  <c r="J4866" i="39"/>
  <c r="J4894" i="39"/>
  <c r="E4894" i="39"/>
  <c r="J4900" i="39"/>
  <c r="J4926" i="39"/>
  <c r="E4926" i="39"/>
  <c r="J4932" i="39"/>
  <c r="J4970" i="39"/>
  <c r="J4998" i="39"/>
  <c r="E4998" i="39"/>
  <c r="J5004" i="39"/>
  <c r="J5052" i="39"/>
  <c r="E5052" i="39"/>
  <c r="F5051" i="39" a="1"/>
  <c r="F5051" i="39" s="1"/>
  <c r="J5058" i="39"/>
  <c r="J5078" i="39"/>
  <c r="E5078" i="39"/>
  <c r="J5093" i="39"/>
  <c r="E5093" i="39"/>
  <c r="J5105" i="39"/>
  <c r="J5113" i="39"/>
  <c r="J5129" i="39"/>
  <c r="E5138" i="39"/>
  <c r="J5138" i="39"/>
  <c r="E5192" i="39"/>
  <c r="J5192" i="39"/>
  <c r="E5250" i="39"/>
  <c r="J5275" i="39"/>
  <c r="J5250" i="39"/>
  <c r="J5302" i="39"/>
  <c r="E5314" i="39"/>
  <c r="J5314" i="39"/>
  <c r="F5352" i="39" a="1"/>
  <c r="F5352" i="39" s="1"/>
  <c r="J5472" i="39"/>
  <c r="E5472" i="39"/>
  <c r="J4450" i="39"/>
  <c r="J4568" i="39"/>
  <c r="E4568" i="39"/>
  <c r="J4664" i="39"/>
  <c r="E4664" i="39"/>
  <c r="J4806" i="39"/>
  <c r="E4806" i="39"/>
  <c r="J4854" i="39"/>
  <c r="E4854" i="39"/>
  <c r="J4958" i="39"/>
  <c r="E4958" i="39"/>
  <c r="J5038" i="39"/>
  <c r="E5038" i="39"/>
  <c r="J5044" i="39"/>
  <c r="J5056" i="39"/>
  <c r="E5082" i="39"/>
  <c r="J5082" i="39"/>
  <c r="J5124" i="39"/>
  <c r="E5136" i="39"/>
  <c r="J5136" i="39"/>
  <c r="E5146" i="39"/>
  <c r="J5146" i="39"/>
  <c r="J5175" i="39"/>
  <c r="E5210" i="39"/>
  <c r="J5210" i="39"/>
  <c r="J5219" i="39"/>
  <c r="E5219" i="39"/>
  <c r="E5228" i="39"/>
  <c r="J5228" i="39"/>
  <c r="J5246" i="39"/>
  <c r="E5276" i="39"/>
  <c r="J5276" i="39"/>
  <c r="J5307" i="39"/>
  <c r="E5307" i="39"/>
  <c r="E5312" i="39"/>
  <c r="J5312" i="39"/>
  <c r="J5384" i="39"/>
  <c r="E5384" i="39"/>
  <c r="J5448" i="39"/>
  <c r="E5448" i="39"/>
  <c r="E5470" i="39"/>
  <c r="J5470" i="39"/>
  <c r="J4656" i="39"/>
  <c r="E4656" i="39"/>
  <c r="J4704" i="39"/>
  <c r="E4704" i="39"/>
  <c r="J4728" i="39"/>
  <c r="E4728" i="39"/>
  <c r="F4754" i="39" a="1"/>
  <c r="F4754" i="39" s="1"/>
  <c r="E4754" i="39"/>
  <c r="J4774" i="39"/>
  <c r="E4774" i="39"/>
  <c r="J4878" i="39"/>
  <c r="E4878" i="39"/>
  <c r="J4918" i="39"/>
  <c r="E4918" i="39"/>
  <c r="J4990" i="39"/>
  <c r="E4990" i="39"/>
  <c r="E5122" i="39"/>
  <c r="J5122" i="39"/>
  <c r="J5180" i="39"/>
  <c r="E5180" i="39"/>
  <c r="E5186" i="39"/>
  <c r="J5186" i="39"/>
  <c r="J5195" i="39"/>
  <c r="E5195" i="39"/>
  <c r="E5208" i="39"/>
  <c r="J5208" i="39"/>
  <c r="E5244" i="39"/>
  <c r="J5244" i="39"/>
  <c r="J5310" i="39"/>
  <c r="E5322" i="39"/>
  <c r="J5322" i="39"/>
  <c r="E5382" i="39"/>
  <c r="J5382" i="39"/>
  <c r="J5400" i="39"/>
  <c r="E5400" i="39"/>
  <c r="J5408" i="39"/>
  <c r="E5408" i="39"/>
  <c r="J5456" i="39"/>
  <c r="E5456" i="39"/>
  <c r="J5754" i="39"/>
  <c r="J5504" i="39"/>
  <c r="E5504" i="39"/>
  <c r="E5525" i="39"/>
  <c r="J5525" i="39"/>
  <c r="E5531" i="39"/>
  <c r="J5531" i="39"/>
  <c r="J5613" i="39"/>
  <c r="E5613" i="39"/>
  <c r="J5352" i="39"/>
  <c r="J5424" i="39"/>
  <c r="E5424" i="39"/>
  <c r="E5595" i="39"/>
  <c r="J5595" i="39"/>
  <c r="J5661" i="39"/>
  <c r="E5661" i="39"/>
  <c r="J5376" i="39"/>
  <c r="E5376" i="39"/>
  <c r="E5577" i="39"/>
  <c r="J5577" i="39"/>
  <c r="J5645" i="39"/>
  <c r="E5645" i="39"/>
  <c r="E4573" i="39"/>
  <c r="E4581" i="39"/>
  <c r="E4589" i="39"/>
  <c r="E4605" i="39"/>
  <c r="E4613" i="39"/>
  <c r="E4621" i="39"/>
  <c r="E4629" i="39"/>
  <c r="E4637" i="39"/>
  <c r="E4645" i="39"/>
  <c r="E4653" i="39"/>
  <c r="E4661" i="39"/>
  <c r="E4669" i="39"/>
  <c r="E4677" i="39"/>
  <c r="E4685" i="39"/>
  <c r="E4693" i="39"/>
  <c r="E4701" i="39"/>
  <c r="E4717" i="39"/>
  <c r="E4725" i="39"/>
  <c r="E4733" i="39"/>
  <c r="E4763" i="39"/>
  <c r="E4771" i="39"/>
  <c r="E4779" i="39"/>
  <c r="E4787" i="39"/>
  <c r="E5085" i="39"/>
  <c r="E5235" i="39"/>
  <c r="E5243" i="39"/>
  <c r="J5328" i="39"/>
  <c r="J5330" i="39"/>
  <c r="J5338" i="39"/>
  <c r="J5372" i="39"/>
  <c r="J5374" i="39"/>
  <c r="J5416" i="39"/>
  <c r="E5416" i="39"/>
  <c r="J5440" i="39"/>
  <c r="E5440" i="39"/>
  <c r="J5464" i="39"/>
  <c r="E5464" i="39"/>
  <c r="E5643" i="39"/>
  <c r="J5643" i="39"/>
  <c r="J5368" i="39"/>
  <c r="E5368" i="39"/>
  <c r="J5392" i="39"/>
  <c r="E5392" i="39"/>
  <c r="J5488" i="39"/>
  <c r="E5488" i="39"/>
  <c r="J5514" i="39"/>
  <c r="E5514" i="39"/>
  <c r="E5527" i="39"/>
  <c r="J5527" i="39"/>
  <c r="J5566" i="39"/>
  <c r="E5566" i="39"/>
  <c r="J5629" i="39"/>
  <c r="E5629" i="39"/>
  <c r="J5505" i="39"/>
  <c r="J5517" i="39"/>
  <c r="J5519" i="39"/>
  <c r="J5543" i="39"/>
  <c r="J5547" i="39"/>
  <c r="J5549" i="39"/>
  <c r="J5551" i="39"/>
  <c r="J5555" i="39"/>
  <c r="J5557" i="39"/>
  <c r="J5581" i="39"/>
  <c r="E5581" i="39"/>
  <c r="J5730" i="39"/>
  <c r="E5730" i="39"/>
  <c r="J5475" i="39"/>
  <c r="J5507" i="39"/>
  <c r="E5520" i="39"/>
  <c r="E5558" i="39"/>
  <c r="J5573" i="39"/>
  <c r="E5573" i="39"/>
  <c r="J5686" i="39"/>
  <c r="E5686" i="39"/>
  <c r="J5689" i="39"/>
  <c r="E5689" i="39"/>
  <c r="J5702" i="39"/>
  <c r="E5702" i="39"/>
  <c r="J5589" i="39"/>
  <c r="E5589" i="39"/>
  <c r="J5605" i="39"/>
  <c r="E5605" i="39"/>
  <c r="J5621" i="39"/>
  <c r="E5621" i="39"/>
  <c r="J5637" i="39"/>
  <c r="E5637" i="39"/>
  <c r="J5653" i="39"/>
  <c r="E5653" i="39"/>
  <c r="E5669" i="39"/>
  <c r="J5669" i="39"/>
  <c r="E5528" i="39"/>
  <c r="E5534" i="39"/>
  <c r="J5565" i="39"/>
  <c r="E5565" i="39"/>
  <c r="J5587" i="39"/>
  <c r="J5603" i="39"/>
  <c r="J5619" i="39"/>
  <c r="J5635" i="39"/>
  <c r="J5651" i="39"/>
  <c r="J5667" i="39"/>
  <c r="E5687" i="39"/>
  <c r="J5687" i="39"/>
  <c r="J6025" i="39"/>
  <c r="E6025" i="39"/>
  <c r="J6227" i="39"/>
  <c r="E6227" i="39"/>
  <c r="E6330" i="39"/>
  <c r="J6330" i="39"/>
  <c r="J5747" i="39"/>
  <c r="E5749" i="39"/>
  <c r="E5762" i="39"/>
  <c r="E5781" i="39"/>
  <c r="E5794" i="39"/>
  <c r="J5811" i="39"/>
  <c r="E5813" i="39"/>
  <c r="E5830" i="39"/>
  <c r="E5834" i="39"/>
  <c r="J5863" i="39"/>
  <c r="E5863" i="39"/>
  <c r="J5867" i="39"/>
  <c r="E5867" i="39"/>
  <c r="J5871" i="39"/>
  <c r="E5871" i="39"/>
  <c r="J5879" i="39"/>
  <c r="E5879" i="39"/>
  <c r="J5883" i="39"/>
  <c r="E5883" i="39"/>
  <c r="J5887" i="39"/>
  <c r="E5887" i="39"/>
  <c r="J5891" i="39"/>
  <c r="E5891" i="39"/>
  <c r="J5899" i="39"/>
  <c r="E5899" i="39"/>
  <c r="J5907" i="39"/>
  <c r="E5907" i="39"/>
  <c r="J6167" i="39"/>
  <c r="E6167" i="39"/>
  <c r="F5675" i="39" a="1"/>
  <c r="F5675" i="39" s="1"/>
  <c r="J5875" i="39"/>
  <c r="J5850" i="39"/>
  <c r="J5915" i="39"/>
  <c r="E5915" i="39"/>
  <c r="J5923" i="39"/>
  <c r="E5923" i="39"/>
  <c r="J5931" i="39"/>
  <c r="E5931" i="39"/>
  <c r="J5939" i="39"/>
  <c r="E5939" i="39"/>
  <c r="J6017" i="39"/>
  <c r="E6017" i="39"/>
  <c r="J6084" i="39"/>
  <c r="E6084" i="39"/>
  <c r="J6214" i="39"/>
  <c r="E6214" i="39"/>
  <c r="J6321" i="39"/>
  <c r="E6321" i="39"/>
  <c r="E5678" i="39"/>
  <c r="J5695" i="39"/>
  <c r="E5710" i="39"/>
  <c r="J5723" i="39"/>
  <c r="E5738" i="39"/>
  <c r="E5770" i="39"/>
  <c r="J5787" i="39"/>
  <c r="E5802" i="39"/>
  <c r="J5819" i="39"/>
  <c r="J5823" i="39"/>
  <c r="E5823" i="39"/>
  <c r="E5846" i="39"/>
  <c r="E5850" i="39"/>
  <c r="J6001" i="39"/>
  <c r="E6001" i="39"/>
  <c r="J6049" i="39"/>
  <c r="E6049" i="39"/>
  <c r="J6089" i="39"/>
  <c r="E6089" i="39"/>
  <c r="J6159" i="39"/>
  <c r="E6159" i="39"/>
  <c r="J6199" i="39"/>
  <c r="E6199" i="39"/>
  <c r="E6298" i="39"/>
  <c r="J6298" i="39"/>
  <c r="J5831" i="39"/>
  <c r="E5831" i="39"/>
  <c r="J5947" i="39"/>
  <c r="E5947" i="39"/>
  <c r="J5993" i="39"/>
  <c r="E5993" i="39"/>
  <c r="J6116" i="39"/>
  <c r="E6116" i="39"/>
  <c r="J6157" i="39"/>
  <c r="E6157" i="39"/>
  <c r="J5703" i="39"/>
  <c r="E5705" i="39"/>
  <c r="J5731" i="39"/>
  <c r="E5733" i="39"/>
  <c r="E5746" i="39"/>
  <c r="J5763" i="39"/>
  <c r="E5765" i="39"/>
  <c r="E5778" i="39"/>
  <c r="J5795" i="39"/>
  <c r="E5797" i="39"/>
  <c r="E5810" i="39"/>
  <c r="E5837" i="39"/>
  <c r="J5839" i="39"/>
  <c r="E5839" i="39"/>
  <c r="J5955" i="39"/>
  <c r="E5955" i="39"/>
  <c r="J6041" i="39"/>
  <c r="E6041" i="39"/>
  <c r="J6065" i="39"/>
  <c r="E6065" i="39"/>
  <c r="J6187" i="39"/>
  <c r="E6187" i="39"/>
  <c r="J6195" i="39"/>
  <c r="E6195" i="39"/>
  <c r="J6284" i="39"/>
  <c r="E6284" i="39"/>
  <c r="J5847" i="39"/>
  <c r="E5847" i="39"/>
  <c r="J5985" i="39"/>
  <c r="E5985" i="39"/>
  <c r="J6033" i="39"/>
  <c r="E6033" i="39"/>
  <c r="J6131" i="39"/>
  <c r="E6131" i="39"/>
  <c r="J6236" i="39"/>
  <c r="F6235" i="39" a="1"/>
  <c r="F6235" i="39" s="1"/>
  <c r="E6236" i="39"/>
  <c r="E5694" i="39"/>
  <c r="J5711" i="39"/>
  <c r="E5722" i="39"/>
  <c r="J5739" i="39"/>
  <c r="J5771" i="39"/>
  <c r="E5786" i="39"/>
  <c r="J5803" i="39"/>
  <c r="E5818" i="39"/>
  <c r="J5851" i="39"/>
  <c r="J5855" i="39"/>
  <c r="E5855" i="39"/>
  <c r="J5969" i="39"/>
  <c r="E5969" i="39"/>
  <c r="F5966" i="39" a="1"/>
  <c r="F5966" i="39" s="1"/>
  <c r="J5977" i="39"/>
  <c r="E5977" i="39"/>
  <c r="E6067" i="39"/>
  <c r="J6072" i="39"/>
  <c r="J6120" i="39"/>
  <c r="E6120" i="39"/>
  <c r="E6138" i="39"/>
  <c r="E6146" i="39"/>
  <c r="E6152" i="39"/>
  <c r="E6179" i="39"/>
  <c r="E6183" i="39"/>
  <c r="J6252" i="39"/>
  <c r="E6252" i="39"/>
  <c r="J6262" i="39"/>
  <c r="E6264" i="39"/>
  <c r="J6381" i="39"/>
  <c r="E6381" i="39"/>
  <c r="J6388" i="39"/>
  <c r="E6388" i="39"/>
  <c r="J6440" i="39"/>
  <c r="E6440" i="39"/>
  <c r="J6509" i="39"/>
  <c r="E6509" i="39"/>
  <c r="J6823" i="39"/>
  <c r="E6823" i="39"/>
  <c r="J6128" i="39"/>
  <c r="E6128" i="39"/>
  <c r="J6215" i="39"/>
  <c r="E6215" i="39"/>
  <c r="J6237" i="39"/>
  <c r="E6237" i="39"/>
  <c r="E6250" i="39"/>
  <c r="J6250" i="39"/>
  <c r="E6386" i="39"/>
  <c r="J6386" i="39"/>
  <c r="J6397" i="39"/>
  <c r="E6397" i="39"/>
  <c r="J6473" i="39"/>
  <c r="E6473" i="39"/>
  <c r="E6518" i="39"/>
  <c r="J6518" i="39"/>
  <c r="J6529" i="39"/>
  <c r="E6529" i="39"/>
  <c r="J6536" i="39"/>
  <c r="E6536" i="39"/>
  <c r="J6622" i="39"/>
  <c r="E6622" i="39"/>
  <c r="J6738" i="39"/>
  <c r="E6738" i="39"/>
  <c r="J6798" i="39"/>
  <c r="E6798" i="39"/>
  <c r="J6812" i="39"/>
  <c r="E6812" i="39"/>
  <c r="E5895" i="39"/>
  <c r="E5903" i="39"/>
  <c r="E5919" i="39"/>
  <c r="E5927" i="39"/>
  <c r="E5935" i="39"/>
  <c r="E5951" i="39"/>
  <c r="E5959" i="39"/>
  <c r="E5981" i="39"/>
  <c r="E5989" i="39"/>
  <c r="E6021" i="39"/>
  <c r="E6029" i="39"/>
  <c r="E6037" i="39"/>
  <c r="E6045" i="39"/>
  <c r="E6053" i="39"/>
  <c r="E6083" i="39"/>
  <c r="J6088" i="39"/>
  <c r="E6090" i="39"/>
  <c r="E6095" i="39"/>
  <c r="E6115" i="39"/>
  <c r="J6132" i="39"/>
  <c r="J6166" i="39"/>
  <c r="E6166" i="39"/>
  <c r="J6186" i="39"/>
  <c r="E6186" i="39"/>
  <c r="J6228" i="39"/>
  <c r="J6297" i="39"/>
  <c r="E6297" i="39"/>
  <c r="J6318" i="39"/>
  <c r="E6318" i="39"/>
  <c r="J6322" i="39"/>
  <c r="J6329" i="39"/>
  <c r="E6329" i="39"/>
  <c r="J6452" i="39"/>
  <c r="E6452" i="39"/>
  <c r="E6593" i="39"/>
  <c r="J6593" i="39"/>
  <c r="J6598" i="39"/>
  <c r="E6598" i="39"/>
  <c r="E6611" i="39"/>
  <c r="J6611" i="39"/>
  <c r="J6774" i="39"/>
  <c r="E6774" i="39"/>
  <c r="E6164" i="39"/>
  <c r="J6164" i="39"/>
  <c r="E6184" i="39"/>
  <c r="J6184" i="39"/>
  <c r="J6218" i="39"/>
  <c r="E6218" i="39"/>
  <c r="J6240" i="39"/>
  <c r="E6240" i="39"/>
  <c r="J6265" i="39"/>
  <c r="E6265" i="39"/>
  <c r="J6275" i="39"/>
  <c r="E6277" i="39"/>
  <c r="J6382" i="39"/>
  <c r="E6382" i="39"/>
  <c r="J6552" i="39"/>
  <c r="E6552" i="39"/>
  <c r="J6589" i="39"/>
  <c r="E6589" i="39"/>
  <c r="J6676" i="39"/>
  <c r="E6676" i="39"/>
  <c r="J6721" i="39"/>
  <c r="E6721" i="39"/>
  <c r="J6121" i="39"/>
  <c r="E6139" i="39"/>
  <c r="J6141" i="39"/>
  <c r="E6216" i="39"/>
  <c r="J6216" i="39"/>
  <c r="J6231" i="39"/>
  <c r="E6231" i="39"/>
  <c r="E6238" i="39"/>
  <c r="J6238" i="39"/>
  <c r="J6325" i="39"/>
  <c r="E6325" i="39"/>
  <c r="J6332" i="39"/>
  <c r="E6332" i="39"/>
  <c r="E6587" i="39"/>
  <c r="J6587" i="39"/>
  <c r="E6501" i="39"/>
  <c r="J6501" i="39"/>
  <c r="J6751" i="39"/>
  <c r="J6754" i="39"/>
  <c r="J6504" i="39"/>
  <c r="E6504" i="39"/>
  <c r="J6513" i="39"/>
  <c r="E6513" i="39"/>
  <c r="E6571" i="39"/>
  <c r="J6571" i="39"/>
  <c r="J6645" i="39"/>
  <c r="E6645" i="39"/>
  <c r="J6733" i="39"/>
  <c r="E6733" i="39"/>
  <c r="J6810" i="39"/>
  <c r="E6810" i="39"/>
  <c r="J6249" i="39"/>
  <c r="E6249" i="39"/>
  <c r="J6268" i="39"/>
  <c r="E6268" i="39"/>
  <c r="J6278" i="39"/>
  <c r="E6278" i="39"/>
  <c r="E6282" i="39"/>
  <c r="J6282" i="39"/>
  <c r="J6294" i="39"/>
  <c r="E6294" i="39"/>
  <c r="J6385" i="39"/>
  <c r="E6385" i="39"/>
  <c r="J6390" i="39"/>
  <c r="E6390" i="39"/>
  <c r="J6444" i="39"/>
  <c r="E6444" i="39"/>
  <c r="J6511" i="39"/>
  <c r="E6511" i="39"/>
  <c r="J6729" i="39"/>
  <c r="E6729" i="39"/>
  <c r="J6759" i="39"/>
  <c r="J6112" i="39"/>
  <c r="E6112" i="39"/>
  <c r="J6171" i="39"/>
  <c r="E6171" i="39"/>
  <c r="E6232" i="39"/>
  <c r="J6232" i="39"/>
  <c r="J6326" i="39"/>
  <c r="E6326" i="39"/>
  <c r="J6286" i="39"/>
  <c r="E6286" i="39"/>
  <c r="J6334" i="39"/>
  <c r="E6334" i="39"/>
  <c r="E6510" i="39"/>
  <c r="J6510" i="39"/>
  <c r="J6561" i="39"/>
  <c r="E6561" i="39"/>
  <c r="J6684" i="39"/>
  <c r="E6684" i="39"/>
  <c r="E6779" i="39"/>
  <c r="J6779" i="39"/>
  <c r="J6204" i="39"/>
  <c r="E6219" i="39"/>
  <c r="E6301" i="39"/>
  <c r="E6305" i="39"/>
  <c r="J6338" i="39"/>
  <c r="J6342" i="39"/>
  <c r="E6342" i="39"/>
  <c r="E6361" i="39"/>
  <c r="E6417" i="39"/>
  <c r="E6425" i="39"/>
  <c r="E6433" i="39"/>
  <c r="E6437" i="39"/>
  <c r="J6437" i="39"/>
  <c r="J6465" i="39"/>
  <c r="E6465" i="39"/>
  <c r="J6496" i="39"/>
  <c r="E6496" i="39"/>
  <c r="E6542" i="39"/>
  <c r="J6542" i="39"/>
  <c r="J6554" i="39"/>
  <c r="E6554" i="39"/>
  <c r="J6609" i="39"/>
  <c r="E6609" i="39"/>
  <c r="E6642" i="39"/>
  <c r="J6642" i="39"/>
  <c r="J6666" i="39"/>
  <c r="E6666" i="39"/>
  <c r="J6673" i="39"/>
  <c r="E6673" i="39"/>
  <c r="E6707" i="39"/>
  <c r="J6707" i="39"/>
  <c r="E6723" i="39"/>
  <c r="J6723" i="39"/>
  <c r="J6350" i="39"/>
  <c r="E6350" i="39"/>
  <c r="J6405" i="39"/>
  <c r="E6405" i="39"/>
  <c r="J6413" i="39"/>
  <c r="E6413" i="39"/>
  <c r="J6459" i="39"/>
  <c r="E6459" i="39"/>
  <c r="J6752" i="39"/>
  <c r="J6502" i="39"/>
  <c r="E6534" i="39"/>
  <c r="J6534" i="39"/>
  <c r="J6549" i="39"/>
  <c r="E6549" i="39"/>
  <c r="J6590" i="39"/>
  <c r="E6590" i="39"/>
  <c r="E6607" i="39"/>
  <c r="J6607" i="39"/>
  <c r="J6625" i="39"/>
  <c r="E6625" i="39"/>
  <c r="J6657" i="39"/>
  <c r="E6657" i="39"/>
  <c r="J6662" i="39"/>
  <c r="E6662" i="39"/>
  <c r="J6671" i="39"/>
  <c r="E6671" i="39"/>
  <c r="J6682" i="39"/>
  <c r="E6682" i="39"/>
  <c r="E6692" i="39"/>
  <c r="J6692" i="39"/>
  <c r="J6777" i="39"/>
  <c r="E6777" i="39"/>
  <c r="E6780" i="39"/>
  <c r="J6780" i="39"/>
  <c r="J6302" i="39"/>
  <c r="E6302" i="39"/>
  <c r="J6358" i="39"/>
  <c r="E6358" i="39"/>
  <c r="J6389" i="39"/>
  <c r="E6389" i="39"/>
  <c r="J6447" i="39"/>
  <c r="E6447" i="39"/>
  <c r="J6674" i="39"/>
  <c r="E6674" i="39"/>
  <c r="J6693" i="39"/>
  <c r="E6693" i="39"/>
  <c r="J6710" i="39"/>
  <c r="E6710" i="39"/>
  <c r="E6719" i="39"/>
  <c r="J6719" i="39"/>
  <c r="J6724" i="39"/>
  <c r="E6724" i="39"/>
  <c r="J6773" i="39"/>
  <c r="E6773" i="39"/>
  <c r="J6781" i="39"/>
  <c r="E6781" i="39"/>
  <c r="J6310" i="39"/>
  <c r="E6310" i="39"/>
  <c r="J6366" i="39"/>
  <c r="E6366" i="39"/>
  <c r="J6414" i="39"/>
  <c r="E6414" i="39"/>
  <c r="J6422" i="39"/>
  <c r="E6422" i="39"/>
  <c r="J6430" i="39"/>
  <c r="E6430" i="39"/>
  <c r="J6753" i="39"/>
  <c r="J6503" i="39"/>
  <c r="E6503" i="39"/>
  <c r="J6617" i="39"/>
  <c r="E6617" i="39"/>
  <c r="J6745" i="39"/>
  <c r="E6745" i="39"/>
  <c r="E6811" i="39"/>
  <c r="J6811" i="39"/>
  <c r="J6374" i="39"/>
  <c r="E6374" i="39"/>
  <c r="J6398" i="39"/>
  <c r="E6398" i="39"/>
  <c r="E6445" i="39"/>
  <c r="J6445" i="39"/>
  <c r="J6470" i="39"/>
  <c r="E6470" i="39"/>
  <c r="J6756" i="39"/>
  <c r="J6506" i="39"/>
  <c r="E6506" i="39"/>
  <c r="E6526" i="39"/>
  <c r="J6526" i="39"/>
  <c r="E6595" i="39"/>
  <c r="J6595" i="39"/>
  <c r="J6637" i="39"/>
  <c r="E6637" i="39"/>
  <c r="J6686" i="39"/>
  <c r="E6686" i="39"/>
  <c r="J6762" i="39"/>
  <c r="E6762" i="39"/>
  <c r="J6791" i="39"/>
  <c r="E6791" i="39"/>
  <c r="J6804" i="39"/>
  <c r="E6804" i="39"/>
  <c r="E6818" i="39"/>
  <c r="J6818" i="39"/>
  <c r="J6556" i="39"/>
  <c r="E6556" i="39"/>
  <c r="J6742" i="39"/>
  <c r="E6742" i="39"/>
  <c r="E6771" i="39"/>
  <c r="J6771" i="39"/>
  <c r="J6793" i="39"/>
  <c r="E6793" i="39"/>
  <c r="J6806" i="39"/>
  <c r="E6806" i="39"/>
  <c r="J6544" i="39"/>
  <c r="E6544" i="39"/>
  <c r="J6634" i="39"/>
  <c r="E6634" i="39"/>
  <c r="J6703" i="39"/>
  <c r="E6703" i="39"/>
  <c r="J6766" i="39"/>
  <c r="E6766" i="39"/>
  <c r="E6825" i="39"/>
  <c r="J6825" i="39"/>
  <c r="J6755" i="39"/>
  <c r="J6505" i="39"/>
  <c r="J6537" i="39"/>
  <c r="E6537" i="39"/>
  <c r="E6586" i="39"/>
  <c r="J6586" i="39"/>
  <c r="E6612" i="39"/>
  <c r="J6612" i="39"/>
  <c r="E6643" i="39"/>
  <c r="J6643" i="39"/>
  <c r="E6472" i="39"/>
  <c r="E6505" i="39"/>
  <c r="E6535" i="39"/>
  <c r="J6610" i="39"/>
  <c r="E6610" i="39"/>
  <c r="E6641" i="39"/>
  <c r="E6661" i="39"/>
  <c r="E6668" i="39"/>
  <c r="J6668" i="39"/>
  <c r="E6747" i="39"/>
  <c r="J6747" i="39"/>
  <c r="J6749" i="39"/>
  <c r="E6814" i="39"/>
  <c r="J6826" i="39"/>
  <c r="E6826" i="39"/>
  <c r="J6718" i="39"/>
  <c r="E6718" i="39"/>
  <c r="J6574" i="39"/>
  <c r="E6574" i="39"/>
  <c r="J6581" i="39"/>
  <c r="E6636" i="39"/>
  <c r="E6691" i="39"/>
  <c r="J6691" i="39"/>
  <c r="E6722" i="39"/>
  <c r="J6813" i="39"/>
  <c r="K6836" i="39" l="1" a="1"/>
  <c r="K6836" i="39" s="1"/>
  <c r="N6848" i="39" a="1"/>
  <c r="N6848" i="39" s="1"/>
  <c r="M6844" i="39" a="1"/>
  <c r="M6844" i="39" s="1"/>
  <c r="L6832" i="39" a="1"/>
  <c r="L6832" i="39" s="1"/>
  <c r="L6834" i="39" a="1"/>
  <c r="L6834" i="39" s="1"/>
  <c r="J6892" i="39" a="1"/>
  <c r="J6892" i="39" s="1"/>
  <c r="K6828" i="39" a="1"/>
  <c r="K6828" i="39" s="1"/>
  <c r="K6837" i="39" a="1"/>
  <c r="K6837" i="39" s="1"/>
  <c r="J6851" i="39" a="1"/>
  <c r="J6851" i="39" s="1"/>
  <c r="J6915" i="39" a="1"/>
  <c r="J6915" i="39" s="1"/>
  <c r="N6842" i="39" a="1"/>
  <c r="N6842" i="39" s="1"/>
  <c r="J6882" i="39" a="1"/>
  <c r="J6882" i="39" s="1"/>
  <c r="L6837" i="39" a="1"/>
  <c r="L6837" i="39" s="1"/>
  <c r="N6849" i="39" a="1"/>
  <c r="N6849" i="39" s="1"/>
  <c r="J6913" i="39" a="1"/>
  <c r="J6913" i="39" s="1"/>
  <c r="K6842" i="39" a="1"/>
  <c r="K6842" i="39" s="1"/>
  <c r="J6880" i="39" a="1"/>
  <c r="J6880" i="39" s="1"/>
  <c r="N6839" i="39" a="1"/>
  <c r="N6839" i="39" s="1"/>
  <c r="J6863" i="39" a="1"/>
  <c r="J6863" i="39" s="1"/>
  <c r="J6838" i="39" a="1"/>
  <c r="J6838" i="39" s="1"/>
  <c r="J6854" i="39" a="1"/>
  <c r="J6854" i="39" s="1"/>
  <c r="J6918" i="39" a="1"/>
  <c r="J6918" i="39" s="1"/>
  <c r="N6845" i="39" a="1"/>
  <c r="N6845" i="39" s="1"/>
  <c r="J6893" i="39" a="1"/>
  <c r="J6893" i="39" s="1"/>
  <c r="J6883" i="39" a="1"/>
  <c r="J6883" i="39" s="1"/>
  <c r="L6836" i="39" a="1"/>
  <c r="L6836" i="39" s="1"/>
  <c r="K6839" i="39" a="1"/>
  <c r="K6839" i="39" s="1"/>
  <c r="N6831" i="39" a="1"/>
  <c r="N6831" i="39" s="1"/>
  <c r="J6827" i="39"/>
  <c r="J6836" i="39" a="1"/>
  <c r="J6836" i="39" s="1"/>
  <c r="J6908" i="39" a="1"/>
  <c r="J6908" i="39" s="1"/>
  <c r="K6832" i="39" a="1"/>
  <c r="K6832" i="39" s="1"/>
  <c r="L6839" i="39" a="1"/>
  <c r="L6839" i="39" s="1"/>
  <c r="J6859" i="39" a="1"/>
  <c r="J6859" i="39" s="1"/>
  <c r="J6923" i="39" a="1"/>
  <c r="J6923" i="39" s="1"/>
  <c r="K6844" i="39" a="1"/>
  <c r="K6844" i="39" s="1"/>
  <c r="J6890" i="39" a="1"/>
  <c r="J6890" i="39" s="1"/>
  <c r="M6839" i="39" a="1"/>
  <c r="M6839" i="39" s="1"/>
  <c r="J6857" i="39" a="1"/>
  <c r="J6857" i="39" s="1"/>
  <c r="J6921" i="39" a="1"/>
  <c r="J6921" i="39" s="1"/>
  <c r="L6844" i="39" a="1"/>
  <c r="L6844" i="39" s="1"/>
  <c r="J6888" i="39" a="1"/>
  <c r="J6888" i="39" s="1"/>
  <c r="K6841" i="39" a="1"/>
  <c r="K6841" i="39" s="1"/>
  <c r="J6871" i="39" a="1"/>
  <c r="J6871" i="39" s="1"/>
  <c r="N6838" i="39" a="1"/>
  <c r="N6838" i="39" s="1"/>
  <c r="J6862" i="39" a="1"/>
  <c r="J6862" i="39" s="1"/>
  <c r="M6835" i="39" a="1"/>
  <c r="M6835" i="39" s="1"/>
  <c r="K6847" i="39" a="1"/>
  <c r="K6847" i="39" s="1"/>
  <c r="J6901" i="39" a="1"/>
  <c r="J6901" i="39" s="1"/>
  <c r="N6843" i="39" a="1"/>
  <c r="N6843" i="39" s="1"/>
  <c r="J6912" i="39" a="1"/>
  <c r="J6912" i="39" s="1"/>
  <c r="J6833" i="39" a="1"/>
  <c r="J6833" i="39" s="1"/>
  <c r="K6833" i="39" a="1"/>
  <c r="K6833" i="39" s="1"/>
  <c r="M6831" i="39" a="1"/>
  <c r="M6831" i="39" s="1"/>
  <c r="L6835" i="39" a="1"/>
  <c r="L6835" i="39" s="1"/>
  <c r="L6831" i="39" a="1"/>
  <c r="L6831" i="39" s="1"/>
  <c r="J6876" i="39" a="1"/>
  <c r="J6876" i="39" s="1"/>
  <c r="M6833" i="39" a="1"/>
  <c r="M6833" i="39" s="1"/>
  <c r="M6841" i="39" a="1"/>
  <c r="M6841" i="39" s="1"/>
  <c r="J6867" i="39" a="1"/>
  <c r="J6867" i="39" s="1"/>
  <c r="J6834" i="39" a="1"/>
  <c r="J6834" i="39" s="1"/>
  <c r="L6846" i="39" a="1"/>
  <c r="L6846" i="39" s="1"/>
  <c r="J6898" i="39" a="1"/>
  <c r="J6898" i="39" s="1"/>
  <c r="J6841" i="39" a="1"/>
  <c r="J6841" i="39" s="1"/>
  <c r="J6865" i="39" a="1"/>
  <c r="J6865" i="39" s="1"/>
  <c r="N6832" i="39" a="1"/>
  <c r="N6832" i="39" s="1"/>
  <c r="M6846" i="39" a="1"/>
  <c r="M6846" i="39" s="1"/>
  <c r="J6896" i="39" a="1"/>
  <c r="J6896" i="39" s="1"/>
  <c r="L6843" i="39" a="1"/>
  <c r="L6843" i="39" s="1"/>
  <c r="J6879" i="39" a="1"/>
  <c r="J6879" i="39" s="1"/>
  <c r="K6840" i="39" a="1"/>
  <c r="K6840" i="39" s="1"/>
  <c r="J6870" i="39" a="1"/>
  <c r="J6870" i="39" s="1"/>
  <c r="J6837" i="39" a="1"/>
  <c r="J6837" i="39" s="1"/>
  <c r="L6849" i="39" a="1"/>
  <c r="L6849" i="39" s="1"/>
  <c r="J6909" i="39" a="1"/>
  <c r="J6909" i="39" s="1"/>
  <c r="N6844" i="39" a="1"/>
  <c r="N6844" i="39" s="1"/>
  <c r="J6881" i="39" a="1"/>
  <c r="J6881" i="39" s="1"/>
  <c r="J6852" i="39" a="1"/>
  <c r="J6852" i="39" s="1"/>
  <c r="K6838" i="39" a="1"/>
  <c r="K6838" i="39" s="1"/>
  <c r="M6834" i="39" a="1"/>
  <c r="M6834" i="39" s="1"/>
  <c r="N6836" i="39" a="1"/>
  <c r="N6836" i="39" s="1"/>
  <c r="K6846" i="39" a="1"/>
  <c r="K6846" i="39" s="1"/>
  <c r="J6843" i="39" a="1"/>
  <c r="J6843" i="39" s="1"/>
  <c r="J6875" i="39" a="1"/>
  <c r="J6875" i="39" s="1"/>
  <c r="N6834" i="39" a="1"/>
  <c r="N6834" i="39" s="1"/>
  <c r="M6848" i="39" a="1"/>
  <c r="M6848" i="39" s="1"/>
  <c r="J6906" i="39" a="1"/>
  <c r="J6906" i="39" s="1"/>
  <c r="N6841" i="39" a="1"/>
  <c r="N6841" i="39" s="1"/>
  <c r="J6873" i="39" a="1"/>
  <c r="J6873" i="39" s="1"/>
  <c r="K6834" i="39" a="1"/>
  <c r="K6834" i="39" s="1"/>
  <c r="J6848" i="39" a="1"/>
  <c r="J6848" i="39" s="1"/>
  <c r="J6904" i="39" a="1"/>
  <c r="J6904" i="39" s="1"/>
  <c r="M6845" i="39" a="1"/>
  <c r="M6845" i="39" s="1"/>
  <c r="J6887" i="39" a="1"/>
  <c r="J6887" i="39" s="1"/>
  <c r="L6842" i="39" a="1"/>
  <c r="L6842" i="39" s="1"/>
  <c r="J6878" i="39" a="1"/>
  <c r="J6878" i="39" s="1"/>
  <c r="N6837" i="39" a="1"/>
  <c r="N6837" i="39" s="1"/>
  <c r="J6853" i="39" a="1"/>
  <c r="J6853" i="39" s="1"/>
  <c r="J6917" i="39" a="1"/>
  <c r="J6917" i="39" s="1"/>
  <c r="J6925" i="39" a="1"/>
  <c r="J6925" i="39" s="1"/>
  <c r="J6850" i="39" a="1"/>
  <c r="J6850" i="39" s="1"/>
  <c r="J6895" i="39" a="1"/>
  <c r="J6895" i="39" s="1"/>
  <c r="K6831" i="39" a="1"/>
  <c r="K6831" i="39" s="1"/>
  <c r="J6828" i="39"/>
  <c r="M6836" i="39" a="1"/>
  <c r="M6836" i="39" s="1"/>
  <c r="J6916" i="39" a="1"/>
  <c r="J6916" i="39" s="1"/>
  <c r="J6868" i="39" a="1"/>
  <c r="J6868" i="39" s="1"/>
  <c r="K6845" i="39" a="1"/>
  <c r="K6845" i="39" s="1"/>
  <c r="J6891" i="39" a="1"/>
  <c r="J6891" i="39" s="1"/>
  <c r="L6838" i="39" a="1"/>
  <c r="L6838" i="39" s="1"/>
  <c r="J6858" i="39" a="1"/>
  <c r="J6858" i="39" s="1"/>
  <c r="J6922" i="39" a="1"/>
  <c r="J6922" i="39" s="1"/>
  <c r="L6845" i="39" a="1"/>
  <c r="L6845" i="39" s="1"/>
  <c r="J6889" i="39" a="1"/>
  <c r="J6889" i="39" s="1"/>
  <c r="M6838" i="39" a="1"/>
  <c r="M6838" i="39" s="1"/>
  <c r="J6856" i="39" a="1"/>
  <c r="J6856" i="39" s="1"/>
  <c r="J6920" i="39" a="1"/>
  <c r="J6920" i="39" s="1"/>
  <c r="N6847" i="39" a="1"/>
  <c r="N6847" i="39" s="1"/>
  <c r="J6903" i="39" a="1"/>
  <c r="J6903" i="39" s="1"/>
  <c r="J6846" i="39" a="1"/>
  <c r="J6846" i="39" s="1"/>
  <c r="J6894" i="39" a="1"/>
  <c r="J6894" i="39" s="1"/>
  <c r="L6841" i="39" a="1"/>
  <c r="L6841" i="39" s="1"/>
  <c r="J6869" i="39" a="1"/>
  <c r="J6869" i="39" s="1"/>
  <c r="J6924" i="39" a="1"/>
  <c r="J6924" i="39" s="1"/>
  <c r="L6848" i="39" a="1"/>
  <c r="L6848" i="39" s="1"/>
  <c r="K6843" i="39" a="1"/>
  <c r="K6843" i="39" s="1"/>
  <c r="J6847" i="39" a="1"/>
  <c r="J6847" i="39" s="1"/>
  <c r="J6832" i="39" a="1"/>
  <c r="J6832" i="39" s="1"/>
  <c r="J6884" i="39" a="1"/>
  <c r="J6884" i="39" s="1"/>
  <c r="J6835" i="39" a="1"/>
  <c r="J6835" i="39" s="1"/>
  <c r="L6847" i="39" a="1"/>
  <c r="L6847" i="39" s="1"/>
  <c r="J6899" i="39" a="1"/>
  <c r="J6899" i="39" s="1"/>
  <c r="M6840" i="39" a="1"/>
  <c r="M6840" i="39" s="1"/>
  <c r="J6866" i="39" a="1"/>
  <c r="J6866" i="39" s="1"/>
  <c r="N6833" i="39" a="1"/>
  <c r="N6833" i="39" s="1"/>
  <c r="M6847" i="39" a="1"/>
  <c r="M6847" i="39" s="1"/>
  <c r="J6897" i="39" a="1"/>
  <c r="J6897" i="39" s="1"/>
  <c r="J6840" i="39" a="1"/>
  <c r="J6840" i="39" s="1"/>
  <c r="J6864" i="39" a="1"/>
  <c r="J6864" i="39" s="1"/>
  <c r="M6837" i="39" a="1"/>
  <c r="M6837" i="39" s="1"/>
  <c r="K6849" i="39" a="1"/>
  <c r="K6849" i="39" s="1"/>
  <c r="J6911" i="39" a="1"/>
  <c r="J6911" i="39" s="1"/>
  <c r="N6846" i="39" a="1"/>
  <c r="N6846" i="39" s="1"/>
  <c r="J6902" i="39" a="1"/>
  <c r="J6902" i="39" s="1"/>
  <c r="M6843" i="39" a="1"/>
  <c r="M6843" i="39" s="1"/>
  <c r="J6877" i="39" a="1"/>
  <c r="J6877" i="39" s="1"/>
  <c r="J6914" i="39" a="1"/>
  <c r="J6914" i="39" s="1"/>
  <c r="J6860" i="39" a="1"/>
  <c r="J6860" i="39" s="1"/>
  <c r="L6833" i="39" a="1"/>
  <c r="L6833" i="39" s="1"/>
  <c r="M6842" i="39" a="1"/>
  <c r="M6842" i="39" s="1"/>
  <c r="J6900" i="39" a="1"/>
  <c r="J6900" i="39" s="1"/>
  <c r="N6835" i="39" a="1"/>
  <c r="N6835" i="39" s="1"/>
  <c r="M6849" i="39" a="1"/>
  <c r="M6849" i="39" s="1"/>
  <c r="J6907" i="39" a="1"/>
  <c r="J6907" i="39" s="1"/>
  <c r="J6842" i="39" a="1"/>
  <c r="J6842" i="39" s="1"/>
  <c r="J6874" i="39" a="1"/>
  <c r="J6874" i="39" s="1"/>
  <c r="K6835" i="39" a="1"/>
  <c r="K6835" i="39" s="1"/>
  <c r="J6849" i="39" a="1"/>
  <c r="J6849" i="39" s="1"/>
  <c r="J6905" i="39" a="1"/>
  <c r="J6905" i="39" s="1"/>
  <c r="N6840" i="39" a="1"/>
  <c r="N6840" i="39" s="1"/>
  <c r="J6872" i="39" a="1"/>
  <c r="J6872" i="39" s="1"/>
  <c r="J6839" i="39" a="1"/>
  <c r="J6839" i="39" s="1"/>
  <c r="J6855" i="39" a="1"/>
  <c r="J6855" i="39" s="1"/>
  <c r="J6919" i="39" a="1"/>
  <c r="J6919" i="39" s="1"/>
  <c r="K6848" i="39" a="1"/>
  <c r="K6848" i="39" s="1"/>
  <c r="J6910" i="39" a="1"/>
  <c r="J6910" i="39" s="1"/>
  <c r="J6845" i="39" a="1"/>
  <c r="J6845" i="39" s="1"/>
  <c r="M6826" i="30" l="1"/>
  <c r="M6825" i="30"/>
  <c r="M6824" i="30"/>
  <c r="M6823" i="30"/>
  <c r="M6822" i="30"/>
  <c r="M6821" i="30"/>
  <c r="M6820" i="30"/>
  <c r="M6819" i="30"/>
  <c r="M6818" i="30"/>
  <c r="M6817" i="30"/>
  <c r="M6816" i="30"/>
  <c r="M6815" i="30"/>
  <c r="M6814" i="30"/>
  <c r="M6813" i="30"/>
  <c r="M6812" i="30"/>
  <c r="M6811" i="30"/>
  <c r="M6810" i="30"/>
  <c r="M6809" i="30"/>
  <c r="M6808" i="30"/>
  <c r="M6807" i="30"/>
  <c r="M6806" i="30"/>
  <c r="M6805" i="30"/>
  <c r="M6804" i="30"/>
  <c r="M6803" i="30"/>
  <c r="M6802" i="30"/>
  <c r="M6801" i="30"/>
  <c r="M6800" i="30"/>
  <c r="M6799" i="30"/>
  <c r="M6798" i="30"/>
  <c r="M6797" i="30"/>
  <c r="M6796" i="30"/>
  <c r="M6795" i="30"/>
  <c r="M6794" i="30"/>
  <c r="M6793" i="30"/>
  <c r="M6792" i="30"/>
  <c r="M6791" i="30"/>
  <c r="M6790" i="30"/>
  <c r="M6789" i="30"/>
  <c r="M6788" i="30"/>
  <c r="M6787" i="30"/>
  <c r="M6786" i="30"/>
  <c r="M6785" i="30"/>
  <c r="M6784" i="30"/>
  <c r="M6783" i="30"/>
  <c r="M6782" i="30"/>
  <c r="M6781" i="30"/>
  <c r="M6780" i="30"/>
  <c r="M6779" i="30"/>
  <c r="M6778" i="30"/>
  <c r="M6777" i="30"/>
  <c r="M6776" i="30"/>
  <c r="M6775" i="30"/>
  <c r="M6774" i="30"/>
  <c r="M6773" i="30"/>
  <c r="M6772" i="30"/>
  <c r="M6771" i="30"/>
  <c r="M6770" i="30"/>
  <c r="M6769" i="30"/>
  <c r="M6768" i="30"/>
  <c r="M6767" i="30"/>
  <c r="M6766" i="30"/>
  <c r="M6765" i="30"/>
  <c r="M6764" i="30"/>
  <c r="M6763" i="30"/>
  <c r="M6762" i="30"/>
  <c r="M6761" i="30"/>
  <c r="M6760" i="30"/>
  <c r="M6759" i="30"/>
  <c r="M6758" i="30"/>
  <c r="M6757" i="30"/>
  <c r="M6756" i="30"/>
  <c r="M6755" i="30"/>
  <c r="M6754" i="30"/>
  <c r="M6753" i="30"/>
  <c r="M6752" i="30"/>
  <c r="M6751" i="30"/>
  <c r="M6750" i="30"/>
  <c r="M6749" i="30"/>
  <c r="M6748" i="30"/>
  <c r="M6747" i="30"/>
  <c r="M6746" i="30"/>
  <c r="M6745" i="30"/>
  <c r="M6744" i="30"/>
  <c r="M6743" i="30"/>
  <c r="M6742" i="30"/>
  <c r="M6741" i="30"/>
  <c r="M6740" i="30"/>
  <c r="M6739" i="30"/>
  <c r="M6738" i="30"/>
  <c r="M6737" i="30"/>
  <c r="M6736" i="30"/>
  <c r="M6735" i="30"/>
  <c r="M6734" i="30"/>
  <c r="M6733" i="30"/>
  <c r="M6732" i="30"/>
  <c r="M6731" i="30"/>
  <c r="M6730" i="30"/>
  <c r="M6729" i="30"/>
  <c r="M6728" i="30"/>
  <c r="M6727" i="30"/>
  <c r="M6726" i="30"/>
  <c r="M6725" i="30"/>
  <c r="M6724" i="30"/>
  <c r="M6723" i="30"/>
  <c r="M6722" i="30"/>
  <c r="M6721" i="30"/>
  <c r="M6720" i="30"/>
  <c r="M6719" i="30"/>
  <c r="M6718" i="30"/>
  <c r="M6717" i="30"/>
  <c r="M6716" i="30"/>
  <c r="M6715" i="30"/>
  <c r="M6714" i="30"/>
  <c r="M6713" i="30"/>
  <c r="M6712" i="30"/>
  <c r="M6711" i="30"/>
  <c r="M6710" i="30"/>
  <c r="M6709" i="30"/>
  <c r="M6708" i="30"/>
  <c r="M6707" i="30"/>
  <c r="M6706" i="30"/>
  <c r="M6705" i="30"/>
  <c r="M6704" i="30"/>
  <c r="M6703" i="30"/>
  <c r="M6702" i="30"/>
  <c r="M6701" i="30"/>
  <c r="M6700" i="30"/>
  <c r="M6699" i="30"/>
  <c r="M6698" i="30"/>
  <c r="M6697" i="30"/>
  <c r="M6696" i="30"/>
  <c r="M6695" i="30"/>
  <c r="M6694" i="30"/>
  <c r="M6693" i="30"/>
  <c r="M6692" i="30"/>
  <c r="M6691" i="30"/>
  <c r="M6690" i="30"/>
  <c r="M6689" i="30"/>
  <c r="M6688" i="30"/>
  <c r="M6687" i="30"/>
  <c r="M6686" i="30"/>
  <c r="M6685" i="30"/>
  <c r="M6684" i="30"/>
  <c r="M6683" i="30"/>
  <c r="M6682" i="30"/>
  <c r="M6681" i="30"/>
  <c r="M6680" i="30"/>
  <c r="M6679" i="30"/>
  <c r="M6678" i="30"/>
  <c r="M6677" i="30"/>
  <c r="M6676" i="30"/>
  <c r="M6675" i="30"/>
  <c r="M6674" i="30"/>
  <c r="M6673" i="30"/>
  <c r="M6672" i="30"/>
  <c r="M6671" i="30"/>
  <c r="M6670" i="30"/>
  <c r="M6669" i="30"/>
  <c r="M6668" i="30"/>
  <c r="M6667" i="30"/>
  <c r="M6666" i="30"/>
  <c r="M6665" i="30"/>
  <c r="M6664" i="30"/>
  <c r="M6663" i="30"/>
  <c r="M6662" i="30"/>
  <c r="M6661" i="30"/>
  <c r="M6660" i="30"/>
  <c r="M6659" i="30"/>
  <c r="M6658" i="30"/>
  <c r="M6657" i="30"/>
  <c r="M6656" i="30"/>
  <c r="M6655" i="30"/>
  <c r="M6654" i="30"/>
  <c r="M6653" i="30"/>
  <c r="M6652" i="30"/>
  <c r="M6651" i="30"/>
  <c r="M6650" i="30"/>
  <c r="M6649" i="30"/>
  <c r="M6648" i="30"/>
  <c r="M6647" i="30"/>
  <c r="M6646" i="30"/>
  <c r="M6645" i="30"/>
  <c r="M6644" i="30"/>
  <c r="M6643" i="30"/>
  <c r="M6642" i="30"/>
  <c r="M6641" i="30"/>
  <c r="M6640" i="30"/>
  <c r="M6639" i="30"/>
  <c r="M6638" i="30"/>
  <c r="M6637" i="30"/>
  <c r="M6636" i="30"/>
  <c r="M6635" i="30"/>
  <c r="M6634" i="30"/>
  <c r="M6633" i="30"/>
  <c r="M6632" i="30"/>
  <c r="M6631" i="30"/>
  <c r="M6630" i="30"/>
  <c r="M6629" i="30"/>
  <c r="M6628" i="30"/>
  <c r="M6627" i="30"/>
  <c r="M6626" i="30"/>
  <c r="M6625" i="30"/>
  <c r="M6624" i="30"/>
  <c r="M6623" i="30"/>
  <c r="M6622" i="30"/>
  <c r="M6621" i="30"/>
  <c r="M6620" i="30"/>
  <c r="M6619" i="30"/>
  <c r="M6618" i="30"/>
  <c r="M6617" i="30"/>
  <c r="M6616" i="30"/>
  <c r="M6615" i="30"/>
  <c r="M6614" i="30"/>
  <c r="M6613" i="30"/>
  <c r="M6612" i="30"/>
  <c r="M6611" i="30"/>
  <c r="M6610" i="30"/>
  <c r="M6609" i="30"/>
  <c r="M6608" i="30"/>
  <c r="M6607" i="30"/>
  <c r="M6606" i="30"/>
  <c r="M6605" i="30"/>
  <c r="M6604" i="30"/>
  <c r="M6603" i="30"/>
  <c r="M6602" i="30"/>
  <c r="M6601" i="30"/>
  <c r="M6600" i="30"/>
  <c r="M6599" i="30"/>
  <c r="M6598" i="30"/>
  <c r="M6597" i="30"/>
  <c r="M6596" i="30"/>
  <c r="M6595" i="30"/>
  <c r="M6594" i="30"/>
  <c r="M6593" i="30"/>
  <c r="M6592" i="30"/>
  <c r="M6591" i="30"/>
  <c r="M6590" i="30"/>
  <c r="M6589" i="30"/>
  <c r="M6588" i="30"/>
  <c r="M6587" i="30"/>
  <c r="M6586" i="30"/>
  <c r="M6585" i="30"/>
  <c r="M6584" i="30"/>
  <c r="M6583" i="30"/>
  <c r="M6582" i="30"/>
  <c r="M6581" i="30"/>
  <c r="M6580" i="30"/>
  <c r="M6579" i="30"/>
  <c r="M6578" i="30"/>
  <c r="M6577" i="30"/>
  <c r="M6576" i="30"/>
  <c r="M6575" i="30"/>
  <c r="M6574" i="30"/>
  <c r="M6573" i="30"/>
  <c r="M6572" i="30"/>
  <c r="M6571" i="30"/>
  <c r="M6570" i="30"/>
  <c r="M6569" i="30"/>
  <c r="M6568" i="30"/>
  <c r="M6567" i="30"/>
  <c r="M6566" i="30"/>
  <c r="M6565" i="30"/>
  <c r="M6564" i="30"/>
  <c r="M6563" i="30"/>
  <c r="M6562" i="30"/>
  <c r="M6561" i="30"/>
  <c r="M6560" i="30"/>
  <c r="M6559" i="30"/>
  <c r="M6558" i="30"/>
  <c r="M6557" i="30"/>
  <c r="M6556" i="30"/>
  <c r="M6555" i="30"/>
  <c r="M6554" i="30"/>
  <c r="M6553" i="30"/>
  <c r="M6552" i="30"/>
  <c r="M6551" i="30"/>
  <c r="M6550" i="30"/>
  <c r="M6549" i="30"/>
  <c r="M6548" i="30"/>
  <c r="M6547" i="30"/>
  <c r="M6546" i="30"/>
  <c r="M6545" i="30"/>
  <c r="M6544" i="30"/>
  <c r="M6543" i="30"/>
  <c r="M6542" i="30"/>
  <c r="M6541" i="30"/>
  <c r="M6540" i="30"/>
  <c r="M6539" i="30"/>
  <c r="M6538" i="30"/>
  <c r="M6537" i="30"/>
  <c r="M6536" i="30"/>
  <c r="M6535" i="30"/>
  <c r="M6534" i="30"/>
  <c r="M6533" i="30"/>
  <c r="M6532" i="30"/>
  <c r="M6531" i="30"/>
  <c r="M6530" i="30"/>
  <c r="M6529" i="30"/>
  <c r="M6528" i="30"/>
  <c r="M6527" i="30"/>
  <c r="M6526" i="30"/>
  <c r="M6525" i="30"/>
  <c r="M6524" i="30"/>
  <c r="M6523" i="30"/>
  <c r="M6522" i="30"/>
  <c r="M6521" i="30"/>
  <c r="M6520" i="30"/>
  <c r="M6519" i="30"/>
  <c r="M6518" i="30"/>
  <c r="M6517" i="30"/>
  <c r="M6516" i="30"/>
  <c r="M6515" i="30"/>
  <c r="M6514" i="30"/>
  <c r="M6513" i="30"/>
  <c r="M6512" i="30"/>
  <c r="M6511" i="30"/>
  <c r="M6510" i="30"/>
  <c r="M6509" i="30"/>
  <c r="M6508" i="30"/>
  <c r="M6507" i="30"/>
  <c r="M6506" i="30"/>
  <c r="M6505" i="30"/>
  <c r="M6504" i="30"/>
  <c r="M6503" i="30"/>
  <c r="M6502" i="30"/>
  <c r="M6501" i="30"/>
  <c r="M6500" i="30"/>
  <c r="M6499" i="30"/>
  <c r="M6498" i="30"/>
  <c r="M6497" i="30"/>
  <c r="M6496" i="30"/>
  <c r="M6495" i="30"/>
  <c r="M6494" i="30"/>
  <c r="M6493" i="30"/>
  <c r="M6492" i="30"/>
  <c r="M6491" i="30"/>
  <c r="M6490" i="30"/>
  <c r="M6489" i="30"/>
  <c r="M6488" i="30"/>
  <c r="M6487" i="30"/>
  <c r="M6486" i="30"/>
  <c r="M6485" i="30"/>
  <c r="M6484" i="30"/>
  <c r="M6483" i="30"/>
  <c r="M6482" i="30"/>
  <c r="M6481" i="30"/>
  <c r="M6480" i="30"/>
  <c r="M6479" i="30"/>
  <c r="M6478" i="30"/>
  <c r="M6477" i="30"/>
  <c r="M6476" i="30"/>
  <c r="M6475" i="30"/>
  <c r="M6474" i="30"/>
  <c r="M6473" i="30"/>
  <c r="M6472" i="30"/>
  <c r="M6471" i="30"/>
  <c r="M6470" i="30"/>
  <c r="M6469" i="30"/>
  <c r="M6468" i="30"/>
  <c r="M6467" i="30"/>
  <c r="M6466" i="30"/>
  <c r="M6465" i="30"/>
  <c r="M6464" i="30"/>
  <c r="M6463" i="30"/>
  <c r="M6462" i="30"/>
  <c r="M6461" i="30"/>
  <c r="M6460" i="30"/>
  <c r="M6459" i="30"/>
  <c r="M6458" i="30"/>
  <c r="M6457" i="30"/>
  <c r="M6456" i="30"/>
  <c r="M6455" i="30"/>
  <c r="M6454" i="30"/>
  <c r="M6453" i="30"/>
  <c r="M6452" i="30"/>
  <c r="M6451" i="30"/>
  <c r="M6450" i="30"/>
  <c r="M6449" i="30"/>
  <c r="M6448" i="30"/>
  <c r="M6447" i="30"/>
  <c r="M6446" i="30"/>
  <c r="M6445" i="30"/>
  <c r="M6444" i="30"/>
  <c r="M6443" i="30"/>
  <c r="M6442" i="30"/>
  <c r="M6441" i="30"/>
  <c r="M6440" i="30"/>
  <c r="M6439" i="30"/>
  <c r="M6438" i="30"/>
  <c r="M6437" i="30"/>
  <c r="M6436" i="30"/>
  <c r="M6435" i="30"/>
  <c r="M6434" i="30"/>
  <c r="M6433" i="30"/>
  <c r="M6432" i="30"/>
  <c r="M6431" i="30"/>
  <c r="M6430" i="30"/>
  <c r="M6429" i="30"/>
  <c r="M6428" i="30"/>
  <c r="M6427" i="30"/>
  <c r="M6426" i="30"/>
  <c r="M6425" i="30"/>
  <c r="M6424" i="30"/>
  <c r="M6423" i="30"/>
  <c r="M6422" i="30"/>
  <c r="M6421" i="30"/>
  <c r="M6420" i="30"/>
  <c r="M6419" i="30"/>
  <c r="M6418" i="30"/>
  <c r="M6417" i="30"/>
  <c r="M6416" i="30"/>
  <c r="M6415" i="30"/>
  <c r="M6414" i="30"/>
  <c r="M6413" i="30"/>
  <c r="M6412" i="30"/>
  <c r="M6411" i="30"/>
  <c r="M6410" i="30"/>
  <c r="M6409" i="30"/>
  <c r="M6408" i="30"/>
  <c r="M6407" i="30"/>
  <c r="M6406" i="30"/>
  <c r="M6405" i="30"/>
  <c r="M6404" i="30"/>
  <c r="M6403" i="30"/>
  <c r="M6402" i="30"/>
  <c r="M6401" i="30"/>
  <c r="M6400" i="30"/>
  <c r="M6399" i="30"/>
  <c r="M6398" i="30"/>
  <c r="M6397" i="30"/>
  <c r="M6396" i="30"/>
  <c r="M6395" i="30"/>
  <c r="M6394" i="30"/>
  <c r="M6393" i="30"/>
  <c r="M6392" i="30"/>
  <c r="M6391" i="30"/>
  <c r="M6390" i="30"/>
  <c r="M6389" i="30"/>
  <c r="M6388" i="30"/>
  <c r="M6387" i="30"/>
  <c r="M6386" i="30"/>
  <c r="M6385" i="30"/>
  <c r="M6384" i="30"/>
  <c r="M6383" i="30"/>
  <c r="M6382" i="30"/>
  <c r="M6381" i="30"/>
  <c r="M6380" i="30"/>
  <c r="M6379" i="30"/>
  <c r="M6378" i="30"/>
  <c r="M6377" i="30"/>
  <c r="M6376" i="30"/>
  <c r="M6375" i="30"/>
  <c r="M6374" i="30"/>
  <c r="M6373" i="30"/>
  <c r="M6372" i="30"/>
  <c r="M6371" i="30"/>
  <c r="M6370" i="30"/>
  <c r="M6369" i="30"/>
  <c r="M6368" i="30"/>
  <c r="M6367" i="30"/>
  <c r="M6366" i="30"/>
  <c r="M6365" i="30"/>
  <c r="M6364" i="30"/>
  <c r="M6363" i="30"/>
  <c r="M6362" i="30"/>
  <c r="M6361" i="30"/>
  <c r="M6360" i="30"/>
  <c r="M6359" i="30"/>
  <c r="M6358" i="30"/>
  <c r="M6357" i="30"/>
  <c r="M6356" i="30"/>
  <c r="M6355" i="30"/>
  <c r="M6354" i="30"/>
  <c r="M6353" i="30"/>
  <c r="M6352" i="30"/>
  <c r="M6351" i="30"/>
  <c r="M6350" i="30"/>
  <c r="M6349" i="30"/>
  <c r="M6348" i="30"/>
  <c r="M6347" i="30"/>
  <c r="M6346" i="30"/>
  <c r="M6345" i="30"/>
  <c r="M6344" i="30"/>
  <c r="M6343" i="30"/>
  <c r="M6342" i="30"/>
  <c r="M6341" i="30"/>
  <c r="M6340" i="30"/>
  <c r="M6339" i="30"/>
  <c r="M6338" i="30"/>
  <c r="M6337" i="30"/>
  <c r="M6336" i="30"/>
  <c r="M6335" i="30"/>
  <c r="M6334" i="30"/>
  <c r="M6333" i="30"/>
  <c r="M6332" i="30"/>
  <c r="M6331" i="30"/>
  <c r="M6330" i="30"/>
  <c r="M6329" i="30"/>
  <c r="M6328" i="30"/>
  <c r="M6327" i="30"/>
  <c r="M6326" i="30"/>
  <c r="M6325" i="30"/>
  <c r="M6324" i="30"/>
  <c r="M6323" i="30"/>
  <c r="M6322" i="30"/>
  <c r="M6321" i="30"/>
  <c r="M6320" i="30"/>
  <c r="M6319" i="30"/>
  <c r="M6318" i="30"/>
  <c r="M6317" i="30"/>
  <c r="M6316" i="30"/>
  <c r="M6315" i="30"/>
  <c r="M6314" i="30"/>
  <c r="M6313" i="30"/>
  <c r="M6312" i="30"/>
  <c r="M6311" i="30"/>
  <c r="M6310" i="30"/>
  <c r="M6309" i="30"/>
  <c r="M6308" i="30"/>
  <c r="M6307" i="30"/>
  <c r="M6306" i="30"/>
  <c r="M6305" i="30"/>
  <c r="M6304" i="30"/>
  <c r="M6303" i="30"/>
  <c r="M6302" i="30"/>
  <c r="M6301" i="30"/>
  <c r="M6300" i="30"/>
  <c r="M6299" i="30"/>
  <c r="M6298" i="30"/>
  <c r="M6297" i="30"/>
  <c r="M6296" i="30"/>
  <c r="M6295" i="30"/>
  <c r="M6294" i="30"/>
  <c r="M6293" i="30"/>
  <c r="M6292" i="30"/>
  <c r="M6291" i="30"/>
  <c r="M6290" i="30"/>
  <c r="M6289" i="30"/>
  <c r="M6288" i="30"/>
  <c r="M6287" i="30"/>
  <c r="M6286" i="30"/>
  <c r="M6285" i="30"/>
  <c r="M6284" i="30"/>
  <c r="M6283" i="30"/>
  <c r="M6282" i="30"/>
  <c r="M6281" i="30"/>
  <c r="M6280" i="30"/>
  <c r="M6279" i="30"/>
  <c r="M6278" i="30"/>
  <c r="M6277" i="30"/>
  <c r="M6276" i="30"/>
  <c r="M6275" i="30"/>
  <c r="M6274" i="30"/>
  <c r="M6273" i="30"/>
  <c r="M6272" i="30"/>
  <c r="M6271" i="30"/>
  <c r="M6270" i="30"/>
  <c r="M6269" i="30"/>
  <c r="M6268" i="30"/>
  <c r="M6267" i="30"/>
  <c r="M6266" i="30"/>
  <c r="M6265" i="30"/>
  <c r="M6264" i="30"/>
  <c r="M6263" i="30"/>
  <c r="M6262" i="30"/>
  <c r="M6261" i="30"/>
  <c r="M6260" i="30"/>
  <c r="M6259" i="30"/>
  <c r="M6258" i="30"/>
  <c r="M6257" i="30"/>
  <c r="M6256" i="30"/>
  <c r="M6255" i="30"/>
  <c r="M6254" i="30"/>
  <c r="M6253" i="30"/>
  <c r="M6252" i="30"/>
  <c r="M6251" i="30"/>
  <c r="M6250" i="30"/>
  <c r="M6249" i="30"/>
  <c r="M6248" i="30"/>
  <c r="M6247" i="30"/>
  <c r="M6246" i="30"/>
  <c r="M6245" i="30"/>
  <c r="M6244" i="30"/>
  <c r="M6243" i="30"/>
  <c r="M6242" i="30"/>
  <c r="M6241" i="30"/>
  <c r="M6240" i="30"/>
  <c r="M6239" i="30"/>
  <c r="M6238" i="30"/>
  <c r="M6237" i="30"/>
  <c r="M6236" i="30"/>
  <c r="M6235" i="30"/>
  <c r="M6234" i="30"/>
  <c r="M6233" i="30"/>
  <c r="M6232" i="30"/>
  <c r="M6231" i="30"/>
  <c r="M6230" i="30"/>
  <c r="M6229" i="30"/>
  <c r="M6228" i="30"/>
  <c r="M6227" i="30"/>
  <c r="M6226" i="30"/>
  <c r="M6225" i="30"/>
  <c r="M6224" i="30"/>
  <c r="M6223" i="30"/>
  <c r="M6222" i="30"/>
  <c r="M6221" i="30"/>
  <c r="M6220" i="30"/>
  <c r="M6219" i="30"/>
  <c r="M6218" i="30"/>
  <c r="M6217" i="30"/>
  <c r="M6216" i="30"/>
  <c r="M6215" i="30"/>
  <c r="M6214" i="30"/>
  <c r="M6213" i="30"/>
  <c r="M6212" i="30"/>
  <c r="M6211" i="30"/>
  <c r="M6210" i="30"/>
  <c r="M6209" i="30"/>
  <c r="M6208" i="30"/>
  <c r="M6207" i="30"/>
  <c r="M6206" i="30"/>
  <c r="M6205" i="30"/>
  <c r="M6204" i="30"/>
  <c r="M6203" i="30"/>
  <c r="M6202" i="30"/>
  <c r="M6201" i="30"/>
  <c r="M6200" i="30"/>
  <c r="M6199" i="30"/>
  <c r="M6198" i="30"/>
  <c r="M6197" i="30"/>
  <c r="M6196" i="30"/>
  <c r="M6195" i="30"/>
  <c r="M6194" i="30"/>
  <c r="M6193" i="30"/>
  <c r="M6192" i="30"/>
  <c r="M6191" i="30"/>
  <c r="M6190" i="30"/>
  <c r="M6189" i="30"/>
  <c r="M6188" i="30"/>
  <c r="M6187" i="30"/>
  <c r="M6186" i="30"/>
  <c r="M6185" i="30"/>
  <c r="M6184" i="30"/>
  <c r="M6183" i="30"/>
  <c r="M6182" i="30"/>
  <c r="M6181" i="30"/>
  <c r="M6180" i="30"/>
  <c r="M6179" i="30"/>
  <c r="M6178" i="30"/>
  <c r="M6177" i="30"/>
  <c r="M6176" i="30"/>
  <c r="M6175" i="30"/>
  <c r="M6174" i="30"/>
  <c r="M6173" i="30"/>
  <c r="M6172" i="30"/>
  <c r="M6171" i="30"/>
  <c r="M6170" i="30"/>
  <c r="M6169" i="30"/>
  <c r="M6168" i="30"/>
  <c r="M6167" i="30"/>
  <c r="M6166" i="30"/>
  <c r="M6165" i="30"/>
  <c r="M6164" i="30"/>
  <c r="M6163" i="30"/>
  <c r="M6162" i="30"/>
  <c r="M6161" i="30"/>
  <c r="M6160" i="30"/>
  <c r="M6159" i="30"/>
  <c r="M6158" i="30"/>
  <c r="M6157" i="30"/>
  <c r="M6156" i="30"/>
  <c r="M6155" i="30"/>
  <c r="M6154" i="30"/>
  <c r="M6153" i="30"/>
  <c r="M6152" i="30"/>
  <c r="M6151" i="30"/>
  <c r="M6150" i="30"/>
  <c r="M6149" i="30"/>
  <c r="M6148" i="30"/>
  <c r="M6147" i="30"/>
  <c r="M6146" i="30"/>
  <c r="M6145" i="30"/>
  <c r="M6144" i="30"/>
  <c r="M6143" i="30"/>
  <c r="M6142" i="30"/>
  <c r="M6141" i="30"/>
  <c r="M6140" i="30"/>
  <c r="M6139" i="30"/>
  <c r="M6138" i="30"/>
  <c r="M6137" i="30"/>
  <c r="M6136" i="30"/>
  <c r="M6135" i="30"/>
  <c r="M6134" i="30"/>
  <c r="M6133" i="30"/>
  <c r="M6132" i="30"/>
  <c r="M6131" i="30"/>
  <c r="M6130" i="30"/>
  <c r="M6129" i="30"/>
  <c r="M6128" i="30"/>
  <c r="M6127" i="30"/>
  <c r="M6126" i="30"/>
  <c r="M6125" i="30"/>
  <c r="M6124" i="30"/>
  <c r="M6123" i="30"/>
  <c r="M6122" i="30"/>
  <c r="M6121" i="30"/>
  <c r="M6120" i="30"/>
  <c r="M6119" i="30"/>
  <c r="M6118" i="30"/>
  <c r="M6117" i="30"/>
  <c r="M6116" i="30"/>
  <c r="M6115" i="30"/>
  <c r="M6114" i="30"/>
  <c r="M6113" i="30"/>
  <c r="M6112" i="30"/>
  <c r="M6111" i="30"/>
  <c r="M6110" i="30"/>
  <c r="M6109" i="30"/>
  <c r="M6108" i="30"/>
  <c r="M6107" i="30"/>
  <c r="M6106" i="30"/>
  <c r="M6105" i="30"/>
  <c r="M6104" i="30"/>
  <c r="M6103" i="30"/>
  <c r="M6102" i="30"/>
  <c r="M6101" i="30"/>
  <c r="M6100" i="30"/>
  <c r="M6099" i="30"/>
  <c r="M6098" i="30"/>
  <c r="M6097" i="30"/>
  <c r="M6096" i="30"/>
  <c r="M6095" i="30"/>
  <c r="M6094" i="30"/>
  <c r="M6093" i="30"/>
  <c r="M6092" i="30"/>
  <c r="M6091" i="30"/>
  <c r="M6090" i="30"/>
  <c r="M6089" i="30"/>
  <c r="M6088" i="30"/>
  <c r="M6087" i="30"/>
  <c r="M6086" i="30"/>
  <c r="M6085" i="30"/>
  <c r="M6084" i="30"/>
  <c r="M6083" i="30"/>
  <c r="M6082" i="30"/>
  <c r="M6081" i="30"/>
  <c r="M6080" i="30"/>
  <c r="M6079" i="30"/>
  <c r="M6078" i="30"/>
  <c r="M6077" i="30"/>
  <c r="M6076" i="30"/>
  <c r="M6075" i="30"/>
  <c r="M6074" i="30"/>
  <c r="M6073" i="30"/>
  <c r="M6072" i="30"/>
  <c r="M6071" i="30"/>
  <c r="M6070" i="30"/>
  <c r="M6069" i="30"/>
  <c r="M6068" i="30"/>
  <c r="M6067" i="30"/>
  <c r="M6066" i="30"/>
  <c r="M6065" i="30"/>
  <c r="M6064" i="30"/>
  <c r="M6063" i="30"/>
  <c r="M6062" i="30"/>
  <c r="M6061" i="30"/>
  <c r="M6060" i="30"/>
  <c r="M6059" i="30"/>
  <c r="M6058" i="30"/>
  <c r="M6057" i="30"/>
  <c r="M6056" i="30"/>
  <c r="M6055" i="30"/>
  <c r="M6054" i="30"/>
  <c r="M6053" i="30"/>
  <c r="M6052" i="30"/>
  <c r="M6051" i="30"/>
  <c r="M6050" i="30"/>
  <c r="M6049" i="30"/>
  <c r="M6048" i="30"/>
  <c r="M6047" i="30"/>
  <c r="M6046" i="30"/>
  <c r="M6045" i="30"/>
  <c r="M6044" i="30"/>
  <c r="M6043" i="30"/>
  <c r="M6042" i="30"/>
  <c r="M6041" i="30"/>
  <c r="M6040" i="30"/>
  <c r="M6039" i="30"/>
  <c r="M6038" i="30"/>
  <c r="M6037" i="30"/>
  <c r="M6036" i="30"/>
  <c r="M6035" i="30"/>
  <c r="M6034" i="30"/>
  <c r="M6033" i="30"/>
  <c r="M6032" i="30"/>
  <c r="M6031" i="30"/>
  <c r="M6030" i="30"/>
  <c r="M6029" i="30"/>
  <c r="M6028" i="30"/>
  <c r="M6027" i="30"/>
  <c r="M6026" i="30"/>
  <c r="M6025" i="30"/>
  <c r="M6024" i="30"/>
  <c r="M6023" i="30"/>
  <c r="M6022" i="30"/>
  <c r="M6021" i="30"/>
  <c r="M6020" i="30"/>
  <c r="M6019" i="30"/>
  <c r="M6018" i="30"/>
  <c r="M6017" i="30"/>
  <c r="M6016" i="30"/>
  <c r="M6015" i="30"/>
  <c r="M6014" i="30"/>
  <c r="M6013" i="30"/>
  <c r="M6012" i="30"/>
  <c r="M6011" i="30"/>
  <c r="M6010" i="30"/>
  <c r="M6009" i="30"/>
  <c r="M6008" i="30"/>
  <c r="M6007" i="30"/>
  <c r="M6006" i="30"/>
  <c r="M6005" i="30"/>
  <c r="M6004" i="30"/>
  <c r="M6003" i="30"/>
  <c r="M6002" i="30"/>
  <c r="M6001" i="30"/>
  <c r="M6000" i="30"/>
  <c r="M5999" i="30"/>
  <c r="M5998" i="30"/>
  <c r="M5997" i="30"/>
  <c r="M5996" i="30"/>
  <c r="M5995" i="30"/>
  <c r="M5994" i="30"/>
  <c r="M5993" i="30"/>
  <c r="M5992" i="30"/>
  <c r="M5991" i="30"/>
  <c r="M5990" i="30"/>
  <c r="M5989" i="30"/>
  <c r="M5988" i="30"/>
  <c r="M5987" i="30"/>
  <c r="M5986" i="30"/>
  <c r="M5985" i="30"/>
  <c r="M5984" i="30"/>
  <c r="M5983" i="30"/>
  <c r="M5982" i="30"/>
  <c r="M5981" i="30"/>
  <c r="M5980" i="30"/>
  <c r="M5979" i="30"/>
  <c r="M5978" i="30"/>
  <c r="M5977" i="30"/>
  <c r="M5976" i="30"/>
  <c r="M5975" i="30"/>
  <c r="M5974" i="30"/>
  <c r="M5973" i="30"/>
  <c r="M5972" i="30"/>
  <c r="M5971" i="30"/>
  <c r="M5970" i="30"/>
  <c r="M5969" i="30"/>
  <c r="M5968" i="30"/>
  <c r="M5967" i="30"/>
  <c r="M5966" i="30"/>
  <c r="M5965" i="30"/>
  <c r="M5964" i="30"/>
  <c r="M5963" i="30"/>
  <c r="M5962" i="30"/>
  <c r="M5961" i="30"/>
  <c r="M5960" i="30"/>
  <c r="M5959" i="30"/>
  <c r="M5958" i="30"/>
  <c r="M5957" i="30"/>
  <c r="M5956" i="30"/>
  <c r="M5955" i="30"/>
  <c r="M5954" i="30"/>
  <c r="M5953" i="30"/>
  <c r="M5952" i="30"/>
  <c r="M5951" i="30"/>
  <c r="M5950" i="30"/>
  <c r="M5949" i="30"/>
  <c r="M5948" i="30"/>
  <c r="M5947" i="30"/>
  <c r="M5946" i="30"/>
  <c r="M5945" i="30"/>
  <c r="M5944" i="30"/>
  <c r="M5943" i="30"/>
  <c r="M5942" i="30"/>
  <c r="M5941" i="30"/>
  <c r="M5940" i="30"/>
  <c r="M5939" i="30"/>
  <c r="M5938" i="30"/>
  <c r="M5937" i="30"/>
  <c r="M5936" i="30"/>
  <c r="M5935" i="30"/>
  <c r="M5934" i="30"/>
  <c r="M5933" i="30"/>
  <c r="M5932" i="30"/>
  <c r="M5931" i="30"/>
  <c r="M5930" i="30"/>
  <c r="M5929" i="30"/>
  <c r="M5928" i="30"/>
  <c r="M5927" i="30"/>
  <c r="M5926" i="30"/>
  <c r="M5925" i="30"/>
  <c r="M5924" i="30"/>
  <c r="M5923" i="30"/>
  <c r="M5922" i="30"/>
  <c r="M5921" i="30"/>
  <c r="M5920" i="30"/>
  <c r="M5919" i="30"/>
  <c r="M5918" i="30"/>
  <c r="M5917" i="30"/>
  <c r="M5916" i="30"/>
  <c r="M5915" i="30"/>
  <c r="M5914" i="30"/>
  <c r="M5913" i="30"/>
  <c r="M5912" i="30"/>
  <c r="M5911" i="30"/>
  <c r="M5910" i="30"/>
  <c r="M5909" i="30"/>
  <c r="M5908" i="30"/>
  <c r="M5907" i="30"/>
  <c r="M5906" i="30"/>
  <c r="M5905" i="30"/>
  <c r="M5904" i="30"/>
  <c r="M5903" i="30"/>
  <c r="M5902" i="30"/>
  <c r="M5901" i="30"/>
  <c r="M5900" i="30"/>
  <c r="M5899" i="30"/>
  <c r="M5898" i="30"/>
  <c r="M5897" i="30"/>
  <c r="M5896" i="30"/>
  <c r="M5895" i="30"/>
  <c r="M5894" i="30"/>
  <c r="M5893" i="30"/>
  <c r="M5892" i="30"/>
  <c r="M5891" i="30"/>
  <c r="M5890" i="30"/>
  <c r="M5889" i="30"/>
  <c r="M5888" i="30"/>
  <c r="M5887" i="30"/>
  <c r="M5886" i="30"/>
  <c r="M5885" i="30"/>
  <c r="M5884" i="30"/>
  <c r="M5883" i="30"/>
  <c r="M5882" i="30"/>
  <c r="M5881" i="30"/>
  <c r="M5880" i="30"/>
  <c r="M5879" i="30"/>
  <c r="M5878" i="30"/>
  <c r="M5877" i="30"/>
  <c r="M5876" i="30"/>
  <c r="M5875" i="30"/>
  <c r="M5874" i="30"/>
  <c r="M5873" i="30"/>
  <c r="M5872" i="30"/>
  <c r="M5871" i="30"/>
  <c r="M5870" i="30"/>
  <c r="M5869" i="30"/>
  <c r="M5868" i="30"/>
  <c r="M5867" i="30"/>
  <c r="M5866" i="30"/>
  <c r="M5865" i="30"/>
  <c r="M5864" i="30"/>
  <c r="M5863" i="30"/>
  <c r="M5862" i="30"/>
  <c r="M5861" i="30"/>
  <c r="M5860" i="30"/>
  <c r="M5859" i="30"/>
  <c r="M5858" i="30"/>
  <c r="M5857" i="30"/>
  <c r="M5856" i="30"/>
  <c r="M5855" i="30"/>
  <c r="M5854" i="30"/>
  <c r="M5853" i="30"/>
  <c r="M5852" i="30"/>
  <c r="M5851" i="30"/>
  <c r="M5850" i="30"/>
  <c r="M5849" i="30"/>
  <c r="M5848" i="30"/>
  <c r="M5847" i="30"/>
  <c r="M5846" i="30"/>
  <c r="M5845" i="30"/>
  <c r="M5844" i="30"/>
  <c r="M5843" i="30"/>
  <c r="M5842" i="30"/>
  <c r="M5841" i="30"/>
  <c r="M5840" i="30"/>
  <c r="M5839" i="30"/>
  <c r="M5838" i="30"/>
  <c r="M5837" i="30"/>
  <c r="M5836" i="30"/>
  <c r="M5835" i="30"/>
  <c r="M5834" i="30"/>
  <c r="M5833" i="30"/>
  <c r="M5832" i="30"/>
  <c r="M5831" i="30"/>
  <c r="M5830" i="30"/>
  <c r="M5829" i="30"/>
  <c r="M5828" i="30"/>
  <c r="M5827" i="30"/>
  <c r="M5826" i="30"/>
  <c r="M5825" i="30"/>
  <c r="M5824" i="30"/>
  <c r="M5823" i="30"/>
  <c r="M5822" i="30"/>
  <c r="M5821" i="30"/>
  <c r="M5820" i="30"/>
  <c r="M5819" i="30"/>
  <c r="M5818" i="30"/>
  <c r="M5817" i="30"/>
  <c r="M5816" i="30"/>
  <c r="M5815" i="30"/>
  <c r="M5814" i="30"/>
  <c r="M5813" i="30"/>
  <c r="M5812" i="30"/>
  <c r="M5811" i="30"/>
  <c r="M5810" i="30"/>
  <c r="M5809" i="30"/>
  <c r="M5808" i="30"/>
  <c r="M5807" i="30"/>
  <c r="M5806" i="30"/>
  <c r="M5805" i="30"/>
  <c r="M5804" i="30"/>
  <c r="M5803" i="30"/>
  <c r="M5802" i="30"/>
  <c r="M5801" i="30"/>
  <c r="M5800" i="30"/>
  <c r="M5799" i="30"/>
  <c r="M5798" i="30"/>
  <c r="M5797" i="30"/>
  <c r="M5796" i="30"/>
  <c r="M5795" i="30"/>
  <c r="M5794" i="30"/>
  <c r="M5793" i="30"/>
  <c r="M5792" i="30"/>
  <c r="M5791" i="30"/>
  <c r="M5790" i="30"/>
  <c r="M5789" i="30"/>
  <c r="M5788" i="30"/>
  <c r="M5787" i="30"/>
  <c r="M5786" i="30"/>
  <c r="M5785" i="30"/>
  <c r="M5784" i="30"/>
  <c r="M5783" i="30"/>
  <c r="M5782" i="30"/>
  <c r="M5781" i="30"/>
  <c r="M5780" i="30"/>
  <c r="M5779" i="30"/>
  <c r="M5778" i="30"/>
  <c r="M5777" i="30"/>
  <c r="M5776" i="30"/>
  <c r="M5775" i="30"/>
  <c r="M5774" i="30"/>
  <c r="M5773" i="30"/>
  <c r="M5772" i="30"/>
  <c r="M5771" i="30"/>
  <c r="M5770" i="30"/>
  <c r="M5769" i="30"/>
  <c r="M5768" i="30"/>
  <c r="M5767" i="30"/>
  <c r="M5766" i="30"/>
  <c r="M5765" i="30"/>
  <c r="M5764" i="30"/>
  <c r="M5763" i="30"/>
  <c r="M5762" i="30"/>
  <c r="M5761" i="30"/>
  <c r="M5760" i="30"/>
  <c r="M5759" i="30"/>
  <c r="M5758" i="30"/>
  <c r="M5757" i="30"/>
  <c r="M5756" i="30"/>
  <c r="M5755" i="30"/>
  <c r="M5754" i="30"/>
  <c r="M5753" i="30"/>
  <c r="M5752" i="30"/>
  <c r="M5751" i="30"/>
  <c r="M5750" i="30"/>
  <c r="M5749" i="30"/>
  <c r="M5748" i="30"/>
  <c r="M5747" i="30"/>
  <c r="M5746" i="30"/>
  <c r="M5745" i="30"/>
  <c r="M5744" i="30"/>
  <c r="M5743" i="30"/>
  <c r="M5742" i="30"/>
  <c r="M5741" i="30"/>
  <c r="M5740" i="30"/>
  <c r="M5739" i="30"/>
  <c r="M5738" i="30"/>
  <c r="M5737" i="30"/>
  <c r="M5736" i="30"/>
  <c r="M5735" i="30"/>
  <c r="M5734" i="30"/>
  <c r="M5733" i="30"/>
  <c r="M5732" i="30"/>
  <c r="M5731" i="30"/>
  <c r="M5730" i="30"/>
  <c r="M5729" i="30"/>
  <c r="M5728" i="30"/>
  <c r="M5727" i="30"/>
  <c r="M5726" i="30"/>
  <c r="M5725" i="30"/>
  <c r="M5724" i="30"/>
  <c r="M5723" i="30"/>
  <c r="M5722" i="30"/>
  <c r="M5721" i="30"/>
  <c r="M5720" i="30"/>
  <c r="M5719" i="30"/>
  <c r="M5718" i="30"/>
  <c r="M5717" i="30"/>
  <c r="M5716" i="30"/>
  <c r="M5715" i="30"/>
  <c r="M5714" i="30"/>
  <c r="M5713" i="30"/>
  <c r="M5712" i="30"/>
  <c r="M5711" i="30"/>
  <c r="M5710" i="30"/>
  <c r="M5709" i="30"/>
  <c r="M5708" i="30"/>
  <c r="M5707" i="30"/>
  <c r="M5706" i="30"/>
  <c r="M5705" i="30"/>
  <c r="M5704" i="30"/>
  <c r="M5703" i="30"/>
  <c r="M5702" i="30"/>
  <c r="M5701" i="30"/>
  <c r="M5700" i="30"/>
  <c r="M5699" i="30"/>
  <c r="M5698" i="30"/>
  <c r="M5697" i="30"/>
  <c r="M5696" i="30"/>
  <c r="M5695" i="30"/>
  <c r="M5694" i="30"/>
  <c r="M5693" i="30"/>
  <c r="M5692" i="30"/>
  <c r="M5691" i="30"/>
  <c r="M5690" i="30"/>
  <c r="M5689" i="30"/>
  <c r="M5688" i="30"/>
  <c r="M5687" i="30"/>
  <c r="M5686" i="30"/>
  <c r="M5685" i="30"/>
  <c r="M5684" i="30"/>
  <c r="M5683" i="30"/>
  <c r="M5682" i="30"/>
  <c r="M5681" i="30"/>
  <c r="M5680" i="30"/>
  <c r="M5679" i="30"/>
  <c r="M5678" i="30"/>
  <c r="M5677" i="30"/>
  <c r="M5676" i="30"/>
  <c r="M5675" i="30"/>
  <c r="M5674" i="30"/>
  <c r="M5673" i="30"/>
  <c r="M5672" i="30"/>
  <c r="M5671" i="30"/>
  <c r="M5670" i="30"/>
  <c r="M5669" i="30"/>
  <c r="M5668" i="30"/>
  <c r="M5667" i="30"/>
  <c r="M5666" i="30"/>
  <c r="M5665" i="30"/>
  <c r="M5664" i="30"/>
  <c r="M5663" i="30"/>
  <c r="M5662" i="30"/>
  <c r="M5661" i="30"/>
  <c r="M5660" i="30"/>
  <c r="M5659" i="30"/>
  <c r="M5658" i="30"/>
  <c r="M5657" i="30"/>
  <c r="M5656" i="30"/>
  <c r="M5655" i="30"/>
  <c r="M5654" i="30"/>
  <c r="M5653" i="30"/>
  <c r="M5652" i="30"/>
  <c r="M5651" i="30"/>
  <c r="M5650" i="30"/>
  <c r="M5649" i="30"/>
  <c r="M5648" i="30"/>
  <c r="M5647" i="30"/>
  <c r="M5646" i="30"/>
  <c r="M5645" i="30"/>
  <c r="M5644" i="30"/>
  <c r="M5643" i="30"/>
  <c r="M5642" i="30"/>
  <c r="M5641" i="30"/>
  <c r="M5640" i="30"/>
  <c r="M5639" i="30"/>
  <c r="M5638" i="30"/>
  <c r="M5637" i="30"/>
  <c r="M5636" i="30"/>
  <c r="M5635" i="30"/>
  <c r="M5634" i="30"/>
  <c r="M5633" i="30"/>
  <c r="M5632" i="30"/>
  <c r="M5631" i="30"/>
  <c r="M5630" i="30"/>
  <c r="M5629" i="30"/>
  <c r="M5628" i="30"/>
  <c r="M5627" i="30"/>
  <c r="M5626" i="30"/>
  <c r="M5625" i="30"/>
  <c r="M5624" i="30"/>
  <c r="M5623" i="30"/>
  <c r="M5622" i="30"/>
  <c r="M5621" i="30"/>
  <c r="M5620" i="30"/>
  <c r="M5619" i="30"/>
  <c r="M5618" i="30"/>
  <c r="M5617" i="30"/>
  <c r="M5616" i="30"/>
  <c r="M5615" i="30"/>
  <c r="M5614" i="30"/>
  <c r="M5613" i="30"/>
  <c r="M5612" i="30"/>
  <c r="M5611" i="30"/>
  <c r="M5610" i="30"/>
  <c r="M5609" i="30"/>
  <c r="M5608" i="30"/>
  <c r="M5607" i="30"/>
  <c r="M5606" i="30"/>
  <c r="M5605" i="30"/>
  <c r="M5604" i="30"/>
  <c r="M5603" i="30"/>
  <c r="M5602" i="30"/>
  <c r="M5601" i="30"/>
  <c r="M5600" i="30"/>
  <c r="M5599" i="30"/>
  <c r="M5598" i="30"/>
  <c r="M5597" i="30"/>
  <c r="M5596" i="30"/>
  <c r="M5595" i="30"/>
  <c r="M5594" i="30"/>
  <c r="M5593" i="30"/>
  <c r="M5592" i="30"/>
  <c r="M5591" i="30"/>
  <c r="M5590" i="30"/>
  <c r="M5589" i="30"/>
  <c r="M5588" i="30"/>
  <c r="M5587" i="30"/>
  <c r="M5586" i="30"/>
  <c r="M5585" i="30"/>
  <c r="M5584" i="30"/>
  <c r="M5583" i="30"/>
  <c r="M5582" i="30"/>
  <c r="M5581" i="30"/>
  <c r="M5580" i="30"/>
  <c r="M5579" i="30"/>
  <c r="M5578" i="30"/>
  <c r="M5577" i="30"/>
  <c r="M5576" i="30"/>
  <c r="M5575" i="30"/>
  <c r="M5574" i="30"/>
  <c r="M5573" i="30"/>
  <c r="M5572" i="30"/>
  <c r="M5571" i="30"/>
  <c r="M5570" i="30"/>
  <c r="M5569" i="30"/>
  <c r="M5568" i="30"/>
  <c r="M5567" i="30"/>
  <c r="M5566" i="30"/>
  <c r="M5565" i="30"/>
  <c r="M5564" i="30"/>
  <c r="M5563" i="30"/>
  <c r="M5562" i="30"/>
  <c r="M5561" i="30"/>
  <c r="M5560" i="30"/>
  <c r="M5559" i="30"/>
  <c r="M5558" i="30"/>
  <c r="M5557" i="30"/>
  <c r="M5556" i="30"/>
  <c r="M5555" i="30"/>
  <c r="M5554" i="30"/>
  <c r="M5553" i="30"/>
  <c r="M5552" i="30"/>
  <c r="M5551" i="30"/>
  <c r="M5550" i="30"/>
  <c r="M5549" i="30"/>
  <c r="M5548" i="30"/>
  <c r="M5547" i="30"/>
  <c r="M5546" i="30"/>
  <c r="M5545" i="30"/>
  <c r="M5544" i="30"/>
  <c r="M5543" i="30"/>
  <c r="M5542" i="30"/>
  <c r="M5541" i="30"/>
  <c r="M5540" i="30"/>
  <c r="M5539" i="30"/>
  <c r="M5538" i="30"/>
  <c r="M5537" i="30"/>
  <c r="M5536" i="30"/>
  <c r="M5535" i="30"/>
  <c r="M5534" i="30"/>
  <c r="M5533" i="30"/>
  <c r="M5532" i="30"/>
  <c r="M5531" i="30"/>
  <c r="M5530" i="30"/>
  <c r="M5529" i="30"/>
  <c r="M5528" i="30"/>
  <c r="M5527" i="30"/>
  <c r="M5526" i="30"/>
  <c r="M5525" i="30"/>
  <c r="M5524" i="30"/>
  <c r="M5523" i="30"/>
  <c r="M5522" i="30"/>
  <c r="M5521" i="30"/>
  <c r="M5520" i="30"/>
  <c r="M5519" i="30"/>
  <c r="M5518" i="30"/>
  <c r="M5517" i="30"/>
  <c r="M5516" i="30"/>
  <c r="M5515" i="30"/>
  <c r="M5514" i="30"/>
  <c r="M5513" i="30"/>
  <c r="M5512" i="30"/>
  <c r="M5511" i="30"/>
  <c r="M5510" i="30"/>
  <c r="M5509" i="30"/>
  <c r="M5508" i="30"/>
  <c r="M5507" i="30"/>
  <c r="M5506" i="30"/>
  <c r="M5505" i="30"/>
  <c r="M5504" i="30"/>
  <c r="M5503" i="30"/>
  <c r="M5502" i="30"/>
  <c r="M5501" i="30"/>
  <c r="M5500" i="30"/>
  <c r="M5499" i="30"/>
  <c r="M5498" i="30"/>
  <c r="M5497" i="30"/>
  <c r="M5496" i="30"/>
  <c r="M5495" i="30"/>
  <c r="M5494" i="30"/>
  <c r="M5493" i="30"/>
  <c r="M5492" i="30"/>
  <c r="M5491" i="30"/>
  <c r="M5490" i="30"/>
  <c r="M5489" i="30"/>
  <c r="M5488" i="30"/>
  <c r="M5487" i="30"/>
  <c r="M5486" i="30"/>
  <c r="M5485" i="30"/>
  <c r="M5484" i="30"/>
  <c r="M5483" i="30"/>
  <c r="M5482" i="30"/>
  <c r="M5481" i="30"/>
  <c r="M5480" i="30"/>
  <c r="M5479" i="30"/>
  <c r="M5478" i="30"/>
  <c r="M5477" i="30"/>
  <c r="M5476" i="30"/>
  <c r="M5475" i="30"/>
  <c r="M5474" i="30"/>
  <c r="M5473" i="30"/>
  <c r="M5472" i="30"/>
  <c r="M5471" i="30"/>
  <c r="M5470" i="30"/>
  <c r="M5469" i="30"/>
  <c r="M5468" i="30"/>
  <c r="M5467" i="30"/>
  <c r="M5466" i="30"/>
  <c r="M5465" i="30"/>
  <c r="M5464" i="30"/>
  <c r="M5463" i="30"/>
  <c r="M5462" i="30"/>
  <c r="M5461" i="30"/>
  <c r="M5460" i="30"/>
  <c r="M5459" i="30"/>
  <c r="M5458" i="30"/>
  <c r="M5457" i="30"/>
  <c r="M5456" i="30"/>
  <c r="M5455" i="30"/>
  <c r="M5454" i="30"/>
  <c r="M5453" i="30"/>
  <c r="M5452" i="30"/>
  <c r="M5451" i="30"/>
  <c r="M5450" i="30"/>
  <c r="M5449" i="30"/>
  <c r="M5448" i="30"/>
  <c r="M5447" i="30"/>
  <c r="M5446" i="30"/>
  <c r="M5445" i="30"/>
  <c r="M5444" i="30"/>
  <c r="M5443" i="30"/>
  <c r="M5442" i="30"/>
  <c r="M5441" i="30"/>
  <c r="M5440" i="30"/>
  <c r="M5439" i="30"/>
  <c r="M5438" i="30"/>
  <c r="M5437" i="30"/>
  <c r="M5436" i="30"/>
  <c r="M5435" i="30"/>
  <c r="M5434" i="30"/>
  <c r="M5433" i="30"/>
  <c r="M5432" i="30"/>
  <c r="M5431" i="30"/>
  <c r="M5430" i="30"/>
  <c r="M5429" i="30"/>
  <c r="M5428" i="30"/>
  <c r="M5427" i="30"/>
  <c r="M5426" i="30"/>
  <c r="M5425" i="30"/>
  <c r="M5424" i="30"/>
  <c r="M5423" i="30"/>
  <c r="M5422" i="30"/>
  <c r="M5421" i="30"/>
  <c r="M5420" i="30"/>
  <c r="M5419" i="30"/>
  <c r="M5418" i="30"/>
  <c r="M5417" i="30"/>
  <c r="M5416" i="30"/>
  <c r="M5415" i="30"/>
  <c r="M5414" i="30"/>
  <c r="M5413" i="30"/>
  <c r="M5412" i="30"/>
  <c r="M5411" i="30"/>
  <c r="M5410" i="30"/>
  <c r="M5409" i="30"/>
  <c r="M5408" i="30"/>
  <c r="M5407" i="30"/>
  <c r="M5406" i="30"/>
  <c r="M5405" i="30"/>
  <c r="M5404" i="30"/>
  <c r="M5403" i="30"/>
  <c r="M5402" i="30"/>
  <c r="M5401" i="30"/>
  <c r="M5400" i="30"/>
  <c r="M5399" i="30"/>
  <c r="M5398" i="30"/>
  <c r="M5397" i="30"/>
  <c r="M5396" i="30"/>
  <c r="M5395" i="30"/>
  <c r="M5394" i="30"/>
  <c r="M5393" i="30"/>
  <c r="M5392" i="30"/>
  <c r="M5391" i="30"/>
  <c r="M5390" i="30"/>
  <c r="M5389" i="30"/>
  <c r="M5388" i="30"/>
  <c r="M5387" i="30"/>
  <c r="M5386" i="30"/>
  <c r="M5385" i="30"/>
  <c r="M5384" i="30"/>
  <c r="M5383" i="30"/>
  <c r="M5382" i="30"/>
  <c r="M5381" i="30"/>
  <c r="M5380" i="30"/>
  <c r="M5379" i="30"/>
  <c r="M5378" i="30"/>
  <c r="M5377" i="30"/>
  <c r="M5376" i="30"/>
  <c r="M5375" i="30"/>
  <c r="M5374" i="30"/>
  <c r="M5373" i="30"/>
  <c r="M5372" i="30"/>
  <c r="M5371" i="30"/>
  <c r="M5370" i="30"/>
  <c r="M5369" i="30"/>
  <c r="M5368" i="30"/>
  <c r="M5367" i="30"/>
  <c r="M5366" i="30"/>
  <c r="M5365" i="30"/>
  <c r="M5364" i="30"/>
  <c r="M5363" i="30"/>
  <c r="M5362" i="30"/>
  <c r="M5361" i="30"/>
  <c r="M5360" i="30"/>
  <c r="M5359" i="30"/>
  <c r="M5358" i="30"/>
  <c r="M5357" i="30"/>
  <c r="M5356" i="30"/>
  <c r="M5355" i="30"/>
  <c r="M5354" i="30"/>
  <c r="M5353" i="30"/>
  <c r="M5352" i="30"/>
  <c r="M5351" i="30"/>
  <c r="M5350" i="30"/>
  <c r="M5349" i="30"/>
  <c r="M5348" i="30"/>
  <c r="M5347" i="30"/>
  <c r="M5346" i="30"/>
  <c r="M5345" i="30"/>
  <c r="M5344" i="30"/>
  <c r="M5343" i="30"/>
  <c r="M5342" i="30"/>
  <c r="M5341" i="30"/>
  <c r="M5340" i="30"/>
  <c r="M5339" i="30"/>
  <c r="M5338" i="30"/>
  <c r="M5337" i="30"/>
  <c r="M5336" i="30"/>
  <c r="M5335" i="30"/>
  <c r="M5334" i="30"/>
  <c r="M5333" i="30"/>
  <c r="M5332" i="30"/>
  <c r="M5331" i="30"/>
  <c r="M5330" i="30"/>
  <c r="M5329" i="30"/>
  <c r="M5328" i="30"/>
  <c r="M5327" i="30"/>
  <c r="M5326" i="30"/>
  <c r="M5325" i="30"/>
  <c r="M5324" i="30"/>
  <c r="M5323" i="30"/>
  <c r="M5322" i="30"/>
  <c r="M5321" i="30"/>
  <c r="M5320" i="30"/>
  <c r="M5319" i="30"/>
  <c r="M5318" i="30"/>
  <c r="M5317" i="30"/>
  <c r="M5316" i="30"/>
  <c r="M5315" i="30"/>
  <c r="M5314" i="30"/>
  <c r="M5313" i="30"/>
  <c r="M5312" i="30"/>
  <c r="M5311" i="30"/>
  <c r="M5310" i="30"/>
  <c r="M5309" i="30"/>
  <c r="M5308" i="30"/>
  <c r="M5307" i="30"/>
  <c r="M5306" i="30"/>
  <c r="M5305" i="30"/>
  <c r="M5304" i="30"/>
  <c r="M5303" i="30"/>
  <c r="M5302" i="30"/>
  <c r="M5301" i="30"/>
  <c r="M5300" i="30"/>
  <c r="M5299" i="30"/>
  <c r="M5298" i="30"/>
  <c r="M5297" i="30"/>
  <c r="M5296" i="30"/>
  <c r="M5295" i="30"/>
  <c r="M5294" i="30"/>
  <c r="M5293" i="30"/>
  <c r="M5292" i="30"/>
  <c r="M5291" i="30"/>
  <c r="M5290" i="30"/>
  <c r="M5289" i="30"/>
  <c r="M5288" i="30"/>
  <c r="M5287" i="30"/>
  <c r="M5286" i="30"/>
  <c r="M5285" i="30"/>
  <c r="M5284" i="30"/>
  <c r="M5283" i="30"/>
  <c r="M5282" i="30"/>
  <c r="M5281" i="30"/>
  <c r="M5280" i="30"/>
  <c r="M5279" i="30"/>
  <c r="M5278" i="30"/>
  <c r="M5277" i="30"/>
  <c r="M5276" i="30"/>
  <c r="M5275" i="30"/>
  <c r="M5274" i="30"/>
  <c r="M5273" i="30"/>
  <c r="M5272" i="30"/>
  <c r="M5271" i="30"/>
  <c r="M5270" i="30"/>
  <c r="M5269" i="30"/>
  <c r="M5268" i="30"/>
  <c r="M5267" i="30"/>
  <c r="M5266" i="30"/>
  <c r="M5265" i="30"/>
  <c r="M5264" i="30"/>
  <c r="M5263" i="30"/>
  <c r="M5262" i="30"/>
  <c r="M5261" i="30"/>
  <c r="M5260" i="30"/>
  <c r="M5259" i="30"/>
  <c r="M5258" i="30"/>
  <c r="M5257" i="30"/>
  <c r="M5256" i="30"/>
  <c r="M5255" i="30"/>
  <c r="M5254" i="30"/>
  <c r="M5253" i="30"/>
  <c r="M5252" i="30"/>
  <c r="M5251" i="30"/>
  <c r="M5250" i="30"/>
  <c r="M5249" i="30"/>
  <c r="M5248" i="30"/>
  <c r="M5247" i="30"/>
  <c r="M5246" i="30"/>
  <c r="M5245" i="30"/>
  <c r="M5244" i="30"/>
  <c r="M5243" i="30"/>
  <c r="M5242" i="30"/>
  <c r="M5241" i="30"/>
  <c r="M5240" i="30"/>
  <c r="M5239" i="30"/>
  <c r="M5238" i="30"/>
  <c r="M5237" i="30"/>
  <c r="M5236" i="30"/>
  <c r="M5235" i="30"/>
  <c r="M5234" i="30"/>
  <c r="M5233" i="30"/>
  <c r="M5232" i="30"/>
  <c r="M5231" i="30"/>
  <c r="M5230" i="30"/>
  <c r="M5229" i="30"/>
  <c r="M5228" i="30"/>
  <c r="M5227" i="30"/>
  <c r="M5226" i="30"/>
  <c r="M5225" i="30"/>
  <c r="M5224" i="30"/>
  <c r="M5223" i="30"/>
  <c r="M5222" i="30"/>
  <c r="M5221" i="30"/>
  <c r="M5220" i="30"/>
  <c r="M5219" i="30"/>
  <c r="M5218" i="30"/>
  <c r="M5217" i="30"/>
  <c r="M5216" i="30"/>
  <c r="M5215" i="30"/>
  <c r="M5214" i="30"/>
  <c r="M5213" i="30"/>
  <c r="M5212" i="30"/>
  <c r="M5211" i="30"/>
  <c r="M5210" i="30"/>
  <c r="M5209" i="30"/>
  <c r="M5208" i="30"/>
  <c r="M5207" i="30"/>
  <c r="M5206" i="30"/>
  <c r="M5205" i="30"/>
  <c r="M5204" i="30"/>
  <c r="M5203" i="30"/>
  <c r="M5202" i="30"/>
  <c r="M5201" i="30"/>
  <c r="M5200" i="30"/>
  <c r="M5199" i="30"/>
  <c r="M5198" i="30"/>
  <c r="M5197" i="30"/>
  <c r="M5196" i="30"/>
  <c r="M5195" i="30"/>
  <c r="M5194" i="30"/>
  <c r="M5193" i="30"/>
  <c r="M5192" i="30"/>
  <c r="M5191" i="30"/>
  <c r="M5190" i="30"/>
  <c r="M5189" i="30"/>
  <c r="M5188" i="30"/>
  <c r="M5187" i="30"/>
  <c r="M5186" i="30"/>
  <c r="M5185" i="30"/>
  <c r="M5184" i="30"/>
  <c r="M5183" i="30"/>
  <c r="M5182" i="30"/>
  <c r="M5181" i="30"/>
  <c r="M5180" i="30"/>
  <c r="M5179" i="30"/>
  <c r="M5178" i="30"/>
  <c r="M5177" i="30"/>
  <c r="M5176" i="30"/>
  <c r="M5175" i="30"/>
  <c r="M5174" i="30"/>
  <c r="M5173" i="30"/>
  <c r="M5172" i="30"/>
  <c r="M5171" i="30"/>
  <c r="M5170" i="30"/>
  <c r="M5169" i="30"/>
  <c r="M5168" i="30"/>
  <c r="M5167" i="30"/>
  <c r="M5166" i="30"/>
  <c r="M5165" i="30"/>
  <c r="M5164" i="30"/>
  <c r="M5163" i="30"/>
  <c r="M5162" i="30"/>
  <c r="M5161" i="30"/>
  <c r="M5160" i="30"/>
  <c r="M5159" i="30"/>
  <c r="M5158" i="30"/>
  <c r="M5157" i="30"/>
  <c r="M5156" i="30"/>
  <c r="M5155" i="30"/>
  <c r="M5154" i="30"/>
  <c r="M5153" i="30"/>
  <c r="M5152" i="30"/>
  <c r="M5151" i="30"/>
  <c r="M5150" i="30"/>
  <c r="M5149" i="30"/>
  <c r="M5148" i="30"/>
  <c r="M5147" i="30"/>
  <c r="M5146" i="30"/>
  <c r="M5145" i="30"/>
  <c r="M5144" i="30"/>
  <c r="M5143" i="30"/>
  <c r="M5142" i="30"/>
  <c r="M5141" i="30"/>
  <c r="M5140" i="30"/>
  <c r="M5139" i="30"/>
  <c r="M5138" i="30"/>
  <c r="M5137" i="30"/>
  <c r="M5136" i="30"/>
  <c r="M5135" i="30"/>
  <c r="M5134" i="30"/>
  <c r="M5133" i="30"/>
  <c r="M5132" i="30"/>
  <c r="M5131" i="30"/>
  <c r="M5130" i="30"/>
  <c r="M5129" i="30"/>
  <c r="M5128" i="30"/>
  <c r="M5127" i="30"/>
  <c r="M5126" i="30"/>
  <c r="M5125" i="30"/>
  <c r="M5124" i="30"/>
  <c r="M5123" i="30"/>
  <c r="M5122" i="30"/>
  <c r="M5121" i="30"/>
  <c r="M5120" i="30"/>
  <c r="M5119" i="30"/>
  <c r="M5118" i="30"/>
  <c r="M5117" i="30"/>
  <c r="M5116" i="30"/>
  <c r="M5115" i="30"/>
  <c r="M5114" i="30"/>
  <c r="M5113" i="30"/>
  <c r="M5112" i="30"/>
  <c r="M5111" i="30"/>
  <c r="M5110" i="30"/>
  <c r="M5109" i="30"/>
  <c r="M5108" i="30"/>
  <c r="M5107" i="30"/>
  <c r="M5106" i="30"/>
  <c r="M5105" i="30"/>
  <c r="M5104" i="30"/>
  <c r="M5103" i="30"/>
  <c r="M5102" i="30"/>
  <c r="M5101" i="30"/>
  <c r="M5100" i="30"/>
  <c r="M5099" i="30"/>
  <c r="M5098" i="30"/>
  <c r="M5097" i="30"/>
  <c r="M5096" i="30"/>
  <c r="M5095" i="30"/>
  <c r="M5094" i="30"/>
  <c r="M5093" i="30"/>
  <c r="M5092" i="30"/>
  <c r="M5091" i="30"/>
  <c r="M5090" i="30"/>
  <c r="M5089" i="30"/>
  <c r="M5088" i="30"/>
  <c r="M5087" i="30"/>
  <c r="M5086" i="30"/>
  <c r="M5085" i="30"/>
  <c r="M5084" i="30"/>
  <c r="M5083" i="30"/>
  <c r="M5082" i="30"/>
  <c r="M5081" i="30"/>
  <c r="M5080" i="30"/>
  <c r="M5079" i="30"/>
  <c r="M5078" i="30"/>
  <c r="M5077" i="30"/>
  <c r="M5076" i="30"/>
  <c r="M5075" i="30"/>
  <c r="M5074" i="30"/>
  <c r="M5073" i="30"/>
  <c r="M5072" i="30"/>
  <c r="M5071" i="30"/>
  <c r="M5070" i="30"/>
  <c r="M5069" i="30"/>
  <c r="M5068" i="30"/>
  <c r="M5067" i="30"/>
  <c r="M5066" i="30"/>
  <c r="M5065" i="30"/>
  <c r="M5064" i="30"/>
  <c r="M5063" i="30"/>
  <c r="M5062" i="30"/>
  <c r="M5061" i="30"/>
  <c r="M5060" i="30"/>
  <c r="M5059" i="30"/>
  <c r="M5058" i="30"/>
  <c r="M5057" i="30"/>
  <c r="M5056" i="30"/>
  <c r="M5055" i="30"/>
  <c r="M5054" i="30"/>
  <c r="M5053" i="30"/>
  <c r="M5052" i="30"/>
  <c r="M5051" i="30"/>
  <c r="M5050" i="30"/>
  <c r="M5049" i="30"/>
  <c r="M5048" i="30"/>
  <c r="M5047" i="30"/>
  <c r="M5046" i="30"/>
  <c r="M5045" i="30"/>
  <c r="M5044" i="30"/>
  <c r="M5043" i="30"/>
  <c r="M5042" i="30"/>
  <c r="M5041" i="30"/>
  <c r="M5040" i="30"/>
  <c r="M5039" i="30"/>
  <c r="M5038" i="30"/>
  <c r="M5037" i="30"/>
  <c r="M5036" i="30"/>
  <c r="M5035" i="30"/>
  <c r="M5034" i="30"/>
  <c r="M5033" i="30"/>
  <c r="M5032" i="30"/>
  <c r="M5031" i="30"/>
  <c r="M5030" i="30"/>
  <c r="M5029" i="30"/>
  <c r="M5028" i="30"/>
  <c r="M5027" i="30"/>
  <c r="M5026" i="30"/>
  <c r="M5025" i="30"/>
  <c r="M5024" i="30"/>
  <c r="M5023" i="30"/>
  <c r="M5022" i="30"/>
  <c r="M5021" i="30"/>
  <c r="M5020" i="30"/>
  <c r="M5019" i="30"/>
  <c r="M5018" i="30"/>
  <c r="M5017" i="30"/>
  <c r="M5016" i="30"/>
  <c r="M5015" i="30"/>
  <c r="M5014" i="30"/>
  <c r="M5013" i="30"/>
  <c r="M5012" i="30"/>
  <c r="M5011" i="30"/>
  <c r="M5010" i="30"/>
  <c r="M5009" i="30"/>
  <c r="M5008" i="30"/>
  <c r="M5007" i="30"/>
  <c r="M5006" i="30"/>
  <c r="M5005" i="30"/>
  <c r="M5004" i="30"/>
  <c r="M5003" i="30"/>
  <c r="M5002" i="30"/>
  <c r="M5001" i="30"/>
  <c r="M5000" i="30"/>
  <c r="M4999" i="30"/>
  <c r="M4998" i="30"/>
  <c r="M4997" i="30"/>
  <c r="M4996" i="30"/>
  <c r="M4995" i="30"/>
  <c r="M4994" i="30"/>
  <c r="M4993" i="30"/>
  <c r="M4992" i="30"/>
  <c r="M4991" i="30"/>
  <c r="M4990" i="30"/>
  <c r="M4989" i="30"/>
  <c r="M4988" i="30"/>
  <c r="M4987" i="30"/>
  <c r="M4986" i="30"/>
  <c r="M4985" i="30"/>
  <c r="M4984" i="30"/>
  <c r="M4983" i="30"/>
  <c r="M4982" i="30"/>
  <c r="M4981" i="30"/>
  <c r="M4980" i="30"/>
  <c r="M4979" i="30"/>
  <c r="M4978" i="30"/>
  <c r="M4977" i="30"/>
  <c r="M4976" i="30"/>
  <c r="M4975" i="30"/>
  <c r="M4974" i="30"/>
  <c r="M4973" i="30"/>
  <c r="M4972" i="30"/>
  <c r="M4971" i="30"/>
  <c r="M4970" i="30"/>
  <c r="M4969" i="30"/>
  <c r="M4968" i="30"/>
  <c r="M4967" i="30"/>
  <c r="M4966" i="30"/>
  <c r="M4965" i="30"/>
  <c r="M4964" i="30"/>
  <c r="M4963" i="30"/>
  <c r="M4962" i="30"/>
  <c r="M4961" i="30"/>
  <c r="M4960" i="30"/>
  <c r="M4959" i="30"/>
  <c r="M4958" i="30"/>
  <c r="M4957" i="30"/>
  <c r="M4956" i="30"/>
  <c r="M4955" i="30"/>
  <c r="M4954" i="30"/>
  <c r="M4953" i="30"/>
  <c r="M4952" i="30"/>
  <c r="M4951" i="30"/>
  <c r="M4950" i="30"/>
  <c r="M4949" i="30"/>
  <c r="M4948" i="30"/>
  <c r="M4947" i="30"/>
  <c r="M4946" i="30"/>
  <c r="M4945" i="30"/>
  <c r="M4944" i="30"/>
  <c r="M4943" i="30"/>
  <c r="M4942" i="30"/>
  <c r="M4941" i="30"/>
  <c r="M4940" i="30"/>
  <c r="M4939" i="30"/>
  <c r="M4938" i="30"/>
  <c r="M4937" i="30"/>
  <c r="M4936" i="30"/>
  <c r="M4935" i="30"/>
  <c r="M4934" i="30"/>
  <c r="M4933" i="30"/>
  <c r="M4932" i="30"/>
  <c r="M4931" i="30"/>
  <c r="M4930" i="30"/>
  <c r="M4929" i="30"/>
  <c r="M4928" i="30"/>
  <c r="M4927" i="30"/>
  <c r="M4926" i="30"/>
  <c r="M4925" i="30"/>
  <c r="M4924" i="30"/>
  <c r="M4923" i="30"/>
  <c r="M4922" i="30"/>
  <c r="M4921" i="30"/>
  <c r="M4920" i="30"/>
  <c r="M4919" i="30"/>
  <c r="M4918" i="30"/>
  <c r="M4917" i="30"/>
  <c r="M4916" i="30"/>
  <c r="M4915" i="30"/>
  <c r="M4914" i="30"/>
  <c r="M4913" i="30"/>
  <c r="M4912" i="30"/>
  <c r="M4911" i="30"/>
  <c r="M4910" i="30"/>
  <c r="M4909" i="30"/>
  <c r="M4908" i="30"/>
  <c r="M4907" i="30"/>
  <c r="M4906" i="30"/>
  <c r="M4905" i="30"/>
  <c r="M4904" i="30"/>
  <c r="M4903" i="30"/>
  <c r="M4902" i="30"/>
  <c r="M4901" i="30"/>
  <c r="M4900" i="30"/>
  <c r="M4899" i="30"/>
  <c r="M4898" i="30"/>
  <c r="M4897" i="30"/>
  <c r="M4896" i="30"/>
  <c r="M4895" i="30"/>
  <c r="M4894" i="30"/>
  <c r="M4893" i="30"/>
  <c r="M4892" i="30"/>
  <c r="M4891" i="30"/>
  <c r="M4890" i="30"/>
  <c r="M4889" i="30"/>
  <c r="M4888" i="30"/>
  <c r="M4887" i="30"/>
  <c r="M4886" i="30"/>
  <c r="M4885" i="30"/>
  <c r="M4884" i="30"/>
  <c r="M4883" i="30"/>
  <c r="M4882" i="30"/>
  <c r="M4881" i="30"/>
  <c r="M4880" i="30"/>
  <c r="M4879" i="30"/>
  <c r="M4878" i="30"/>
  <c r="M4877" i="30"/>
  <c r="M4876" i="30"/>
  <c r="M4875" i="30"/>
  <c r="M4874" i="30"/>
  <c r="M4873" i="30"/>
  <c r="M4872" i="30"/>
  <c r="M4871" i="30"/>
  <c r="M4870" i="30"/>
  <c r="M4869" i="30"/>
  <c r="M4868" i="30"/>
  <c r="M4867" i="30"/>
  <c r="M4866" i="30"/>
  <c r="M4865" i="30"/>
  <c r="M4864" i="30"/>
  <c r="M4863" i="30"/>
  <c r="M4862" i="30"/>
  <c r="M4861" i="30"/>
  <c r="M4860" i="30"/>
  <c r="M4859" i="30"/>
  <c r="M4858" i="30"/>
  <c r="M4857" i="30"/>
  <c r="M4856" i="30"/>
  <c r="M4855" i="30"/>
  <c r="M4854" i="30"/>
  <c r="M4853" i="30"/>
  <c r="M4852" i="30"/>
  <c r="M4851" i="30"/>
  <c r="M4850" i="30"/>
  <c r="M4849" i="30"/>
  <c r="M4848" i="30"/>
  <c r="M4847" i="30"/>
  <c r="M4846" i="30"/>
  <c r="M4845" i="30"/>
  <c r="M4844" i="30"/>
  <c r="M4843" i="30"/>
  <c r="M4842" i="30"/>
  <c r="M4841" i="30"/>
  <c r="M4840" i="30"/>
  <c r="M4839" i="30"/>
  <c r="M4838" i="30"/>
  <c r="M4837" i="30"/>
  <c r="M4836" i="30"/>
  <c r="M4835" i="30"/>
  <c r="M4834" i="30"/>
  <c r="M4833" i="30"/>
  <c r="M4832" i="30"/>
  <c r="M4831" i="30"/>
  <c r="M4830" i="30"/>
  <c r="M4829" i="30"/>
  <c r="M4828" i="30"/>
  <c r="M4827" i="30"/>
  <c r="M4826" i="30"/>
  <c r="M4825" i="30"/>
  <c r="M4824" i="30"/>
  <c r="M4823" i="30"/>
  <c r="M4822" i="30"/>
  <c r="M4821" i="30"/>
  <c r="M4820" i="30"/>
  <c r="M4819" i="30"/>
  <c r="M4818" i="30"/>
  <c r="M4817" i="30"/>
  <c r="M4816" i="30"/>
  <c r="M4815" i="30"/>
  <c r="M4814" i="30"/>
  <c r="M4813" i="30"/>
  <c r="M4812" i="30"/>
  <c r="M4811" i="30"/>
  <c r="M4810" i="30"/>
  <c r="M4809" i="30"/>
  <c r="M4808" i="30"/>
  <c r="M4807" i="30"/>
  <c r="M4806" i="30"/>
  <c r="M4805" i="30"/>
  <c r="M4804" i="30"/>
  <c r="M4803" i="30"/>
  <c r="M4802" i="30"/>
  <c r="M4801" i="30"/>
  <c r="M4800" i="30"/>
  <c r="M4799" i="30"/>
  <c r="M4798" i="30"/>
  <c r="M4797" i="30"/>
  <c r="M4796" i="30"/>
  <c r="M4795" i="30"/>
  <c r="M4794" i="30"/>
  <c r="M4793" i="30"/>
  <c r="M4792" i="30"/>
  <c r="M4791" i="30"/>
  <c r="M4790" i="30"/>
  <c r="M4789" i="30"/>
  <c r="M4788" i="30"/>
  <c r="M4787" i="30"/>
  <c r="M4786" i="30"/>
  <c r="M4785" i="30"/>
  <c r="M4784" i="30"/>
  <c r="M4783" i="30"/>
  <c r="M4782" i="30"/>
  <c r="M4781" i="30"/>
  <c r="M4780" i="30"/>
  <c r="M4779" i="30"/>
  <c r="M4778" i="30"/>
  <c r="M4777" i="30"/>
  <c r="M4776" i="30"/>
  <c r="M4775" i="30"/>
  <c r="M4774" i="30"/>
  <c r="M4773" i="30"/>
  <c r="M4772" i="30"/>
  <c r="M4771" i="30"/>
  <c r="M4770" i="30"/>
  <c r="M4769" i="30"/>
  <c r="M4768" i="30"/>
  <c r="M4767" i="30"/>
  <c r="M4766" i="30"/>
  <c r="M4765" i="30"/>
  <c r="M4764" i="30"/>
  <c r="M4763" i="30"/>
  <c r="M4762" i="30"/>
  <c r="M4761" i="30"/>
  <c r="M4760" i="30"/>
  <c r="M4759" i="30"/>
  <c r="M4758" i="30"/>
  <c r="M4757" i="30"/>
  <c r="M4756" i="30"/>
  <c r="M4755" i="30"/>
  <c r="M4754" i="30"/>
  <c r="M4753" i="30"/>
  <c r="M4752" i="30"/>
  <c r="M4751" i="30"/>
  <c r="M4750" i="30"/>
  <c r="M4749" i="30"/>
  <c r="M4748" i="30"/>
  <c r="M4747" i="30"/>
  <c r="M4746" i="30"/>
  <c r="M4745" i="30"/>
  <c r="M4744" i="30"/>
  <c r="M4743" i="30"/>
  <c r="M4742" i="30"/>
  <c r="M4741" i="30"/>
  <c r="M4740" i="30"/>
  <c r="M4739" i="30"/>
  <c r="M4738" i="30"/>
  <c r="M4737" i="30"/>
  <c r="M4736" i="30"/>
  <c r="M4735" i="30"/>
  <c r="M4734" i="30"/>
  <c r="M4733" i="30"/>
  <c r="M4732" i="30"/>
  <c r="M4731" i="30"/>
  <c r="M4730" i="30"/>
  <c r="M4729" i="30"/>
  <c r="M4728" i="30"/>
  <c r="M4727" i="30"/>
  <c r="M4726" i="30"/>
  <c r="M4725" i="30"/>
  <c r="M4724" i="30"/>
  <c r="M4723" i="30"/>
  <c r="M4722" i="30"/>
  <c r="M4721" i="30"/>
  <c r="M4720" i="30"/>
  <c r="M4719" i="30"/>
  <c r="M4718" i="30"/>
  <c r="M4717" i="30"/>
  <c r="M4716" i="30"/>
  <c r="M4715" i="30"/>
  <c r="M4714" i="30"/>
  <c r="M4713" i="30"/>
  <c r="M4712" i="30"/>
  <c r="M4711" i="30"/>
  <c r="M4710" i="30"/>
  <c r="M4709" i="30"/>
  <c r="M4708" i="30"/>
  <c r="M4707" i="30"/>
  <c r="M4706" i="30"/>
  <c r="M4705" i="30"/>
  <c r="M4704" i="30"/>
  <c r="M4703" i="30"/>
  <c r="M4702" i="30"/>
  <c r="M4701" i="30"/>
  <c r="M4700" i="30"/>
  <c r="M4699" i="30"/>
  <c r="M4698" i="30"/>
  <c r="M4697" i="30"/>
  <c r="M4696" i="30"/>
  <c r="M4695" i="30"/>
  <c r="M4694" i="30"/>
  <c r="M4693" i="30"/>
  <c r="M4692" i="30"/>
  <c r="M4691" i="30"/>
  <c r="M4690" i="30"/>
  <c r="M4689" i="30"/>
  <c r="M4688" i="30"/>
  <c r="M4687" i="30"/>
  <c r="M4686" i="30"/>
  <c r="M4685" i="30"/>
  <c r="M4684" i="30"/>
  <c r="M4683" i="30"/>
  <c r="M4682" i="30"/>
  <c r="M4681" i="30"/>
  <c r="M4680" i="30"/>
  <c r="M4679" i="30"/>
  <c r="M4678" i="30"/>
  <c r="M4677" i="30"/>
  <c r="M4676" i="30"/>
  <c r="M4675" i="30"/>
  <c r="M4674" i="30"/>
  <c r="M4673" i="30"/>
  <c r="M4672" i="30"/>
  <c r="M4671" i="30"/>
  <c r="M4670" i="30"/>
  <c r="M4669" i="30"/>
  <c r="M4668" i="30"/>
  <c r="M4667" i="30"/>
  <c r="M4666" i="30"/>
  <c r="M4665" i="30"/>
  <c r="M4664" i="30"/>
  <c r="M4663" i="30"/>
  <c r="M4662" i="30"/>
  <c r="M4661" i="30"/>
  <c r="M4660" i="30"/>
  <c r="M4659" i="30"/>
  <c r="M4658" i="30"/>
  <c r="M4657" i="30"/>
  <c r="M4656" i="30"/>
  <c r="M4655" i="30"/>
  <c r="M4654" i="30"/>
  <c r="M4653" i="30"/>
  <c r="M4652" i="30"/>
  <c r="M4651" i="30"/>
  <c r="M4650" i="30"/>
  <c r="M4649" i="30"/>
  <c r="M4648" i="30"/>
  <c r="M4647" i="30"/>
  <c r="M4646" i="30"/>
  <c r="M4645" i="30"/>
  <c r="M4644" i="30"/>
  <c r="M4643" i="30"/>
  <c r="M4642" i="30"/>
  <c r="M4641" i="30"/>
  <c r="M4640" i="30"/>
  <c r="M4639" i="30"/>
  <c r="M4638" i="30"/>
  <c r="M4637" i="30"/>
  <c r="M4636" i="30"/>
  <c r="M4635" i="30"/>
  <c r="M4634" i="30"/>
  <c r="M4633" i="30"/>
  <c r="M4632" i="30"/>
  <c r="M4631" i="30"/>
  <c r="M4630" i="30"/>
  <c r="M4629" i="30"/>
  <c r="M4628" i="30"/>
  <c r="M4627" i="30"/>
  <c r="M4626" i="30"/>
  <c r="M4625" i="30"/>
  <c r="M4624" i="30"/>
  <c r="M4623" i="30"/>
  <c r="M4622" i="30"/>
  <c r="M4621" i="30"/>
  <c r="M4620" i="30"/>
  <c r="M4619" i="30"/>
  <c r="M4618" i="30"/>
  <c r="M4617" i="30"/>
  <c r="M4616" i="30"/>
  <c r="M4615" i="30"/>
  <c r="M4614" i="30"/>
  <c r="M4613" i="30"/>
  <c r="M4612" i="30"/>
  <c r="M4611" i="30"/>
  <c r="M4610" i="30"/>
  <c r="M4609" i="30"/>
  <c r="M4608" i="30"/>
  <c r="M4607" i="30"/>
  <c r="M4606" i="30"/>
  <c r="M4605" i="30"/>
  <c r="M4604" i="30"/>
  <c r="M4603" i="30"/>
  <c r="M4602" i="30"/>
  <c r="M4601" i="30"/>
  <c r="M4600" i="30"/>
  <c r="M4599" i="30"/>
  <c r="M4598" i="30"/>
  <c r="M4597" i="30"/>
  <c r="M4596" i="30"/>
  <c r="M4595" i="30"/>
  <c r="M4594" i="30"/>
  <c r="M4593" i="30"/>
  <c r="M4592" i="30"/>
  <c r="M4591" i="30"/>
  <c r="M4590" i="30"/>
  <c r="M4589" i="30"/>
  <c r="M4588" i="30"/>
  <c r="M4587" i="30"/>
  <c r="M4586" i="30"/>
  <c r="M4585" i="30"/>
  <c r="M4584" i="30"/>
  <c r="M4583" i="30"/>
  <c r="M4582" i="30"/>
  <c r="M4581" i="30"/>
  <c r="M4580" i="30"/>
  <c r="M4579" i="30"/>
  <c r="M4578" i="30"/>
  <c r="M4577" i="30"/>
  <c r="M4576" i="30"/>
  <c r="M4575" i="30"/>
  <c r="M4574" i="30"/>
  <c r="M4573" i="30"/>
  <c r="M4572" i="30"/>
  <c r="M4571" i="30"/>
  <c r="M4570" i="30"/>
  <c r="M4569" i="30"/>
  <c r="M4568" i="30"/>
  <c r="M4567" i="30"/>
  <c r="M4566" i="30"/>
  <c r="M4565" i="30"/>
  <c r="M4564" i="30"/>
  <c r="M4563" i="30"/>
  <c r="M4562" i="30"/>
  <c r="M4561" i="30"/>
  <c r="M4560" i="30"/>
  <c r="M4559" i="30"/>
  <c r="M4558" i="30"/>
  <c r="M4557" i="30"/>
  <c r="M4556" i="30"/>
  <c r="M4555" i="30"/>
  <c r="M4554" i="30"/>
  <c r="M4553" i="30"/>
  <c r="M4552" i="30"/>
  <c r="M4551" i="30"/>
  <c r="M4550" i="30"/>
  <c r="M4549" i="30"/>
  <c r="M4548" i="30"/>
  <c r="M4547" i="30"/>
  <c r="M4546" i="30"/>
  <c r="M4545" i="30"/>
  <c r="M4544" i="30"/>
  <c r="M4543" i="30"/>
  <c r="M4542" i="30"/>
  <c r="M4541" i="30"/>
  <c r="M4540" i="30"/>
  <c r="M4539" i="30"/>
  <c r="M4538" i="30"/>
  <c r="M4537" i="30"/>
  <c r="M4536" i="30"/>
  <c r="M4535" i="30"/>
  <c r="M4534" i="30"/>
  <c r="M4533" i="30"/>
  <c r="M4532" i="30"/>
  <c r="M4531" i="30"/>
  <c r="M4530" i="30"/>
  <c r="M4529" i="30"/>
  <c r="M4528" i="30"/>
  <c r="M4527" i="30"/>
  <c r="M4526" i="30"/>
  <c r="M4525" i="30"/>
  <c r="M4524" i="30"/>
  <c r="M4523" i="30"/>
  <c r="M4522" i="30"/>
  <c r="M4521" i="30"/>
  <c r="M4520" i="30"/>
  <c r="M4519" i="30"/>
  <c r="M4518" i="30"/>
  <c r="M4517" i="30"/>
  <c r="M4516" i="30"/>
  <c r="M4515" i="30"/>
  <c r="M4514" i="30"/>
  <c r="M4513" i="30"/>
  <c r="M4512" i="30"/>
  <c r="M4511" i="30"/>
  <c r="M4510" i="30"/>
  <c r="M4509" i="30"/>
  <c r="M4508" i="30"/>
  <c r="M4507" i="30"/>
  <c r="M4506" i="30"/>
  <c r="M4505" i="30"/>
  <c r="M4504" i="30"/>
  <c r="M4503" i="30"/>
  <c r="M4502" i="30"/>
  <c r="M4501" i="30"/>
  <c r="M4500" i="30"/>
  <c r="M4499" i="30"/>
  <c r="M4498" i="30"/>
  <c r="M4497" i="30"/>
  <c r="M4496" i="30"/>
  <c r="M4495" i="30"/>
  <c r="M4494" i="30"/>
  <c r="M4493" i="30"/>
  <c r="M4492" i="30"/>
  <c r="M4491" i="30"/>
  <c r="M4490" i="30"/>
  <c r="M4489" i="30"/>
  <c r="M4488" i="30"/>
  <c r="M4487" i="30"/>
  <c r="M4486" i="30"/>
  <c r="M4485" i="30"/>
  <c r="M4484" i="30"/>
  <c r="M4483" i="30"/>
  <c r="M4482" i="30"/>
  <c r="M4481" i="30"/>
  <c r="M4480" i="30"/>
  <c r="M4479" i="30"/>
  <c r="M4478" i="30"/>
  <c r="M4477" i="30"/>
  <c r="M4476" i="30"/>
  <c r="M4475" i="30"/>
  <c r="M4474" i="30"/>
  <c r="M4473" i="30"/>
  <c r="M4472" i="30"/>
  <c r="M4471" i="30"/>
  <c r="M4470" i="30"/>
  <c r="M4469" i="30"/>
  <c r="M4468" i="30"/>
  <c r="M4467" i="30"/>
  <c r="M4466" i="30"/>
  <c r="M4465" i="30"/>
  <c r="M4464" i="30"/>
  <c r="M4463" i="30"/>
  <c r="M4462" i="30"/>
  <c r="M4461" i="30"/>
  <c r="M4460" i="30"/>
  <c r="M4459" i="30"/>
  <c r="M4458" i="30"/>
  <c r="M4457" i="30"/>
  <c r="M4456" i="30"/>
  <c r="M4455" i="30"/>
  <c r="M4454" i="30"/>
  <c r="M4453" i="30"/>
  <c r="M4452" i="30"/>
  <c r="M4451" i="30"/>
  <c r="M4450" i="30"/>
  <c r="M4449" i="30"/>
  <c r="M4448" i="30"/>
  <c r="M4447" i="30"/>
  <c r="M4446" i="30"/>
  <c r="M4445" i="30"/>
  <c r="M4444" i="30"/>
  <c r="M4443" i="30"/>
  <c r="M4442" i="30"/>
  <c r="M4441" i="30"/>
  <c r="M4440" i="30"/>
  <c r="M4439" i="30"/>
  <c r="M4438" i="30"/>
  <c r="M4437" i="30"/>
  <c r="M4436" i="30"/>
  <c r="M4435" i="30"/>
  <c r="M4434" i="30"/>
  <c r="M4433" i="30"/>
  <c r="M4432" i="30"/>
  <c r="M4431" i="30"/>
  <c r="M4430" i="30"/>
  <c r="M4429" i="30"/>
  <c r="M4428" i="30"/>
  <c r="M4427" i="30"/>
  <c r="M4426" i="30"/>
  <c r="M4425" i="30"/>
  <c r="M4424" i="30"/>
  <c r="M4423" i="30"/>
  <c r="M4422" i="30"/>
  <c r="M4421" i="30"/>
  <c r="M4420" i="30"/>
  <c r="M4419" i="30"/>
  <c r="M4418" i="30"/>
  <c r="M4417" i="30"/>
  <c r="M4416" i="30"/>
  <c r="M4415" i="30"/>
  <c r="M4414" i="30"/>
  <c r="M4413" i="30"/>
  <c r="M4412" i="30"/>
  <c r="M4411" i="30"/>
  <c r="M4410" i="30"/>
  <c r="M4409" i="30"/>
  <c r="M4408" i="30"/>
  <c r="M4407" i="30"/>
  <c r="M4406" i="30"/>
  <c r="M4405" i="30"/>
  <c r="M4404" i="30"/>
  <c r="M4403" i="30"/>
  <c r="M4402" i="30"/>
  <c r="M4401" i="30"/>
  <c r="M4400" i="30"/>
  <c r="M4399" i="30"/>
  <c r="M4398" i="30"/>
  <c r="M4397" i="30"/>
  <c r="M4396" i="30"/>
  <c r="M4395" i="30"/>
  <c r="M4394" i="30"/>
  <c r="M4393" i="30"/>
  <c r="M4392" i="30"/>
  <c r="M4391" i="30"/>
  <c r="M4390" i="30"/>
  <c r="M4389" i="30"/>
  <c r="M4388" i="30"/>
  <c r="M4387" i="30"/>
  <c r="M4386" i="30"/>
  <c r="M4385" i="30"/>
  <c r="M4384" i="30"/>
  <c r="M4383" i="30"/>
  <c r="M4382" i="30"/>
  <c r="M4381" i="30"/>
  <c r="M4380" i="30"/>
  <c r="M4379" i="30"/>
  <c r="M4378" i="30"/>
  <c r="M4377" i="30"/>
  <c r="M4376" i="30"/>
  <c r="M4375" i="30"/>
  <c r="M4374" i="30"/>
  <c r="M4373" i="30"/>
  <c r="M4372" i="30"/>
  <c r="M4371" i="30"/>
  <c r="M4370" i="30"/>
  <c r="M4369" i="30"/>
  <c r="M4368" i="30"/>
  <c r="M4367" i="30"/>
  <c r="M4366" i="30"/>
  <c r="M4365" i="30"/>
  <c r="M4364" i="30"/>
  <c r="M4363" i="30"/>
  <c r="M4362" i="30"/>
  <c r="M4361" i="30"/>
  <c r="M4360" i="30"/>
  <c r="M4359" i="30"/>
  <c r="M4358" i="30"/>
  <c r="M4357" i="30"/>
  <c r="M4356" i="30"/>
  <c r="M4355" i="30"/>
  <c r="M4354" i="30"/>
  <c r="M4353" i="30"/>
  <c r="M4352" i="30"/>
  <c r="M4351" i="30"/>
  <c r="M4350" i="30"/>
  <c r="M4349" i="30"/>
  <c r="M4348" i="30"/>
  <c r="M4347" i="30"/>
  <c r="M4346" i="30"/>
  <c r="M4345" i="30"/>
  <c r="M4344" i="30"/>
  <c r="M4343" i="30"/>
  <c r="M4342" i="30"/>
  <c r="M4341" i="30"/>
  <c r="M4340" i="30"/>
  <c r="M4339" i="30"/>
  <c r="M4338" i="30"/>
  <c r="M4337" i="30"/>
  <c r="M4336" i="30"/>
  <c r="M4335" i="30"/>
  <c r="M4334" i="30"/>
  <c r="M4333" i="30"/>
  <c r="M4332" i="30"/>
  <c r="M4331" i="30"/>
  <c r="M4330" i="30"/>
  <c r="M4329" i="30"/>
  <c r="M4328" i="30"/>
  <c r="M4327" i="30"/>
  <c r="M4326" i="30"/>
  <c r="M4325" i="30"/>
  <c r="M4324" i="30"/>
  <c r="M4323" i="30"/>
  <c r="M4322" i="30"/>
  <c r="M4321" i="30"/>
  <c r="M4320" i="30"/>
  <c r="M4319" i="30"/>
  <c r="M4318" i="30"/>
  <c r="M4317" i="30"/>
  <c r="M4316" i="30"/>
  <c r="M4315" i="30"/>
  <c r="M4314" i="30"/>
  <c r="M4313" i="30"/>
  <c r="M4312" i="30"/>
  <c r="M4311" i="30"/>
  <c r="M4310" i="30"/>
  <c r="M4309" i="30"/>
  <c r="M4308" i="30"/>
  <c r="M4307" i="30"/>
  <c r="M4306" i="30"/>
  <c r="M4305" i="30"/>
  <c r="M4304" i="30"/>
  <c r="M4303" i="30"/>
  <c r="M4302" i="30"/>
  <c r="M4301" i="30"/>
  <c r="M4300" i="30"/>
  <c r="M4299" i="30"/>
  <c r="M4298" i="30"/>
  <c r="M4297" i="30"/>
  <c r="M4296" i="30"/>
  <c r="M4295" i="30"/>
  <c r="M4294" i="30"/>
  <c r="M4293" i="30"/>
  <c r="M4292" i="30"/>
  <c r="M4291" i="30"/>
  <c r="M4290" i="30"/>
  <c r="M4289" i="30"/>
  <c r="M4288" i="30"/>
  <c r="M4287" i="30"/>
  <c r="M4286" i="30"/>
  <c r="M4285" i="30"/>
  <c r="M4284" i="30"/>
  <c r="M4283" i="30"/>
  <c r="M4282" i="30"/>
  <c r="M4281" i="30"/>
  <c r="M4280" i="30"/>
  <c r="M4279" i="30"/>
  <c r="M4278" i="30"/>
  <c r="M4277" i="30"/>
  <c r="M4276" i="30"/>
  <c r="M4275" i="30"/>
  <c r="M4274" i="30"/>
  <c r="M4273" i="30"/>
  <c r="M4272" i="30"/>
  <c r="M4271" i="30"/>
  <c r="M4270" i="30"/>
  <c r="M4269" i="30"/>
  <c r="M4268" i="30"/>
  <c r="M4267" i="30"/>
  <c r="M4266" i="30"/>
  <c r="M4265" i="30"/>
  <c r="M4264" i="30"/>
  <c r="M4263" i="30"/>
  <c r="M4262" i="30"/>
  <c r="M4261" i="30"/>
  <c r="M4260" i="30"/>
  <c r="M4259" i="30"/>
  <c r="M4258" i="30"/>
  <c r="M4257" i="30"/>
  <c r="M4256" i="30"/>
  <c r="M4255" i="30"/>
  <c r="M4254" i="30"/>
  <c r="M4253" i="30"/>
  <c r="M4252" i="30"/>
  <c r="M4251" i="30"/>
  <c r="M4250" i="30"/>
  <c r="M4249" i="30"/>
  <c r="M4248" i="30"/>
  <c r="M4247" i="30"/>
  <c r="M4246" i="30"/>
  <c r="M4245" i="30"/>
  <c r="M4244" i="30"/>
  <c r="M4243" i="30"/>
  <c r="M4242" i="30"/>
  <c r="M4241" i="30"/>
  <c r="M4240" i="30"/>
  <c r="M4239" i="30"/>
  <c r="M4238" i="30"/>
  <c r="M4237" i="30"/>
  <c r="M4236" i="30"/>
  <c r="M4235" i="30"/>
  <c r="M4234" i="30"/>
  <c r="M4233" i="30"/>
  <c r="M4232" i="30"/>
  <c r="M4231" i="30"/>
  <c r="M4230" i="30"/>
  <c r="M4229" i="30"/>
  <c r="M4228" i="30"/>
  <c r="M4227" i="30"/>
  <c r="M4226" i="30"/>
  <c r="M4225" i="30"/>
  <c r="M4224" i="30"/>
  <c r="M4223" i="30"/>
  <c r="M4222" i="30"/>
  <c r="M4221" i="30"/>
  <c r="M4220" i="30"/>
  <c r="M4219" i="30"/>
  <c r="M4218" i="30"/>
  <c r="M4217" i="30"/>
  <c r="M4216" i="30"/>
  <c r="M4215" i="30"/>
  <c r="M4214" i="30"/>
  <c r="M4213" i="30"/>
  <c r="M4212" i="30"/>
  <c r="M4211" i="30"/>
  <c r="M4210" i="30"/>
  <c r="M4209" i="30"/>
  <c r="M4208" i="30"/>
  <c r="M4207" i="30"/>
  <c r="M4206" i="30"/>
  <c r="M4205" i="30"/>
  <c r="M4204" i="30"/>
  <c r="M4203" i="30"/>
  <c r="M4202" i="30"/>
  <c r="M4201" i="30"/>
  <c r="M4200" i="30"/>
  <c r="M4199" i="30"/>
  <c r="M4198" i="30"/>
  <c r="M4197" i="30"/>
  <c r="M4196" i="30"/>
  <c r="M4195" i="30"/>
  <c r="M4194" i="30"/>
  <c r="M4193" i="30"/>
  <c r="M4192" i="30"/>
  <c r="M4191" i="30"/>
  <c r="M4190" i="30"/>
  <c r="M4189" i="30"/>
  <c r="M4188" i="30"/>
  <c r="M4187" i="30"/>
  <c r="M4186" i="30"/>
  <c r="M4185" i="30"/>
  <c r="M4184" i="30"/>
  <c r="M4183" i="30"/>
  <c r="M4182" i="30"/>
  <c r="M4181" i="30"/>
  <c r="M4180" i="30"/>
  <c r="M4179" i="30"/>
  <c r="M4178" i="30"/>
  <c r="M4177" i="30"/>
  <c r="M4176" i="30"/>
  <c r="M4175" i="30"/>
  <c r="M4174" i="30"/>
  <c r="M4173" i="30"/>
  <c r="M4172" i="30"/>
  <c r="M4171" i="30"/>
  <c r="M4170" i="30"/>
  <c r="M4169" i="30"/>
  <c r="M4168" i="30"/>
  <c r="M4167" i="30"/>
  <c r="M4166" i="30"/>
  <c r="M4165" i="30"/>
  <c r="M4164" i="30"/>
  <c r="M4163" i="30"/>
  <c r="M4162" i="30"/>
  <c r="M4161" i="30"/>
  <c r="M4160" i="30"/>
  <c r="M4159" i="30"/>
  <c r="M4158" i="30"/>
  <c r="M4157" i="30"/>
  <c r="M4156" i="30"/>
  <c r="M4155" i="30"/>
  <c r="M4154" i="30"/>
  <c r="M4153" i="30"/>
  <c r="M4152" i="30"/>
  <c r="M4151" i="30"/>
  <c r="M4150" i="30"/>
  <c r="M4149" i="30"/>
  <c r="M4148" i="30"/>
  <c r="M4147" i="30"/>
  <c r="M4146" i="30"/>
  <c r="M4145" i="30"/>
  <c r="M4144" i="30"/>
  <c r="M4143" i="30"/>
  <c r="M4142" i="30"/>
  <c r="M4141" i="30"/>
  <c r="M4140" i="30"/>
  <c r="M4139" i="30"/>
  <c r="M4138" i="30"/>
  <c r="M4137" i="30"/>
  <c r="M4136" i="30"/>
  <c r="M4135" i="30"/>
  <c r="M4134" i="30"/>
  <c r="M4133" i="30"/>
  <c r="M4132" i="30"/>
  <c r="M4131" i="30"/>
  <c r="M4130" i="30"/>
  <c r="M4129" i="30"/>
  <c r="M4128" i="30"/>
  <c r="M4127" i="30"/>
  <c r="M4126" i="30"/>
  <c r="M4125" i="30"/>
  <c r="M4124" i="30"/>
  <c r="M4123" i="30"/>
  <c r="M4122" i="30"/>
  <c r="M4121" i="30"/>
  <c r="M4120" i="30"/>
  <c r="M4119" i="30"/>
  <c r="M4118" i="30"/>
  <c r="M4117" i="30"/>
  <c r="M4116" i="30"/>
  <c r="M4115" i="30"/>
  <c r="M4114" i="30"/>
  <c r="M4113" i="30"/>
  <c r="M4112" i="30"/>
  <c r="M4111" i="30"/>
  <c r="M4110" i="30"/>
  <c r="M4109" i="30"/>
  <c r="M4108" i="30"/>
  <c r="M4107" i="30"/>
  <c r="M4106" i="30"/>
  <c r="M4105" i="30"/>
  <c r="M4104" i="30"/>
  <c r="M4103" i="30"/>
  <c r="M4102" i="30"/>
  <c r="M4101" i="30"/>
  <c r="M4100" i="30"/>
  <c r="M4099" i="30"/>
  <c r="M4098" i="30"/>
  <c r="M4097" i="30"/>
  <c r="M4096" i="30"/>
  <c r="M4095" i="30"/>
  <c r="M4094" i="30"/>
  <c r="M4093" i="30"/>
  <c r="M4092" i="30"/>
  <c r="M4091" i="30"/>
  <c r="M4090" i="30"/>
  <c r="M4089" i="30"/>
  <c r="M4088" i="30"/>
  <c r="M4087" i="30"/>
  <c r="M4086" i="30"/>
  <c r="M4085" i="30"/>
  <c r="M4084" i="30"/>
  <c r="M4083" i="30"/>
  <c r="M4082" i="30"/>
  <c r="M4081" i="30"/>
  <c r="M4080" i="30"/>
  <c r="M4079" i="30"/>
  <c r="M4078" i="30"/>
  <c r="M4077" i="30"/>
  <c r="M4076" i="30"/>
  <c r="M4075" i="30"/>
  <c r="M4074" i="30"/>
  <c r="M4073" i="30"/>
  <c r="M4072" i="30"/>
  <c r="M4071" i="30"/>
  <c r="M4070" i="30"/>
  <c r="M4069" i="30"/>
  <c r="M4068" i="30"/>
  <c r="M4067" i="30"/>
  <c r="M4066" i="30"/>
  <c r="M4065" i="30"/>
  <c r="M4064" i="30"/>
  <c r="M4063" i="30"/>
  <c r="M4062" i="30"/>
  <c r="M4061" i="30"/>
  <c r="M4060" i="30"/>
  <c r="M4059" i="30"/>
  <c r="M4058" i="30"/>
  <c r="M4057" i="30"/>
  <c r="M4056" i="30"/>
  <c r="M4055" i="30"/>
  <c r="M4054" i="30"/>
  <c r="M4053" i="30"/>
  <c r="M4052" i="30"/>
  <c r="M4051" i="30"/>
  <c r="M4050" i="30"/>
  <c r="M4049" i="30"/>
  <c r="M4048" i="30"/>
  <c r="M4047" i="30"/>
  <c r="M4046" i="30"/>
  <c r="M4045" i="30"/>
  <c r="M4044" i="30"/>
  <c r="M4043" i="30"/>
  <c r="M4042" i="30"/>
  <c r="M4041" i="30"/>
  <c r="M4040" i="30"/>
  <c r="M4039" i="30"/>
  <c r="M4038" i="30"/>
  <c r="M4037" i="30"/>
  <c r="M4036" i="30"/>
  <c r="M4035" i="30"/>
  <c r="M4034" i="30"/>
  <c r="M4033" i="30"/>
  <c r="M4032" i="30"/>
  <c r="M4031" i="30"/>
  <c r="M4030" i="30"/>
  <c r="M4029" i="30"/>
  <c r="M4028" i="30"/>
  <c r="M4027" i="30"/>
  <c r="M4026" i="30"/>
  <c r="M4025" i="30"/>
  <c r="M4024" i="30"/>
  <c r="M4023" i="30"/>
  <c r="M4022" i="30"/>
  <c r="M4021" i="30"/>
  <c r="M4020" i="30"/>
  <c r="M4019" i="30"/>
  <c r="M4018" i="30"/>
  <c r="M4017" i="30"/>
  <c r="M4016" i="30"/>
  <c r="M4015" i="30"/>
  <c r="M4014" i="30"/>
  <c r="M4013" i="30"/>
  <c r="M4012" i="30"/>
  <c r="M4011" i="30"/>
  <c r="M4010" i="30"/>
  <c r="M4009" i="30"/>
  <c r="M4008" i="30"/>
  <c r="M4007" i="30"/>
  <c r="M4006" i="30"/>
  <c r="M4005" i="30"/>
  <c r="M4004" i="30"/>
  <c r="M4003" i="30"/>
  <c r="M4002" i="30"/>
  <c r="M4001" i="30"/>
  <c r="M4000" i="30"/>
  <c r="M3999" i="30"/>
  <c r="M3998" i="30"/>
  <c r="M3997" i="30"/>
  <c r="M3996" i="30"/>
  <c r="M3995" i="30"/>
  <c r="M3994" i="30"/>
  <c r="M3993" i="30"/>
  <c r="M3992" i="30"/>
  <c r="M3991" i="30"/>
  <c r="M3990" i="30"/>
  <c r="M3989" i="30"/>
  <c r="M3988" i="30"/>
  <c r="M3987" i="30"/>
  <c r="M3986" i="30"/>
  <c r="M3985" i="30"/>
  <c r="M3984" i="30"/>
  <c r="M3983" i="30"/>
  <c r="M3982" i="30"/>
  <c r="M3981" i="30"/>
  <c r="M3980" i="30"/>
  <c r="M3979" i="30"/>
  <c r="M3978" i="30"/>
  <c r="M3977" i="30"/>
  <c r="M3976" i="30"/>
  <c r="M3975" i="30"/>
  <c r="M3974" i="30"/>
  <c r="M3973" i="30"/>
  <c r="M3972" i="30"/>
  <c r="M3971" i="30"/>
  <c r="M3970" i="30"/>
  <c r="M3969" i="30"/>
  <c r="M3968" i="30"/>
  <c r="M3967" i="30"/>
  <c r="M3966" i="30"/>
  <c r="M3965" i="30"/>
  <c r="M3964" i="30"/>
  <c r="M3963" i="30"/>
  <c r="M3962" i="30"/>
  <c r="M3961" i="30"/>
  <c r="M3960" i="30"/>
  <c r="M3959" i="30"/>
  <c r="M3958" i="30"/>
  <c r="M3957" i="30"/>
  <c r="M3956" i="30"/>
  <c r="M3955" i="30"/>
  <c r="M3954" i="30"/>
  <c r="M3953" i="30"/>
  <c r="M3952" i="30"/>
  <c r="M3951" i="30"/>
  <c r="M3950" i="30"/>
  <c r="M3949" i="30"/>
  <c r="M3948" i="30"/>
  <c r="M3947" i="30"/>
  <c r="M3946" i="30"/>
  <c r="M3945" i="30"/>
  <c r="M3944" i="30"/>
  <c r="M3943" i="30"/>
  <c r="M3942" i="30"/>
  <c r="M3941" i="30"/>
  <c r="M3940" i="30"/>
  <c r="M3939" i="30"/>
  <c r="M3938" i="30"/>
  <c r="M3937" i="30"/>
  <c r="M3936" i="30"/>
  <c r="M3935" i="30"/>
  <c r="M3934" i="30"/>
  <c r="M3933" i="30"/>
  <c r="M3932" i="30"/>
  <c r="M3931" i="30"/>
  <c r="M3930" i="30"/>
  <c r="M3929" i="30"/>
  <c r="M3928" i="30"/>
  <c r="M3927" i="30"/>
  <c r="M3926" i="30"/>
  <c r="M3925" i="30"/>
  <c r="M3924" i="30"/>
  <c r="M3923" i="30"/>
  <c r="M3922" i="30"/>
  <c r="M3921" i="30"/>
  <c r="M3920" i="30"/>
  <c r="M3919" i="30"/>
  <c r="M3918" i="30"/>
  <c r="M3917" i="30"/>
  <c r="M3916" i="30"/>
  <c r="M3915" i="30"/>
  <c r="M3914" i="30"/>
  <c r="M3913" i="30"/>
  <c r="M3912" i="30"/>
  <c r="M3911" i="30"/>
  <c r="M3910" i="30"/>
  <c r="M3909" i="30"/>
  <c r="M3908" i="30"/>
  <c r="M3907" i="30"/>
  <c r="M3906" i="30"/>
  <c r="M3905" i="30"/>
  <c r="M3904" i="30"/>
  <c r="M3903" i="30"/>
  <c r="M3902" i="30"/>
  <c r="M3901" i="30"/>
  <c r="M3900" i="30"/>
  <c r="M3899" i="30"/>
  <c r="M3898" i="30"/>
  <c r="M3897" i="30"/>
  <c r="M3896" i="30"/>
  <c r="M3895" i="30"/>
  <c r="M3894" i="30"/>
  <c r="M3893" i="30"/>
  <c r="M3892" i="30"/>
  <c r="M3891" i="30"/>
  <c r="M3890" i="30"/>
  <c r="M3889" i="30"/>
  <c r="M3888" i="30"/>
  <c r="M3887" i="30"/>
  <c r="M3886" i="30"/>
  <c r="M3885" i="30"/>
  <c r="M3884" i="30"/>
  <c r="M3883" i="30"/>
  <c r="M3882" i="30"/>
  <c r="M3881" i="30"/>
  <c r="M3880" i="30"/>
  <c r="M3879" i="30"/>
  <c r="M3878" i="30"/>
  <c r="M3877" i="30"/>
  <c r="M3876" i="30"/>
  <c r="M3875" i="30"/>
  <c r="M3874" i="30"/>
  <c r="M3873" i="30"/>
  <c r="M3872" i="30"/>
  <c r="M3871" i="30"/>
  <c r="M3870" i="30"/>
  <c r="M3869" i="30"/>
  <c r="M3868" i="30"/>
  <c r="M3867" i="30"/>
  <c r="M3866" i="30"/>
  <c r="M3865" i="30"/>
  <c r="M3864" i="30"/>
  <c r="M3863" i="30"/>
  <c r="M3862" i="30"/>
  <c r="M3861" i="30"/>
  <c r="M3860" i="30"/>
  <c r="M3859" i="30"/>
  <c r="M3858" i="30"/>
  <c r="M3857" i="30"/>
  <c r="M3856" i="30"/>
  <c r="M3855" i="30"/>
  <c r="M3854" i="30"/>
  <c r="M3853" i="30"/>
  <c r="M3852" i="30"/>
  <c r="M3851" i="30"/>
  <c r="M3850" i="30"/>
  <c r="M3849" i="30"/>
  <c r="M3848" i="30"/>
  <c r="M3847" i="30"/>
  <c r="M3846" i="30"/>
  <c r="M3845" i="30"/>
  <c r="M3844" i="30"/>
  <c r="M3843" i="30"/>
  <c r="M3842" i="30"/>
  <c r="M3841" i="30"/>
  <c r="M3840" i="30"/>
  <c r="M3839" i="30"/>
  <c r="M3838" i="30"/>
  <c r="M3837" i="30"/>
  <c r="M3836" i="30"/>
  <c r="M3835" i="30"/>
  <c r="M3834" i="30"/>
  <c r="M3833" i="30"/>
  <c r="M3832" i="30"/>
  <c r="M3831" i="30"/>
  <c r="M3830" i="30"/>
  <c r="M3829" i="30"/>
  <c r="M3828" i="30"/>
  <c r="M3827" i="30"/>
  <c r="M3826" i="30"/>
  <c r="M3825" i="30"/>
  <c r="M3824" i="30"/>
  <c r="M3823" i="30"/>
  <c r="M3822" i="30"/>
  <c r="M3821" i="30"/>
  <c r="M3820" i="30"/>
  <c r="M3819" i="30"/>
  <c r="M3818" i="30"/>
  <c r="M3817" i="30"/>
  <c r="M3816" i="30"/>
  <c r="M3815" i="30"/>
  <c r="M3814" i="30"/>
  <c r="M3813" i="30"/>
  <c r="M3812" i="30"/>
  <c r="M3811" i="30"/>
  <c r="M3810" i="30"/>
  <c r="M3809" i="30"/>
  <c r="M3808" i="30"/>
  <c r="M3807" i="30"/>
  <c r="M3806" i="30"/>
  <c r="M3805" i="30"/>
  <c r="M3804" i="30"/>
  <c r="M3803" i="30"/>
  <c r="M3802" i="30"/>
  <c r="M3801" i="30"/>
  <c r="M3800" i="30"/>
  <c r="M3799" i="30"/>
  <c r="M3798" i="30"/>
  <c r="M3797" i="30"/>
  <c r="M3796" i="30"/>
  <c r="M3795" i="30"/>
  <c r="M3794" i="30"/>
  <c r="M3793" i="30"/>
  <c r="M3792" i="30"/>
  <c r="M3791" i="30"/>
  <c r="M3790" i="30"/>
  <c r="M3789" i="30"/>
  <c r="M3788" i="30"/>
  <c r="M3787" i="30"/>
  <c r="M3786" i="30"/>
  <c r="M3785" i="30"/>
  <c r="M3784" i="30"/>
  <c r="M3783" i="30"/>
  <c r="M3782" i="30"/>
  <c r="M3781" i="30"/>
  <c r="M3780" i="30"/>
  <c r="M3779" i="30"/>
  <c r="M3778" i="30"/>
  <c r="M3777" i="30"/>
  <c r="M3776" i="30"/>
  <c r="M3775" i="30"/>
  <c r="M3774" i="30"/>
  <c r="M3773" i="30"/>
  <c r="M3772" i="30"/>
  <c r="M3771" i="30"/>
  <c r="M3770" i="30"/>
  <c r="M3769" i="30"/>
  <c r="M3768" i="30"/>
  <c r="M3767" i="30"/>
  <c r="M3766" i="30"/>
  <c r="M3765" i="30"/>
  <c r="M3764" i="30"/>
  <c r="M3763" i="30"/>
  <c r="M3762" i="30"/>
  <c r="M3761" i="30"/>
  <c r="M3760" i="30"/>
  <c r="M3759" i="30"/>
  <c r="M3758" i="30"/>
  <c r="M3757" i="30"/>
  <c r="M3756" i="30"/>
  <c r="M3755" i="30"/>
  <c r="M3754" i="30"/>
  <c r="M3753" i="30"/>
  <c r="M3752" i="30"/>
  <c r="M3751" i="30"/>
  <c r="M3750" i="30"/>
  <c r="M3749" i="30"/>
  <c r="M3748" i="30"/>
  <c r="M3747" i="30"/>
  <c r="M3746" i="30"/>
  <c r="M3745" i="30"/>
  <c r="M3744" i="30"/>
  <c r="M3743" i="30"/>
  <c r="M3742" i="30"/>
  <c r="M3741" i="30"/>
  <c r="M3740" i="30"/>
  <c r="M3739" i="30"/>
  <c r="M3738" i="30"/>
  <c r="M3737" i="30"/>
  <c r="M3736" i="30"/>
  <c r="M3735" i="30"/>
  <c r="M3734" i="30"/>
  <c r="M3733" i="30"/>
  <c r="M3732" i="30"/>
  <c r="M3731" i="30"/>
  <c r="M3730" i="30"/>
  <c r="M3729" i="30"/>
  <c r="M3728" i="30"/>
  <c r="M3727" i="30"/>
  <c r="M3726" i="30"/>
  <c r="M3725" i="30"/>
  <c r="M3724" i="30"/>
  <c r="M3723" i="30"/>
  <c r="M3722" i="30"/>
  <c r="M3721" i="30"/>
  <c r="M3720" i="30"/>
  <c r="M3719" i="30"/>
  <c r="M3718" i="30"/>
  <c r="M3717" i="30"/>
  <c r="M3716" i="30"/>
  <c r="M3715" i="30"/>
  <c r="M3714" i="30"/>
  <c r="M3713" i="30"/>
  <c r="M3712" i="30"/>
  <c r="M3711" i="30"/>
  <c r="M3710" i="30"/>
  <c r="M3709" i="30"/>
  <c r="M3708" i="30"/>
  <c r="M3707" i="30"/>
  <c r="M3706" i="30"/>
  <c r="M3705" i="30"/>
  <c r="M3704" i="30"/>
  <c r="M3703" i="30"/>
  <c r="M3702" i="30"/>
  <c r="M3701" i="30"/>
  <c r="M3700" i="30"/>
  <c r="M3699" i="30"/>
  <c r="M3698" i="30"/>
  <c r="M3697" i="30"/>
  <c r="M3696" i="30"/>
  <c r="M3695" i="30"/>
  <c r="M3694" i="30"/>
  <c r="M3693" i="30"/>
  <c r="M3692" i="30"/>
  <c r="M3691" i="30"/>
  <c r="M3690" i="30"/>
  <c r="M3689" i="30"/>
  <c r="M3688" i="30"/>
  <c r="M3687" i="30"/>
  <c r="M3686" i="30"/>
  <c r="M3685" i="30"/>
  <c r="M3684" i="30"/>
  <c r="M3683" i="30"/>
  <c r="M3682" i="30"/>
  <c r="M3681" i="30"/>
  <c r="M3680" i="30"/>
  <c r="M3679" i="30"/>
  <c r="M3678" i="30"/>
  <c r="M3677" i="30"/>
  <c r="M3676" i="30"/>
  <c r="M3675" i="30"/>
  <c r="M3674" i="30"/>
  <c r="M3673" i="30"/>
  <c r="M3672" i="30"/>
  <c r="M3671" i="30"/>
  <c r="M3670" i="30"/>
  <c r="M3669" i="30"/>
  <c r="M3668" i="30"/>
  <c r="M3667" i="30"/>
  <c r="M3666" i="30"/>
  <c r="M3665" i="30"/>
  <c r="M3664" i="30"/>
  <c r="M3663" i="30"/>
  <c r="M3662" i="30"/>
  <c r="M3661" i="30"/>
  <c r="M3660" i="30"/>
  <c r="M3659" i="30"/>
  <c r="M3658" i="30"/>
  <c r="M3657" i="30"/>
  <c r="M3656" i="30"/>
  <c r="M3655" i="30"/>
  <c r="M3654" i="30"/>
  <c r="M3653" i="30"/>
  <c r="M3652" i="30"/>
  <c r="M3651" i="30"/>
  <c r="M3650" i="30"/>
  <c r="M3649" i="30"/>
  <c r="M3648" i="30"/>
  <c r="M3647" i="30"/>
  <c r="M3646" i="30"/>
  <c r="M3645" i="30"/>
  <c r="M3644" i="30"/>
  <c r="M3643" i="30"/>
  <c r="M3642" i="30"/>
  <c r="M3641" i="30"/>
  <c r="M3640" i="30"/>
  <c r="M3639" i="30"/>
  <c r="M3638" i="30"/>
  <c r="M3637" i="30"/>
  <c r="M3636" i="30"/>
  <c r="M3635" i="30"/>
  <c r="M3634" i="30"/>
  <c r="M3633" i="30"/>
  <c r="M3632" i="30"/>
  <c r="M3631" i="30"/>
  <c r="M3630" i="30"/>
  <c r="M3629" i="30"/>
  <c r="M3628" i="30"/>
  <c r="M3627" i="30"/>
  <c r="M3626" i="30"/>
  <c r="M3625" i="30"/>
  <c r="M3624" i="30"/>
  <c r="M3623" i="30"/>
  <c r="M3622" i="30"/>
  <c r="M3621" i="30"/>
  <c r="M3620" i="30"/>
  <c r="M3619" i="30"/>
  <c r="M3618" i="30"/>
  <c r="M3617" i="30"/>
  <c r="M3616" i="30"/>
  <c r="M3615" i="30"/>
  <c r="M3614" i="30"/>
  <c r="M3613" i="30"/>
  <c r="M3612" i="30"/>
  <c r="M3611" i="30"/>
  <c r="M3610" i="30"/>
  <c r="M3609" i="30"/>
  <c r="M3608" i="30"/>
  <c r="M3607" i="30"/>
  <c r="M3606" i="30"/>
  <c r="M3605" i="30"/>
  <c r="M3604" i="30"/>
  <c r="M3603" i="30"/>
  <c r="M3602" i="30"/>
  <c r="M3601" i="30"/>
  <c r="M3600" i="30"/>
  <c r="M3599" i="30"/>
  <c r="M3598" i="30"/>
  <c r="M3597" i="30"/>
  <c r="M3596" i="30"/>
  <c r="M3595" i="30"/>
  <c r="M3594" i="30"/>
  <c r="M3593" i="30"/>
  <c r="M3592" i="30"/>
  <c r="M3591" i="30"/>
  <c r="M3590" i="30"/>
  <c r="M3589" i="30"/>
  <c r="M3588" i="30"/>
  <c r="M3587" i="30"/>
  <c r="M3586" i="30"/>
  <c r="M3585" i="30"/>
  <c r="M3584" i="30"/>
  <c r="M3583" i="30"/>
  <c r="M3582" i="30"/>
  <c r="M3581" i="30"/>
  <c r="M3580" i="30"/>
  <c r="M3579" i="30"/>
  <c r="M3578" i="30"/>
  <c r="M3577" i="30"/>
  <c r="M3576" i="30"/>
  <c r="M3575" i="30"/>
  <c r="M3574" i="30"/>
  <c r="M3573" i="30"/>
  <c r="M3572" i="30"/>
  <c r="M3571" i="30"/>
  <c r="M3570" i="30"/>
  <c r="M3569" i="30"/>
  <c r="M3568" i="30"/>
  <c r="M3567" i="30"/>
  <c r="M3566" i="30"/>
  <c r="M3565" i="30"/>
  <c r="M3564" i="30"/>
  <c r="M3563" i="30"/>
  <c r="M3562" i="30"/>
  <c r="M3561" i="30"/>
  <c r="M3560" i="30"/>
  <c r="M3559" i="30"/>
  <c r="M3558" i="30"/>
  <c r="M3557" i="30"/>
  <c r="M3556" i="30"/>
  <c r="M3555" i="30"/>
  <c r="M3554" i="30"/>
  <c r="M3553" i="30"/>
  <c r="M3552" i="30"/>
  <c r="M3551" i="30"/>
  <c r="M3550" i="30"/>
  <c r="M3549" i="30"/>
  <c r="M3548" i="30"/>
  <c r="M3547" i="30"/>
  <c r="M3546" i="30"/>
  <c r="M3545" i="30"/>
  <c r="M3544" i="30"/>
  <c r="M3543" i="30"/>
  <c r="M3542" i="30"/>
  <c r="M3541" i="30"/>
  <c r="M3540" i="30"/>
  <c r="M3539" i="30"/>
  <c r="M3538" i="30"/>
  <c r="M3537" i="30"/>
  <c r="M3536" i="30"/>
  <c r="M3535" i="30"/>
  <c r="M3534" i="30"/>
  <c r="M3533" i="30"/>
  <c r="M3532" i="30"/>
  <c r="M3531" i="30"/>
  <c r="M3530" i="30"/>
  <c r="M3529" i="30"/>
  <c r="M3528" i="30"/>
  <c r="M3527" i="30"/>
  <c r="M3526" i="30"/>
  <c r="M3525" i="30"/>
  <c r="M3524" i="30"/>
  <c r="M3523" i="30"/>
  <c r="M3522" i="30"/>
  <c r="M3521" i="30"/>
  <c r="M3520" i="30"/>
  <c r="M3519" i="30"/>
  <c r="M3518" i="30"/>
  <c r="M3517" i="30"/>
  <c r="M3516" i="30"/>
  <c r="M3515" i="30"/>
  <c r="M3514" i="30"/>
  <c r="M3513" i="30"/>
  <c r="M3512" i="30"/>
  <c r="M3511" i="30"/>
  <c r="M3510" i="30"/>
  <c r="M3509" i="30"/>
  <c r="M3508" i="30"/>
  <c r="M3507" i="30"/>
  <c r="M3506" i="30"/>
  <c r="M3505" i="30"/>
  <c r="M3504" i="30"/>
  <c r="M3503" i="30"/>
  <c r="M3502" i="30"/>
  <c r="M3501" i="30"/>
  <c r="M3500" i="30"/>
  <c r="M3499" i="30"/>
  <c r="M3498" i="30"/>
  <c r="M3497" i="30"/>
  <c r="M3496" i="30"/>
  <c r="M3495" i="30"/>
  <c r="M3494" i="30"/>
  <c r="M3493" i="30"/>
  <c r="M3492" i="30"/>
  <c r="M3491" i="30"/>
  <c r="M3490" i="30"/>
  <c r="M3489" i="30"/>
  <c r="M3488" i="30"/>
  <c r="M3487" i="30"/>
  <c r="M3486" i="30"/>
  <c r="M3485" i="30"/>
  <c r="M3484" i="30"/>
  <c r="M3483" i="30"/>
  <c r="M3482" i="30"/>
  <c r="M3481" i="30"/>
  <c r="M3480" i="30"/>
  <c r="M3479" i="30"/>
  <c r="M3478" i="30"/>
  <c r="M3477" i="30"/>
  <c r="M3476" i="30"/>
  <c r="M3475" i="30"/>
  <c r="M3474" i="30"/>
  <c r="M3473" i="30"/>
  <c r="M3472" i="30"/>
  <c r="M3471" i="30"/>
  <c r="M3470" i="30"/>
  <c r="M3469" i="30"/>
  <c r="M3468" i="30"/>
  <c r="M3467" i="30"/>
  <c r="M3466" i="30"/>
  <c r="M3465" i="30"/>
  <c r="M3464" i="30"/>
  <c r="M3463" i="30"/>
  <c r="M3462" i="30"/>
  <c r="M3461" i="30"/>
  <c r="M3460" i="30"/>
  <c r="M3459" i="30"/>
  <c r="M3458" i="30"/>
  <c r="M3457" i="30"/>
  <c r="M3456" i="30"/>
  <c r="M3455" i="30"/>
  <c r="M3454" i="30"/>
  <c r="M3453" i="30"/>
  <c r="M3452" i="30"/>
  <c r="M3451" i="30"/>
  <c r="M3450" i="30"/>
  <c r="M3449" i="30"/>
  <c r="M3448" i="30"/>
  <c r="M3447" i="30"/>
  <c r="M3446" i="30"/>
  <c r="M3445" i="30"/>
  <c r="M3444" i="30"/>
  <c r="M3443" i="30"/>
  <c r="M3442" i="30"/>
  <c r="M3441" i="30"/>
  <c r="M3440" i="30"/>
  <c r="M3439" i="30"/>
  <c r="M3438" i="30"/>
  <c r="M3437" i="30"/>
  <c r="M3436" i="30"/>
  <c r="M3435" i="30"/>
  <c r="M3434" i="30"/>
  <c r="M3433" i="30"/>
  <c r="M3432" i="30"/>
  <c r="M3431" i="30"/>
  <c r="M3430" i="30"/>
  <c r="M3429" i="30"/>
  <c r="M3428" i="30"/>
  <c r="M3427" i="30"/>
  <c r="M3426" i="30"/>
  <c r="M3425" i="30"/>
  <c r="M3424" i="30"/>
  <c r="M3423" i="30"/>
  <c r="M3422" i="30"/>
  <c r="M3421" i="30"/>
  <c r="M3420" i="30"/>
  <c r="M3419" i="30"/>
  <c r="M3418" i="30"/>
  <c r="M3417" i="30"/>
  <c r="M3416" i="30"/>
  <c r="M3415" i="30"/>
  <c r="M3414" i="30"/>
  <c r="M3413" i="30"/>
  <c r="M3412" i="30"/>
  <c r="M3411" i="30"/>
  <c r="M3410" i="30"/>
  <c r="M3409" i="30"/>
  <c r="M3408" i="30"/>
  <c r="M3407" i="30"/>
  <c r="M3406" i="30"/>
  <c r="M3405" i="30"/>
  <c r="M3404" i="30"/>
  <c r="M3403" i="30"/>
  <c r="M3402" i="30"/>
  <c r="M3401" i="30"/>
  <c r="M3400" i="30"/>
  <c r="M3399" i="30"/>
  <c r="M3398" i="30"/>
  <c r="M3397" i="30"/>
  <c r="M3396" i="30"/>
  <c r="M3395" i="30"/>
  <c r="M3394" i="30"/>
  <c r="M3393" i="30"/>
  <c r="M3392" i="30"/>
  <c r="M3391" i="30"/>
  <c r="M3390" i="30"/>
  <c r="M3389" i="30"/>
  <c r="M3388" i="30"/>
  <c r="M3387" i="30"/>
  <c r="M3386" i="30"/>
  <c r="M3385" i="30"/>
  <c r="M3384" i="30"/>
  <c r="M3383" i="30"/>
  <c r="M3382" i="30"/>
  <c r="M3381" i="30"/>
  <c r="M3380" i="30"/>
  <c r="M3379" i="30"/>
  <c r="M3378" i="30"/>
  <c r="M3377" i="30"/>
  <c r="M3376" i="30"/>
  <c r="M3375" i="30"/>
  <c r="M3374" i="30"/>
  <c r="M3373" i="30"/>
  <c r="M3372" i="30"/>
  <c r="M3371" i="30"/>
  <c r="M3370" i="30"/>
  <c r="M3369" i="30"/>
  <c r="M3368" i="30"/>
  <c r="M3367" i="30"/>
  <c r="M3366" i="30"/>
  <c r="M3365" i="30"/>
  <c r="M3364" i="30"/>
  <c r="M3363" i="30"/>
  <c r="M3362" i="30"/>
  <c r="M3361" i="30"/>
  <c r="M3360" i="30"/>
  <c r="M3359" i="30"/>
  <c r="M3358" i="30"/>
  <c r="M3357" i="30"/>
  <c r="M3356" i="30"/>
  <c r="M3355" i="30"/>
  <c r="M3354" i="30"/>
  <c r="M3353" i="30"/>
  <c r="M3352" i="30"/>
  <c r="M3351" i="30"/>
  <c r="M3350" i="30"/>
  <c r="M3349" i="30"/>
  <c r="M3348" i="30"/>
  <c r="M3347" i="30"/>
  <c r="M3346" i="30"/>
  <c r="M3345" i="30"/>
  <c r="M3344" i="30"/>
  <c r="M3343" i="30"/>
  <c r="M3342" i="30"/>
  <c r="M3341" i="30"/>
  <c r="M3340" i="30"/>
  <c r="M3339" i="30"/>
  <c r="M3338" i="30"/>
  <c r="M3337" i="30"/>
  <c r="M3336" i="30"/>
  <c r="M3335" i="30"/>
  <c r="M3334" i="30"/>
  <c r="M3333" i="30"/>
  <c r="M3332" i="30"/>
  <c r="M3331" i="30"/>
  <c r="M3330" i="30"/>
  <c r="M3329" i="30"/>
  <c r="M3328" i="30"/>
  <c r="M3327" i="30"/>
  <c r="M3326" i="30"/>
  <c r="M3325" i="30"/>
  <c r="M3324" i="30"/>
  <c r="M3323" i="30"/>
  <c r="M3322" i="30"/>
  <c r="M3321" i="30"/>
  <c r="M3320" i="30"/>
  <c r="M3319" i="30"/>
  <c r="M3318" i="30"/>
  <c r="M3317" i="30"/>
  <c r="M3316" i="30"/>
  <c r="M3315" i="30"/>
  <c r="M3314" i="30"/>
  <c r="M3313" i="30"/>
  <c r="M3312" i="30"/>
  <c r="M3311" i="30"/>
  <c r="M3310" i="30"/>
  <c r="M3309" i="30"/>
  <c r="M3308" i="30"/>
  <c r="M3307" i="30"/>
  <c r="M3306" i="30"/>
  <c r="M3305" i="30"/>
  <c r="M3304" i="30"/>
  <c r="M3303" i="30"/>
  <c r="M3302" i="30"/>
  <c r="M3301" i="30"/>
  <c r="M3300" i="30"/>
  <c r="M3299" i="30"/>
  <c r="M3298" i="30"/>
  <c r="M3297" i="30"/>
  <c r="M3296" i="30"/>
  <c r="M3295" i="30"/>
  <c r="M3294" i="30"/>
  <c r="M3293" i="30"/>
  <c r="M3292" i="30"/>
  <c r="M3291" i="30"/>
  <c r="M3290" i="30"/>
  <c r="M3289" i="30"/>
  <c r="M3288" i="30"/>
  <c r="M3287" i="30"/>
  <c r="M3286" i="30"/>
  <c r="M3285" i="30"/>
  <c r="M3284" i="30"/>
  <c r="M3283" i="30"/>
  <c r="M3282" i="30"/>
  <c r="M3281" i="30"/>
  <c r="M3280" i="30"/>
  <c r="M3279" i="30"/>
  <c r="M3278" i="30"/>
  <c r="M3277" i="30"/>
  <c r="M3276" i="30"/>
  <c r="M3275" i="30"/>
  <c r="M3274" i="30"/>
  <c r="M3273" i="30"/>
  <c r="M3272" i="30"/>
  <c r="M3271" i="30"/>
  <c r="M3270" i="30"/>
  <c r="M3269" i="30"/>
  <c r="M3268" i="30"/>
  <c r="M3267" i="30"/>
  <c r="M3266" i="30"/>
  <c r="M3265" i="30"/>
  <c r="M3264" i="30"/>
  <c r="M3263" i="30"/>
  <c r="M3262" i="30"/>
  <c r="M3261" i="30"/>
  <c r="M3260" i="30"/>
  <c r="M3259" i="30"/>
  <c r="M3258" i="30"/>
  <c r="M3257" i="30"/>
  <c r="M3256" i="30"/>
  <c r="M3255" i="30"/>
  <c r="M3254" i="30"/>
  <c r="M3253" i="30"/>
  <c r="M3252" i="30"/>
  <c r="M3251" i="30"/>
  <c r="M3250" i="30"/>
  <c r="M3249" i="30"/>
  <c r="M3248" i="30"/>
  <c r="M3247" i="30"/>
  <c r="M3246" i="30"/>
  <c r="M3245" i="30"/>
  <c r="M3244" i="30"/>
  <c r="M3243" i="30"/>
  <c r="M3242" i="30"/>
  <c r="M3241" i="30"/>
  <c r="M3240" i="30"/>
  <c r="M3239" i="30"/>
  <c r="M3238" i="30"/>
  <c r="M3237" i="30"/>
  <c r="M3236" i="30"/>
  <c r="M3235" i="30"/>
  <c r="M3234" i="30"/>
  <c r="M3233" i="30"/>
  <c r="M3232" i="30"/>
  <c r="M3231" i="30"/>
  <c r="M3230" i="30"/>
  <c r="M3229" i="30"/>
  <c r="M3228" i="30"/>
  <c r="M3227" i="30"/>
  <c r="M3226" i="30"/>
  <c r="M3225" i="30"/>
  <c r="M3224" i="30"/>
  <c r="M3223" i="30"/>
  <c r="M3222" i="30"/>
  <c r="M3221" i="30"/>
  <c r="M3220" i="30"/>
  <c r="M3219" i="30"/>
  <c r="M3218" i="30"/>
  <c r="M3217" i="30"/>
  <c r="M3216" i="30"/>
  <c r="M3215" i="30"/>
  <c r="M3214" i="30"/>
  <c r="M3213" i="30"/>
  <c r="M3212" i="30"/>
  <c r="M3211" i="30"/>
  <c r="M3210" i="30"/>
  <c r="M3209" i="30"/>
  <c r="M3208" i="30"/>
  <c r="M3207" i="30"/>
  <c r="M3206" i="30"/>
  <c r="M3205" i="30"/>
  <c r="M3204" i="30"/>
  <c r="M3203" i="30"/>
  <c r="M3202" i="30"/>
  <c r="M3201" i="30"/>
  <c r="M3200" i="30"/>
  <c r="M3199" i="30"/>
  <c r="M3198" i="30"/>
  <c r="M3197" i="30"/>
  <c r="M3196" i="30"/>
  <c r="M3195" i="30"/>
  <c r="M3194" i="30"/>
  <c r="M3193" i="30"/>
  <c r="M3192" i="30"/>
  <c r="M3191" i="30"/>
  <c r="M3190" i="30"/>
  <c r="M3189" i="30"/>
  <c r="M3188" i="30"/>
  <c r="M3187" i="30"/>
  <c r="M3186" i="30"/>
  <c r="M3185" i="30"/>
  <c r="M3184" i="30"/>
  <c r="M3183" i="30"/>
  <c r="M3182" i="30"/>
  <c r="M3181" i="30"/>
  <c r="M3180" i="30"/>
  <c r="M3179" i="30"/>
  <c r="M3178" i="30"/>
  <c r="M3177" i="30"/>
  <c r="M3176" i="30"/>
  <c r="M3175" i="30"/>
  <c r="M3174" i="30"/>
  <c r="M3173" i="30"/>
  <c r="M3172" i="30"/>
  <c r="M3171" i="30"/>
  <c r="M3170" i="30"/>
  <c r="M3169" i="30"/>
  <c r="M3168" i="30"/>
  <c r="M3167" i="30"/>
  <c r="M3166" i="30"/>
  <c r="M3165" i="30"/>
  <c r="M3164" i="30"/>
  <c r="M3163" i="30"/>
  <c r="M3162" i="30"/>
  <c r="M3161" i="30"/>
  <c r="M3160" i="30"/>
  <c r="M3159" i="30"/>
  <c r="M3158" i="30"/>
  <c r="M3157" i="30"/>
  <c r="M3156" i="30"/>
  <c r="M3155" i="30"/>
  <c r="M3154" i="30"/>
  <c r="M3153" i="30"/>
  <c r="M3152" i="30"/>
  <c r="M3151" i="30"/>
  <c r="M3150" i="30"/>
  <c r="M3149" i="30"/>
  <c r="M3148" i="30"/>
  <c r="M3147" i="30"/>
  <c r="M3146" i="30"/>
  <c r="M3145" i="30"/>
  <c r="M3144" i="30"/>
  <c r="M3143" i="30"/>
  <c r="M3142" i="30"/>
  <c r="M3141" i="30"/>
  <c r="M3140" i="30"/>
  <c r="M3139" i="30"/>
  <c r="M3138" i="30"/>
  <c r="M3137" i="30"/>
  <c r="M3136" i="30"/>
  <c r="M3135" i="30"/>
  <c r="M3134" i="30"/>
  <c r="M3133" i="30"/>
  <c r="M3132" i="30"/>
  <c r="M3131" i="30"/>
  <c r="M3130" i="30"/>
  <c r="M3129" i="30"/>
  <c r="M3128" i="30"/>
  <c r="M3127" i="30"/>
  <c r="M3126" i="30"/>
  <c r="M3125" i="30"/>
  <c r="M3124" i="30"/>
  <c r="M3123" i="30"/>
  <c r="M3122" i="30"/>
  <c r="M3121" i="30"/>
  <c r="M3120" i="30"/>
  <c r="M3119" i="30"/>
  <c r="M3118" i="30"/>
  <c r="M3117" i="30"/>
  <c r="M3116" i="30"/>
  <c r="M3115" i="30"/>
  <c r="M3114" i="30"/>
  <c r="M3113" i="30"/>
  <c r="M3112" i="30"/>
  <c r="M3111" i="30"/>
  <c r="M3110" i="30"/>
  <c r="M3109" i="30"/>
  <c r="M3108" i="30"/>
  <c r="M3107" i="30"/>
  <c r="M3106" i="30"/>
  <c r="M3105" i="30"/>
  <c r="M3104" i="30"/>
  <c r="M3103" i="30"/>
  <c r="M3102" i="30"/>
  <c r="M3101" i="30"/>
  <c r="M3100" i="30"/>
  <c r="M3099" i="30"/>
  <c r="M3098" i="30"/>
  <c r="M3097" i="30"/>
  <c r="M3096" i="30"/>
  <c r="M3095" i="30"/>
  <c r="M3094" i="30"/>
  <c r="M3093" i="30"/>
  <c r="M3092" i="30"/>
  <c r="M3091" i="30"/>
  <c r="M3090" i="30"/>
  <c r="M3089" i="30"/>
  <c r="M3088" i="30"/>
  <c r="M3087" i="30"/>
  <c r="M3086" i="30"/>
  <c r="M3085" i="30"/>
  <c r="M3084" i="30"/>
  <c r="M3083" i="30"/>
  <c r="M3082" i="30"/>
  <c r="M3081" i="30"/>
  <c r="M3080" i="30"/>
  <c r="M3079" i="30"/>
  <c r="M3078" i="30"/>
  <c r="M3077" i="30"/>
  <c r="M3076" i="30"/>
  <c r="M3075" i="30"/>
  <c r="M3074" i="30"/>
  <c r="M3073" i="30"/>
  <c r="M3072" i="30"/>
  <c r="M3071" i="30"/>
  <c r="M3070" i="30"/>
  <c r="M3069" i="30"/>
  <c r="M3068" i="30"/>
  <c r="M3067" i="30"/>
  <c r="M3066" i="30"/>
  <c r="M3065" i="30"/>
  <c r="M3064" i="30"/>
  <c r="M3063" i="30"/>
  <c r="M3062" i="30"/>
  <c r="M3061" i="30"/>
  <c r="M3060" i="30"/>
  <c r="M3059" i="30"/>
  <c r="M3058" i="30"/>
  <c r="M3057" i="30"/>
  <c r="M3056" i="30"/>
  <c r="M3055" i="30"/>
  <c r="M3054" i="30"/>
  <c r="M3053" i="30"/>
  <c r="M3052" i="30"/>
  <c r="M3051" i="30"/>
  <c r="M3050" i="30"/>
  <c r="M3049" i="30"/>
  <c r="M3048" i="30"/>
  <c r="M3047" i="30"/>
  <c r="M3046" i="30"/>
  <c r="M3045" i="30"/>
  <c r="M3044" i="30"/>
  <c r="M3043" i="30"/>
  <c r="M3042" i="30"/>
  <c r="M3041" i="30"/>
  <c r="M3040" i="30"/>
  <c r="M3039" i="30"/>
  <c r="M3038" i="30"/>
  <c r="M3037" i="30"/>
  <c r="M3036" i="30"/>
  <c r="M3035" i="30"/>
  <c r="M3034" i="30"/>
  <c r="M3033" i="30"/>
  <c r="M3032" i="30"/>
  <c r="M3031" i="30"/>
  <c r="M3030" i="30"/>
  <c r="M3029" i="30"/>
  <c r="M3028" i="30"/>
  <c r="M3027" i="30"/>
  <c r="M3026" i="30"/>
  <c r="M3025" i="30"/>
  <c r="M3024" i="30"/>
  <c r="M3023" i="30"/>
  <c r="M3022" i="30"/>
  <c r="M3021" i="30"/>
  <c r="M3020" i="30"/>
  <c r="M3019" i="30"/>
  <c r="M3018" i="30"/>
  <c r="M3017" i="30"/>
  <c r="M3016" i="30"/>
  <c r="M3015" i="30"/>
  <c r="M3014" i="30"/>
  <c r="M3013" i="30"/>
  <c r="M3012" i="30"/>
  <c r="M3011" i="30"/>
  <c r="M3010" i="30"/>
  <c r="M3009" i="30"/>
  <c r="M3008" i="30"/>
  <c r="M3007" i="30"/>
  <c r="M3006" i="30"/>
  <c r="M3005" i="30"/>
  <c r="M3004" i="30"/>
  <c r="M3003" i="30"/>
  <c r="M3002" i="30"/>
  <c r="M3001" i="30"/>
  <c r="M3000" i="30"/>
  <c r="M2999" i="30"/>
  <c r="M2998" i="30"/>
  <c r="M2997" i="30"/>
  <c r="M2996" i="30"/>
  <c r="M2995" i="30"/>
  <c r="M2994" i="30"/>
  <c r="M2993" i="30"/>
  <c r="M2992" i="30"/>
  <c r="M2991" i="30"/>
  <c r="M2990" i="30"/>
  <c r="M2989" i="30"/>
  <c r="M2988" i="30"/>
  <c r="M2987" i="30"/>
  <c r="M2986" i="30"/>
  <c r="M2985" i="30"/>
  <c r="M2984" i="30"/>
  <c r="M2983" i="30"/>
  <c r="M2982" i="30"/>
  <c r="M2981" i="30"/>
  <c r="M2980" i="30"/>
  <c r="M2979" i="30"/>
  <c r="M2978" i="30"/>
  <c r="M2977" i="30"/>
  <c r="M2976" i="30"/>
  <c r="M2975" i="30"/>
  <c r="M2974" i="30"/>
  <c r="M2973" i="30"/>
  <c r="M2972" i="30"/>
  <c r="M2971" i="30"/>
  <c r="M2970" i="30"/>
  <c r="M2969" i="30"/>
  <c r="M2968" i="30"/>
  <c r="M2967" i="30"/>
  <c r="M2966" i="30"/>
  <c r="M2965" i="30"/>
  <c r="M2964" i="30"/>
  <c r="M2963" i="30"/>
  <c r="M2962" i="30"/>
  <c r="M2961" i="30"/>
  <c r="M2960" i="30"/>
  <c r="M2959" i="30"/>
  <c r="M2958" i="30"/>
  <c r="M2957" i="30"/>
  <c r="M2956" i="30"/>
  <c r="M2955" i="30"/>
  <c r="M2954" i="30"/>
  <c r="M2953" i="30"/>
  <c r="M2952" i="30"/>
  <c r="M2951" i="30"/>
  <c r="M2950" i="30"/>
  <c r="M2949" i="30"/>
  <c r="M2948" i="30"/>
  <c r="M2947" i="30"/>
  <c r="M2946" i="30"/>
  <c r="M2945" i="30"/>
  <c r="M2944" i="30"/>
  <c r="M2943" i="30"/>
  <c r="M2942" i="30"/>
  <c r="M2941" i="30"/>
  <c r="M2940" i="30"/>
  <c r="M2939" i="30"/>
  <c r="M2938" i="30"/>
  <c r="M2937" i="30"/>
  <c r="M2936" i="30"/>
  <c r="M2935" i="30"/>
  <c r="M2934" i="30"/>
  <c r="M2933" i="30"/>
  <c r="M2932" i="30"/>
  <c r="M2931" i="30"/>
  <c r="M2930" i="30"/>
  <c r="M2929" i="30"/>
  <c r="M2928" i="30"/>
  <c r="M2927" i="30"/>
  <c r="M2926" i="30"/>
  <c r="M2925" i="30"/>
  <c r="M2924" i="30"/>
  <c r="M2923" i="30"/>
  <c r="M2922" i="30"/>
  <c r="M2921" i="30"/>
  <c r="M2920" i="30"/>
  <c r="M2919" i="30"/>
  <c r="M2918" i="30"/>
  <c r="M2917" i="30"/>
  <c r="M2916" i="30"/>
  <c r="M2915" i="30"/>
  <c r="M2914" i="30"/>
  <c r="M2913" i="30"/>
  <c r="M2912" i="30"/>
  <c r="M2911" i="30"/>
  <c r="M2910" i="30"/>
  <c r="M2909" i="30"/>
  <c r="M2908" i="30"/>
  <c r="M2907" i="30"/>
  <c r="M2906" i="30"/>
  <c r="M2905" i="30"/>
  <c r="M2904" i="30"/>
  <c r="M2903" i="30"/>
  <c r="M2902" i="30"/>
  <c r="M2901" i="30"/>
  <c r="M2900" i="30"/>
  <c r="M2899" i="30"/>
  <c r="M2898" i="30"/>
  <c r="M2897" i="30"/>
  <c r="M2896" i="30"/>
  <c r="M2895" i="30"/>
  <c r="M2894" i="30"/>
  <c r="M2893" i="30"/>
  <c r="M2892" i="30"/>
  <c r="M2891" i="30"/>
  <c r="M2890" i="30"/>
  <c r="M2889" i="30"/>
  <c r="M2888" i="30"/>
  <c r="M2887" i="30"/>
  <c r="M2886" i="30"/>
  <c r="M2885" i="30"/>
  <c r="M2884" i="30"/>
  <c r="M2883" i="30"/>
  <c r="M2882" i="30"/>
  <c r="M2881" i="30"/>
  <c r="M2880" i="30"/>
  <c r="M2879" i="30"/>
  <c r="M2878" i="30"/>
  <c r="M2877" i="30"/>
  <c r="M2876" i="30"/>
  <c r="M2875" i="30"/>
  <c r="M2874" i="30"/>
  <c r="M2873" i="30"/>
  <c r="M2872" i="30"/>
  <c r="M2871" i="30"/>
  <c r="M2870" i="30"/>
  <c r="M2869" i="30"/>
  <c r="M2868" i="30"/>
  <c r="M2867" i="30"/>
  <c r="M2866" i="30"/>
  <c r="M2865" i="30"/>
  <c r="M2864" i="30"/>
  <c r="M2863" i="30"/>
  <c r="M2862" i="30"/>
  <c r="M2861" i="30"/>
  <c r="M2860" i="30"/>
  <c r="M2859" i="30"/>
  <c r="M2858" i="30"/>
  <c r="M2857" i="30"/>
  <c r="M2856" i="30"/>
  <c r="M2855" i="30"/>
  <c r="M2854" i="30"/>
  <c r="M2853" i="30"/>
  <c r="M2852" i="30"/>
  <c r="M2851" i="30"/>
  <c r="M2850" i="30"/>
  <c r="M2849" i="30"/>
  <c r="M2848" i="30"/>
  <c r="M2847" i="30"/>
  <c r="M2846" i="30"/>
  <c r="M2845" i="30"/>
  <c r="M2844" i="30"/>
  <c r="M2843" i="30"/>
  <c r="M2842" i="30"/>
  <c r="M2841" i="30"/>
  <c r="M2840" i="30"/>
  <c r="M2839" i="30"/>
  <c r="M2838" i="30"/>
  <c r="M2837" i="30"/>
  <c r="M2836" i="30"/>
  <c r="M2835" i="30"/>
  <c r="M2834" i="30"/>
  <c r="M2833" i="30"/>
  <c r="M2832" i="30"/>
  <c r="M2831" i="30"/>
  <c r="M2830" i="30"/>
  <c r="M2829" i="30"/>
  <c r="M2828" i="30"/>
  <c r="M2827" i="30"/>
  <c r="M2826" i="30"/>
  <c r="M2825" i="30"/>
  <c r="M2824" i="30"/>
  <c r="M2823" i="30"/>
  <c r="M2822" i="30"/>
  <c r="M2821" i="30"/>
  <c r="M2820" i="30"/>
  <c r="M2819" i="30"/>
  <c r="M2818" i="30"/>
  <c r="M2817" i="30"/>
  <c r="M2816" i="30"/>
  <c r="M2815" i="30"/>
  <c r="M2814" i="30"/>
  <c r="M2813" i="30"/>
  <c r="M2812" i="30"/>
  <c r="M2811" i="30"/>
  <c r="M2810" i="30"/>
  <c r="M2809" i="30"/>
  <c r="M2808" i="30"/>
  <c r="M2807" i="30"/>
  <c r="M2806" i="30"/>
  <c r="M2805" i="30"/>
  <c r="M2804" i="30"/>
  <c r="M2803" i="30"/>
  <c r="M2802" i="30"/>
  <c r="M2801" i="30"/>
  <c r="M2800" i="30"/>
  <c r="M2799" i="30"/>
  <c r="M2798" i="30"/>
  <c r="M2797" i="30"/>
  <c r="M2796" i="30"/>
  <c r="M2795" i="30"/>
  <c r="M2794" i="30"/>
  <c r="M2793" i="30"/>
  <c r="M2792" i="30"/>
  <c r="M2791" i="30"/>
  <c r="M2790" i="30"/>
  <c r="M2789" i="30"/>
  <c r="M2788" i="30"/>
  <c r="M2787" i="30"/>
  <c r="M2786" i="30"/>
  <c r="M2785" i="30"/>
  <c r="M2784" i="30"/>
  <c r="M2783" i="30"/>
  <c r="M2782" i="30"/>
  <c r="M2781" i="30"/>
  <c r="M2780" i="30"/>
  <c r="M2779" i="30"/>
  <c r="M2778" i="30"/>
  <c r="M2777" i="30"/>
  <c r="M2776" i="30"/>
  <c r="M2775" i="30"/>
  <c r="M2774" i="30"/>
  <c r="M2773" i="30"/>
  <c r="M2772" i="30"/>
  <c r="M2771" i="30"/>
  <c r="M2770" i="30"/>
  <c r="M2769" i="30"/>
  <c r="M2768" i="30"/>
  <c r="M2767" i="30"/>
  <c r="M2766" i="30"/>
  <c r="M2765" i="30"/>
  <c r="M2764" i="30"/>
  <c r="M2763" i="30"/>
  <c r="M2762" i="30"/>
  <c r="M2761" i="30"/>
  <c r="M2760" i="30"/>
  <c r="M2759" i="30"/>
  <c r="M2758" i="30"/>
  <c r="M2757" i="30"/>
  <c r="M2756" i="30"/>
  <c r="M2755" i="30"/>
  <c r="M2754" i="30"/>
  <c r="M2753" i="30"/>
  <c r="M2752" i="30"/>
  <c r="M2751" i="30"/>
  <c r="M2750" i="30"/>
  <c r="M2749" i="30"/>
  <c r="M2748" i="30"/>
  <c r="M2747" i="30"/>
  <c r="M2746" i="30"/>
  <c r="M2745" i="30"/>
  <c r="M2744" i="30"/>
  <c r="M2743" i="30"/>
  <c r="M2742" i="30"/>
  <c r="M2741" i="30"/>
  <c r="M2740" i="30"/>
  <c r="M2739" i="30"/>
  <c r="M2738" i="30"/>
  <c r="M2737" i="30"/>
  <c r="M2736" i="30"/>
  <c r="M2735" i="30"/>
  <c r="M2734" i="30"/>
  <c r="M2733" i="30"/>
  <c r="M2732" i="30"/>
  <c r="M2731" i="30"/>
  <c r="M2730" i="30"/>
  <c r="M2729" i="30"/>
  <c r="M2728" i="30"/>
  <c r="M2727" i="30"/>
  <c r="M2726" i="30"/>
  <c r="M2725" i="30"/>
  <c r="M2724" i="30"/>
  <c r="M2723" i="30"/>
  <c r="M2722" i="30"/>
  <c r="M2721" i="30"/>
  <c r="M2720" i="30"/>
  <c r="M2719" i="30"/>
  <c r="M2718" i="30"/>
  <c r="M2717" i="30"/>
  <c r="M2716" i="30"/>
  <c r="M2715" i="30"/>
  <c r="M2714" i="30"/>
  <c r="M2713" i="30"/>
  <c r="M2712" i="30"/>
  <c r="M2711" i="30"/>
  <c r="M2710" i="30"/>
  <c r="M2709" i="30"/>
  <c r="M2708" i="30"/>
  <c r="M2707" i="30"/>
  <c r="M2706" i="30"/>
  <c r="M2705" i="30"/>
  <c r="M2704" i="30"/>
  <c r="M2703" i="30"/>
  <c r="M2702" i="30"/>
  <c r="M2701" i="30"/>
  <c r="M2700" i="30"/>
  <c r="M2699" i="30"/>
  <c r="M2698" i="30"/>
  <c r="M2697" i="30"/>
  <c r="M2696" i="30"/>
  <c r="M2695" i="30"/>
  <c r="M2694" i="30"/>
  <c r="M2693" i="30"/>
  <c r="M2692" i="30"/>
  <c r="M2691" i="30"/>
  <c r="M2690" i="30"/>
  <c r="M2689" i="30"/>
  <c r="M2688" i="30"/>
  <c r="M2687" i="30"/>
  <c r="M2686" i="30"/>
  <c r="M2685" i="30"/>
  <c r="M2684" i="30"/>
  <c r="M2683" i="30"/>
  <c r="M2682" i="30"/>
  <c r="M2681" i="30"/>
  <c r="M2680" i="30"/>
  <c r="M2679" i="30"/>
  <c r="M2678" i="30"/>
  <c r="M2677" i="30"/>
  <c r="M2676" i="30"/>
  <c r="M2675" i="30"/>
  <c r="M2674" i="30"/>
  <c r="M2673" i="30"/>
  <c r="M2672" i="30"/>
  <c r="M2671" i="30"/>
  <c r="M2670" i="30"/>
  <c r="M2669" i="30"/>
  <c r="M2668" i="30"/>
  <c r="M2667" i="30"/>
  <c r="M2666" i="30"/>
  <c r="M2665" i="30"/>
  <c r="M2664" i="30"/>
  <c r="M2663" i="30"/>
  <c r="M2662" i="30"/>
  <c r="M2661" i="30"/>
  <c r="M2660" i="30"/>
  <c r="M2659" i="30"/>
  <c r="M2658" i="30"/>
  <c r="M2657" i="30"/>
  <c r="M2656" i="30"/>
  <c r="M2655" i="30"/>
  <c r="M2654" i="30"/>
  <c r="M2653" i="30"/>
  <c r="M2652" i="30"/>
  <c r="M2651" i="30"/>
  <c r="M2650" i="30"/>
  <c r="M2649" i="30"/>
  <c r="M2648" i="30"/>
  <c r="M2647" i="30"/>
  <c r="M2646" i="30"/>
  <c r="M2645" i="30"/>
  <c r="M2644" i="30"/>
  <c r="M2643" i="30"/>
  <c r="M2642" i="30"/>
  <c r="M2641" i="30"/>
  <c r="M2640" i="30"/>
  <c r="M2639" i="30"/>
  <c r="M2638" i="30"/>
  <c r="M2637" i="30"/>
  <c r="M2636" i="30"/>
  <c r="M2635" i="30"/>
  <c r="M2634" i="30"/>
  <c r="M2633" i="30"/>
  <c r="M2632" i="30"/>
  <c r="M2631" i="30"/>
  <c r="M2630" i="30"/>
  <c r="M2629" i="30"/>
  <c r="M2628" i="30"/>
  <c r="M2627" i="30"/>
  <c r="M2626" i="30"/>
  <c r="M2625" i="30"/>
  <c r="M2624" i="30"/>
  <c r="M2623" i="30"/>
  <c r="M2622" i="30"/>
  <c r="M2621" i="30"/>
  <c r="M2620" i="30"/>
  <c r="M2619" i="30"/>
  <c r="M2618" i="30"/>
  <c r="M2617" i="30"/>
  <c r="M2616" i="30"/>
  <c r="M2615" i="30"/>
  <c r="M2614" i="30"/>
  <c r="M2613" i="30"/>
  <c r="M2612" i="30"/>
  <c r="M2611" i="30"/>
  <c r="M2610" i="30"/>
  <c r="M2609" i="30"/>
  <c r="M2608" i="30"/>
  <c r="M2607" i="30"/>
  <c r="M2606" i="30"/>
  <c r="M2605" i="30"/>
  <c r="M2604" i="30"/>
  <c r="M2603" i="30"/>
  <c r="M2602" i="30"/>
  <c r="M2601" i="30"/>
  <c r="M2600" i="30"/>
  <c r="M2599" i="30"/>
  <c r="M2598" i="30"/>
  <c r="M2597" i="30"/>
  <c r="M2596" i="30"/>
  <c r="M2595" i="30"/>
  <c r="M2594" i="30"/>
  <c r="M2593" i="30"/>
  <c r="M2592" i="30"/>
  <c r="M2591" i="30"/>
  <c r="M2590" i="30"/>
  <c r="M2589" i="30"/>
  <c r="M2588" i="30"/>
  <c r="M2587" i="30"/>
  <c r="M2586" i="30"/>
  <c r="M2585" i="30"/>
  <c r="M2584" i="30"/>
  <c r="M2583" i="30"/>
  <c r="M2582" i="30"/>
  <c r="M2581" i="30"/>
  <c r="M2580" i="30"/>
  <c r="M2579" i="30"/>
  <c r="M2578" i="30"/>
  <c r="M2577" i="30"/>
  <c r="M2576" i="30"/>
  <c r="M2575" i="30"/>
  <c r="M2574" i="30"/>
  <c r="M2573" i="30"/>
  <c r="M2572" i="30"/>
  <c r="M2571" i="30"/>
  <c r="M2570" i="30"/>
  <c r="M2569" i="30"/>
  <c r="M2568" i="30"/>
  <c r="M2567" i="30"/>
  <c r="M2566" i="30"/>
  <c r="M2565" i="30"/>
  <c r="M2564" i="30"/>
  <c r="M2563" i="30"/>
  <c r="M2562" i="30"/>
  <c r="M2561" i="30"/>
  <c r="M2560" i="30"/>
  <c r="M2559" i="30"/>
  <c r="M2558" i="30"/>
  <c r="M2557" i="30"/>
  <c r="M2556" i="30"/>
  <c r="M2555" i="30"/>
  <c r="M2554" i="30"/>
  <c r="M2553" i="30"/>
  <c r="M2552" i="30"/>
  <c r="M2551" i="30"/>
  <c r="M2550" i="30"/>
  <c r="M2549" i="30"/>
  <c r="M2548" i="30"/>
  <c r="M2547" i="30"/>
  <c r="M2546" i="30"/>
  <c r="M2545" i="30"/>
  <c r="M2544" i="30"/>
  <c r="M2543" i="30"/>
  <c r="M2542" i="30"/>
  <c r="M2541" i="30"/>
  <c r="M2540" i="30"/>
  <c r="M2539" i="30"/>
  <c r="M2538" i="30"/>
  <c r="M2537" i="30"/>
  <c r="M2536" i="30"/>
  <c r="M2535" i="30"/>
  <c r="M2534" i="30"/>
  <c r="M2533" i="30"/>
  <c r="M2532" i="30"/>
  <c r="M2531" i="30"/>
  <c r="M2530" i="30"/>
  <c r="M2529" i="30"/>
  <c r="M2528" i="30"/>
  <c r="M2527" i="30"/>
  <c r="M2526" i="30"/>
  <c r="M2525" i="30"/>
  <c r="M2524" i="30"/>
  <c r="M2523" i="30"/>
  <c r="M2522" i="30"/>
  <c r="M2521" i="30"/>
  <c r="M2520" i="30"/>
  <c r="M2519" i="30"/>
  <c r="M2518" i="30"/>
  <c r="M2517" i="30"/>
  <c r="M2516" i="30"/>
  <c r="M2515" i="30"/>
  <c r="M2514" i="30"/>
  <c r="M2513" i="30"/>
  <c r="M2512" i="30"/>
  <c r="M2511" i="30"/>
  <c r="M2510" i="30"/>
  <c r="M2509" i="30"/>
  <c r="M2508" i="30"/>
  <c r="M2507" i="30"/>
  <c r="M2506" i="30"/>
  <c r="M2505" i="30"/>
  <c r="M2504" i="30"/>
  <c r="M2503" i="30"/>
  <c r="M2502" i="30"/>
  <c r="M2501" i="30"/>
  <c r="M2500" i="30"/>
  <c r="M2499" i="30"/>
  <c r="M2498" i="30"/>
  <c r="M2497" i="30"/>
  <c r="M2496" i="30"/>
  <c r="M2495" i="30"/>
  <c r="M2494" i="30"/>
  <c r="M2493" i="30"/>
  <c r="M2492" i="30"/>
  <c r="M2491" i="30"/>
  <c r="M2490" i="30"/>
  <c r="M2489" i="30"/>
  <c r="M2488" i="30"/>
  <c r="M2487" i="30"/>
  <c r="M2486" i="30"/>
  <c r="M2485" i="30"/>
  <c r="M2484" i="30"/>
  <c r="M2483" i="30"/>
  <c r="M2482" i="30"/>
  <c r="M2481" i="30"/>
  <c r="M2480" i="30"/>
  <c r="M2479" i="30"/>
  <c r="M2478" i="30"/>
  <c r="M2477" i="30"/>
  <c r="M2476" i="30"/>
  <c r="M2475" i="30"/>
  <c r="M2474" i="30"/>
  <c r="M2473" i="30"/>
  <c r="M2472" i="30"/>
  <c r="M2471" i="30"/>
  <c r="M2470" i="30"/>
  <c r="M2469" i="30"/>
  <c r="M2468" i="30"/>
  <c r="M2467" i="30"/>
  <c r="M2466" i="30"/>
  <c r="M2465" i="30"/>
  <c r="M2464" i="30"/>
  <c r="M2463" i="30"/>
  <c r="M2462" i="30"/>
  <c r="M2461" i="30"/>
  <c r="M2460" i="30"/>
  <c r="M2459" i="30"/>
  <c r="M2458" i="30"/>
  <c r="M2457" i="30"/>
  <c r="M2456" i="30"/>
  <c r="M2455" i="30"/>
  <c r="M2454" i="30"/>
  <c r="M2453" i="30"/>
  <c r="M2452" i="30"/>
  <c r="M2451" i="30"/>
  <c r="M2450" i="30"/>
  <c r="M2449" i="30"/>
  <c r="M2448" i="30"/>
  <c r="M2447" i="30"/>
  <c r="M2446" i="30"/>
  <c r="M2445" i="30"/>
  <c r="M2444" i="30"/>
  <c r="M2443" i="30"/>
  <c r="M2442" i="30"/>
  <c r="M2441" i="30"/>
  <c r="M2440" i="30"/>
  <c r="M2439" i="30"/>
  <c r="M2438" i="30"/>
  <c r="M2437" i="30"/>
  <c r="M2436" i="30"/>
  <c r="M2435" i="30"/>
  <c r="M2434" i="30"/>
  <c r="M2433" i="30"/>
  <c r="M2432" i="30"/>
  <c r="M2431" i="30"/>
  <c r="M2430" i="30"/>
  <c r="M2429" i="30"/>
  <c r="M2428" i="30"/>
  <c r="M2427" i="30"/>
  <c r="M2426" i="30"/>
  <c r="M2425" i="30"/>
  <c r="M2424" i="30"/>
  <c r="M2423" i="30"/>
  <c r="M2422" i="30"/>
  <c r="M2421" i="30"/>
  <c r="M2420" i="30"/>
  <c r="M2419" i="30"/>
  <c r="M2418" i="30"/>
  <c r="M2417" i="30"/>
  <c r="M2416" i="30"/>
  <c r="M2415" i="30"/>
  <c r="M2414" i="30"/>
  <c r="M2413" i="30"/>
  <c r="M2412" i="30"/>
  <c r="M2411" i="30"/>
  <c r="M2410" i="30"/>
  <c r="M2409" i="30"/>
  <c r="M2408" i="30"/>
  <c r="M2407" i="30"/>
  <c r="M2406" i="30"/>
  <c r="M2405" i="30"/>
  <c r="M2404" i="30"/>
  <c r="M2403" i="30"/>
  <c r="M2402" i="30"/>
  <c r="M2401" i="30"/>
  <c r="M2400" i="30"/>
  <c r="M2399" i="30"/>
  <c r="M2398" i="30"/>
  <c r="M2397" i="30"/>
  <c r="M2396" i="30"/>
  <c r="M2395" i="30"/>
  <c r="M2394" i="30"/>
  <c r="M2393" i="30"/>
  <c r="M2392" i="30"/>
  <c r="M2391" i="30"/>
  <c r="M2390" i="30"/>
  <c r="M2389" i="30"/>
  <c r="M2388" i="30"/>
  <c r="M2387" i="30"/>
  <c r="M2386" i="30"/>
  <c r="M2385" i="30"/>
  <c r="M2384" i="30"/>
  <c r="M2383" i="30"/>
  <c r="M2382" i="30"/>
  <c r="M2381" i="30"/>
  <c r="M2380" i="30"/>
  <c r="M2379" i="30"/>
  <c r="M2378" i="30"/>
  <c r="M2377" i="30"/>
  <c r="M2376" i="30"/>
  <c r="M2375" i="30"/>
  <c r="M2374" i="30"/>
  <c r="M2373" i="30"/>
  <c r="M2372" i="30"/>
  <c r="M2371" i="30"/>
  <c r="M2370" i="30"/>
  <c r="M2369" i="30"/>
  <c r="M2368" i="30"/>
  <c r="M2367" i="30"/>
  <c r="M2366" i="30"/>
  <c r="M2365" i="30"/>
  <c r="M2364" i="30"/>
  <c r="M2363" i="30"/>
  <c r="M2362" i="30"/>
  <c r="M2361" i="30"/>
  <c r="M2360" i="30"/>
  <c r="M2359" i="30"/>
  <c r="M2358" i="30"/>
  <c r="M2357" i="30"/>
  <c r="M2356" i="30"/>
  <c r="M2355" i="30"/>
  <c r="M2354" i="30"/>
  <c r="M2353" i="30"/>
  <c r="M2352" i="30"/>
  <c r="M2351" i="30"/>
  <c r="M2350" i="30"/>
  <c r="M2349" i="30"/>
  <c r="M2348" i="30"/>
  <c r="M2347" i="30"/>
  <c r="M2346" i="30"/>
  <c r="M2345" i="30"/>
  <c r="M2344" i="30"/>
  <c r="M2343" i="30"/>
  <c r="M2342" i="30"/>
  <c r="M2341" i="30"/>
  <c r="M2340" i="30"/>
  <c r="M2339" i="30"/>
  <c r="M2338" i="30"/>
  <c r="M2337" i="30"/>
  <c r="M2336" i="30"/>
  <c r="M2335" i="30"/>
  <c r="M2334" i="30"/>
  <c r="M2333" i="30"/>
  <c r="M2332" i="30"/>
  <c r="M2331" i="30"/>
  <c r="M2330" i="30"/>
  <c r="M2329" i="30"/>
  <c r="M2328" i="30"/>
  <c r="M2327" i="30"/>
  <c r="M2326" i="30"/>
  <c r="M2325" i="30"/>
  <c r="M2324" i="30"/>
  <c r="M2323" i="30"/>
  <c r="M2322" i="30"/>
  <c r="M2321" i="30"/>
  <c r="M2320" i="30"/>
  <c r="M2319" i="30"/>
  <c r="M2318" i="30"/>
  <c r="M2317" i="30"/>
  <c r="M2316" i="30"/>
  <c r="M2315" i="30"/>
  <c r="M2314" i="30"/>
  <c r="M2313" i="30"/>
  <c r="M2312" i="30"/>
  <c r="M2311" i="30"/>
  <c r="M2310" i="30"/>
  <c r="M2309" i="30"/>
  <c r="M2308" i="30"/>
  <c r="M2307" i="30"/>
  <c r="M2306" i="30"/>
  <c r="M2305" i="30"/>
  <c r="M2304" i="30"/>
  <c r="M2303" i="30"/>
  <c r="M2302" i="30"/>
  <c r="M2301" i="30"/>
  <c r="M2300" i="30"/>
  <c r="M2299" i="30"/>
  <c r="M2298" i="30"/>
  <c r="M2297" i="30"/>
  <c r="M2296" i="30"/>
  <c r="M2295" i="30"/>
  <c r="M2294" i="30"/>
  <c r="M2293" i="30"/>
  <c r="M2292" i="30"/>
  <c r="M2291" i="30"/>
  <c r="M2290" i="30"/>
  <c r="M2289" i="30"/>
  <c r="M2288" i="30"/>
  <c r="M2287" i="30"/>
  <c r="M2286" i="30"/>
  <c r="M2285" i="30"/>
  <c r="M2284" i="30"/>
  <c r="M2283" i="30"/>
  <c r="M2282" i="30"/>
  <c r="M2281" i="30"/>
  <c r="M2280" i="30"/>
  <c r="M2279" i="30"/>
  <c r="M2278" i="30"/>
  <c r="M2277" i="30"/>
  <c r="M2276" i="30"/>
  <c r="M2275" i="30"/>
  <c r="M2274" i="30"/>
  <c r="M2273" i="30"/>
  <c r="M2272" i="30"/>
  <c r="M2271" i="30"/>
  <c r="M2270" i="30"/>
  <c r="M2269" i="30"/>
  <c r="M2268" i="30"/>
  <c r="M2267" i="30"/>
  <c r="M2266" i="30"/>
  <c r="M2265" i="30"/>
  <c r="M2264" i="30"/>
  <c r="M2263" i="30"/>
  <c r="M2262" i="30"/>
  <c r="M2261" i="30"/>
  <c r="M2260" i="30"/>
  <c r="M2259" i="30"/>
  <c r="M2258" i="30"/>
  <c r="M2257" i="30"/>
  <c r="M2256" i="30"/>
  <c r="M2255" i="30"/>
  <c r="M2254" i="30"/>
  <c r="M2253" i="30"/>
  <c r="M2252" i="30"/>
  <c r="M2251" i="30"/>
  <c r="M2250" i="30"/>
  <c r="M2249" i="30"/>
  <c r="M2248" i="30"/>
  <c r="M2247" i="30"/>
  <c r="M2246" i="30"/>
  <c r="M2245" i="30"/>
  <c r="M2244" i="30"/>
  <c r="M2243" i="30"/>
  <c r="M2242" i="30"/>
  <c r="M2241" i="30"/>
  <c r="M2240" i="30"/>
  <c r="M2239" i="30"/>
  <c r="M2238" i="30"/>
  <c r="M2237" i="30"/>
  <c r="M2236" i="30"/>
  <c r="M2235" i="30"/>
  <c r="M2234" i="30"/>
  <c r="M2233" i="30"/>
  <c r="M2232" i="30"/>
  <c r="M2231" i="30"/>
  <c r="M2230" i="30"/>
  <c r="M2229" i="30"/>
  <c r="M2228" i="30"/>
  <c r="M2227" i="30"/>
  <c r="M2226" i="30"/>
  <c r="M2225" i="30"/>
  <c r="M2224" i="30"/>
  <c r="M2223" i="30"/>
  <c r="M2222" i="30"/>
  <c r="M2221" i="30"/>
  <c r="M2220" i="30"/>
  <c r="M2219" i="30"/>
  <c r="M2218" i="30"/>
  <c r="M2217" i="30"/>
  <c r="M2216" i="30"/>
  <c r="M2215" i="30"/>
  <c r="M2214" i="30"/>
  <c r="M2213" i="30"/>
  <c r="M2212" i="30"/>
  <c r="M2211" i="30"/>
  <c r="M2210" i="30"/>
  <c r="M2209" i="30"/>
  <c r="M2208" i="30"/>
  <c r="M2207" i="30"/>
  <c r="M2206" i="30"/>
  <c r="M2205" i="30"/>
  <c r="M2204" i="30"/>
  <c r="M2203" i="30"/>
  <c r="M2202" i="30"/>
  <c r="M2201" i="30"/>
  <c r="M2200" i="30"/>
  <c r="M2199" i="30"/>
  <c r="M2198" i="30"/>
  <c r="M2197" i="30"/>
  <c r="M2196" i="30"/>
  <c r="M2195" i="30"/>
  <c r="M2194" i="30"/>
  <c r="M2193" i="30"/>
  <c r="M2192" i="30"/>
  <c r="M2191" i="30"/>
  <c r="M2190" i="30"/>
  <c r="M2189" i="30"/>
  <c r="M2188" i="30"/>
  <c r="M2187" i="30"/>
  <c r="M2186" i="30"/>
  <c r="M2185" i="30"/>
  <c r="M2184" i="30"/>
  <c r="M2183" i="30"/>
  <c r="M2182" i="30"/>
  <c r="M2181" i="30"/>
  <c r="M2180" i="30"/>
  <c r="M2179" i="30"/>
  <c r="M2178" i="30"/>
  <c r="M2177" i="30"/>
  <c r="M1882" i="30"/>
  <c r="M1881" i="30"/>
  <c r="M1880" i="30"/>
  <c r="M1879" i="30"/>
  <c r="M1878" i="30"/>
  <c r="M1877" i="30"/>
  <c r="M1876" i="30"/>
  <c r="M1875" i="30"/>
  <c r="M1874" i="30"/>
  <c r="M1873" i="30"/>
  <c r="M1872" i="30"/>
  <c r="M1871" i="30"/>
  <c r="M1870" i="30"/>
  <c r="M1869" i="30"/>
  <c r="M1868" i="30"/>
  <c r="M1867" i="30"/>
  <c r="M1866" i="30"/>
  <c r="M1865" i="30"/>
  <c r="M1864" i="30"/>
  <c r="M1863" i="30"/>
  <c r="M1862" i="30"/>
  <c r="M1861" i="30"/>
  <c r="M1860" i="30"/>
  <c r="M1859" i="30"/>
  <c r="M1858" i="30"/>
  <c r="M1857" i="30"/>
  <c r="M1856" i="30"/>
  <c r="M1855" i="30"/>
  <c r="M1854" i="30"/>
  <c r="M1853" i="30"/>
  <c r="M1852" i="30"/>
  <c r="M1851" i="30"/>
  <c r="M1850" i="30"/>
  <c r="M1849" i="30"/>
  <c r="M1848" i="30"/>
  <c r="M1847" i="30"/>
  <c r="M1846" i="30"/>
  <c r="M1845" i="30"/>
  <c r="M1844" i="30"/>
  <c r="M1843" i="30"/>
  <c r="M1842" i="30"/>
  <c r="M1841" i="30"/>
  <c r="M1840" i="30"/>
  <c r="M1839" i="30"/>
  <c r="M1838" i="30"/>
  <c r="M1837" i="30"/>
  <c r="M1836" i="30"/>
  <c r="M1835" i="30"/>
  <c r="M1834" i="30"/>
  <c r="M1833" i="30"/>
  <c r="M1832" i="30"/>
  <c r="M1831" i="30"/>
  <c r="M1830" i="30"/>
  <c r="M1829" i="30"/>
  <c r="M1828" i="30"/>
  <c r="M1827" i="30"/>
  <c r="M1826" i="30"/>
  <c r="M1825" i="30"/>
  <c r="M1824" i="30"/>
  <c r="M1823" i="30"/>
  <c r="M1822" i="30"/>
  <c r="M1821" i="30"/>
  <c r="M1820" i="30"/>
  <c r="M1819" i="30"/>
  <c r="M1818" i="30"/>
  <c r="M1817" i="30"/>
  <c r="M1816" i="30"/>
  <c r="M1815" i="30"/>
  <c r="M1814" i="30"/>
  <c r="M1813" i="30"/>
  <c r="M1812" i="30"/>
  <c r="M1811" i="30"/>
  <c r="M1810" i="30"/>
  <c r="M1809" i="30"/>
  <c r="M1808" i="30"/>
  <c r="M1807" i="30"/>
  <c r="M1806" i="30"/>
  <c r="M1805" i="30"/>
  <c r="M1804" i="30"/>
  <c r="M1803" i="30"/>
  <c r="M1802" i="30"/>
  <c r="M1801" i="30"/>
  <c r="M1800" i="30"/>
  <c r="M1799" i="30"/>
  <c r="M1798" i="30"/>
  <c r="M1797" i="30"/>
  <c r="M1796" i="30"/>
  <c r="M1795" i="30"/>
  <c r="M1794" i="30"/>
  <c r="M1793" i="30"/>
  <c r="M1792" i="30"/>
  <c r="M1791" i="30"/>
  <c r="M1790" i="30"/>
  <c r="M1789" i="30"/>
  <c r="M1788" i="30"/>
  <c r="M1787" i="30"/>
  <c r="M1786" i="30"/>
  <c r="M1785" i="30"/>
  <c r="M1784" i="30"/>
  <c r="M1783" i="30"/>
  <c r="M1782" i="30"/>
  <c r="M1781" i="30"/>
  <c r="M1780" i="30"/>
  <c r="M1779" i="30"/>
  <c r="M1778" i="30"/>
  <c r="M1777" i="30"/>
  <c r="M1776" i="30"/>
  <c r="M1775" i="30"/>
  <c r="M1774" i="30"/>
  <c r="M1773" i="30"/>
  <c r="M1772" i="30"/>
  <c r="M1771" i="30"/>
  <c r="M1770" i="30"/>
  <c r="M1769" i="30"/>
  <c r="M1768" i="30"/>
  <c r="M1767" i="30"/>
  <c r="M1766" i="30"/>
  <c r="M1765" i="30"/>
  <c r="M1764" i="30"/>
  <c r="M1763" i="30"/>
  <c r="M1762" i="30"/>
  <c r="M1761" i="30"/>
  <c r="M1760" i="30"/>
  <c r="M1759" i="30"/>
  <c r="M1758" i="30"/>
  <c r="M1757" i="30"/>
  <c r="M1756" i="30"/>
  <c r="M1755" i="30"/>
  <c r="M1754" i="30"/>
  <c r="M1753" i="30"/>
  <c r="M1752" i="30"/>
  <c r="M1751" i="30"/>
  <c r="M1750" i="30"/>
  <c r="M1749" i="30"/>
  <c r="M1748" i="30"/>
  <c r="M1747" i="30"/>
  <c r="M1746" i="30"/>
  <c r="M1745" i="30"/>
  <c r="M1744" i="30"/>
  <c r="M1743" i="30"/>
  <c r="M1742" i="30"/>
  <c r="M1741" i="30"/>
  <c r="M1740" i="30"/>
  <c r="M1739" i="30"/>
  <c r="M1738" i="30"/>
  <c r="M1737" i="30"/>
  <c r="M1736" i="30"/>
  <c r="M1735" i="30"/>
  <c r="M1734" i="30"/>
  <c r="M1733" i="30"/>
  <c r="M1732" i="30"/>
  <c r="M1731" i="30"/>
  <c r="M1730" i="30"/>
  <c r="M1729" i="30"/>
  <c r="M1728" i="30"/>
  <c r="M1727" i="30"/>
  <c r="M1726" i="30"/>
  <c r="M1725" i="30"/>
  <c r="M1724" i="30"/>
  <c r="M1723" i="30"/>
  <c r="M1722" i="30"/>
  <c r="M1721" i="30"/>
  <c r="M1720" i="30"/>
  <c r="M1719" i="30"/>
  <c r="M1718" i="30"/>
  <c r="M1717" i="30"/>
  <c r="M1716" i="30"/>
  <c r="M1715" i="30"/>
  <c r="M1714" i="30"/>
  <c r="M1713" i="30"/>
  <c r="M1712" i="30"/>
  <c r="M1711" i="30"/>
  <c r="M1710" i="30"/>
  <c r="M1709" i="30"/>
  <c r="M1708" i="30"/>
  <c r="M1707" i="30"/>
  <c r="M1706" i="30"/>
  <c r="M1705" i="30"/>
  <c r="M1704" i="30"/>
  <c r="M1703" i="30"/>
  <c r="M1702" i="30"/>
  <c r="M1701" i="30"/>
  <c r="M1700" i="30"/>
  <c r="M1699" i="30"/>
  <c r="M1698" i="30"/>
  <c r="M1697" i="30"/>
  <c r="M1696" i="30"/>
  <c r="M1695" i="30"/>
  <c r="M1694" i="30"/>
  <c r="M1693" i="30"/>
  <c r="M1692" i="30"/>
  <c r="M1691" i="30"/>
  <c r="M1690" i="30"/>
  <c r="M1689" i="30"/>
  <c r="M1688" i="30"/>
  <c r="M1687" i="30"/>
  <c r="M1686" i="30"/>
  <c r="M1685" i="30"/>
  <c r="M1684" i="30"/>
  <c r="M1683" i="30"/>
  <c r="M1682" i="30"/>
  <c r="M1681" i="30"/>
  <c r="M1680" i="30"/>
  <c r="M1679" i="30"/>
  <c r="M1678" i="30"/>
  <c r="M1677" i="30"/>
  <c r="M1676" i="30"/>
  <c r="M1675" i="30"/>
  <c r="M1674" i="30"/>
  <c r="M1673" i="30"/>
  <c r="M1672" i="30"/>
  <c r="M1671" i="30"/>
  <c r="M1670" i="30"/>
  <c r="M1669" i="30"/>
  <c r="M1668" i="30"/>
  <c r="M1667" i="30"/>
  <c r="M1666" i="30"/>
  <c r="M1665" i="30"/>
  <c r="M1664" i="30"/>
  <c r="M1663" i="30"/>
  <c r="M1662" i="30"/>
  <c r="M1661" i="30"/>
  <c r="M1660" i="30"/>
  <c r="M1659" i="30"/>
  <c r="M1658" i="30"/>
  <c r="M1657" i="30"/>
  <c r="M1656" i="30"/>
  <c r="M1655" i="30"/>
  <c r="M1654" i="30"/>
  <c r="M1653" i="30"/>
  <c r="M1652" i="30"/>
  <c r="M1651" i="30"/>
  <c r="M1650" i="30"/>
  <c r="M1649" i="30"/>
  <c r="M1648" i="30"/>
  <c r="M1647" i="30"/>
  <c r="M1646" i="30"/>
  <c r="M1645" i="30"/>
  <c r="M1644" i="30"/>
  <c r="M1643" i="30"/>
  <c r="M1642" i="30"/>
  <c r="M1641" i="30"/>
  <c r="M1640" i="30"/>
  <c r="M1639" i="30"/>
  <c r="M1638" i="30"/>
  <c r="M1637" i="30"/>
  <c r="M1636" i="30"/>
  <c r="M1635" i="30"/>
  <c r="M1634" i="30"/>
  <c r="M1633" i="30"/>
  <c r="M1632" i="30"/>
  <c r="M1631" i="30"/>
  <c r="M1630" i="30"/>
  <c r="M1629" i="30"/>
  <c r="M1628" i="30"/>
  <c r="M1627" i="30"/>
  <c r="M1626" i="30"/>
  <c r="M1625" i="30"/>
  <c r="M1624" i="30"/>
  <c r="M1623" i="30"/>
  <c r="M1622" i="30"/>
  <c r="M1621" i="30"/>
  <c r="M1620" i="30"/>
  <c r="M1619" i="30"/>
  <c r="M1618" i="30"/>
  <c r="M1617" i="30"/>
  <c r="M1616" i="30"/>
  <c r="M1615" i="30"/>
  <c r="M1614" i="30"/>
  <c r="M1613" i="30"/>
  <c r="M1612" i="30"/>
  <c r="M1611" i="30"/>
  <c r="M1610" i="30"/>
  <c r="M1609" i="30"/>
  <c r="M1608" i="30"/>
  <c r="M1607" i="30"/>
  <c r="M1606" i="30"/>
  <c r="M1605" i="30"/>
  <c r="M1604" i="30"/>
  <c r="M1603" i="30"/>
  <c r="M1602" i="30"/>
  <c r="M1601" i="30"/>
  <c r="M1600" i="30"/>
  <c r="M1599" i="30"/>
  <c r="M1598" i="30"/>
  <c r="M1597" i="30"/>
  <c r="M1596" i="30"/>
  <c r="M1595" i="30"/>
  <c r="M1594" i="30"/>
  <c r="M1593" i="30"/>
  <c r="M1592" i="30"/>
  <c r="M1591" i="30"/>
  <c r="M1590" i="30"/>
  <c r="M1589" i="30"/>
  <c r="M1588" i="30"/>
  <c r="M1587" i="30"/>
  <c r="M1586" i="30"/>
  <c r="M1585" i="30"/>
  <c r="M1584" i="30"/>
  <c r="M1583" i="30"/>
  <c r="M1582" i="30"/>
  <c r="M1581" i="30"/>
  <c r="M1580" i="30"/>
  <c r="M1579" i="30"/>
  <c r="M1578" i="30"/>
  <c r="M1577" i="30"/>
  <c r="M1576" i="30"/>
  <c r="M1575" i="30"/>
  <c r="M1574" i="30"/>
  <c r="M1573" i="30"/>
  <c r="M1572" i="30"/>
  <c r="M1571" i="30"/>
  <c r="M1570" i="30"/>
  <c r="M1569" i="30"/>
  <c r="M1568" i="30"/>
  <c r="M1567" i="30"/>
  <c r="M1566" i="30"/>
  <c r="M1565" i="30"/>
  <c r="M1564" i="30"/>
  <c r="M1563" i="30"/>
  <c r="M1562" i="30"/>
  <c r="M1561" i="30"/>
  <c r="M1560" i="30"/>
  <c r="M1559" i="30"/>
  <c r="M1558" i="30"/>
  <c r="M1557" i="30"/>
  <c r="M1556" i="30"/>
  <c r="M1555" i="30"/>
  <c r="M1554" i="30"/>
  <c r="M1553" i="30"/>
  <c r="M1552" i="30"/>
  <c r="M1551" i="30"/>
  <c r="M1550" i="30"/>
  <c r="M1549" i="30"/>
  <c r="M1548" i="30"/>
  <c r="M1547" i="30"/>
  <c r="M1546" i="30"/>
  <c r="M1545" i="30"/>
  <c r="M1544" i="30"/>
  <c r="M1543" i="30"/>
  <c r="M1542" i="30"/>
  <c r="M1541" i="30"/>
  <c r="M1540" i="30"/>
  <c r="M1539" i="30"/>
  <c r="M1538" i="30"/>
  <c r="M1537" i="30"/>
  <c r="M1536" i="30"/>
  <c r="M1535" i="30"/>
  <c r="M1534" i="30"/>
  <c r="M1533" i="30"/>
  <c r="M1532" i="30"/>
  <c r="M1531" i="30"/>
  <c r="M1530" i="30"/>
  <c r="M1529" i="30"/>
  <c r="M1528" i="30"/>
  <c r="M1527" i="30"/>
  <c r="M1526" i="30"/>
  <c r="M1525" i="30"/>
  <c r="M1524" i="30"/>
  <c r="M1523" i="30"/>
  <c r="M1522" i="30"/>
  <c r="M1521" i="30"/>
  <c r="M1520" i="30"/>
  <c r="M1519" i="30"/>
  <c r="M1518" i="30"/>
  <c r="M1517" i="30"/>
  <c r="M1516" i="30"/>
  <c r="M1515" i="30"/>
  <c r="M1514" i="30"/>
  <c r="M1513" i="30"/>
  <c r="M1512" i="30"/>
  <c r="M1511" i="30"/>
  <c r="M1510" i="30"/>
  <c r="M1509" i="30"/>
  <c r="M1508" i="30"/>
  <c r="M1507" i="30"/>
  <c r="M1506" i="30"/>
  <c r="M1505" i="30"/>
  <c r="M1504" i="30"/>
  <c r="M1503" i="30"/>
  <c r="M1502" i="30"/>
  <c r="M1501" i="30"/>
  <c r="M1500" i="30"/>
  <c r="M1499" i="30"/>
  <c r="M1498" i="30"/>
  <c r="M1497" i="30"/>
  <c r="M1496" i="30"/>
  <c r="M1495" i="30"/>
  <c r="M1494" i="30"/>
  <c r="M1493" i="30"/>
  <c r="M1492" i="30"/>
  <c r="M1491" i="30"/>
  <c r="M1490" i="30"/>
  <c r="M1489" i="30"/>
  <c r="M1488" i="30"/>
  <c r="M1487" i="30"/>
  <c r="M1486" i="30"/>
  <c r="M1485" i="30"/>
  <c r="M1484" i="30"/>
  <c r="M1483" i="30"/>
  <c r="M1482" i="30"/>
  <c r="M1481" i="30"/>
  <c r="M1480" i="30"/>
  <c r="M1479" i="30"/>
  <c r="M1478" i="30"/>
  <c r="M1477" i="30"/>
  <c r="M1476" i="30"/>
  <c r="M1475" i="30"/>
  <c r="M1474" i="30"/>
  <c r="M1473" i="30"/>
  <c r="M1472" i="30"/>
  <c r="M1471" i="30"/>
  <c r="M1470" i="30"/>
  <c r="M1469" i="30"/>
  <c r="M1468" i="30"/>
  <c r="M1467" i="30"/>
  <c r="M1466" i="30"/>
  <c r="M1465" i="30"/>
  <c r="M1464" i="30"/>
  <c r="M1463" i="30"/>
  <c r="M1462" i="30"/>
  <c r="M1461" i="30"/>
  <c r="M1460" i="30"/>
  <c r="M1459" i="30"/>
  <c r="M1458" i="30"/>
  <c r="M1457" i="30"/>
  <c r="M1456" i="30"/>
  <c r="M1455" i="30"/>
  <c r="M1454" i="30"/>
  <c r="M1453" i="30"/>
  <c r="M1452" i="30"/>
  <c r="M1451" i="30"/>
  <c r="M1450" i="30"/>
  <c r="M1449" i="30"/>
  <c r="M1448" i="30"/>
  <c r="M1447" i="30"/>
  <c r="M1446" i="30"/>
  <c r="M1445" i="30"/>
  <c r="M1444" i="30"/>
  <c r="M1443" i="30"/>
  <c r="M1442" i="30"/>
  <c r="M1441" i="30"/>
  <c r="M1440" i="30"/>
  <c r="M1439" i="30"/>
  <c r="M1438" i="30"/>
  <c r="M1437" i="30"/>
  <c r="M1436" i="30"/>
  <c r="M1435" i="30"/>
  <c r="M1434" i="30"/>
  <c r="M1433" i="30"/>
  <c r="M1432" i="30"/>
  <c r="M1431" i="30"/>
  <c r="M1430" i="30"/>
  <c r="M1429" i="30"/>
  <c r="M1428" i="30"/>
  <c r="M1427" i="30"/>
  <c r="M1426" i="30"/>
  <c r="M1425" i="30"/>
  <c r="M1424" i="30"/>
  <c r="M1423" i="30"/>
  <c r="M1422" i="30"/>
  <c r="M1421" i="30"/>
  <c r="M1420" i="30"/>
  <c r="M1419" i="30"/>
  <c r="M1418" i="30"/>
  <c r="M1417" i="30"/>
  <c r="M1416" i="30"/>
  <c r="M1415" i="30"/>
  <c r="M1414" i="30"/>
  <c r="M1413" i="30"/>
  <c r="M1412" i="30"/>
  <c r="M1411" i="30"/>
  <c r="M1410" i="30"/>
  <c r="M1409" i="30"/>
  <c r="M1408" i="30"/>
  <c r="M1407" i="30"/>
  <c r="M1406" i="30"/>
  <c r="M1405" i="30"/>
  <c r="M1404" i="30"/>
  <c r="M1403" i="30"/>
  <c r="M1402" i="30"/>
  <c r="M1401" i="30"/>
  <c r="M1400" i="30"/>
  <c r="M1399" i="30"/>
  <c r="M1398" i="30"/>
  <c r="M1397" i="30"/>
  <c r="M1396" i="30"/>
  <c r="M1395" i="30"/>
  <c r="M1394" i="30"/>
  <c r="M1393" i="30"/>
  <c r="M1392" i="30"/>
  <c r="M1391" i="30"/>
  <c r="M1390" i="30"/>
  <c r="M1389" i="30"/>
  <c r="M1388" i="30"/>
  <c r="M1387" i="30"/>
  <c r="M1386" i="30"/>
  <c r="M1385" i="30"/>
  <c r="M1384" i="30"/>
  <c r="M1383" i="30"/>
  <c r="M1382" i="30"/>
  <c r="M1381" i="30"/>
  <c r="M1380" i="30"/>
  <c r="M1379" i="30"/>
  <c r="M1378" i="30"/>
  <c r="M1377" i="30"/>
  <c r="M1376" i="30"/>
  <c r="M1375" i="30"/>
  <c r="M1374" i="30"/>
  <c r="M1373" i="30"/>
  <c r="M1372" i="30"/>
  <c r="M1371" i="30"/>
  <c r="M1370" i="30"/>
  <c r="M1369" i="30"/>
  <c r="M1368" i="30"/>
  <c r="M1367" i="30"/>
  <c r="M1366" i="30"/>
  <c r="M1365" i="30"/>
  <c r="M1364" i="30"/>
  <c r="M1363" i="30"/>
  <c r="M1362" i="30"/>
  <c r="M1361" i="30"/>
  <c r="M1360" i="30"/>
  <c r="M1359" i="30"/>
  <c r="M1358" i="30"/>
  <c r="M1357" i="30"/>
  <c r="M1356" i="30"/>
  <c r="M1355" i="30"/>
  <c r="M1354" i="30"/>
  <c r="M1353" i="30"/>
  <c r="M1352" i="30"/>
  <c r="M1351" i="30"/>
  <c r="M1350" i="30"/>
  <c r="M1349" i="30"/>
  <c r="M1348" i="30"/>
  <c r="M1347" i="30"/>
  <c r="M1346" i="30"/>
  <c r="M1345" i="30"/>
  <c r="M1344" i="30"/>
  <c r="M1343" i="30"/>
  <c r="M1342" i="30"/>
  <c r="M1341" i="30"/>
  <c r="M1340" i="30"/>
  <c r="M1339" i="30"/>
  <c r="M1338" i="30"/>
  <c r="M1337" i="30"/>
  <c r="M1336" i="30"/>
  <c r="M1335" i="30"/>
  <c r="M1334" i="30"/>
  <c r="M1333" i="30"/>
  <c r="M1332" i="30"/>
  <c r="M1331" i="30"/>
  <c r="M1330" i="30"/>
  <c r="M1329" i="30"/>
  <c r="M1328" i="30"/>
  <c r="M1327" i="30"/>
  <c r="M1326" i="30"/>
  <c r="M1325" i="30"/>
  <c r="M1324" i="30"/>
  <c r="M1323" i="30"/>
  <c r="M1322" i="30"/>
  <c r="M1321" i="30"/>
  <c r="M1320" i="30"/>
  <c r="M1319" i="30"/>
  <c r="M1318" i="30"/>
  <c r="M1317" i="30"/>
  <c r="M1316" i="30"/>
  <c r="M1315" i="30"/>
  <c r="M1314" i="30"/>
  <c r="M1313" i="30"/>
  <c r="M1312" i="30"/>
  <c r="M1311" i="30"/>
  <c r="M1310" i="30"/>
  <c r="M1309" i="30"/>
  <c r="M1308" i="30"/>
  <c r="M1307" i="30"/>
  <c r="M1306" i="30"/>
  <c r="M1305" i="30"/>
  <c r="M1304" i="30"/>
  <c r="M1303" i="30"/>
  <c r="M1302" i="30"/>
  <c r="M1301" i="30"/>
  <c r="M1300" i="30"/>
  <c r="M1299" i="30"/>
  <c r="M1298" i="30"/>
  <c r="M1297" i="30"/>
  <c r="M1296" i="30"/>
  <c r="M1295" i="30"/>
  <c r="M1294" i="30"/>
  <c r="M1293" i="30"/>
  <c r="M1292" i="30"/>
  <c r="M1291" i="30"/>
  <c r="M1290" i="30"/>
  <c r="M1289" i="30"/>
  <c r="M1288" i="30"/>
  <c r="M1287" i="30"/>
  <c r="M1286" i="30"/>
  <c r="M1285" i="30"/>
  <c r="M1284" i="30"/>
  <c r="M1283" i="30"/>
  <c r="M1282" i="30"/>
  <c r="M1281" i="30"/>
  <c r="M1280" i="30"/>
  <c r="M1279" i="30"/>
  <c r="M1278" i="30"/>
  <c r="M1277" i="30"/>
  <c r="M1276" i="30"/>
  <c r="M1275" i="30"/>
  <c r="M1274" i="30"/>
  <c r="M1273" i="30"/>
  <c r="M1272" i="30"/>
  <c r="M1271" i="30"/>
  <c r="M1270" i="30"/>
  <c r="M1269" i="30"/>
  <c r="M1268" i="30"/>
  <c r="M1267" i="30"/>
  <c r="M1266" i="30"/>
  <c r="M1265" i="30"/>
  <c r="M1264" i="30"/>
  <c r="M1263" i="30"/>
  <c r="M1262" i="30"/>
  <c r="M1261" i="30"/>
  <c r="M1260" i="30"/>
  <c r="M1259" i="30"/>
  <c r="M1258" i="30"/>
  <c r="M1257" i="30"/>
  <c r="M1256" i="30"/>
  <c r="M1255" i="30"/>
  <c r="M1254" i="30"/>
  <c r="M1253" i="30"/>
  <c r="M1252" i="30"/>
  <c r="M1251" i="30"/>
  <c r="M1250" i="30"/>
  <c r="M1249" i="30"/>
  <c r="M1248" i="30"/>
  <c r="M1247" i="30"/>
  <c r="M1246" i="30"/>
  <c r="M1245" i="30"/>
  <c r="M1244" i="30"/>
  <c r="M1243" i="30"/>
  <c r="M1242" i="30"/>
  <c r="M1241" i="30"/>
  <c r="M1240" i="30"/>
  <c r="M1239" i="30"/>
  <c r="M1238" i="30"/>
  <c r="M1237" i="30"/>
  <c r="M1236" i="30"/>
  <c r="M1235" i="30"/>
  <c r="M1234" i="30"/>
  <c r="M1233" i="30"/>
  <c r="M1232" i="30"/>
  <c r="M1231" i="30"/>
  <c r="M1230" i="30"/>
  <c r="M1229" i="30"/>
  <c r="M1228" i="30"/>
  <c r="M1227" i="30"/>
  <c r="M1226" i="30"/>
  <c r="M1225" i="30"/>
  <c r="M1224" i="30"/>
  <c r="M1223" i="30"/>
  <c r="M1222" i="30"/>
  <c r="M1221" i="30"/>
  <c r="M1220" i="30"/>
  <c r="M1219" i="30"/>
  <c r="M1218" i="30"/>
  <c r="M1217" i="30"/>
  <c r="M1216" i="30"/>
  <c r="M1215" i="30"/>
  <c r="M1214" i="30"/>
  <c r="M1213" i="30"/>
  <c r="M1212" i="30"/>
  <c r="M1211" i="30"/>
  <c r="M1210" i="30"/>
  <c r="M1209" i="30"/>
  <c r="M1208" i="30"/>
  <c r="M1207" i="30"/>
  <c r="M1206" i="30"/>
  <c r="M1205" i="30"/>
  <c r="M1204" i="30"/>
  <c r="M1203" i="30"/>
  <c r="M1202" i="30"/>
  <c r="M1201" i="30"/>
  <c r="M1200" i="30"/>
  <c r="M1199" i="30"/>
  <c r="M1198" i="30"/>
  <c r="M1197" i="30"/>
  <c r="M1196" i="30"/>
  <c r="M1195" i="30"/>
  <c r="M1194" i="30"/>
  <c r="M1193" i="30"/>
  <c r="M1192" i="30"/>
  <c r="M1191" i="30"/>
  <c r="M1190" i="30"/>
  <c r="M1189" i="30"/>
  <c r="M1188" i="30"/>
  <c r="M1187" i="30"/>
  <c r="M1186" i="30"/>
  <c r="M1185" i="30"/>
  <c r="M1184" i="30"/>
  <c r="M1183" i="30"/>
  <c r="M1182" i="30"/>
  <c r="M1181" i="30"/>
  <c r="M1180" i="30"/>
  <c r="M1179" i="30"/>
  <c r="M1178" i="30"/>
  <c r="M1177" i="30"/>
  <c r="M1176" i="30"/>
  <c r="M1175" i="30"/>
  <c r="M1174" i="30"/>
  <c r="M1173" i="30"/>
  <c r="M1172" i="30"/>
  <c r="M1171" i="30"/>
  <c r="M1170" i="30"/>
  <c r="M1169" i="30"/>
  <c r="M1168" i="30"/>
  <c r="M1167" i="30"/>
  <c r="M1166" i="30"/>
  <c r="M1165" i="30"/>
  <c r="M1164" i="30"/>
  <c r="M1163" i="30"/>
  <c r="M1162" i="30"/>
  <c r="M1161" i="30"/>
  <c r="M709" i="30"/>
  <c r="M708" i="30"/>
  <c r="M707" i="30"/>
  <c r="M706" i="30"/>
  <c r="M2" i="30"/>
  <c r="K3477" i="30"/>
  <c r="K3476" i="30"/>
  <c r="K3475" i="30"/>
  <c r="K3474" i="30"/>
  <c r="K3473" i="30"/>
  <c r="K3472" i="30"/>
  <c r="K3471" i="30"/>
  <c r="K3470" i="30"/>
  <c r="K3469" i="30"/>
  <c r="K3468" i="30"/>
  <c r="K3467" i="30"/>
  <c r="K3466" i="30"/>
  <c r="K3465" i="30"/>
  <c r="K3464" i="30"/>
  <c r="K3463" i="30"/>
  <c r="K3462" i="30"/>
  <c r="K3461" i="30"/>
  <c r="K3460" i="30"/>
  <c r="K3459" i="30"/>
  <c r="K3458" i="30"/>
  <c r="K3457" i="30"/>
  <c r="K3456" i="30"/>
  <c r="K3455" i="30"/>
  <c r="K3454" i="30"/>
  <c r="K3453" i="30"/>
  <c r="K3452" i="30"/>
  <c r="K3451" i="30"/>
  <c r="K3450" i="30"/>
  <c r="K3449" i="30"/>
  <c r="K3448" i="30"/>
  <c r="K3447" i="30"/>
  <c r="K3446" i="30"/>
  <c r="K3445" i="30"/>
  <c r="K3444" i="30"/>
  <c r="K3443" i="30"/>
  <c r="K3442" i="30"/>
  <c r="K3441" i="30"/>
  <c r="K3440" i="30"/>
  <c r="K3439" i="30"/>
  <c r="K3438" i="30"/>
  <c r="K3437" i="30"/>
  <c r="K3436" i="30"/>
  <c r="K3435" i="30"/>
  <c r="K3434" i="30"/>
  <c r="K3433" i="30"/>
  <c r="K3432" i="30"/>
  <c r="K3431" i="30"/>
  <c r="K3430" i="30"/>
  <c r="K3429" i="30"/>
  <c r="K3428" i="30"/>
  <c r="K3427" i="30"/>
  <c r="K3426" i="30"/>
  <c r="K3425" i="30"/>
  <c r="K3424" i="30"/>
  <c r="K3423" i="30"/>
  <c r="K3422" i="30"/>
  <c r="K3421" i="30"/>
  <c r="K3420" i="30"/>
  <c r="K3419" i="30"/>
  <c r="K3418" i="30"/>
  <c r="K3417" i="30"/>
  <c r="K3416" i="30"/>
  <c r="K3415" i="30"/>
  <c r="K3414" i="30"/>
  <c r="K3413" i="30"/>
  <c r="K3412" i="30"/>
  <c r="K3411" i="30"/>
  <c r="K3410" i="30"/>
  <c r="K3409" i="30"/>
  <c r="K3408" i="30"/>
  <c r="K3407" i="30"/>
  <c r="K3406" i="30"/>
  <c r="K3405" i="30"/>
  <c r="K3404" i="30"/>
  <c r="K3403" i="30"/>
  <c r="K3402" i="30"/>
  <c r="K3401" i="30"/>
  <c r="K3400" i="30"/>
  <c r="K3399" i="30"/>
  <c r="K3398" i="30"/>
  <c r="K3397" i="30"/>
  <c r="K3396" i="30"/>
  <c r="K3395" i="30"/>
  <c r="K3394" i="30"/>
  <c r="K3393" i="30"/>
  <c r="K3392" i="30"/>
  <c r="K3391" i="30"/>
  <c r="K3390" i="30"/>
  <c r="K3389" i="30"/>
  <c r="K3388" i="30"/>
  <c r="K3387" i="30"/>
  <c r="K3386" i="30"/>
  <c r="K3385" i="30"/>
  <c r="K3384" i="30"/>
  <c r="K3383" i="30"/>
  <c r="K3382" i="30"/>
  <c r="K3381" i="30"/>
  <c r="K3380" i="30"/>
  <c r="K3379" i="30"/>
  <c r="K3378" i="30"/>
  <c r="K3377" i="30"/>
  <c r="K3376" i="30"/>
  <c r="K3375" i="30"/>
  <c r="K3374" i="30"/>
  <c r="K3373" i="30"/>
  <c r="K3372" i="30"/>
  <c r="K3371" i="30"/>
  <c r="K3370" i="30"/>
  <c r="K3369" i="30"/>
  <c r="K3368" i="30"/>
  <c r="K3367" i="30"/>
  <c r="K3366" i="30"/>
  <c r="K3365" i="30"/>
  <c r="K3364" i="30"/>
  <c r="K3363" i="30"/>
  <c r="K3362" i="30"/>
  <c r="K3361" i="30"/>
  <c r="K3360" i="30"/>
  <c r="K3359" i="30"/>
  <c r="K3358" i="30"/>
  <c r="K3357" i="30"/>
  <c r="K3356" i="30"/>
  <c r="K3355" i="30"/>
  <c r="K3354" i="30"/>
  <c r="K3353" i="30"/>
  <c r="K3352" i="30"/>
  <c r="K3351" i="30"/>
  <c r="K3350" i="30"/>
  <c r="K3349" i="30"/>
  <c r="K3348" i="30"/>
  <c r="K3347" i="30"/>
  <c r="K3346" i="30"/>
  <c r="K3345" i="30"/>
  <c r="K3344" i="30"/>
  <c r="K3343" i="30"/>
  <c r="K3342" i="30"/>
  <c r="K3341" i="30"/>
  <c r="K3340" i="30"/>
  <c r="K3339" i="30"/>
  <c r="K3338" i="30"/>
  <c r="K3337" i="30"/>
  <c r="K3336" i="30"/>
  <c r="K3335" i="30"/>
  <c r="K3334" i="30"/>
  <c r="K3333" i="30"/>
  <c r="K3332" i="30"/>
  <c r="K3331" i="30"/>
  <c r="K3330" i="30"/>
  <c r="K3329" i="30"/>
  <c r="K3328" i="30"/>
  <c r="K3327" i="30"/>
  <c r="K3326" i="30"/>
  <c r="K3325" i="30"/>
  <c r="K3324" i="30"/>
  <c r="K3323" i="30"/>
  <c r="K3322" i="30"/>
  <c r="K3321" i="30"/>
  <c r="K3320" i="30"/>
  <c r="K3319" i="30"/>
  <c r="K3318" i="30"/>
  <c r="K3317" i="30"/>
  <c r="K3316" i="30"/>
  <c r="K3315" i="30"/>
  <c r="K3314" i="30"/>
  <c r="K3313" i="30"/>
  <c r="K3312" i="30"/>
  <c r="K3311" i="30"/>
  <c r="K3310" i="30"/>
  <c r="K3309" i="30"/>
  <c r="K3308" i="30"/>
  <c r="K3307" i="30"/>
  <c r="K3306" i="30"/>
  <c r="K3305" i="30"/>
  <c r="K3304" i="30"/>
  <c r="K3303" i="30"/>
  <c r="K3302" i="30"/>
  <c r="K3301" i="30"/>
  <c r="K3300" i="30"/>
  <c r="K3299" i="30"/>
  <c r="K3298" i="30"/>
  <c r="K3297" i="30"/>
  <c r="K3296" i="30"/>
  <c r="K3295" i="30"/>
  <c r="K3294" i="30"/>
  <c r="K3293" i="30"/>
  <c r="K3292" i="30"/>
  <c r="K3291" i="30"/>
  <c r="K3290" i="30"/>
  <c r="K3289" i="30"/>
  <c r="K3288" i="30"/>
  <c r="K3287" i="30"/>
  <c r="K3286" i="30"/>
  <c r="K3285" i="30"/>
  <c r="K3284" i="30"/>
  <c r="K3283" i="30"/>
  <c r="K3282" i="30"/>
  <c r="K3281" i="30"/>
  <c r="K3280" i="30"/>
  <c r="K3279" i="30"/>
  <c r="K3278" i="30"/>
  <c r="K3277" i="30"/>
  <c r="K3276" i="30"/>
  <c r="K3275" i="30"/>
  <c r="K3274" i="30"/>
  <c r="K3273" i="30"/>
  <c r="K3272" i="30"/>
  <c r="K3271" i="30"/>
  <c r="K3270" i="30"/>
  <c r="K3269" i="30"/>
  <c r="K3268" i="30"/>
  <c r="K3267" i="30"/>
  <c r="K3266" i="30"/>
  <c r="K3265" i="30"/>
  <c r="K3264" i="30"/>
  <c r="K3263" i="30"/>
  <c r="K3262" i="30"/>
  <c r="K3261" i="30"/>
  <c r="K3260" i="30"/>
  <c r="K3259" i="30"/>
  <c r="K3258" i="30"/>
  <c r="K3257" i="30"/>
  <c r="K3256" i="30"/>
  <c r="K3255" i="30"/>
  <c r="K3254" i="30"/>
  <c r="K3253" i="30"/>
  <c r="K3252" i="30"/>
  <c r="K3251" i="30"/>
  <c r="K3250" i="30"/>
  <c r="K3249" i="30"/>
  <c r="K3248" i="30"/>
  <c r="K3247" i="30"/>
  <c r="K3246" i="30"/>
  <c r="K3245" i="30"/>
  <c r="K3244" i="30"/>
  <c r="K3243" i="30"/>
  <c r="K3242" i="30"/>
  <c r="K3241" i="30"/>
  <c r="K3240" i="30"/>
  <c r="K3239" i="30"/>
  <c r="K3238" i="30"/>
  <c r="K3237" i="30"/>
  <c r="K3236" i="30"/>
  <c r="K3235" i="30"/>
  <c r="K3234" i="30"/>
  <c r="K3233" i="30"/>
  <c r="K3232" i="30"/>
  <c r="K3231" i="30"/>
  <c r="K3230" i="30"/>
  <c r="K3229" i="30"/>
  <c r="K3228" i="30"/>
  <c r="K3227" i="30"/>
  <c r="K3226" i="30"/>
  <c r="K3225" i="30"/>
  <c r="K3224" i="30"/>
  <c r="K3223" i="30"/>
  <c r="K3222" i="30"/>
  <c r="K3221" i="30"/>
  <c r="K3220" i="30"/>
  <c r="K3219" i="30"/>
  <c r="K3218" i="30"/>
  <c r="K3217" i="30"/>
  <c r="K3216" i="30"/>
  <c r="K3215" i="30"/>
  <c r="K3214" i="30"/>
  <c r="K3213" i="30"/>
  <c r="K3212" i="30"/>
  <c r="K3211" i="30"/>
  <c r="K3210" i="30"/>
  <c r="K3209" i="30"/>
  <c r="K3208" i="30"/>
  <c r="K3207" i="30"/>
  <c r="K3206" i="30"/>
  <c r="K3205" i="30"/>
  <c r="K3204" i="30"/>
  <c r="K3203" i="30"/>
  <c r="K3202" i="30"/>
  <c r="K3201" i="30"/>
  <c r="K3200" i="30"/>
  <c r="K3199" i="30"/>
  <c r="K3198" i="30"/>
  <c r="K3197" i="30"/>
  <c r="K3196" i="30"/>
  <c r="K3195" i="30"/>
  <c r="K3194" i="30"/>
  <c r="K3193" i="30"/>
  <c r="K3192" i="30"/>
  <c r="K3191" i="30"/>
  <c r="K3190" i="30"/>
  <c r="K3189" i="30"/>
  <c r="K3188" i="30"/>
  <c r="K3187" i="30"/>
  <c r="K3186" i="30"/>
  <c r="K3185" i="30"/>
  <c r="K3184" i="30"/>
  <c r="K3183" i="30"/>
  <c r="K3182" i="30"/>
  <c r="K3181" i="30"/>
  <c r="K3180" i="30"/>
  <c r="K3179" i="30"/>
  <c r="K3178" i="30"/>
  <c r="K3177" i="30"/>
  <c r="K3176" i="30"/>
  <c r="K3175" i="30"/>
  <c r="K3174" i="30"/>
  <c r="K3173" i="30"/>
  <c r="K3172" i="30"/>
  <c r="K3171" i="30"/>
  <c r="K3170" i="30"/>
  <c r="K3169" i="30"/>
  <c r="K3168" i="30"/>
  <c r="K3167" i="30"/>
  <c r="K3166" i="30"/>
  <c r="K3165" i="30"/>
  <c r="K3164" i="30"/>
  <c r="K3163" i="30"/>
  <c r="K3162" i="30"/>
  <c r="K3161" i="30"/>
  <c r="K3160" i="30"/>
  <c r="K3159" i="30"/>
  <c r="K3158" i="30"/>
  <c r="K3157" i="30"/>
  <c r="K3156" i="30"/>
  <c r="K3155" i="30"/>
  <c r="K3154" i="30"/>
  <c r="K3153" i="30"/>
  <c r="K3152" i="30"/>
  <c r="K3151" i="30"/>
  <c r="K3150" i="30"/>
  <c r="K3149" i="30"/>
  <c r="K3148" i="30"/>
  <c r="K3147" i="30"/>
  <c r="K3146" i="30"/>
  <c r="K3145" i="30"/>
  <c r="K3144" i="30"/>
  <c r="K3143" i="30"/>
  <c r="K3142" i="30"/>
  <c r="K3141" i="30"/>
  <c r="K3140" i="30"/>
  <c r="K3139" i="30"/>
  <c r="K3138" i="30"/>
  <c r="K3137" i="30"/>
  <c r="K3136" i="30"/>
  <c r="K3135" i="30"/>
  <c r="K3134" i="30"/>
  <c r="K3133" i="30"/>
  <c r="K3132" i="30"/>
  <c r="K3131" i="30"/>
  <c r="K3130" i="30"/>
  <c r="K3129" i="30"/>
  <c r="K3128" i="30"/>
  <c r="K3127" i="30"/>
  <c r="K3126" i="30"/>
  <c r="K3125" i="30"/>
  <c r="K3124" i="30"/>
  <c r="K3123" i="30"/>
  <c r="K3122" i="30"/>
  <c r="K3121" i="30"/>
  <c r="K3120" i="30"/>
  <c r="K3119" i="30"/>
  <c r="K3118" i="30"/>
  <c r="K3117" i="30"/>
  <c r="K3116" i="30"/>
  <c r="K3115" i="30"/>
  <c r="K3114" i="30"/>
  <c r="K3113" i="30"/>
  <c r="K3112" i="30"/>
  <c r="K3111" i="30"/>
  <c r="K3110" i="30"/>
  <c r="K3109" i="30"/>
  <c r="K3108" i="30"/>
  <c r="K3107" i="30"/>
  <c r="K3106" i="30"/>
  <c r="K3105" i="30"/>
  <c r="K3104" i="30"/>
  <c r="K3103" i="30"/>
  <c r="K3102" i="30"/>
  <c r="K3101" i="30"/>
  <c r="K3100" i="30"/>
  <c r="K3099" i="30"/>
  <c r="K3098" i="30"/>
  <c r="K3097" i="30"/>
  <c r="K3096" i="30"/>
  <c r="K3095" i="30"/>
  <c r="K3094" i="30"/>
  <c r="K3093" i="30"/>
  <c r="K3092" i="30"/>
  <c r="K3091" i="30"/>
  <c r="K3090" i="30"/>
  <c r="K3089" i="30"/>
  <c r="K3088" i="30"/>
  <c r="K3087" i="30"/>
  <c r="K3086" i="30"/>
  <c r="K3085" i="30"/>
  <c r="K3084" i="30"/>
  <c r="K3083" i="30"/>
  <c r="K3082" i="30"/>
  <c r="K3081" i="30"/>
  <c r="K3080" i="30"/>
  <c r="K3079" i="30"/>
  <c r="K3078" i="30"/>
  <c r="K3077" i="30"/>
  <c r="K3076" i="30"/>
  <c r="K3075" i="30"/>
  <c r="K3074" i="30"/>
  <c r="K3073" i="30"/>
  <c r="K3072" i="30"/>
  <c r="K3071" i="30"/>
  <c r="K3070" i="30"/>
  <c r="K3069" i="30"/>
  <c r="K3068" i="30"/>
  <c r="K3067" i="30"/>
  <c r="K3066" i="30"/>
  <c r="K3065" i="30"/>
  <c r="K3064" i="30"/>
  <c r="K3063" i="30"/>
  <c r="K3062" i="30"/>
  <c r="K3061" i="30"/>
  <c r="K3060" i="30"/>
  <c r="K3059" i="30"/>
  <c r="K3058" i="30"/>
  <c r="K3057" i="30"/>
  <c r="K3056" i="30"/>
  <c r="K3055" i="30"/>
  <c r="K3054" i="30"/>
  <c r="K3053" i="30"/>
  <c r="K3052" i="30"/>
  <c r="K3051" i="30"/>
  <c r="K3050" i="30"/>
  <c r="K3049" i="30"/>
  <c r="K3048" i="30"/>
  <c r="K3047" i="30"/>
  <c r="K3046" i="30"/>
  <c r="K3045" i="30"/>
  <c r="K3044" i="30"/>
  <c r="K3043" i="30"/>
  <c r="K3042" i="30"/>
  <c r="K3041" i="30"/>
  <c r="K3040" i="30"/>
  <c r="K3039" i="30"/>
  <c r="K3038" i="30"/>
  <c r="K3037" i="30"/>
  <c r="K3036" i="30"/>
  <c r="K3035" i="30"/>
  <c r="K3034" i="30"/>
  <c r="K3033" i="30"/>
  <c r="K3032" i="30"/>
  <c r="K3031" i="30"/>
  <c r="K3030" i="30"/>
  <c r="K3029" i="30"/>
  <c r="K3028" i="30"/>
  <c r="K3027" i="30"/>
  <c r="K3026" i="30"/>
  <c r="K3025" i="30"/>
  <c r="K3024" i="30"/>
  <c r="K3023" i="30"/>
  <c r="K3022" i="30"/>
  <c r="K3021" i="30"/>
  <c r="K3020" i="30"/>
  <c r="K3019" i="30"/>
  <c r="K3018" i="30"/>
  <c r="K3017" i="30"/>
  <c r="K3016" i="30"/>
  <c r="K3015" i="30"/>
  <c r="K3014" i="30"/>
  <c r="K3013" i="30"/>
  <c r="K3012" i="30"/>
  <c r="K3011" i="30"/>
  <c r="K3010" i="30"/>
  <c r="K3009" i="30"/>
  <c r="K3008" i="30"/>
  <c r="K3007" i="30"/>
  <c r="K3006" i="30"/>
  <c r="K3005" i="30"/>
  <c r="K3004" i="30"/>
  <c r="K3003" i="30"/>
  <c r="K3002" i="30"/>
  <c r="K3001" i="30"/>
  <c r="K3000" i="30"/>
  <c r="K2999" i="30"/>
  <c r="K2998" i="30"/>
  <c r="K2997" i="30"/>
  <c r="K2996" i="30"/>
  <c r="K2995" i="30"/>
  <c r="K2994" i="30"/>
  <c r="K2993" i="30"/>
  <c r="K2992" i="30"/>
  <c r="K2991" i="30"/>
  <c r="K2990" i="30"/>
  <c r="K2989" i="30"/>
  <c r="K2988" i="30"/>
  <c r="K2987" i="30"/>
  <c r="K2986" i="30"/>
  <c r="K2985" i="30"/>
  <c r="K2984" i="30"/>
  <c r="K2983" i="30"/>
  <c r="K2982" i="30"/>
  <c r="K2981" i="30"/>
  <c r="K2980" i="30"/>
  <c r="K2979" i="30"/>
  <c r="K2978" i="30"/>
  <c r="K2977" i="30"/>
  <c r="K2976" i="30"/>
  <c r="K2975" i="30"/>
  <c r="K2974" i="30"/>
  <c r="K2973" i="30"/>
  <c r="K2972" i="30"/>
  <c r="K2971" i="30"/>
  <c r="K2970" i="30"/>
  <c r="K2969" i="30"/>
  <c r="K2968" i="30"/>
  <c r="K2967" i="30"/>
  <c r="K2966" i="30"/>
  <c r="K2965" i="30"/>
  <c r="K2964" i="30"/>
  <c r="K2963" i="30"/>
  <c r="K2962" i="30"/>
  <c r="K2961" i="30"/>
  <c r="K2960" i="30"/>
  <c r="K2959" i="30"/>
  <c r="K2958" i="30"/>
  <c r="K2957" i="30"/>
  <c r="K2956" i="30"/>
  <c r="K2955" i="30"/>
  <c r="K2954" i="30"/>
  <c r="K2953" i="30"/>
  <c r="K2952" i="30"/>
  <c r="K2951" i="30"/>
  <c r="K2950" i="30"/>
  <c r="K2949" i="30"/>
  <c r="K2948" i="30"/>
  <c r="K2947" i="30"/>
  <c r="K2946" i="30"/>
  <c r="K2945" i="30"/>
  <c r="K2944" i="30"/>
  <c r="K2943" i="30"/>
  <c r="K2942" i="30"/>
  <c r="K2941" i="30"/>
  <c r="K2940" i="30"/>
  <c r="K2939" i="30"/>
  <c r="K2938" i="30"/>
  <c r="K2937" i="30"/>
  <c r="K2936" i="30"/>
  <c r="K2935" i="30"/>
  <c r="K2934" i="30"/>
  <c r="K2933" i="30"/>
  <c r="K2932" i="30"/>
  <c r="K2931" i="30"/>
  <c r="K2930" i="30"/>
  <c r="K2929" i="30"/>
  <c r="K2928" i="30"/>
  <c r="K2927" i="30"/>
  <c r="K2926" i="30"/>
  <c r="K2925" i="30"/>
  <c r="K2924" i="30"/>
  <c r="K2923" i="30"/>
  <c r="K2922" i="30"/>
  <c r="K2921" i="30"/>
  <c r="K2920" i="30"/>
  <c r="K2919" i="30"/>
  <c r="K2918" i="30"/>
  <c r="K2917" i="30"/>
  <c r="K2916" i="30"/>
  <c r="K2915" i="30"/>
  <c r="K2914" i="30"/>
  <c r="K2913" i="30"/>
  <c r="K2912" i="30"/>
  <c r="K2911" i="30"/>
  <c r="K2910" i="30"/>
  <c r="K2909" i="30"/>
  <c r="K2908" i="30"/>
  <c r="K2907" i="30"/>
  <c r="K2906" i="30"/>
  <c r="K2905" i="30"/>
  <c r="K2904" i="30"/>
  <c r="K2903" i="30"/>
  <c r="K2902" i="30"/>
  <c r="K2901" i="30"/>
  <c r="K2900" i="30"/>
  <c r="K2899" i="30"/>
  <c r="K2898" i="30"/>
  <c r="K2897" i="30"/>
  <c r="K2896" i="30"/>
  <c r="K2895" i="30"/>
  <c r="K2894" i="30"/>
  <c r="K2893" i="30"/>
  <c r="K2892" i="30"/>
  <c r="K2891" i="30"/>
  <c r="K2890" i="30"/>
  <c r="K2889" i="30"/>
  <c r="K2888" i="30"/>
  <c r="K2887" i="30"/>
  <c r="K2886" i="30"/>
  <c r="K2885" i="30"/>
  <c r="K2884" i="30"/>
  <c r="K2883" i="30"/>
  <c r="K2882" i="30"/>
  <c r="K2881" i="30"/>
  <c r="K2880" i="30"/>
  <c r="K2879" i="30"/>
  <c r="K2878" i="30"/>
  <c r="K2877" i="30"/>
  <c r="K2876" i="30"/>
  <c r="K2875" i="30"/>
  <c r="K2874" i="30"/>
  <c r="K2873" i="30"/>
  <c r="K2872" i="30"/>
  <c r="K2871" i="30"/>
  <c r="K2870" i="30"/>
  <c r="K2869" i="30"/>
  <c r="K2868" i="30"/>
  <c r="K2867" i="30"/>
  <c r="K2866" i="30"/>
  <c r="K2865" i="30"/>
  <c r="K2864" i="30"/>
  <c r="K2863" i="30"/>
  <c r="K2862" i="30"/>
  <c r="K2861" i="30"/>
  <c r="K2860" i="30"/>
  <c r="K2859" i="30"/>
  <c r="K2858" i="30"/>
  <c r="K2857" i="30"/>
  <c r="K2856" i="30"/>
  <c r="K2855" i="30"/>
  <c r="K2854" i="30"/>
  <c r="K2853" i="30"/>
  <c r="K2852" i="30"/>
  <c r="K2851" i="30"/>
  <c r="K2850" i="30"/>
  <c r="K2849" i="30"/>
  <c r="K2848" i="30"/>
  <c r="K2847" i="30"/>
  <c r="K2846" i="30"/>
  <c r="K2845" i="30"/>
  <c r="K2844" i="30"/>
  <c r="K2843" i="30"/>
  <c r="K2842" i="30"/>
  <c r="K2841" i="30"/>
  <c r="K2840" i="30"/>
  <c r="K2839" i="30"/>
  <c r="K2838" i="30"/>
  <c r="K2837" i="30"/>
  <c r="K2836" i="30"/>
  <c r="K2835" i="30"/>
  <c r="K2834" i="30"/>
  <c r="K2833" i="30"/>
  <c r="K2832" i="30"/>
  <c r="K2831" i="30"/>
  <c r="K2830" i="30"/>
  <c r="K2829" i="30"/>
  <c r="K2828" i="30"/>
  <c r="K2827" i="30"/>
  <c r="K2826" i="30"/>
  <c r="K2825" i="30"/>
  <c r="K2824" i="30"/>
  <c r="K2823" i="30"/>
  <c r="K2822" i="30"/>
  <c r="K2821" i="30"/>
  <c r="K2820" i="30"/>
  <c r="K2819" i="30"/>
  <c r="K2818" i="30"/>
  <c r="K2817" i="30"/>
  <c r="K2816" i="30"/>
  <c r="K2815" i="30"/>
  <c r="K2814" i="30"/>
  <c r="K2813" i="30"/>
  <c r="K2812" i="30"/>
  <c r="K2811" i="30"/>
  <c r="K2810" i="30"/>
  <c r="K2809" i="30"/>
  <c r="K2808" i="30"/>
  <c r="K2807" i="30"/>
  <c r="K2806" i="30"/>
  <c r="K2805" i="30"/>
  <c r="K2804" i="30"/>
  <c r="K2803" i="30"/>
  <c r="K2802" i="30"/>
  <c r="K2801" i="30"/>
  <c r="K2800" i="30"/>
  <c r="K2799" i="30"/>
  <c r="K2798" i="30"/>
  <c r="K2797" i="30"/>
  <c r="K2796" i="30"/>
  <c r="K2795" i="30"/>
  <c r="K2794" i="30"/>
  <c r="K2793" i="30"/>
  <c r="K2792" i="30"/>
  <c r="K2791" i="30"/>
  <c r="K2790" i="30"/>
  <c r="K2789" i="30"/>
  <c r="K2788" i="30"/>
  <c r="K2787" i="30"/>
  <c r="K2786" i="30"/>
  <c r="K2785" i="30"/>
  <c r="K2784" i="30"/>
  <c r="K2783" i="30"/>
  <c r="K2782" i="30"/>
  <c r="K2781" i="30"/>
  <c r="K2780" i="30"/>
  <c r="K2779" i="30"/>
  <c r="K2778" i="30"/>
  <c r="K2777" i="30"/>
  <c r="K2776" i="30"/>
  <c r="K2775" i="30"/>
  <c r="K2774" i="30"/>
  <c r="K2773" i="30"/>
  <c r="K2772" i="30"/>
  <c r="K2771" i="30"/>
  <c r="K2770" i="30"/>
  <c r="K2769" i="30"/>
  <c r="K2768" i="30"/>
  <c r="K2767" i="30"/>
  <c r="K2766" i="30"/>
  <c r="K2765" i="30"/>
  <c r="K2764" i="30"/>
  <c r="K2763" i="30"/>
  <c r="K2762" i="30"/>
  <c r="K2761" i="30"/>
  <c r="K2760" i="30"/>
  <c r="K2759" i="30"/>
  <c r="K2758" i="30"/>
  <c r="K2757" i="30"/>
  <c r="K2756" i="30"/>
  <c r="K2755" i="30"/>
  <c r="K2754" i="30"/>
  <c r="K2753" i="30"/>
  <c r="K2752" i="30"/>
  <c r="K2751" i="30"/>
  <c r="K2750" i="30"/>
  <c r="K2749" i="30"/>
  <c r="K2748" i="30"/>
  <c r="K2747" i="30"/>
  <c r="K2746" i="30"/>
  <c r="K2745" i="30"/>
  <c r="K2744" i="30"/>
  <c r="K2743" i="30"/>
  <c r="K2742" i="30"/>
  <c r="K2741" i="30"/>
  <c r="K2740" i="30"/>
  <c r="K2739" i="30"/>
  <c r="K2738" i="30"/>
  <c r="K2737" i="30"/>
  <c r="K2736" i="30"/>
  <c r="K2735" i="30"/>
  <c r="K2734" i="30"/>
  <c r="K2733" i="30"/>
  <c r="K2732" i="30"/>
  <c r="K2731" i="30"/>
  <c r="K2730" i="30"/>
  <c r="K2729" i="30"/>
  <c r="K2728" i="30"/>
  <c r="K2727" i="30"/>
  <c r="K2726" i="30"/>
  <c r="K2725" i="30"/>
  <c r="K2724" i="30"/>
  <c r="K2723" i="30"/>
  <c r="K2722" i="30"/>
  <c r="K2721" i="30"/>
  <c r="K2720" i="30"/>
  <c r="K2719" i="30"/>
  <c r="K2718" i="30"/>
  <c r="K2717" i="30"/>
  <c r="K2716" i="30"/>
  <c r="K2715" i="30"/>
  <c r="K2714" i="30"/>
  <c r="K2713" i="30"/>
  <c r="K2712" i="30"/>
  <c r="K2711" i="30"/>
  <c r="K2710" i="30"/>
  <c r="K2709" i="30"/>
  <c r="K2708" i="30"/>
  <c r="K2707" i="30"/>
  <c r="K2706" i="30"/>
  <c r="K2705" i="30"/>
  <c r="K2704" i="30"/>
  <c r="K2703" i="30"/>
  <c r="K2702" i="30"/>
  <c r="K2701" i="30"/>
  <c r="K2700" i="30"/>
  <c r="K2699" i="30"/>
  <c r="K2698" i="30"/>
  <c r="K2697" i="30"/>
  <c r="K2696" i="30"/>
  <c r="K2695" i="30"/>
  <c r="K2694" i="30"/>
  <c r="K2693" i="30"/>
  <c r="K2692" i="30"/>
  <c r="K2691" i="30"/>
  <c r="K2690" i="30"/>
  <c r="K2689" i="30"/>
  <c r="K2688" i="30"/>
  <c r="K2687" i="30"/>
  <c r="K2686" i="30"/>
  <c r="K2685" i="30"/>
  <c r="K2684" i="30"/>
  <c r="K2683" i="30"/>
  <c r="K2682" i="30"/>
  <c r="K2681" i="30"/>
  <c r="K2680" i="30"/>
  <c r="K2679" i="30"/>
  <c r="K2678" i="30"/>
  <c r="K2677" i="30"/>
  <c r="K2676" i="30"/>
  <c r="K2675" i="30"/>
  <c r="K2674" i="30"/>
  <c r="K2673" i="30"/>
  <c r="K2672" i="30"/>
  <c r="K2671" i="30"/>
  <c r="K2670" i="30"/>
  <c r="K2669" i="30"/>
  <c r="K2668" i="30"/>
  <c r="K2667" i="30"/>
  <c r="K2666" i="30"/>
  <c r="K2665" i="30"/>
  <c r="K2664" i="30"/>
  <c r="K2663" i="30"/>
  <c r="K2662" i="30"/>
  <c r="K2661" i="30"/>
  <c r="K2660" i="30"/>
  <c r="K2659" i="30"/>
  <c r="K2658" i="30"/>
  <c r="K2657" i="30"/>
  <c r="K2656" i="30"/>
  <c r="K2655" i="30"/>
  <c r="K2654" i="30"/>
  <c r="K2653" i="30"/>
  <c r="K2652" i="30"/>
  <c r="K2651" i="30"/>
  <c r="K2650" i="30"/>
  <c r="K2649" i="30"/>
  <c r="K2648" i="30"/>
  <c r="K2647" i="30"/>
  <c r="K2646" i="30"/>
  <c r="K2645" i="30"/>
  <c r="K2644" i="30"/>
  <c r="K2643" i="30"/>
  <c r="K2642" i="30"/>
  <c r="K2641" i="30"/>
  <c r="K2640" i="30"/>
  <c r="K2639" i="30"/>
  <c r="K2638" i="30"/>
  <c r="K2637" i="30"/>
  <c r="K2636" i="30"/>
  <c r="K2635" i="30"/>
  <c r="K2634" i="30"/>
  <c r="K2633" i="30"/>
  <c r="K2632" i="30"/>
  <c r="K2631" i="30"/>
  <c r="K2630" i="30"/>
  <c r="K2629" i="30"/>
  <c r="K2628" i="30"/>
  <c r="K2627" i="30"/>
  <c r="K2626" i="30"/>
  <c r="K2625" i="30"/>
  <c r="K2624" i="30"/>
  <c r="K2623" i="30"/>
  <c r="K2622" i="30"/>
  <c r="K2621" i="30"/>
  <c r="K2620" i="30"/>
  <c r="K2619" i="30"/>
  <c r="K2618" i="30"/>
  <c r="K2617" i="30"/>
  <c r="K2616" i="30"/>
  <c r="K2615" i="30"/>
  <c r="K2614" i="30"/>
  <c r="K2613" i="30"/>
  <c r="K2612" i="30"/>
  <c r="K2611" i="30"/>
  <c r="K2610" i="30"/>
  <c r="K2609" i="30"/>
  <c r="K2608" i="30"/>
  <c r="K2607" i="30"/>
  <c r="K2606" i="30"/>
  <c r="K2605" i="30"/>
  <c r="K2604" i="30"/>
  <c r="K2603" i="30"/>
  <c r="K2602" i="30"/>
  <c r="K2601" i="30"/>
  <c r="K2600" i="30"/>
  <c r="K2599" i="30"/>
  <c r="K2598" i="30"/>
  <c r="K2597" i="30"/>
  <c r="K2596" i="30"/>
  <c r="K2595" i="30"/>
  <c r="K2594" i="30"/>
  <c r="K2593" i="30"/>
  <c r="K2592" i="30"/>
  <c r="K2591" i="30"/>
  <c r="K2590" i="30"/>
  <c r="K2589" i="30"/>
  <c r="K2588" i="30"/>
  <c r="K2587" i="30"/>
  <c r="K2586" i="30"/>
  <c r="K2585" i="30"/>
  <c r="K2584" i="30"/>
  <c r="K2583" i="30"/>
  <c r="K2582" i="30"/>
  <c r="K2581" i="30"/>
  <c r="K2580" i="30"/>
  <c r="K2579" i="30"/>
  <c r="K2578" i="30"/>
  <c r="K2577" i="30"/>
  <c r="K2576" i="30"/>
  <c r="K2575" i="30"/>
  <c r="K2574" i="30"/>
  <c r="K2573" i="30"/>
  <c r="K2572" i="30"/>
  <c r="K2571" i="30"/>
  <c r="K2570" i="30"/>
  <c r="K2569" i="30"/>
  <c r="K2568" i="30"/>
  <c r="K2567" i="30"/>
  <c r="K2566" i="30"/>
  <c r="K2565" i="30"/>
  <c r="K2564" i="30"/>
  <c r="K2563" i="30"/>
  <c r="K2562" i="30"/>
  <c r="K2561" i="30"/>
  <c r="K2560" i="30"/>
  <c r="K2559" i="30"/>
  <c r="K2558" i="30"/>
  <c r="K2557" i="30"/>
  <c r="K2556" i="30"/>
  <c r="K2555" i="30"/>
  <c r="K2554" i="30"/>
  <c r="K2553" i="30"/>
  <c r="K2552" i="30"/>
  <c r="K2551" i="30"/>
  <c r="K2550" i="30"/>
  <c r="K2549" i="30"/>
  <c r="K2548" i="30"/>
  <c r="K2547" i="30"/>
  <c r="K2546" i="30"/>
  <c r="K2545" i="30"/>
  <c r="K2544" i="30"/>
  <c r="K2543" i="30"/>
  <c r="K2542" i="30"/>
  <c r="K2541" i="30"/>
  <c r="K2540" i="30"/>
  <c r="K2539" i="30"/>
  <c r="K2538" i="30"/>
  <c r="K2537" i="30"/>
  <c r="K2536" i="30"/>
  <c r="K2535" i="30"/>
  <c r="K2534" i="30"/>
  <c r="K2533" i="30"/>
  <c r="K2532" i="30"/>
  <c r="K2531" i="30"/>
  <c r="K2530" i="30"/>
  <c r="K2529" i="30"/>
  <c r="K2528" i="30"/>
  <c r="K2527" i="30"/>
  <c r="K2526" i="30"/>
  <c r="K2525" i="30"/>
  <c r="K2524" i="30"/>
  <c r="K2523" i="30"/>
  <c r="K2522" i="30"/>
  <c r="K2521" i="30"/>
  <c r="K2520" i="30"/>
  <c r="K2519" i="30"/>
  <c r="K2518" i="30"/>
  <c r="K2517" i="30"/>
  <c r="K2516" i="30"/>
  <c r="K2515" i="30"/>
  <c r="K2514" i="30"/>
  <c r="K2513" i="30"/>
  <c r="K2512" i="30"/>
  <c r="K2511" i="30"/>
  <c r="K2510" i="30"/>
  <c r="K2509" i="30"/>
  <c r="K2508" i="30"/>
  <c r="K2507" i="30"/>
  <c r="K2506" i="30"/>
  <c r="K2505" i="30"/>
  <c r="K2504" i="30"/>
  <c r="K2503" i="30"/>
  <c r="K2502" i="30"/>
  <c r="K2501" i="30"/>
  <c r="K2500" i="30"/>
  <c r="K2499" i="30"/>
  <c r="K2498" i="30"/>
  <c r="K2497" i="30"/>
  <c r="K2496" i="30"/>
  <c r="K2495" i="30"/>
  <c r="K2494" i="30"/>
  <c r="K2493" i="30"/>
  <c r="K2492" i="30"/>
  <c r="K2491" i="30"/>
  <c r="K2490" i="30"/>
  <c r="K2489" i="30"/>
  <c r="K2488" i="30"/>
  <c r="K2487" i="30"/>
  <c r="K2486" i="30"/>
  <c r="K2485" i="30"/>
  <c r="K2484" i="30"/>
  <c r="K2483" i="30"/>
  <c r="K2482" i="30"/>
  <c r="K2481" i="30"/>
  <c r="K2480" i="30"/>
  <c r="K2479" i="30"/>
  <c r="K2478" i="30"/>
  <c r="K2477" i="30"/>
  <c r="K2476" i="30"/>
  <c r="K2475" i="30"/>
  <c r="K2474" i="30"/>
  <c r="K2473" i="30"/>
  <c r="K2472" i="30"/>
  <c r="K2471" i="30"/>
  <c r="K2470" i="30"/>
  <c r="K2469" i="30"/>
  <c r="K2468" i="30"/>
  <c r="K2467" i="30"/>
  <c r="K2466" i="30"/>
  <c r="K2465" i="30"/>
  <c r="K2464" i="30"/>
  <c r="K2463" i="30"/>
  <c r="K2462" i="30"/>
  <c r="K2461" i="30"/>
  <c r="K2460" i="30"/>
  <c r="K2459" i="30"/>
  <c r="K2458" i="30"/>
  <c r="K2457" i="30"/>
  <c r="K2456" i="30"/>
  <c r="K2455" i="30"/>
  <c r="K2454" i="30"/>
  <c r="K2453" i="30"/>
  <c r="K2452" i="30"/>
  <c r="K2451" i="30"/>
  <c r="K2450" i="30"/>
  <c r="K2449" i="30"/>
  <c r="K2448" i="30"/>
  <c r="K2447" i="30"/>
  <c r="K2446" i="30"/>
  <c r="K2445" i="30"/>
  <c r="K2444" i="30"/>
  <c r="K2443" i="30"/>
  <c r="K2442" i="30"/>
  <c r="K2441" i="30"/>
  <c r="K2440" i="30"/>
  <c r="K2439" i="30"/>
  <c r="K2438" i="30"/>
  <c r="K2437" i="30"/>
  <c r="K2436" i="30"/>
  <c r="K2435" i="30"/>
  <c r="K2434" i="30"/>
  <c r="K2433" i="30"/>
  <c r="K2432" i="30"/>
  <c r="K2431" i="30"/>
  <c r="K2430" i="30"/>
  <c r="K2429" i="30"/>
  <c r="K2428" i="30"/>
  <c r="K2427" i="30"/>
  <c r="K2426" i="30"/>
  <c r="K2425" i="30"/>
  <c r="K2424" i="30"/>
  <c r="K2423" i="30"/>
  <c r="K2422" i="30"/>
  <c r="K2421" i="30"/>
  <c r="K2420" i="30"/>
  <c r="K2419" i="30"/>
  <c r="K2418" i="30"/>
  <c r="K2417" i="30"/>
  <c r="K2416" i="30"/>
  <c r="K2415" i="30"/>
  <c r="K2414" i="30"/>
  <c r="K2413" i="30"/>
  <c r="K2412" i="30"/>
  <c r="K2411" i="30"/>
  <c r="K2410" i="30"/>
  <c r="K2409" i="30"/>
  <c r="K2408" i="30"/>
  <c r="K2407" i="30"/>
  <c r="K2406" i="30"/>
  <c r="K2405" i="30"/>
  <c r="K2404" i="30"/>
  <c r="K2403" i="30"/>
  <c r="K2402" i="30"/>
  <c r="K2401" i="30"/>
  <c r="K2400" i="30"/>
  <c r="K2399" i="30"/>
  <c r="K2398" i="30"/>
  <c r="K2397" i="30"/>
  <c r="K2396" i="30"/>
  <c r="K2395" i="30"/>
  <c r="K2394" i="30"/>
  <c r="K2393" i="30"/>
  <c r="K2392" i="30"/>
  <c r="K2391" i="30"/>
  <c r="K2390" i="30"/>
  <c r="K2389" i="30"/>
  <c r="K2388" i="30"/>
  <c r="K2387" i="30"/>
  <c r="K2386" i="30"/>
  <c r="K2385" i="30"/>
  <c r="K2384" i="30"/>
  <c r="K2383" i="30"/>
  <c r="K2382" i="30"/>
  <c r="K2381" i="30"/>
  <c r="K2380" i="30"/>
  <c r="K2379" i="30"/>
  <c r="K2378" i="30"/>
  <c r="K2377" i="30"/>
  <c r="K2376" i="30"/>
  <c r="K2375" i="30"/>
  <c r="K2374" i="30"/>
  <c r="K2373" i="30"/>
  <c r="K2372" i="30"/>
  <c r="K2371" i="30"/>
  <c r="K2370" i="30"/>
  <c r="K2369" i="30"/>
  <c r="K2368" i="30"/>
  <c r="K2367" i="30"/>
  <c r="K2366" i="30"/>
  <c r="K2365" i="30"/>
  <c r="K2364" i="30"/>
  <c r="K2363" i="30"/>
  <c r="K2362" i="30"/>
  <c r="K2361" i="30"/>
  <c r="K2360" i="30"/>
  <c r="K2359" i="30"/>
  <c r="K2358" i="30"/>
  <c r="K2357" i="30"/>
  <c r="K2356" i="30"/>
  <c r="K2355" i="30"/>
  <c r="K2354" i="30"/>
  <c r="K2353" i="30"/>
  <c r="K2352" i="30"/>
  <c r="K2351" i="30"/>
  <c r="K2350" i="30"/>
  <c r="K2349" i="30"/>
  <c r="K2348" i="30"/>
  <c r="K2347" i="30"/>
  <c r="K2346" i="30"/>
  <c r="K2345" i="30"/>
  <c r="K2344" i="30"/>
  <c r="K2343" i="30"/>
  <c r="K2342" i="30"/>
  <c r="K2341" i="30"/>
  <c r="K2340" i="30"/>
  <c r="K2339" i="30"/>
  <c r="K2338" i="30"/>
  <c r="K2337" i="30"/>
  <c r="K2336" i="30"/>
  <c r="K2335" i="30"/>
  <c r="K2334" i="30"/>
  <c r="K2333" i="30"/>
  <c r="K2332" i="30"/>
  <c r="K2331" i="30"/>
  <c r="K2330" i="30"/>
  <c r="K2329" i="30"/>
  <c r="K2328" i="30"/>
  <c r="K2327" i="30"/>
  <c r="K2326" i="30"/>
  <c r="K2325" i="30"/>
  <c r="K2324" i="30"/>
  <c r="K2323" i="30"/>
  <c r="K2322" i="30"/>
  <c r="K2321" i="30"/>
  <c r="K2320" i="30"/>
  <c r="K2319" i="30"/>
  <c r="K2318" i="30"/>
  <c r="K2317" i="30"/>
  <c r="K2316" i="30"/>
  <c r="K2315" i="30"/>
  <c r="K2314" i="30"/>
  <c r="K2313" i="30"/>
  <c r="K2312" i="30"/>
  <c r="K2311" i="30"/>
  <c r="K2310" i="30"/>
  <c r="K2309" i="30"/>
  <c r="K2308" i="30"/>
  <c r="K2307" i="30"/>
  <c r="K2306" i="30"/>
  <c r="K2305" i="30"/>
  <c r="K2304" i="30"/>
  <c r="K2303" i="30"/>
  <c r="K2302" i="30"/>
  <c r="K2301" i="30"/>
  <c r="K2300" i="30"/>
  <c r="K2299" i="30"/>
  <c r="K2298" i="30"/>
  <c r="K2297" i="30"/>
  <c r="K2296" i="30"/>
  <c r="K2295" i="30"/>
  <c r="K2294" i="30"/>
  <c r="K2293" i="30"/>
  <c r="K2292" i="30"/>
  <c r="K2291" i="30"/>
  <c r="K2290" i="30"/>
  <c r="K2289" i="30"/>
  <c r="K2288" i="30"/>
  <c r="K2287" i="30"/>
  <c r="K2286" i="30"/>
  <c r="K2285" i="30"/>
  <c r="K2284" i="30"/>
  <c r="K2283" i="30"/>
  <c r="K2282" i="30"/>
  <c r="K2281" i="30"/>
  <c r="K2280" i="30"/>
  <c r="K2279" i="30"/>
  <c r="K2278" i="30"/>
  <c r="K2277" i="30"/>
  <c r="K2276" i="30"/>
  <c r="K2275" i="30"/>
  <c r="K2274" i="30"/>
  <c r="K2273" i="30"/>
  <c r="K2272" i="30"/>
  <c r="K2271" i="30"/>
  <c r="K2270" i="30"/>
  <c r="K2269" i="30"/>
  <c r="K2268" i="30"/>
  <c r="K2267" i="30"/>
  <c r="K2266" i="30"/>
  <c r="K2265" i="30"/>
  <c r="K2264" i="30"/>
  <c r="K2263" i="30"/>
  <c r="K2262" i="30"/>
  <c r="K2261" i="30"/>
  <c r="K2260" i="30"/>
  <c r="K2259" i="30"/>
  <c r="K2258" i="30"/>
  <c r="K2257" i="30"/>
  <c r="K2256" i="30"/>
  <c r="K2255" i="30"/>
  <c r="K2254" i="30"/>
  <c r="K2253" i="30"/>
  <c r="K2252" i="30"/>
  <c r="K2251" i="30"/>
  <c r="K2250" i="30"/>
  <c r="K2249" i="30"/>
  <c r="K2248" i="30"/>
  <c r="K2247" i="30"/>
  <c r="K2246" i="30"/>
  <c r="K2245" i="30"/>
  <c r="K2244" i="30"/>
  <c r="K2243" i="30"/>
  <c r="K2242" i="30"/>
  <c r="K2241" i="30"/>
  <c r="K2240" i="30"/>
  <c r="K2239" i="30"/>
  <c r="K2238" i="30"/>
  <c r="K2237" i="30"/>
  <c r="K2236" i="30"/>
  <c r="K2235" i="30"/>
  <c r="K2234" i="30"/>
  <c r="K2233" i="30"/>
  <c r="K2232" i="30"/>
  <c r="K2231" i="30"/>
  <c r="K2230" i="30"/>
  <c r="K2229" i="30"/>
  <c r="K2228" i="30"/>
  <c r="K2227" i="30"/>
  <c r="K2226" i="30"/>
  <c r="K2225" i="30"/>
  <c r="K2224" i="30"/>
  <c r="K2223" i="30"/>
  <c r="K2222" i="30"/>
  <c r="K2221" i="30"/>
  <c r="K2220" i="30"/>
  <c r="K2219" i="30"/>
  <c r="K2218" i="30"/>
  <c r="K2217" i="30"/>
  <c r="K2216" i="30"/>
  <c r="K2215" i="30"/>
  <c r="K2214" i="30"/>
  <c r="K2213" i="30"/>
  <c r="K2212" i="30"/>
  <c r="K2211" i="30"/>
  <c r="K2210" i="30"/>
  <c r="K2209" i="30"/>
  <c r="K2208" i="30"/>
  <c r="K2207" i="30"/>
  <c r="K2206" i="30"/>
  <c r="K2205" i="30"/>
  <c r="K2204" i="30"/>
  <c r="K2203" i="30"/>
  <c r="K2202" i="30"/>
  <c r="K2201" i="30"/>
  <c r="K2200" i="30"/>
  <c r="K2199" i="30"/>
  <c r="K2198" i="30"/>
  <c r="K2197" i="30"/>
  <c r="K2196" i="30"/>
  <c r="K2195" i="30"/>
  <c r="K2194" i="30"/>
  <c r="K2193" i="30"/>
  <c r="K2192" i="30"/>
  <c r="K2191" i="30"/>
  <c r="K2190" i="30"/>
  <c r="K2189" i="30"/>
  <c r="K2188" i="30"/>
  <c r="K2187" i="30"/>
  <c r="K2186" i="30"/>
  <c r="K2185" i="30"/>
  <c r="K2184" i="30"/>
  <c r="K2183" i="30"/>
  <c r="K2182" i="30"/>
  <c r="K2181" i="30"/>
  <c r="K2180" i="30"/>
  <c r="K2179" i="30"/>
  <c r="K2178" i="30"/>
  <c r="K2177" i="30"/>
  <c r="K2176" i="30"/>
  <c r="M2176" i="30" s="1"/>
  <c r="K2175" i="30"/>
  <c r="M2175" i="30" s="1"/>
  <c r="K2174" i="30"/>
  <c r="M2174" i="30" s="1"/>
  <c r="K2173" i="30"/>
  <c r="M2173" i="30" s="1"/>
  <c r="K2172" i="30"/>
  <c r="M2172" i="30" s="1"/>
  <c r="K2171" i="30"/>
  <c r="M2171" i="30" s="1"/>
  <c r="K2170" i="30"/>
  <c r="M2170" i="30" s="1"/>
  <c r="K2169" i="30"/>
  <c r="M2169" i="30" s="1"/>
  <c r="K2168" i="30"/>
  <c r="M2168" i="30" s="1"/>
  <c r="K2167" i="30"/>
  <c r="M2167" i="30" s="1"/>
  <c r="K2166" i="30"/>
  <c r="M2166" i="30" s="1"/>
  <c r="K2165" i="30"/>
  <c r="M2165" i="30" s="1"/>
  <c r="K2164" i="30"/>
  <c r="M2164" i="30" s="1"/>
  <c r="K2163" i="30"/>
  <c r="M2163" i="30" s="1"/>
  <c r="K2162" i="30"/>
  <c r="M2162" i="30" s="1"/>
  <c r="K2161" i="30"/>
  <c r="M2161" i="30" s="1"/>
  <c r="K2160" i="30"/>
  <c r="M2160" i="30" s="1"/>
  <c r="K2159" i="30"/>
  <c r="M2159" i="30" s="1"/>
  <c r="K2158" i="30"/>
  <c r="M2158" i="30" s="1"/>
  <c r="K2157" i="30"/>
  <c r="M2157" i="30" s="1"/>
  <c r="K2156" i="30"/>
  <c r="M2156" i="30" s="1"/>
  <c r="K2155" i="30"/>
  <c r="M2155" i="30" s="1"/>
  <c r="K2154" i="30"/>
  <c r="M2154" i="30" s="1"/>
  <c r="K2153" i="30"/>
  <c r="M2153" i="30" s="1"/>
  <c r="K2152" i="30"/>
  <c r="M2152" i="30" s="1"/>
  <c r="K2151" i="30"/>
  <c r="M2151" i="30" s="1"/>
  <c r="K2150" i="30"/>
  <c r="M2150" i="30" s="1"/>
  <c r="K2149" i="30"/>
  <c r="M2149" i="30" s="1"/>
  <c r="K2148" i="30"/>
  <c r="M2148" i="30" s="1"/>
  <c r="K2147" i="30"/>
  <c r="M2147" i="30" s="1"/>
  <c r="K2146" i="30"/>
  <c r="M2146" i="30" s="1"/>
  <c r="K2145" i="30"/>
  <c r="M2145" i="30" s="1"/>
  <c r="K2144" i="30"/>
  <c r="M2144" i="30" s="1"/>
  <c r="K2143" i="30"/>
  <c r="M2143" i="30" s="1"/>
  <c r="K2142" i="30"/>
  <c r="M2142" i="30" s="1"/>
  <c r="K2141" i="30"/>
  <c r="M2141" i="30" s="1"/>
  <c r="K2140" i="30"/>
  <c r="M2140" i="30" s="1"/>
  <c r="K2139" i="30"/>
  <c r="M2139" i="30" s="1"/>
  <c r="K2138" i="30"/>
  <c r="M2138" i="30" s="1"/>
  <c r="K2137" i="30"/>
  <c r="M2137" i="30" s="1"/>
  <c r="K2136" i="30"/>
  <c r="M2136" i="30" s="1"/>
  <c r="K2135" i="30"/>
  <c r="M2135" i="30" s="1"/>
  <c r="K2134" i="30"/>
  <c r="M2134" i="30" s="1"/>
  <c r="K2133" i="30"/>
  <c r="M2133" i="30" s="1"/>
  <c r="K2132" i="30"/>
  <c r="M2132" i="30" s="1"/>
  <c r="K2131" i="30"/>
  <c r="M2131" i="30" s="1"/>
  <c r="K2130" i="30"/>
  <c r="M2130" i="30" s="1"/>
  <c r="K2129" i="30"/>
  <c r="M2129" i="30" s="1"/>
  <c r="K2128" i="30"/>
  <c r="M2128" i="30" s="1"/>
  <c r="K2127" i="30"/>
  <c r="M2127" i="30" s="1"/>
  <c r="K2126" i="30"/>
  <c r="M2126" i="30" s="1"/>
  <c r="K2125" i="30"/>
  <c r="M2125" i="30" s="1"/>
  <c r="K2124" i="30"/>
  <c r="M2124" i="30" s="1"/>
  <c r="K2123" i="30"/>
  <c r="M2123" i="30" s="1"/>
  <c r="K2122" i="30"/>
  <c r="M2122" i="30" s="1"/>
  <c r="K2121" i="30"/>
  <c r="M2121" i="30" s="1"/>
  <c r="K2120" i="30"/>
  <c r="M2120" i="30" s="1"/>
  <c r="K2119" i="30"/>
  <c r="M2119" i="30" s="1"/>
  <c r="K2118" i="30"/>
  <c r="M2118" i="30" s="1"/>
  <c r="K2117" i="30"/>
  <c r="M2117" i="30" s="1"/>
  <c r="K2116" i="30"/>
  <c r="M2116" i="30" s="1"/>
  <c r="K2115" i="30"/>
  <c r="M2115" i="30" s="1"/>
  <c r="K2114" i="30"/>
  <c r="M2114" i="30" s="1"/>
  <c r="K2113" i="30"/>
  <c r="M2113" i="30" s="1"/>
  <c r="K2112" i="30"/>
  <c r="M2112" i="30" s="1"/>
  <c r="K2111" i="30"/>
  <c r="M2111" i="30" s="1"/>
  <c r="K2110" i="30"/>
  <c r="M2110" i="30" s="1"/>
  <c r="K2109" i="30"/>
  <c r="M2109" i="30" s="1"/>
  <c r="K2108" i="30"/>
  <c r="M2108" i="30" s="1"/>
  <c r="K2107" i="30"/>
  <c r="M2107" i="30" s="1"/>
  <c r="K2106" i="30"/>
  <c r="M2106" i="30" s="1"/>
  <c r="K2105" i="30"/>
  <c r="M2105" i="30" s="1"/>
  <c r="K2104" i="30"/>
  <c r="M2104" i="30" s="1"/>
  <c r="K2103" i="30"/>
  <c r="M2103" i="30" s="1"/>
  <c r="K2102" i="30"/>
  <c r="M2102" i="30" s="1"/>
  <c r="K2101" i="30"/>
  <c r="M2101" i="30" s="1"/>
  <c r="K2100" i="30"/>
  <c r="M2100" i="30" s="1"/>
  <c r="K2099" i="30"/>
  <c r="M2099" i="30" s="1"/>
  <c r="K2098" i="30"/>
  <c r="M2098" i="30" s="1"/>
  <c r="K2097" i="30"/>
  <c r="M2097" i="30" s="1"/>
  <c r="K2096" i="30"/>
  <c r="M2096" i="30" s="1"/>
  <c r="K2095" i="30"/>
  <c r="M2095" i="30" s="1"/>
  <c r="K2094" i="30"/>
  <c r="M2094" i="30" s="1"/>
  <c r="K2093" i="30"/>
  <c r="M2093" i="30" s="1"/>
  <c r="K2092" i="30"/>
  <c r="M2092" i="30" s="1"/>
  <c r="K2091" i="30"/>
  <c r="M2091" i="30" s="1"/>
  <c r="K2090" i="30"/>
  <c r="M2090" i="30" s="1"/>
  <c r="K2089" i="30"/>
  <c r="M2089" i="30" s="1"/>
  <c r="K2088" i="30"/>
  <c r="M2088" i="30" s="1"/>
  <c r="K2087" i="30"/>
  <c r="M2087" i="30" s="1"/>
  <c r="K2086" i="30"/>
  <c r="M2086" i="30" s="1"/>
  <c r="K2085" i="30"/>
  <c r="M2085" i="30" s="1"/>
  <c r="K2084" i="30"/>
  <c r="M2084" i="30" s="1"/>
  <c r="K2083" i="30"/>
  <c r="M2083" i="30" s="1"/>
  <c r="K2082" i="30"/>
  <c r="M2082" i="30" s="1"/>
  <c r="K2081" i="30"/>
  <c r="M2081" i="30" s="1"/>
  <c r="K2080" i="30"/>
  <c r="M2080" i="30" s="1"/>
  <c r="K2079" i="30"/>
  <c r="M2079" i="30" s="1"/>
  <c r="K2078" i="30"/>
  <c r="M2078" i="30" s="1"/>
  <c r="K2077" i="30"/>
  <c r="M2077" i="30" s="1"/>
  <c r="K2076" i="30"/>
  <c r="M2076" i="30" s="1"/>
  <c r="K2075" i="30"/>
  <c r="M2075" i="30" s="1"/>
  <c r="K2074" i="30"/>
  <c r="M2074" i="30" s="1"/>
  <c r="K2073" i="30"/>
  <c r="M2073" i="30" s="1"/>
  <c r="K2072" i="30"/>
  <c r="M2072" i="30" s="1"/>
  <c r="K2071" i="30"/>
  <c r="M2071" i="30" s="1"/>
  <c r="K2070" i="30"/>
  <c r="M2070" i="30" s="1"/>
  <c r="K2069" i="30"/>
  <c r="M2069" i="30" s="1"/>
  <c r="K2068" i="30"/>
  <c r="M2068" i="30" s="1"/>
  <c r="K2067" i="30"/>
  <c r="M2067" i="30" s="1"/>
  <c r="K2066" i="30"/>
  <c r="M2066" i="30" s="1"/>
  <c r="K2065" i="30"/>
  <c r="M2065" i="30" s="1"/>
  <c r="K2064" i="30"/>
  <c r="M2064" i="30" s="1"/>
  <c r="K2063" i="30"/>
  <c r="M2063" i="30" s="1"/>
  <c r="K2062" i="30"/>
  <c r="M2062" i="30" s="1"/>
  <c r="K2061" i="30"/>
  <c r="M2061" i="30" s="1"/>
  <c r="K2060" i="30"/>
  <c r="M2060" i="30" s="1"/>
  <c r="K2059" i="30"/>
  <c r="M2059" i="30" s="1"/>
  <c r="K2058" i="30"/>
  <c r="M2058" i="30" s="1"/>
  <c r="K2057" i="30"/>
  <c r="M2057" i="30" s="1"/>
  <c r="K2056" i="30"/>
  <c r="M2056" i="30" s="1"/>
  <c r="K2055" i="30"/>
  <c r="M2055" i="30" s="1"/>
  <c r="K2054" i="30"/>
  <c r="M2054" i="30" s="1"/>
  <c r="K2053" i="30"/>
  <c r="M2053" i="30" s="1"/>
  <c r="K2052" i="30"/>
  <c r="M2052" i="30" s="1"/>
  <c r="K2051" i="30"/>
  <c r="M2051" i="30" s="1"/>
  <c r="K2050" i="30"/>
  <c r="M2050" i="30" s="1"/>
  <c r="K2049" i="30"/>
  <c r="M2049" i="30" s="1"/>
  <c r="K2048" i="30"/>
  <c r="M2048" i="30" s="1"/>
  <c r="K2047" i="30"/>
  <c r="M2047" i="30" s="1"/>
  <c r="K2046" i="30"/>
  <c r="M2046" i="30" s="1"/>
  <c r="K2045" i="30"/>
  <c r="M2045" i="30" s="1"/>
  <c r="K2044" i="30"/>
  <c r="M2044" i="30" s="1"/>
  <c r="K2043" i="30"/>
  <c r="M2043" i="30" s="1"/>
  <c r="K2042" i="30"/>
  <c r="M2042" i="30" s="1"/>
  <c r="K2041" i="30"/>
  <c r="M2041" i="30" s="1"/>
  <c r="K2040" i="30"/>
  <c r="M2040" i="30" s="1"/>
  <c r="K2039" i="30"/>
  <c r="M2039" i="30" s="1"/>
  <c r="K2038" i="30"/>
  <c r="M2038" i="30" s="1"/>
  <c r="K2037" i="30"/>
  <c r="M2037" i="30" s="1"/>
  <c r="K2036" i="30"/>
  <c r="M2036" i="30" s="1"/>
  <c r="K2035" i="30"/>
  <c r="M2035" i="30" s="1"/>
  <c r="K2034" i="30"/>
  <c r="M2034" i="30" s="1"/>
  <c r="K2033" i="30"/>
  <c r="M2033" i="30" s="1"/>
  <c r="K2032" i="30"/>
  <c r="M2032" i="30" s="1"/>
  <c r="K2031" i="30"/>
  <c r="M2031" i="30" s="1"/>
  <c r="K2030" i="30"/>
  <c r="M2030" i="30" s="1"/>
  <c r="K2029" i="30"/>
  <c r="M2029" i="30" s="1"/>
  <c r="K2028" i="30"/>
  <c r="M2028" i="30" s="1"/>
  <c r="K2027" i="30"/>
  <c r="M2027" i="30" s="1"/>
  <c r="K2026" i="30"/>
  <c r="M2026" i="30" s="1"/>
  <c r="K2025" i="30"/>
  <c r="M2025" i="30" s="1"/>
  <c r="K2024" i="30"/>
  <c r="M2024" i="30" s="1"/>
  <c r="K2023" i="30"/>
  <c r="M2023" i="30" s="1"/>
  <c r="K2022" i="30"/>
  <c r="M2022" i="30" s="1"/>
  <c r="K2021" i="30"/>
  <c r="M2021" i="30" s="1"/>
  <c r="K2020" i="30"/>
  <c r="M2020" i="30" s="1"/>
  <c r="K2019" i="30"/>
  <c r="M2019" i="30" s="1"/>
  <c r="K2018" i="30"/>
  <c r="M2018" i="30" s="1"/>
  <c r="K2017" i="30"/>
  <c r="M2017" i="30" s="1"/>
  <c r="K2016" i="30"/>
  <c r="M2016" i="30" s="1"/>
  <c r="K2015" i="30"/>
  <c r="M2015" i="30" s="1"/>
  <c r="K2014" i="30"/>
  <c r="M2014" i="30" s="1"/>
  <c r="K2013" i="30"/>
  <c r="M2013" i="30" s="1"/>
  <c r="K2012" i="30"/>
  <c r="M2012" i="30" s="1"/>
  <c r="K2011" i="30"/>
  <c r="M2011" i="30" s="1"/>
  <c r="K2010" i="30"/>
  <c r="M2010" i="30" s="1"/>
  <c r="K2009" i="30"/>
  <c r="M2009" i="30" s="1"/>
  <c r="K2008" i="30"/>
  <c r="M2008" i="30" s="1"/>
  <c r="K2007" i="30"/>
  <c r="M2007" i="30" s="1"/>
  <c r="K2006" i="30"/>
  <c r="M2006" i="30" s="1"/>
  <c r="K2005" i="30"/>
  <c r="M2005" i="30" s="1"/>
  <c r="K2004" i="30"/>
  <c r="M2004" i="30" s="1"/>
  <c r="K2003" i="30"/>
  <c r="M2003" i="30" s="1"/>
  <c r="K2002" i="30"/>
  <c r="M2002" i="30" s="1"/>
  <c r="K2001" i="30"/>
  <c r="M2001" i="30" s="1"/>
  <c r="K2000" i="30"/>
  <c r="M2000" i="30" s="1"/>
  <c r="K1999" i="30"/>
  <c r="M1999" i="30" s="1"/>
  <c r="K1998" i="30"/>
  <c r="M1998" i="30" s="1"/>
  <c r="K1997" i="30"/>
  <c r="M1997" i="30" s="1"/>
  <c r="K1996" i="30"/>
  <c r="M1996" i="30" s="1"/>
  <c r="K1995" i="30"/>
  <c r="M1995" i="30" s="1"/>
  <c r="K1994" i="30"/>
  <c r="M1994" i="30" s="1"/>
  <c r="K1993" i="30"/>
  <c r="M1993" i="30" s="1"/>
  <c r="K1992" i="30"/>
  <c r="M1992" i="30" s="1"/>
  <c r="K1991" i="30"/>
  <c r="M1991" i="30" s="1"/>
  <c r="K1990" i="30"/>
  <c r="M1990" i="30" s="1"/>
  <c r="K1989" i="30"/>
  <c r="M1989" i="30" s="1"/>
  <c r="K1988" i="30"/>
  <c r="M1988" i="30" s="1"/>
  <c r="K1987" i="30"/>
  <c r="M1987" i="30" s="1"/>
  <c r="K1986" i="30"/>
  <c r="M1986" i="30" s="1"/>
  <c r="K1985" i="30"/>
  <c r="M1985" i="30" s="1"/>
  <c r="K1984" i="30"/>
  <c r="M1984" i="30" s="1"/>
  <c r="K1983" i="30"/>
  <c r="M1983" i="30" s="1"/>
  <c r="K1982" i="30"/>
  <c r="M1982" i="30" s="1"/>
  <c r="K1981" i="30"/>
  <c r="M1981" i="30" s="1"/>
  <c r="K1980" i="30"/>
  <c r="M1980" i="30" s="1"/>
  <c r="K1979" i="30"/>
  <c r="M1979" i="30" s="1"/>
  <c r="K1978" i="30"/>
  <c r="M1978" i="30" s="1"/>
  <c r="K1977" i="30"/>
  <c r="M1977" i="30" s="1"/>
  <c r="K1976" i="30"/>
  <c r="M1976" i="30" s="1"/>
  <c r="K1975" i="30"/>
  <c r="M1975" i="30" s="1"/>
  <c r="K1974" i="30"/>
  <c r="M1974" i="30" s="1"/>
  <c r="K1973" i="30"/>
  <c r="M1973" i="30" s="1"/>
  <c r="K1972" i="30"/>
  <c r="M1972" i="30" s="1"/>
  <c r="K1971" i="30"/>
  <c r="M1971" i="30" s="1"/>
  <c r="K1970" i="30"/>
  <c r="M1970" i="30" s="1"/>
  <c r="K1969" i="30"/>
  <c r="M1969" i="30" s="1"/>
  <c r="K1968" i="30"/>
  <c r="M1968" i="30" s="1"/>
  <c r="K1967" i="30"/>
  <c r="M1967" i="30" s="1"/>
  <c r="K1966" i="30"/>
  <c r="M1966" i="30" s="1"/>
  <c r="K1965" i="30"/>
  <c r="M1965" i="30" s="1"/>
  <c r="K1964" i="30"/>
  <c r="M1964" i="30" s="1"/>
  <c r="K1963" i="30"/>
  <c r="M1963" i="30" s="1"/>
  <c r="K1962" i="30"/>
  <c r="M1962" i="30" s="1"/>
  <c r="K1961" i="30"/>
  <c r="M1961" i="30" s="1"/>
  <c r="K1960" i="30"/>
  <c r="M1960" i="30" s="1"/>
  <c r="K1959" i="30"/>
  <c r="M1959" i="30" s="1"/>
  <c r="K1958" i="30"/>
  <c r="M1958" i="30" s="1"/>
  <c r="K1957" i="30"/>
  <c r="M1957" i="30" s="1"/>
  <c r="K1956" i="30"/>
  <c r="M1956" i="30" s="1"/>
  <c r="K1955" i="30"/>
  <c r="M1955" i="30" s="1"/>
  <c r="K1954" i="30"/>
  <c r="M1954" i="30" s="1"/>
  <c r="K1953" i="30"/>
  <c r="M1953" i="30" s="1"/>
  <c r="K1952" i="30"/>
  <c r="M1952" i="30" s="1"/>
  <c r="K1951" i="30"/>
  <c r="M1951" i="30" s="1"/>
  <c r="K1950" i="30"/>
  <c r="M1950" i="30" s="1"/>
  <c r="K1949" i="30"/>
  <c r="M1949" i="30" s="1"/>
  <c r="K1948" i="30"/>
  <c r="M1948" i="30" s="1"/>
  <c r="K1947" i="30"/>
  <c r="M1947" i="30" s="1"/>
  <c r="K1946" i="30"/>
  <c r="M1946" i="30" s="1"/>
  <c r="K1945" i="30"/>
  <c r="M1945" i="30" s="1"/>
  <c r="K1944" i="30"/>
  <c r="M1944" i="30" s="1"/>
  <c r="K1943" i="30"/>
  <c r="M1943" i="30" s="1"/>
  <c r="K1942" i="30"/>
  <c r="M1942" i="30" s="1"/>
  <c r="K1941" i="30"/>
  <c r="M1941" i="30" s="1"/>
  <c r="K1940" i="30"/>
  <c r="M1940" i="30" s="1"/>
  <c r="K1939" i="30"/>
  <c r="M1939" i="30" s="1"/>
  <c r="K1938" i="30"/>
  <c r="M1938" i="30" s="1"/>
  <c r="K1937" i="30"/>
  <c r="M1937" i="30" s="1"/>
  <c r="K1936" i="30"/>
  <c r="M1936" i="30" s="1"/>
  <c r="K1935" i="30"/>
  <c r="M1935" i="30" s="1"/>
  <c r="K1934" i="30"/>
  <c r="M1934" i="30" s="1"/>
  <c r="K1933" i="30"/>
  <c r="M1933" i="30" s="1"/>
  <c r="K1932" i="30"/>
  <c r="M1932" i="30" s="1"/>
  <c r="K1931" i="30"/>
  <c r="M1931" i="30" s="1"/>
  <c r="K1930" i="30"/>
  <c r="M1930" i="30" s="1"/>
  <c r="K1929" i="30"/>
  <c r="M1929" i="30" s="1"/>
  <c r="K1928" i="30"/>
  <c r="M1928" i="30" s="1"/>
  <c r="K1927" i="30"/>
  <c r="M1927" i="30" s="1"/>
  <c r="K1926" i="30"/>
  <c r="M1926" i="30" s="1"/>
  <c r="K1925" i="30"/>
  <c r="M1925" i="30" s="1"/>
  <c r="K1924" i="30"/>
  <c r="M1924" i="30" s="1"/>
  <c r="K1923" i="30"/>
  <c r="M1923" i="30" s="1"/>
  <c r="K1922" i="30"/>
  <c r="M1922" i="30" s="1"/>
  <c r="K1921" i="30"/>
  <c r="M1921" i="30" s="1"/>
  <c r="K1920" i="30"/>
  <c r="M1920" i="30" s="1"/>
  <c r="K1919" i="30"/>
  <c r="M1919" i="30" s="1"/>
  <c r="K1918" i="30"/>
  <c r="M1918" i="30" s="1"/>
  <c r="K1917" i="30"/>
  <c r="M1917" i="30" s="1"/>
  <c r="K1916" i="30"/>
  <c r="M1916" i="30" s="1"/>
  <c r="K1915" i="30"/>
  <c r="M1915" i="30" s="1"/>
  <c r="K1914" i="30"/>
  <c r="M1914" i="30" s="1"/>
  <c r="K1913" i="30"/>
  <c r="M1913" i="30" s="1"/>
  <c r="K1912" i="30"/>
  <c r="M1912" i="30" s="1"/>
  <c r="K1911" i="30"/>
  <c r="M1911" i="30" s="1"/>
  <c r="K1910" i="30"/>
  <c r="M1910" i="30" s="1"/>
  <c r="K1909" i="30"/>
  <c r="M1909" i="30" s="1"/>
  <c r="K1908" i="30"/>
  <c r="M1908" i="30" s="1"/>
  <c r="K1907" i="30"/>
  <c r="M1907" i="30" s="1"/>
  <c r="K1906" i="30"/>
  <c r="M1906" i="30" s="1"/>
  <c r="K1905" i="30"/>
  <c r="M1905" i="30" s="1"/>
  <c r="K1904" i="30"/>
  <c r="M1904" i="30" s="1"/>
  <c r="K1903" i="30"/>
  <c r="M1903" i="30" s="1"/>
  <c r="K1902" i="30"/>
  <c r="M1902" i="30" s="1"/>
  <c r="K1901" i="30"/>
  <c r="M1901" i="30" s="1"/>
  <c r="K1900" i="30"/>
  <c r="M1900" i="30" s="1"/>
  <c r="K1899" i="30"/>
  <c r="M1899" i="30" s="1"/>
  <c r="K1898" i="30"/>
  <c r="M1898" i="30" s="1"/>
  <c r="K1897" i="30"/>
  <c r="M1897" i="30" s="1"/>
  <c r="K1896" i="30"/>
  <c r="M1896" i="30" s="1"/>
  <c r="K1895" i="30"/>
  <c r="M1895" i="30" s="1"/>
  <c r="K1894" i="30"/>
  <c r="M1894" i="30" s="1"/>
  <c r="K1893" i="30"/>
  <c r="M1893" i="30" s="1"/>
  <c r="K1892" i="30"/>
  <c r="M1892" i="30" s="1"/>
  <c r="K1891" i="30"/>
  <c r="M1891" i="30" s="1"/>
  <c r="K1890" i="30"/>
  <c r="M1890" i="30" s="1"/>
  <c r="K1889" i="30"/>
  <c r="M1889" i="30" s="1"/>
  <c r="K1888" i="30"/>
  <c r="M1888" i="30" s="1"/>
  <c r="K1887" i="30"/>
  <c r="M1887" i="30" s="1"/>
  <c r="K1886" i="30"/>
  <c r="M1886" i="30" s="1"/>
  <c r="K1885" i="30"/>
  <c r="M1885" i="30" s="1"/>
  <c r="K1884" i="30"/>
  <c r="M1884" i="30" s="1"/>
  <c r="K1883" i="30"/>
  <c r="M1883" i="30" s="1"/>
  <c r="K1882" i="30"/>
  <c r="K1881" i="30"/>
  <c r="K1880" i="30"/>
  <c r="K1879" i="30"/>
  <c r="K1878" i="30"/>
  <c r="K1877" i="30"/>
  <c r="K1876" i="30"/>
  <c r="K1875" i="30"/>
  <c r="K1874" i="30"/>
  <c r="K1873" i="30"/>
  <c r="K1872" i="30"/>
  <c r="K1871" i="30"/>
  <c r="K1870" i="30"/>
  <c r="K1869" i="30"/>
  <c r="K1868" i="30"/>
  <c r="K1867" i="30"/>
  <c r="K1866" i="30"/>
  <c r="K1865" i="30"/>
  <c r="K1864" i="30"/>
  <c r="K1863" i="30"/>
  <c r="K1862" i="30"/>
  <c r="K1861" i="30"/>
  <c r="K1860" i="30"/>
  <c r="K1859" i="30"/>
  <c r="K1858" i="30"/>
  <c r="K1857" i="30"/>
  <c r="K1856" i="30"/>
  <c r="K1855" i="30"/>
  <c r="K1854" i="30"/>
  <c r="K1853" i="30"/>
  <c r="K1852" i="30"/>
  <c r="K1851" i="30"/>
  <c r="K1850" i="30"/>
  <c r="K1849" i="30"/>
  <c r="K1848" i="30"/>
  <c r="K1847" i="30"/>
  <c r="K1846" i="30"/>
  <c r="K1845" i="30"/>
  <c r="K1844" i="30"/>
  <c r="K1843" i="30"/>
  <c r="K1842" i="30"/>
  <c r="K1841" i="30"/>
  <c r="K1840" i="30"/>
  <c r="K1839" i="30"/>
  <c r="K1838" i="30"/>
  <c r="K1837" i="30"/>
  <c r="K1836" i="30"/>
  <c r="K1835" i="30"/>
  <c r="K1834" i="30"/>
  <c r="K1833" i="30"/>
  <c r="K1832" i="30"/>
  <c r="K1831" i="30"/>
  <c r="K1830" i="30"/>
  <c r="K1829" i="30"/>
  <c r="K1828" i="30"/>
  <c r="K1827" i="30"/>
  <c r="K1826" i="30"/>
  <c r="K1825" i="30"/>
  <c r="K1824" i="30"/>
  <c r="K1823" i="30"/>
  <c r="K1822" i="30"/>
  <c r="K1821" i="30"/>
  <c r="K1820" i="30"/>
  <c r="K1819" i="30"/>
  <c r="K1818" i="30"/>
  <c r="K1817" i="30"/>
  <c r="K1816" i="30"/>
  <c r="K1815" i="30"/>
  <c r="K1814" i="30"/>
  <c r="K1813" i="30"/>
  <c r="K1812" i="30"/>
  <c r="K1811" i="30"/>
  <c r="K1810" i="30"/>
  <c r="K1809" i="30"/>
  <c r="K1808" i="30"/>
  <c r="K1807" i="30"/>
  <c r="K1806" i="30"/>
  <c r="K1805" i="30"/>
  <c r="K1804" i="30"/>
  <c r="K1803" i="30"/>
  <c r="K1802" i="30"/>
  <c r="K1801" i="30"/>
  <c r="K1800" i="30"/>
  <c r="K1799" i="30"/>
  <c r="K1798" i="30"/>
  <c r="K1797" i="30"/>
  <c r="K1796" i="30"/>
  <c r="K1795" i="30"/>
  <c r="K1794" i="30"/>
  <c r="K1793" i="30"/>
  <c r="K1792" i="30"/>
  <c r="K1791" i="30"/>
  <c r="K1790" i="30"/>
  <c r="K1789" i="30"/>
  <c r="K1788" i="30"/>
  <c r="K1787" i="30"/>
  <c r="K1786" i="30"/>
  <c r="K1785" i="30"/>
  <c r="K1784" i="30"/>
  <c r="K1783" i="30"/>
  <c r="K1782" i="30"/>
  <c r="K1781" i="30"/>
  <c r="K1780" i="30"/>
  <c r="K1779" i="30"/>
  <c r="K1778" i="30"/>
  <c r="K1777" i="30"/>
  <c r="K1776" i="30"/>
  <c r="K1775" i="30"/>
  <c r="K1774" i="30"/>
  <c r="K1773" i="30"/>
  <c r="K1772" i="30"/>
  <c r="K1771" i="30"/>
  <c r="K1770" i="30"/>
  <c r="K1769" i="30"/>
  <c r="K1768" i="30"/>
  <c r="K1767" i="30"/>
  <c r="K1766" i="30"/>
  <c r="K1765" i="30"/>
  <c r="K1764" i="30"/>
  <c r="K1763" i="30"/>
  <c r="K1762" i="30"/>
  <c r="K1761" i="30"/>
  <c r="K1760" i="30"/>
  <c r="K1759" i="30"/>
  <c r="K1758" i="30"/>
  <c r="K1757" i="30"/>
  <c r="K1756" i="30"/>
  <c r="K1755" i="30"/>
  <c r="K1754" i="30"/>
  <c r="K1753" i="30"/>
  <c r="K1752" i="30"/>
  <c r="K1751" i="30"/>
  <c r="K1750" i="30"/>
  <c r="K1749" i="30"/>
  <c r="K1748" i="30"/>
  <c r="K1747" i="30"/>
  <c r="K1746" i="30"/>
  <c r="K1745" i="30"/>
  <c r="K1744" i="30"/>
  <c r="K1743" i="30"/>
  <c r="K1742" i="30"/>
  <c r="K1741" i="30"/>
  <c r="K1740" i="30"/>
  <c r="K1739" i="30"/>
  <c r="K1738" i="30"/>
  <c r="K1737" i="30"/>
  <c r="K1736" i="30"/>
  <c r="K1735" i="30"/>
  <c r="K1734" i="30"/>
  <c r="K1733" i="30"/>
  <c r="K1732" i="30"/>
  <c r="K1731" i="30"/>
  <c r="K1730" i="30"/>
  <c r="K1729" i="30"/>
  <c r="K1728" i="30"/>
  <c r="K1727" i="30"/>
  <c r="K1726" i="30"/>
  <c r="K1725" i="30"/>
  <c r="K1724" i="30"/>
  <c r="K1723" i="30"/>
  <c r="K1722" i="30"/>
  <c r="K1721" i="30"/>
  <c r="K1720" i="30"/>
  <c r="K1719" i="30"/>
  <c r="K1718" i="30"/>
  <c r="K1717" i="30"/>
  <c r="K1716" i="30"/>
  <c r="K1715" i="30"/>
  <c r="K1714" i="30"/>
  <c r="K1713" i="30"/>
  <c r="K1712" i="30"/>
  <c r="K1711" i="30"/>
  <c r="K1710" i="30"/>
  <c r="K1709" i="30"/>
  <c r="K1708" i="30"/>
  <c r="K1707" i="30"/>
  <c r="K1706" i="30"/>
  <c r="K1705" i="30"/>
  <c r="K1704" i="30"/>
  <c r="K1703" i="30"/>
  <c r="K1702" i="30"/>
  <c r="K1701" i="30"/>
  <c r="K1700" i="30"/>
  <c r="K1699" i="30"/>
  <c r="K1698" i="30"/>
  <c r="K1697" i="30"/>
  <c r="K1696" i="30"/>
  <c r="K1695" i="30"/>
  <c r="K1694" i="30"/>
  <c r="K1693" i="30"/>
  <c r="K1692" i="30"/>
  <c r="K1691" i="30"/>
  <c r="K1690" i="30"/>
  <c r="K1689" i="30"/>
  <c r="K1688" i="30"/>
  <c r="K1687" i="30"/>
  <c r="K1686" i="30"/>
  <c r="K1685" i="30"/>
  <c r="K1684" i="30"/>
  <c r="K1683" i="30"/>
  <c r="K1682" i="30"/>
  <c r="K1681" i="30"/>
  <c r="K1680" i="30"/>
  <c r="K1679" i="30"/>
  <c r="K1678" i="30"/>
  <c r="K1677" i="30"/>
  <c r="K1676" i="30"/>
  <c r="K1675" i="30"/>
  <c r="K1674" i="30"/>
  <c r="K1673" i="30"/>
  <c r="K1672" i="30"/>
  <c r="K1671" i="30"/>
  <c r="K1670" i="30"/>
  <c r="K1669" i="30"/>
  <c r="K1668" i="30"/>
  <c r="K1667" i="30"/>
  <c r="K1666" i="30"/>
  <c r="K1665" i="30"/>
  <c r="K1664" i="30"/>
  <c r="K1663" i="30"/>
  <c r="K1662" i="30"/>
  <c r="K1661" i="30"/>
  <c r="K1660" i="30"/>
  <c r="K1659" i="30"/>
  <c r="K1658" i="30"/>
  <c r="K1657" i="30"/>
  <c r="K1656" i="30"/>
  <c r="K1655" i="30"/>
  <c r="K1654" i="30"/>
  <c r="K1653" i="30"/>
  <c r="K1652" i="30"/>
  <c r="K1651" i="30"/>
  <c r="K1650" i="30"/>
  <c r="K1649" i="30"/>
  <c r="K1648" i="30"/>
  <c r="K1647" i="30"/>
  <c r="K1646" i="30"/>
  <c r="K1645" i="30"/>
  <c r="K1644" i="30"/>
  <c r="K1643" i="30"/>
  <c r="K1642" i="30"/>
  <c r="K1641" i="30"/>
  <c r="K1640" i="30"/>
  <c r="K1639" i="30"/>
  <c r="K1638" i="30"/>
  <c r="K1637" i="30"/>
  <c r="K1636" i="30"/>
  <c r="K1635" i="30"/>
  <c r="K1634" i="30"/>
  <c r="K1633" i="30"/>
  <c r="K1632" i="30"/>
  <c r="K1631" i="30"/>
  <c r="K1630" i="30"/>
  <c r="K1629" i="30"/>
  <c r="K1628" i="30"/>
  <c r="K1627" i="30"/>
  <c r="K1626" i="30"/>
  <c r="K1625" i="30"/>
  <c r="K1624" i="30"/>
  <c r="K1623" i="30"/>
  <c r="K1622" i="30"/>
  <c r="K1621" i="30"/>
  <c r="K1620" i="30"/>
  <c r="K1619" i="30"/>
  <c r="K1618" i="30"/>
  <c r="K1617" i="30"/>
  <c r="K1616" i="30"/>
  <c r="K1615" i="30"/>
  <c r="K1614" i="30"/>
  <c r="K1613" i="30"/>
  <c r="K1612" i="30"/>
  <c r="K1611" i="30"/>
  <c r="K1610" i="30"/>
  <c r="K1609" i="30"/>
  <c r="K1608" i="30"/>
  <c r="K1607" i="30"/>
  <c r="K1606" i="30"/>
  <c r="K1605" i="30"/>
  <c r="K1604" i="30"/>
  <c r="K1603" i="30"/>
  <c r="K1602" i="30"/>
  <c r="K1601" i="30"/>
  <c r="K1600" i="30"/>
  <c r="K1599" i="30"/>
  <c r="K1598" i="30"/>
  <c r="K1597" i="30"/>
  <c r="K1596" i="30"/>
  <c r="K1595" i="30"/>
  <c r="K1594" i="30"/>
  <c r="K1593" i="30"/>
  <c r="K1592" i="30"/>
  <c r="K1591" i="30"/>
  <c r="K1590" i="30"/>
  <c r="K1589" i="30"/>
  <c r="K1588" i="30"/>
  <c r="K1587" i="30"/>
  <c r="K1586" i="30"/>
  <c r="K1585" i="30"/>
  <c r="K1584" i="30"/>
  <c r="K1583" i="30"/>
  <c r="K1582" i="30"/>
  <c r="K1581" i="30"/>
  <c r="K1580" i="30"/>
  <c r="K1579" i="30"/>
  <c r="K1578" i="30"/>
  <c r="K1577" i="30"/>
  <c r="K1576" i="30"/>
  <c r="K1575" i="30"/>
  <c r="K1574" i="30"/>
  <c r="K1573" i="30"/>
  <c r="K1572" i="30"/>
  <c r="K1571" i="30"/>
  <c r="K1570" i="30"/>
  <c r="K1569" i="30"/>
  <c r="K1568" i="30"/>
  <c r="K1567" i="30"/>
  <c r="K1566" i="30"/>
  <c r="K1565" i="30"/>
  <c r="K1564" i="30"/>
  <c r="K1563" i="30"/>
  <c r="K1562" i="30"/>
  <c r="K1561" i="30"/>
  <c r="K1560" i="30"/>
  <c r="K1559" i="30"/>
  <c r="K1558" i="30"/>
  <c r="K1557" i="30"/>
  <c r="K1556" i="30"/>
  <c r="K1555" i="30"/>
  <c r="K1554" i="30"/>
  <c r="K1553" i="30"/>
  <c r="K1552" i="30"/>
  <c r="K1551" i="30"/>
  <c r="K1550" i="30"/>
  <c r="K1549" i="30"/>
  <c r="K1548" i="30"/>
  <c r="K1547" i="30"/>
  <c r="K1546" i="30"/>
  <c r="K1545" i="30"/>
  <c r="K1544" i="30"/>
  <c r="K1543" i="30"/>
  <c r="K1542" i="30"/>
  <c r="K1541" i="30"/>
  <c r="K1540" i="30"/>
  <c r="K1539" i="30"/>
  <c r="K1538" i="30"/>
  <c r="K1537" i="30"/>
  <c r="K1536" i="30"/>
  <c r="K1535" i="30"/>
  <c r="K1534" i="30"/>
  <c r="K1533" i="30"/>
  <c r="K1532" i="30"/>
  <c r="K1531" i="30"/>
  <c r="K1530" i="30"/>
  <c r="K1529" i="30"/>
  <c r="K1528" i="30"/>
  <c r="K1527" i="30"/>
  <c r="K1526" i="30"/>
  <c r="K1525" i="30"/>
  <c r="K1524" i="30"/>
  <c r="K1523" i="30"/>
  <c r="K1522" i="30"/>
  <c r="K1521" i="30"/>
  <c r="K1520" i="30"/>
  <c r="K1519" i="30"/>
  <c r="K1518" i="30"/>
  <c r="K1517" i="30"/>
  <c r="K1516" i="30"/>
  <c r="K1515" i="30"/>
  <c r="K1514" i="30"/>
  <c r="K1513" i="30"/>
  <c r="K1512" i="30"/>
  <c r="K1511" i="30"/>
  <c r="K1510" i="30"/>
  <c r="K1509" i="30"/>
  <c r="K1508" i="30"/>
  <c r="K1507" i="30"/>
  <c r="K1506" i="30"/>
  <c r="K1505" i="30"/>
  <c r="K1504" i="30"/>
  <c r="K1503" i="30"/>
  <c r="K1502" i="30"/>
  <c r="K1501" i="30"/>
  <c r="K1500" i="30"/>
  <c r="K1499" i="30"/>
  <c r="K1498" i="30"/>
  <c r="K1497" i="30"/>
  <c r="K1496" i="30"/>
  <c r="K1495" i="30"/>
  <c r="K1494" i="30"/>
  <c r="K1493" i="30"/>
  <c r="K1492" i="30"/>
  <c r="K1491" i="30"/>
  <c r="K1490" i="30"/>
  <c r="K1489" i="30"/>
  <c r="K1488" i="30"/>
  <c r="K1487" i="30"/>
  <c r="K1486" i="30"/>
  <c r="K1485" i="30"/>
  <c r="K1484" i="30"/>
  <c r="K1483" i="30"/>
  <c r="K1482" i="30"/>
  <c r="K1481" i="30"/>
  <c r="K1480" i="30"/>
  <c r="K1479" i="30"/>
  <c r="K1478" i="30"/>
  <c r="K1477" i="30"/>
  <c r="K1476" i="30"/>
  <c r="K1475" i="30"/>
  <c r="K1474" i="30"/>
  <c r="K1473" i="30"/>
  <c r="K1472" i="30"/>
  <c r="K1471" i="30"/>
  <c r="K1470" i="30"/>
  <c r="K1469" i="30"/>
  <c r="K1468" i="30"/>
  <c r="K1467" i="30"/>
  <c r="K1466" i="30"/>
  <c r="K1465" i="30"/>
  <c r="K1464" i="30"/>
  <c r="K1463" i="30"/>
  <c r="K1462" i="30"/>
  <c r="K1461" i="30"/>
  <c r="K1460" i="30"/>
  <c r="K1459" i="30"/>
  <c r="K1458" i="30"/>
  <c r="K1457" i="30"/>
  <c r="K1456" i="30"/>
  <c r="K1455" i="30"/>
  <c r="K1454" i="30"/>
  <c r="K1453" i="30"/>
  <c r="K1452" i="30"/>
  <c r="K1451" i="30"/>
  <c r="K1450" i="30"/>
  <c r="K1449" i="30"/>
  <c r="K1448" i="30"/>
  <c r="K1447" i="30"/>
  <c r="K1446" i="30"/>
  <c r="K1445" i="30"/>
  <c r="K1444" i="30"/>
  <c r="K1443" i="30"/>
  <c r="K1442" i="30"/>
  <c r="K1441" i="30"/>
  <c r="K1440" i="30"/>
  <c r="K1439" i="30"/>
  <c r="K1438" i="30"/>
  <c r="K1437" i="30"/>
  <c r="K1436" i="30"/>
  <c r="K1435" i="30"/>
  <c r="K1434" i="30"/>
  <c r="K1433" i="30"/>
  <c r="K1432" i="30"/>
  <c r="K1431" i="30"/>
  <c r="K1430" i="30"/>
  <c r="K1429" i="30"/>
  <c r="K1428" i="30"/>
  <c r="K1427" i="30"/>
  <c r="K1426" i="30"/>
  <c r="K1425" i="30"/>
  <c r="K1424" i="30"/>
  <c r="K1423" i="30"/>
  <c r="K1422" i="30"/>
  <c r="K1421" i="30"/>
  <c r="K1420" i="30"/>
  <c r="K1419" i="30"/>
  <c r="K1418" i="30"/>
  <c r="K1417" i="30"/>
  <c r="K1416" i="30"/>
  <c r="K1415" i="30"/>
  <c r="K1414" i="30"/>
  <c r="K1413" i="30"/>
  <c r="K1412" i="30"/>
  <c r="K1411" i="30"/>
  <c r="K1410" i="30"/>
  <c r="K1409" i="30"/>
  <c r="K1408" i="30"/>
  <c r="K1407" i="30"/>
  <c r="K1406" i="30"/>
  <c r="K1405" i="30"/>
  <c r="K1404" i="30"/>
  <c r="K1403" i="30"/>
  <c r="K1402" i="30"/>
  <c r="K1401" i="30"/>
  <c r="K1400" i="30"/>
  <c r="K1399" i="30"/>
  <c r="K1398" i="30"/>
  <c r="K1397" i="30"/>
  <c r="K1396" i="30"/>
  <c r="K1395" i="30"/>
  <c r="K1394" i="30"/>
  <c r="K1393" i="30"/>
  <c r="K1392" i="30"/>
  <c r="K1391" i="30"/>
  <c r="K1390" i="30"/>
  <c r="K1389" i="30"/>
  <c r="K1388" i="30"/>
  <c r="K1387" i="30"/>
  <c r="K1386" i="30"/>
  <c r="K1385" i="30"/>
  <c r="K1384" i="30"/>
  <c r="K1383" i="30"/>
  <c r="K1382" i="30"/>
  <c r="K1381" i="30"/>
  <c r="K1380" i="30"/>
  <c r="K1379" i="30"/>
  <c r="K1378" i="30"/>
  <c r="K1377" i="30"/>
  <c r="K1376" i="30"/>
  <c r="K1375" i="30"/>
  <c r="K1374" i="30"/>
  <c r="K1373" i="30"/>
  <c r="K1372" i="30"/>
  <c r="K1371" i="30"/>
  <c r="K1370" i="30"/>
  <c r="K1369" i="30"/>
  <c r="K1368" i="30"/>
  <c r="K1367" i="30"/>
  <c r="K1366" i="30"/>
  <c r="K1365" i="30"/>
  <c r="K1364" i="30"/>
  <c r="K1363" i="30"/>
  <c r="K1362" i="30"/>
  <c r="K1361" i="30"/>
  <c r="K1360" i="30"/>
  <c r="K1359" i="30"/>
  <c r="K1358" i="30"/>
  <c r="K1357" i="30"/>
  <c r="K1356" i="30"/>
  <c r="K1355" i="30"/>
  <c r="K1354" i="30"/>
  <c r="K1353" i="30"/>
  <c r="K1352" i="30"/>
  <c r="K1351" i="30"/>
  <c r="K1350" i="30"/>
  <c r="K1349" i="30"/>
  <c r="K1348" i="30"/>
  <c r="K1347" i="30"/>
  <c r="K1346" i="30"/>
  <c r="K1345" i="30"/>
  <c r="K1344" i="30"/>
  <c r="K1343" i="30"/>
  <c r="K1342" i="30"/>
  <c r="K1341" i="30"/>
  <c r="K1340" i="30"/>
  <c r="K1339" i="30"/>
  <c r="K1338" i="30"/>
  <c r="K1337" i="30"/>
  <c r="K1336" i="30"/>
  <c r="K1335" i="30"/>
  <c r="K1334" i="30"/>
  <c r="K1333" i="30"/>
  <c r="K1332" i="30"/>
  <c r="K1331" i="30"/>
  <c r="K1330" i="30"/>
  <c r="K1329" i="30"/>
  <c r="K1328" i="30"/>
  <c r="K1327" i="30"/>
  <c r="K1326" i="30"/>
  <c r="K1325" i="30"/>
  <c r="K1324" i="30"/>
  <c r="K1323" i="30"/>
  <c r="K1322" i="30"/>
  <c r="K1321" i="30"/>
  <c r="K1320" i="30"/>
  <c r="K1319" i="30"/>
  <c r="K1318" i="30"/>
  <c r="K1317" i="30"/>
  <c r="K1316" i="30"/>
  <c r="K1315" i="30"/>
  <c r="K1314" i="30"/>
  <c r="K1313" i="30"/>
  <c r="K1312" i="30"/>
  <c r="K1311" i="30"/>
  <c r="K1310" i="30"/>
  <c r="K1309" i="30"/>
  <c r="K1308" i="30"/>
  <c r="K1307" i="30"/>
  <c r="K1306" i="30"/>
  <c r="K1305" i="30"/>
  <c r="K1304" i="30"/>
  <c r="K1303" i="30"/>
  <c r="K1302" i="30"/>
  <c r="K1301" i="30"/>
  <c r="K1300" i="30"/>
  <c r="K1299" i="30"/>
  <c r="K1298" i="30"/>
  <c r="K1297" i="30"/>
  <c r="K1296" i="30"/>
  <c r="K1295" i="30"/>
  <c r="K1294" i="30"/>
  <c r="K1293" i="30"/>
  <c r="K1292" i="30"/>
  <c r="K1291" i="30"/>
  <c r="K1290" i="30"/>
  <c r="K1289" i="30"/>
  <c r="K1288" i="30"/>
  <c r="K1287" i="30"/>
  <c r="K1286" i="30"/>
  <c r="K1285" i="30"/>
  <c r="K1284" i="30"/>
  <c r="K1283" i="30"/>
  <c r="K1282" i="30"/>
  <c r="K1281" i="30"/>
  <c r="K1280" i="30"/>
  <c r="K1279" i="30"/>
  <c r="K1278" i="30"/>
  <c r="K1277" i="30"/>
  <c r="K1276" i="30"/>
  <c r="K1275" i="30"/>
  <c r="K1274" i="30"/>
  <c r="K1273" i="30"/>
  <c r="K1272" i="30"/>
  <c r="K1271" i="30"/>
  <c r="K1270" i="30"/>
  <c r="K1269" i="30"/>
  <c r="K1268" i="30"/>
  <c r="K1267" i="30"/>
  <c r="K1266" i="30"/>
  <c r="K1265" i="30"/>
  <c r="K1264" i="30"/>
  <c r="K1263" i="30"/>
  <c r="K1262" i="30"/>
  <c r="K1261" i="30"/>
  <c r="K1260" i="30"/>
  <c r="K1259" i="30"/>
  <c r="K1258" i="30"/>
  <c r="K1257" i="30"/>
  <c r="K1256" i="30"/>
  <c r="K1255" i="30"/>
  <c r="K1254" i="30"/>
  <c r="K1253" i="30"/>
  <c r="K1252" i="30"/>
  <c r="K1251" i="30"/>
  <c r="K1250" i="30"/>
  <c r="K1249" i="30"/>
  <c r="K1248" i="30"/>
  <c r="K1247" i="30"/>
  <c r="K1246" i="30"/>
  <c r="K1245" i="30"/>
  <c r="K1244" i="30"/>
  <c r="K1243" i="30"/>
  <c r="K1242" i="30"/>
  <c r="K1241" i="30"/>
  <c r="K1240" i="30"/>
  <c r="K1239" i="30"/>
  <c r="K1238" i="30"/>
  <c r="K1237" i="30"/>
  <c r="K1236" i="30"/>
  <c r="K1235" i="30"/>
  <c r="K1234" i="30"/>
  <c r="K1233" i="30"/>
  <c r="K1232" i="30"/>
  <c r="K1231" i="30"/>
  <c r="K1230" i="30"/>
  <c r="K1229" i="30"/>
  <c r="K1228" i="30"/>
  <c r="K1227" i="30"/>
  <c r="K1226" i="30"/>
  <c r="K1225" i="30"/>
  <c r="K1224" i="30"/>
  <c r="K1223" i="30"/>
  <c r="K1222" i="30"/>
  <c r="K1221" i="30"/>
  <c r="K1220" i="30"/>
  <c r="K1219" i="30"/>
  <c r="K1218" i="30"/>
  <c r="K1217" i="30"/>
  <c r="K1216" i="30"/>
  <c r="K1215" i="30"/>
  <c r="K1214" i="30"/>
  <c r="K1213" i="30"/>
  <c r="K1212" i="30"/>
  <c r="K1211" i="30"/>
  <c r="K1210" i="30"/>
  <c r="K1209" i="30"/>
  <c r="K1208" i="30"/>
  <c r="K1207" i="30"/>
  <c r="K1206" i="30"/>
  <c r="K1205" i="30"/>
  <c r="K1204" i="30"/>
  <c r="K1203" i="30"/>
  <c r="K1202" i="30"/>
  <c r="K1201" i="30"/>
  <c r="K1200" i="30"/>
  <c r="K1199" i="30"/>
  <c r="K1198" i="30"/>
  <c r="K1197" i="30"/>
  <c r="K1196" i="30"/>
  <c r="K1195" i="30"/>
  <c r="K1194" i="30"/>
  <c r="K1193" i="30"/>
  <c r="K1192" i="30"/>
  <c r="K1191" i="30"/>
  <c r="K1190" i="30"/>
  <c r="K1189" i="30"/>
  <c r="K1188" i="30"/>
  <c r="K1187" i="30"/>
  <c r="K1186" i="30"/>
  <c r="K1185" i="30"/>
  <c r="K1184" i="30"/>
  <c r="K1183" i="30"/>
  <c r="K1182" i="30"/>
  <c r="K1181" i="30"/>
  <c r="K1180" i="30"/>
  <c r="K1179" i="30"/>
  <c r="K1178" i="30"/>
  <c r="K1177" i="30"/>
  <c r="K1176" i="30"/>
  <c r="K1175" i="30"/>
  <c r="K1174" i="30"/>
  <c r="K1173" i="30"/>
  <c r="K1172" i="30"/>
  <c r="K1171" i="30"/>
  <c r="K1170" i="30"/>
  <c r="K1169" i="30"/>
  <c r="K1168" i="30"/>
  <c r="K1167" i="30"/>
  <c r="K1166" i="30"/>
  <c r="K1165" i="30"/>
  <c r="K1164" i="30"/>
  <c r="K1163" i="30"/>
  <c r="K1162" i="30"/>
  <c r="K1161" i="30"/>
  <c r="K1160" i="30"/>
  <c r="M1160" i="30" s="1"/>
  <c r="K1159" i="30"/>
  <c r="M1159" i="30" s="1"/>
  <c r="K1158" i="30"/>
  <c r="M1158" i="30" s="1"/>
  <c r="K1157" i="30"/>
  <c r="M1157" i="30" s="1"/>
  <c r="K1156" i="30"/>
  <c r="M1156" i="30" s="1"/>
  <c r="K1155" i="30"/>
  <c r="M1155" i="30" s="1"/>
  <c r="K1154" i="30"/>
  <c r="M1154" i="30" s="1"/>
  <c r="K1153" i="30"/>
  <c r="M1153" i="30" s="1"/>
  <c r="K1152" i="30"/>
  <c r="M1152" i="30" s="1"/>
  <c r="K1151" i="30"/>
  <c r="M1151" i="30" s="1"/>
  <c r="K1150" i="30"/>
  <c r="M1150" i="30" s="1"/>
  <c r="K1149" i="30"/>
  <c r="M1149" i="30" s="1"/>
  <c r="K1148" i="30"/>
  <c r="M1148" i="30" s="1"/>
  <c r="K1147" i="30"/>
  <c r="M1147" i="30" s="1"/>
  <c r="K1146" i="30"/>
  <c r="M1146" i="30" s="1"/>
  <c r="K1145" i="30"/>
  <c r="M1145" i="30" s="1"/>
  <c r="K1144" i="30"/>
  <c r="M1144" i="30" s="1"/>
  <c r="K1143" i="30"/>
  <c r="M1143" i="30" s="1"/>
  <c r="K1142" i="30"/>
  <c r="M1142" i="30" s="1"/>
  <c r="K1141" i="30"/>
  <c r="M1141" i="30" s="1"/>
  <c r="K1140" i="30"/>
  <c r="M1140" i="30" s="1"/>
  <c r="K1139" i="30"/>
  <c r="M1139" i="30" s="1"/>
  <c r="K1138" i="30"/>
  <c r="M1138" i="30" s="1"/>
  <c r="K1137" i="30"/>
  <c r="M1137" i="30" s="1"/>
  <c r="K1136" i="30"/>
  <c r="M1136" i="30" s="1"/>
  <c r="K1135" i="30"/>
  <c r="M1135" i="30" s="1"/>
  <c r="K1134" i="30"/>
  <c r="M1134" i="30" s="1"/>
  <c r="K1133" i="30"/>
  <c r="M1133" i="30" s="1"/>
  <c r="K1132" i="30"/>
  <c r="M1132" i="30" s="1"/>
  <c r="K1131" i="30"/>
  <c r="M1131" i="30" s="1"/>
  <c r="K1130" i="30"/>
  <c r="M1130" i="30" s="1"/>
  <c r="K1129" i="30"/>
  <c r="M1129" i="30" s="1"/>
  <c r="K1128" i="30"/>
  <c r="M1128" i="30" s="1"/>
  <c r="K1127" i="30"/>
  <c r="M1127" i="30" s="1"/>
  <c r="K1126" i="30"/>
  <c r="M1126" i="30" s="1"/>
  <c r="K1125" i="30"/>
  <c r="M1125" i="30" s="1"/>
  <c r="K1124" i="30"/>
  <c r="M1124" i="30" s="1"/>
  <c r="K1123" i="30"/>
  <c r="M1123" i="30" s="1"/>
  <c r="K1122" i="30"/>
  <c r="M1122" i="30" s="1"/>
  <c r="K1121" i="30"/>
  <c r="M1121" i="30" s="1"/>
  <c r="K1120" i="30"/>
  <c r="M1120" i="30" s="1"/>
  <c r="K1119" i="30"/>
  <c r="M1119" i="30" s="1"/>
  <c r="K1118" i="30"/>
  <c r="M1118" i="30" s="1"/>
  <c r="K1117" i="30"/>
  <c r="M1117" i="30" s="1"/>
  <c r="K1116" i="30"/>
  <c r="M1116" i="30" s="1"/>
  <c r="K1115" i="30"/>
  <c r="M1115" i="30" s="1"/>
  <c r="K1114" i="30"/>
  <c r="M1114" i="30" s="1"/>
  <c r="K1113" i="30"/>
  <c r="M1113" i="30" s="1"/>
  <c r="K1112" i="30"/>
  <c r="M1112" i="30" s="1"/>
  <c r="K1111" i="30"/>
  <c r="M1111" i="30" s="1"/>
  <c r="K1110" i="30"/>
  <c r="M1110" i="30" s="1"/>
  <c r="K1109" i="30"/>
  <c r="M1109" i="30" s="1"/>
  <c r="K1108" i="30"/>
  <c r="M1108" i="30" s="1"/>
  <c r="K1107" i="30"/>
  <c r="M1107" i="30" s="1"/>
  <c r="K1106" i="30"/>
  <c r="M1106" i="30" s="1"/>
  <c r="K1105" i="30"/>
  <c r="M1105" i="30" s="1"/>
  <c r="K1104" i="30"/>
  <c r="M1104" i="30" s="1"/>
  <c r="K1103" i="30"/>
  <c r="M1103" i="30" s="1"/>
  <c r="K1102" i="30"/>
  <c r="M1102" i="30" s="1"/>
  <c r="K1101" i="30"/>
  <c r="M1101" i="30" s="1"/>
  <c r="K1100" i="30"/>
  <c r="M1100" i="30" s="1"/>
  <c r="K1099" i="30"/>
  <c r="M1099" i="30" s="1"/>
  <c r="K1098" i="30"/>
  <c r="M1098" i="30" s="1"/>
  <c r="K1097" i="30"/>
  <c r="M1097" i="30" s="1"/>
  <c r="K1096" i="30"/>
  <c r="M1096" i="30" s="1"/>
  <c r="K1095" i="30"/>
  <c r="M1095" i="30" s="1"/>
  <c r="K1094" i="30"/>
  <c r="M1094" i="30" s="1"/>
  <c r="K1093" i="30"/>
  <c r="M1093" i="30" s="1"/>
  <c r="K1092" i="30"/>
  <c r="M1092" i="30" s="1"/>
  <c r="K1091" i="30"/>
  <c r="M1091" i="30" s="1"/>
  <c r="K1090" i="30"/>
  <c r="M1090" i="30" s="1"/>
  <c r="K1089" i="30"/>
  <c r="M1089" i="30" s="1"/>
  <c r="K1088" i="30"/>
  <c r="M1088" i="30" s="1"/>
  <c r="K1087" i="30"/>
  <c r="M1087" i="30" s="1"/>
  <c r="K1086" i="30"/>
  <c r="M1086" i="30" s="1"/>
  <c r="K1085" i="30"/>
  <c r="M1085" i="30" s="1"/>
  <c r="K1084" i="30"/>
  <c r="M1084" i="30" s="1"/>
  <c r="K1083" i="30"/>
  <c r="M1083" i="30" s="1"/>
  <c r="K1082" i="30"/>
  <c r="M1082" i="30" s="1"/>
  <c r="K1081" i="30"/>
  <c r="M1081" i="30" s="1"/>
  <c r="K1080" i="30"/>
  <c r="M1080" i="30" s="1"/>
  <c r="K1079" i="30"/>
  <c r="M1079" i="30" s="1"/>
  <c r="K1078" i="30"/>
  <c r="M1078" i="30" s="1"/>
  <c r="K1077" i="30"/>
  <c r="M1077" i="30" s="1"/>
  <c r="K1076" i="30"/>
  <c r="M1076" i="30" s="1"/>
  <c r="K1075" i="30"/>
  <c r="M1075" i="30" s="1"/>
  <c r="K1074" i="30"/>
  <c r="M1074" i="30" s="1"/>
  <c r="K1073" i="30"/>
  <c r="M1073" i="30" s="1"/>
  <c r="K1072" i="30"/>
  <c r="M1072" i="30" s="1"/>
  <c r="K1071" i="30"/>
  <c r="M1071" i="30" s="1"/>
  <c r="K1070" i="30"/>
  <c r="M1070" i="30" s="1"/>
  <c r="K1069" i="30"/>
  <c r="M1069" i="30" s="1"/>
  <c r="K1068" i="30"/>
  <c r="M1068" i="30" s="1"/>
  <c r="K1067" i="30"/>
  <c r="M1067" i="30" s="1"/>
  <c r="K1066" i="30"/>
  <c r="M1066" i="30" s="1"/>
  <c r="K1065" i="30"/>
  <c r="M1065" i="30" s="1"/>
  <c r="K1064" i="30"/>
  <c r="M1064" i="30" s="1"/>
  <c r="K1063" i="30"/>
  <c r="M1063" i="30" s="1"/>
  <c r="K1062" i="30"/>
  <c r="M1062" i="30" s="1"/>
  <c r="K1061" i="30"/>
  <c r="M1061" i="30" s="1"/>
  <c r="K1060" i="30"/>
  <c r="M1060" i="30" s="1"/>
  <c r="K1059" i="30"/>
  <c r="M1059" i="30" s="1"/>
  <c r="K1058" i="30"/>
  <c r="M1058" i="30" s="1"/>
  <c r="K1057" i="30"/>
  <c r="M1057" i="30" s="1"/>
  <c r="K1056" i="30"/>
  <c r="M1056" i="30" s="1"/>
  <c r="K1055" i="30"/>
  <c r="M1055" i="30" s="1"/>
  <c r="K1054" i="30"/>
  <c r="M1054" i="30" s="1"/>
  <c r="K1053" i="30"/>
  <c r="M1053" i="30" s="1"/>
  <c r="K1052" i="30"/>
  <c r="M1052" i="30" s="1"/>
  <c r="K1051" i="30"/>
  <c r="M1051" i="30" s="1"/>
  <c r="K1050" i="30"/>
  <c r="M1050" i="30" s="1"/>
  <c r="K1049" i="30"/>
  <c r="M1049" i="30" s="1"/>
  <c r="K1048" i="30"/>
  <c r="M1048" i="30" s="1"/>
  <c r="K1047" i="30"/>
  <c r="M1047" i="30" s="1"/>
  <c r="K1046" i="30"/>
  <c r="M1046" i="30" s="1"/>
  <c r="K1045" i="30"/>
  <c r="M1045" i="30" s="1"/>
  <c r="K1044" i="30"/>
  <c r="M1044" i="30" s="1"/>
  <c r="K1043" i="30"/>
  <c r="M1043" i="30" s="1"/>
  <c r="K1042" i="30"/>
  <c r="M1042" i="30" s="1"/>
  <c r="K1041" i="30"/>
  <c r="M1041" i="30" s="1"/>
  <c r="K1040" i="30"/>
  <c r="M1040" i="30" s="1"/>
  <c r="K1039" i="30"/>
  <c r="M1039" i="30" s="1"/>
  <c r="K1038" i="30"/>
  <c r="M1038" i="30" s="1"/>
  <c r="K1037" i="30"/>
  <c r="M1037" i="30" s="1"/>
  <c r="K1036" i="30"/>
  <c r="M1036" i="30" s="1"/>
  <c r="K1035" i="30"/>
  <c r="M1035" i="30" s="1"/>
  <c r="K1034" i="30"/>
  <c r="M1034" i="30" s="1"/>
  <c r="K1033" i="30"/>
  <c r="M1033" i="30" s="1"/>
  <c r="K1032" i="30"/>
  <c r="M1032" i="30" s="1"/>
  <c r="K1031" i="30"/>
  <c r="M1031" i="30" s="1"/>
  <c r="K1030" i="30"/>
  <c r="M1030" i="30" s="1"/>
  <c r="K1029" i="30"/>
  <c r="M1029" i="30" s="1"/>
  <c r="K1028" i="30"/>
  <c r="M1028" i="30" s="1"/>
  <c r="K1027" i="30"/>
  <c r="M1027" i="30" s="1"/>
  <c r="K1026" i="30"/>
  <c r="M1026" i="30" s="1"/>
  <c r="K1025" i="30"/>
  <c r="M1025" i="30" s="1"/>
  <c r="K1024" i="30"/>
  <c r="M1024" i="30" s="1"/>
  <c r="K1023" i="30"/>
  <c r="M1023" i="30" s="1"/>
  <c r="K1022" i="30"/>
  <c r="M1022" i="30" s="1"/>
  <c r="K1021" i="30"/>
  <c r="M1021" i="30" s="1"/>
  <c r="K1020" i="30"/>
  <c r="M1020" i="30" s="1"/>
  <c r="K1019" i="30"/>
  <c r="M1019" i="30" s="1"/>
  <c r="K1018" i="30"/>
  <c r="M1018" i="30" s="1"/>
  <c r="K1017" i="30"/>
  <c r="M1017" i="30" s="1"/>
  <c r="K1016" i="30"/>
  <c r="M1016" i="30" s="1"/>
  <c r="K1015" i="30"/>
  <c r="M1015" i="30" s="1"/>
  <c r="K1014" i="30"/>
  <c r="M1014" i="30" s="1"/>
  <c r="K1013" i="30"/>
  <c r="M1013" i="30" s="1"/>
  <c r="K1012" i="30"/>
  <c r="M1012" i="30" s="1"/>
  <c r="K1011" i="30"/>
  <c r="M1011" i="30" s="1"/>
  <c r="K1010" i="30"/>
  <c r="M1010" i="30" s="1"/>
  <c r="K1009" i="30"/>
  <c r="M1009" i="30" s="1"/>
  <c r="K1008" i="30"/>
  <c r="M1008" i="30" s="1"/>
  <c r="K1007" i="30"/>
  <c r="M1007" i="30" s="1"/>
  <c r="K1006" i="30"/>
  <c r="M1006" i="30" s="1"/>
  <c r="K1005" i="30"/>
  <c r="M1005" i="30" s="1"/>
  <c r="K1004" i="30"/>
  <c r="M1004" i="30" s="1"/>
  <c r="K1003" i="30"/>
  <c r="M1003" i="30" s="1"/>
  <c r="K1002" i="30"/>
  <c r="M1002" i="30" s="1"/>
  <c r="K1001" i="30"/>
  <c r="M1001" i="30" s="1"/>
  <c r="K1000" i="30"/>
  <c r="M1000" i="30" s="1"/>
  <c r="K999" i="30"/>
  <c r="M999" i="30" s="1"/>
  <c r="K998" i="30"/>
  <c r="M998" i="30" s="1"/>
  <c r="K997" i="30"/>
  <c r="M997" i="30" s="1"/>
  <c r="K996" i="30"/>
  <c r="M996" i="30" s="1"/>
  <c r="K995" i="30"/>
  <c r="M995" i="30" s="1"/>
  <c r="K994" i="30"/>
  <c r="M994" i="30" s="1"/>
  <c r="K993" i="30"/>
  <c r="M993" i="30" s="1"/>
  <c r="K992" i="30"/>
  <c r="M992" i="30" s="1"/>
  <c r="K991" i="30"/>
  <c r="M991" i="30" s="1"/>
  <c r="K990" i="30"/>
  <c r="M990" i="30" s="1"/>
  <c r="K989" i="30"/>
  <c r="M989" i="30" s="1"/>
  <c r="K988" i="30"/>
  <c r="M988" i="30" s="1"/>
  <c r="K987" i="30"/>
  <c r="M987" i="30" s="1"/>
  <c r="K986" i="30"/>
  <c r="M986" i="30" s="1"/>
  <c r="K985" i="30"/>
  <c r="M985" i="30" s="1"/>
  <c r="K984" i="30"/>
  <c r="M984" i="30" s="1"/>
  <c r="K983" i="30"/>
  <c r="M983" i="30" s="1"/>
  <c r="K982" i="30"/>
  <c r="M982" i="30" s="1"/>
  <c r="K981" i="30"/>
  <c r="M981" i="30" s="1"/>
  <c r="K980" i="30"/>
  <c r="M980" i="30" s="1"/>
  <c r="K979" i="30"/>
  <c r="M979" i="30" s="1"/>
  <c r="K978" i="30"/>
  <c r="M978" i="30" s="1"/>
  <c r="K977" i="30"/>
  <c r="M977" i="30" s="1"/>
  <c r="K976" i="30"/>
  <c r="M976" i="30" s="1"/>
  <c r="K975" i="30"/>
  <c r="M975" i="30" s="1"/>
  <c r="K974" i="30"/>
  <c r="M974" i="30" s="1"/>
  <c r="K973" i="30"/>
  <c r="M973" i="30" s="1"/>
  <c r="K972" i="30"/>
  <c r="M972" i="30" s="1"/>
  <c r="K971" i="30"/>
  <c r="M971" i="30" s="1"/>
  <c r="K970" i="30"/>
  <c r="M970" i="30" s="1"/>
  <c r="K969" i="30"/>
  <c r="M969" i="30" s="1"/>
  <c r="K968" i="30"/>
  <c r="M968" i="30" s="1"/>
  <c r="K967" i="30"/>
  <c r="M967" i="30" s="1"/>
  <c r="K966" i="30"/>
  <c r="M966" i="30" s="1"/>
  <c r="K965" i="30"/>
  <c r="M965" i="30" s="1"/>
  <c r="K964" i="30"/>
  <c r="M964" i="30" s="1"/>
  <c r="K963" i="30"/>
  <c r="M963" i="30" s="1"/>
  <c r="K962" i="30"/>
  <c r="M962" i="30" s="1"/>
  <c r="K961" i="30"/>
  <c r="M961" i="30" s="1"/>
  <c r="K960" i="30"/>
  <c r="M960" i="30" s="1"/>
  <c r="K959" i="30"/>
  <c r="M959" i="30" s="1"/>
  <c r="K958" i="30"/>
  <c r="M958" i="30" s="1"/>
  <c r="K957" i="30"/>
  <c r="M957" i="30" s="1"/>
  <c r="K956" i="30"/>
  <c r="M956" i="30" s="1"/>
  <c r="K955" i="30"/>
  <c r="M955" i="30" s="1"/>
  <c r="K954" i="30"/>
  <c r="M954" i="30" s="1"/>
  <c r="K953" i="30"/>
  <c r="M953" i="30" s="1"/>
  <c r="K952" i="30"/>
  <c r="M952" i="30" s="1"/>
  <c r="K951" i="30"/>
  <c r="M951" i="30" s="1"/>
  <c r="K950" i="30"/>
  <c r="M950" i="30" s="1"/>
  <c r="K949" i="30"/>
  <c r="M949" i="30" s="1"/>
  <c r="K948" i="30"/>
  <c r="M948" i="30" s="1"/>
  <c r="K947" i="30"/>
  <c r="M947" i="30" s="1"/>
  <c r="K946" i="30"/>
  <c r="M946" i="30" s="1"/>
  <c r="K945" i="30"/>
  <c r="M945" i="30" s="1"/>
  <c r="K944" i="30"/>
  <c r="M944" i="30" s="1"/>
  <c r="K943" i="30"/>
  <c r="M943" i="30" s="1"/>
  <c r="K942" i="30"/>
  <c r="M942" i="30" s="1"/>
  <c r="K941" i="30"/>
  <c r="M941" i="30" s="1"/>
  <c r="K940" i="30"/>
  <c r="M940" i="30" s="1"/>
  <c r="K939" i="30"/>
  <c r="M939" i="30" s="1"/>
  <c r="K938" i="30"/>
  <c r="M938" i="30" s="1"/>
  <c r="K937" i="30"/>
  <c r="M937" i="30" s="1"/>
  <c r="K936" i="30"/>
  <c r="M936" i="30" s="1"/>
  <c r="K935" i="30"/>
  <c r="M935" i="30" s="1"/>
  <c r="K934" i="30"/>
  <c r="M934" i="30" s="1"/>
  <c r="K933" i="30"/>
  <c r="M933" i="30" s="1"/>
  <c r="K932" i="30"/>
  <c r="M932" i="30" s="1"/>
  <c r="K931" i="30"/>
  <c r="M931" i="30" s="1"/>
  <c r="K930" i="30"/>
  <c r="M930" i="30" s="1"/>
  <c r="K929" i="30"/>
  <c r="M929" i="30" s="1"/>
  <c r="K928" i="30"/>
  <c r="M928" i="30" s="1"/>
  <c r="K927" i="30"/>
  <c r="M927" i="30" s="1"/>
  <c r="K926" i="30"/>
  <c r="M926" i="30" s="1"/>
  <c r="K925" i="30"/>
  <c r="M925" i="30" s="1"/>
  <c r="K924" i="30"/>
  <c r="M924" i="30" s="1"/>
  <c r="K923" i="30"/>
  <c r="M923" i="30" s="1"/>
  <c r="K922" i="30"/>
  <c r="M922" i="30" s="1"/>
  <c r="K921" i="30"/>
  <c r="M921" i="30" s="1"/>
  <c r="K920" i="30"/>
  <c r="M920" i="30" s="1"/>
  <c r="K919" i="30"/>
  <c r="M919" i="30" s="1"/>
  <c r="K918" i="30"/>
  <c r="M918" i="30" s="1"/>
  <c r="K917" i="30"/>
  <c r="M917" i="30" s="1"/>
  <c r="K916" i="30"/>
  <c r="M916" i="30" s="1"/>
  <c r="K915" i="30"/>
  <c r="M915" i="30" s="1"/>
  <c r="K914" i="30"/>
  <c r="M914" i="30" s="1"/>
  <c r="K913" i="30"/>
  <c r="M913" i="30" s="1"/>
  <c r="K912" i="30"/>
  <c r="M912" i="30" s="1"/>
  <c r="K911" i="30"/>
  <c r="M911" i="30" s="1"/>
  <c r="K910" i="30"/>
  <c r="M910" i="30" s="1"/>
  <c r="K909" i="30"/>
  <c r="M909" i="30" s="1"/>
  <c r="K908" i="30"/>
  <c r="M908" i="30" s="1"/>
  <c r="K907" i="30"/>
  <c r="M907" i="30" s="1"/>
  <c r="K906" i="30"/>
  <c r="M906" i="30" s="1"/>
  <c r="K905" i="30"/>
  <c r="M905" i="30" s="1"/>
  <c r="K904" i="30"/>
  <c r="M904" i="30" s="1"/>
  <c r="K903" i="30"/>
  <c r="M903" i="30" s="1"/>
  <c r="K902" i="30"/>
  <c r="M902" i="30" s="1"/>
  <c r="K901" i="30"/>
  <c r="M901" i="30" s="1"/>
  <c r="K900" i="30"/>
  <c r="M900" i="30" s="1"/>
  <c r="K899" i="30"/>
  <c r="M899" i="30" s="1"/>
  <c r="K898" i="30"/>
  <c r="M898" i="30" s="1"/>
  <c r="K897" i="30"/>
  <c r="M897" i="30" s="1"/>
  <c r="K896" i="30"/>
  <c r="M896" i="30" s="1"/>
  <c r="K895" i="30"/>
  <c r="M895" i="30" s="1"/>
  <c r="K894" i="30"/>
  <c r="M894" i="30" s="1"/>
  <c r="K893" i="30"/>
  <c r="M893" i="30" s="1"/>
  <c r="K892" i="30"/>
  <c r="M892" i="30" s="1"/>
  <c r="K891" i="30"/>
  <c r="M891" i="30" s="1"/>
  <c r="K890" i="30"/>
  <c r="M890" i="30" s="1"/>
  <c r="K889" i="30"/>
  <c r="M889" i="30" s="1"/>
  <c r="K888" i="30"/>
  <c r="M888" i="30" s="1"/>
  <c r="K887" i="30"/>
  <c r="M887" i="30" s="1"/>
  <c r="K886" i="30"/>
  <c r="M886" i="30" s="1"/>
  <c r="K885" i="30"/>
  <c r="M885" i="30" s="1"/>
  <c r="K884" i="30"/>
  <c r="M884" i="30" s="1"/>
  <c r="K883" i="30"/>
  <c r="M883" i="30" s="1"/>
  <c r="K882" i="30"/>
  <c r="M882" i="30" s="1"/>
  <c r="K881" i="30"/>
  <c r="M881" i="30" s="1"/>
  <c r="K880" i="30"/>
  <c r="M880" i="30" s="1"/>
  <c r="K879" i="30"/>
  <c r="M879" i="30" s="1"/>
  <c r="K878" i="30"/>
  <c r="M878" i="30" s="1"/>
  <c r="K877" i="30"/>
  <c r="M877" i="30" s="1"/>
  <c r="K876" i="30"/>
  <c r="M876" i="30" s="1"/>
  <c r="K875" i="30"/>
  <c r="M875" i="30" s="1"/>
  <c r="K874" i="30"/>
  <c r="M874" i="30" s="1"/>
  <c r="K873" i="30"/>
  <c r="M873" i="30" s="1"/>
  <c r="K872" i="30"/>
  <c r="M872" i="30" s="1"/>
  <c r="K871" i="30"/>
  <c r="M871" i="30" s="1"/>
  <c r="K870" i="30"/>
  <c r="M870" i="30" s="1"/>
  <c r="K869" i="30"/>
  <c r="M869" i="30" s="1"/>
  <c r="K868" i="30"/>
  <c r="M868" i="30" s="1"/>
  <c r="K867" i="30"/>
  <c r="M867" i="30" s="1"/>
  <c r="K866" i="30"/>
  <c r="M866" i="30" s="1"/>
  <c r="K865" i="30"/>
  <c r="M865" i="30" s="1"/>
  <c r="K864" i="30"/>
  <c r="M864" i="30" s="1"/>
  <c r="K863" i="30"/>
  <c r="M863" i="30" s="1"/>
  <c r="K862" i="30"/>
  <c r="M862" i="30" s="1"/>
  <c r="K861" i="30"/>
  <c r="M861" i="30" s="1"/>
  <c r="K860" i="30"/>
  <c r="M860" i="30" s="1"/>
  <c r="K859" i="30"/>
  <c r="M859" i="30" s="1"/>
  <c r="K858" i="30"/>
  <c r="M858" i="30" s="1"/>
  <c r="K857" i="30"/>
  <c r="M857" i="30" s="1"/>
  <c r="K856" i="30"/>
  <c r="M856" i="30" s="1"/>
  <c r="K855" i="30"/>
  <c r="M855" i="30" s="1"/>
  <c r="K854" i="30"/>
  <c r="M854" i="30" s="1"/>
  <c r="K853" i="30"/>
  <c r="M853" i="30" s="1"/>
  <c r="K852" i="30"/>
  <c r="M852" i="30" s="1"/>
  <c r="K851" i="30"/>
  <c r="M851" i="30" s="1"/>
  <c r="K850" i="30"/>
  <c r="M850" i="30" s="1"/>
  <c r="K849" i="30"/>
  <c r="M849" i="30" s="1"/>
  <c r="K848" i="30"/>
  <c r="M848" i="30" s="1"/>
  <c r="K847" i="30"/>
  <c r="M847" i="30" s="1"/>
  <c r="K846" i="30"/>
  <c r="M846" i="30" s="1"/>
  <c r="K845" i="30"/>
  <c r="M845" i="30" s="1"/>
  <c r="K844" i="30"/>
  <c r="M844" i="30" s="1"/>
  <c r="K843" i="30"/>
  <c r="M843" i="30" s="1"/>
  <c r="K842" i="30"/>
  <c r="M842" i="30" s="1"/>
  <c r="K841" i="30"/>
  <c r="M841" i="30" s="1"/>
  <c r="K840" i="30"/>
  <c r="M840" i="30" s="1"/>
  <c r="K839" i="30"/>
  <c r="M839" i="30" s="1"/>
  <c r="K838" i="30"/>
  <c r="M838" i="30" s="1"/>
  <c r="K837" i="30"/>
  <c r="M837" i="30" s="1"/>
  <c r="K836" i="30"/>
  <c r="M836" i="30" s="1"/>
  <c r="K835" i="30"/>
  <c r="M835" i="30" s="1"/>
  <c r="K834" i="30"/>
  <c r="M834" i="30" s="1"/>
  <c r="K833" i="30"/>
  <c r="M833" i="30" s="1"/>
  <c r="K832" i="30"/>
  <c r="M832" i="30" s="1"/>
  <c r="K831" i="30"/>
  <c r="M831" i="30" s="1"/>
  <c r="K830" i="30"/>
  <c r="M830" i="30" s="1"/>
  <c r="K829" i="30"/>
  <c r="M829" i="30" s="1"/>
  <c r="K828" i="30"/>
  <c r="M828" i="30" s="1"/>
  <c r="K827" i="30"/>
  <c r="M827" i="30" s="1"/>
  <c r="K826" i="30"/>
  <c r="M826" i="30" s="1"/>
  <c r="K825" i="30"/>
  <c r="M825" i="30" s="1"/>
  <c r="K824" i="30"/>
  <c r="M824" i="30" s="1"/>
  <c r="K823" i="30"/>
  <c r="M823" i="30" s="1"/>
  <c r="K822" i="30"/>
  <c r="M822" i="30" s="1"/>
  <c r="K821" i="30"/>
  <c r="M821" i="30" s="1"/>
  <c r="K820" i="30"/>
  <c r="M820" i="30" s="1"/>
  <c r="K819" i="30"/>
  <c r="M819" i="30" s="1"/>
  <c r="K818" i="30"/>
  <c r="M818" i="30" s="1"/>
  <c r="K817" i="30"/>
  <c r="M817" i="30" s="1"/>
  <c r="K816" i="30"/>
  <c r="M816" i="30" s="1"/>
  <c r="K815" i="30"/>
  <c r="M815" i="30" s="1"/>
  <c r="K814" i="30"/>
  <c r="M814" i="30" s="1"/>
  <c r="K813" i="30"/>
  <c r="M813" i="30" s="1"/>
  <c r="K812" i="30"/>
  <c r="M812" i="30" s="1"/>
  <c r="K811" i="30"/>
  <c r="M811" i="30" s="1"/>
  <c r="K810" i="30"/>
  <c r="M810" i="30" s="1"/>
  <c r="K809" i="30"/>
  <c r="M809" i="30" s="1"/>
  <c r="K808" i="30"/>
  <c r="M808" i="30" s="1"/>
  <c r="K807" i="30"/>
  <c r="M807" i="30" s="1"/>
  <c r="K806" i="30"/>
  <c r="M806" i="30" s="1"/>
  <c r="K805" i="30"/>
  <c r="M805" i="30" s="1"/>
  <c r="K804" i="30"/>
  <c r="M804" i="30" s="1"/>
  <c r="K803" i="30"/>
  <c r="M803" i="30" s="1"/>
  <c r="K802" i="30"/>
  <c r="M802" i="30" s="1"/>
  <c r="K801" i="30"/>
  <c r="M801" i="30" s="1"/>
  <c r="K800" i="30"/>
  <c r="M800" i="30" s="1"/>
  <c r="K799" i="30"/>
  <c r="M799" i="30" s="1"/>
  <c r="K798" i="30"/>
  <c r="M798" i="30" s="1"/>
  <c r="K797" i="30"/>
  <c r="M797" i="30" s="1"/>
  <c r="K796" i="30"/>
  <c r="M796" i="30" s="1"/>
  <c r="K795" i="30"/>
  <c r="M795" i="30" s="1"/>
  <c r="K794" i="30"/>
  <c r="M794" i="30" s="1"/>
  <c r="K793" i="30"/>
  <c r="M793" i="30" s="1"/>
  <c r="K792" i="30"/>
  <c r="M792" i="30" s="1"/>
  <c r="K791" i="30"/>
  <c r="M791" i="30" s="1"/>
  <c r="K790" i="30"/>
  <c r="M790" i="30" s="1"/>
  <c r="K789" i="30"/>
  <c r="M789" i="30" s="1"/>
  <c r="K788" i="30"/>
  <c r="M788" i="30" s="1"/>
  <c r="K787" i="30"/>
  <c r="M787" i="30" s="1"/>
  <c r="K786" i="30"/>
  <c r="M786" i="30" s="1"/>
  <c r="K785" i="30"/>
  <c r="M785" i="30" s="1"/>
  <c r="K784" i="30"/>
  <c r="M784" i="30" s="1"/>
  <c r="K783" i="30"/>
  <c r="M783" i="30" s="1"/>
  <c r="K782" i="30"/>
  <c r="M782" i="30" s="1"/>
  <c r="K781" i="30"/>
  <c r="M781" i="30" s="1"/>
  <c r="K780" i="30"/>
  <c r="M780" i="30" s="1"/>
  <c r="K779" i="30"/>
  <c r="M779" i="30" s="1"/>
  <c r="K778" i="30"/>
  <c r="M778" i="30" s="1"/>
  <c r="K777" i="30"/>
  <c r="M777" i="30" s="1"/>
  <c r="K776" i="30"/>
  <c r="M776" i="30" s="1"/>
  <c r="K775" i="30"/>
  <c r="M775" i="30" s="1"/>
  <c r="K774" i="30"/>
  <c r="M774" i="30" s="1"/>
  <c r="K773" i="30"/>
  <c r="M773" i="30" s="1"/>
  <c r="K772" i="30"/>
  <c r="M772" i="30" s="1"/>
  <c r="K771" i="30"/>
  <c r="M771" i="30" s="1"/>
  <c r="K770" i="30"/>
  <c r="M770" i="30" s="1"/>
  <c r="K769" i="30"/>
  <c r="M769" i="30" s="1"/>
  <c r="K768" i="30"/>
  <c r="M768" i="30" s="1"/>
  <c r="K767" i="30"/>
  <c r="M767" i="30" s="1"/>
  <c r="K766" i="30"/>
  <c r="M766" i="30" s="1"/>
  <c r="K765" i="30"/>
  <c r="M765" i="30" s="1"/>
  <c r="K764" i="30"/>
  <c r="M764" i="30" s="1"/>
  <c r="K763" i="30"/>
  <c r="M763" i="30" s="1"/>
  <c r="K762" i="30"/>
  <c r="M762" i="30" s="1"/>
  <c r="K761" i="30"/>
  <c r="M761" i="30" s="1"/>
  <c r="K760" i="30"/>
  <c r="M760" i="30" s="1"/>
  <c r="K759" i="30"/>
  <c r="M759" i="30" s="1"/>
  <c r="K758" i="30"/>
  <c r="M758" i="30" s="1"/>
  <c r="K757" i="30"/>
  <c r="M757" i="30" s="1"/>
  <c r="K756" i="30"/>
  <c r="M756" i="30" s="1"/>
  <c r="K755" i="30"/>
  <c r="M755" i="30" s="1"/>
  <c r="K754" i="30"/>
  <c r="M754" i="30" s="1"/>
  <c r="K753" i="30"/>
  <c r="M753" i="30" s="1"/>
  <c r="K752" i="30"/>
  <c r="M752" i="30" s="1"/>
  <c r="K751" i="30"/>
  <c r="M751" i="30" s="1"/>
  <c r="K750" i="30"/>
  <c r="M750" i="30" s="1"/>
  <c r="K749" i="30"/>
  <c r="M749" i="30" s="1"/>
  <c r="K748" i="30"/>
  <c r="M748" i="30" s="1"/>
  <c r="K747" i="30"/>
  <c r="M747" i="30" s="1"/>
  <c r="K746" i="30"/>
  <c r="M746" i="30" s="1"/>
  <c r="K745" i="30"/>
  <c r="M745" i="30" s="1"/>
  <c r="K744" i="30"/>
  <c r="M744" i="30" s="1"/>
  <c r="K743" i="30"/>
  <c r="M743" i="30" s="1"/>
  <c r="K742" i="30"/>
  <c r="M742" i="30" s="1"/>
  <c r="K741" i="30"/>
  <c r="M741" i="30" s="1"/>
  <c r="K740" i="30"/>
  <c r="M740" i="30" s="1"/>
  <c r="K739" i="30"/>
  <c r="M739" i="30" s="1"/>
  <c r="K738" i="30"/>
  <c r="M738" i="30" s="1"/>
  <c r="K737" i="30"/>
  <c r="M737" i="30" s="1"/>
  <c r="K736" i="30"/>
  <c r="M736" i="30" s="1"/>
  <c r="K735" i="30"/>
  <c r="M735" i="30" s="1"/>
  <c r="K734" i="30"/>
  <c r="M734" i="30" s="1"/>
  <c r="K733" i="30"/>
  <c r="M733" i="30" s="1"/>
  <c r="K732" i="30"/>
  <c r="M732" i="30" s="1"/>
  <c r="K731" i="30"/>
  <c r="M731" i="30" s="1"/>
  <c r="K730" i="30"/>
  <c r="M730" i="30" s="1"/>
  <c r="K729" i="30"/>
  <c r="M729" i="30" s="1"/>
  <c r="K728" i="30"/>
  <c r="M728" i="30" s="1"/>
  <c r="K727" i="30"/>
  <c r="M727" i="30" s="1"/>
  <c r="K726" i="30"/>
  <c r="M726" i="30" s="1"/>
  <c r="K725" i="30"/>
  <c r="M725" i="30" s="1"/>
  <c r="K724" i="30"/>
  <c r="M724" i="30" s="1"/>
  <c r="K723" i="30"/>
  <c r="M723" i="30" s="1"/>
  <c r="K722" i="30"/>
  <c r="M722" i="30" s="1"/>
  <c r="K721" i="30"/>
  <c r="M721" i="30" s="1"/>
  <c r="K720" i="30"/>
  <c r="M720" i="30" s="1"/>
  <c r="K719" i="30"/>
  <c r="M719" i="30" s="1"/>
  <c r="K718" i="30"/>
  <c r="M718" i="30" s="1"/>
  <c r="K717" i="30"/>
  <c r="M717" i="30" s="1"/>
  <c r="K716" i="30"/>
  <c r="M716" i="30" s="1"/>
  <c r="K715" i="30"/>
  <c r="M715" i="30" s="1"/>
  <c r="K714" i="30"/>
  <c r="M714" i="30" s="1"/>
  <c r="K713" i="30"/>
  <c r="M713" i="30" s="1"/>
  <c r="K712" i="30"/>
  <c r="M712" i="30" s="1"/>
  <c r="K711" i="30"/>
  <c r="M711" i="30" s="1"/>
  <c r="K710" i="30"/>
  <c r="M710" i="30" s="1"/>
  <c r="K709" i="30"/>
  <c r="K708" i="30"/>
  <c r="K707" i="30"/>
  <c r="K706" i="30"/>
  <c r="K705" i="30"/>
  <c r="M705" i="30" s="1"/>
  <c r="K704" i="30"/>
  <c r="M704" i="30" s="1"/>
  <c r="K703" i="30"/>
  <c r="M703" i="30" s="1"/>
  <c r="K702" i="30"/>
  <c r="M702" i="30" s="1"/>
  <c r="K701" i="30"/>
  <c r="M701" i="30" s="1"/>
  <c r="K700" i="30"/>
  <c r="M700" i="30" s="1"/>
  <c r="K699" i="30"/>
  <c r="M699" i="30" s="1"/>
  <c r="K698" i="30"/>
  <c r="M698" i="30" s="1"/>
  <c r="K697" i="30"/>
  <c r="M697" i="30" s="1"/>
  <c r="K696" i="30"/>
  <c r="M696" i="30" s="1"/>
  <c r="K695" i="30"/>
  <c r="M695" i="30" s="1"/>
  <c r="K694" i="30"/>
  <c r="M694" i="30" s="1"/>
  <c r="K693" i="30"/>
  <c r="M693" i="30" s="1"/>
  <c r="K692" i="30"/>
  <c r="M692" i="30" s="1"/>
  <c r="K691" i="30"/>
  <c r="M691" i="30" s="1"/>
  <c r="K690" i="30"/>
  <c r="M690" i="30" s="1"/>
  <c r="K689" i="30"/>
  <c r="M689" i="30" s="1"/>
  <c r="K688" i="30"/>
  <c r="M688" i="30" s="1"/>
  <c r="K687" i="30"/>
  <c r="M687" i="30" s="1"/>
  <c r="K686" i="30"/>
  <c r="M686" i="30" s="1"/>
  <c r="K685" i="30"/>
  <c r="M685" i="30" s="1"/>
  <c r="K684" i="30"/>
  <c r="M684" i="30" s="1"/>
  <c r="K683" i="30"/>
  <c r="M683" i="30" s="1"/>
  <c r="K682" i="30"/>
  <c r="M682" i="30" s="1"/>
  <c r="K681" i="30"/>
  <c r="M681" i="30" s="1"/>
  <c r="K680" i="30"/>
  <c r="M680" i="30" s="1"/>
  <c r="K679" i="30"/>
  <c r="M679" i="30" s="1"/>
  <c r="K678" i="30"/>
  <c r="M678" i="30" s="1"/>
  <c r="K677" i="30"/>
  <c r="M677" i="30" s="1"/>
  <c r="K676" i="30"/>
  <c r="M676" i="30" s="1"/>
  <c r="K675" i="30"/>
  <c r="M675" i="30" s="1"/>
  <c r="K674" i="30"/>
  <c r="M674" i="30" s="1"/>
  <c r="K673" i="30"/>
  <c r="M673" i="30" s="1"/>
  <c r="K672" i="30"/>
  <c r="M672" i="30" s="1"/>
  <c r="K671" i="30"/>
  <c r="M671" i="30" s="1"/>
  <c r="K670" i="30"/>
  <c r="M670" i="30" s="1"/>
  <c r="K669" i="30"/>
  <c r="M669" i="30" s="1"/>
  <c r="K668" i="30"/>
  <c r="M668" i="30" s="1"/>
  <c r="K667" i="30"/>
  <c r="M667" i="30" s="1"/>
  <c r="K666" i="30"/>
  <c r="M666" i="30" s="1"/>
  <c r="K665" i="30"/>
  <c r="M665" i="30" s="1"/>
  <c r="K664" i="30"/>
  <c r="M664" i="30" s="1"/>
  <c r="K663" i="30"/>
  <c r="M663" i="30" s="1"/>
  <c r="K662" i="30"/>
  <c r="M662" i="30" s="1"/>
  <c r="K661" i="30"/>
  <c r="M661" i="30" s="1"/>
  <c r="K660" i="30"/>
  <c r="M660" i="30" s="1"/>
  <c r="K659" i="30"/>
  <c r="M659" i="30" s="1"/>
  <c r="K658" i="30"/>
  <c r="M658" i="30" s="1"/>
  <c r="K657" i="30"/>
  <c r="M657" i="30" s="1"/>
  <c r="K656" i="30"/>
  <c r="M656" i="30" s="1"/>
  <c r="K655" i="30"/>
  <c r="M655" i="30" s="1"/>
  <c r="K654" i="30"/>
  <c r="M654" i="30" s="1"/>
  <c r="K653" i="30"/>
  <c r="M653" i="30" s="1"/>
  <c r="K652" i="30"/>
  <c r="M652" i="30" s="1"/>
  <c r="K651" i="30"/>
  <c r="M651" i="30" s="1"/>
  <c r="K650" i="30"/>
  <c r="M650" i="30" s="1"/>
  <c r="K649" i="30"/>
  <c r="M649" i="30" s="1"/>
  <c r="K648" i="30"/>
  <c r="M648" i="30" s="1"/>
  <c r="K647" i="30"/>
  <c r="M647" i="30" s="1"/>
  <c r="K646" i="30"/>
  <c r="M646" i="30" s="1"/>
  <c r="K645" i="30"/>
  <c r="M645" i="30" s="1"/>
  <c r="K644" i="30"/>
  <c r="M644" i="30" s="1"/>
  <c r="K643" i="30"/>
  <c r="M643" i="30" s="1"/>
  <c r="K642" i="30"/>
  <c r="M642" i="30" s="1"/>
  <c r="K641" i="30"/>
  <c r="M641" i="30" s="1"/>
  <c r="K640" i="30"/>
  <c r="M640" i="30" s="1"/>
  <c r="K639" i="30"/>
  <c r="M639" i="30" s="1"/>
  <c r="K638" i="30"/>
  <c r="M638" i="30" s="1"/>
  <c r="K637" i="30"/>
  <c r="M637" i="30" s="1"/>
  <c r="K636" i="30"/>
  <c r="M636" i="30" s="1"/>
  <c r="K635" i="30"/>
  <c r="M635" i="30" s="1"/>
  <c r="K634" i="30"/>
  <c r="M634" i="30" s="1"/>
  <c r="K633" i="30"/>
  <c r="M633" i="30" s="1"/>
  <c r="K632" i="30"/>
  <c r="M632" i="30" s="1"/>
  <c r="K631" i="30"/>
  <c r="M631" i="30" s="1"/>
  <c r="K630" i="30"/>
  <c r="M630" i="30" s="1"/>
  <c r="K629" i="30"/>
  <c r="M629" i="30" s="1"/>
  <c r="K628" i="30"/>
  <c r="M628" i="30" s="1"/>
  <c r="K627" i="30"/>
  <c r="M627" i="30" s="1"/>
  <c r="K626" i="30"/>
  <c r="M626" i="30" s="1"/>
  <c r="K625" i="30"/>
  <c r="M625" i="30" s="1"/>
  <c r="K624" i="30"/>
  <c r="M624" i="30" s="1"/>
  <c r="K623" i="30"/>
  <c r="M623" i="30" s="1"/>
  <c r="K622" i="30"/>
  <c r="M622" i="30" s="1"/>
  <c r="K621" i="30"/>
  <c r="M621" i="30" s="1"/>
  <c r="K620" i="30"/>
  <c r="M620" i="30" s="1"/>
  <c r="K619" i="30"/>
  <c r="M619" i="30" s="1"/>
  <c r="K618" i="30"/>
  <c r="M618" i="30" s="1"/>
  <c r="K617" i="30"/>
  <c r="M617" i="30" s="1"/>
  <c r="K616" i="30"/>
  <c r="M616" i="30" s="1"/>
  <c r="K615" i="30"/>
  <c r="M615" i="30" s="1"/>
  <c r="K614" i="30"/>
  <c r="M614" i="30" s="1"/>
  <c r="K613" i="30"/>
  <c r="M613" i="30" s="1"/>
  <c r="K612" i="30"/>
  <c r="M612" i="30" s="1"/>
  <c r="K611" i="30"/>
  <c r="M611" i="30" s="1"/>
  <c r="K610" i="30"/>
  <c r="M610" i="30" s="1"/>
  <c r="K609" i="30"/>
  <c r="M609" i="30" s="1"/>
  <c r="K608" i="30"/>
  <c r="M608" i="30" s="1"/>
  <c r="K607" i="30"/>
  <c r="M607" i="30" s="1"/>
  <c r="K606" i="30"/>
  <c r="M606" i="30" s="1"/>
  <c r="K605" i="30"/>
  <c r="M605" i="30" s="1"/>
  <c r="K604" i="30"/>
  <c r="M604" i="30" s="1"/>
  <c r="K603" i="30"/>
  <c r="M603" i="30" s="1"/>
  <c r="K602" i="30"/>
  <c r="M602" i="30" s="1"/>
  <c r="K601" i="30"/>
  <c r="M601" i="30" s="1"/>
  <c r="K600" i="30"/>
  <c r="M600" i="30" s="1"/>
  <c r="K599" i="30"/>
  <c r="M599" i="30" s="1"/>
  <c r="K598" i="30"/>
  <c r="M598" i="30" s="1"/>
  <c r="K597" i="30"/>
  <c r="M597" i="30" s="1"/>
  <c r="K596" i="30"/>
  <c r="M596" i="30" s="1"/>
  <c r="K595" i="30"/>
  <c r="M595" i="30" s="1"/>
  <c r="K594" i="30"/>
  <c r="M594" i="30" s="1"/>
  <c r="K593" i="30"/>
  <c r="M593" i="30" s="1"/>
  <c r="K592" i="30"/>
  <c r="M592" i="30" s="1"/>
  <c r="K591" i="30"/>
  <c r="M591" i="30" s="1"/>
  <c r="K590" i="30"/>
  <c r="M590" i="30" s="1"/>
  <c r="K589" i="30"/>
  <c r="M589" i="30" s="1"/>
  <c r="K588" i="30"/>
  <c r="M588" i="30" s="1"/>
  <c r="K587" i="30"/>
  <c r="M587" i="30" s="1"/>
  <c r="K586" i="30"/>
  <c r="M586" i="30" s="1"/>
  <c r="K585" i="30"/>
  <c r="M585" i="30" s="1"/>
  <c r="K584" i="30"/>
  <c r="M584" i="30" s="1"/>
  <c r="K583" i="30"/>
  <c r="M583" i="30" s="1"/>
  <c r="K582" i="30"/>
  <c r="M582" i="30" s="1"/>
  <c r="K581" i="30"/>
  <c r="M581" i="30" s="1"/>
  <c r="K580" i="30"/>
  <c r="M580" i="30" s="1"/>
  <c r="K579" i="30"/>
  <c r="M579" i="30" s="1"/>
  <c r="K578" i="30"/>
  <c r="M578" i="30" s="1"/>
  <c r="K577" i="30"/>
  <c r="M577" i="30" s="1"/>
  <c r="K576" i="30"/>
  <c r="M576" i="30" s="1"/>
  <c r="K575" i="30"/>
  <c r="M575" i="30" s="1"/>
  <c r="K574" i="30"/>
  <c r="M574" i="30" s="1"/>
  <c r="K573" i="30"/>
  <c r="M573" i="30" s="1"/>
  <c r="K572" i="30"/>
  <c r="M572" i="30" s="1"/>
  <c r="K571" i="30"/>
  <c r="M571" i="30" s="1"/>
  <c r="K570" i="30"/>
  <c r="M570" i="30" s="1"/>
  <c r="K569" i="30"/>
  <c r="M569" i="30" s="1"/>
  <c r="K568" i="30"/>
  <c r="M568" i="30" s="1"/>
  <c r="K567" i="30"/>
  <c r="M567" i="30" s="1"/>
  <c r="K566" i="30"/>
  <c r="M566" i="30" s="1"/>
  <c r="K565" i="30"/>
  <c r="M565" i="30" s="1"/>
  <c r="K564" i="30"/>
  <c r="M564" i="30" s="1"/>
  <c r="K563" i="30"/>
  <c r="M563" i="30" s="1"/>
  <c r="K562" i="30"/>
  <c r="M562" i="30" s="1"/>
  <c r="K561" i="30"/>
  <c r="M561" i="30" s="1"/>
  <c r="K560" i="30"/>
  <c r="M560" i="30" s="1"/>
  <c r="K559" i="30"/>
  <c r="M559" i="30" s="1"/>
  <c r="K558" i="30"/>
  <c r="M558" i="30" s="1"/>
  <c r="K557" i="30"/>
  <c r="M557" i="30" s="1"/>
  <c r="K556" i="30"/>
  <c r="M556" i="30" s="1"/>
  <c r="K555" i="30"/>
  <c r="M555" i="30" s="1"/>
  <c r="K554" i="30"/>
  <c r="M554" i="30" s="1"/>
  <c r="K553" i="30"/>
  <c r="M553" i="30" s="1"/>
  <c r="K552" i="30"/>
  <c r="M552" i="30" s="1"/>
  <c r="K551" i="30"/>
  <c r="M551" i="30" s="1"/>
  <c r="K550" i="30"/>
  <c r="M550" i="30" s="1"/>
  <c r="K549" i="30"/>
  <c r="M549" i="30" s="1"/>
  <c r="K548" i="30"/>
  <c r="M548" i="30" s="1"/>
  <c r="K547" i="30"/>
  <c r="M547" i="30" s="1"/>
  <c r="K546" i="30"/>
  <c r="M546" i="30" s="1"/>
  <c r="K545" i="30"/>
  <c r="M545" i="30" s="1"/>
  <c r="K544" i="30"/>
  <c r="M544" i="30" s="1"/>
  <c r="K543" i="30"/>
  <c r="M543" i="30" s="1"/>
  <c r="K542" i="30"/>
  <c r="M542" i="30" s="1"/>
  <c r="K541" i="30"/>
  <c r="M541" i="30" s="1"/>
  <c r="K540" i="30"/>
  <c r="M540" i="30" s="1"/>
  <c r="K539" i="30"/>
  <c r="M539" i="30" s="1"/>
  <c r="K538" i="30"/>
  <c r="M538" i="30" s="1"/>
  <c r="K537" i="30"/>
  <c r="M537" i="30" s="1"/>
  <c r="K536" i="30"/>
  <c r="M536" i="30" s="1"/>
  <c r="K535" i="30"/>
  <c r="M535" i="30" s="1"/>
  <c r="K534" i="30"/>
  <c r="M534" i="30" s="1"/>
  <c r="K533" i="30"/>
  <c r="M533" i="30" s="1"/>
  <c r="K532" i="30"/>
  <c r="M532" i="30" s="1"/>
  <c r="K531" i="30"/>
  <c r="M531" i="30" s="1"/>
  <c r="K530" i="30"/>
  <c r="M530" i="30" s="1"/>
  <c r="K529" i="30"/>
  <c r="M529" i="30" s="1"/>
  <c r="K528" i="30"/>
  <c r="M528" i="30" s="1"/>
  <c r="K527" i="30"/>
  <c r="M527" i="30" s="1"/>
  <c r="K526" i="30"/>
  <c r="M526" i="30" s="1"/>
  <c r="K525" i="30"/>
  <c r="M525" i="30" s="1"/>
  <c r="K524" i="30"/>
  <c r="M524" i="30" s="1"/>
  <c r="K523" i="30"/>
  <c r="M523" i="30" s="1"/>
  <c r="K522" i="30"/>
  <c r="M522" i="30" s="1"/>
  <c r="K521" i="30"/>
  <c r="M521" i="30" s="1"/>
  <c r="K520" i="30"/>
  <c r="M520" i="30" s="1"/>
  <c r="K519" i="30"/>
  <c r="M519" i="30" s="1"/>
  <c r="K518" i="30"/>
  <c r="M518" i="30" s="1"/>
  <c r="K517" i="30"/>
  <c r="M517" i="30" s="1"/>
  <c r="K516" i="30"/>
  <c r="M516" i="30" s="1"/>
  <c r="K515" i="30"/>
  <c r="M515" i="30" s="1"/>
  <c r="K514" i="30"/>
  <c r="M514" i="30" s="1"/>
  <c r="K513" i="30"/>
  <c r="M513" i="30" s="1"/>
  <c r="K512" i="30"/>
  <c r="M512" i="30" s="1"/>
  <c r="K511" i="30"/>
  <c r="M511" i="30" s="1"/>
  <c r="K510" i="30"/>
  <c r="M510" i="30" s="1"/>
  <c r="K509" i="30"/>
  <c r="M509" i="30" s="1"/>
  <c r="K508" i="30"/>
  <c r="M508" i="30" s="1"/>
  <c r="K507" i="30"/>
  <c r="M507" i="30" s="1"/>
  <c r="K506" i="30"/>
  <c r="M506" i="30" s="1"/>
  <c r="K505" i="30"/>
  <c r="M505" i="30" s="1"/>
  <c r="K504" i="30"/>
  <c r="M504" i="30" s="1"/>
  <c r="K503" i="30"/>
  <c r="M503" i="30" s="1"/>
  <c r="K502" i="30"/>
  <c r="M502" i="30" s="1"/>
  <c r="K501" i="30"/>
  <c r="M501" i="30" s="1"/>
  <c r="K500" i="30"/>
  <c r="M500" i="30" s="1"/>
  <c r="K499" i="30"/>
  <c r="M499" i="30" s="1"/>
  <c r="K498" i="30"/>
  <c r="M498" i="30" s="1"/>
  <c r="K497" i="30"/>
  <c r="M497" i="30" s="1"/>
  <c r="K496" i="30"/>
  <c r="M496" i="30" s="1"/>
  <c r="K495" i="30"/>
  <c r="M495" i="30" s="1"/>
  <c r="K494" i="30"/>
  <c r="M494" i="30" s="1"/>
  <c r="K493" i="30"/>
  <c r="M493" i="30" s="1"/>
  <c r="K492" i="30"/>
  <c r="M492" i="30" s="1"/>
  <c r="K491" i="30"/>
  <c r="M491" i="30" s="1"/>
  <c r="K490" i="30"/>
  <c r="M490" i="30" s="1"/>
  <c r="K489" i="30"/>
  <c r="M489" i="30" s="1"/>
  <c r="K488" i="30"/>
  <c r="M488" i="30" s="1"/>
  <c r="K487" i="30"/>
  <c r="M487" i="30" s="1"/>
  <c r="K486" i="30"/>
  <c r="M486" i="30" s="1"/>
  <c r="K485" i="30"/>
  <c r="M485" i="30" s="1"/>
  <c r="K484" i="30"/>
  <c r="M484" i="30" s="1"/>
  <c r="K483" i="30"/>
  <c r="M483" i="30" s="1"/>
  <c r="K482" i="30"/>
  <c r="M482" i="30" s="1"/>
  <c r="K481" i="30"/>
  <c r="M481" i="30" s="1"/>
  <c r="K480" i="30"/>
  <c r="M480" i="30" s="1"/>
  <c r="K479" i="30"/>
  <c r="M479" i="30" s="1"/>
  <c r="K478" i="30"/>
  <c r="M478" i="30" s="1"/>
  <c r="K477" i="30"/>
  <c r="M477" i="30" s="1"/>
  <c r="K476" i="30"/>
  <c r="M476" i="30" s="1"/>
  <c r="K475" i="30"/>
  <c r="M475" i="30" s="1"/>
  <c r="K474" i="30"/>
  <c r="M474" i="30" s="1"/>
  <c r="K473" i="30"/>
  <c r="M473" i="30" s="1"/>
  <c r="K472" i="30"/>
  <c r="M472" i="30" s="1"/>
  <c r="K471" i="30"/>
  <c r="M471" i="30" s="1"/>
  <c r="K470" i="30"/>
  <c r="M470" i="30" s="1"/>
  <c r="K469" i="30"/>
  <c r="M469" i="30" s="1"/>
  <c r="K468" i="30"/>
  <c r="M468" i="30" s="1"/>
  <c r="K467" i="30"/>
  <c r="M467" i="30" s="1"/>
  <c r="K466" i="30"/>
  <c r="M466" i="30" s="1"/>
  <c r="K465" i="30"/>
  <c r="M465" i="30" s="1"/>
  <c r="K464" i="30"/>
  <c r="M464" i="30" s="1"/>
  <c r="K463" i="30"/>
  <c r="M463" i="30" s="1"/>
  <c r="K462" i="30"/>
  <c r="M462" i="30" s="1"/>
  <c r="K461" i="30"/>
  <c r="M461" i="30" s="1"/>
  <c r="K460" i="30"/>
  <c r="M460" i="30" s="1"/>
  <c r="K459" i="30"/>
  <c r="M459" i="30" s="1"/>
  <c r="K458" i="30"/>
  <c r="M458" i="30" s="1"/>
  <c r="K457" i="30"/>
  <c r="M457" i="30" s="1"/>
  <c r="K456" i="30"/>
  <c r="M456" i="30" s="1"/>
  <c r="K455" i="30"/>
  <c r="M455" i="30" s="1"/>
  <c r="K454" i="30"/>
  <c r="M454" i="30" s="1"/>
  <c r="K453" i="30"/>
  <c r="M453" i="30" s="1"/>
  <c r="K452" i="30"/>
  <c r="M452" i="30" s="1"/>
  <c r="K451" i="30"/>
  <c r="M451" i="30" s="1"/>
  <c r="K450" i="30"/>
  <c r="M450" i="30" s="1"/>
  <c r="K449" i="30"/>
  <c r="M449" i="30" s="1"/>
  <c r="K448" i="30"/>
  <c r="M448" i="30" s="1"/>
  <c r="K447" i="30"/>
  <c r="M447" i="30" s="1"/>
  <c r="K446" i="30"/>
  <c r="M446" i="30" s="1"/>
  <c r="K445" i="30"/>
  <c r="M445" i="30" s="1"/>
  <c r="K444" i="30"/>
  <c r="M444" i="30" s="1"/>
  <c r="K443" i="30"/>
  <c r="M443" i="30" s="1"/>
  <c r="K442" i="30"/>
  <c r="M442" i="30" s="1"/>
  <c r="K441" i="30"/>
  <c r="M441" i="30" s="1"/>
  <c r="K440" i="30"/>
  <c r="M440" i="30" s="1"/>
  <c r="K439" i="30"/>
  <c r="M439" i="30" s="1"/>
  <c r="K438" i="30"/>
  <c r="M438" i="30" s="1"/>
  <c r="K437" i="30"/>
  <c r="M437" i="30" s="1"/>
  <c r="K436" i="30"/>
  <c r="M436" i="30" s="1"/>
  <c r="K435" i="30"/>
  <c r="M435" i="30" s="1"/>
  <c r="K434" i="30"/>
  <c r="M434" i="30" s="1"/>
  <c r="K433" i="30"/>
  <c r="M433" i="30" s="1"/>
  <c r="K432" i="30"/>
  <c r="M432" i="30" s="1"/>
  <c r="K431" i="30"/>
  <c r="M431" i="30" s="1"/>
  <c r="K430" i="30"/>
  <c r="M430" i="30" s="1"/>
  <c r="K429" i="30"/>
  <c r="M429" i="30" s="1"/>
  <c r="K428" i="30"/>
  <c r="M428" i="30" s="1"/>
  <c r="K427" i="30"/>
  <c r="M427" i="30" s="1"/>
  <c r="K426" i="30"/>
  <c r="M426" i="30" s="1"/>
  <c r="K425" i="30"/>
  <c r="M425" i="30" s="1"/>
  <c r="K424" i="30"/>
  <c r="M424" i="30" s="1"/>
  <c r="K423" i="30"/>
  <c r="M423" i="30" s="1"/>
  <c r="K422" i="30"/>
  <c r="M422" i="30" s="1"/>
  <c r="K421" i="30"/>
  <c r="M421" i="30" s="1"/>
  <c r="K420" i="30"/>
  <c r="M420" i="30" s="1"/>
  <c r="K419" i="30"/>
  <c r="M419" i="30" s="1"/>
  <c r="K418" i="30"/>
  <c r="M418" i="30" s="1"/>
  <c r="K417" i="30"/>
  <c r="M417" i="30" s="1"/>
  <c r="K416" i="30"/>
  <c r="M416" i="30" s="1"/>
  <c r="K415" i="30"/>
  <c r="M415" i="30" s="1"/>
  <c r="K414" i="30"/>
  <c r="M414" i="30" s="1"/>
  <c r="K413" i="30"/>
  <c r="M413" i="30" s="1"/>
  <c r="K412" i="30"/>
  <c r="M412" i="30" s="1"/>
  <c r="K411" i="30"/>
  <c r="M411" i="30" s="1"/>
  <c r="K410" i="30"/>
  <c r="M410" i="30" s="1"/>
  <c r="K409" i="30"/>
  <c r="M409" i="30" s="1"/>
  <c r="K408" i="30"/>
  <c r="M408" i="30" s="1"/>
  <c r="K407" i="30"/>
  <c r="M407" i="30" s="1"/>
  <c r="K406" i="30"/>
  <c r="M406" i="30" s="1"/>
  <c r="K405" i="30"/>
  <c r="M405" i="30" s="1"/>
  <c r="K404" i="30"/>
  <c r="M404" i="30" s="1"/>
  <c r="K403" i="30"/>
  <c r="M403" i="30" s="1"/>
  <c r="K402" i="30"/>
  <c r="M402" i="30" s="1"/>
  <c r="K401" i="30"/>
  <c r="M401" i="30" s="1"/>
  <c r="K400" i="30"/>
  <c r="M400" i="30" s="1"/>
  <c r="K399" i="30"/>
  <c r="M399" i="30" s="1"/>
  <c r="K398" i="30"/>
  <c r="M398" i="30" s="1"/>
  <c r="K397" i="30"/>
  <c r="M397" i="30" s="1"/>
  <c r="K396" i="30"/>
  <c r="M396" i="30" s="1"/>
  <c r="K395" i="30"/>
  <c r="M395" i="30" s="1"/>
  <c r="K394" i="30"/>
  <c r="M394" i="30" s="1"/>
  <c r="K393" i="30"/>
  <c r="M393" i="30" s="1"/>
  <c r="K392" i="30"/>
  <c r="M392" i="30" s="1"/>
  <c r="K391" i="30"/>
  <c r="M391" i="30" s="1"/>
  <c r="K390" i="30"/>
  <c r="M390" i="30" s="1"/>
  <c r="K389" i="30"/>
  <c r="M389" i="30" s="1"/>
  <c r="K388" i="30"/>
  <c r="M388" i="30" s="1"/>
  <c r="K387" i="30"/>
  <c r="M387" i="30" s="1"/>
  <c r="K386" i="30"/>
  <c r="M386" i="30" s="1"/>
  <c r="K385" i="30"/>
  <c r="M385" i="30" s="1"/>
  <c r="K384" i="30"/>
  <c r="M384" i="30" s="1"/>
  <c r="K383" i="30"/>
  <c r="M383" i="30" s="1"/>
  <c r="K382" i="30"/>
  <c r="M382" i="30" s="1"/>
  <c r="K381" i="30"/>
  <c r="M381" i="30" s="1"/>
  <c r="K380" i="30"/>
  <c r="M380" i="30" s="1"/>
  <c r="K379" i="30"/>
  <c r="M379" i="30" s="1"/>
  <c r="K378" i="30"/>
  <c r="M378" i="30" s="1"/>
  <c r="K377" i="30"/>
  <c r="M377" i="30" s="1"/>
  <c r="K376" i="30"/>
  <c r="M376" i="30" s="1"/>
  <c r="K375" i="30"/>
  <c r="M375" i="30" s="1"/>
  <c r="K374" i="30"/>
  <c r="M374" i="30" s="1"/>
  <c r="K373" i="30"/>
  <c r="M373" i="30" s="1"/>
  <c r="K372" i="30"/>
  <c r="M372" i="30" s="1"/>
  <c r="K371" i="30"/>
  <c r="M371" i="30" s="1"/>
  <c r="K370" i="30"/>
  <c r="M370" i="30" s="1"/>
  <c r="K369" i="30"/>
  <c r="M369" i="30" s="1"/>
  <c r="K368" i="30"/>
  <c r="M368" i="30" s="1"/>
  <c r="K367" i="30"/>
  <c r="M367" i="30" s="1"/>
  <c r="K366" i="30"/>
  <c r="M366" i="30" s="1"/>
  <c r="K365" i="30"/>
  <c r="M365" i="30" s="1"/>
  <c r="K364" i="30"/>
  <c r="M364" i="30" s="1"/>
  <c r="K363" i="30"/>
  <c r="M363" i="30" s="1"/>
  <c r="K362" i="30"/>
  <c r="M362" i="30" s="1"/>
  <c r="K361" i="30"/>
  <c r="M361" i="30" s="1"/>
  <c r="K360" i="30"/>
  <c r="M360" i="30" s="1"/>
  <c r="K359" i="30"/>
  <c r="M359" i="30" s="1"/>
  <c r="K358" i="30"/>
  <c r="M358" i="30" s="1"/>
  <c r="K357" i="30"/>
  <c r="M357" i="30" s="1"/>
  <c r="K356" i="30"/>
  <c r="M356" i="30" s="1"/>
  <c r="K355" i="30"/>
  <c r="M355" i="30" s="1"/>
  <c r="K354" i="30"/>
  <c r="M354" i="30" s="1"/>
  <c r="K353" i="30"/>
  <c r="M353" i="30" s="1"/>
  <c r="K352" i="30"/>
  <c r="M352" i="30" s="1"/>
  <c r="K351" i="30"/>
  <c r="M351" i="30" s="1"/>
  <c r="K350" i="30"/>
  <c r="M350" i="30" s="1"/>
  <c r="K349" i="30"/>
  <c r="M349" i="30" s="1"/>
  <c r="K348" i="30"/>
  <c r="M348" i="30" s="1"/>
  <c r="K347" i="30"/>
  <c r="M347" i="30" s="1"/>
  <c r="K346" i="30"/>
  <c r="M346" i="30" s="1"/>
  <c r="K345" i="30"/>
  <c r="M345" i="30" s="1"/>
  <c r="K344" i="30"/>
  <c r="M344" i="30" s="1"/>
  <c r="K343" i="30"/>
  <c r="M343" i="30" s="1"/>
  <c r="K342" i="30"/>
  <c r="M342" i="30" s="1"/>
  <c r="K341" i="30"/>
  <c r="M341" i="30" s="1"/>
  <c r="K340" i="30"/>
  <c r="M340" i="30" s="1"/>
  <c r="K339" i="30"/>
  <c r="M339" i="30" s="1"/>
  <c r="K338" i="30"/>
  <c r="M338" i="30" s="1"/>
  <c r="K337" i="30"/>
  <c r="M337" i="30" s="1"/>
  <c r="K336" i="30"/>
  <c r="M336" i="30" s="1"/>
  <c r="K335" i="30"/>
  <c r="M335" i="30" s="1"/>
  <c r="K334" i="30"/>
  <c r="M334" i="30" s="1"/>
  <c r="K333" i="30"/>
  <c r="M333" i="30" s="1"/>
  <c r="K332" i="30"/>
  <c r="M332" i="30" s="1"/>
  <c r="K331" i="30"/>
  <c r="M331" i="30" s="1"/>
  <c r="K330" i="30"/>
  <c r="M330" i="30" s="1"/>
  <c r="K329" i="30"/>
  <c r="M329" i="30" s="1"/>
  <c r="K328" i="30"/>
  <c r="M328" i="30" s="1"/>
  <c r="K327" i="30"/>
  <c r="M327" i="30" s="1"/>
  <c r="K326" i="30"/>
  <c r="M326" i="30" s="1"/>
  <c r="K325" i="30"/>
  <c r="M325" i="30" s="1"/>
  <c r="K324" i="30"/>
  <c r="M324" i="30" s="1"/>
  <c r="K323" i="30"/>
  <c r="M323" i="30" s="1"/>
  <c r="K322" i="30"/>
  <c r="M322" i="30" s="1"/>
  <c r="K321" i="30"/>
  <c r="M321" i="30" s="1"/>
  <c r="K320" i="30"/>
  <c r="M320" i="30" s="1"/>
  <c r="K319" i="30"/>
  <c r="M319" i="30" s="1"/>
  <c r="K318" i="30"/>
  <c r="M318" i="30" s="1"/>
  <c r="K317" i="30"/>
  <c r="M317" i="30" s="1"/>
  <c r="K316" i="30"/>
  <c r="M316" i="30" s="1"/>
  <c r="K315" i="30"/>
  <c r="M315" i="30" s="1"/>
  <c r="K314" i="30"/>
  <c r="M314" i="30" s="1"/>
  <c r="K313" i="30"/>
  <c r="M313" i="30" s="1"/>
  <c r="K312" i="30"/>
  <c r="M312" i="30" s="1"/>
  <c r="K311" i="30"/>
  <c r="M311" i="30" s="1"/>
  <c r="K310" i="30"/>
  <c r="M310" i="30" s="1"/>
  <c r="K309" i="30"/>
  <c r="M309" i="30" s="1"/>
  <c r="K308" i="30"/>
  <c r="M308" i="30" s="1"/>
  <c r="K307" i="30"/>
  <c r="M307" i="30" s="1"/>
  <c r="K306" i="30"/>
  <c r="M306" i="30" s="1"/>
  <c r="K305" i="30"/>
  <c r="M305" i="30" s="1"/>
  <c r="K304" i="30"/>
  <c r="M304" i="30" s="1"/>
  <c r="K303" i="30"/>
  <c r="M303" i="30" s="1"/>
  <c r="K302" i="30"/>
  <c r="M302" i="30" s="1"/>
  <c r="K301" i="30"/>
  <c r="M301" i="30" s="1"/>
  <c r="K300" i="30"/>
  <c r="M300" i="30" s="1"/>
  <c r="K299" i="30"/>
  <c r="M299" i="30" s="1"/>
  <c r="K298" i="30"/>
  <c r="M298" i="30" s="1"/>
  <c r="K297" i="30"/>
  <c r="M297" i="30" s="1"/>
  <c r="K296" i="30"/>
  <c r="M296" i="30" s="1"/>
  <c r="K295" i="30"/>
  <c r="M295" i="30" s="1"/>
  <c r="K294" i="30"/>
  <c r="M294" i="30" s="1"/>
  <c r="K293" i="30"/>
  <c r="M293" i="30" s="1"/>
  <c r="K292" i="30"/>
  <c r="M292" i="30" s="1"/>
  <c r="K291" i="30"/>
  <c r="M291" i="30" s="1"/>
  <c r="K290" i="30"/>
  <c r="M290" i="30" s="1"/>
  <c r="K289" i="30"/>
  <c r="M289" i="30" s="1"/>
  <c r="K288" i="30"/>
  <c r="M288" i="30" s="1"/>
  <c r="K287" i="30"/>
  <c r="M287" i="30" s="1"/>
  <c r="K286" i="30"/>
  <c r="M286" i="30" s="1"/>
  <c r="K285" i="30"/>
  <c r="M285" i="30" s="1"/>
  <c r="K284" i="30"/>
  <c r="M284" i="30" s="1"/>
  <c r="K283" i="30"/>
  <c r="M283" i="30" s="1"/>
  <c r="K282" i="30"/>
  <c r="M282" i="30" s="1"/>
  <c r="K281" i="30"/>
  <c r="M281" i="30" s="1"/>
  <c r="K280" i="30"/>
  <c r="M280" i="30" s="1"/>
  <c r="K279" i="30"/>
  <c r="M279" i="30" s="1"/>
  <c r="K278" i="30"/>
  <c r="M278" i="30" s="1"/>
  <c r="K277" i="30"/>
  <c r="M277" i="30" s="1"/>
  <c r="K276" i="30"/>
  <c r="M276" i="30" s="1"/>
  <c r="K275" i="30"/>
  <c r="M275" i="30" s="1"/>
  <c r="K274" i="30"/>
  <c r="M274" i="30" s="1"/>
  <c r="K273" i="30"/>
  <c r="M273" i="30" s="1"/>
  <c r="K272" i="30"/>
  <c r="M272" i="30" s="1"/>
  <c r="K271" i="30"/>
  <c r="M271" i="30" s="1"/>
  <c r="K270" i="30"/>
  <c r="M270" i="30" s="1"/>
  <c r="K269" i="30"/>
  <c r="M269" i="30" s="1"/>
  <c r="K268" i="30"/>
  <c r="M268" i="30" s="1"/>
  <c r="K267" i="30"/>
  <c r="M267" i="30" s="1"/>
  <c r="K266" i="30"/>
  <c r="M266" i="30" s="1"/>
  <c r="K265" i="30"/>
  <c r="M265" i="30" s="1"/>
  <c r="K264" i="30"/>
  <c r="M264" i="30" s="1"/>
  <c r="K263" i="30"/>
  <c r="M263" i="30" s="1"/>
  <c r="K262" i="30"/>
  <c r="M262" i="30" s="1"/>
  <c r="K261" i="30"/>
  <c r="M261" i="30" s="1"/>
  <c r="K260" i="30"/>
  <c r="M260" i="30" s="1"/>
  <c r="K259" i="30"/>
  <c r="M259" i="30" s="1"/>
  <c r="K258" i="30"/>
  <c r="M258" i="30" s="1"/>
  <c r="K257" i="30"/>
  <c r="M257" i="30" s="1"/>
  <c r="K256" i="30"/>
  <c r="M256" i="30" s="1"/>
  <c r="K255" i="30"/>
  <c r="M255" i="30" s="1"/>
  <c r="K254" i="30"/>
  <c r="M254" i="30" s="1"/>
  <c r="K253" i="30"/>
  <c r="M253" i="30" s="1"/>
  <c r="K252" i="30"/>
  <c r="M252" i="30" s="1"/>
  <c r="K251" i="30"/>
  <c r="M251" i="30" s="1"/>
  <c r="K250" i="30"/>
  <c r="M250" i="30" s="1"/>
  <c r="K249" i="30"/>
  <c r="M249" i="30" s="1"/>
  <c r="K248" i="30"/>
  <c r="M248" i="30" s="1"/>
  <c r="K247" i="30"/>
  <c r="M247" i="30" s="1"/>
  <c r="K246" i="30"/>
  <c r="M246" i="30" s="1"/>
  <c r="K245" i="30"/>
  <c r="M245" i="30" s="1"/>
  <c r="K244" i="30"/>
  <c r="M244" i="30" s="1"/>
  <c r="K243" i="30"/>
  <c r="M243" i="30" s="1"/>
  <c r="K242" i="30"/>
  <c r="M242" i="30" s="1"/>
  <c r="K241" i="30"/>
  <c r="M241" i="30" s="1"/>
  <c r="K240" i="30"/>
  <c r="M240" i="30" s="1"/>
  <c r="K239" i="30"/>
  <c r="M239" i="30" s="1"/>
  <c r="K238" i="30"/>
  <c r="M238" i="30" s="1"/>
  <c r="K237" i="30"/>
  <c r="M237" i="30" s="1"/>
  <c r="K236" i="30"/>
  <c r="M236" i="30" s="1"/>
  <c r="K235" i="30"/>
  <c r="M235" i="30" s="1"/>
  <c r="K234" i="30"/>
  <c r="M234" i="30" s="1"/>
  <c r="K233" i="30"/>
  <c r="M233" i="30" s="1"/>
  <c r="K232" i="30"/>
  <c r="M232" i="30" s="1"/>
  <c r="K231" i="30"/>
  <c r="M231" i="30" s="1"/>
  <c r="K230" i="30"/>
  <c r="M230" i="30" s="1"/>
  <c r="K229" i="30"/>
  <c r="M229" i="30" s="1"/>
  <c r="K228" i="30"/>
  <c r="M228" i="30" s="1"/>
  <c r="K227" i="30"/>
  <c r="M227" i="30" s="1"/>
  <c r="K226" i="30"/>
  <c r="M226" i="30" s="1"/>
  <c r="K225" i="30"/>
  <c r="M225" i="30" s="1"/>
  <c r="K224" i="30"/>
  <c r="M224" i="30" s="1"/>
  <c r="K223" i="30"/>
  <c r="M223" i="30" s="1"/>
  <c r="K222" i="30"/>
  <c r="M222" i="30" s="1"/>
  <c r="K221" i="30"/>
  <c r="M221" i="30" s="1"/>
  <c r="K220" i="30"/>
  <c r="M220" i="30" s="1"/>
  <c r="K219" i="30"/>
  <c r="M219" i="30" s="1"/>
  <c r="K218" i="30"/>
  <c r="M218" i="30" s="1"/>
  <c r="K217" i="30"/>
  <c r="M217" i="30" s="1"/>
  <c r="K216" i="30"/>
  <c r="M216" i="30" s="1"/>
  <c r="K215" i="30"/>
  <c r="M215" i="30" s="1"/>
  <c r="K214" i="30"/>
  <c r="M214" i="30" s="1"/>
  <c r="K213" i="30"/>
  <c r="M213" i="30" s="1"/>
  <c r="K212" i="30"/>
  <c r="M212" i="30" s="1"/>
  <c r="K211" i="30"/>
  <c r="M211" i="30" s="1"/>
  <c r="K210" i="30"/>
  <c r="M210" i="30" s="1"/>
  <c r="K209" i="30"/>
  <c r="M209" i="30" s="1"/>
  <c r="K208" i="30"/>
  <c r="M208" i="30" s="1"/>
  <c r="K207" i="30"/>
  <c r="M207" i="30" s="1"/>
  <c r="K206" i="30"/>
  <c r="M206" i="30" s="1"/>
  <c r="K205" i="30"/>
  <c r="M205" i="30" s="1"/>
  <c r="K204" i="30"/>
  <c r="M204" i="30" s="1"/>
  <c r="K203" i="30"/>
  <c r="M203" i="30" s="1"/>
  <c r="K202" i="30"/>
  <c r="M202" i="30" s="1"/>
  <c r="K201" i="30"/>
  <c r="M201" i="30" s="1"/>
  <c r="K200" i="30"/>
  <c r="M200" i="30" s="1"/>
  <c r="K199" i="30"/>
  <c r="M199" i="30" s="1"/>
  <c r="K198" i="30"/>
  <c r="M198" i="30" s="1"/>
  <c r="K197" i="30"/>
  <c r="M197" i="30" s="1"/>
  <c r="K196" i="30"/>
  <c r="M196" i="30" s="1"/>
  <c r="K195" i="30"/>
  <c r="M195" i="30" s="1"/>
  <c r="K194" i="30"/>
  <c r="M194" i="30" s="1"/>
  <c r="K193" i="30"/>
  <c r="M193" i="30" s="1"/>
  <c r="K192" i="30"/>
  <c r="M192" i="30" s="1"/>
  <c r="K191" i="30"/>
  <c r="M191" i="30" s="1"/>
  <c r="K190" i="30"/>
  <c r="M190" i="30" s="1"/>
  <c r="K189" i="30"/>
  <c r="M189" i="30" s="1"/>
  <c r="K188" i="30"/>
  <c r="M188" i="30" s="1"/>
  <c r="K187" i="30"/>
  <c r="M187" i="30" s="1"/>
  <c r="K186" i="30"/>
  <c r="M186" i="30" s="1"/>
  <c r="K185" i="30"/>
  <c r="M185" i="30" s="1"/>
  <c r="K184" i="30"/>
  <c r="M184" i="30" s="1"/>
  <c r="K183" i="30"/>
  <c r="M183" i="30" s="1"/>
  <c r="K182" i="30"/>
  <c r="M182" i="30" s="1"/>
  <c r="K181" i="30"/>
  <c r="M181" i="30" s="1"/>
  <c r="K180" i="30"/>
  <c r="M180" i="30" s="1"/>
  <c r="K179" i="30"/>
  <c r="M179" i="30" s="1"/>
  <c r="K178" i="30"/>
  <c r="M178" i="30" s="1"/>
  <c r="K177" i="30"/>
  <c r="M177" i="30" s="1"/>
  <c r="K176" i="30"/>
  <c r="M176" i="30" s="1"/>
  <c r="K175" i="30"/>
  <c r="M175" i="30" s="1"/>
  <c r="K174" i="30"/>
  <c r="M174" i="30" s="1"/>
  <c r="K173" i="30"/>
  <c r="M173" i="30" s="1"/>
  <c r="K172" i="30"/>
  <c r="M172" i="30" s="1"/>
  <c r="K171" i="30"/>
  <c r="M171" i="30" s="1"/>
  <c r="K170" i="30"/>
  <c r="M170" i="30" s="1"/>
  <c r="K169" i="30"/>
  <c r="M169" i="30" s="1"/>
  <c r="K168" i="30"/>
  <c r="M168" i="30" s="1"/>
  <c r="K167" i="30"/>
  <c r="M167" i="30" s="1"/>
  <c r="K166" i="30"/>
  <c r="M166" i="30" s="1"/>
  <c r="K165" i="30"/>
  <c r="M165" i="30" s="1"/>
  <c r="K164" i="30"/>
  <c r="M164" i="30" s="1"/>
  <c r="K163" i="30"/>
  <c r="M163" i="30" s="1"/>
  <c r="K162" i="30"/>
  <c r="M162" i="30" s="1"/>
  <c r="K161" i="30"/>
  <c r="M161" i="30" s="1"/>
  <c r="K160" i="30"/>
  <c r="M160" i="30" s="1"/>
  <c r="K159" i="30"/>
  <c r="M159" i="30" s="1"/>
  <c r="K158" i="30"/>
  <c r="M158" i="30" s="1"/>
  <c r="K157" i="30"/>
  <c r="M157" i="30" s="1"/>
  <c r="K156" i="30"/>
  <c r="M156" i="30" s="1"/>
  <c r="K155" i="30"/>
  <c r="M155" i="30" s="1"/>
  <c r="K154" i="30"/>
  <c r="M154" i="30" s="1"/>
  <c r="K153" i="30"/>
  <c r="M153" i="30" s="1"/>
  <c r="K152" i="30"/>
  <c r="M152" i="30" s="1"/>
  <c r="K151" i="30"/>
  <c r="M151" i="30" s="1"/>
  <c r="K150" i="30"/>
  <c r="M150" i="30" s="1"/>
  <c r="K149" i="30"/>
  <c r="M149" i="30" s="1"/>
  <c r="K148" i="30"/>
  <c r="M148" i="30" s="1"/>
  <c r="K147" i="30"/>
  <c r="M147" i="30" s="1"/>
  <c r="K146" i="30"/>
  <c r="M146" i="30" s="1"/>
  <c r="K145" i="30"/>
  <c r="M145" i="30" s="1"/>
  <c r="K144" i="30"/>
  <c r="M144" i="30" s="1"/>
  <c r="K143" i="30"/>
  <c r="M143" i="30" s="1"/>
  <c r="K142" i="30"/>
  <c r="M142" i="30" s="1"/>
  <c r="K141" i="30"/>
  <c r="M141" i="30" s="1"/>
  <c r="K140" i="30"/>
  <c r="M140" i="30" s="1"/>
  <c r="K139" i="30"/>
  <c r="M139" i="30" s="1"/>
  <c r="K138" i="30"/>
  <c r="M138" i="30" s="1"/>
  <c r="K137" i="30"/>
  <c r="M137" i="30" s="1"/>
  <c r="K136" i="30"/>
  <c r="M136" i="30" s="1"/>
  <c r="K135" i="30"/>
  <c r="M135" i="30" s="1"/>
  <c r="K134" i="30"/>
  <c r="M134" i="30" s="1"/>
  <c r="K133" i="30"/>
  <c r="M133" i="30" s="1"/>
  <c r="K132" i="30"/>
  <c r="M132" i="30" s="1"/>
  <c r="K131" i="30"/>
  <c r="M131" i="30" s="1"/>
  <c r="K130" i="30"/>
  <c r="M130" i="30" s="1"/>
  <c r="K129" i="30"/>
  <c r="M129" i="30" s="1"/>
  <c r="K128" i="30"/>
  <c r="M128" i="30" s="1"/>
  <c r="K127" i="30"/>
  <c r="M127" i="30" s="1"/>
  <c r="K126" i="30"/>
  <c r="M126" i="30" s="1"/>
  <c r="K125" i="30"/>
  <c r="M125" i="30" s="1"/>
  <c r="K124" i="30"/>
  <c r="M124" i="30" s="1"/>
  <c r="K123" i="30"/>
  <c r="M123" i="30" s="1"/>
  <c r="K122" i="30"/>
  <c r="M122" i="30" s="1"/>
  <c r="K121" i="30"/>
  <c r="M121" i="30" s="1"/>
  <c r="K120" i="30"/>
  <c r="M120" i="30" s="1"/>
  <c r="K119" i="30"/>
  <c r="M119" i="30" s="1"/>
  <c r="K118" i="30"/>
  <c r="M118" i="30" s="1"/>
  <c r="K117" i="30"/>
  <c r="M117" i="30" s="1"/>
  <c r="K116" i="30"/>
  <c r="M116" i="30" s="1"/>
  <c r="K115" i="30"/>
  <c r="M115" i="30" s="1"/>
  <c r="K114" i="30"/>
  <c r="M114" i="30" s="1"/>
  <c r="K113" i="30"/>
  <c r="M113" i="30" s="1"/>
  <c r="K112" i="30"/>
  <c r="M112" i="30" s="1"/>
  <c r="K111" i="30"/>
  <c r="M111" i="30" s="1"/>
  <c r="K110" i="30"/>
  <c r="M110" i="30" s="1"/>
  <c r="K109" i="30"/>
  <c r="M109" i="30" s="1"/>
  <c r="K108" i="30"/>
  <c r="M108" i="30" s="1"/>
  <c r="K107" i="30"/>
  <c r="M107" i="30" s="1"/>
  <c r="K106" i="30"/>
  <c r="M106" i="30" s="1"/>
  <c r="K105" i="30"/>
  <c r="M105" i="30" s="1"/>
  <c r="K104" i="30"/>
  <c r="M104" i="30" s="1"/>
  <c r="K103" i="30"/>
  <c r="M103" i="30" s="1"/>
  <c r="K102" i="30"/>
  <c r="M102" i="30" s="1"/>
  <c r="K101" i="30"/>
  <c r="M101" i="30" s="1"/>
  <c r="K100" i="30"/>
  <c r="M100" i="30" s="1"/>
  <c r="K99" i="30"/>
  <c r="M99" i="30" s="1"/>
  <c r="K98" i="30"/>
  <c r="M98" i="30" s="1"/>
  <c r="K97" i="30"/>
  <c r="M97" i="30" s="1"/>
  <c r="K96" i="30"/>
  <c r="M96" i="30" s="1"/>
  <c r="K95" i="30"/>
  <c r="M95" i="30" s="1"/>
  <c r="K94" i="30"/>
  <c r="M94" i="30" s="1"/>
  <c r="K93" i="30"/>
  <c r="M93" i="30" s="1"/>
  <c r="K92" i="30"/>
  <c r="M92" i="30" s="1"/>
  <c r="K91" i="30"/>
  <c r="M91" i="30" s="1"/>
  <c r="K90" i="30"/>
  <c r="M90" i="30" s="1"/>
  <c r="K89" i="30"/>
  <c r="M89" i="30" s="1"/>
  <c r="K88" i="30"/>
  <c r="M88" i="30" s="1"/>
  <c r="K87" i="30"/>
  <c r="M87" i="30" s="1"/>
  <c r="K86" i="30"/>
  <c r="M86" i="30" s="1"/>
  <c r="K85" i="30"/>
  <c r="M85" i="30" s="1"/>
  <c r="K84" i="30"/>
  <c r="M84" i="30" s="1"/>
  <c r="K83" i="30"/>
  <c r="M83" i="30" s="1"/>
  <c r="K82" i="30"/>
  <c r="M82" i="30" s="1"/>
  <c r="K81" i="30"/>
  <c r="M81" i="30" s="1"/>
  <c r="K80" i="30"/>
  <c r="M80" i="30" s="1"/>
  <c r="K79" i="30"/>
  <c r="M79" i="30" s="1"/>
  <c r="K78" i="30"/>
  <c r="M78" i="30" s="1"/>
  <c r="K77" i="30"/>
  <c r="M77" i="30" s="1"/>
  <c r="K76" i="30"/>
  <c r="M76" i="30" s="1"/>
  <c r="K75" i="30"/>
  <c r="M75" i="30" s="1"/>
  <c r="K74" i="30"/>
  <c r="M74" i="30" s="1"/>
  <c r="K73" i="30"/>
  <c r="M73" i="30" s="1"/>
  <c r="K72" i="30"/>
  <c r="M72" i="30" s="1"/>
  <c r="K71" i="30"/>
  <c r="M71" i="30" s="1"/>
  <c r="K70" i="30"/>
  <c r="M70" i="30" s="1"/>
  <c r="K69" i="30"/>
  <c r="M69" i="30" s="1"/>
  <c r="K68" i="30"/>
  <c r="M68" i="30" s="1"/>
  <c r="K67" i="30"/>
  <c r="M67" i="30" s="1"/>
  <c r="K66" i="30"/>
  <c r="M66" i="30" s="1"/>
  <c r="K65" i="30"/>
  <c r="M65" i="30" s="1"/>
  <c r="K64" i="30"/>
  <c r="M64" i="30" s="1"/>
  <c r="K63" i="30"/>
  <c r="M63" i="30" s="1"/>
  <c r="K62" i="30"/>
  <c r="M62" i="30" s="1"/>
  <c r="K61" i="30"/>
  <c r="M61" i="30" s="1"/>
  <c r="K60" i="30"/>
  <c r="M60" i="30" s="1"/>
  <c r="K59" i="30"/>
  <c r="M59" i="30" s="1"/>
  <c r="K58" i="30"/>
  <c r="M58" i="30" s="1"/>
  <c r="K57" i="30"/>
  <c r="M57" i="30" s="1"/>
  <c r="K56" i="30"/>
  <c r="M56" i="30" s="1"/>
  <c r="K55" i="30"/>
  <c r="M55" i="30" s="1"/>
  <c r="K54" i="30"/>
  <c r="M54" i="30" s="1"/>
  <c r="K53" i="30"/>
  <c r="M53" i="30" s="1"/>
  <c r="K52" i="30"/>
  <c r="M52" i="30" s="1"/>
  <c r="K51" i="30"/>
  <c r="M51" i="30" s="1"/>
  <c r="K50" i="30"/>
  <c r="M50" i="30" s="1"/>
  <c r="K49" i="30"/>
  <c r="M49" i="30" s="1"/>
  <c r="K48" i="30"/>
  <c r="M48" i="30" s="1"/>
  <c r="K47" i="30"/>
  <c r="M47" i="30" s="1"/>
  <c r="K46" i="30"/>
  <c r="M46" i="30" s="1"/>
  <c r="K45" i="30"/>
  <c r="M45" i="30" s="1"/>
  <c r="K44" i="30"/>
  <c r="M44" i="30" s="1"/>
  <c r="K43" i="30"/>
  <c r="M43" i="30" s="1"/>
  <c r="K42" i="30"/>
  <c r="M42" i="30" s="1"/>
  <c r="K41" i="30"/>
  <c r="M41" i="30" s="1"/>
  <c r="K40" i="30"/>
  <c r="M40" i="30" s="1"/>
  <c r="K39" i="30"/>
  <c r="M39" i="30" s="1"/>
  <c r="K38" i="30"/>
  <c r="M38" i="30" s="1"/>
  <c r="K37" i="30"/>
  <c r="M37" i="30" s="1"/>
  <c r="K36" i="30"/>
  <c r="M36" i="30" s="1"/>
  <c r="K35" i="30"/>
  <c r="M35" i="30" s="1"/>
  <c r="K34" i="30"/>
  <c r="M34" i="30" s="1"/>
  <c r="K33" i="30"/>
  <c r="M33" i="30" s="1"/>
  <c r="K32" i="30"/>
  <c r="M32" i="30" s="1"/>
  <c r="K31" i="30"/>
  <c r="M31" i="30" s="1"/>
  <c r="K30" i="30"/>
  <c r="M30" i="30" s="1"/>
  <c r="K29" i="30"/>
  <c r="M29" i="30" s="1"/>
  <c r="K28" i="30"/>
  <c r="M28" i="30" s="1"/>
  <c r="K27" i="30"/>
  <c r="M27" i="30" s="1"/>
  <c r="K26" i="30"/>
  <c r="M26" i="30" s="1"/>
  <c r="K25" i="30"/>
  <c r="M25" i="30" s="1"/>
  <c r="K24" i="30"/>
  <c r="M24" i="30" s="1"/>
  <c r="K23" i="30"/>
  <c r="M23" i="30" s="1"/>
  <c r="K22" i="30"/>
  <c r="M22" i="30" s="1"/>
  <c r="K21" i="30"/>
  <c r="M21" i="30" s="1"/>
  <c r="K20" i="30"/>
  <c r="M20" i="30" s="1"/>
  <c r="K19" i="30"/>
  <c r="M19" i="30" s="1"/>
  <c r="K18" i="30"/>
  <c r="M18" i="30" s="1"/>
  <c r="K17" i="30"/>
  <c r="M17" i="30" s="1"/>
  <c r="K16" i="30"/>
  <c r="M16" i="30" s="1"/>
  <c r="K15" i="30"/>
  <c r="M15" i="30" s="1"/>
  <c r="K14" i="30"/>
  <c r="M14" i="30" s="1"/>
  <c r="K13" i="30"/>
  <c r="M13" i="30" s="1"/>
  <c r="K12" i="30"/>
  <c r="M12" i="30" s="1"/>
  <c r="K11" i="30"/>
  <c r="M11" i="30" s="1"/>
  <c r="K10" i="30"/>
  <c r="M10" i="30" s="1"/>
  <c r="K9" i="30"/>
  <c r="M9" i="30" s="1"/>
  <c r="K8" i="30"/>
  <c r="M8" i="30" s="1"/>
  <c r="K7" i="30"/>
  <c r="M7" i="30" s="1"/>
  <c r="K6" i="30"/>
  <c r="M6" i="30" s="1"/>
  <c r="K5" i="30"/>
  <c r="M5" i="30" s="1"/>
  <c r="K4" i="30"/>
  <c r="M4" i="30" s="1"/>
  <c r="K3" i="30"/>
  <c r="K2" i="30"/>
  <c r="AA70" i="31"/>
  <c r="AA71" i="31" s="1"/>
  <c r="AA72" i="31" s="1"/>
  <c r="AA73" i="31" s="1"/>
  <c r="AA74" i="31" s="1"/>
  <c r="AA75" i="31" s="1"/>
  <c r="AA76" i="31" s="1"/>
  <c r="AA52" i="31"/>
  <c r="AA53" i="31" s="1"/>
  <c r="AA54" i="31" s="1"/>
  <c r="AA55" i="31" s="1"/>
  <c r="AA56" i="31" s="1"/>
  <c r="AA57" i="31" s="1"/>
  <c r="AA58" i="31" s="1"/>
  <c r="AA34" i="31"/>
  <c r="AA35" i="31" s="1"/>
  <c r="AA36" i="31" s="1"/>
  <c r="AA37" i="31" s="1"/>
  <c r="AA38" i="31" s="1"/>
  <c r="AA39" i="31" s="1"/>
  <c r="AA40" i="31" s="1"/>
  <c r="AA16" i="31"/>
  <c r="AA17" i="31" s="1"/>
  <c r="AA18" i="31" s="1"/>
  <c r="AA19" i="31" s="1"/>
  <c r="AA20" i="31" s="1"/>
  <c r="AA21" i="31" s="1"/>
  <c r="AA22" i="31" s="1"/>
  <c r="AF76" i="31"/>
  <c r="AF75" i="31"/>
  <c r="AF74" i="31"/>
  <c r="AF73" i="31"/>
  <c r="AF72" i="31"/>
  <c r="AF71" i="31"/>
  <c r="AF70" i="31"/>
  <c r="AF69" i="31"/>
  <c r="AF68" i="31"/>
  <c r="AF67" i="31"/>
  <c r="AF66" i="31"/>
  <c r="AF65" i="31"/>
  <c r="AF64" i="31"/>
  <c r="AF63" i="31"/>
  <c r="AF62" i="31"/>
  <c r="AF61" i="31"/>
  <c r="AF60" i="31"/>
  <c r="AF59" i="31"/>
  <c r="AF58" i="31"/>
  <c r="AF57" i="31"/>
  <c r="AF56" i="31"/>
  <c r="AF55" i="31"/>
  <c r="AF54" i="31"/>
  <c r="AF53" i="31"/>
  <c r="AF52" i="31"/>
  <c r="AF51" i="31"/>
  <c r="AF50" i="31"/>
  <c r="AF49" i="31"/>
  <c r="AF48" i="31"/>
  <c r="AF47" i="31"/>
  <c r="AF46" i="31"/>
  <c r="AF45" i="31"/>
  <c r="AF44" i="31"/>
  <c r="AF43" i="31"/>
  <c r="AF42" i="31"/>
  <c r="AF41" i="31"/>
  <c r="AF40" i="31"/>
  <c r="AF39" i="31"/>
  <c r="AF38" i="31"/>
  <c r="AF37" i="31"/>
  <c r="AF36" i="31"/>
  <c r="AF35" i="31"/>
  <c r="AF34" i="31"/>
  <c r="AF33" i="31"/>
  <c r="AF32" i="31"/>
  <c r="AF31" i="31"/>
  <c r="AF30" i="31"/>
  <c r="AF29" i="31"/>
  <c r="AF28" i="31"/>
  <c r="AF27" i="31"/>
  <c r="AF26" i="31"/>
  <c r="AF25" i="31"/>
  <c r="AF24" i="31"/>
  <c r="AF23" i="31"/>
  <c r="AF22" i="31"/>
  <c r="AF21" i="31"/>
  <c r="AF20" i="31"/>
  <c r="AF19" i="31"/>
  <c r="AF18" i="31"/>
  <c r="AF17" i="31"/>
  <c r="AF16" i="31"/>
  <c r="AF15" i="31"/>
  <c r="AF14" i="31"/>
  <c r="AF13" i="31"/>
  <c r="AF12" i="31"/>
  <c r="AF11" i="31"/>
  <c r="AF10" i="31"/>
  <c r="AF9" i="31"/>
  <c r="AF8" i="31"/>
  <c r="AF7" i="31"/>
  <c r="AF6" i="31"/>
  <c r="AF5" i="31"/>
  <c r="AE76" i="31"/>
  <c r="AE75" i="31"/>
  <c r="AE74" i="31"/>
  <c r="AE73" i="31"/>
  <c r="AE72" i="31"/>
  <c r="AE71" i="31"/>
  <c r="AE70" i="31"/>
  <c r="AE69" i="31"/>
  <c r="AE68" i="31"/>
  <c r="AE67" i="31"/>
  <c r="AE66" i="31"/>
  <c r="AE65" i="31"/>
  <c r="AE64" i="31"/>
  <c r="AE63" i="31"/>
  <c r="AE62" i="31"/>
  <c r="AE61" i="31"/>
  <c r="AE60" i="31"/>
  <c r="AE59" i="31"/>
  <c r="AE58" i="31"/>
  <c r="AE57" i="31"/>
  <c r="AE56" i="31"/>
  <c r="AE55" i="31"/>
  <c r="AE54" i="31"/>
  <c r="AE53" i="31"/>
  <c r="AE52" i="31"/>
  <c r="AE51" i="31"/>
  <c r="AE50" i="31"/>
  <c r="AE49" i="31"/>
  <c r="AE48" i="31"/>
  <c r="AE47" i="31"/>
  <c r="AE46" i="31"/>
  <c r="AE45" i="31"/>
  <c r="AE44" i="31"/>
  <c r="AE43" i="31"/>
  <c r="AE42" i="31"/>
  <c r="AE41" i="31"/>
  <c r="AE40" i="31"/>
  <c r="AE39" i="31"/>
  <c r="AE38" i="31"/>
  <c r="AE37" i="31"/>
  <c r="AE36" i="31"/>
  <c r="AE35" i="31"/>
  <c r="AE34" i="31"/>
  <c r="AE33" i="31"/>
  <c r="AE32" i="31"/>
  <c r="AE31" i="31"/>
  <c r="AE30" i="31"/>
  <c r="AE29" i="31"/>
  <c r="AE28" i="31"/>
  <c r="AE27" i="31"/>
  <c r="AE26" i="31"/>
  <c r="AE25" i="31"/>
  <c r="AE24" i="31"/>
  <c r="AE23" i="31"/>
  <c r="AE22" i="31"/>
  <c r="AE21" i="31"/>
  <c r="AE20" i="31"/>
  <c r="AE19" i="31"/>
  <c r="AE18" i="31"/>
  <c r="AE17" i="31"/>
  <c r="AE16" i="31"/>
  <c r="AE15" i="31"/>
  <c r="AE14" i="31"/>
  <c r="AE13" i="31"/>
  <c r="AE12" i="31"/>
  <c r="AE11" i="31"/>
  <c r="AE10" i="31"/>
  <c r="AE9" i="31"/>
  <c r="AE8" i="31"/>
  <c r="AE7" i="31"/>
  <c r="AE6" i="31"/>
  <c r="AE5" i="31"/>
  <c r="AD76" i="31"/>
  <c r="R75" i="23" s="1"/>
  <c r="AD75" i="31"/>
  <c r="R74" i="23" s="1"/>
  <c r="AD74" i="31"/>
  <c r="R73" i="23" s="1"/>
  <c r="AD73" i="31"/>
  <c r="R72" i="23" s="1"/>
  <c r="AD72" i="31"/>
  <c r="R71" i="23" s="1"/>
  <c r="AD71" i="31"/>
  <c r="R70" i="23" s="1"/>
  <c r="AD70" i="31"/>
  <c r="R69" i="23" s="1"/>
  <c r="AD69" i="31"/>
  <c r="R68" i="23" s="1"/>
  <c r="AD68" i="31"/>
  <c r="R67" i="23" s="1"/>
  <c r="AD67" i="31"/>
  <c r="R66" i="23" s="1"/>
  <c r="AD66" i="31"/>
  <c r="R65" i="23" s="1"/>
  <c r="AD65" i="31"/>
  <c r="R64" i="23" s="1"/>
  <c r="AD64" i="31"/>
  <c r="R63" i="23" s="1"/>
  <c r="AD63" i="31"/>
  <c r="R62" i="23" s="1"/>
  <c r="AD62" i="31"/>
  <c r="R61" i="23" s="1"/>
  <c r="AD61" i="31"/>
  <c r="R60" i="23" s="1"/>
  <c r="AD60" i="31"/>
  <c r="R59" i="23" s="1"/>
  <c r="AD59" i="31"/>
  <c r="R58" i="23" s="1"/>
  <c r="AD58" i="31"/>
  <c r="R57" i="23" s="1"/>
  <c r="AD57" i="31"/>
  <c r="R56" i="23" s="1"/>
  <c r="AD56" i="31"/>
  <c r="R55" i="23" s="1"/>
  <c r="AD55" i="31"/>
  <c r="R54" i="23" s="1"/>
  <c r="AD54" i="31"/>
  <c r="R53" i="23" s="1"/>
  <c r="AD53" i="31"/>
  <c r="R52" i="23" s="1"/>
  <c r="AD52" i="31"/>
  <c r="R51" i="23" s="1"/>
  <c r="AD51" i="31"/>
  <c r="R50" i="23" s="1"/>
  <c r="AD50" i="31"/>
  <c r="R49" i="23" s="1"/>
  <c r="AD49" i="31"/>
  <c r="R48" i="23" s="1"/>
  <c r="AD48" i="31"/>
  <c r="R47" i="23" s="1"/>
  <c r="AD47" i="31"/>
  <c r="R46" i="23" s="1"/>
  <c r="AD46" i="31"/>
  <c r="R45" i="23" s="1"/>
  <c r="AD45" i="31"/>
  <c r="R44" i="23" s="1"/>
  <c r="AD44" i="31"/>
  <c r="R43" i="23" s="1"/>
  <c r="AD43" i="31"/>
  <c r="R42" i="23" s="1"/>
  <c r="AD42" i="31"/>
  <c r="R41" i="23" s="1"/>
  <c r="AD41" i="31"/>
  <c r="R40" i="23" s="1"/>
  <c r="AD40" i="31"/>
  <c r="R39" i="23" s="1"/>
  <c r="AD39" i="31"/>
  <c r="R38" i="23" s="1"/>
  <c r="AD38" i="31"/>
  <c r="R37" i="23" s="1"/>
  <c r="AD37" i="31"/>
  <c r="R36" i="23" s="1"/>
  <c r="AD36" i="31"/>
  <c r="R35" i="23" s="1"/>
  <c r="AD35" i="31"/>
  <c r="R34" i="23" s="1"/>
  <c r="AD34" i="31"/>
  <c r="R33" i="23" s="1"/>
  <c r="AD33" i="31"/>
  <c r="R32" i="23" s="1"/>
  <c r="AD32" i="31"/>
  <c r="R31" i="23" s="1"/>
  <c r="AD31" i="31"/>
  <c r="R30" i="23" s="1"/>
  <c r="AD30" i="31"/>
  <c r="R29" i="23" s="1"/>
  <c r="AD29" i="31"/>
  <c r="R28" i="23" s="1"/>
  <c r="AD28" i="31"/>
  <c r="R27" i="23" s="1"/>
  <c r="AD27" i="31"/>
  <c r="R26" i="23" s="1"/>
  <c r="AD26" i="31"/>
  <c r="R25" i="23" s="1"/>
  <c r="AD25" i="31"/>
  <c r="R24" i="23" s="1"/>
  <c r="AD24" i="31"/>
  <c r="R23" i="23" s="1"/>
  <c r="AD23" i="31"/>
  <c r="R22" i="23" s="1"/>
  <c r="AD22" i="31"/>
  <c r="R21" i="23" s="1"/>
  <c r="AD21" i="31"/>
  <c r="R20" i="23" s="1"/>
  <c r="AD20" i="31"/>
  <c r="R19" i="23" s="1"/>
  <c r="AD19" i="31"/>
  <c r="R18" i="23" s="1"/>
  <c r="AD18" i="31"/>
  <c r="R17" i="23" s="1"/>
  <c r="AD17" i="31"/>
  <c r="R16" i="23" s="1"/>
  <c r="AD16" i="31"/>
  <c r="R15" i="23" s="1"/>
  <c r="AD15" i="31"/>
  <c r="R14" i="23" s="1"/>
  <c r="AD14" i="31"/>
  <c r="R13" i="23" s="1"/>
  <c r="AD13" i="31"/>
  <c r="R12" i="23" s="1"/>
  <c r="AD12" i="31"/>
  <c r="R11" i="23" s="1"/>
  <c r="AD11" i="31"/>
  <c r="R10" i="23" s="1"/>
  <c r="AD10" i="31"/>
  <c r="R9" i="23" s="1"/>
  <c r="AD9" i="31"/>
  <c r="R8" i="23" s="1"/>
  <c r="AD8" i="31"/>
  <c r="R7" i="23" s="1"/>
  <c r="AD7" i="31"/>
  <c r="R6" i="23" s="1"/>
  <c r="AD6" i="31"/>
  <c r="R5" i="23" s="1"/>
  <c r="AD5" i="31"/>
  <c r="R4" i="23" s="1"/>
  <c r="C6832" i="30" a="1"/>
  <c r="C6832" i="30" s="1"/>
  <c r="E6560" i="30"/>
  <c r="E6234" i="30"/>
  <c r="E5965" i="30"/>
  <c r="E5674" i="30"/>
  <c r="E5351" i="30"/>
  <c r="E5050" i="30"/>
  <c r="E4753" i="30"/>
  <c r="E4503" i="30"/>
  <c r="E4133" i="30"/>
  <c r="E3799" i="30"/>
  <c r="E3543" i="30"/>
  <c r="E3478" i="30"/>
  <c r="E3101" i="30"/>
  <c r="E2729" i="30"/>
  <c r="E2353" i="30"/>
  <c r="E2181" i="30"/>
  <c r="E1879" i="30"/>
  <c r="E1606" i="30"/>
  <c r="E1292" i="30"/>
  <c r="E1228" i="30"/>
  <c r="E1164" i="30"/>
  <c r="E707" i="30"/>
  <c r="E6826" i="30"/>
  <c r="E6825" i="30"/>
  <c r="E6824" i="30"/>
  <c r="E6823" i="30"/>
  <c r="E6822" i="30"/>
  <c r="E6821" i="30"/>
  <c r="E6820" i="30"/>
  <c r="E6818" i="30"/>
  <c r="E6817" i="30"/>
  <c r="E6816" i="30"/>
  <c r="E6815" i="30"/>
  <c r="E6814" i="30"/>
  <c r="E6813" i="30"/>
  <c r="E6812" i="30"/>
  <c r="E6810" i="30"/>
  <c r="E6809" i="30"/>
  <c r="E6808" i="30"/>
  <c r="E6807" i="30"/>
  <c r="E6806" i="30"/>
  <c r="E6805" i="30"/>
  <c r="E6804" i="30"/>
  <c r="E6802" i="30"/>
  <c r="E6801" i="30"/>
  <c r="E6800" i="30"/>
  <c r="E6799" i="30"/>
  <c r="E6798" i="30"/>
  <c r="E6797" i="30"/>
  <c r="E6796" i="30"/>
  <c r="E6794" i="30"/>
  <c r="E6793" i="30"/>
  <c r="E6792" i="30"/>
  <c r="E6791" i="30"/>
  <c r="E6790" i="30"/>
  <c r="E6789" i="30"/>
  <c r="E6788" i="30"/>
  <c r="E6786" i="30"/>
  <c r="E6785" i="30"/>
  <c r="E6784" i="30"/>
  <c r="E6783" i="30"/>
  <c r="E6782" i="30"/>
  <c r="E6781" i="30"/>
  <c r="E6780" i="30"/>
  <c r="E6778" i="30"/>
  <c r="E6777" i="30"/>
  <c r="E6776" i="30"/>
  <c r="E6775" i="30"/>
  <c r="E6774" i="30"/>
  <c r="E6773" i="30"/>
  <c r="E6772" i="30"/>
  <c r="E6770" i="30"/>
  <c r="E6769" i="30"/>
  <c r="E6768" i="30"/>
  <c r="E6767" i="30"/>
  <c r="E6766" i="30"/>
  <c r="E6765" i="30"/>
  <c r="E6764" i="30"/>
  <c r="E6762" i="30"/>
  <c r="E6761" i="30"/>
  <c r="E6760" i="30"/>
  <c r="E6759" i="30"/>
  <c r="E6758" i="30"/>
  <c r="E6757" i="30"/>
  <c r="E6756" i="30"/>
  <c r="E6754" i="30"/>
  <c r="E6753" i="30"/>
  <c r="E6752" i="30"/>
  <c r="E6751" i="30"/>
  <c r="E6750" i="30"/>
  <c r="E6749" i="30"/>
  <c r="E6748" i="30"/>
  <c r="E6746" i="30"/>
  <c r="E6745" i="30"/>
  <c r="E6744" i="30"/>
  <c r="E6743" i="30"/>
  <c r="E6742" i="30"/>
  <c r="E6741" i="30"/>
  <c r="E6740" i="30"/>
  <c r="E6738" i="30"/>
  <c r="E6737" i="30"/>
  <c r="E6736" i="30"/>
  <c r="E6735" i="30"/>
  <c r="E6734" i="30"/>
  <c r="E6733" i="30"/>
  <c r="E6732" i="30"/>
  <c r="E6730" i="30"/>
  <c r="E6729" i="30"/>
  <c r="E6728" i="30"/>
  <c r="E6727" i="30"/>
  <c r="E6726" i="30"/>
  <c r="E6725" i="30"/>
  <c r="E6724" i="30"/>
  <c r="E6722" i="30"/>
  <c r="E6721" i="30"/>
  <c r="E6720" i="30"/>
  <c r="E6719" i="30"/>
  <c r="E6718" i="30"/>
  <c r="E6717" i="30"/>
  <c r="E6716" i="30"/>
  <c r="E6714" i="30"/>
  <c r="E6713" i="30"/>
  <c r="E6712" i="30"/>
  <c r="E6711" i="30"/>
  <c r="E6710" i="30"/>
  <c r="E6709" i="30"/>
  <c r="E6708" i="30"/>
  <c r="E6706" i="30"/>
  <c r="E6705" i="30"/>
  <c r="E6704" i="30"/>
  <c r="E6703" i="30"/>
  <c r="E6702" i="30"/>
  <c r="E6701" i="30"/>
  <c r="E6700" i="30"/>
  <c r="E6698" i="30"/>
  <c r="E6697" i="30"/>
  <c r="E6696" i="30"/>
  <c r="E6695" i="30"/>
  <c r="E6694" i="30"/>
  <c r="E6693" i="30"/>
  <c r="E6692" i="30"/>
  <c r="E6690" i="30"/>
  <c r="E6689" i="30"/>
  <c r="E6688" i="30"/>
  <c r="E6687" i="30"/>
  <c r="E6686" i="30"/>
  <c r="E6685" i="30"/>
  <c r="E6684" i="30"/>
  <c r="E6682" i="30"/>
  <c r="E6681" i="30"/>
  <c r="E6680" i="30"/>
  <c r="E6679" i="30"/>
  <c r="E6678" i="30"/>
  <c r="E6677" i="30"/>
  <c r="E6676" i="30"/>
  <c r="E6674" i="30"/>
  <c r="E6673" i="30"/>
  <c r="E6672" i="30"/>
  <c r="E6671" i="30"/>
  <c r="E6670" i="30"/>
  <c r="E6669" i="30"/>
  <c r="E6668" i="30"/>
  <c r="E6666" i="30"/>
  <c r="E6665" i="30"/>
  <c r="E6664" i="30"/>
  <c r="E6663" i="30"/>
  <c r="E6662" i="30"/>
  <c r="E6661" i="30"/>
  <c r="E6660" i="30"/>
  <c r="E6658" i="30"/>
  <c r="E6657" i="30"/>
  <c r="E6656" i="30"/>
  <c r="E6655" i="30"/>
  <c r="E6654" i="30"/>
  <c r="E6653" i="30"/>
  <c r="E6652" i="30"/>
  <c r="E6650" i="30"/>
  <c r="E6649" i="30"/>
  <c r="E6648" i="30"/>
  <c r="E6647" i="30"/>
  <c r="E6646" i="30"/>
  <c r="E6645" i="30"/>
  <c r="E6644" i="30"/>
  <c r="E6642" i="30"/>
  <c r="E6641" i="30"/>
  <c r="E6640" i="30"/>
  <c r="E6639" i="30"/>
  <c r="E6638" i="30"/>
  <c r="E6637" i="30"/>
  <c r="E6636" i="30"/>
  <c r="E6634" i="30"/>
  <c r="E6633" i="30"/>
  <c r="E6632" i="30"/>
  <c r="E6631" i="30"/>
  <c r="E6630" i="30"/>
  <c r="E6629" i="30"/>
  <c r="E6628" i="30"/>
  <c r="E6627" i="30"/>
  <c r="E6626" i="30"/>
  <c r="E6625" i="30"/>
  <c r="E6624" i="30"/>
  <c r="E6623" i="30"/>
  <c r="E6622" i="30"/>
  <c r="E6621" i="30"/>
  <c r="E6620" i="30"/>
  <c r="E6618" i="30"/>
  <c r="E6617" i="30"/>
  <c r="E6616" i="30"/>
  <c r="E6615" i="30"/>
  <c r="E6614" i="30"/>
  <c r="E6613" i="30"/>
  <c r="E6612" i="30"/>
  <c r="E6610" i="30"/>
  <c r="E6609" i="30"/>
  <c r="E6608" i="30"/>
  <c r="E6607" i="30"/>
  <c r="E6606" i="30"/>
  <c r="E6605" i="30"/>
  <c r="E6604" i="30"/>
  <c r="E6603" i="30"/>
  <c r="E6602" i="30"/>
  <c r="E6601" i="30"/>
  <c r="E6600" i="30"/>
  <c r="E6599" i="30"/>
  <c r="E6598" i="30"/>
  <c r="E6597" i="30"/>
  <c r="E6596" i="30"/>
  <c r="E6594" i="30"/>
  <c r="E6593" i="30"/>
  <c r="E6592" i="30"/>
  <c r="E6591" i="30"/>
  <c r="E6590" i="30"/>
  <c r="E6589" i="30"/>
  <c r="E6588" i="30"/>
  <c r="E6586" i="30"/>
  <c r="E6585" i="30"/>
  <c r="E6584" i="30"/>
  <c r="E6583" i="30"/>
  <c r="E6582" i="30"/>
  <c r="E6581" i="30"/>
  <c r="E6580" i="30"/>
  <c r="E6578" i="30"/>
  <c r="E6577" i="30"/>
  <c r="E6576" i="30"/>
  <c r="E6575" i="30"/>
  <c r="E6574" i="30"/>
  <c r="E6573" i="30"/>
  <c r="E6572" i="30"/>
  <c r="E6570" i="30"/>
  <c r="E6569" i="30"/>
  <c r="E6568" i="30"/>
  <c r="E6567" i="30"/>
  <c r="E6566" i="30"/>
  <c r="E6565" i="30"/>
  <c r="E6564" i="30"/>
  <c r="E6563" i="30"/>
  <c r="E6562" i="30"/>
  <c r="E6561" i="30"/>
  <c r="E6559" i="30"/>
  <c r="E6558" i="30"/>
  <c r="E6557" i="30"/>
  <c r="E6556" i="30"/>
  <c r="E6553" i="30"/>
  <c r="E6552" i="30"/>
  <c r="E6551" i="30"/>
  <c r="E6550" i="30"/>
  <c r="E6549" i="30"/>
  <c r="E6548" i="30"/>
  <c r="E6546" i="30"/>
  <c r="E6545" i="30"/>
  <c r="E6544" i="30"/>
  <c r="E6543" i="30"/>
  <c r="E6542" i="30"/>
  <c r="E6541" i="30"/>
  <c r="E6540" i="30"/>
  <c r="E6537" i="30"/>
  <c r="E6536" i="30"/>
  <c r="E6535" i="30"/>
  <c r="E6534" i="30"/>
  <c r="E6533" i="30"/>
  <c r="E6532" i="30"/>
  <c r="E6529" i="30"/>
  <c r="E6528" i="30"/>
  <c r="E6527" i="30"/>
  <c r="E6526" i="30"/>
  <c r="E6525" i="30"/>
  <c r="E6524" i="30"/>
  <c r="E6523" i="30"/>
  <c r="E6521" i="30"/>
  <c r="E6520" i="30"/>
  <c r="E6519" i="30"/>
  <c r="E6518" i="30"/>
  <c r="E6517" i="30"/>
  <c r="E6516" i="30"/>
  <c r="E6513" i="30"/>
  <c r="E6512" i="30"/>
  <c r="E6511" i="30"/>
  <c r="E6510" i="30"/>
  <c r="E6509" i="30"/>
  <c r="E6508" i="30"/>
  <c r="E6507" i="30"/>
  <c r="E6506" i="30"/>
  <c r="E6505" i="30"/>
  <c r="E6504" i="30"/>
  <c r="E6503" i="30"/>
  <c r="E6502" i="30"/>
  <c r="E6501" i="30"/>
  <c r="E6500" i="30"/>
  <c r="E6499" i="30"/>
  <c r="E6497" i="30"/>
  <c r="E6496" i="30"/>
  <c r="E6495" i="30"/>
  <c r="E6494" i="30"/>
  <c r="E6493" i="30"/>
  <c r="E6492" i="30"/>
  <c r="E6489" i="30"/>
  <c r="E6488" i="30"/>
  <c r="E6487" i="30"/>
  <c r="E6486" i="30"/>
  <c r="E6485" i="30"/>
  <c r="E6484" i="30"/>
  <c r="E6481" i="30"/>
  <c r="E6480" i="30"/>
  <c r="E6479" i="30"/>
  <c r="E6478" i="30"/>
  <c r="E6477" i="30"/>
  <c r="E6476" i="30"/>
  <c r="E6474" i="30"/>
  <c r="E6473" i="30"/>
  <c r="E6472" i="30"/>
  <c r="E6471" i="30"/>
  <c r="E6470" i="30"/>
  <c r="E6469" i="30"/>
  <c r="E6468" i="30"/>
  <c r="E6465" i="30"/>
  <c r="E6464" i="30"/>
  <c r="E6463" i="30"/>
  <c r="E6462" i="30"/>
  <c r="E6461" i="30"/>
  <c r="E6460" i="30"/>
  <c r="E6457" i="30"/>
  <c r="E6456" i="30"/>
  <c r="E6455" i="30"/>
  <c r="E6454" i="30"/>
  <c r="E6453" i="30"/>
  <c r="E6452" i="30"/>
  <c r="E6451" i="30"/>
  <c r="E6450" i="30"/>
  <c r="E6449" i="30"/>
  <c r="E6448" i="30"/>
  <c r="E6447" i="30"/>
  <c r="E6446" i="30"/>
  <c r="E6445" i="30"/>
  <c r="E6444" i="30"/>
  <c r="E6441" i="30"/>
  <c r="E6440" i="30"/>
  <c r="E6439" i="30"/>
  <c r="E6438" i="30"/>
  <c r="E6437" i="30"/>
  <c r="E6436" i="30"/>
  <c r="E6435" i="30"/>
  <c r="E6434" i="30"/>
  <c r="E6433" i="30"/>
  <c r="E6432" i="30"/>
  <c r="E6431" i="30"/>
  <c r="E6430" i="30"/>
  <c r="E6429" i="30"/>
  <c r="E6428" i="30"/>
  <c r="E6425" i="30"/>
  <c r="E6424" i="30"/>
  <c r="E6423" i="30"/>
  <c r="E6422" i="30"/>
  <c r="E6421" i="30"/>
  <c r="E6420" i="30"/>
  <c r="E6418" i="30"/>
  <c r="E6417" i="30"/>
  <c r="E6416" i="30"/>
  <c r="E6415" i="30"/>
  <c r="E6414" i="30"/>
  <c r="E6413" i="30"/>
  <c r="E6412" i="30"/>
  <c r="E6409" i="30"/>
  <c r="E6408" i="30"/>
  <c r="E6407" i="30"/>
  <c r="E6406" i="30"/>
  <c r="E6405" i="30"/>
  <c r="E6404" i="30"/>
  <c r="E6401" i="30"/>
  <c r="E6400" i="30"/>
  <c r="E6399" i="30"/>
  <c r="E6398" i="30"/>
  <c r="E6397" i="30"/>
  <c r="E6396" i="30"/>
  <c r="E6393" i="30"/>
  <c r="E6392" i="30"/>
  <c r="E6391" i="30"/>
  <c r="E6390" i="30"/>
  <c r="E6389" i="30"/>
  <c r="E6388" i="30"/>
  <c r="E6385" i="30"/>
  <c r="E6384" i="30"/>
  <c r="E6383" i="30"/>
  <c r="E6382" i="30"/>
  <c r="E6381" i="30"/>
  <c r="E6380" i="30"/>
  <c r="E6378" i="30"/>
  <c r="E6377" i="30"/>
  <c r="E6376" i="30"/>
  <c r="E6375" i="30"/>
  <c r="E6374" i="30"/>
  <c r="E6373" i="30"/>
  <c r="E6372" i="30"/>
  <c r="E6369" i="30"/>
  <c r="E6368" i="30"/>
  <c r="E6367" i="30"/>
  <c r="E6366" i="30"/>
  <c r="E6365" i="30"/>
  <c r="E6364" i="30"/>
  <c r="E6361" i="30"/>
  <c r="E6360" i="30"/>
  <c r="E6359" i="30"/>
  <c r="E6358" i="30"/>
  <c r="E6357" i="30"/>
  <c r="E6356" i="30"/>
  <c r="E6353" i="30"/>
  <c r="E6352" i="30"/>
  <c r="E6351" i="30"/>
  <c r="E6350" i="30"/>
  <c r="E6349" i="30"/>
  <c r="E6348" i="30"/>
  <c r="E6345" i="30"/>
  <c r="E6344" i="30"/>
  <c r="E6343" i="30"/>
  <c r="E6342" i="30"/>
  <c r="E6341" i="30"/>
  <c r="E6340" i="30"/>
  <c r="E6337" i="30"/>
  <c r="E6336" i="30"/>
  <c r="E6335" i="30"/>
  <c r="E6334" i="30"/>
  <c r="E6333" i="30"/>
  <c r="E6332" i="30"/>
  <c r="E6329" i="30"/>
  <c r="E6328" i="30"/>
  <c r="E6327" i="30"/>
  <c r="E6326" i="30"/>
  <c r="E6325" i="30"/>
  <c r="E6324" i="30"/>
  <c r="E6321" i="30"/>
  <c r="E6320" i="30"/>
  <c r="E6319" i="30"/>
  <c r="E6318" i="30"/>
  <c r="E6317" i="30"/>
  <c r="E6316" i="30"/>
  <c r="E6314" i="30"/>
  <c r="E6313" i="30"/>
  <c r="E6312" i="30"/>
  <c r="E6311" i="30"/>
  <c r="E6310" i="30"/>
  <c r="E6309" i="30"/>
  <c r="E6308" i="30"/>
  <c r="E6305" i="30"/>
  <c r="E6304" i="30"/>
  <c r="E6303" i="30"/>
  <c r="E6302" i="30"/>
  <c r="E6301" i="30"/>
  <c r="E6300" i="30"/>
  <c r="E6297" i="30"/>
  <c r="E6296" i="30"/>
  <c r="E6295" i="30"/>
  <c r="E6294" i="30"/>
  <c r="E6293" i="30"/>
  <c r="E6292" i="30"/>
  <c r="E6289" i="30"/>
  <c r="E6288" i="30"/>
  <c r="E6287" i="30"/>
  <c r="E6286" i="30"/>
  <c r="E6285" i="30"/>
  <c r="E6284" i="30"/>
  <c r="E6281" i="30"/>
  <c r="E6280" i="30"/>
  <c r="E6279" i="30"/>
  <c r="E6278" i="30"/>
  <c r="E6277" i="30"/>
  <c r="E6276" i="30"/>
  <c r="E6273" i="30"/>
  <c r="E6272" i="30"/>
  <c r="E6271" i="30"/>
  <c r="E6270" i="30"/>
  <c r="E6269" i="30"/>
  <c r="E6268" i="30"/>
  <c r="E6266" i="30"/>
  <c r="E6265" i="30"/>
  <c r="E6264" i="30"/>
  <c r="E6263" i="30"/>
  <c r="E6262" i="30"/>
  <c r="E6261" i="30"/>
  <c r="E6260" i="30"/>
  <c r="E6257" i="30"/>
  <c r="E6256" i="30"/>
  <c r="E6255" i="30"/>
  <c r="E6254" i="30"/>
  <c r="E6253" i="30"/>
  <c r="E6252" i="30"/>
  <c r="E6250" i="30"/>
  <c r="E6249" i="30"/>
  <c r="E6248" i="30"/>
  <c r="E6247" i="30"/>
  <c r="E6246" i="30"/>
  <c r="E6245" i="30"/>
  <c r="E6244" i="30"/>
  <c r="E6243" i="30"/>
  <c r="E6241" i="30"/>
  <c r="E6240" i="30"/>
  <c r="E6239" i="30"/>
  <c r="E6238" i="30"/>
  <c r="E6237" i="30"/>
  <c r="E6236" i="30"/>
  <c r="E6233" i="30"/>
  <c r="E6232" i="30"/>
  <c r="E6231" i="30"/>
  <c r="E6230" i="30"/>
  <c r="E6229" i="30"/>
  <c r="E6228" i="30"/>
  <c r="E6226" i="30"/>
  <c r="E6224" i="30"/>
  <c r="E6223" i="30"/>
  <c r="E6222" i="30"/>
  <c r="E6221" i="30"/>
  <c r="E6220" i="30"/>
  <c r="E6218" i="30"/>
  <c r="E6216" i="30"/>
  <c r="E6215" i="30"/>
  <c r="E6214" i="30"/>
  <c r="E6213" i="30"/>
  <c r="E6212" i="30"/>
  <c r="E6210" i="30"/>
  <c r="E6209" i="30"/>
  <c r="E6208" i="30"/>
  <c r="E6207" i="30"/>
  <c r="E6206" i="30"/>
  <c r="E6205" i="30"/>
  <c r="E6204" i="30"/>
  <c r="E6202" i="30"/>
  <c r="E6201" i="30"/>
  <c r="E6200" i="30"/>
  <c r="E6199" i="30"/>
  <c r="E6198" i="30"/>
  <c r="E6197" i="30"/>
  <c r="E6196" i="30"/>
  <c r="E6194" i="30"/>
  <c r="E6192" i="30"/>
  <c r="E6191" i="30"/>
  <c r="E6190" i="30"/>
  <c r="E6189" i="30"/>
  <c r="E6188" i="30"/>
  <c r="E6186" i="30"/>
  <c r="E6184" i="30"/>
  <c r="E6183" i="30"/>
  <c r="E6182" i="30"/>
  <c r="E6181" i="30"/>
  <c r="E6180" i="30"/>
  <c r="E6178" i="30"/>
  <c r="E6177" i="30"/>
  <c r="E6176" i="30"/>
  <c r="E6175" i="30"/>
  <c r="E6174" i="30"/>
  <c r="E6173" i="30"/>
  <c r="E6172" i="30"/>
  <c r="E6170" i="30"/>
  <c r="E6169" i="30"/>
  <c r="E6168" i="30"/>
  <c r="E6167" i="30"/>
  <c r="E6166" i="30"/>
  <c r="E6165" i="30"/>
  <c r="E6164" i="30"/>
  <c r="E6162" i="30"/>
  <c r="E6160" i="30"/>
  <c r="E6159" i="30"/>
  <c r="E6158" i="30"/>
  <c r="E6157" i="30"/>
  <c r="E6156" i="30"/>
  <c r="E6154" i="30"/>
  <c r="E6152" i="30"/>
  <c r="E6151" i="30"/>
  <c r="E6150" i="30"/>
  <c r="E6149" i="30"/>
  <c r="E6148" i="30"/>
  <c r="E6146" i="30"/>
  <c r="E6145" i="30"/>
  <c r="E6144" i="30"/>
  <c r="E6143" i="30"/>
  <c r="E6142" i="30"/>
  <c r="E6141" i="30"/>
  <c r="E6140" i="30"/>
  <c r="E6138" i="30"/>
  <c r="E6137" i="30"/>
  <c r="E6136" i="30"/>
  <c r="E6135" i="30"/>
  <c r="E6134" i="30"/>
  <c r="E6133" i="30"/>
  <c r="E6132" i="30"/>
  <c r="E6130" i="30"/>
  <c r="E6128" i="30"/>
  <c r="E6127" i="30"/>
  <c r="E6126" i="30"/>
  <c r="E6125" i="30"/>
  <c r="E6124" i="30"/>
  <c r="E6122" i="30"/>
  <c r="E6120" i="30"/>
  <c r="E6119" i="30"/>
  <c r="E6118" i="30"/>
  <c r="E6117" i="30"/>
  <c r="E6116" i="30"/>
  <c r="E6114" i="30"/>
  <c r="E6113" i="30"/>
  <c r="E6112" i="30"/>
  <c r="E6111" i="30"/>
  <c r="E6110" i="30"/>
  <c r="E6109" i="30"/>
  <c r="E6108" i="30"/>
  <c r="E6107" i="30"/>
  <c r="E6106" i="30"/>
  <c r="E6105" i="30"/>
  <c r="E6104" i="30"/>
  <c r="E6103" i="30"/>
  <c r="E6102" i="30"/>
  <c r="E6101" i="30"/>
  <c r="E6100" i="30"/>
  <c r="E6099" i="30"/>
  <c r="E6098" i="30"/>
  <c r="E6096" i="30"/>
  <c r="E6095" i="30"/>
  <c r="E6094" i="30"/>
  <c r="E6093" i="30"/>
  <c r="E6092" i="30"/>
  <c r="E6090" i="30"/>
  <c r="E6088" i="30"/>
  <c r="E6087" i="30"/>
  <c r="E6086" i="30"/>
  <c r="E6085" i="30"/>
  <c r="E6084" i="30"/>
  <c r="E6082" i="30"/>
  <c r="E6080" i="30"/>
  <c r="E6079" i="30"/>
  <c r="E6078" i="30"/>
  <c r="E6077" i="30"/>
  <c r="E6076" i="30"/>
  <c r="E6074" i="30"/>
  <c r="E6073" i="30"/>
  <c r="E6072" i="30"/>
  <c r="E6071" i="30"/>
  <c r="E6070" i="30"/>
  <c r="E6069" i="30"/>
  <c r="E6068" i="30"/>
  <c r="E6066" i="30"/>
  <c r="E6064" i="30"/>
  <c r="E6063" i="30"/>
  <c r="E6062" i="30"/>
  <c r="E6061" i="30"/>
  <c r="E6060" i="30"/>
  <c r="E6058" i="30"/>
  <c r="E6057" i="30"/>
  <c r="E6056" i="30"/>
  <c r="E6055" i="30"/>
  <c r="E6054" i="30"/>
  <c r="E6053" i="30"/>
  <c r="E6052" i="30"/>
  <c r="E6050" i="30"/>
  <c r="E6048" i="30"/>
  <c r="E6047" i="30"/>
  <c r="E6046" i="30"/>
  <c r="E6045" i="30"/>
  <c r="E6044" i="30"/>
  <c r="E6042" i="30"/>
  <c r="E6040" i="30"/>
  <c r="E6039" i="30"/>
  <c r="E6038" i="30"/>
  <c r="E6037" i="30"/>
  <c r="E6036" i="30"/>
  <c r="E6034" i="30"/>
  <c r="E6033" i="30"/>
  <c r="E6032" i="30"/>
  <c r="E6031" i="30"/>
  <c r="E6030" i="30"/>
  <c r="E6029" i="30"/>
  <c r="E6028" i="30"/>
  <c r="E6026" i="30"/>
  <c r="E6025" i="30"/>
  <c r="E6024" i="30"/>
  <c r="E6023" i="30"/>
  <c r="E6022" i="30"/>
  <c r="E6021" i="30"/>
  <c r="E6020" i="30"/>
  <c r="E6019" i="30"/>
  <c r="E6018" i="30"/>
  <c r="E6016" i="30"/>
  <c r="E6015" i="30"/>
  <c r="E6014" i="30"/>
  <c r="E6013" i="30"/>
  <c r="E6012" i="30"/>
  <c r="E6010" i="30"/>
  <c r="E6009" i="30"/>
  <c r="E6008" i="30"/>
  <c r="E6007" i="30"/>
  <c r="E6006" i="30"/>
  <c r="E6005" i="30"/>
  <c r="E6004" i="30"/>
  <c r="E6002" i="30"/>
  <c r="E6001" i="30"/>
  <c r="E6000" i="30"/>
  <c r="E5999" i="30"/>
  <c r="E5998" i="30"/>
  <c r="E5997" i="30"/>
  <c r="E5996" i="30"/>
  <c r="E5994" i="30"/>
  <c r="E5992" i="30"/>
  <c r="E5991" i="30"/>
  <c r="E5990" i="30"/>
  <c r="E5989" i="30"/>
  <c r="E5988" i="30"/>
  <c r="E5987" i="30"/>
  <c r="E5986" i="30"/>
  <c r="E5985" i="30"/>
  <c r="E5984" i="30"/>
  <c r="E5983" i="30"/>
  <c r="E5982" i="30"/>
  <c r="E5981" i="30"/>
  <c r="E5980" i="30"/>
  <c r="E5978" i="30"/>
  <c r="E5976" i="30"/>
  <c r="E5975" i="30"/>
  <c r="E5974" i="30"/>
  <c r="E5973" i="30"/>
  <c r="E5972" i="30"/>
  <c r="E5970" i="30"/>
  <c r="E5968" i="30"/>
  <c r="E5967" i="30"/>
  <c r="E5966" i="30"/>
  <c r="E5964" i="30"/>
  <c r="E5963" i="30"/>
  <c r="E5962" i="30"/>
  <c r="E5961" i="30"/>
  <c r="E5959" i="30"/>
  <c r="E5958" i="30"/>
  <c r="E5957" i="30"/>
  <c r="E5956" i="30"/>
  <c r="E5954" i="30"/>
  <c r="E5953" i="30"/>
  <c r="E5952" i="30"/>
  <c r="E5951" i="30"/>
  <c r="E5950" i="30"/>
  <c r="E5949" i="30"/>
  <c r="E5948" i="30"/>
  <c r="E5946" i="30"/>
  <c r="E5945" i="30"/>
  <c r="E5944" i="30"/>
  <c r="E5943" i="30"/>
  <c r="E5942" i="30"/>
  <c r="E5941" i="30"/>
  <c r="E5940" i="30"/>
  <c r="E5938" i="30"/>
  <c r="E5937" i="30"/>
  <c r="E5935" i="30"/>
  <c r="E5934" i="30"/>
  <c r="E5933" i="30"/>
  <c r="E5932" i="30"/>
  <c r="E5930" i="30"/>
  <c r="E5929" i="30"/>
  <c r="E5927" i="30"/>
  <c r="E5926" i="30"/>
  <c r="E5925" i="30"/>
  <c r="E5924" i="30"/>
  <c r="E5922" i="30"/>
  <c r="E5921" i="30"/>
  <c r="E5920" i="30"/>
  <c r="E5919" i="30"/>
  <c r="E5918" i="30"/>
  <c r="E5917" i="30"/>
  <c r="E5916" i="30"/>
  <c r="E5914" i="30"/>
  <c r="E5913" i="30"/>
  <c r="E5912" i="30"/>
  <c r="E5911" i="30"/>
  <c r="E5910" i="30"/>
  <c r="E5909" i="30"/>
  <c r="E5908" i="30"/>
  <c r="E5906" i="30"/>
  <c r="E5905" i="30"/>
  <c r="E5903" i="30"/>
  <c r="E5902" i="30"/>
  <c r="E5901" i="30"/>
  <c r="E5900" i="30"/>
  <c r="E5898" i="30"/>
  <c r="E5897" i="30"/>
  <c r="E5895" i="30"/>
  <c r="E5894" i="30"/>
  <c r="E5893" i="30"/>
  <c r="E5892" i="30"/>
  <c r="E5890" i="30"/>
  <c r="E5889" i="30"/>
  <c r="E5888" i="30"/>
  <c r="E5887" i="30"/>
  <c r="E5886" i="30"/>
  <c r="E5885" i="30"/>
  <c r="E5884" i="30"/>
  <c r="E5882" i="30"/>
  <c r="E5881" i="30"/>
  <c r="E5880" i="30"/>
  <c r="E5879" i="30"/>
  <c r="E5878" i="30"/>
  <c r="E5877" i="30"/>
  <c r="E5876" i="30"/>
  <c r="E5874" i="30"/>
  <c r="E5873" i="30"/>
  <c r="E5871" i="30"/>
  <c r="E5870" i="30"/>
  <c r="E5869" i="30"/>
  <c r="E5868" i="30"/>
  <c r="E5866" i="30"/>
  <c r="E5865" i="30"/>
  <c r="E5863" i="30"/>
  <c r="E5862" i="30"/>
  <c r="E5861" i="30"/>
  <c r="E5860" i="30"/>
  <c r="E5858" i="30"/>
  <c r="E5857" i="30"/>
  <c r="E5856" i="30"/>
  <c r="E5855" i="30"/>
  <c r="E5854" i="30"/>
  <c r="E5853" i="30"/>
  <c r="E5852" i="30"/>
  <c r="E5850" i="30"/>
  <c r="E5849" i="30"/>
  <c r="E5848" i="30"/>
  <c r="E5847" i="30"/>
  <c r="E5846" i="30"/>
  <c r="E5845" i="30"/>
  <c r="E5844" i="30"/>
  <c r="E5842" i="30"/>
  <c r="E5841" i="30"/>
  <c r="E5839" i="30"/>
  <c r="E5838" i="30"/>
  <c r="E5837" i="30"/>
  <c r="E5836" i="30"/>
  <c r="E5835" i="30"/>
  <c r="E5834" i="30"/>
  <c r="E5833" i="30"/>
  <c r="E5832" i="30"/>
  <c r="E5831" i="30"/>
  <c r="E5830" i="30"/>
  <c r="E5829" i="30"/>
  <c r="E5828" i="30"/>
  <c r="E5826" i="30"/>
  <c r="E5825" i="30"/>
  <c r="E5823" i="30"/>
  <c r="E5822" i="30"/>
  <c r="E5821" i="30"/>
  <c r="E5820" i="30"/>
  <c r="E5818" i="30"/>
  <c r="E5817" i="30"/>
  <c r="E5816" i="30"/>
  <c r="E5815" i="30"/>
  <c r="E5814" i="30"/>
  <c r="E5813" i="30"/>
  <c r="E5812" i="30"/>
  <c r="E5810" i="30"/>
  <c r="E5809" i="30"/>
  <c r="E5808" i="30"/>
  <c r="E5807" i="30"/>
  <c r="E5806" i="30"/>
  <c r="E5805" i="30"/>
  <c r="E5804" i="30"/>
  <c r="E5802" i="30"/>
  <c r="E5801" i="30"/>
  <c r="E5800" i="30"/>
  <c r="E5799" i="30"/>
  <c r="E5798" i="30"/>
  <c r="E5797" i="30"/>
  <c r="E5796" i="30"/>
  <c r="E5794" i="30"/>
  <c r="E5793" i="30"/>
  <c r="E5791" i="30"/>
  <c r="E5790" i="30"/>
  <c r="E5789" i="30"/>
  <c r="E5788" i="30"/>
  <c r="E5786" i="30"/>
  <c r="E5785" i="30"/>
  <c r="E5784" i="30"/>
  <c r="E5783" i="30"/>
  <c r="E5782" i="30"/>
  <c r="E5781" i="30"/>
  <c r="E5780" i="30"/>
  <c r="E5779" i="30"/>
  <c r="E5778" i="30"/>
  <c r="E5777" i="30"/>
  <c r="E5775" i="30"/>
  <c r="E5774" i="30"/>
  <c r="E5773" i="30"/>
  <c r="E5772" i="30"/>
  <c r="E5770" i="30"/>
  <c r="E5769" i="30"/>
  <c r="E5767" i="30"/>
  <c r="E5766" i="30"/>
  <c r="E5765" i="30"/>
  <c r="E5764" i="30"/>
  <c r="E5762" i="30"/>
  <c r="E5761" i="30"/>
  <c r="E5759" i="30"/>
  <c r="E5758" i="30"/>
  <c r="E5757" i="30"/>
  <c r="E5756" i="30"/>
  <c r="E5754" i="30"/>
  <c r="E5753" i="30"/>
  <c r="E5752" i="30"/>
  <c r="E5751" i="30"/>
  <c r="E5750" i="30"/>
  <c r="E5749" i="30"/>
  <c r="E5748" i="30"/>
  <c r="E5746" i="30"/>
  <c r="E5745" i="30"/>
  <c r="E5743" i="30"/>
  <c r="E5742" i="30"/>
  <c r="E5741" i="30"/>
  <c r="E5740" i="30"/>
  <c r="E5738" i="30"/>
  <c r="E5737" i="30"/>
  <c r="E5735" i="30"/>
  <c r="E5734" i="30"/>
  <c r="E5733" i="30"/>
  <c r="E5732" i="30"/>
  <c r="E5730" i="30"/>
  <c r="E5729" i="30"/>
  <c r="E5727" i="30"/>
  <c r="E5726" i="30"/>
  <c r="E5725" i="30"/>
  <c r="E5724" i="30"/>
  <c r="E5722" i="30"/>
  <c r="E5721" i="30"/>
  <c r="E5720" i="30"/>
  <c r="E5719" i="30"/>
  <c r="E5718" i="30"/>
  <c r="E5717" i="30"/>
  <c r="E5716" i="30"/>
  <c r="E5714" i="30"/>
  <c r="E5713" i="30"/>
  <c r="E5711" i="30"/>
  <c r="E5710" i="30"/>
  <c r="E5709" i="30"/>
  <c r="E5708" i="30"/>
  <c r="E5707" i="30"/>
  <c r="E5706" i="30"/>
  <c r="E5705" i="30"/>
  <c r="E5704" i="30"/>
  <c r="E5703" i="30"/>
  <c r="E5702" i="30"/>
  <c r="E5701" i="30"/>
  <c r="E5700" i="30"/>
  <c r="E5698" i="30"/>
  <c r="E5697" i="30"/>
  <c r="E5696" i="30"/>
  <c r="E5695" i="30"/>
  <c r="E5694" i="30"/>
  <c r="E5693" i="30"/>
  <c r="E5692" i="30"/>
  <c r="E5690" i="30"/>
  <c r="E5689" i="30"/>
  <c r="E5687" i="30"/>
  <c r="E5686" i="30"/>
  <c r="E5685" i="30"/>
  <c r="E5684" i="30"/>
  <c r="E5683" i="30"/>
  <c r="E5682" i="30"/>
  <c r="E5681" i="30"/>
  <c r="E5680" i="30"/>
  <c r="E5679" i="30"/>
  <c r="E5678" i="30"/>
  <c r="E5677" i="30"/>
  <c r="E5676" i="30"/>
  <c r="E5673" i="30"/>
  <c r="E5672" i="30"/>
  <c r="E5671" i="30"/>
  <c r="E5670" i="30"/>
  <c r="E5669" i="30"/>
  <c r="E5668" i="30"/>
  <c r="E5666" i="30"/>
  <c r="E5665" i="30"/>
  <c r="E5664" i="30"/>
  <c r="E5663" i="30"/>
  <c r="E5662" i="30"/>
  <c r="E5661" i="30"/>
  <c r="E5660" i="30"/>
  <c r="E5658" i="30"/>
  <c r="E5657" i="30"/>
  <c r="E5656" i="30"/>
  <c r="E5655" i="30"/>
  <c r="E5654" i="30"/>
  <c r="E5653" i="30"/>
  <c r="E5652" i="30"/>
  <c r="E5650" i="30"/>
  <c r="E5649" i="30"/>
  <c r="E5648" i="30"/>
  <c r="E5646" i="30"/>
  <c r="E5645" i="30"/>
  <c r="E5644" i="30"/>
  <c r="E5642" i="30"/>
  <c r="E5641" i="30"/>
  <c r="E5640" i="30"/>
  <c r="E5639" i="30"/>
  <c r="E5638" i="30"/>
  <c r="E5637" i="30"/>
  <c r="E5636" i="30"/>
  <c r="E5634" i="30"/>
  <c r="E5633" i="30"/>
  <c r="E5632" i="30"/>
  <c r="E5630" i="30"/>
  <c r="E5629" i="30"/>
  <c r="E5628" i="30"/>
  <c r="E5626" i="30"/>
  <c r="E5625" i="30"/>
  <c r="E5624" i="30"/>
  <c r="E5622" i="30"/>
  <c r="E5621" i="30"/>
  <c r="E5620" i="30"/>
  <c r="E5618" i="30"/>
  <c r="E5617" i="30"/>
  <c r="E5616" i="30"/>
  <c r="E5614" i="30"/>
  <c r="E5613" i="30"/>
  <c r="E5612" i="30"/>
  <c r="E5611" i="30"/>
  <c r="E5610" i="30"/>
  <c r="E5609" i="30"/>
  <c r="E5608" i="30"/>
  <c r="E5606" i="30"/>
  <c r="E5605" i="30"/>
  <c r="E5604" i="30"/>
  <c r="E5602" i="30"/>
  <c r="E5601" i="30"/>
  <c r="E5600" i="30"/>
  <c r="E5599" i="30"/>
  <c r="E5598" i="30"/>
  <c r="E5597" i="30"/>
  <c r="E5596" i="30"/>
  <c r="E5594" i="30"/>
  <c r="E5593" i="30"/>
  <c r="E5592" i="30"/>
  <c r="E5591" i="30"/>
  <c r="E5590" i="30"/>
  <c r="E5589" i="30"/>
  <c r="E5588" i="30"/>
  <c r="E5586" i="30"/>
  <c r="E5585" i="30"/>
  <c r="E5584" i="30"/>
  <c r="E5582" i="30"/>
  <c r="E5581" i="30"/>
  <c r="E5580" i="30"/>
  <c r="E5578" i="30"/>
  <c r="E5577" i="30"/>
  <c r="E5576" i="30"/>
  <c r="E5574" i="30"/>
  <c r="E5573" i="30"/>
  <c r="E5572" i="30"/>
  <c r="E5570" i="30"/>
  <c r="E5569" i="30"/>
  <c r="E5568" i="30"/>
  <c r="E5567" i="30"/>
  <c r="E5566" i="30"/>
  <c r="E5565" i="30"/>
  <c r="E5564" i="30"/>
  <c r="E5562" i="30"/>
  <c r="E5561" i="30"/>
  <c r="E5560" i="30"/>
  <c r="E5558" i="30"/>
  <c r="E5557" i="30"/>
  <c r="E5556" i="30"/>
  <c r="E5554" i="30"/>
  <c r="E5553" i="30"/>
  <c r="E5552" i="30"/>
  <c r="E5550" i="30"/>
  <c r="E5549" i="30"/>
  <c r="E5548" i="30"/>
  <c r="E5546" i="30"/>
  <c r="E5545" i="30"/>
  <c r="E5544" i="30"/>
  <c r="E5542" i="30"/>
  <c r="E5541" i="30"/>
  <c r="E5540" i="30"/>
  <c r="E5538" i="30"/>
  <c r="E5537" i="30"/>
  <c r="E5536" i="30"/>
  <c r="E5535" i="30"/>
  <c r="E5534" i="30"/>
  <c r="E5533" i="30"/>
  <c r="E5532" i="30"/>
  <c r="E5530" i="30"/>
  <c r="E5529" i="30"/>
  <c r="E5528" i="30"/>
  <c r="E5526" i="30"/>
  <c r="E5525" i="30"/>
  <c r="E5524" i="30"/>
  <c r="E5522" i="30"/>
  <c r="E5521" i="30"/>
  <c r="E5520" i="30"/>
  <c r="E5518" i="30"/>
  <c r="E5517" i="30"/>
  <c r="E5516" i="30"/>
  <c r="E5514" i="30"/>
  <c r="E5513" i="30"/>
  <c r="E5512" i="30"/>
  <c r="E5510" i="30"/>
  <c r="E5509" i="30"/>
  <c r="E5508" i="30"/>
  <c r="E5507" i="30"/>
  <c r="E5506" i="30"/>
  <c r="E5505" i="30"/>
  <c r="E5504" i="30"/>
  <c r="E5503" i="30"/>
  <c r="E5502" i="30"/>
  <c r="E5501" i="30"/>
  <c r="E5500" i="30"/>
  <c r="E5498" i="30"/>
  <c r="E5497" i="30"/>
  <c r="E5496" i="30"/>
  <c r="E5494" i="30"/>
  <c r="E5493" i="30"/>
  <c r="E5492" i="30"/>
  <c r="E5490" i="30"/>
  <c r="E5489" i="30"/>
  <c r="E5488" i="30"/>
  <c r="E5487" i="30"/>
  <c r="E5486" i="30"/>
  <c r="E5485" i="30"/>
  <c r="E5484" i="30"/>
  <c r="E5482" i="30"/>
  <c r="E5481" i="30"/>
  <c r="E5480" i="30"/>
  <c r="E5479" i="30"/>
  <c r="E5478" i="30"/>
  <c r="E5477" i="30"/>
  <c r="E5476" i="30"/>
  <c r="E5474" i="30"/>
  <c r="E5473" i="30"/>
  <c r="E5472" i="30"/>
  <c r="E5471" i="30"/>
  <c r="E5470" i="30"/>
  <c r="E5469" i="30"/>
  <c r="E5468" i="30"/>
  <c r="E5466" i="30"/>
  <c r="E5465" i="30"/>
  <c r="E5464" i="30"/>
  <c r="E5462" i="30"/>
  <c r="E5461" i="30"/>
  <c r="E5460" i="30"/>
  <c r="E5458" i="30"/>
  <c r="E5457" i="30"/>
  <c r="E5456" i="30"/>
  <c r="E5455" i="30"/>
  <c r="E5454" i="30"/>
  <c r="E5453" i="30"/>
  <c r="E5452" i="30"/>
  <c r="E5450" i="30"/>
  <c r="E5449" i="30"/>
  <c r="E5448" i="30"/>
  <c r="E5446" i="30"/>
  <c r="E5445" i="30"/>
  <c r="E5444" i="30"/>
  <c r="E5442" i="30"/>
  <c r="E5441" i="30"/>
  <c r="E5440" i="30"/>
  <c r="E5438" i="30"/>
  <c r="E5437" i="30"/>
  <c r="E5436" i="30"/>
  <c r="E5434" i="30"/>
  <c r="E5433" i="30"/>
  <c r="E5432" i="30"/>
  <c r="E5430" i="30"/>
  <c r="E5429" i="30"/>
  <c r="E5428" i="30"/>
  <c r="E5426" i="30"/>
  <c r="E5425" i="30"/>
  <c r="E5424" i="30"/>
  <c r="E5423" i="30"/>
  <c r="E5422" i="30"/>
  <c r="E5421" i="30"/>
  <c r="E5420" i="30"/>
  <c r="E5418" i="30"/>
  <c r="E5417" i="30"/>
  <c r="E5416" i="30"/>
  <c r="E5414" i="30"/>
  <c r="E5413" i="30"/>
  <c r="E5412" i="30"/>
  <c r="E5410" i="30"/>
  <c r="E5409" i="30"/>
  <c r="E5408" i="30"/>
  <c r="E5407" i="30"/>
  <c r="E5406" i="30"/>
  <c r="E5405" i="30"/>
  <c r="E5404" i="30"/>
  <c r="E5402" i="30"/>
  <c r="E5401" i="30"/>
  <c r="E5400" i="30"/>
  <c r="E5399" i="30"/>
  <c r="E5398" i="30"/>
  <c r="E5397" i="30"/>
  <c r="E5396" i="30"/>
  <c r="E5394" i="30"/>
  <c r="E5393" i="30"/>
  <c r="E5392" i="30"/>
  <c r="E5390" i="30"/>
  <c r="E5389" i="30"/>
  <c r="E5388" i="30"/>
  <c r="E5386" i="30"/>
  <c r="E5385" i="30"/>
  <c r="E5384" i="30"/>
  <c r="E5383" i="30"/>
  <c r="E5382" i="30"/>
  <c r="E5381" i="30"/>
  <c r="E5380" i="30"/>
  <c r="E5378" i="30"/>
  <c r="E5377" i="30"/>
  <c r="E5376" i="30"/>
  <c r="E5374" i="30"/>
  <c r="E5373" i="30"/>
  <c r="E5372" i="30"/>
  <c r="E5371" i="30"/>
  <c r="E5370" i="30"/>
  <c r="E5369" i="30"/>
  <c r="E5368" i="30"/>
  <c r="E5367" i="30"/>
  <c r="E5366" i="30"/>
  <c r="E5365" i="30"/>
  <c r="E5364" i="30"/>
  <c r="E5362" i="30"/>
  <c r="E5361" i="30"/>
  <c r="E5360" i="30"/>
  <c r="E5359" i="30"/>
  <c r="E5358" i="30"/>
  <c r="E5357" i="30"/>
  <c r="E5356" i="30"/>
  <c r="E5355" i="30"/>
  <c r="E5354" i="30"/>
  <c r="E5353" i="30"/>
  <c r="E5352" i="30"/>
  <c r="E5350" i="30"/>
  <c r="E5349" i="30"/>
  <c r="E5348" i="30"/>
  <c r="E5346" i="30"/>
  <c r="E5345" i="30"/>
  <c r="E5344" i="30"/>
  <c r="E5343" i="30"/>
  <c r="E5341" i="30"/>
  <c r="E5340" i="30"/>
  <c r="E5338" i="30"/>
  <c r="E5337" i="30"/>
  <c r="E5336" i="30"/>
  <c r="E5335" i="30"/>
  <c r="E5334" i="30"/>
  <c r="E5333" i="30"/>
  <c r="E5332" i="30"/>
  <c r="E5330" i="30"/>
  <c r="E5329" i="30"/>
  <c r="E5328" i="30"/>
  <c r="E5327" i="30"/>
  <c r="E5326" i="30"/>
  <c r="E5325" i="30"/>
  <c r="E5324" i="30"/>
  <c r="E5322" i="30"/>
  <c r="E5321" i="30"/>
  <c r="E5320" i="30"/>
  <c r="E5319" i="30"/>
  <c r="E5318" i="30"/>
  <c r="E5317" i="30"/>
  <c r="E5316" i="30"/>
  <c r="E5314" i="30"/>
  <c r="E5313" i="30"/>
  <c r="E5312" i="30"/>
  <c r="E5311" i="30"/>
  <c r="E5309" i="30"/>
  <c r="E5308" i="30"/>
  <c r="E5306" i="30"/>
  <c r="E5305" i="30"/>
  <c r="E5304" i="30"/>
  <c r="E5303" i="30"/>
  <c r="E5302" i="30"/>
  <c r="E5301" i="30"/>
  <c r="E5300" i="30"/>
  <c r="E5299" i="30"/>
  <c r="E5298" i="30"/>
  <c r="E5297" i="30"/>
  <c r="E5296" i="30"/>
  <c r="E5295" i="30"/>
  <c r="E5293" i="30"/>
  <c r="E5292" i="30"/>
  <c r="E5290" i="30"/>
  <c r="E5289" i="30"/>
  <c r="E5288" i="30"/>
  <c r="E5287" i="30"/>
  <c r="E5285" i="30"/>
  <c r="E5284" i="30"/>
  <c r="E5282" i="30"/>
  <c r="E5281" i="30"/>
  <c r="E5280" i="30"/>
  <c r="E5279" i="30"/>
  <c r="E5277" i="30"/>
  <c r="E5276" i="30"/>
  <c r="E5274" i="30"/>
  <c r="E5273" i="30"/>
  <c r="E5272" i="30"/>
  <c r="E5271" i="30"/>
  <c r="E5270" i="30"/>
  <c r="E5269" i="30"/>
  <c r="E5268" i="30"/>
  <c r="E5266" i="30"/>
  <c r="E5265" i="30"/>
  <c r="E5264" i="30"/>
  <c r="E5263" i="30"/>
  <c r="E5262" i="30"/>
  <c r="E5261" i="30"/>
  <c r="E5260" i="30"/>
  <c r="E5258" i="30"/>
  <c r="E5257" i="30"/>
  <c r="E5256" i="30"/>
  <c r="E5255" i="30"/>
  <c r="E5253" i="30"/>
  <c r="E5252" i="30"/>
  <c r="E5250" i="30"/>
  <c r="E5249" i="30"/>
  <c r="E5248" i="30"/>
  <c r="E5247" i="30"/>
  <c r="E5246" i="30"/>
  <c r="E5245" i="30"/>
  <c r="E5244" i="30"/>
  <c r="E5242" i="30"/>
  <c r="E5241" i="30"/>
  <c r="E5240" i="30"/>
  <c r="E5239" i="30"/>
  <c r="E5237" i="30"/>
  <c r="E5236" i="30"/>
  <c r="E5234" i="30"/>
  <c r="E5233" i="30"/>
  <c r="E5232" i="30"/>
  <c r="E5231" i="30"/>
  <c r="E5230" i="30"/>
  <c r="E5229" i="30"/>
  <c r="E5228" i="30"/>
  <c r="E5227" i="30"/>
  <c r="E5226" i="30"/>
  <c r="E5225" i="30"/>
  <c r="E5224" i="30"/>
  <c r="E5223" i="30"/>
  <c r="E5222" i="30"/>
  <c r="E5221" i="30"/>
  <c r="E5220" i="30"/>
  <c r="E5218" i="30"/>
  <c r="E5217" i="30"/>
  <c r="E5216" i="30"/>
  <c r="E5215" i="30"/>
  <c r="E5214" i="30"/>
  <c r="E5213" i="30"/>
  <c r="E5212" i="30"/>
  <c r="E5210" i="30"/>
  <c r="E5209" i="30"/>
  <c r="E5208" i="30"/>
  <c r="E5207" i="30"/>
  <c r="E5206" i="30"/>
  <c r="E5205" i="30"/>
  <c r="E5204" i="30"/>
  <c r="E5202" i="30"/>
  <c r="E5201" i="30"/>
  <c r="E5200" i="30"/>
  <c r="E5199" i="30"/>
  <c r="E5197" i="30"/>
  <c r="E5196" i="30"/>
  <c r="E5194" i="30"/>
  <c r="E5193" i="30"/>
  <c r="E5192" i="30"/>
  <c r="E5191" i="30"/>
  <c r="E5190" i="30"/>
  <c r="E5189" i="30"/>
  <c r="E5188" i="30"/>
  <c r="E5186" i="30"/>
  <c r="E5185" i="30"/>
  <c r="E5184" i="30"/>
  <c r="E5183" i="30"/>
  <c r="E5182" i="30"/>
  <c r="E5181" i="30"/>
  <c r="E5180" i="30"/>
  <c r="E5178" i="30"/>
  <c r="E5177" i="30"/>
  <c r="E5176" i="30"/>
  <c r="E5175" i="30"/>
  <c r="E5174" i="30"/>
  <c r="E5173" i="30"/>
  <c r="E5172" i="30"/>
  <c r="E5170" i="30"/>
  <c r="E5169" i="30"/>
  <c r="E5168" i="30"/>
  <c r="E5167" i="30"/>
  <c r="E5165" i="30"/>
  <c r="E5164" i="30"/>
  <c r="E5162" i="30"/>
  <c r="E5161" i="30"/>
  <c r="E5160" i="30"/>
  <c r="E5159" i="30"/>
  <c r="E5158" i="30"/>
  <c r="E5157" i="30"/>
  <c r="E5156" i="30"/>
  <c r="E5155" i="30"/>
  <c r="E5154" i="30"/>
  <c r="E5153" i="30"/>
  <c r="E5152" i="30"/>
  <c r="E5151" i="30"/>
  <c r="E5150" i="30"/>
  <c r="E5149" i="30"/>
  <c r="E5148" i="30"/>
  <c r="E5146" i="30"/>
  <c r="E5145" i="30"/>
  <c r="E5144" i="30"/>
  <c r="E5143" i="30"/>
  <c r="E5141" i="30"/>
  <c r="E5140" i="30"/>
  <c r="E5138" i="30"/>
  <c r="E5137" i="30"/>
  <c r="E5136" i="30"/>
  <c r="E5135" i="30"/>
  <c r="E5133" i="30"/>
  <c r="E5132" i="30"/>
  <c r="E5131" i="30"/>
  <c r="E5130" i="30"/>
  <c r="E5129" i="30"/>
  <c r="E5128" i="30"/>
  <c r="E5127" i="30"/>
  <c r="E5126" i="30"/>
  <c r="E5125" i="30"/>
  <c r="E5124" i="30"/>
  <c r="E5122" i="30"/>
  <c r="E5121" i="30"/>
  <c r="E5120" i="30"/>
  <c r="E5119" i="30"/>
  <c r="E5118" i="30"/>
  <c r="E5117" i="30"/>
  <c r="E5116" i="30"/>
  <c r="E5114" i="30"/>
  <c r="E5113" i="30"/>
  <c r="E5112" i="30"/>
  <c r="E5111" i="30"/>
  <c r="E5110" i="30"/>
  <c r="E5109" i="30"/>
  <c r="E5108" i="30"/>
  <c r="E5106" i="30"/>
  <c r="E5105" i="30"/>
  <c r="E5104" i="30"/>
  <c r="E5103" i="30"/>
  <c r="E5102" i="30"/>
  <c r="E5101" i="30"/>
  <c r="E5100" i="30"/>
  <c r="E5099" i="30"/>
  <c r="E5098" i="30"/>
  <c r="E5097" i="30"/>
  <c r="E5096" i="30"/>
  <c r="E5095" i="30"/>
  <c r="E5094" i="30"/>
  <c r="E5093" i="30"/>
  <c r="E5092" i="30"/>
  <c r="E5091" i="30"/>
  <c r="E5090" i="30"/>
  <c r="E5089" i="30"/>
  <c r="E5088" i="30"/>
  <c r="E5087" i="30"/>
  <c r="E5086" i="30"/>
  <c r="E5085" i="30"/>
  <c r="E5084" i="30"/>
  <c r="E5083" i="30"/>
  <c r="E5082" i="30"/>
  <c r="E5081" i="30"/>
  <c r="E5080" i="30"/>
  <c r="E5079" i="30"/>
  <c r="E5078" i="30"/>
  <c r="E5077" i="30"/>
  <c r="E5076" i="30"/>
  <c r="E5075" i="30"/>
  <c r="E5074" i="30"/>
  <c r="E5073" i="30"/>
  <c r="E5072" i="30"/>
  <c r="E5071" i="30"/>
  <c r="E5070" i="30"/>
  <c r="E5069" i="30"/>
  <c r="E5068" i="30"/>
  <c r="E5067" i="30"/>
  <c r="E5066" i="30"/>
  <c r="E5065" i="30"/>
  <c r="E5064" i="30"/>
  <c r="E5063" i="30"/>
  <c r="E5062" i="30"/>
  <c r="E5061" i="30"/>
  <c r="E5060" i="30"/>
  <c r="E5059" i="30"/>
  <c r="E5058" i="30"/>
  <c r="E5057" i="30"/>
  <c r="E5056" i="30"/>
  <c r="E5055" i="30"/>
  <c r="E5054" i="30"/>
  <c r="E5053" i="30"/>
  <c r="E5052" i="30"/>
  <c r="E5051" i="30"/>
  <c r="E5049" i="30"/>
  <c r="E5048" i="30"/>
  <c r="E5047" i="30"/>
  <c r="E5046" i="30"/>
  <c r="E5045" i="30"/>
  <c r="E5044" i="30"/>
  <c r="E5043" i="30"/>
  <c r="E5042" i="30"/>
  <c r="E5041" i="30"/>
  <c r="E5040" i="30"/>
  <c r="E5039" i="30"/>
  <c r="E5038" i="30"/>
  <c r="E5037" i="30"/>
  <c r="E5036" i="30"/>
  <c r="E5035" i="30"/>
  <c r="E5034" i="30"/>
  <c r="E5033" i="30"/>
  <c r="E5032" i="30"/>
  <c r="E5031" i="30"/>
  <c r="E5030" i="30"/>
  <c r="E5029" i="30"/>
  <c r="E5028" i="30"/>
  <c r="E5027" i="30"/>
  <c r="E5026" i="30"/>
  <c r="E5025" i="30"/>
  <c r="E5024" i="30"/>
  <c r="E5023" i="30"/>
  <c r="E5022" i="30"/>
  <c r="E5021" i="30"/>
  <c r="E5020" i="30"/>
  <c r="E5019" i="30"/>
  <c r="E5018" i="30"/>
  <c r="E5017" i="30"/>
  <c r="E5016" i="30"/>
  <c r="E5015" i="30"/>
  <c r="E5014" i="30"/>
  <c r="E5013" i="30"/>
  <c r="E5012" i="30"/>
  <c r="E5011" i="30"/>
  <c r="E5010" i="30"/>
  <c r="E5009" i="30"/>
  <c r="E5008" i="30"/>
  <c r="E5007" i="30"/>
  <c r="E5006" i="30"/>
  <c r="E5005" i="30"/>
  <c r="E5004" i="30"/>
  <c r="E5003" i="30"/>
  <c r="E5002" i="30"/>
  <c r="E5001" i="30"/>
  <c r="E5000" i="30"/>
  <c r="E4999" i="30"/>
  <c r="E4998" i="30"/>
  <c r="E4997" i="30"/>
  <c r="E4996" i="30"/>
  <c r="E4994" i="30"/>
  <c r="E4993" i="30"/>
  <c r="E4992" i="30"/>
  <c r="E4991" i="30"/>
  <c r="E4990" i="30"/>
  <c r="E4988" i="30"/>
  <c r="E4986" i="30"/>
  <c r="E4985" i="30"/>
  <c r="E4984" i="30"/>
  <c r="E4983" i="30"/>
  <c r="E4982" i="30"/>
  <c r="E4981" i="30"/>
  <c r="E4980" i="30"/>
  <c r="E4978" i="30"/>
  <c r="E4977" i="30"/>
  <c r="E4976" i="30"/>
  <c r="E4975" i="30"/>
  <c r="E4974" i="30"/>
  <c r="E4973" i="30"/>
  <c r="E4972" i="30"/>
  <c r="E4970" i="30"/>
  <c r="E4969" i="30"/>
  <c r="E4968" i="30"/>
  <c r="E4967" i="30"/>
  <c r="E4966" i="30"/>
  <c r="E4965" i="30"/>
  <c r="E4964" i="30"/>
  <c r="E4962" i="30"/>
  <c r="E4961" i="30"/>
  <c r="E4960" i="30"/>
  <c r="E4959" i="30"/>
  <c r="E4958" i="30"/>
  <c r="E4957" i="30"/>
  <c r="E4956" i="30"/>
  <c r="E4954" i="30"/>
  <c r="E4953" i="30"/>
  <c r="E4952" i="30"/>
  <c r="E4951" i="30"/>
  <c r="E4950" i="30"/>
  <c r="E4949" i="30"/>
  <c r="E4948" i="30"/>
  <c r="E4946" i="30"/>
  <c r="E4945" i="30"/>
  <c r="E4944" i="30"/>
  <c r="E4943" i="30"/>
  <c r="E4942" i="30"/>
  <c r="E4941" i="30"/>
  <c r="E4940" i="30"/>
  <c r="E4938" i="30"/>
  <c r="E4937" i="30"/>
  <c r="E4936" i="30"/>
  <c r="E4935" i="30"/>
  <c r="E4934" i="30"/>
  <c r="E4933" i="30"/>
  <c r="E4932" i="30"/>
  <c r="E4930" i="30"/>
  <c r="E4929" i="30"/>
  <c r="E4928" i="30"/>
  <c r="E4927" i="30"/>
  <c r="E4926" i="30"/>
  <c r="E4924" i="30"/>
  <c r="E4922" i="30"/>
  <c r="E4921" i="30"/>
  <c r="E4920" i="30"/>
  <c r="E4919" i="30"/>
  <c r="E4918" i="30"/>
  <c r="E4917" i="30"/>
  <c r="E4916" i="30"/>
  <c r="E4915" i="30"/>
  <c r="E4914" i="30"/>
  <c r="E4913" i="30"/>
  <c r="E4912" i="30"/>
  <c r="E4911" i="30"/>
  <c r="E4910" i="30"/>
  <c r="E4909" i="30"/>
  <c r="E4908" i="30"/>
  <c r="E4907" i="30"/>
  <c r="E4906" i="30"/>
  <c r="E4905" i="30"/>
  <c r="E4904" i="30"/>
  <c r="E4903" i="30"/>
  <c r="E4902" i="30"/>
  <c r="E4900" i="30"/>
  <c r="E4898" i="30"/>
  <c r="E4897" i="30"/>
  <c r="E4896" i="30"/>
  <c r="E4895" i="30"/>
  <c r="E4894" i="30"/>
  <c r="E4892" i="30"/>
  <c r="E4890" i="30"/>
  <c r="E4889" i="30"/>
  <c r="E4888" i="30"/>
  <c r="E4887" i="30"/>
  <c r="E4886" i="30"/>
  <c r="E4884" i="30"/>
  <c r="E4883" i="30"/>
  <c r="E4882" i="30"/>
  <c r="E4881" i="30"/>
  <c r="E4880" i="30"/>
  <c r="E4879" i="30"/>
  <c r="E4878" i="30"/>
  <c r="E4876" i="30"/>
  <c r="E4874" i="30"/>
  <c r="E4873" i="30"/>
  <c r="E4872" i="30"/>
  <c r="E4871" i="30"/>
  <c r="E4870" i="30"/>
  <c r="E4869" i="30"/>
  <c r="E4868" i="30"/>
  <c r="E4866" i="30"/>
  <c r="E4865" i="30"/>
  <c r="E4864" i="30"/>
  <c r="E4863" i="30"/>
  <c r="E4862" i="30"/>
  <c r="E4861" i="30"/>
  <c r="E4860" i="30"/>
  <c r="E4858" i="30"/>
  <c r="E4857" i="30"/>
  <c r="E4856" i="30"/>
  <c r="E4855" i="30"/>
  <c r="E4854" i="30"/>
  <c r="E4853" i="30"/>
  <c r="E4852" i="30"/>
  <c r="E4850" i="30"/>
  <c r="E4849" i="30"/>
  <c r="E4848" i="30"/>
  <c r="E4847" i="30"/>
  <c r="E4846" i="30"/>
  <c r="E4844" i="30"/>
  <c r="E4843" i="30"/>
  <c r="E4842" i="30"/>
  <c r="E4841" i="30"/>
  <c r="E4840" i="30"/>
  <c r="E4839" i="30"/>
  <c r="E4838" i="30"/>
  <c r="E4836" i="30"/>
  <c r="E4834" i="30"/>
  <c r="E4833" i="30"/>
  <c r="E4832" i="30"/>
  <c r="E4831" i="30"/>
  <c r="E4830" i="30"/>
  <c r="E4829" i="30"/>
  <c r="E4828" i="30"/>
  <c r="E4826" i="30"/>
  <c r="E4825" i="30"/>
  <c r="E4824" i="30"/>
  <c r="E4823" i="30"/>
  <c r="E4822" i="30"/>
  <c r="E4821" i="30"/>
  <c r="E4820" i="30"/>
  <c r="E4818" i="30"/>
  <c r="E4817" i="30"/>
  <c r="E4816" i="30"/>
  <c r="E4815" i="30"/>
  <c r="E4814" i="30"/>
  <c r="E4812" i="30"/>
  <c r="E4810" i="30"/>
  <c r="E4809" i="30"/>
  <c r="E4808" i="30"/>
  <c r="E4807" i="30"/>
  <c r="E4806" i="30"/>
  <c r="E4804" i="30"/>
  <c r="E4803" i="30"/>
  <c r="E4802" i="30"/>
  <c r="E4801" i="30"/>
  <c r="E4800" i="30"/>
  <c r="E4799" i="30"/>
  <c r="E4798" i="30"/>
  <c r="E4796" i="30"/>
  <c r="E4794" i="30"/>
  <c r="E4793" i="30"/>
  <c r="E4792" i="30"/>
  <c r="E4791" i="30"/>
  <c r="E4790" i="30"/>
  <c r="E4789" i="30"/>
  <c r="E4788" i="30"/>
  <c r="E4786" i="30"/>
  <c r="E4785" i="30"/>
  <c r="E4784" i="30"/>
  <c r="E4783" i="30"/>
  <c r="E4782" i="30"/>
  <c r="E4781" i="30"/>
  <c r="E4780" i="30"/>
  <c r="E4778" i="30"/>
  <c r="E4777" i="30"/>
  <c r="E4776" i="30"/>
  <c r="E4775" i="30"/>
  <c r="E4774" i="30"/>
  <c r="E4773" i="30"/>
  <c r="E4772" i="30"/>
  <c r="E4770" i="30"/>
  <c r="E4769" i="30"/>
  <c r="E4768" i="30"/>
  <c r="E4767" i="30"/>
  <c r="E4766" i="30"/>
  <c r="E4764" i="30"/>
  <c r="E4762" i="30"/>
  <c r="E4761" i="30"/>
  <c r="E4760" i="30"/>
  <c r="E4759" i="30"/>
  <c r="E4758" i="30"/>
  <c r="E4757" i="30"/>
  <c r="E4756" i="30"/>
  <c r="E4754" i="30"/>
  <c r="E4752" i="30"/>
  <c r="E4751" i="30"/>
  <c r="E4750" i="30"/>
  <c r="E4749" i="30"/>
  <c r="E4748" i="30"/>
  <c r="E4747" i="30"/>
  <c r="E4746" i="30"/>
  <c r="E4745" i="30"/>
  <c r="E4744" i="30"/>
  <c r="E4743" i="30"/>
  <c r="E4742" i="30"/>
  <c r="E4741" i="30"/>
  <c r="E4740" i="30"/>
  <c r="E4738" i="30"/>
  <c r="E4737" i="30"/>
  <c r="E4736" i="30"/>
  <c r="E4735" i="30"/>
  <c r="E4734" i="30"/>
  <c r="E4733" i="30"/>
  <c r="E4732" i="30"/>
  <c r="E4731" i="30"/>
  <c r="E4730" i="30"/>
  <c r="E4729" i="30"/>
  <c r="E4728" i="30"/>
  <c r="E4727" i="30"/>
  <c r="E4726" i="30"/>
  <c r="E4725" i="30"/>
  <c r="E4724" i="30"/>
  <c r="E4722" i="30"/>
  <c r="E4721" i="30"/>
  <c r="E4720" i="30"/>
  <c r="E4719" i="30"/>
  <c r="E4718" i="30"/>
  <c r="E4717" i="30"/>
  <c r="E4714" i="30"/>
  <c r="E4713" i="30"/>
  <c r="E4712" i="30"/>
  <c r="E4711" i="30"/>
  <c r="E4710" i="30"/>
  <c r="E4709" i="30"/>
  <c r="E4708" i="30"/>
  <c r="E4707" i="30"/>
  <c r="E4706" i="30"/>
  <c r="E4705" i="30"/>
  <c r="E4704" i="30"/>
  <c r="E4703" i="30"/>
  <c r="E4702" i="30"/>
  <c r="E4701" i="30"/>
  <c r="E4698" i="30"/>
  <c r="E4697" i="30"/>
  <c r="E4696" i="30"/>
  <c r="E4695" i="30"/>
  <c r="E4694" i="30"/>
  <c r="E4693" i="30"/>
  <c r="E4690" i="30"/>
  <c r="E4689" i="30"/>
  <c r="E4688" i="30"/>
  <c r="E4687" i="30"/>
  <c r="E4686" i="30"/>
  <c r="E4685" i="30"/>
  <c r="E4682" i="30"/>
  <c r="E4681" i="30"/>
  <c r="E4680" i="30"/>
  <c r="E4679" i="30"/>
  <c r="E4678" i="30"/>
  <c r="E4677" i="30"/>
  <c r="E4676" i="30"/>
  <c r="E4674" i="30"/>
  <c r="E4673" i="30"/>
  <c r="E4672" i="30"/>
  <c r="E4671" i="30"/>
  <c r="E4670" i="30"/>
  <c r="E4669" i="30"/>
  <c r="E4666" i="30"/>
  <c r="E4665" i="30"/>
  <c r="E4664" i="30"/>
  <c r="E4663" i="30"/>
  <c r="E4662" i="30"/>
  <c r="E4661" i="30"/>
  <c r="E4658" i="30"/>
  <c r="E4657" i="30"/>
  <c r="E4656" i="30"/>
  <c r="E4655" i="30"/>
  <c r="E4654" i="30"/>
  <c r="E4653" i="30"/>
  <c r="E4650" i="30"/>
  <c r="E4649" i="30"/>
  <c r="E4648" i="30"/>
  <c r="E4647" i="30"/>
  <c r="E4646" i="30"/>
  <c r="E4645" i="30"/>
  <c r="E4642" i="30"/>
  <c r="E4641" i="30"/>
  <c r="E4640" i="30"/>
  <c r="E4639" i="30"/>
  <c r="E4638" i="30"/>
  <c r="E4637" i="30"/>
  <c r="E4636" i="30"/>
  <c r="E4634" i="30"/>
  <c r="E4633" i="30"/>
  <c r="E4632" i="30"/>
  <c r="E4631" i="30"/>
  <c r="E4630" i="30"/>
  <c r="E4629" i="30"/>
  <c r="E4628" i="30"/>
  <c r="E4626" i="30"/>
  <c r="E4625" i="30"/>
  <c r="E4624" i="30"/>
  <c r="E4623" i="30"/>
  <c r="E4622" i="30"/>
  <c r="E4621" i="30"/>
  <c r="E4620" i="30"/>
  <c r="E4618" i="30"/>
  <c r="E4617" i="30"/>
  <c r="E4616" i="30"/>
  <c r="E4615" i="30"/>
  <c r="E4614" i="30"/>
  <c r="E4613" i="30"/>
  <c r="E4610" i="30"/>
  <c r="E4609" i="30"/>
  <c r="E4608" i="30"/>
  <c r="E4607" i="30"/>
  <c r="E4606" i="30"/>
  <c r="E4605" i="30"/>
  <c r="E4604" i="30"/>
  <c r="E4602" i="30"/>
  <c r="E4601" i="30"/>
  <c r="E4600" i="30"/>
  <c r="E4599" i="30"/>
  <c r="E4598" i="30"/>
  <c r="E4597" i="30"/>
  <c r="E4594" i="30"/>
  <c r="E4593" i="30"/>
  <c r="E4592" i="30"/>
  <c r="E4591" i="30"/>
  <c r="E4590" i="30"/>
  <c r="E4589" i="30"/>
  <c r="E4586" i="30"/>
  <c r="E4585" i="30"/>
  <c r="E4584" i="30"/>
  <c r="E4583" i="30"/>
  <c r="E4582" i="30"/>
  <c r="E4581" i="30"/>
  <c r="E4578" i="30"/>
  <c r="E4577" i="30"/>
  <c r="E4576" i="30"/>
  <c r="E4575" i="30"/>
  <c r="E4574" i="30"/>
  <c r="E4573" i="30"/>
  <c r="E4572" i="30"/>
  <c r="E4570" i="30"/>
  <c r="E4569" i="30"/>
  <c r="E4568" i="30"/>
  <c r="E4567" i="30"/>
  <c r="E4566" i="30"/>
  <c r="E4565" i="30"/>
  <c r="E4562" i="30"/>
  <c r="E4561" i="30"/>
  <c r="E4560" i="30"/>
  <c r="E4559" i="30"/>
  <c r="E4558" i="30"/>
  <c r="E4557" i="30"/>
  <c r="E4554" i="30"/>
  <c r="E4553" i="30"/>
  <c r="E4552" i="30"/>
  <c r="E4551" i="30"/>
  <c r="E4550" i="30"/>
  <c r="E4549" i="30"/>
  <c r="E4546" i="30"/>
  <c r="E4545" i="30"/>
  <c r="E4544" i="30"/>
  <c r="E4543" i="30"/>
  <c r="E4542" i="30"/>
  <c r="E4541" i="30"/>
  <c r="E4540" i="30"/>
  <c r="E4538" i="30"/>
  <c r="E4537" i="30"/>
  <c r="E4536" i="30"/>
  <c r="E4535" i="30"/>
  <c r="E4534" i="30"/>
  <c r="E4533" i="30"/>
  <c r="E4530" i="30"/>
  <c r="E4529" i="30"/>
  <c r="E4528" i="30"/>
  <c r="E4527" i="30"/>
  <c r="E4526" i="30"/>
  <c r="E4525" i="30"/>
  <c r="E4522" i="30"/>
  <c r="E4521" i="30"/>
  <c r="E4520" i="30"/>
  <c r="E4519" i="30"/>
  <c r="E4518" i="30"/>
  <c r="E4517" i="30"/>
  <c r="E4514" i="30"/>
  <c r="E4513" i="30"/>
  <c r="E4512" i="30"/>
  <c r="E4511" i="30"/>
  <c r="E4510" i="30"/>
  <c r="E4509" i="30"/>
  <c r="E4508" i="30"/>
  <c r="E4507" i="30"/>
  <c r="E4506" i="30"/>
  <c r="E4505" i="30"/>
  <c r="E4504" i="30"/>
  <c r="E4502" i="30"/>
  <c r="E4501" i="30"/>
  <c r="E4500" i="30"/>
  <c r="E4498" i="30"/>
  <c r="E4497" i="30"/>
  <c r="E4496" i="30"/>
  <c r="E4495" i="30"/>
  <c r="E4494" i="30"/>
  <c r="E4493" i="30"/>
  <c r="E4492" i="30"/>
  <c r="E4491" i="30"/>
  <c r="E4490" i="30"/>
  <c r="E4489" i="30"/>
  <c r="E4488" i="30"/>
  <c r="E4487" i="30"/>
  <c r="E4486" i="30"/>
  <c r="E4485" i="30"/>
  <c r="E4484" i="30"/>
  <c r="E4482" i="30"/>
  <c r="E4481" i="30"/>
  <c r="E4480" i="30"/>
  <c r="E4479" i="30"/>
  <c r="E4478" i="30"/>
  <c r="E4477" i="30"/>
  <c r="E4476" i="30"/>
  <c r="E4474" i="30"/>
  <c r="E4473" i="30"/>
  <c r="E4472" i="30"/>
  <c r="E4471" i="30"/>
  <c r="E4470" i="30"/>
  <c r="E4469" i="30"/>
  <c r="E4468" i="30"/>
  <c r="E4466" i="30"/>
  <c r="E4465" i="30"/>
  <c r="E4464" i="30"/>
  <c r="E4463" i="30"/>
  <c r="E4462" i="30"/>
  <c r="E4461" i="30"/>
  <c r="E4460" i="30"/>
  <c r="E4458" i="30"/>
  <c r="E4457" i="30"/>
  <c r="E4456" i="30"/>
  <c r="E4455" i="30"/>
  <c r="E4454" i="30"/>
  <c r="E4453" i="30"/>
  <c r="E4452" i="30"/>
  <c r="E4450" i="30"/>
  <c r="E4449" i="30"/>
  <c r="E4448" i="30"/>
  <c r="E4447" i="30"/>
  <c r="E4446" i="30"/>
  <c r="E4445" i="30"/>
  <c r="E4444" i="30"/>
  <c r="E4442" i="30"/>
  <c r="E4441" i="30"/>
  <c r="E4440" i="30"/>
  <c r="E4439" i="30"/>
  <c r="E4438" i="30"/>
  <c r="E4437" i="30"/>
  <c r="E4436" i="30"/>
  <c r="E4434" i="30"/>
  <c r="E4433" i="30"/>
  <c r="E4432" i="30"/>
  <c r="E4431" i="30"/>
  <c r="E4430" i="30"/>
  <c r="E4429" i="30"/>
  <c r="E4428" i="30"/>
  <c r="E4426" i="30"/>
  <c r="E4425" i="30"/>
  <c r="E4424" i="30"/>
  <c r="E4423" i="30"/>
  <c r="E4422" i="30"/>
  <c r="E4421" i="30"/>
  <c r="E4420" i="30"/>
  <c r="E4418" i="30"/>
  <c r="E4417" i="30"/>
  <c r="E4416" i="30"/>
  <c r="E4415" i="30"/>
  <c r="E4414" i="30"/>
  <c r="E4413" i="30"/>
  <c r="E4412" i="30"/>
  <c r="E4410" i="30"/>
  <c r="E4409" i="30"/>
  <c r="E4408" i="30"/>
  <c r="E4407" i="30"/>
  <c r="E4406" i="30"/>
  <c r="E4405" i="30"/>
  <c r="E4404" i="30"/>
  <c r="E4402" i="30"/>
  <c r="E4401" i="30"/>
  <c r="E4400" i="30"/>
  <c r="E4399" i="30"/>
  <c r="E4398" i="30"/>
  <c r="E4397" i="30"/>
  <c r="E4396" i="30"/>
  <c r="E4395" i="30"/>
  <c r="E4394" i="30"/>
  <c r="E4393" i="30"/>
  <c r="E4392" i="30"/>
  <c r="E4391" i="30"/>
  <c r="E4390" i="30"/>
  <c r="E4389" i="30"/>
  <c r="E4388" i="30"/>
  <c r="E4386" i="30"/>
  <c r="E4385" i="30"/>
  <c r="E4384" i="30"/>
  <c r="E4383" i="30"/>
  <c r="E4382" i="30"/>
  <c r="E4381" i="30"/>
  <c r="E4380" i="30"/>
  <c r="E4378" i="30"/>
  <c r="E4377" i="30"/>
  <c r="E4376" i="30"/>
  <c r="E4375" i="30"/>
  <c r="E4374" i="30"/>
  <c r="E4373" i="30"/>
  <c r="E4372" i="30"/>
  <c r="E4370" i="30"/>
  <c r="E4369" i="30"/>
  <c r="E4368" i="30"/>
  <c r="E4367" i="30"/>
  <c r="E4366" i="30"/>
  <c r="E4365" i="30"/>
  <c r="E4364" i="30"/>
  <c r="E4362" i="30"/>
  <c r="E4361" i="30"/>
  <c r="E4360" i="30"/>
  <c r="E4359" i="30"/>
  <c r="E4358" i="30"/>
  <c r="E4357" i="30"/>
  <c r="E4356" i="30"/>
  <c r="E4354" i="30"/>
  <c r="E4353" i="30"/>
  <c r="E4352" i="30"/>
  <c r="E4351" i="30"/>
  <c r="E4350" i="30"/>
  <c r="E4349" i="30"/>
  <c r="E4348" i="30"/>
  <c r="E4346" i="30"/>
  <c r="E4345" i="30"/>
  <c r="E4344" i="30"/>
  <c r="E4343" i="30"/>
  <c r="E4342" i="30"/>
  <c r="E4341" i="30"/>
  <c r="E4340" i="30"/>
  <c r="E4338" i="30"/>
  <c r="E4337" i="30"/>
  <c r="E4336" i="30"/>
  <c r="E4335" i="30"/>
  <c r="E4334" i="30"/>
  <c r="E4333" i="30"/>
  <c r="E4332" i="30"/>
  <c r="E4330" i="30"/>
  <c r="E4329" i="30"/>
  <c r="E4328" i="30"/>
  <c r="E4327" i="30"/>
  <c r="E4326" i="30"/>
  <c r="E4325" i="30"/>
  <c r="E4324" i="30"/>
  <c r="E4322" i="30"/>
  <c r="E4321" i="30"/>
  <c r="E4320" i="30"/>
  <c r="E4319" i="30"/>
  <c r="E4318" i="30"/>
  <c r="E4317" i="30"/>
  <c r="E4316" i="30"/>
  <c r="E4314" i="30"/>
  <c r="E4313" i="30"/>
  <c r="E4312" i="30"/>
  <c r="E4311" i="30"/>
  <c r="E4310" i="30"/>
  <c r="E4309" i="30"/>
  <c r="E4308" i="30"/>
  <c r="E4306" i="30"/>
  <c r="E4305" i="30"/>
  <c r="E4304" i="30"/>
  <c r="E4303" i="30"/>
  <c r="E4302" i="30"/>
  <c r="E4301" i="30"/>
  <c r="E4300" i="30"/>
  <c r="E4298" i="30"/>
  <c r="E4297" i="30"/>
  <c r="E4296" i="30"/>
  <c r="E4295" i="30"/>
  <c r="E4294" i="30"/>
  <c r="E4293" i="30"/>
  <c r="E4292" i="30"/>
  <c r="E4290" i="30"/>
  <c r="E4289" i="30"/>
  <c r="E4288" i="30"/>
  <c r="E4287" i="30"/>
  <c r="E4286" i="30"/>
  <c r="E4285" i="30"/>
  <c r="E4284" i="30"/>
  <c r="E4282" i="30"/>
  <c r="E4281" i="30"/>
  <c r="E4280" i="30"/>
  <c r="E4279" i="30"/>
  <c r="E4278" i="30"/>
  <c r="E4277" i="30"/>
  <c r="E4276" i="30"/>
  <c r="E4275" i="30"/>
  <c r="E4274" i="30"/>
  <c r="E4273" i="30"/>
  <c r="E4272" i="30"/>
  <c r="E4271" i="30"/>
  <c r="E4270" i="30"/>
  <c r="E4269" i="30"/>
  <c r="E4268" i="30"/>
  <c r="E4266" i="30"/>
  <c r="E4265" i="30"/>
  <c r="E4264" i="30"/>
  <c r="E4263" i="30"/>
  <c r="E4262" i="30"/>
  <c r="E4261" i="30"/>
  <c r="E4260" i="30"/>
  <c r="E4258" i="30"/>
  <c r="E4257" i="30"/>
  <c r="E4256" i="30"/>
  <c r="E4255" i="30"/>
  <c r="E4254" i="30"/>
  <c r="E4253" i="30"/>
  <c r="E4252" i="30"/>
  <c r="E4250" i="30"/>
  <c r="E4249" i="30"/>
  <c r="E4248" i="30"/>
  <c r="E4247" i="30"/>
  <c r="E4246" i="30"/>
  <c r="E4245" i="30"/>
  <c r="E4244" i="30"/>
  <c r="E4242" i="30"/>
  <c r="E4241" i="30"/>
  <c r="E4240" i="30"/>
  <c r="E4239" i="30"/>
  <c r="E4238" i="30"/>
  <c r="E4237" i="30"/>
  <c r="E4236" i="30"/>
  <c r="E4234" i="30"/>
  <c r="E4233" i="30"/>
  <c r="E4232" i="30"/>
  <c r="E4231" i="30"/>
  <c r="E4230" i="30"/>
  <c r="E4229" i="30"/>
  <c r="E4228" i="30"/>
  <c r="E4226" i="30"/>
  <c r="E4225" i="30"/>
  <c r="E4224" i="30"/>
  <c r="E4223" i="30"/>
  <c r="E4222" i="30"/>
  <c r="E4221" i="30"/>
  <c r="E4220" i="30"/>
  <c r="E4218" i="30"/>
  <c r="E4217" i="30"/>
  <c r="E4216" i="30"/>
  <c r="E4215" i="30"/>
  <c r="E4214" i="30"/>
  <c r="E4213" i="30"/>
  <c r="E4212" i="30"/>
  <c r="E4211" i="30"/>
  <c r="E4210" i="30"/>
  <c r="E4209" i="30"/>
  <c r="E4208" i="30"/>
  <c r="E4207" i="30"/>
  <c r="E4206" i="30"/>
  <c r="E4205" i="30"/>
  <c r="E4204" i="30"/>
  <c r="E4202" i="30"/>
  <c r="E4201" i="30"/>
  <c r="E4200" i="30"/>
  <c r="E4199" i="30"/>
  <c r="E4198" i="30"/>
  <c r="E4197" i="30"/>
  <c r="E4196" i="30"/>
  <c r="E4194" i="30"/>
  <c r="E4193" i="30"/>
  <c r="E4192" i="30"/>
  <c r="E4191" i="30"/>
  <c r="E4190" i="30"/>
  <c r="E4189" i="30"/>
  <c r="E4188" i="30"/>
  <c r="E4186" i="30"/>
  <c r="E4185" i="30"/>
  <c r="E4184" i="30"/>
  <c r="E4183" i="30"/>
  <c r="E4182" i="30"/>
  <c r="E4181" i="30"/>
  <c r="E4180" i="30"/>
  <c r="E4179" i="30"/>
  <c r="E4178" i="30"/>
  <c r="E4177" i="30"/>
  <c r="E4176" i="30"/>
  <c r="E4175" i="30"/>
  <c r="E4174" i="30"/>
  <c r="E4173" i="30"/>
  <c r="E4172" i="30"/>
  <c r="E4170" i="30"/>
  <c r="E4169" i="30"/>
  <c r="E4168" i="30"/>
  <c r="E4167" i="30"/>
  <c r="E4166" i="30"/>
  <c r="E4165" i="30"/>
  <c r="E4164" i="30"/>
  <c r="E4162" i="30"/>
  <c r="E4161" i="30"/>
  <c r="E4160" i="30"/>
  <c r="E4159" i="30"/>
  <c r="E4158" i="30"/>
  <c r="E4157" i="30"/>
  <c r="E4156" i="30"/>
  <c r="E4154" i="30"/>
  <c r="E4153" i="30"/>
  <c r="E4152" i="30"/>
  <c r="E4151" i="30"/>
  <c r="E4150" i="30"/>
  <c r="E4149" i="30"/>
  <c r="E4148" i="30"/>
  <c r="E4146" i="30"/>
  <c r="E4145" i="30"/>
  <c r="E4144" i="30"/>
  <c r="E4143" i="30"/>
  <c r="E4142" i="30"/>
  <c r="E4141" i="30"/>
  <c r="E4140" i="30"/>
  <c r="E4138" i="30"/>
  <c r="E4137" i="30"/>
  <c r="E4136" i="30"/>
  <c r="E4135" i="30"/>
  <c r="E4134" i="30"/>
  <c r="E4132" i="30"/>
  <c r="E4131" i="30"/>
  <c r="E4130" i="30"/>
  <c r="E4129" i="30"/>
  <c r="E4128" i="30"/>
  <c r="E4127" i="30"/>
  <c r="E4126" i="30"/>
  <c r="E4125" i="30"/>
  <c r="E4124" i="30"/>
  <c r="E4121" i="30"/>
  <c r="E4120" i="30"/>
  <c r="E4119" i="30"/>
  <c r="E4118" i="30"/>
  <c r="E4117" i="30"/>
  <c r="E4116" i="30"/>
  <c r="E4113" i="30"/>
  <c r="E4112" i="30"/>
  <c r="E4111" i="30"/>
  <c r="E4110" i="30"/>
  <c r="E4109" i="30"/>
  <c r="E4108" i="30"/>
  <c r="E4105" i="30"/>
  <c r="E4104" i="30"/>
  <c r="E4103" i="30"/>
  <c r="E4102" i="30"/>
  <c r="E4101" i="30"/>
  <c r="E4100" i="30"/>
  <c r="E4097" i="30"/>
  <c r="E4096" i="30"/>
  <c r="E4095" i="30"/>
  <c r="E4094" i="30"/>
  <c r="E4093" i="30"/>
  <c r="E4092" i="30"/>
  <c r="E4090" i="30"/>
  <c r="E4089" i="30"/>
  <c r="E4088" i="30"/>
  <c r="E4087" i="30"/>
  <c r="E4086" i="30"/>
  <c r="E4085" i="30"/>
  <c r="E4084" i="30"/>
  <c r="E4081" i="30"/>
  <c r="E4080" i="30"/>
  <c r="E4079" i="30"/>
  <c r="E4078" i="30"/>
  <c r="E4077" i="30"/>
  <c r="E4076" i="30"/>
  <c r="E4073" i="30"/>
  <c r="E4072" i="30"/>
  <c r="E4071" i="30"/>
  <c r="E4070" i="30"/>
  <c r="E4069" i="30"/>
  <c r="E4068" i="30"/>
  <c r="E4065" i="30"/>
  <c r="E4064" i="30"/>
  <c r="E4063" i="30"/>
  <c r="E4062" i="30"/>
  <c r="E4061" i="30"/>
  <c r="E4060" i="30"/>
  <c r="E4057" i="30"/>
  <c r="E4056" i="30"/>
  <c r="E4055" i="30"/>
  <c r="E4054" i="30"/>
  <c r="E4053" i="30"/>
  <c r="E4052" i="30"/>
  <c r="E4050" i="30"/>
  <c r="E4049" i="30"/>
  <c r="E4048" i="30"/>
  <c r="E4047" i="30"/>
  <c r="E4046" i="30"/>
  <c r="E4045" i="30"/>
  <c r="E4044" i="30"/>
  <c r="E4042" i="30"/>
  <c r="E4041" i="30"/>
  <c r="E4040" i="30"/>
  <c r="E4039" i="30"/>
  <c r="E4038" i="30"/>
  <c r="E4037" i="30"/>
  <c r="E4036" i="30"/>
  <c r="E4033" i="30"/>
  <c r="E4032" i="30"/>
  <c r="E4031" i="30"/>
  <c r="E4030" i="30"/>
  <c r="E4029" i="30"/>
  <c r="E4028" i="30"/>
  <c r="E4025" i="30"/>
  <c r="E4024" i="30"/>
  <c r="E4023" i="30"/>
  <c r="E4022" i="30"/>
  <c r="E4021" i="30"/>
  <c r="E4020" i="30"/>
  <c r="E4017" i="30"/>
  <c r="E4016" i="30"/>
  <c r="E4015" i="30"/>
  <c r="E4014" i="30"/>
  <c r="E4013" i="30"/>
  <c r="E4012" i="30"/>
  <c r="E4010" i="30"/>
  <c r="E4009" i="30"/>
  <c r="E4008" i="30"/>
  <c r="E4007" i="30"/>
  <c r="E4006" i="30"/>
  <c r="E4005" i="30"/>
  <c r="E4004" i="30"/>
  <c r="E4002" i="30"/>
  <c r="E4001" i="30"/>
  <c r="E4000" i="30"/>
  <c r="E3999" i="30"/>
  <c r="E3998" i="30"/>
  <c r="E3997" i="30"/>
  <c r="E3996" i="30"/>
  <c r="E3995" i="30"/>
  <c r="E3993" i="30"/>
  <c r="E3992" i="30"/>
  <c r="E3991" i="30"/>
  <c r="E3990" i="30"/>
  <c r="E3989" i="30"/>
  <c r="E3988" i="30"/>
  <c r="E3986" i="30"/>
  <c r="E3985" i="30"/>
  <c r="E3984" i="30"/>
  <c r="E3983" i="30"/>
  <c r="E3982" i="30"/>
  <c r="E3981" i="30"/>
  <c r="E3980" i="30"/>
  <c r="E3977" i="30"/>
  <c r="E3976" i="30"/>
  <c r="E3975" i="30"/>
  <c r="E3974" i="30"/>
  <c r="E3973" i="30"/>
  <c r="E3972" i="30"/>
  <c r="E3970" i="30"/>
  <c r="E3969" i="30"/>
  <c r="E3968" i="30"/>
  <c r="E3967" i="30"/>
  <c r="E3966" i="30"/>
  <c r="E3965" i="30"/>
  <c r="E3964" i="30"/>
  <c r="E3962" i="30"/>
  <c r="E3961" i="30"/>
  <c r="E3960" i="30"/>
  <c r="E3959" i="30"/>
  <c r="E3958" i="30"/>
  <c r="E3957" i="30"/>
  <c r="E3956" i="30"/>
  <c r="E3953" i="30"/>
  <c r="E3952" i="30"/>
  <c r="E3951" i="30"/>
  <c r="E3950" i="30"/>
  <c r="E3949" i="30"/>
  <c r="E3948" i="30"/>
  <c r="E3945" i="30"/>
  <c r="E3944" i="30"/>
  <c r="E3943" i="30"/>
  <c r="E3942" i="30"/>
  <c r="E3941" i="30"/>
  <c r="E3940" i="30"/>
  <c r="E3937" i="30"/>
  <c r="E3936" i="30"/>
  <c r="E3935" i="30"/>
  <c r="E3934" i="30"/>
  <c r="E3933" i="30"/>
  <c r="E3932" i="30"/>
  <c r="E3929" i="30"/>
  <c r="E3928" i="30"/>
  <c r="E3927" i="30"/>
  <c r="E3926" i="30"/>
  <c r="E3925" i="30"/>
  <c r="E3924" i="30"/>
  <c r="E3921" i="30"/>
  <c r="E3920" i="30"/>
  <c r="E3919" i="30"/>
  <c r="E3918" i="30"/>
  <c r="E3917" i="30"/>
  <c r="E3916" i="30"/>
  <c r="E3914" i="30"/>
  <c r="E3913" i="30"/>
  <c r="E3912" i="30"/>
  <c r="E3911" i="30"/>
  <c r="E3910" i="30"/>
  <c r="E3909" i="30"/>
  <c r="E3908" i="30"/>
  <c r="E3905" i="30"/>
  <c r="E3904" i="30"/>
  <c r="E3903" i="30"/>
  <c r="E3902" i="30"/>
  <c r="E3901" i="30"/>
  <c r="E3900" i="30"/>
  <c r="E3897" i="30"/>
  <c r="E3896" i="30"/>
  <c r="E3895" i="30"/>
  <c r="E3894" i="30"/>
  <c r="E3893" i="30"/>
  <c r="E3892" i="30"/>
  <c r="E3889" i="30"/>
  <c r="E3888" i="30"/>
  <c r="E3887" i="30"/>
  <c r="E3886" i="30"/>
  <c r="E3885" i="30"/>
  <c r="E3884" i="30"/>
  <c r="E3881" i="30"/>
  <c r="E3880" i="30"/>
  <c r="E3879" i="30"/>
  <c r="E3878" i="30"/>
  <c r="E3877" i="30"/>
  <c r="E3876" i="30"/>
  <c r="E3873" i="30"/>
  <c r="E3872" i="30"/>
  <c r="E3871" i="30"/>
  <c r="E3870" i="30"/>
  <c r="E3869" i="30"/>
  <c r="E3868" i="30"/>
  <c r="E3865" i="30"/>
  <c r="E3864" i="30"/>
  <c r="E3863" i="30"/>
  <c r="E3862" i="30"/>
  <c r="E3861" i="30"/>
  <c r="E3860" i="30"/>
  <c r="E3857" i="30"/>
  <c r="E3856" i="30"/>
  <c r="E3855" i="30"/>
  <c r="E3854" i="30"/>
  <c r="E3853" i="30"/>
  <c r="E3852" i="30"/>
  <c r="E3850" i="30"/>
  <c r="E3849" i="30"/>
  <c r="E3848" i="30"/>
  <c r="E3847" i="30"/>
  <c r="E3846" i="30"/>
  <c r="E3845" i="30"/>
  <c r="E3844" i="30"/>
  <c r="E3842" i="30"/>
  <c r="E3841" i="30"/>
  <c r="E3840" i="30"/>
  <c r="E3839" i="30"/>
  <c r="E3838" i="30"/>
  <c r="E3837" i="30"/>
  <c r="E3836" i="30"/>
  <c r="E3833" i="30"/>
  <c r="E3832" i="30"/>
  <c r="E3831" i="30"/>
  <c r="E3830" i="30"/>
  <c r="E3829" i="30"/>
  <c r="E3828" i="30"/>
  <c r="E3825" i="30"/>
  <c r="E3824" i="30"/>
  <c r="E3823" i="30"/>
  <c r="E3822" i="30"/>
  <c r="E3821" i="30"/>
  <c r="E3820" i="30"/>
  <c r="E3817" i="30"/>
  <c r="E3816" i="30"/>
  <c r="E3815" i="30"/>
  <c r="E3814" i="30"/>
  <c r="E3813" i="30"/>
  <c r="E3812" i="30"/>
  <c r="E3809" i="30"/>
  <c r="E3808" i="30"/>
  <c r="E3807" i="30"/>
  <c r="E3806" i="30"/>
  <c r="E3805" i="30"/>
  <c r="E3804" i="30"/>
  <c r="E3801" i="30"/>
  <c r="E3800" i="30"/>
  <c r="E3798" i="30"/>
  <c r="E3797" i="30"/>
  <c r="E3796" i="30"/>
  <c r="E3794" i="30"/>
  <c r="E3792" i="30"/>
  <c r="E3791" i="30"/>
  <c r="E3790" i="30"/>
  <c r="E3789" i="30"/>
  <c r="E3788" i="30"/>
  <c r="E3786" i="30"/>
  <c r="E3785" i="30"/>
  <c r="E3784" i="30"/>
  <c r="E3783" i="30"/>
  <c r="E3782" i="30"/>
  <c r="E3781" i="30"/>
  <c r="E3780" i="30"/>
  <c r="E3778" i="30"/>
  <c r="E3776" i="30"/>
  <c r="E3775" i="30"/>
  <c r="E3774" i="30"/>
  <c r="E3773" i="30"/>
  <c r="E3772" i="30"/>
  <c r="E3770" i="30"/>
  <c r="E3768" i="30"/>
  <c r="E3767" i="30"/>
  <c r="E3766" i="30"/>
  <c r="E3765" i="30"/>
  <c r="E3764" i="30"/>
  <c r="E3762" i="30"/>
  <c r="E3760" i="30"/>
  <c r="E3759" i="30"/>
  <c r="E3758" i="30"/>
  <c r="E3757" i="30"/>
  <c r="E3756" i="30"/>
  <c r="E3754" i="30"/>
  <c r="E3753" i="30"/>
  <c r="E3752" i="30"/>
  <c r="E3751" i="30"/>
  <c r="E3750" i="30"/>
  <c r="E3749" i="30"/>
  <c r="E3748" i="30"/>
  <c r="E3746" i="30"/>
  <c r="E3744" i="30"/>
  <c r="E3743" i="30"/>
  <c r="E3742" i="30"/>
  <c r="E3741" i="30"/>
  <c r="E3740" i="30"/>
  <c r="E3738" i="30"/>
  <c r="E3736" i="30"/>
  <c r="E3735" i="30"/>
  <c r="E3734" i="30"/>
  <c r="E3733" i="30"/>
  <c r="E3732" i="30"/>
  <c r="E3730" i="30"/>
  <c r="E3728" i="30"/>
  <c r="E3727" i="30"/>
  <c r="E3726" i="30"/>
  <c r="E3725" i="30"/>
  <c r="E3724" i="30"/>
  <c r="E3722" i="30"/>
  <c r="E3721" i="30"/>
  <c r="E3720" i="30"/>
  <c r="E3719" i="30"/>
  <c r="E3718" i="30"/>
  <c r="E3717" i="30"/>
  <c r="E3716" i="30"/>
  <c r="E3714" i="30"/>
  <c r="E3712" i="30"/>
  <c r="E3711" i="30"/>
  <c r="E3710" i="30"/>
  <c r="E3709" i="30"/>
  <c r="E3708" i="30"/>
  <c r="E3706" i="30"/>
  <c r="E3704" i="30"/>
  <c r="E3703" i="30"/>
  <c r="E3702" i="30"/>
  <c r="E3701" i="30"/>
  <c r="E3700" i="30"/>
  <c r="E3699" i="30"/>
  <c r="E3698" i="30"/>
  <c r="E3697" i="30"/>
  <c r="E3696" i="30"/>
  <c r="E3695" i="30"/>
  <c r="E3694" i="30"/>
  <c r="E3693" i="30"/>
  <c r="E3692" i="30"/>
  <c r="E3690" i="30"/>
  <c r="E3688" i="30"/>
  <c r="E3687" i="30"/>
  <c r="E3686" i="30"/>
  <c r="E3685" i="30"/>
  <c r="E3684" i="30"/>
  <c r="E3682" i="30"/>
  <c r="E3681" i="30"/>
  <c r="E3680" i="30"/>
  <c r="E3679" i="30"/>
  <c r="E3678" i="30"/>
  <c r="E3677" i="30"/>
  <c r="E3676" i="30"/>
  <c r="E3674" i="30"/>
  <c r="E3672" i="30"/>
  <c r="E3671" i="30"/>
  <c r="E3670" i="30"/>
  <c r="E3669" i="30"/>
  <c r="E3668" i="30"/>
  <c r="E3666" i="30"/>
  <c r="E3664" i="30"/>
  <c r="E3663" i="30"/>
  <c r="E3662" i="30"/>
  <c r="E3661" i="30"/>
  <c r="E3660" i="30"/>
  <c r="E3658" i="30"/>
  <c r="E3656" i="30"/>
  <c r="E3655" i="30"/>
  <c r="E3654" i="30"/>
  <c r="E3653" i="30"/>
  <c r="E3652" i="30"/>
  <c r="E3650" i="30"/>
  <c r="E3648" i="30"/>
  <c r="E3647" i="30"/>
  <c r="E3646" i="30"/>
  <c r="E3645" i="30"/>
  <c r="E3644" i="30"/>
  <c r="E3642" i="30"/>
  <c r="E3641" i="30"/>
  <c r="E3640" i="30"/>
  <c r="E3639" i="30"/>
  <c r="E3638" i="30"/>
  <c r="E3637" i="30"/>
  <c r="E3636" i="30"/>
  <c r="E3635" i="30"/>
  <c r="E3634" i="30"/>
  <c r="E3632" i="30"/>
  <c r="E3631" i="30"/>
  <c r="E3630" i="30"/>
  <c r="E3629" i="30"/>
  <c r="E3628" i="30"/>
  <c r="E3626" i="30"/>
  <c r="E3625" i="30"/>
  <c r="E3624" i="30"/>
  <c r="E3623" i="30"/>
  <c r="E3622" i="30"/>
  <c r="E3621" i="30"/>
  <c r="E3620" i="30"/>
  <c r="E3618" i="30"/>
  <c r="E3617" i="30"/>
  <c r="E3616" i="30"/>
  <c r="E3615" i="30"/>
  <c r="E3614" i="30"/>
  <c r="E3613" i="30"/>
  <c r="E3612" i="30"/>
  <c r="E3610" i="30"/>
  <c r="E3608" i="30"/>
  <c r="E3607" i="30"/>
  <c r="E3606" i="30"/>
  <c r="E3605" i="30"/>
  <c r="E3604" i="30"/>
  <c r="E3602" i="30"/>
  <c r="E3601" i="30"/>
  <c r="E3600" i="30"/>
  <c r="E3599" i="30"/>
  <c r="E3598" i="30"/>
  <c r="E3597" i="30"/>
  <c r="E3596" i="30"/>
  <c r="E3594" i="30"/>
  <c r="E3593" i="30"/>
  <c r="E3592" i="30"/>
  <c r="E3591" i="30"/>
  <c r="E3590" i="30"/>
  <c r="E3589" i="30"/>
  <c r="E3588" i="30"/>
  <c r="E3586" i="30"/>
  <c r="E3585" i="30"/>
  <c r="E3584" i="30"/>
  <c r="E3583" i="30"/>
  <c r="E3582" i="30"/>
  <c r="E3581" i="30"/>
  <c r="E3580" i="30"/>
  <c r="E3579" i="30"/>
  <c r="E3578" i="30"/>
  <c r="E3576" i="30"/>
  <c r="E3575" i="30"/>
  <c r="E3574" i="30"/>
  <c r="E3573" i="30"/>
  <c r="E3572" i="30"/>
  <c r="E3570" i="30"/>
  <c r="E3569" i="30"/>
  <c r="E3568" i="30"/>
  <c r="E3567" i="30"/>
  <c r="E3566" i="30"/>
  <c r="E3565" i="30"/>
  <c r="E3564" i="30"/>
  <c r="E3562" i="30"/>
  <c r="E3560" i="30"/>
  <c r="E3559" i="30"/>
  <c r="E3558" i="30"/>
  <c r="E3557" i="30"/>
  <c r="E3556" i="30"/>
  <c r="E3554" i="30"/>
  <c r="E3552" i="30"/>
  <c r="E3551" i="30"/>
  <c r="E3550" i="30"/>
  <c r="E3549" i="30"/>
  <c r="E3548" i="30"/>
  <c r="E3546" i="30"/>
  <c r="E3544" i="30"/>
  <c r="E3542" i="30"/>
  <c r="E3541" i="30"/>
  <c r="E3540" i="30"/>
  <c r="E3538" i="30"/>
  <c r="E3537" i="30"/>
  <c r="E3536" i="30"/>
  <c r="E3535" i="30"/>
  <c r="E3534" i="30"/>
  <c r="E3533" i="30"/>
  <c r="E3532" i="30"/>
  <c r="E3530" i="30"/>
  <c r="E3528" i="30"/>
  <c r="E3527" i="30"/>
  <c r="E3526" i="30"/>
  <c r="E3525" i="30"/>
  <c r="E3524" i="30"/>
  <c r="E3522" i="30"/>
  <c r="E3520" i="30"/>
  <c r="E3519" i="30"/>
  <c r="E3518" i="30"/>
  <c r="E3517" i="30"/>
  <c r="E3516" i="30"/>
  <c r="E3514" i="30"/>
  <c r="E3512" i="30"/>
  <c r="E3511" i="30"/>
  <c r="E3510" i="30"/>
  <c r="E3509" i="30"/>
  <c r="E3508" i="30"/>
  <c r="E3507" i="30"/>
  <c r="E3506" i="30"/>
  <c r="E3505" i="30"/>
  <c r="E3504" i="30"/>
  <c r="E3503" i="30"/>
  <c r="E3502" i="30"/>
  <c r="E3501" i="30"/>
  <c r="E3500" i="30"/>
  <c r="E3498" i="30"/>
  <c r="E3497" i="30"/>
  <c r="E3496" i="30"/>
  <c r="E3495" i="30"/>
  <c r="E3494" i="30"/>
  <c r="E3493" i="30"/>
  <c r="E3492" i="30"/>
  <c r="E3490" i="30"/>
  <c r="E3489" i="30"/>
  <c r="E3488" i="30"/>
  <c r="E3487" i="30"/>
  <c r="E3486" i="30"/>
  <c r="E3485" i="30"/>
  <c r="E3484" i="30"/>
  <c r="E3482" i="30"/>
  <c r="E3481" i="30"/>
  <c r="E3480" i="30"/>
  <c r="E3479" i="30"/>
  <c r="E3477" i="30"/>
  <c r="E3476" i="30"/>
  <c r="E3474" i="30"/>
  <c r="E3473" i="30"/>
  <c r="E3472" i="30"/>
  <c r="E3471" i="30"/>
  <c r="E3470" i="30"/>
  <c r="E3469" i="30"/>
  <c r="E3468" i="30"/>
  <c r="E3466" i="30"/>
  <c r="E3465" i="30"/>
  <c r="E3463" i="30"/>
  <c r="E3462" i="30"/>
  <c r="E3461" i="30"/>
  <c r="E3460" i="30"/>
  <c r="E3458" i="30"/>
  <c r="E3457" i="30"/>
  <c r="E3456" i="30"/>
  <c r="E3455" i="30"/>
  <c r="E3454" i="30"/>
  <c r="E3453" i="30"/>
  <c r="E3452" i="30"/>
  <c r="E3450" i="30"/>
  <c r="E3449" i="30"/>
  <c r="E3447" i="30"/>
  <c r="E3446" i="30"/>
  <c r="E3445" i="30"/>
  <c r="E3444" i="30"/>
  <c r="E3442" i="30"/>
  <c r="E3441" i="30"/>
  <c r="E3439" i="30"/>
  <c r="E3438" i="30"/>
  <c r="E3437" i="30"/>
  <c r="E3436" i="30"/>
  <c r="E3435" i="30"/>
  <c r="E3434" i="30"/>
  <c r="E3433" i="30"/>
  <c r="E3432" i="30"/>
  <c r="E3431" i="30"/>
  <c r="E3430" i="30"/>
  <c r="E3429" i="30"/>
  <c r="E3428" i="30"/>
  <c r="E3426" i="30"/>
  <c r="E3425" i="30"/>
  <c r="E3423" i="30"/>
  <c r="E3422" i="30"/>
  <c r="E3421" i="30"/>
  <c r="E3420" i="30"/>
  <c r="E3418" i="30"/>
  <c r="E3417" i="30"/>
  <c r="E3416" i="30"/>
  <c r="E3415" i="30"/>
  <c r="E3414" i="30"/>
  <c r="E3413" i="30"/>
  <c r="E3412" i="30"/>
  <c r="E3410" i="30"/>
  <c r="E3409" i="30"/>
  <c r="E3408" i="30"/>
  <c r="E3407" i="30"/>
  <c r="E3406" i="30"/>
  <c r="E3405" i="30"/>
  <c r="E3404" i="30"/>
  <c r="E3402" i="30"/>
  <c r="E3401" i="30"/>
  <c r="E3400" i="30"/>
  <c r="E3399" i="30"/>
  <c r="E3398" i="30"/>
  <c r="E3397" i="30"/>
  <c r="E3396" i="30"/>
  <c r="E3395" i="30"/>
  <c r="E3394" i="30"/>
  <c r="E3393" i="30"/>
  <c r="E3391" i="30"/>
  <c r="E3390" i="30"/>
  <c r="E3389" i="30"/>
  <c r="E3388" i="30"/>
  <c r="E3386" i="30"/>
  <c r="E3385" i="30"/>
  <c r="E3384" i="30"/>
  <c r="E3383" i="30"/>
  <c r="E3382" i="30"/>
  <c r="E3381" i="30"/>
  <c r="E3380" i="30"/>
  <c r="E3378" i="30"/>
  <c r="E3377" i="30"/>
  <c r="E3376" i="30"/>
  <c r="E3375" i="30"/>
  <c r="E3374" i="30"/>
  <c r="E3373" i="30"/>
  <c r="E3372" i="30"/>
  <c r="E3370" i="30"/>
  <c r="E3369" i="30"/>
  <c r="E3368" i="30"/>
  <c r="E3367" i="30"/>
  <c r="E3366" i="30"/>
  <c r="E3365" i="30"/>
  <c r="E3364" i="30"/>
  <c r="E3362" i="30"/>
  <c r="E3361" i="30"/>
  <c r="E3360" i="30"/>
  <c r="E3359" i="30"/>
  <c r="E3358" i="30"/>
  <c r="E3357" i="30"/>
  <c r="E3356" i="30"/>
  <c r="E3354" i="30"/>
  <c r="E3353" i="30"/>
  <c r="E3351" i="30"/>
  <c r="E3350" i="30"/>
  <c r="E3349" i="30"/>
  <c r="E3348" i="30"/>
  <c r="E3346" i="30"/>
  <c r="E3345" i="30"/>
  <c r="E3344" i="30"/>
  <c r="E3343" i="30"/>
  <c r="E3342" i="30"/>
  <c r="E3341" i="30"/>
  <c r="E3340" i="30"/>
  <c r="E3338" i="30"/>
  <c r="E3337" i="30"/>
  <c r="E3335" i="30"/>
  <c r="E3334" i="30"/>
  <c r="E3333" i="30"/>
  <c r="E3332" i="30"/>
  <c r="E3330" i="30"/>
  <c r="E3329" i="30"/>
  <c r="E3327" i="30"/>
  <c r="E3326" i="30"/>
  <c r="E3325" i="30"/>
  <c r="E3324" i="30"/>
  <c r="E3322" i="30"/>
  <c r="E3321" i="30"/>
  <c r="E3319" i="30"/>
  <c r="E3318" i="30"/>
  <c r="E3317" i="30"/>
  <c r="E3316" i="30"/>
  <c r="E3314" i="30"/>
  <c r="E3313" i="30"/>
  <c r="E3312" i="30"/>
  <c r="E3311" i="30"/>
  <c r="E3310" i="30"/>
  <c r="E3309" i="30"/>
  <c r="E3308" i="30"/>
  <c r="E3307" i="30"/>
  <c r="E3306" i="30"/>
  <c r="E3305" i="30"/>
  <c r="E3304" i="30"/>
  <c r="E3303" i="30"/>
  <c r="E3302" i="30"/>
  <c r="E3301" i="30"/>
  <c r="E3300" i="30"/>
  <c r="E3298" i="30"/>
  <c r="E3297" i="30"/>
  <c r="E3296" i="30"/>
  <c r="E3295" i="30"/>
  <c r="E3294" i="30"/>
  <c r="E3293" i="30"/>
  <c r="E3292" i="30"/>
  <c r="E3290" i="30"/>
  <c r="E3289" i="30"/>
  <c r="E3288" i="30"/>
  <c r="E3287" i="30"/>
  <c r="E3286" i="30"/>
  <c r="E3285" i="30"/>
  <c r="E3284" i="30"/>
  <c r="E3282" i="30"/>
  <c r="E3281" i="30"/>
  <c r="E3279" i="30"/>
  <c r="E3278" i="30"/>
  <c r="E3277" i="30"/>
  <c r="E3276" i="30"/>
  <c r="E3275" i="30"/>
  <c r="E3274" i="30"/>
  <c r="E3273" i="30"/>
  <c r="E3272" i="30"/>
  <c r="E3271" i="30"/>
  <c r="E3270" i="30"/>
  <c r="E3269" i="30"/>
  <c r="E3268" i="30"/>
  <c r="E3266" i="30"/>
  <c r="E3265" i="30"/>
  <c r="E3264" i="30"/>
  <c r="E3263" i="30"/>
  <c r="E3262" i="30"/>
  <c r="E3261" i="30"/>
  <c r="E3260" i="30"/>
  <c r="E3258" i="30"/>
  <c r="E3257" i="30"/>
  <c r="E3255" i="30"/>
  <c r="E3254" i="30"/>
  <c r="E3253" i="30"/>
  <c r="E3252" i="30"/>
  <c r="E3250" i="30"/>
  <c r="E3249" i="30"/>
  <c r="E3248" i="30"/>
  <c r="E3247" i="30"/>
  <c r="E3246" i="30"/>
  <c r="E3245" i="30"/>
  <c r="E3244" i="30"/>
  <c r="E3243" i="30"/>
  <c r="E3242" i="30"/>
  <c r="E3241" i="30"/>
  <c r="E3239" i="30"/>
  <c r="E3238" i="30"/>
  <c r="E3237" i="30"/>
  <c r="E3236" i="30"/>
  <c r="E3235" i="30"/>
  <c r="E3234" i="30"/>
  <c r="E3233" i="30"/>
  <c r="E3232" i="30"/>
  <c r="E3231" i="30"/>
  <c r="E3230" i="30"/>
  <c r="E3229" i="30"/>
  <c r="E3228" i="30"/>
  <c r="E3227" i="30"/>
  <c r="E3226" i="30"/>
  <c r="E3225" i="30"/>
  <c r="E3224" i="30"/>
  <c r="E3223" i="30"/>
  <c r="E3222" i="30"/>
  <c r="E3221" i="30"/>
  <c r="E3220" i="30"/>
  <c r="E3219" i="30"/>
  <c r="E3218" i="30"/>
  <c r="E3217" i="30"/>
  <c r="E3216" i="30"/>
  <c r="E3215" i="30"/>
  <c r="E3214" i="30"/>
  <c r="E3213" i="30"/>
  <c r="E3212" i="30"/>
  <c r="E3211" i="30"/>
  <c r="E3210" i="30"/>
  <c r="E3209" i="30"/>
  <c r="E3208" i="30"/>
  <c r="E3207" i="30"/>
  <c r="E3206" i="30"/>
  <c r="E3205" i="30"/>
  <c r="E3204" i="30"/>
  <c r="E3202" i="30"/>
  <c r="E3201" i="30"/>
  <c r="E3200" i="30"/>
  <c r="E3199" i="30"/>
  <c r="E3198" i="30"/>
  <c r="E3197" i="30"/>
  <c r="E3196" i="30"/>
  <c r="E3194" i="30"/>
  <c r="E3193" i="30"/>
  <c r="E3191" i="30"/>
  <c r="E3190" i="30"/>
  <c r="E3189" i="30"/>
  <c r="E3188" i="30"/>
  <c r="E3186" i="30"/>
  <c r="E3185" i="30"/>
  <c r="E3184" i="30"/>
  <c r="E3183" i="30"/>
  <c r="E3182" i="30"/>
  <c r="E3181" i="30"/>
  <c r="E3180" i="30"/>
  <c r="E3178" i="30"/>
  <c r="E3177" i="30"/>
  <c r="E3176" i="30"/>
  <c r="E3175" i="30"/>
  <c r="E3174" i="30"/>
  <c r="E3173" i="30"/>
  <c r="E3172" i="30"/>
  <c r="E3170" i="30"/>
  <c r="E3169" i="30"/>
  <c r="E3167" i="30"/>
  <c r="E3166" i="30"/>
  <c r="E3165" i="30"/>
  <c r="E3164" i="30"/>
  <c r="E3162" i="30"/>
  <c r="E3161" i="30"/>
  <c r="E3160" i="30"/>
  <c r="E3159" i="30"/>
  <c r="E3158" i="30"/>
  <c r="E3157" i="30"/>
  <c r="E3156" i="30"/>
  <c r="E3154" i="30"/>
  <c r="E3153" i="30"/>
  <c r="E3152" i="30"/>
  <c r="E3151" i="30"/>
  <c r="E3150" i="30"/>
  <c r="E3149" i="30"/>
  <c r="E3148" i="30"/>
  <c r="E3146" i="30"/>
  <c r="E3145" i="30"/>
  <c r="E3144" i="30"/>
  <c r="E3143" i="30"/>
  <c r="E3142" i="30"/>
  <c r="E3141" i="30"/>
  <c r="E3140" i="30"/>
  <c r="E3138" i="30"/>
  <c r="E3137" i="30"/>
  <c r="E3135" i="30"/>
  <c r="E3134" i="30"/>
  <c r="E3133" i="30"/>
  <c r="E3132" i="30"/>
  <c r="E3131" i="30"/>
  <c r="E3130" i="30"/>
  <c r="E3129" i="30"/>
  <c r="E3128" i="30"/>
  <c r="E3127" i="30"/>
  <c r="E3126" i="30"/>
  <c r="E3125" i="30"/>
  <c r="E3124" i="30"/>
  <c r="E3123" i="30"/>
  <c r="E3122" i="30"/>
  <c r="E3121" i="30"/>
  <c r="E3120" i="30"/>
  <c r="E3119" i="30"/>
  <c r="E3118" i="30"/>
  <c r="E3117" i="30"/>
  <c r="E3116" i="30"/>
  <c r="E3114" i="30"/>
  <c r="E3113" i="30"/>
  <c r="E3112" i="30"/>
  <c r="E3111" i="30"/>
  <c r="E3110" i="30"/>
  <c r="E3109" i="30"/>
  <c r="E3108" i="30"/>
  <c r="E3106" i="30"/>
  <c r="E3105" i="30"/>
  <c r="E3104" i="30"/>
  <c r="E3103" i="30"/>
  <c r="E3102" i="30"/>
  <c r="E3100" i="30"/>
  <c r="E3099" i="30"/>
  <c r="E3098" i="30"/>
  <c r="E3097" i="30"/>
  <c r="E3096" i="30"/>
  <c r="E3095" i="30"/>
  <c r="E3094" i="30"/>
  <c r="E3093" i="30"/>
  <c r="E3092" i="30"/>
  <c r="E3091" i="30"/>
  <c r="E3090" i="30"/>
  <c r="E3089" i="30"/>
  <c r="E3088" i="30"/>
  <c r="E3087" i="30"/>
  <c r="E3086" i="30"/>
  <c r="E3085" i="30"/>
  <c r="E3084" i="30"/>
  <c r="E3082" i="30"/>
  <c r="E3081" i="30"/>
  <c r="E3080" i="30"/>
  <c r="E3079" i="30"/>
  <c r="E3078" i="30"/>
  <c r="E3077" i="30"/>
  <c r="E3076" i="30"/>
  <c r="E3074" i="30"/>
  <c r="E3073" i="30"/>
  <c r="E3072" i="30"/>
  <c r="E3070" i="30"/>
  <c r="E3069" i="30"/>
  <c r="E3068" i="30"/>
  <c r="E3066" i="30"/>
  <c r="E3065" i="30"/>
  <c r="E3064" i="30"/>
  <c r="E3062" i="30"/>
  <c r="E3061" i="30"/>
  <c r="E3060" i="30"/>
  <c r="E3058" i="30"/>
  <c r="E3057" i="30"/>
  <c r="E3056" i="30"/>
  <c r="E3055" i="30"/>
  <c r="E3054" i="30"/>
  <c r="E3053" i="30"/>
  <c r="E3052" i="30"/>
  <c r="E3050" i="30"/>
  <c r="E3049" i="30"/>
  <c r="E3048" i="30"/>
  <c r="E3046" i="30"/>
  <c r="E3045" i="30"/>
  <c r="E3044" i="30"/>
  <c r="E3042" i="30"/>
  <c r="E3041" i="30"/>
  <c r="E3040" i="30"/>
  <c r="E3039" i="30"/>
  <c r="E3038" i="30"/>
  <c r="E3037" i="30"/>
  <c r="E3036" i="30"/>
  <c r="E3035" i="30"/>
  <c r="E3034" i="30"/>
  <c r="E3033" i="30"/>
  <c r="E3032" i="30"/>
  <c r="E3031" i="30"/>
  <c r="E3030" i="30"/>
  <c r="E3029" i="30"/>
  <c r="E3028" i="30"/>
  <c r="E3026" i="30"/>
  <c r="E3025" i="30"/>
  <c r="E3024" i="30"/>
  <c r="E3023" i="30"/>
  <c r="E3022" i="30"/>
  <c r="E3021" i="30"/>
  <c r="E3020" i="30"/>
  <c r="E3019" i="30"/>
  <c r="E3018" i="30"/>
  <c r="E3017" i="30"/>
  <c r="E3016" i="30"/>
  <c r="E3014" i="30"/>
  <c r="E3013" i="30"/>
  <c r="E3012" i="30"/>
  <c r="E3010" i="30"/>
  <c r="E3009" i="30"/>
  <c r="E3008" i="30"/>
  <c r="E3006" i="30"/>
  <c r="E3005" i="30"/>
  <c r="E3004" i="30"/>
  <c r="E3002" i="30"/>
  <c r="E3001" i="30"/>
  <c r="E3000" i="30"/>
  <c r="E2999" i="30"/>
  <c r="E2998" i="30"/>
  <c r="E2997" i="30"/>
  <c r="E2996" i="30"/>
  <c r="E2994" i="30"/>
  <c r="E2993" i="30"/>
  <c r="E2992" i="30"/>
  <c r="E2990" i="30"/>
  <c r="E2989" i="30"/>
  <c r="E2988" i="30"/>
  <c r="E2986" i="30"/>
  <c r="E2985" i="30"/>
  <c r="E2984" i="30"/>
  <c r="E2983" i="30"/>
  <c r="E2982" i="30"/>
  <c r="E2981" i="30"/>
  <c r="E2980" i="30"/>
  <c r="E2978" i="30"/>
  <c r="E2977" i="30"/>
  <c r="E2976" i="30"/>
  <c r="E2975" i="30"/>
  <c r="E2974" i="30"/>
  <c r="E2973" i="30"/>
  <c r="E2972" i="30"/>
  <c r="E2970" i="30"/>
  <c r="E2969" i="30"/>
  <c r="E2968" i="30"/>
  <c r="E2966" i="30"/>
  <c r="E2965" i="30"/>
  <c r="E2964" i="30"/>
  <c r="E2962" i="30"/>
  <c r="E2961" i="30"/>
  <c r="E2960" i="30"/>
  <c r="E2959" i="30"/>
  <c r="E2958" i="30"/>
  <c r="E2957" i="30"/>
  <c r="E2956" i="30"/>
  <c r="E2954" i="30"/>
  <c r="E2953" i="30"/>
  <c r="E2952" i="30"/>
  <c r="E2951" i="30"/>
  <c r="E2950" i="30"/>
  <c r="E2949" i="30"/>
  <c r="E2948" i="30"/>
  <c r="E2946" i="30"/>
  <c r="E2945" i="30"/>
  <c r="E2944" i="30"/>
  <c r="E2943" i="30"/>
  <c r="E2942" i="30"/>
  <c r="E2941" i="30"/>
  <c r="E2940" i="30"/>
  <c r="E2938" i="30"/>
  <c r="E2937" i="30"/>
  <c r="E2936" i="30"/>
  <c r="E2935" i="30"/>
  <c r="E2934" i="30"/>
  <c r="E2933" i="30"/>
  <c r="E2932" i="30"/>
  <c r="E2930" i="30"/>
  <c r="E2929" i="30"/>
  <c r="E2928" i="30"/>
  <c r="E2927" i="30"/>
  <c r="E2926" i="30"/>
  <c r="E2925" i="30"/>
  <c r="E2924" i="30"/>
  <c r="E2922" i="30"/>
  <c r="E2921" i="30"/>
  <c r="E2920" i="30"/>
  <c r="E2919" i="30"/>
  <c r="E2918" i="30"/>
  <c r="E2917" i="30"/>
  <c r="E2916" i="30"/>
  <c r="E2914" i="30"/>
  <c r="E2913" i="30"/>
  <c r="E2912" i="30"/>
  <c r="E2911" i="30"/>
  <c r="E2910" i="30"/>
  <c r="E2909" i="30"/>
  <c r="E2908" i="30"/>
  <c r="E2906" i="30"/>
  <c r="E2905" i="30"/>
  <c r="E2904" i="30"/>
  <c r="E2902" i="30"/>
  <c r="E2901" i="30"/>
  <c r="E2900" i="30"/>
  <c r="E2898" i="30"/>
  <c r="E2897" i="30"/>
  <c r="E2896" i="30"/>
  <c r="E2895" i="30"/>
  <c r="E2894" i="30"/>
  <c r="E2893" i="30"/>
  <c r="E2892" i="30"/>
  <c r="E2890" i="30"/>
  <c r="E2889" i="30"/>
  <c r="E2888" i="30"/>
  <c r="E2887" i="30"/>
  <c r="E2886" i="30"/>
  <c r="E2885" i="30"/>
  <c r="E2884" i="30"/>
  <c r="E2882" i="30"/>
  <c r="E2881" i="30"/>
  <c r="E2880" i="30"/>
  <c r="E2879" i="30"/>
  <c r="E2878" i="30"/>
  <c r="E2877" i="30"/>
  <c r="E2876" i="30"/>
  <c r="E2874" i="30"/>
  <c r="E2873" i="30"/>
  <c r="E2872" i="30"/>
  <c r="E2870" i="30"/>
  <c r="E2869" i="30"/>
  <c r="E2868" i="30"/>
  <c r="E2866" i="30"/>
  <c r="E2865" i="30"/>
  <c r="E2864" i="30"/>
  <c r="E2863" i="30"/>
  <c r="E2862" i="30"/>
  <c r="E2861" i="30"/>
  <c r="E2860" i="30"/>
  <c r="E2858" i="30"/>
  <c r="E2857" i="30"/>
  <c r="E2856" i="30"/>
  <c r="E2855" i="30"/>
  <c r="E2854" i="30"/>
  <c r="E2853" i="30"/>
  <c r="E2852" i="30"/>
  <c r="E2850" i="30"/>
  <c r="E2849" i="30"/>
  <c r="E2848" i="30"/>
  <c r="E2846" i="30"/>
  <c r="E2845" i="30"/>
  <c r="E2844" i="30"/>
  <c r="E2842" i="30"/>
  <c r="E2841" i="30"/>
  <c r="E2840" i="30"/>
  <c r="E2838" i="30"/>
  <c r="E2837" i="30"/>
  <c r="E2836" i="30"/>
  <c r="E2834" i="30"/>
  <c r="E2833" i="30"/>
  <c r="E2832" i="30"/>
  <c r="E2831" i="30"/>
  <c r="E2830" i="30"/>
  <c r="E2829" i="30"/>
  <c r="E2828" i="30"/>
  <c r="E2826" i="30"/>
  <c r="E2825" i="30"/>
  <c r="E2824" i="30"/>
  <c r="E2823" i="30"/>
  <c r="E2822" i="30"/>
  <c r="E2821" i="30"/>
  <c r="E2820" i="30"/>
  <c r="E2819" i="30"/>
  <c r="E2818" i="30"/>
  <c r="E2817" i="30"/>
  <c r="E2816" i="30"/>
  <c r="E2814" i="30"/>
  <c r="E2813" i="30"/>
  <c r="E2812" i="30"/>
  <c r="E2810" i="30"/>
  <c r="E2809" i="30"/>
  <c r="E2808" i="30"/>
  <c r="E2806" i="30"/>
  <c r="E2805" i="30"/>
  <c r="E2804" i="30"/>
  <c r="E2802" i="30"/>
  <c r="E2801" i="30"/>
  <c r="E2800" i="30"/>
  <c r="E2798" i="30"/>
  <c r="E2797" i="30"/>
  <c r="E2796" i="30"/>
  <c r="E2794" i="30"/>
  <c r="E2793" i="30"/>
  <c r="E2792" i="30"/>
  <c r="E2791" i="30"/>
  <c r="E2790" i="30"/>
  <c r="E2789" i="30"/>
  <c r="E2788" i="30"/>
  <c r="E2786" i="30"/>
  <c r="E2785" i="30"/>
  <c r="E2784" i="30"/>
  <c r="E2783" i="30"/>
  <c r="E2782" i="30"/>
  <c r="E2781" i="30"/>
  <c r="E2780" i="30"/>
  <c r="E2778" i="30"/>
  <c r="E2777" i="30"/>
  <c r="E2776" i="30"/>
  <c r="E2775" i="30"/>
  <c r="E2774" i="30"/>
  <c r="E2773" i="30"/>
  <c r="E2772" i="30"/>
  <c r="E2770" i="30"/>
  <c r="E2769" i="30"/>
  <c r="E2768" i="30"/>
  <c r="E2767" i="30"/>
  <c r="E2766" i="30"/>
  <c r="E2765" i="30"/>
  <c r="E2764" i="30"/>
  <c r="E2763" i="30"/>
  <c r="E2762" i="30"/>
  <c r="E2761" i="30"/>
  <c r="E2760" i="30"/>
  <c r="E2758" i="30"/>
  <c r="E2757" i="30"/>
  <c r="E2756" i="30"/>
  <c r="E2754" i="30"/>
  <c r="E2753" i="30"/>
  <c r="E2752" i="30"/>
  <c r="E2751" i="30"/>
  <c r="E2750" i="30"/>
  <c r="E2749" i="30"/>
  <c r="E2748" i="30"/>
  <c r="E2746" i="30"/>
  <c r="E2745" i="30"/>
  <c r="E2744" i="30"/>
  <c r="E2742" i="30"/>
  <c r="E2741" i="30"/>
  <c r="E2740" i="30"/>
  <c r="E2738" i="30"/>
  <c r="E2737" i="30"/>
  <c r="E2736" i="30"/>
  <c r="E2734" i="30"/>
  <c r="E2733" i="30"/>
  <c r="E2732" i="30"/>
  <c r="E2730" i="30"/>
  <c r="E2728" i="30"/>
  <c r="E2727" i="30"/>
  <c r="E2726" i="30"/>
  <c r="E2725" i="30"/>
  <c r="E2724" i="30"/>
  <c r="E2723" i="30"/>
  <c r="E2722" i="30"/>
  <c r="E2721" i="30"/>
  <c r="E2720" i="30"/>
  <c r="E2719" i="30"/>
  <c r="E2718" i="30"/>
  <c r="E2717" i="30"/>
  <c r="E2716" i="30"/>
  <c r="E2715" i="30"/>
  <c r="E2714" i="30"/>
  <c r="E2713" i="30"/>
  <c r="E2712" i="30"/>
  <c r="E2711" i="30"/>
  <c r="E2710" i="30"/>
  <c r="E2709" i="30"/>
  <c r="E2708" i="30"/>
  <c r="E2707" i="30"/>
  <c r="E2706" i="30"/>
  <c r="E2705" i="30"/>
  <c r="E2704" i="30"/>
  <c r="E2703" i="30"/>
  <c r="E2701" i="30"/>
  <c r="E2700" i="30"/>
  <c r="E2698" i="30"/>
  <c r="E2697" i="30"/>
  <c r="E2696" i="30"/>
  <c r="E2695" i="30"/>
  <c r="E2693" i="30"/>
  <c r="E2692" i="30"/>
  <c r="E2690" i="30"/>
  <c r="E2689" i="30"/>
  <c r="E2688" i="30"/>
  <c r="E2687" i="30"/>
  <c r="E2686" i="30"/>
  <c r="E2685" i="30"/>
  <c r="E2684" i="30"/>
  <c r="E2682" i="30"/>
  <c r="E2681" i="30"/>
  <c r="E2680" i="30"/>
  <c r="E2679" i="30"/>
  <c r="E2678" i="30"/>
  <c r="E2677" i="30"/>
  <c r="E2676" i="30"/>
  <c r="E2674" i="30"/>
  <c r="E2673" i="30"/>
  <c r="E2672" i="30"/>
  <c r="E2671" i="30"/>
  <c r="E2669" i="30"/>
  <c r="E2668" i="30"/>
  <c r="E2666" i="30"/>
  <c r="E2665" i="30"/>
  <c r="E2664" i="30"/>
  <c r="E2663" i="30"/>
  <c r="E2662" i="30"/>
  <c r="E2661" i="30"/>
  <c r="E2660" i="30"/>
  <c r="E2658" i="30"/>
  <c r="E2657" i="30"/>
  <c r="E2656" i="30"/>
  <c r="E2655" i="30"/>
  <c r="E2654" i="30"/>
  <c r="E2653" i="30"/>
  <c r="E2652" i="30"/>
  <c r="E2650" i="30"/>
  <c r="E2649" i="30"/>
  <c r="E2648" i="30"/>
  <c r="E2647" i="30"/>
  <c r="E2646" i="30"/>
  <c r="E2645" i="30"/>
  <c r="E2644" i="30"/>
  <c r="E2642" i="30"/>
  <c r="E2641" i="30"/>
  <c r="E2640" i="30"/>
  <c r="E2639" i="30"/>
  <c r="E2638" i="30"/>
  <c r="E2637" i="30"/>
  <c r="E2636" i="30"/>
  <c r="E2634" i="30"/>
  <c r="E2633" i="30"/>
  <c r="E2632" i="30"/>
  <c r="E2631" i="30"/>
  <c r="E2630" i="30"/>
  <c r="E2629" i="30"/>
  <c r="E2628" i="30"/>
  <c r="E2627" i="30"/>
  <c r="E2626" i="30"/>
  <c r="E2625" i="30"/>
  <c r="E2624" i="30"/>
  <c r="E2623" i="30"/>
  <c r="E2622" i="30"/>
  <c r="E2621" i="30"/>
  <c r="E2620" i="30"/>
  <c r="E2618" i="30"/>
  <c r="E2617" i="30"/>
  <c r="E2616" i="30"/>
  <c r="E2615" i="30"/>
  <c r="E2614" i="30"/>
  <c r="E2613" i="30"/>
  <c r="E2612" i="30"/>
  <c r="E2610" i="30"/>
  <c r="E2609" i="30"/>
  <c r="E2608" i="30"/>
  <c r="E2607" i="30"/>
  <c r="E2606" i="30"/>
  <c r="E2605" i="30"/>
  <c r="E2604" i="30"/>
  <c r="E2602" i="30"/>
  <c r="E2601" i="30"/>
  <c r="E2600" i="30"/>
  <c r="E2599" i="30"/>
  <c r="E2597" i="30"/>
  <c r="E2596" i="30"/>
  <c r="E2594" i="30"/>
  <c r="E2593" i="30"/>
  <c r="E2592" i="30"/>
  <c r="E2591" i="30"/>
  <c r="E2590" i="30"/>
  <c r="E2589" i="30"/>
  <c r="E2588" i="30"/>
  <c r="E2586" i="30"/>
  <c r="E2585" i="30"/>
  <c r="E2584" i="30"/>
  <c r="E2583" i="30"/>
  <c r="E2581" i="30"/>
  <c r="E2580" i="30"/>
  <c r="E2578" i="30"/>
  <c r="E2577" i="30"/>
  <c r="E2576" i="30"/>
  <c r="E2575" i="30"/>
  <c r="E2574" i="30"/>
  <c r="E2573" i="30"/>
  <c r="E2572" i="30"/>
  <c r="E2570" i="30"/>
  <c r="E2569" i="30"/>
  <c r="E2568" i="30"/>
  <c r="E2567" i="30"/>
  <c r="E2565" i="30"/>
  <c r="E2564" i="30"/>
  <c r="E2562" i="30"/>
  <c r="E2561" i="30"/>
  <c r="E2560" i="30"/>
  <c r="E2559" i="30"/>
  <c r="E2557" i="30"/>
  <c r="E2556" i="30"/>
  <c r="E2554" i="30"/>
  <c r="E2553" i="30"/>
  <c r="E2552" i="30"/>
  <c r="E2551" i="30"/>
  <c r="E2550" i="30"/>
  <c r="E2549" i="30"/>
  <c r="E2548" i="30"/>
  <c r="E2546" i="30"/>
  <c r="E2545" i="30"/>
  <c r="E2544" i="30"/>
  <c r="E2543" i="30"/>
  <c r="E2542" i="30"/>
  <c r="E2541" i="30"/>
  <c r="E2540" i="30"/>
  <c r="E2538" i="30"/>
  <c r="E2537" i="30"/>
  <c r="E2536" i="30"/>
  <c r="E2535" i="30"/>
  <c r="E2533" i="30"/>
  <c r="E2532" i="30"/>
  <c r="E2530" i="30"/>
  <c r="E2529" i="30"/>
  <c r="E2528" i="30"/>
  <c r="E2527" i="30"/>
  <c r="E2526" i="30"/>
  <c r="E2525" i="30"/>
  <c r="E2524" i="30"/>
  <c r="E2522" i="30"/>
  <c r="E2521" i="30"/>
  <c r="E2520" i="30"/>
  <c r="E2519" i="30"/>
  <c r="E2517" i="30"/>
  <c r="E2516" i="30"/>
  <c r="E2514" i="30"/>
  <c r="E2513" i="30"/>
  <c r="E2512" i="30"/>
  <c r="E2511" i="30"/>
  <c r="E2510" i="30"/>
  <c r="E2509" i="30"/>
  <c r="E2508" i="30"/>
  <c r="E2507" i="30"/>
  <c r="E2506" i="30"/>
  <c r="E2505" i="30"/>
  <c r="E2504" i="30"/>
  <c r="E2503" i="30"/>
  <c r="E2502" i="30"/>
  <c r="E2501" i="30"/>
  <c r="E2500" i="30"/>
  <c r="E2498" i="30"/>
  <c r="E2497" i="30"/>
  <c r="E2496" i="30"/>
  <c r="E2495" i="30"/>
  <c r="E2493" i="30"/>
  <c r="E2492" i="30"/>
  <c r="E2490" i="30"/>
  <c r="E2489" i="30"/>
  <c r="E2488" i="30"/>
  <c r="E2487" i="30"/>
  <c r="E2485" i="30"/>
  <c r="E2484" i="30"/>
  <c r="E2482" i="30"/>
  <c r="E2481" i="30"/>
  <c r="E2480" i="30"/>
  <c r="E2479" i="30"/>
  <c r="E2478" i="30"/>
  <c r="E2477" i="30"/>
  <c r="E2476" i="30"/>
  <c r="E2474" i="30"/>
  <c r="E2473" i="30"/>
  <c r="E2472" i="30"/>
  <c r="E2471" i="30"/>
  <c r="E2470" i="30"/>
  <c r="E2469" i="30"/>
  <c r="E2468" i="30"/>
  <c r="E2466" i="30"/>
  <c r="E2465" i="30"/>
  <c r="E2464" i="30"/>
  <c r="E2463" i="30"/>
  <c r="E2461" i="30"/>
  <c r="E2460" i="30"/>
  <c r="E2458" i="30"/>
  <c r="E2457" i="30"/>
  <c r="E2456" i="30"/>
  <c r="E2455" i="30"/>
  <c r="E2454" i="30"/>
  <c r="E2453" i="30"/>
  <c r="E2452" i="30"/>
  <c r="E2450" i="30"/>
  <c r="E2449" i="30"/>
  <c r="E2448" i="30"/>
  <c r="E2447" i="30"/>
  <c r="E2446" i="30"/>
  <c r="E2445" i="30"/>
  <c r="E2444" i="30"/>
  <c r="E2443" i="30"/>
  <c r="E2442" i="30"/>
  <c r="E2441" i="30"/>
  <c r="E2440" i="30"/>
  <c r="E2439" i="30"/>
  <c r="E2438" i="30"/>
  <c r="E2437" i="30"/>
  <c r="E2436" i="30"/>
  <c r="E2434" i="30"/>
  <c r="E2433" i="30"/>
  <c r="E2432" i="30"/>
  <c r="E2431" i="30"/>
  <c r="E2430" i="30"/>
  <c r="E2429" i="30"/>
  <c r="E2428" i="30"/>
  <c r="E2426" i="30"/>
  <c r="E2425" i="30"/>
  <c r="E2424" i="30"/>
  <c r="E2423" i="30"/>
  <c r="E2421" i="30"/>
  <c r="E2420" i="30"/>
  <c r="E2418" i="30"/>
  <c r="E2417" i="30"/>
  <c r="E2416" i="30"/>
  <c r="E2415" i="30"/>
  <c r="E2413" i="30"/>
  <c r="E2412" i="30"/>
  <c r="E2410" i="30"/>
  <c r="E2409" i="30"/>
  <c r="E2408" i="30"/>
  <c r="E2407" i="30"/>
  <c r="E2406" i="30"/>
  <c r="E2405" i="30"/>
  <c r="E2404" i="30"/>
  <c r="E2402" i="30"/>
  <c r="E2401" i="30"/>
  <c r="E2400" i="30"/>
  <c r="E2399" i="30"/>
  <c r="E2398" i="30"/>
  <c r="E2397" i="30"/>
  <c r="E2396" i="30"/>
  <c r="E2394" i="30"/>
  <c r="E2393" i="30"/>
  <c r="E2392" i="30"/>
  <c r="E2391" i="30"/>
  <c r="E2389" i="30"/>
  <c r="E2388" i="30"/>
  <c r="E2386" i="30"/>
  <c r="E2385" i="30"/>
  <c r="E2384" i="30"/>
  <c r="E2383" i="30"/>
  <c r="E2382" i="30"/>
  <c r="E2381" i="30"/>
  <c r="E2380" i="30"/>
  <c r="E2378" i="30"/>
  <c r="E2377" i="30"/>
  <c r="E2376" i="30"/>
  <c r="E2375" i="30"/>
  <c r="E2373" i="30"/>
  <c r="E2372" i="30"/>
  <c r="E2370" i="30"/>
  <c r="E2369" i="30"/>
  <c r="E2368" i="30"/>
  <c r="E2367" i="30"/>
  <c r="E2366" i="30"/>
  <c r="E2365" i="30"/>
  <c r="E2364" i="30"/>
  <c r="E2362" i="30"/>
  <c r="E2361" i="30"/>
  <c r="E2360" i="30"/>
  <c r="E2359" i="30"/>
  <c r="E2357" i="30"/>
  <c r="E2356" i="30"/>
  <c r="E2354" i="30"/>
  <c r="E2352" i="30"/>
  <c r="E2351" i="30"/>
  <c r="E2350" i="30"/>
  <c r="E2349" i="30"/>
  <c r="E2348" i="30"/>
  <c r="E2346" i="30"/>
  <c r="E2345" i="30"/>
  <c r="E2344" i="30"/>
  <c r="E2343" i="30"/>
  <c r="E2342" i="30"/>
  <c r="E2341" i="30"/>
  <c r="E2340" i="30"/>
  <c r="E2338" i="30"/>
  <c r="E2337" i="30"/>
  <c r="E2336" i="30"/>
  <c r="E2335" i="30"/>
  <c r="E2334" i="30"/>
  <c r="E2333" i="30"/>
  <c r="E2332" i="30"/>
  <c r="E2330" i="30"/>
  <c r="E2329" i="30"/>
  <c r="E2328" i="30"/>
  <c r="E2327" i="30"/>
  <c r="E2325" i="30"/>
  <c r="E2324" i="30"/>
  <c r="E2322" i="30"/>
  <c r="E2321" i="30"/>
  <c r="E2320" i="30"/>
  <c r="E2319" i="30"/>
  <c r="E2318" i="30"/>
  <c r="E2317" i="30"/>
  <c r="E2316" i="30"/>
  <c r="E2314" i="30"/>
  <c r="E2313" i="30"/>
  <c r="E2312" i="30"/>
  <c r="E2311" i="30"/>
  <c r="E2309" i="30"/>
  <c r="E2308" i="30"/>
  <c r="E2306" i="30"/>
  <c r="E2305" i="30"/>
  <c r="E2304" i="30"/>
  <c r="E2303" i="30"/>
  <c r="E2302" i="30"/>
  <c r="E2301" i="30"/>
  <c r="E2300" i="30"/>
  <c r="E2298" i="30"/>
  <c r="E2297" i="30"/>
  <c r="E2296" i="30"/>
  <c r="E2295" i="30"/>
  <c r="E2294" i="30"/>
  <c r="E2293" i="30"/>
  <c r="E2292" i="30"/>
  <c r="E2290" i="30"/>
  <c r="E2289" i="30"/>
  <c r="E2288" i="30"/>
  <c r="E2287" i="30"/>
  <c r="E2285" i="30"/>
  <c r="E2284" i="30"/>
  <c r="E2282" i="30"/>
  <c r="E2281" i="30"/>
  <c r="E2280" i="30"/>
  <c r="E2279" i="30"/>
  <c r="E2278" i="30"/>
  <c r="E2277" i="30"/>
  <c r="E2276" i="30"/>
  <c r="E2274" i="30"/>
  <c r="E2273" i="30"/>
  <c r="E2272" i="30"/>
  <c r="E2271" i="30"/>
  <c r="E2270" i="30"/>
  <c r="E2269" i="30"/>
  <c r="E2268" i="30"/>
  <c r="E2266" i="30"/>
  <c r="E2265" i="30"/>
  <c r="E2264" i="30"/>
  <c r="E2263" i="30"/>
  <c r="E2261" i="30"/>
  <c r="E2260" i="30"/>
  <c r="E2258" i="30"/>
  <c r="E2257" i="30"/>
  <c r="E2256" i="30"/>
  <c r="E2255" i="30"/>
  <c r="E2254" i="30"/>
  <c r="E2253" i="30"/>
  <c r="E2252" i="30"/>
  <c r="E2250" i="30"/>
  <c r="E2249" i="30"/>
  <c r="E2248" i="30"/>
  <c r="E2247" i="30"/>
  <c r="E2245" i="30"/>
  <c r="E2244" i="30"/>
  <c r="E2242" i="30"/>
  <c r="E2241" i="30"/>
  <c r="E2240" i="30"/>
  <c r="E2239" i="30"/>
  <c r="E2238" i="30"/>
  <c r="E2237" i="30"/>
  <c r="E2236" i="30"/>
  <c r="E2234" i="30"/>
  <c r="E2233" i="30"/>
  <c r="E2232" i="30"/>
  <c r="E2231" i="30"/>
  <c r="E2230" i="30"/>
  <c r="E2229" i="30"/>
  <c r="E2228" i="30"/>
  <c r="E2226" i="30"/>
  <c r="E2225" i="30"/>
  <c r="E2224" i="30"/>
  <c r="E2223" i="30"/>
  <c r="E2221" i="30"/>
  <c r="E2220" i="30"/>
  <c r="E2218" i="30"/>
  <c r="E2217" i="30"/>
  <c r="E2216" i="30"/>
  <c r="E2215" i="30"/>
  <c r="E2214" i="30"/>
  <c r="E2213" i="30"/>
  <c r="E2212" i="30"/>
  <c r="E2210" i="30"/>
  <c r="E2209" i="30"/>
  <c r="E2208" i="30"/>
  <c r="E2207" i="30"/>
  <c r="E2206" i="30"/>
  <c r="E2205" i="30"/>
  <c r="E2204" i="30"/>
  <c r="E2202" i="30"/>
  <c r="E2201" i="30"/>
  <c r="E2200" i="30"/>
  <c r="E2199" i="30"/>
  <c r="E2197" i="30"/>
  <c r="E2196" i="30"/>
  <c r="E2194" i="30"/>
  <c r="E2193" i="30"/>
  <c r="E2192" i="30"/>
  <c r="E2191" i="30"/>
  <c r="E2190" i="30"/>
  <c r="E2189" i="30"/>
  <c r="E2188" i="30"/>
  <c r="E2186" i="30"/>
  <c r="E2185" i="30"/>
  <c r="E2184" i="30"/>
  <c r="E2183" i="30"/>
  <c r="E2180" i="30"/>
  <c r="E2179" i="30"/>
  <c r="E2178" i="30"/>
  <c r="E2177" i="30"/>
  <c r="E2176" i="30"/>
  <c r="E2175" i="30"/>
  <c r="E2174" i="30"/>
  <c r="E2173" i="30"/>
  <c r="E2172" i="30"/>
  <c r="E2171" i="30"/>
  <c r="E2170" i="30"/>
  <c r="E2169" i="30"/>
  <c r="E2168" i="30"/>
  <c r="E2167" i="30"/>
  <c r="E2166" i="30"/>
  <c r="E2164" i="30"/>
  <c r="E2163" i="30"/>
  <c r="E2162" i="30"/>
  <c r="E2161" i="30"/>
  <c r="E2160" i="30"/>
  <c r="E2159" i="30"/>
  <c r="E2158" i="30"/>
  <c r="E2157" i="30"/>
  <c r="E2156" i="30"/>
  <c r="E2155" i="30"/>
  <c r="E2154" i="30"/>
  <c r="E2153" i="30"/>
  <c r="E2152" i="30"/>
  <c r="E2151" i="30"/>
  <c r="E2150" i="30"/>
  <c r="E2148" i="30"/>
  <c r="E2146" i="30"/>
  <c r="E2145" i="30"/>
  <c r="E2144" i="30"/>
  <c r="E2143" i="30"/>
  <c r="E2142" i="30"/>
  <c r="E2141" i="30"/>
  <c r="E2140" i="30"/>
  <c r="E2138" i="30"/>
  <c r="E2137" i="30"/>
  <c r="E2136" i="30"/>
  <c r="E2135" i="30"/>
  <c r="E2134" i="30"/>
  <c r="E2132" i="30"/>
  <c r="E2131" i="30"/>
  <c r="E2130" i="30"/>
  <c r="E2129" i="30"/>
  <c r="E2128" i="30"/>
  <c r="E2127" i="30"/>
  <c r="E2126" i="30"/>
  <c r="E2125" i="30"/>
  <c r="E2124" i="30"/>
  <c r="E2123" i="30"/>
  <c r="E2122" i="30"/>
  <c r="E2121" i="30"/>
  <c r="E2120" i="30"/>
  <c r="E2119" i="30"/>
  <c r="E2118" i="30"/>
  <c r="E2116" i="30"/>
  <c r="E2114" i="30"/>
  <c r="E2113" i="30"/>
  <c r="E2112" i="30"/>
  <c r="E2111" i="30"/>
  <c r="E2110" i="30"/>
  <c r="E2108" i="30"/>
  <c r="E2107" i="30"/>
  <c r="E2106" i="30"/>
  <c r="E2105" i="30"/>
  <c r="E2104" i="30"/>
  <c r="E2103" i="30"/>
  <c r="E2102" i="30"/>
  <c r="E2100" i="30"/>
  <c r="E2098" i="30"/>
  <c r="E2097" i="30"/>
  <c r="E2096" i="30"/>
  <c r="E2095" i="30"/>
  <c r="E2094" i="30"/>
  <c r="E2093" i="30"/>
  <c r="E2092" i="30"/>
  <c r="E2090" i="30"/>
  <c r="E2089" i="30"/>
  <c r="E2088" i="30"/>
  <c r="E2087" i="30"/>
  <c r="E2086" i="30"/>
  <c r="E2085" i="30"/>
  <c r="E2084" i="30"/>
  <c r="E2082" i="30"/>
  <c r="E2081" i="30"/>
  <c r="E2080" i="30"/>
  <c r="E2079" i="30"/>
  <c r="E2078" i="30"/>
  <c r="E2077" i="30"/>
  <c r="E2076" i="30"/>
  <c r="E2074" i="30"/>
  <c r="E2073" i="30"/>
  <c r="E2072" i="30"/>
  <c r="E2071" i="30"/>
  <c r="E2070" i="30"/>
  <c r="E2068" i="30"/>
  <c r="E2066" i="30"/>
  <c r="E2065" i="30"/>
  <c r="E2064" i="30"/>
  <c r="E2063" i="30"/>
  <c r="E2062" i="30"/>
  <c r="E2061" i="30"/>
  <c r="E2060" i="30"/>
  <c r="E2058" i="30"/>
  <c r="E2057" i="30"/>
  <c r="E2056" i="30"/>
  <c r="E2055" i="30"/>
  <c r="E2054" i="30"/>
  <c r="E2053" i="30"/>
  <c r="E2052" i="30"/>
  <c r="E2050" i="30"/>
  <c r="E2049" i="30"/>
  <c r="E2048" i="30"/>
  <c r="E2047" i="30"/>
  <c r="E2046" i="30"/>
  <c r="E2044" i="30"/>
  <c r="E2042" i="30"/>
  <c r="E2041" i="30"/>
  <c r="E2040" i="30"/>
  <c r="E2039" i="30"/>
  <c r="E2038" i="30"/>
  <c r="E2036" i="30"/>
  <c r="E2034" i="30"/>
  <c r="E2033" i="30"/>
  <c r="E2032" i="30"/>
  <c r="E2031" i="30"/>
  <c r="E2030" i="30"/>
  <c r="E2029" i="30"/>
  <c r="E2028" i="30"/>
  <c r="E2027" i="30"/>
  <c r="E2026" i="30"/>
  <c r="E2025" i="30"/>
  <c r="E2024" i="30"/>
  <c r="E2023" i="30"/>
  <c r="E2022" i="30"/>
  <c r="E2021" i="30"/>
  <c r="E2020" i="30"/>
  <c r="E2018" i="30"/>
  <c r="E2017" i="30"/>
  <c r="E2016" i="30"/>
  <c r="E2015" i="30"/>
  <c r="E2014" i="30"/>
  <c r="E2012" i="30"/>
  <c r="E2010" i="30"/>
  <c r="E2009" i="30"/>
  <c r="E2008" i="30"/>
  <c r="E2007" i="30"/>
  <c r="E2006" i="30"/>
  <c r="E2004" i="30"/>
  <c r="E2002" i="30"/>
  <c r="E2001" i="30"/>
  <c r="E2000" i="30"/>
  <c r="E1999" i="30"/>
  <c r="E1998" i="30"/>
  <c r="E1996" i="30"/>
  <c r="E1994" i="30"/>
  <c r="E1993" i="30"/>
  <c r="E1992" i="30"/>
  <c r="E1991" i="30"/>
  <c r="E1990" i="30"/>
  <c r="E1989" i="30"/>
  <c r="E1988" i="30"/>
  <c r="E1986" i="30"/>
  <c r="E1985" i="30"/>
  <c r="E1984" i="30"/>
  <c r="E1983" i="30"/>
  <c r="E1982" i="30"/>
  <c r="E1980" i="30"/>
  <c r="E1978" i="30"/>
  <c r="E1977" i="30"/>
  <c r="E1976" i="30"/>
  <c r="E1975" i="30"/>
  <c r="E1974" i="30"/>
  <c r="E1972" i="30"/>
  <c r="E1970" i="30"/>
  <c r="E1969" i="30"/>
  <c r="E1968" i="30"/>
  <c r="E1967" i="30"/>
  <c r="E1966" i="30"/>
  <c r="E1964" i="30"/>
  <c r="E1962" i="30"/>
  <c r="E1961" i="30"/>
  <c r="E1960" i="30"/>
  <c r="E1959" i="30"/>
  <c r="E1958" i="30"/>
  <c r="E1957" i="30"/>
  <c r="E1956" i="30"/>
  <c r="E1954" i="30"/>
  <c r="E1953" i="30"/>
  <c r="E1952" i="30"/>
  <c r="E1951" i="30"/>
  <c r="E1950" i="30"/>
  <c r="E1948" i="30"/>
  <c r="E1946" i="30"/>
  <c r="E1945" i="30"/>
  <c r="E1944" i="30"/>
  <c r="E1943" i="30"/>
  <c r="E1942" i="30"/>
  <c r="E1940" i="30"/>
  <c r="E1939" i="30"/>
  <c r="E1938" i="30"/>
  <c r="E1937" i="30"/>
  <c r="E1936" i="30"/>
  <c r="E1935" i="30"/>
  <c r="E1934" i="30"/>
  <c r="E1933" i="30"/>
  <c r="E1932" i="30"/>
  <c r="E1930" i="30"/>
  <c r="E1929" i="30"/>
  <c r="E1928" i="30"/>
  <c r="E1927" i="30"/>
  <c r="E1926" i="30"/>
  <c r="E1925" i="30"/>
  <c r="E1924" i="30"/>
  <c r="E1923" i="30"/>
  <c r="E1922" i="30"/>
  <c r="E1921" i="30"/>
  <c r="E1920" i="30"/>
  <c r="E1919" i="30"/>
  <c r="E1918" i="30"/>
  <c r="E1917" i="30"/>
  <c r="E1916" i="30"/>
  <c r="E1914" i="30"/>
  <c r="E1912" i="30"/>
  <c r="E1911" i="30"/>
  <c r="E1910" i="30"/>
  <c r="E1908" i="30"/>
  <c r="E1906" i="30"/>
  <c r="E1905" i="30"/>
  <c r="E1904" i="30"/>
  <c r="E1903" i="30"/>
  <c r="E1902" i="30"/>
  <c r="E1901" i="30"/>
  <c r="E1900" i="30"/>
  <c r="E1898" i="30"/>
  <c r="E1897" i="30"/>
  <c r="E1896" i="30"/>
  <c r="E1895" i="30"/>
  <c r="E1894" i="30"/>
  <c r="E1893" i="30"/>
  <c r="E1892" i="30"/>
  <c r="E1890" i="30"/>
  <c r="E1889" i="30"/>
  <c r="E1888" i="30"/>
  <c r="E1887" i="30"/>
  <c r="E1886" i="30"/>
  <c r="E1885" i="30"/>
  <c r="E1884" i="30"/>
  <c r="E1883" i="30"/>
  <c r="E1882" i="30"/>
  <c r="E1881" i="30"/>
  <c r="E1880" i="30"/>
  <c r="E1878" i="30"/>
  <c r="E1877" i="30"/>
  <c r="E1876" i="30"/>
  <c r="E1875" i="30"/>
  <c r="E1874" i="30"/>
  <c r="E1873" i="30"/>
  <c r="E1872" i="30"/>
  <c r="E1871" i="30"/>
  <c r="E1870" i="30"/>
  <c r="E1869" i="30"/>
  <c r="E1868" i="30"/>
  <c r="E1866" i="30"/>
  <c r="E1865" i="30"/>
  <c r="E1864" i="30"/>
  <c r="E1863" i="30"/>
  <c r="E1862" i="30"/>
  <c r="E1861" i="30"/>
  <c r="E1860" i="30"/>
  <c r="E1858" i="30"/>
  <c r="E1857" i="30"/>
  <c r="E1856" i="30"/>
  <c r="E1855" i="30"/>
  <c r="E1854" i="30"/>
  <c r="E1853" i="30"/>
  <c r="E1852" i="30"/>
  <c r="E1850" i="30"/>
  <c r="E1849" i="30"/>
  <c r="E1848" i="30"/>
  <c r="E1847" i="30"/>
  <c r="E1846" i="30"/>
  <c r="E1845" i="30"/>
  <c r="E1843" i="30"/>
  <c r="E1842" i="30"/>
  <c r="E1841" i="30"/>
  <c r="E1840" i="30"/>
  <c r="E1839" i="30"/>
  <c r="E1838" i="30"/>
  <c r="E1837" i="30"/>
  <c r="E1836" i="30"/>
  <c r="E1834" i="30"/>
  <c r="E1833" i="30"/>
  <c r="E1832" i="30"/>
  <c r="E1831" i="30"/>
  <c r="E1830" i="30"/>
  <c r="E1829" i="30"/>
  <c r="E1826" i="30"/>
  <c r="E1825" i="30"/>
  <c r="E1824" i="30"/>
  <c r="E1823" i="30"/>
  <c r="E1822" i="30"/>
  <c r="E1821" i="30"/>
  <c r="E1820" i="30"/>
  <c r="E1818" i="30"/>
  <c r="E1817" i="30"/>
  <c r="E1816" i="30"/>
  <c r="E1815" i="30"/>
  <c r="E1814" i="30"/>
  <c r="E1813" i="30"/>
  <c r="E1810" i="30"/>
  <c r="E1809" i="30"/>
  <c r="E1808" i="30"/>
  <c r="E1807" i="30"/>
  <c r="E1806" i="30"/>
  <c r="E1805" i="30"/>
  <c r="E1802" i="30"/>
  <c r="E1801" i="30"/>
  <c r="E1800" i="30"/>
  <c r="E1799" i="30"/>
  <c r="E1798" i="30"/>
  <c r="E1797" i="30"/>
  <c r="E1794" i="30"/>
  <c r="E1793" i="30"/>
  <c r="E1792" i="30"/>
  <c r="E1791" i="30"/>
  <c r="E1790" i="30"/>
  <c r="E1789" i="30"/>
  <c r="E1788" i="30"/>
  <c r="E1786" i="30"/>
  <c r="E1785" i="30"/>
  <c r="E1784" i="30"/>
  <c r="E1783" i="30"/>
  <c r="E1782" i="30"/>
  <c r="E1781" i="30"/>
  <c r="E1780" i="30"/>
  <c r="E1778" i="30"/>
  <c r="E1777" i="30"/>
  <c r="E1776" i="30"/>
  <c r="E1775" i="30"/>
  <c r="E1774" i="30"/>
  <c r="E1773" i="30"/>
  <c r="E1772" i="30"/>
  <c r="E1770" i="30"/>
  <c r="E1769" i="30"/>
  <c r="E1768" i="30"/>
  <c r="E1767" i="30"/>
  <c r="E1766" i="30"/>
  <c r="E1765" i="30"/>
  <c r="E1764" i="30"/>
  <c r="E1762" i="30"/>
  <c r="E1761" i="30"/>
  <c r="E1760" i="30"/>
  <c r="E1759" i="30"/>
  <c r="E1758" i="30"/>
  <c r="E1757" i="30"/>
  <c r="E1754" i="30"/>
  <c r="E1753" i="30"/>
  <c r="E1752" i="30"/>
  <c r="E1751" i="30"/>
  <c r="E1750" i="30"/>
  <c r="E1749" i="30"/>
  <c r="E1748" i="30"/>
  <c r="E1747" i="30"/>
  <c r="E1746" i="30"/>
  <c r="E1745" i="30"/>
  <c r="E1744" i="30"/>
  <c r="E1743" i="30"/>
  <c r="E1742" i="30"/>
  <c r="E1741" i="30"/>
  <c r="E1740" i="30"/>
  <c r="E1738" i="30"/>
  <c r="E1737" i="30"/>
  <c r="E1736" i="30"/>
  <c r="E1735" i="30"/>
  <c r="E1734" i="30"/>
  <c r="E1733" i="30"/>
  <c r="E1732" i="30"/>
  <c r="E1730" i="30"/>
  <c r="E1729" i="30"/>
  <c r="E1728" i="30"/>
  <c r="E1727" i="30"/>
  <c r="E1726" i="30"/>
  <c r="E1725" i="30"/>
  <c r="E1724" i="30"/>
  <c r="E1722" i="30"/>
  <c r="E1721" i="30"/>
  <c r="E1720" i="30"/>
  <c r="E1719" i="30"/>
  <c r="E1718" i="30"/>
  <c r="E1717" i="30"/>
  <c r="E1714" i="30"/>
  <c r="E1713" i="30"/>
  <c r="E1712" i="30"/>
  <c r="E1711" i="30"/>
  <c r="E1710" i="30"/>
  <c r="E1709" i="30"/>
  <c r="E1708" i="30"/>
  <c r="E1706" i="30"/>
  <c r="E1705" i="30"/>
  <c r="E1704" i="30"/>
  <c r="E1703" i="30"/>
  <c r="E1702" i="30"/>
  <c r="E1701" i="30"/>
  <c r="E1700" i="30"/>
  <c r="E1698" i="30"/>
  <c r="E1697" i="30"/>
  <c r="E1696" i="30"/>
  <c r="E1695" i="30"/>
  <c r="E1694" i="30"/>
  <c r="E1693" i="30"/>
  <c r="E1692" i="30"/>
  <c r="E1690" i="30"/>
  <c r="E1689" i="30"/>
  <c r="E1688" i="30"/>
  <c r="E1687" i="30"/>
  <c r="E1686" i="30"/>
  <c r="E1685" i="30"/>
  <c r="E1684" i="30"/>
  <c r="E1682" i="30"/>
  <c r="E1681" i="30"/>
  <c r="E1680" i="30"/>
  <c r="E1679" i="30"/>
  <c r="E1678" i="30"/>
  <c r="E1677" i="30"/>
  <c r="E1674" i="30"/>
  <c r="E1673" i="30"/>
  <c r="E1672" i="30"/>
  <c r="E1671" i="30"/>
  <c r="E1670" i="30"/>
  <c r="E1669" i="30"/>
  <c r="E1668" i="30"/>
  <c r="E1666" i="30"/>
  <c r="E1665" i="30"/>
  <c r="E1664" i="30"/>
  <c r="E1663" i="30"/>
  <c r="E1662" i="30"/>
  <c r="E1661" i="30"/>
  <c r="E1660" i="30"/>
  <c r="E1658" i="30"/>
  <c r="E1657" i="30"/>
  <c r="E1656" i="30"/>
  <c r="E1655" i="30"/>
  <c r="E1654" i="30"/>
  <c r="E1653" i="30"/>
  <c r="E1652" i="30"/>
  <c r="E1650" i="30"/>
  <c r="E1649" i="30"/>
  <c r="E1648" i="30"/>
  <c r="E1647" i="30"/>
  <c r="E1646" i="30"/>
  <c r="E1645" i="30"/>
  <c r="E1642" i="30"/>
  <c r="E1641" i="30"/>
  <c r="E1640" i="30"/>
  <c r="E1639" i="30"/>
  <c r="E1638" i="30"/>
  <c r="E1637" i="30"/>
  <c r="E1636" i="30"/>
  <c r="E1634" i="30"/>
  <c r="E1633" i="30"/>
  <c r="E1632" i="30"/>
  <c r="E1631" i="30"/>
  <c r="E1630" i="30"/>
  <c r="E1629" i="30"/>
  <c r="E1626" i="30"/>
  <c r="E1625" i="30"/>
  <c r="E1624" i="30"/>
  <c r="E1623" i="30"/>
  <c r="E1622" i="30"/>
  <c r="E1621" i="30"/>
  <c r="E1620" i="30"/>
  <c r="E1618" i="30"/>
  <c r="E1617" i="30"/>
  <c r="E1616" i="30"/>
  <c r="E1615" i="30"/>
  <c r="E1614" i="30"/>
  <c r="E1613" i="30"/>
  <c r="E1612" i="30"/>
  <c r="E1610" i="30"/>
  <c r="E1609" i="30"/>
  <c r="E1608" i="30"/>
  <c r="E1607" i="30"/>
  <c r="E1605" i="30"/>
  <c r="E1604" i="30"/>
  <c r="E1603" i="30"/>
  <c r="E1602" i="30"/>
  <c r="E1601" i="30"/>
  <c r="E1600" i="30"/>
  <c r="E1599" i="30"/>
  <c r="E1598" i="30"/>
  <c r="E1597" i="30"/>
  <c r="E1596" i="30"/>
  <c r="E1595" i="30"/>
  <c r="E1594" i="30"/>
  <c r="E1593" i="30"/>
  <c r="E1592" i="30"/>
  <c r="E1591" i="30"/>
  <c r="E1590" i="30"/>
  <c r="E1589" i="30"/>
  <c r="E1588" i="30"/>
  <c r="E1586" i="30"/>
  <c r="E1585" i="30"/>
  <c r="E1584" i="30"/>
  <c r="E1583" i="30"/>
  <c r="E1582" i="30"/>
  <c r="E1581" i="30"/>
  <c r="E1580" i="30"/>
  <c r="E1578" i="30"/>
  <c r="E1577" i="30"/>
  <c r="E1576" i="30"/>
  <c r="E1575" i="30"/>
  <c r="E1574" i="30"/>
  <c r="E1573" i="30"/>
  <c r="E1572" i="30"/>
  <c r="E1570" i="30"/>
  <c r="E1569" i="30"/>
  <c r="E1568" i="30"/>
  <c r="E1567" i="30"/>
  <c r="E1566" i="30"/>
  <c r="E1565" i="30"/>
  <c r="E1564" i="30"/>
  <c r="E1562" i="30"/>
  <c r="E1561" i="30"/>
  <c r="E1560" i="30"/>
  <c r="E1559" i="30"/>
  <c r="E1558" i="30"/>
  <c r="E1557" i="30"/>
  <c r="E1556" i="30"/>
  <c r="E1554" i="30"/>
  <c r="E1553" i="30"/>
  <c r="E1552" i="30"/>
  <c r="E1551" i="30"/>
  <c r="E1550" i="30"/>
  <c r="E1549" i="30"/>
  <c r="E1548" i="30"/>
  <c r="E1546" i="30"/>
  <c r="E1545" i="30"/>
  <c r="E1544" i="30"/>
  <c r="E1543" i="30"/>
  <c r="E1542" i="30"/>
  <c r="E1541" i="30"/>
  <c r="E1540" i="30"/>
  <c r="E1538" i="30"/>
  <c r="E1537" i="30"/>
  <c r="E1536" i="30"/>
  <c r="E1535" i="30"/>
  <c r="E1534" i="30"/>
  <c r="E1533" i="30"/>
  <c r="E1532" i="30"/>
  <c r="E1530" i="30"/>
  <c r="E1529" i="30"/>
  <c r="E1528" i="30"/>
  <c r="E1527" i="30"/>
  <c r="E1526" i="30"/>
  <c r="E1525" i="30"/>
  <c r="E1524" i="30"/>
  <c r="E1522" i="30"/>
  <c r="E1521" i="30"/>
  <c r="E1520" i="30"/>
  <c r="E1519" i="30"/>
  <c r="E1518" i="30"/>
  <c r="E1517" i="30"/>
  <c r="E1516" i="30"/>
  <c r="E1514" i="30"/>
  <c r="E1513" i="30"/>
  <c r="E1512" i="30"/>
  <c r="E1511" i="30"/>
  <c r="E1510" i="30"/>
  <c r="E1509" i="30"/>
  <c r="E1508" i="30"/>
  <c r="E1507" i="30"/>
  <c r="E1506" i="30"/>
  <c r="E1505" i="30"/>
  <c r="E1504" i="30"/>
  <c r="E1503" i="30"/>
  <c r="E1502" i="30"/>
  <c r="E1501" i="30"/>
  <c r="E1500" i="30"/>
  <c r="E1498" i="30"/>
  <c r="E1497" i="30"/>
  <c r="E1496" i="30"/>
  <c r="E1495" i="30"/>
  <c r="E1494" i="30"/>
  <c r="E1493" i="30"/>
  <c r="E1492" i="30"/>
  <c r="E1490" i="30"/>
  <c r="E1489" i="30"/>
  <c r="E1488" i="30"/>
  <c r="E1487" i="30"/>
  <c r="E1486" i="30"/>
  <c r="E1485" i="30"/>
  <c r="E1484" i="30"/>
  <c r="E1482" i="30"/>
  <c r="E1481" i="30"/>
  <c r="E1480" i="30"/>
  <c r="E1479" i="30"/>
  <c r="E1478" i="30"/>
  <c r="E1477" i="30"/>
  <c r="E1476" i="30"/>
  <c r="E1474" i="30"/>
  <c r="E1473" i="30"/>
  <c r="E1472" i="30"/>
  <c r="E1471" i="30"/>
  <c r="E1470" i="30"/>
  <c r="E1469" i="30"/>
  <c r="E1468" i="30"/>
  <c r="E1466" i="30"/>
  <c r="E1465" i="30"/>
  <c r="E1464" i="30"/>
  <c r="E1463" i="30"/>
  <c r="E1462" i="30"/>
  <c r="E1461" i="30"/>
  <c r="E1460" i="30"/>
  <c r="E1458" i="30"/>
  <c r="E1457" i="30"/>
  <c r="E1456" i="30"/>
  <c r="E1455" i="30"/>
  <c r="E1454" i="30"/>
  <c r="E1453" i="30"/>
  <c r="E1452" i="30"/>
  <c r="E1450" i="30"/>
  <c r="E1449" i="30"/>
  <c r="E1448" i="30"/>
  <c r="E1447" i="30"/>
  <c r="E1446" i="30"/>
  <c r="E1445" i="30"/>
  <c r="E1444" i="30"/>
  <c r="E1442" i="30"/>
  <c r="E1441" i="30"/>
  <c r="E1440" i="30"/>
  <c r="E1439" i="30"/>
  <c r="E1438" i="30"/>
  <c r="E1437" i="30"/>
  <c r="E1436" i="30"/>
  <c r="E1434" i="30"/>
  <c r="E1433" i="30"/>
  <c r="E1432" i="30"/>
  <c r="E1431" i="30"/>
  <c r="E1430" i="30"/>
  <c r="E1429" i="30"/>
  <c r="E1428" i="30"/>
  <c r="E1426" i="30"/>
  <c r="E1425" i="30"/>
  <c r="E1424" i="30"/>
  <c r="E1423" i="30"/>
  <c r="E1422" i="30"/>
  <c r="E1421" i="30"/>
  <c r="E1420" i="30"/>
  <c r="E1418" i="30"/>
  <c r="E1417" i="30"/>
  <c r="E1416" i="30"/>
  <c r="E1415" i="30"/>
  <c r="E1414" i="30"/>
  <c r="E1413" i="30"/>
  <c r="E1412" i="30"/>
  <c r="E1411" i="30"/>
  <c r="E1410" i="30"/>
  <c r="E1409" i="30"/>
  <c r="E1408" i="30"/>
  <c r="E1407" i="30"/>
  <c r="E1406" i="30"/>
  <c r="E1405" i="30"/>
  <c r="E1404" i="30"/>
  <c r="E1402" i="30"/>
  <c r="E1401" i="30"/>
  <c r="E1400" i="30"/>
  <c r="E1399" i="30"/>
  <c r="E1398" i="30"/>
  <c r="E1397" i="30"/>
  <c r="E1396" i="30"/>
  <c r="E1394" i="30"/>
  <c r="E1393" i="30"/>
  <c r="E1392" i="30"/>
  <c r="E1391" i="30"/>
  <c r="E1390" i="30"/>
  <c r="E1389" i="30"/>
  <c r="E1388" i="30"/>
  <c r="E1386" i="30"/>
  <c r="E1385" i="30"/>
  <c r="E1384" i="30"/>
  <c r="E1383" i="30"/>
  <c r="E1382" i="30"/>
  <c r="E1381" i="30"/>
  <c r="E1380" i="30"/>
  <c r="E1378" i="30"/>
  <c r="E1377" i="30"/>
  <c r="E1376" i="30"/>
  <c r="E1375" i="30"/>
  <c r="E1374" i="30"/>
  <c r="E1373" i="30"/>
  <c r="E1372" i="30"/>
  <c r="E1370" i="30"/>
  <c r="E1369" i="30"/>
  <c r="E1368" i="30"/>
  <c r="E1367" i="30"/>
  <c r="E1366" i="30"/>
  <c r="E1365" i="30"/>
  <c r="E1364" i="30"/>
  <c r="E1362" i="30"/>
  <c r="E1361" i="30"/>
  <c r="E1360" i="30"/>
  <c r="E1359" i="30"/>
  <c r="E1358" i="30"/>
  <c r="E1357" i="30"/>
  <c r="E1356" i="30"/>
  <c r="E1354" i="30"/>
  <c r="E1353" i="30"/>
  <c r="E1352" i="30"/>
  <c r="E1351" i="30"/>
  <c r="E1350" i="30"/>
  <c r="E1349" i="30"/>
  <c r="E1348" i="30"/>
  <c r="E1346" i="30"/>
  <c r="E1345" i="30"/>
  <c r="E1344" i="30"/>
  <c r="E1343" i="30"/>
  <c r="E1342" i="30"/>
  <c r="E1341" i="30"/>
  <c r="E1340" i="30"/>
  <c r="E1338" i="30"/>
  <c r="E1337" i="30"/>
  <c r="E1336" i="30"/>
  <c r="E1335" i="30"/>
  <c r="E1334" i="30"/>
  <c r="E1333" i="30"/>
  <c r="E1332" i="30"/>
  <c r="E1330" i="30"/>
  <c r="E1329" i="30"/>
  <c r="E1328" i="30"/>
  <c r="E1327" i="30"/>
  <c r="E1326" i="30"/>
  <c r="E1325" i="30"/>
  <c r="E1324" i="30"/>
  <c r="E1322" i="30"/>
  <c r="E1321" i="30"/>
  <c r="E1320" i="30"/>
  <c r="E1319" i="30"/>
  <c r="E1318" i="30"/>
  <c r="E1317" i="30"/>
  <c r="E1316" i="30"/>
  <c r="E1314" i="30"/>
  <c r="E1313" i="30"/>
  <c r="E1312" i="30"/>
  <c r="E1311" i="30"/>
  <c r="E1310" i="30"/>
  <c r="E1309" i="30"/>
  <c r="E1308" i="30"/>
  <c r="E1306" i="30"/>
  <c r="E1305" i="30"/>
  <c r="E1304" i="30"/>
  <c r="E1303" i="30"/>
  <c r="E1302" i="30"/>
  <c r="E1301" i="30"/>
  <c r="E1300" i="30"/>
  <c r="E1298" i="30"/>
  <c r="E1297" i="30"/>
  <c r="E1296" i="30"/>
  <c r="E1295" i="30"/>
  <c r="E1294" i="30"/>
  <c r="E1293" i="30"/>
  <c r="E1290" i="30"/>
  <c r="E1289" i="30"/>
  <c r="E1288" i="30"/>
  <c r="E1287" i="30"/>
  <c r="E1286" i="30"/>
  <c r="E1285" i="30"/>
  <c r="E1284" i="30"/>
  <c r="E1282" i="30"/>
  <c r="E1281" i="30"/>
  <c r="E1280" i="30"/>
  <c r="E1279" i="30"/>
  <c r="E1278" i="30"/>
  <c r="E1277" i="30"/>
  <c r="E1276" i="30"/>
  <c r="E1274" i="30"/>
  <c r="E1273" i="30"/>
  <c r="E1272" i="30"/>
  <c r="E1271" i="30"/>
  <c r="E1270" i="30"/>
  <c r="E1269" i="30"/>
  <c r="E1268" i="30"/>
  <c r="E1266" i="30"/>
  <c r="E1265" i="30"/>
  <c r="E1264" i="30"/>
  <c r="E1263" i="30"/>
  <c r="E1262" i="30"/>
  <c r="E1261" i="30"/>
  <c r="E1260" i="30"/>
  <c r="E1258" i="30"/>
  <c r="E1257" i="30"/>
  <c r="E1256" i="30"/>
  <c r="E1255" i="30"/>
  <c r="E1254" i="30"/>
  <c r="E1253" i="30"/>
  <c r="E1252" i="30"/>
  <c r="E1250" i="30"/>
  <c r="E1249" i="30"/>
  <c r="E1248" i="30"/>
  <c r="E1247" i="30"/>
  <c r="E1246" i="30"/>
  <c r="E1245" i="30"/>
  <c r="E1244" i="30"/>
  <c r="E1242" i="30"/>
  <c r="E1241" i="30"/>
  <c r="E1240" i="30"/>
  <c r="E1239" i="30"/>
  <c r="E1238" i="30"/>
  <c r="E1237" i="30"/>
  <c r="E1236" i="30"/>
  <c r="E1234" i="30"/>
  <c r="E1233" i="30"/>
  <c r="E1232" i="30"/>
  <c r="E1231" i="30"/>
  <c r="E1230" i="30"/>
  <c r="E1229" i="30"/>
  <c r="E1226" i="30"/>
  <c r="E1225" i="30"/>
  <c r="E1224" i="30"/>
  <c r="E1223" i="30"/>
  <c r="E1222" i="30"/>
  <c r="E1221" i="30"/>
  <c r="E1220" i="30"/>
  <c r="E1218" i="30"/>
  <c r="E1217" i="30"/>
  <c r="E1216" i="30"/>
  <c r="E1215" i="30"/>
  <c r="E1214" i="30"/>
  <c r="E1213" i="30"/>
  <c r="E1212" i="30"/>
  <c r="E1210" i="30"/>
  <c r="E1209" i="30"/>
  <c r="E1208" i="30"/>
  <c r="E1207" i="30"/>
  <c r="E1206" i="30"/>
  <c r="E1205" i="30"/>
  <c r="E1204" i="30"/>
  <c r="E1202" i="30"/>
  <c r="E1201" i="30"/>
  <c r="E1200" i="30"/>
  <c r="E1199" i="30"/>
  <c r="E1198" i="30"/>
  <c r="E1197" i="30"/>
  <c r="E1196" i="30"/>
  <c r="E1194" i="30"/>
  <c r="E1193" i="30"/>
  <c r="E1192" i="30"/>
  <c r="E1191" i="30"/>
  <c r="E1190" i="30"/>
  <c r="E1189" i="30"/>
  <c r="E1188" i="30"/>
  <c r="E1186" i="30"/>
  <c r="E1185" i="30"/>
  <c r="E1184" i="30"/>
  <c r="E1183" i="30"/>
  <c r="E1182" i="30"/>
  <c r="E1181" i="30"/>
  <c r="E1180" i="30"/>
  <c r="E1178" i="30"/>
  <c r="E1177" i="30"/>
  <c r="E1176" i="30"/>
  <c r="E1175" i="30"/>
  <c r="E1174" i="30"/>
  <c r="E1173" i="30"/>
  <c r="E1172" i="30"/>
  <c r="E1170" i="30"/>
  <c r="E1169" i="30"/>
  <c r="E1168" i="30"/>
  <c r="E1167" i="30"/>
  <c r="E1166" i="30"/>
  <c r="E1165" i="30"/>
  <c r="E1163" i="30"/>
  <c r="E1162" i="30"/>
  <c r="E1161" i="30"/>
  <c r="E1160" i="30"/>
  <c r="E1159" i="30"/>
  <c r="E1153" i="30"/>
  <c r="E1148" i="30"/>
  <c r="E1146" i="30"/>
  <c r="E1143" i="30"/>
  <c r="E1118" i="30"/>
  <c r="E1112" i="30"/>
  <c r="E1104" i="30"/>
  <c r="E1100" i="30"/>
  <c r="E1094" i="30"/>
  <c r="E1093" i="30"/>
  <c r="E1089" i="30"/>
  <c r="E1088" i="30"/>
  <c r="E1087" i="30"/>
  <c r="E1075" i="30"/>
  <c r="E1072" i="30"/>
  <c r="E1071" i="30"/>
  <c r="E1070" i="30"/>
  <c r="E1069" i="30"/>
  <c r="E1068" i="30"/>
  <c r="E1067" i="30"/>
  <c r="E1066" i="30"/>
  <c r="E1065" i="30"/>
  <c r="E1063" i="30"/>
  <c r="E1061" i="30"/>
  <c r="E1042" i="30"/>
  <c r="E1030" i="30"/>
  <c r="E1009" i="30"/>
  <c r="E1008" i="30"/>
  <c r="E1007" i="30"/>
  <c r="E1006" i="30"/>
  <c r="E1005" i="30"/>
  <c r="E1004" i="30"/>
  <c r="E1001" i="30"/>
  <c r="E1000" i="30"/>
  <c r="E985" i="30"/>
  <c r="E984" i="30"/>
  <c r="E977" i="30"/>
  <c r="E976" i="30"/>
  <c r="E975" i="30"/>
  <c r="E969" i="30"/>
  <c r="E968" i="30"/>
  <c r="E961" i="30"/>
  <c r="E960" i="30"/>
  <c r="E953" i="30"/>
  <c r="E952" i="30"/>
  <c r="E951" i="30"/>
  <c r="E949" i="30"/>
  <c r="E948" i="30"/>
  <c r="E947" i="30"/>
  <c r="E946" i="30"/>
  <c r="E945" i="30"/>
  <c r="E944" i="30"/>
  <c r="E943" i="30"/>
  <c r="E942" i="30"/>
  <c r="E941" i="30"/>
  <c r="E937" i="30"/>
  <c r="E936" i="30"/>
  <c r="E929" i="30"/>
  <c r="E928" i="30"/>
  <c r="E927" i="30"/>
  <c r="E926" i="30"/>
  <c r="E921" i="30"/>
  <c r="E920" i="30"/>
  <c r="E914" i="30"/>
  <c r="E913" i="30"/>
  <c r="E912" i="30"/>
  <c r="E905" i="30"/>
  <c r="E904" i="30"/>
  <c r="E903" i="30"/>
  <c r="E902" i="30"/>
  <c r="E897" i="30"/>
  <c r="E896" i="30"/>
  <c r="E895" i="30"/>
  <c r="E894" i="30"/>
  <c r="E893" i="30"/>
  <c r="E892" i="30"/>
  <c r="E889" i="30"/>
  <c r="E888" i="30"/>
  <c r="E887" i="30"/>
  <c r="E886" i="30"/>
  <c r="E885" i="30"/>
  <c r="E884" i="30"/>
  <c r="E881" i="30"/>
  <c r="E880" i="30"/>
  <c r="E879" i="30"/>
  <c r="E878" i="30"/>
  <c r="E877" i="30"/>
  <c r="E876" i="30"/>
  <c r="E873" i="30"/>
  <c r="E872" i="30"/>
  <c r="E871" i="30"/>
  <c r="E870" i="30"/>
  <c r="E869" i="30"/>
  <c r="E868" i="30"/>
  <c r="E865" i="30"/>
  <c r="E864" i="30"/>
  <c r="E863" i="30"/>
  <c r="E862" i="30"/>
  <c r="E861" i="30"/>
  <c r="E860" i="30"/>
  <c r="E858" i="30"/>
  <c r="E857" i="30"/>
  <c r="E856" i="30"/>
  <c r="E855" i="30"/>
  <c r="E854" i="30"/>
  <c r="E853" i="30"/>
  <c r="E852" i="30"/>
  <c r="E850" i="30"/>
  <c r="E849" i="30"/>
  <c r="E848" i="30"/>
  <c r="E847" i="30"/>
  <c r="E846" i="30"/>
  <c r="E845" i="30"/>
  <c r="E841" i="30"/>
  <c r="E840" i="30"/>
  <c r="E839" i="30"/>
  <c r="E838" i="30"/>
  <c r="E837" i="30"/>
  <c r="E836" i="30"/>
  <c r="E834" i="30"/>
  <c r="E833" i="30"/>
  <c r="E832" i="30"/>
  <c r="E831" i="30"/>
  <c r="E830" i="30"/>
  <c r="E829" i="30"/>
  <c r="E828" i="30"/>
  <c r="E825" i="30"/>
  <c r="E824" i="30"/>
  <c r="E823" i="30"/>
  <c r="E822" i="30"/>
  <c r="E821" i="30"/>
  <c r="E820" i="30"/>
  <c r="E817" i="30"/>
  <c r="E816" i="30"/>
  <c r="E815" i="30"/>
  <c r="E814" i="30"/>
  <c r="E813" i="30"/>
  <c r="E812" i="30"/>
  <c r="E811" i="30"/>
  <c r="E809" i="30"/>
  <c r="E808" i="30"/>
  <c r="E807" i="30"/>
  <c r="E806" i="30"/>
  <c r="E805" i="30"/>
  <c r="E804" i="30"/>
  <c r="E801" i="30"/>
  <c r="E800" i="30"/>
  <c r="E799" i="30"/>
  <c r="E798" i="30"/>
  <c r="E797" i="30"/>
  <c r="E796" i="30"/>
  <c r="E793" i="30"/>
  <c r="E792" i="30"/>
  <c r="E791" i="30"/>
  <c r="E790" i="30"/>
  <c r="E789" i="30"/>
  <c r="E788" i="30"/>
  <c r="E785" i="30"/>
  <c r="E784" i="30"/>
  <c r="E783" i="30"/>
  <c r="E782" i="30"/>
  <c r="E781" i="30"/>
  <c r="E777" i="30"/>
  <c r="E776" i="30"/>
  <c r="E775" i="30"/>
  <c r="E774" i="30"/>
  <c r="E773" i="30"/>
  <c r="E772" i="30"/>
  <c r="E770" i="30"/>
  <c r="E769" i="30"/>
  <c r="E768" i="30"/>
  <c r="E767" i="30"/>
  <c r="E766" i="30"/>
  <c r="E765" i="30"/>
  <c r="E764" i="30"/>
  <c r="E761" i="30"/>
  <c r="E760" i="30"/>
  <c r="E759" i="30"/>
  <c r="E758" i="30"/>
  <c r="E757" i="30"/>
  <c r="E756" i="30"/>
  <c r="E753" i="30"/>
  <c r="E752" i="30"/>
  <c r="E751" i="30"/>
  <c r="E750" i="30"/>
  <c r="E749" i="30"/>
  <c r="E748" i="30"/>
  <c r="E745" i="30"/>
  <c r="E744" i="30"/>
  <c r="E743" i="30"/>
  <c r="E742" i="30"/>
  <c r="E741" i="30"/>
  <c r="E740" i="30"/>
  <c r="E738" i="30"/>
  <c r="E737" i="30"/>
  <c r="E736" i="30"/>
  <c r="E735" i="30"/>
  <c r="E734" i="30"/>
  <c r="E733" i="30"/>
  <c r="E732" i="30"/>
  <c r="E729" i="30"/>
  <c r="E728" i="30"/>
  <c r="E727" i="30"/>
  <c r="E726" i="30"/>
  <c r="E725" i="30"/>
  <c r="E724" i="30"/>
  <c r="E721" i="30"/>
  <c r="E720" i="30"/>
  <c r="E719" i="30"/>
  <c r="E718" i="30"/>
  <c r="E717" i="30"/>
  <c r="E716" i="30"/>
  <c r="E715" i="30"/>
  <c r="E713" i="30"/>
  <c r="E712" i="30"/>
  <c r="E711" i="30"/>
  <c r="E710" i="30"/>
  <c r="E709" i="30"/>
  <c r="E708" i="30"/>
  <c r="E706" i="30"/>
  <c r="E704" i="30"/>
  <c r="E701" i="30"/>
  <c r="E696" i="30"/>
  <c r="E695" i="30"/>
  <c r="E689" i="30"/>
  <c r="E682" i="30"/>
  <c r="E671" i="30"/>
  <c r="E668" i="30"/>
  <c r="E662" i="30"/>
  <c r="E658" i="30"/>
  <c r="E649" i="30"/>
  <c r="E648" i="30"/>
  <c r="E644" i="30"/>
  <c r="E641" i="30"/>
  <c r="E629" i="30"/>
  <c r="E625" i="30"/>
  <c r="E609" i="30"/>
  <c r="E586" i="30"/>
  <c r="E585" i="30"/>
  <c r="E578" i="30"/>
  <c r="E577" i="30"/>
  <c r="E575" i="30"/>
  <c r="E574" i="30"/>
  <c r="E572" i="30"/>
  <c r="E561" i="30"/>
  <c r="E555" i="30"/>
  <c r="E553" i="30"/>
  <c r="E537" i="30"/>
  <c r="E513" i="30"/>
  <c r="E511" i="30"/>
  <c r="E506" i="30"/>
  <c r="E497" i="30"/>
  <c r="E492" i="30"/>
  <c r="E481" i="30"/>
  <c r="E457" i="30"/>
  <c r="E449" i="30"/>
  <c r="E444" i="30"/>
  <c r="E441" i="30"/>
  <c r="E433" i="30"/>
  <c r="E417" i="30"/>
  <c r="E393" i="30"/>
  <c r="E385" i="30"/>
  <c r="E378" i="30"/>
  <c r="E375" i="30"/>
  <c r="E370" i="30"/>
  <c r="E369" i="30"/>
  <c r="E366" i="30"/>
  <c r="E361" i="30"/>
  <c r="E354" i="30"/>
  <c r="E353" i="30"/>
  <c r="E346" i="30"/>
  <c r="E342" i="30"/>
  <c r="E338" i="30"/>
  <c r="E329" i="30"/>
  <c r="E321" i="30"/>
  <c r="E305" i="30"/>
  <c r="E289" i="30"/>
  <c r="E265" i="30"/>
  <c r="E257" i="30"/>
  <c r="E247" i="30"/>
  <c r="E241" i="30"/>
  <c r="E225" i="30"/>
  <c r="E222" i="30"/>
  <c r="E220" i="30"/>
  <c r="E210" i="30"/>
  <c r="E201" i="30"/>
  <c r="E193" i="30"/>
  <c r="E182" i="30"/>
  <c r="E177" i="30"/>
  <c r="E175" i="30"/>
  <c r="E166" i="30"/>
  <c r="E161" i="30"/>
  <c r="E147" i="30"/>
  <c r="E142" i="30"/>
  <c r="E137" i="30"/>
  <c r="E132" i="30"/>
  <c r="E129" i="30"/>
  <c r="E122" i="30"/>
  <c r="E121" i="30"/>
  <c r="E120" i="30"/>
  <c r="E113" i="30"/>
  <c r="E105" i="30"/>
  <c r="E100" i="30"/>
  <c r="E92" i="30"/>
  <c r="E90" i="30"/>
  <c r="E89" i="30"/>
  <c r="E84" i="30"/>
  <c r="E83" i="30"/>
  <c r="E81" i="30"/>
  <c r="E77" i="30"/>
  <c r="E76" i="30"/>
  <c r="E71" i="30"/>
  <c r="E69" i="30"/>
  <c r="E68" i="30"/>
  <c r="E67" i="30"/>
  <c r="E66" i="30"/>
  <c r="E63" i="30"/>
  <c r="E61" i="30"/>
  <c r="E60" i="30"/>
  <c r="E58" i="30"/>
  <c r="E57" i="30"/>
  <c r="E54" i="30"/>
  <c r="E53" i="30"/>
  <c r="E52" i="30"/>
  <c r="E48" i="30"/>
  <c r="E47" i="30"/>
  <c r="E46" i="30"/>
  <c r="E45" i="30"/>
  <c r="E44" i="30"/>
  <c r="E42" i="30"/>
  <c r="E41" i="30"/>
  <c r="E40" i="30"/>
  <c r="E39" i="30"/>
  <c r="E38" i="30"/>
  <c r="E37" i="30"/>
  <c r="E36" i="30"/>
  <c r="E34" i="30"/>
  <c r="E32" i="30"/>
  <c r="E31" i="30"/>
  <c r="E30" i="30"/>
  <c r="E29" i="30"/>
  <c r="E28" i="30"/>
  <c r="E26" i="30"/>
  <c r="E25" i="30"/>
  <c r="E24" i="30"/>
  <c r="E23" i="30"/>
  <c r="E22" i="30"/>
  <c r="E21" i="30"/>
  <c r="E20" i="30"/>
  <c r="E18" i="30"/>
  <c r="E16" i="30"/>
  <c r="E15" i="30"/>
  <c r="E14" i="30"/>
  <c r="E13" i="30"/>
  <c r="E12" i="30"/>
  <c r="E10" i="30"/>
  <c r="E9" i="30"/>
  <c r="E8" i="30"/>
  <c r="E7" i="30"/>
  <c r="E6" i="30"/>
  <c r="E5" i="30"/>
  <c r="E4" i="30"/>
  <c r="E2" i="30"/>
  <c r="H6849" i="30" a="1"/>
  <c r="H6849" i="30" s="1"/>
  <c r="H6848" i="30" a="1"/>
  <c r="H6848" i="30" s="1"/>
  <c r="H6847" i="30" a="1"/>
  <c r="H6847" i="30" s="1"/>
  <c r="H6846" i="30" a="1"/>
  <c r="H6846" i="30" s="1"/>
  <c r="H6845" i="30" a="1"/>
  <c r="H6845" i="30" s="1"/>
  <c r="H6844" i="30" a="1"/>
  <c r="H6844" i="30" s="1"/>
  <c r="H6843" i="30" a="1"/>
  <c r="H6843" i="30" s="1"/>
  <c r="H6842" i="30" a="1"/>
  <c r="H6842" i="30" s="1"/>
  <c r="H6841" i="30" a="1"/>
  <c r="H6841" i="30" s="1"/>
  <c r="H6840" i="30" a="1"/>
  <c r="H6840" i="30" s="1"/>
  <c r="H6839" i="30" a="1"/>
  <c r="H6839" i="30" s="1"/>
  <c r="H6838" i="30" a="1"/>
  <c r="H6838" i="30" s="1"/>
  <c r="H6837" i="30" a="1"/>
  <c r="H6837" i="30" s="1"/>
  <c r="H6836" i="30" a="1"/>
  <c r="H6836" i="30" s="1"/>
  <c r="H6835" i="30" a="1"/>
  <c r="H6835" i="30" s="1"/>
  <c r="H6834" i="30" a="1"/>
  <c r="H6834" i="30" s="1"/>
  <c r="H6833" i="30" a="1"/>
  <c r="H6833" i="30" s="1"/>
  <c r="H6832" i="30" a="1"/>
  <c r="H6832" i="30" s="1"/>
  <c r="H6831" i="30" a="1"/>
  <c r="H6831" i="30" s="1"/>
  <c r="G6849" i="30" a="1"/>
  <c r="G6849" i="30" s="1"/>
  <c r="G6848" i="30" a="1"/>
  <c r="G6848" i="30" s="1"/>
  <c r="G6847" i="30" a="1"/>
  <c r="G6847" i="30" s="1"/>
  <c r="G6846" i="30" a="1"/>
  <c r="G6846" i="30" s="1"/>
  <c r="G6845" i="30" a="1"/>
  <c r="G6845" i="30" s="1"/>
  <c r="G6844" i="30" a="1"/>
  <c r="G6844" i="30" s="1"/>
  <c r="G6843" i="30" a="1"/>
  <c r="G6843" i="30" s="1"/>
  <c r="G6842" i="30" a="1"/>
  <c r="G6842" i="30" s="1"/>
  <c r="G6841" i="30" a="1"/>
  <c r="G6841" i="30" s="1"/>
  <c r="G6840" i="30" a="1"/>
  <c r="G6840" i="30" s="1"/>
  <c r="G6839" i="30" a="1"/>
  <c r="G6839" i="30" s="1"/>
  <c r="G6838" i="30" a="1"/>
  <c r="G6838" i="30" s="1"/>
  <c r="G6837" i="30" a="1"/>
  <c r="G6837" i="30" s="1"/>
  <c r="G6836" i="30" a="1"/>
  <c r="G6836" i="30" s="1"/>
  <c r="G6835" i="30" a="1"/>
  <c r="G6835" i="30" s="1"/>
  <c r="G6834" i="30" a="1"/>
  <c r="G6834" i="30" s="1"/>
  <c r="G6833" i="30" a="1"/>
  <c r="G6833" i="30" s="1"/>
  <c r="G6832" i="30" a="1"/>
  <c r="G6832" i="30" s="1"/>
  <c r="G6831" i="30" a="1"/>
  <c r="G6831" i="30" s="1"/>
  <c r="K6827" i="30" l="1"/>
  <c r="K6828" i="30" a="1"/>
  <c r="K6828" i="30" s="1"/>
  <c r="H6" i="35"/>
  <c r="I31" i="35" s="1"/>
  <c r="H7" i="18"/>
  <c r="M3" i="30"/>
  <c r="M6827" i="30" s="1"/>
  <c r="R6828" i="30" s="1"/>
  <c r="E505" i="30"/>
  <c r="E404" i="30"/>
  <c r="E50" i="30"/>
  <c r="E74" i="30"/>
  <c r="E82" i="30"/>
  <c r="E98" i="30"/>
  <c r="E106" i="30"/>
  <c r="E114" i="30"/>
  <c r="E130" i="30"/>
  <c r="E138" i="30"/>
  <c r="E146" i="30"/>
  <c r="E154" i="30"/>
  <c r="E162" i="30"/>
  <c r="E170" i="30"/>
  <c r="E178" i="30"/>
  <c r="E186" i="30"/>
  <c r="E194" i="30"/>
  <c r="E202" i="30"/>
  <c r="E218" i="30"/>
  <c r="E226" i="30"/>
  <c r="E234" i="30"/>
  <c r="E242" i="30"/>
  <c r="E250" i="30"/>
  <c r="E258" i="30"/>
  <c r="E266" i="30"/>
  <c r="E274" i="30"/>
  <c r="E282" i="30"/>
  <c r="E290" i="30"/>
  <c r="E298" i="30"/>
  <c r="E306" i="30"/>
  <c r="E314" i="30"/>
  <c r="E322" i="30"/>
  <c r="E330" i="30"/>
  <c r="E362" i="30"/>
  <c r="E386" i="30"/>
  <c r="E394" i="30"/>
  <c r="E402" i="30"/>
  <c r="E410" i="30"/>
  <c r="E418" i="30"/>
  <c r="E426" i="30"/>
  <c r="E434" i="30"/>
  <c r="E442" i="30"/>
  <c r="E450" i="30"/>
  <c r="E458" i="30"/>
  <c r="E466" i="30"/>
  <c r="E474" i="30"/>
  <c r="E482" i="30"/>
  <c r="E490" i="30"/>
  <c r="E498" i="30"/>
  <c r="E514" i="30"/>
  <c r="E522" i="30"/>
  <c r="E530" i="30"/>
  <c r="E538" i="30"/>
  <c r="E546" i="30"/>
  <c r="E554" i="30"/>
  <c r="E562" i="30"/>
  <c r="E570" i="30"/>
  <c r="E594" i="30"/>
  <c r="E602" i="30"/>
  <c r="E610" i="30"/>
  <c r="E618" i="30"/>
  <c r="E626" i="30"/>
  <c r="E634" i="30"/>
  <c r="E642" i="30"/>
  <c r="E650" i="30"/>
  <c r="E666" i="30"/>
  <c r="E674" i="30"/>
  <c r="E690" i="30"/>
  <c r="E698" i="30"/>
  <c r="E49" i="30"/>
  <c r="E468" i="30"/>
  <c r="E507" i="30"/>
  <c r="E532" i="30"/>
  <c r="E108" i="30"/>
  <c r="E116" i="30"/>
  <c r="E124" i="30"/>
  <c r="E140" i="30"/>
  <c r="E148" i="30"/>
  <c r="E156" i="30"/>
  <c r="E164" i="30"/>
  <c r="E180" i="30"/>
  <c r="E188" i="30"/>
  <c r="E196" i="30"/>
  <c r="E212" i="30"/>
  <c r="E228" i="30"/>
  <c r="E244" i="30"/>
  <c r="E252" i="30"/>
  <c r="E260" i="30"/>
  <c r="E268" i="30"/>
  <c r="E284" i="30"/>
  <c r="E292" i="30"/>
  <c r="E300" i="30"/>
  <c r="E308" i="30"/>
  <c r="E316" i="30"/>
  <c r="E324" i="30"/>
  <c r="E332" i="30"/>
  <c r="E348" i="30"/>
  <c r="E356" i="30"/>
  <c r="E364" i="30"/>
  <c r="E372" i="30"/>
  <c r="E380" i="30"/>
  <c r="E388" i="30"/>
  <c r="E396" i="30"/>
  <c r="E412" i="30"/>
  <c r="E420" i="30"/>
  <c r="E428" i="30"/>
  <c r="E436" i="30"/>
  <c r="E452" i="30"/>
  <c r="E460" i="30"/>
  <c r="E476" i="30"/>
  <c r="E484" i="30"/>
  <c r="E500" i="30"/>
  <c r="E508" i="30"/>
  <c r="E516" i="30"/>
  <c r="E524" i="30"/>
  <c r="E540" i="30"/>
  <c r="E548" i="30"/>
  <c r="E556" i="30"/>
  <c r="E564" i="30"/>
  <c r="E580" i="30"/>
  <c r="E588" i="30"/>
  <c r="E604" i="30"/>
  <c r="E612" i="30"/>
  <c r="E620" i="30"/>
  <c r="E628" i="30"/>
  <c r="E636" i="30"/>
  <c r="E652" i="30"/>
  <c r="E676" i="30"/>
  <c r="E684" i="30"/>
  <c r="E692" i="30"/>
  <c r="E700" i="30"/>
  <c r="E172" i="30"/>
  <c r="E596" i="30"/>
  <c r="E85" i="30"/>
  <c r="E93" i="30"/>
  <c r="E101" i="30"/>
  <c r="E109" i="30"/>
  <c r="E117" i="30"/>
  <c r="E125" i="30"/>
  <c r="E133" i="30"/>
  <c r="E141" i="30"/>
  <c r="E149" i="30"/>
  <c r="E157" i="30"/>
  <c r="E165" i="30"/>
  <c r="E173" i="30"/>
  <c r="E181" i="30"/>
  <c r="E189" i="30"/>
  <c r="E197" i="30"/>
  <c r="E205" i="30"/>
  <c r="E213" i="30"/>
  <c r="E221" i="30"/>
  <c r="E229" i="30"/>
  <c r="E237" i="30"/>
  <c r="E245" i="30"/>
  <c r="E253" i="30"/>
  <c r="E261" i="30"/>
  <c r="E269" i="30"/>
  <c r="E277" i="30"/>
  <c r="E285" i="30"/>
  <c r="E293" i="30"/>
  <c r="E301" i="30"/>
  <c r="E309" i="30"/>
  <c r="E317" i="30"/>
  <c r="E325" i="30"/>
  <c r="E333" i="30"/>
  <c r="E341" i="30"/>
  <c r="E349" i="30"/>
  <c r="E357" i="30"/>
  <c r="E365" i="30"/>
  <c r="E373" i="30"/>
  <c r="E381" i="30"/>
  <c r="E389" i="30"/>
  <c r="E397" i="30"/>
  <c r="E405" i="30"/>
  <c r="E413" i="30"/>
  <c r="E421" i="30"/>
  <c r="E429" i="30"/>
  <c r="E437" i="30"/>
  <c r="E445" i="30"/>
  <c r="E453" i="30"/>
  <c r="E461" i="30"/>
  <c r="E469" i="30"/>
  <c r="E477" i="30"/>
  <c r="E485" i="30"/>
  <c r="E493" i="30"/>
  <c r="E501" i="30"/>
  <c r="E509" i="30"/>
  <c r="E517" i="30"/>
  <c r="E525" i="30"/>
  <c r="E533" i="30"/>
  <c r="E541" i="30"/>
  <c r="E549" i="30"/>
  <c r="E557" i="30"/>
  <c r="E565" i="30"/>
  <c r="E573" i="30"/>
  <c r="E581" i="30"/>
  <c r="E589" i="30"/>
  <c r="E597" i="30"/>
  <c r="E605" i="30"/>
  <c r="E613" i="30"/>
  <c r="E621" i="30"/>
  <c r="E637" i="30"/>
  <c r="E645" i="30"/>
  <c r="E653" i="30"/>
  <c r="E661" i="30"/>
  <c r="E669" i="30"/>
  <c r="E677" i="30"/>
  <c r="E685" i="30"/>
  <c r="E693" i="30"/>
  <c r="E204" i="30"/>
  <c r="E660" i="30"/>
  <c r="E62" i="30"/>
  <c r="E70" i="30"/>
  <c r="E78" i="30"/>
  <c r="E86" i="30"/>
  <c r="E94" i="30"/>
  <c r="E102" i="30"/>
  <c r="E110" i="30"/>
  <c r="E118" i="30"/>
  <c r="E126" i="30"/>
  <c r="E134" i="30"/>
  <c r="E150" i="30"/>
  <c r="E158" i="30"/>
  <c r="E174" i="30"/>
  <c r="E190" i="30"/>
  <c r="E198" i="30"/>
  <c r="E206" i="30"/>
  <c r="E214" i="30"/>
  <c r="E230" i="30"/>
  <c r="E238" i="30"/>
  <c r="E246" i="30"/>
  <c r="E254" i="30"/>
  <c r="E262" i="30"/>
  <c r="E270" i="30"/>
  <c r="E278" i="30"/>
  <c r="E286" i="30"/>
  <c r="E294" i="30"/>
  <c r="E302" i="30"/>
  <c r="E310" i="30"/>
  <c r="E318" i="30"/>
  <c r="E326" i="30"/>
  <c r="E334" i="30"/>
  <c r="E350" i="30"/>
  <c r="E358" i="30"/>
  <c r="E374" i="30"/>
  <c r="E382" i="30"/>
  <c r="E390" i="30"/>
  <c r="E398" i="30"/>
  <c r="E406" i="30"/>
  <c r="E414" i="30"/>
  <c r="E422" i="30"/>
  <c r="E430" i="30"/>
  <c r="E438" i="30"/>
  <c r="E446" i="30"/>
  <c r="E454" i="30"/>
  <c r="E462" i="30"/>
  <c r="E470" i="30"/>
  <c r="E478" i="30"/>
  <c r="E486" i="30"/>
  <c r="E494" i="30"/>
  <c r="E502" i="30"/>
  <c r="E510" i="30"/>
  <c r="E518" i="30"/>
  <c r="E526" i="30"/>
  <c r="E534" i="30"/>
  <c r="E542" i="30"/>
  <c r="E550" i="30"/>
  <c r="E558" i="30"/>
  <c r="E566" i="30"/>
  <c r="E582" i="30"/>
  <c r="E590" i="30"/>
  <c r="E598" i="30"/>
  <c r="E606" i="30"/>
  <c r="E614" i="30"/>
  <c r="E622" i="30"/>
  <c r="E630" i="30"/>
  <c r="E638" i="30"/>
  <c r="E646" i="30"/>
  <c r="E654" i="30"/>
  <c r="E670" i="30"/>
  <c r="E678" i="30"/>
  <c r="E686" i="30"/>
  <c r="E694" i="30"/>
  <c r="E702" i="30"/>
  <c r="E236" i="30"/>
  <c r="E55" i="30"/>
  <c r="E79" i="30"/>
  <c r="E87" i="30"/>
  <c r="E95" i="30"/>
  <c r="E103" i="30"/>
  <c r="E111" i="30"/>
  <c r="E119" i="30"/>
  <c r="E127" i="30"/>
  <c r="E135" i="30"/>
  <c r="E143" i="30"/>
  <c r="E151" i="30"/>
  <c r="E159" i="30"/>
  <c r="E167" i="30"/>
  <c r="E183" i="30"/>
  <c r="E191" i="30"/>
  <c r="E199" i="30"/>
  <c r="E207" i="30"/>
  <c r="E215" i="30"/>
  <c r="E223" i="30"/>
  <c r="E231" i="30"/>
  <c r="E239" i="30"/>
  <c r="E255" i="30"/>
  <c r="E263" i="30"/>
  <c r="E271" i="30"/>
  <c r="E279" i="30"/>
  <c r="E287" i="30"/>
  <c r="E295" i="30"/>
  <c r="E303" i="30"/>
  <c r="E311" i="30"/>
  <c r="E319" i="30"/>
  <c r="E327" i="30"/>
  <c r="E335" i="30"/>
  <c r="E343" i="30"/>
  <c r="E351" i="30"/>
  <c r="E359" i="30"/>
  <c r="E367" i="30"/>
  <c r="E383" i="30"/>
  <c r="E391" i="30"/>
  <c r="E399" i="30"/>
  <c r="E407" i="30"/>
  <c r="E415" i="30"/>
  <c r="E423" i="30"/>
  <c r="E431" i="30"/>
  <c r="E439" i="30"/>
  <c r="E447" i="30"/>
  <c r="E455" i="30"/>
  <c r="E463" i="30"/>
  <c r="E471" i="30"/>
  <c r="E479" i="30"/>
  <c r="E487" i="30"/>
  <c r="E495" i="30"/>
  <c r="E503" i="30"/>
  <c r="E519" i="30"/>
  <c r="E527" i="30"/>
  <c r="E535" i="30"/>
  <c r="E543" i="30"/>
  <c r="E551" i="30"/>
  <c r="E559" i="30"/>
  <c r="E567" i="30"/>
  <c r="E583" i="30"/>
  <c r="E591" i="30"/>
  <c r="E599" i="30"/>
  <c r="E607" i="30"/>
  <c r="E615" i="30"/>
  <c r="E623" i="30"/>
  <c r="E631" i="30"/>
  <c r="E639" i="30"/>
  <c r="E647" i="30"/>
  <c r="E655" i="30"/>
  <c r="E663" i="30"/>
  <c r="E679" i="30"/>
  <c r="E687" i="30"/>
  <c r="E703" i="30"/>
  <c r="E276" i="30"/>
  <c r="E56" i="30"/>
  <c r="E64" i="30"/>
  <c r="E72" i="30"/>
  <c r="E80" i="30"/>
  <c r="E88" i="30"/>
  <c r="E96" i="30"/>
  <c r="E104" i="30"/>
  <c r="E112" i="30"/>
  <c r="E128" i="30"/>
  <c r="E136" i="30"/>
  <c r="E144" i="30"/>
  <c r="E152" i="30"/>
  <c r="E160" i="30"/>
  <c r="E168" i="30"/>
  <c r="E176" i="30"/>
  <c r="E184" i="30"/>
  <c r="E192" i="30"/>
  <c r="E200" i="30"/>
  <c r="E208" i="30"/>
  <c r="E216" i="30"/>
  <c r="E224" i="30"/>
  <c r="E232" i="30"/>
  <c r="E240" i="30"/>
  <c r="E248" i="30"/>
  <c r="E256" i="30"/>
  <c r="E264" i="30"/>
  <c r="E272" i="30"/>
  <c r="E280" i="30"/>
  <c r="E288" i="30"/>
  <c r="E296" i="30"/>
  <c r="E304" i="30"/>
  <c r="E312" i="30"/>
  <c r="E320" i="30"/>
  <c r="E328" i="30"/>
  <c r="E336" i="30"/>
  <c r="E344" i="30"/>
  <c r="E352" i="30"/>
  <c r="E360" i="30"/>
  <c r="E368" i="30"/>
  <c r="E376" i="30"/>
  <c r="E384" i="30"/>
  <c r="E392" i="30"/>
  <c r="E400" i="30"/>
  <c r="E408" i="30"/>
  <c r="E416" i="30"/>
  <c r="E424" i="30"/>
  <c r="E432" i="30"/>
  <c r="E440" i="30"/>
  <c r="E448" i="30"/>
  <c r="E456" i="30"/>
  <c r="E464" i="30"/>
  <c r="E472" i="30"/>
  <c r="E480" i="30"/>
  <c r="E488" i="30"/>
  <c r="E496" i="30"/>
  <c r="E504" i="30"/>
  <c r="E512" i="30"/>
  <c r="E520" i="30"/>
  <c r="E528" i="30"/>
  <c r="E536" i="30"/>
  <c r="E544" i="30"/>
  <c r="E552" i="30"/>
  <c r="E560" i="30"/>
  <c r="E568" i="30"/>
  <c r="E576" i="30"/>
  <c r="E584" i="30"/>
  <c r="E592" i="30"/>
  <c r="E600" i="30"/>
  <c r="E608" i="30"/>
  <c r="E616" i="30"/>
  <c r="E624" i="30"/>
  <c r="E632" i="30"/>
  <c r="E640" i="30"/>
  <c r="E656" i="30"/>
  <c r="E664" i="30"/>
  <c r="E672" i="30"/>
  <c r="E680" i="30"/>
  <c r="E688" i="30"/>
  <c r="E340" i="30"/>
  <c r="E910" i="30"/>
  <c r="E918" i="30"/>
  <c r="E934" i="30"/>
  <c r="E950" i="30"/>
  <c r="E958" i="30"/>
  <c r="E966" i="30"/>
  <c r="E974" i="30"/>
  <c r="E982" i="30"/>
  <c r="E990" i="30"/>
  <c r="E998" i="30"/>
  <c r="E1014" i="30"/>
  <c r="E1022" i="30"/>
  <c r="E1038" i="30"/>
  <c r="E1046" i="30"/>
  <c r="E1054" i="30"/>
  <c r="E1062" i="30"/>
  <c r="E1078" i="30"/>
  <c r="E1086" i="30"/>
  <c r="E1102" i="30"/>
  <c r="E1110" i="30"/>
  <c r="E1126" i="30"/>
  <c r="E1134" i="30"/>
  <c r="E1142" i="30"/>
  <c r="E1150" i="30"/>
  <c r="E1158" i="30"/>
  <c r="E911" i="30"/>
  <c r="E919" i="30"/>
  <c r="E935" i="30"/>
  <c r="E959" i="30"/>
  <c r="E967" i="30"/>
  <c r="E983" i="30"/>
  <c r="E991" i="30"/>
  <c r="E999" i="30"/>
  <c r="E1015" i="30"/>
  <c r="E1023" i="30"/>
  <c r="E1031" i="30"/>
  <c r="E1039" i="30"/>
  <c r="E1047" i="30"/>
  <c r="E1055" i="30"/>
  <c r="E1079" i="30"/>
  <c r="E1095" i="30"/>
  <c r="E1103" i="30"/>
  <c r="E1111" i="30"/>
  <c r="E1119" i="30"/>
  <c r="E1127" i="30"/>
  <c r="E1135" i="30"/>
  <c r="E1151" i="30"/>
  <c r="E992" i="30"/>
  <c r="E1016" i="30"/>
  <c r="E1024" i="30"/>
  <c r="E1032" i="30"/>
  <c r="E1040" i="30"/>
  <c r="E1048" i="30"/>
  <c r="E1056" i="30"/>
  <c r="E1064" i="30"/>
  <c r="E1080" i="30"/>
  <c r="E1096" i="30"/>
  <c r="E1120" i="30"/>
  <c r="E1128" i="30"/>
  <c r="E1136" i="30"/>
  <c r="E1144" i="30"/>
  <c r="E1152" i="30"/>
  <c r="E993" i="30"/>
  <c r="E1017" i="30"/>
  <c r="E1025" i="30"/>
  <c r="E1033" i="30"/>
  <c r="E1041" i="30"/>
  <c r="E1049" i="30"/>
  <c r="E1057" i="30"/>
  <c r="E1073" i="30"/>
  <c r="E1081" i="30"/>
  <c r="E1097" i="30"/>
  <c r="E1105" i="30"/>
  <c r="E1113" i="30"/>
  <c r="E1121" i="30"/>
  <c r="E1129" i="30"/>
  <c r="E1137" i="30"/>
  <c r="E1145" i="30"/>
  <c r="E780" i="30"/>
  <c r="E922" i="30"/>
  <c r="E994" i="30"/>
  <c r="E1050" i="30"/>
  <c r="E1082" i="30"/>
  <c r="E844" i="30"/>
  <c r="E1155" i="30"/>
  <c r="E908" i="30"/>
  <c r="E900" i="30"/>
  <c r="E916" i="30"/>
  <c r="E924" i="30"/>
  <c r="E932" i="30"/>
  <c r="E940" i="30"/>
  <c r="E956" i="30"/>
  <c r="E964" i="30"/>
  <c r="E980" i="30"/>
  <c r="E988" i="30"/>
  <c r="E996" i="30"/>
  <c r="E1012" i="30"/>
  <c r="E1020" i="30"/>
  <c r="E1028" i="30"/>
  <c r="E1044" i="30"/>
  <c r="E1052" i="30"/>
  <c r="E1060" i="30"/>
  <c r="E1076" i="30"/>
  <c r="E1084" i="30"/>
  <c r="E1092" i="30"/>
  <c r="E1108" i="30"/>
  <c r="E1116" i="30"/>
  <c r="E1124" i="30"/>
  <c r="E1132" i="30"/>
  <c r="E1140" i="30"/>
  <c r="E1156" i="30"/>
  <c r="E972" i="30"/>
  <c r="E901" i="30"/>
  <c r="E909" i="30"/>
  <c r="E917" i="30"/>
  <c r="E925" i="30"/>
  <c r="E933" i="30"/>
  <c r="E957" i="30"/>
  <c r="E965" i="30"/>
  <c r="E973" i="30"/>
  <c r="E981" i="30"/>
  <c r="E989" i="30"/>
  <c r="E997" i="30"/>
  <c r="E1013" i="30"/>
  <c r="E1021" i="30"/>
  <c r="E1029" i="30"/>
  <c r="E1037" i="30"/>
  <c r="E1045" i="30"/>
  <c r="E1053" i="30"/>
  <c r="E1077" i="30"/>
  <c r="E1085" i="30"/>
  <c r="E1101" i="30"/>
  <c r="E1109" i="30"/>
  <c r="E1117" i="30"/>
  <c r="E1125" i="30"/>
  <c r="E1133" i="30"/>
  <c r="E1141" i="30"/>
  <c r="E1149" i="30"/>
  <c r="E1157" i="30"/>
  <c r="E1036" i="30"/>
  <c r="E1913" i="30"/>
  <c r="E97" i="30"/>
  <c r="E145" i="30"/>
  <c r="E153" i="30"/>
  <c r="E169" i="30"/>
  <c r="E185" i="30"/>
  <c r="E209" i="30"/>
  <c r="E217" i="30"/>
  <c r="E233" i="30"/>
  <c r="E249" i="30"/>
  <c r="E273" i="30"/>
  <c r="E281" i="30"/>
  <c r="E297" i="30"/>
  <c r="E313" i="30"/>
  <c r="E337" i="30"/>
  <c r="E345" i="30"/>
  <c r="E377" i="30"/>
  <c r="E401" i="30"/>
  <c r="E409" i="30"/>
  <c r="E425" i="30"/>
  <c r="E465" i="30"/>
  <c r="E473" i="30"/>
  <c r="E489" i="30"/>
  <c r="E521" i="30"/>
  <c r="E529" i="30"/>
  <c r="E545" i="30"/>
  <c r="E569" i="30"/>
  <c r="E593" i="30"/>
  <c r="E601" i="30"/>
  <c r="E617" i="30"/>
  <c r="E633" i="30"/>
  <c r="E657" i="30"/>
  <c r="E665" i="30"/>
  <c r="E673" i="30"/>
  <c r="E681" i="30"/>
  <c r="E697" i="30"/>
  <c r="E705" i="30"/>
  <c r="E714" i="30"/>
  <c r="E722" i="30"/>
  <c r="E730" i="30"/>
  <c r="E746" i="30"/>
  <c r="E754" i="30"/>
  <c r="E762" i="30"/>
  <c r="E778" i="30"/>
  <c r="E786" i="30"/>
  <c r="E794" i="30"/>
  <c r="E802" i="30"/>
  <c r="E810" i="30"/>
  <c r="E818" i="30"/>
  <c r="E826" i="30"/>
  <c r="E842" i="30"/>
  <c r="E866" i="30"/>
  <c r="E874" i="30"/>
  <c r="E882" i="30"/>
  <c r="E890" i="30"/>
  <c r="E898" i="30"/>
  <c r="E906" i="30"/>
  <c r="E930" i="30"/>
  <c r="E938" i="30"/>
  <c r="E954" i="30"/>
  <c r="E962" i="30"/>
  <c r="E970" i="30"/>
  <c r="E978" i="30"/>
  <c r="E986" i="30"/>
  <c r="E1002" i="30"/>
  <c r="E1010" i="30"/>
  <c r="E1018" i="30"/>
  <c r="E1026" i="30"/>
  <c r="E1034" i="30"/>
  <c r="E1058" i="30"/>
  <c r="E1074" i="30"/>
  <c r="E1090" i="30"/>
  <c r="E1098" i="30"/>
  <c r="E1106" i="30"/>
  <c r="E1114" i="30"/>
  <c r="E1122" i="30"/>
  <c r="E1130" i="30"/>
  <c r="E1138" i="30"/>
  <c r="E1154" i="30"/>
  <c r="E1171" i="30"/>
  <c r="E1179" i="30"/>
  <c r="E1187" i="30"/>
  <c r="E1195" i="30"/>
  <c r="E1203" i="30"/>
  <c r="E1211" i="30"/>
  <c r="E1219" i="30"/>
  <c r="E1227" i="30"/>
  <c r="E1235" i="30"/>
  <c r="E1243" i="30"/>
  <c r="E1251" i="30"/>
  <c r="E1259" i="30"/>
  <c r="E1267" i="30"/>
  <c r="E1275" i="30"/>
  <c r="E1283" i="30"/>
  <c r="E1291" i="30"/>
  <c r="E1299" i="30"/>
  <c r="E1307" i="30"/>
  <c r="E1315" i="30"/>
  <c r="E1323" i="30"/>
  <c r="E1331" i="30"/>
  <c r="E1339" i="30"/>
  <c r="E1347" i="30"/>
  <c r="E1355" i="30"/>
  <c r="E1363" i="30"/>
  <c r="E1371" i="30"/>
  <c r="E1379" i="30"/>
  <c r="E1387" i="30"/>
  <c r="E1395" i="30"/>
  <c r="E1403" i="30"/>
  <c r="E1419" i="30"/>
  <c r="E1427" i="30"/>
  <c r="E1435" i="30"/>
  <c r="E1443" i="30"/>
  <c r="E1451" i="30"/>
  <c r="E1459" i="30"/>
  <c r="E1467" i="30"/>
  <c r="E1475" i="30"/>
  <c r="E1483" i="30"/>
  <c r="E1491" i="30"/>
  <c r="E1499" i="30"/>
  <c r="E1515" i="30"/>
  <c r="E1523" i="30"/>
  <c r="E1531" i="30"/>
  <c r="E1539" i="30"/>
  <c r="E1547" i="30"/>
  <c r="E1555" i="30"/>
  <c r="E1563" i="30"/>
  <c r="E1571" i="30"/>
  <c r="E1579" i="30"/>
  <c r="E1587" i="30"/>
  <c r="E1628" i="30"/>
  <c r="E1644" i="30"/>
  <c r="E1676" i="30"/>
  <c r="E1716" i="30"/>
  <c r="E1756" i="30"/>
  <c r="E1796" i="30"/>
  <c r="E1804" i="30"/>
  <c r="E1812" i="30"/>
  <c r="E1828" i="30"/>
  <c r="E1844" i="30"/>
  <c r="E1909" i="30"/>
  <c r="E1941" i="30"/>
  <c r="E1949" i="30"/>
  <c r="E1965" i="30"/>
  <c r="E1973" i="30"/>
  <c r="E1981" i="30"/>
  <c r="E1997" i="30"/>
  <c r="E2005" i="30"/>
  <c r="E2013" i="30"/>
  <c r="E2037" i="30"/>
  <c r="E2045" i="30"/>
  <c r="E2069" i="30"/>
  <c r="E2101" i="30"/>
  <c r="E2109" i="30"/>
  <c r="E2117" i="30"/>
  <c r="E2133" i="30"/>
  <c r="E2149" i="30"/>
  <c r="E2165" i="30"/>
  <c r="E2182" i="30"/>
  <c r="E2198" i="30"/>
  <c r="E2222" i="30"/>
  <c r="E2246" i="30"/>
  <c r="E2262" i="30"/>
  <c r="E2286" i="30"/>
  <c r="E2310" i="30"/>
  <c r="E2326" i="30"/>
  <c r="E2358" i="30"/>
  <c r="E2374" i="30"/>
  <c r="E2390" i="30"/>
  <c r="E2414" i="30"/>
  <c r="E2422" i="30"/>
  <c r="E2462" i="30"/>
  <c r="E2486" i="30"/>
  <c r="E2494" i="30"/>
  <c r="E2518" i="30"/>
  <c r="E2534" i="30"/>
  <c r="E2558" i="30"/>
  <c r="E2566" i="30"/>
  <c r="E2582" i="30"/>
  <c r="E2598" i="30"/>
  <c r="E2670" i="30"/>
  <c r="E2694" i="30"/>
  <c r="E2702" i="30"/>
  <c r="E2735" i="30"/>
  <c r="E2743" i="30"/>
  <c r="E2759" i="30"/>
  <c r="E2799" i="30"/>
  <c r="E2807" i="30"/>
  <c r="E2815" i="30"/>
  <c r="E2839" i="30"/>
  <c r="E2847" i="30"/>
  <c r="E2871" i="30"/>
  <c r="E2903" i="30"/>
  <c r="E2967" i="30"/>
  <c r="E2991" i="30"/>
  <c r="E3007" i="30"/>
  <c r="E3015" i="30"/>
  <c r="E3047" i="30"/>
  <c r="E3063" i="30"/>
  <c r="E3071" i="30"/>
  <c r="E3136" i="30"/>
  <c r="E3168" i="30"/>
  <c r="E3192" i="30"/>
  <c r="E3240" i="30"/>
  <c r="E3256" i="30"/>
  <c r="E3280" i="30"/>
  <c r="E3320" i="30"/>
  <c r="E3328" i="30"/>
  <c r="E3336" i="30"/>
  <c r="E3352" i="30"/>
  <c r="E3392" i="30"/>
  <c r="E3424" i="30"/>
  <c r="E3440" i="30"/>
  <c r="E3448" i="30"/>
  <c r="E3464" i="30"/>
  <c r="E3513" i="30"/>
  <c r="E3521" i="30"/>
  <c r="E3529" i="30"/>
  <c r="E3545" i="30"/>
  <c r="E3553" i="30"/>
  <c r="E3561" i="30"/>
  <c r="E3577" i="30"/>
  <c r="E3609" i="30"/>
  <c r="E3633" i="30"/>
  <c r="E3649" i="30"/>
  <c r="E3657" i="30"/>
  <c r="E3665" i="30"/>
  <c r="E3673" i="30"/>
  <c r="E3689" i="30"/>
  <c r="E3705" i="30"/>
  <c r="E3713" i="30"/>
  <c r="E3729" i="30"/>
  <c r="E3737" i="30"/>
  <c r="E3745" i="30"/>
  <c r="E3761" i="30"/>
  <c r="E3769" i="30"/>
  <c r="E3777" i="30"/>
  <c r="E3793" i="30"/>
  <c r="E3802" i="30"/>
  <c r="E3810" i="30"/>
  <c r="E3818" i="30"/>
  <c r="E3826" i="30"/>
  <c r="E3834" i="30"/>
  <c r="E3858" i="30"/>
  <c r="E3866" i="30"/>
  <c r="E3874" i="30"/>
  <c r="E3882" i="30"/>
  <c r="E3890" i="30"/>
  <c r="E3898" i="30"/>
  <c r="E3906" i="30"/>
  <c r="E3922" i="30"/>
  <c r="E3930" i="30"/>
  <c r="E3938" i="30"/>
  <c r="E3946" i="30"/>
  <c r="E3954" i="30"/>
  <c r="E3978" i="30"/>
  <c r="E3994" i="30"/>
  <c r="E4018" i="30"/>
  <c r="E4026" i="30"/>
  <c r="E4034" i="30"/>
  <c r="E4058" i="30"/>
  <c r="E4066" i="30"/>
  <c r="E4074" i="30"/>
  <c r="E4082" i="30"/>
  <c r="E4098" i="30"/>
  <c r="E4106" i="30"/>
  <c r="E4114" i="30"/>
  <c r="E4122" i="30"/>
  <c r="E4139" i="30"/>
  <c r="E4147" i="30"/>
  <c r="E4155" i="30"/>
  <c r="E4163" i="30"/>
  <c r="E4171" i="30"/>
  <c r="E4187" i="30"/>
  <c r="E4195" i="30"/>
  <c r="E4203" i="30"/>
  <c r="E4219" i="30"/>
  <c r="E4227" i="30"/>
  <c r="E4235" i="30"/>
  <c r="E4243" i="30"/>
  <c r="E4251" i="30"/>
  <c r="E4259" i="30"/>
  <c r="E4267" i="30"/>
  <c r="E4283" i="30"/>
  <c r="E4291" i="30"/>
  <c r="E4299" i="30"/>
  <c r="E4307" i="30"/>
  <c r="E4315" i="30"/>
  <c r="E4323" i="30"/>
  <c r="E4331" i="30"/>
  <c r="E4339" i="30"/>
  <c r="E4347" i="30"/>
  <c r="E4355" i="30"/>
  <c r="E4363" i="30"/>
  <c r="E4371" i="30"/>
  <c r="E4379" i="30"/>
  <c r="E4387" i="30"/>
  <c r="E4403" i="30"/>
  <c r="E4411" i="30"/>
  <c r="E4419" i="30"/>
  <c r="E4427" i="30"/>
  <c r="E4435" i="30"/>
  <c r="E4443" i="30"/>
  <c r="E4451" i="30"/>
  <c r="E4459" i="30"/>
  <c r="E4467" i="30"/>
  <c r="E4475" i="30"/>
  <c r="E4483" i="30"/>
  <c r="E4499" i="30"/>
  <c r="E4516" i="30"/>
  <c r="E4524" i="30"/>
  <c r="E4532" i="30"/>
  <c r="E4548" i="30"/>
  <c r="E4556" i="30"/>
  <c r="E4564" i="30"/>
  <c r="E4580" i="30"/>
  <c r="E4588" i="30"/>
  <c r="E4596" i="30"/>
  <c r="E4612" i="30"/>
  <c r="E4644" i="30"/>
  <c r="E4652" i="30"/>
  <c r="E4660" i="30"/>
  <c r="E4668" i="30"/>
  <c r="E4684" i="30"/>
  <c r="E4692" i="30"/>
  <c r="E4700" i="30"/>
  <c r="E4716" i="30"/>
  <c r="E4765" i="30"/>
  <c r="E4797" i="30"/>
  <c r="E4805" i="30"/>
  <c r="E4813" i="30"/>
  <c r="E4837" i="30"/>
  <c r="E4845" i="30"/>
  <c r="E4877" i="30"/>
  <c r="E4885" i="30"/>
  <c r="E4893" i="30"/>
  <c r="E4901" i="30"/>
  <c r="E4925" i="30"/>
  <c r="E4989" i="30"/>
  <c r="E5134" i="30"/>
  <c r="E5142" i="30"/>
  <c r="E5166" i="30"/>
  <c r="E5198" i="30"/>
  <c r="E5238" i="30"/>
  <c r="E5254" i="30"/>
  <c r="E5278" i="30"/>
  <c r="E5286" i="30"/>
  <c r="E5294" i="30"/>
  <c r="E5310" i="30"/>
  <c r="E5342" i="30"/>
  <c r="E5375" i="30"/>
  <c r="E5391" i="30"/>
  <c r="E5415" i="30"/>
  <c r="E5431" i="30"/>
  <c r="E5439" i="30"/>
  <c r="E5447" i="30"/>
  <c r="E5463" i="30"/>
  <c r="E5495" i="30"/>
  <c r="E5511" i="30"/>
  <c r="E5519" i="30"/>
  <c r="E5527" i="30"/>
  <c r="E5543" i="30"/>
  <c r="E5551" i="30"/>
  <c r="E5559" i="30"/>
  <c r="E5575" i="30"/>
  <c r="E5583" i="30"/>
  <c r="E5607" i="30"/>
  <c r="E5615" i="30"/>
  <c r="E5623" i="30"/>
  <c r="E5631" i="30"/>
  <c r="E5647" i="30"/>
  <c r="E5688" i="30"/>
  <c r="E5712" i="30"/>
  <c r="E5728" i="30"/>
  <c r="E5736" i="30"/>
  <c r="E5744" i="30"/>
  <c r="E5760" i="30"/>
  <c r="E5768" i="30"/>
  <c r="E5776" i="30"/>
  <c r="E5792" i="30"/>
  <c r="E5824" i="30"/>
  <c r="E5840" i="30"/>
  <c r="E5864" i="30"/>
  <c r="E5872" i="30"/>
  <c r="E5896" i="30"/>
  <c r="E5904" i="30"/>
  <c r="E5928" i="30"/>
  <c r="E5936" i="30"/>
  <c r="E5960" i="30"/>
  <c r="E5969" i="30"/>
  <c r="E5977" i="30"/>
  <c r="E5993" i="30"/>
  <c r="E6017" i="30"/>
  <c r="E6041" i="30"/>
  <c r="E6049" i="30"/>
  <c r="E6065" i="30"/>
  <c r="E6081" i="30"/>
  <c r="E6089" i="30"/>
  <c r="E6097" i="30"/>
  <c r="E6121" i="30"/>
  <c r="E6129" i="30"/>
  <c r="E6153" i="30"/>
  <c r="E6161" i="30"/>
  <c r="E6185" i="30"/>
  <c r="E6193" i="30"/>
  <c r="E6217" i="30"/>
  <c r="E6225" i="30"/>
  <c r="E6242" i="30"/>
  <c r="E6258" i="30"/>
  <c r="E6274" i="30"/>
  <c r="E6282" i="30"/>
  <c r="E6290" i="30"/>
  <c r="E6298" i="30"/>
  <c r="E6306" i="30"/>
  <c r="E6322" i="30"/>
  <c r="E6330" i="30"/>
  <c r="E6338" i="30"/>
  <c r="E6346" i="30"/>
  <c r="E6354" i="30"/>
  <c r="E6362" i="30"/>
  <c r="E6370" i="30"/>
  <c r="E6386" i="30"/>
  <c r="E6394" i="30"/>
  <c r="E6402" i="30"/>
  <c r="E6410" i="30"/>
  <c r="E6426" i="30"/>
  <c r="E6442" i="30"/>
  <c r="E6458" i="30"/>
  <c r="E6466" i="30"/>
  <c r="E6482" i="30"/>
  <c r="E6490" i="30"/>
  <c r="E6498" i="30"/>
  <c r="E6514" i="30"/>
  <c r="E6522" i="30"/>
  <c r="E6530" i="30"/>
  <c r="E6538" i="30"/>
  <c r="E6554" i="30"/>
  <c r="E6571" i="30"/>
  <c r="E6579" i="30"/>
  <c r="E6587" i="30"/>
  <c r="E6595" i="30"/>
  <c r="E6611" i="30"/>
  <c r="E6619" i="30"/>
  <c r="E6635" i="30"/>
  <c r="E6643" i="30"/>
  <c r="E6651" i="30"/>
  <c r="E6659" i="30"/>
  <c r="E6667" i="30"/>
  <c r="E6675" i="30"/>
  <c r="E6683" i="30"/>
  <c r="E6691" i="30"/>
  <c r="E6699" i="30"/>
  <c r="E6707" i="30"/>
  <c r="E6715" i="30"/>
  <c r="E6723" i="30"/>
  <c r="E6731" i="30"/>
  <c r="E6739" i="30"/>
  <c r="E6747" i="30"/>
  <c r="E6755" i="30"/>
  <c r="E6763" i="30"/>
  <c r="E6771" i="30"/>
  <c r="E6779" i="30"/>
  <c r="E6787" i="30"/>
  <c r="E6795" i="30"/>
  <c r="E6803" i="30"/>
  <c r="E6811" i="30"/>
  <c r="E6819" i="30"/>
  <c r="E65" i="30"/>
  <c r="E73" i="30"/>
  <c r="E17" i="30"/>
  <c r="E33" i="30"/>
  <c r="E1611" i="30"/>
  <c r="E1619" i="30"/>
  <c r="E1627" i="30"/>
  <c r="E1635" i="30"/>
  <c r="E1643" i="30"/>
  <c r="E1651" i="30"/>
  <c r="E1659" i="30"/>
  <c r="E1667" i="30"/>
  <c r="E1675" i="30"/>
  <c r="E1683" i="30"/>
  <c r="E1691" i="30"/>
  <c r="E1699" i="30"/>
  <c r="E1707" i="30"/>
  <c r="E1715" i="30"/>
  <c r="E1723" i="30"/>
  <c r="E1731" i="30"/>
  <c r="E1739" i="30"/>
  <c r="E1755" i="30"/>
  <c r="E1763" i="30"/>
  <c r="E1771" i="30"/>
  <c r="E1779" i="30"/>
  <c r="E1787" i="30"/>
  <c r="E1795" i="30"/>
  <c r="E1803" i="30"/>
  <c r="E1811" i="30"/>
  <c r="E1819" i="30"/>
  <c r="E1827" i="30"/>
  <c r="E1835" i="30"/>
  <c r="E1851" i="30"/>
  <c r="E1859" i="30"/>
  <c r="E1867" i="30"/>
  <c r="E4515" i="30"/>
  <c r="E4523" i="30"/>
  <c r="E4531" i="30"/>
  <c r="E4539" i="30"/>
  <c r="E4547" i="30"/>
  <c r="E4555" i="30"/>
  <c r="E4563" i="30"/>
  <c r="E4571" i="30"/>
  <c r="E4579" i="30"/>
  <c r="E4587" i="30"/>
  <c r="E4595" i="30"/>
  <c r="E4603" i="30"/>
  <c r="E4611" i="30"/>
  <c r="E4619" i="30"/>
  <c r="E4627" i="30"/>
  <c r="E4635" i="30"/>
  <c r="E4643" i="30"/>
  <c r="E4651" i="30"/>
  <c r="E4659" i="30"/>
  <c r="E4667" i="30"/>
  <c r="E4675" i="30"/>
  <c r="E4683" i="30"/>
  <c r="E4691" i="30"/>
  <c r="E4699" i="30"/>
  <c r="E4715" i="30"/>
  <c r="E4723" i="30"/>
  <c r="E4739" i="30"/>
  <c r="E723" i="30"/>
  <c r="E731" i="30"/>
  <c r="E739" i="30"/>
  <c r="E747" i="30"/>
  <c r="E755" i="30"/>
  <c r="E763" i="30"/>
  <c r="E771" i="30"/>
  <c r="E779" i="30"/>
  <c r="E787" i="30"/>
  <c r="E795" i="30"/>
  <c r="E803" i="30"/>
  <c r="E819" i="30"/>
  <c r="E827" i="30"/>
  <c r="E835" i="30"/>
  <c r="E843" i="30"/>
  <c r="E851" i="30"/>
  <c r="E859" i="30"/>
  <c r="E867" i="30"/>
  <c r="E875" i="30"/>
  <c r="E883" i="30"/>
  <c r="E891" i="30"/>
  <c r="E899" i="30"/>
  <c r="E907" i="30"/>
  <c r="E915" i="30"/>
  <c r="E923" i="30"/>
  <c r="E931" i="30"/>
  <c r="E939" i="30"/>
  <c r="E955" i="30"/>
  <c r="E963" i="30"/>
  <c r="E971" i="30"/>
  <c r="E979" i="30"/>
  <c r="E987" i="30"/>
  <c r="E995" i="30"/>
  <c r="E1003" i="30"/>
  <c r="E1011" i="30"/>
  <c r="E1019" i="30"/>
  <c r="E1027" i="30"/>
  <c r="E1035" i="30"/>
  <c r="E1043" i="30"/>
  <c r="E1051" i="30"/>
  <c r="E1059" i="30"/>
  <c r="E1083" i="30"/>
  <c r="E1091" i="30"/>
  <c r="E1099" i="30"/>
  <c r="E1107" i="30"/>
  <c r="E1115" i="30"/>
  <c r="E1123" i="30"/>
  <c r="E1131" i="30"/>
  <c r="E1139" i="30"/>
  <c r="E1147" i="30"/>
  <c r="E3803" i="30"/>
  <c r="E3811" i="30"/>
  <c r="E3819" i="30"/>
  <c r="E3827" i="30"/>
  <c r="E3835" i="30"/>
  <c r="E3843" i="30"/>
  <c r="E3851" i="30"/>
  <c r="E3859" i="30"/>
  <c r="E3867" i="30"/>
  <c r="E3875" i="30"/>
  <c r="E3883" i="30"/>
  <c r="E3891" i="30"/>
  <c r="E3899" i="30"/>
  <c r="E3907" i="30"/>
  <c r="E3915" i="30"/>
  <c r="E3923" i="30"/>
  <c r="E3931" i="30"/>
  <c r="E3939" i="30"/>
  <c r="E3947" i="30"/>
  <c r="E3955" i="30"/>
  <c r="E3963" i="30"/>
  <c r="E3971" i="30"/>
  <c r="E3979" i="30"/>
  <c r="E3987" i="30"/>
  <c r="E4003" i="30"/>
  <c r="E4011" i="30"/>
  <c r="E4019" i="30"/>
  <c r="E4027" i="30"/>
  <c r="E4035" i="30"/>
  <c r="E4043" i="30"/>
  <c r="E4051" i="30"/>
  <c r="E4059" i="30"/>
  <c r="E4067" i="30"/>
  <c r="E4075" i="30"/>
  <c r="E4083" i="30"/>
  <c r="E4091" i="30"/>
  <c r="E4099" i="30"/>
  <c r="E4107" i="30"/>
  <c r="E4115" i="30"/>
  <c r="E4123" i="30"/>
  <c r="E6235" i="30"/>
  <c r="E6251" i="30"/>
  <c r="E6259" i="30"/>
  <c r="E6267" i="30"/>
  <c r="E6275" i="30"/>
  <c r="E6283" i="30"/>
  <c r="E6291" i="30"/>
  <c r="E6299" i="30"/>
  <c r="E6307" i="30"/>
  <c r="E6315" i="30"/>
  <c r="E6323" i="30"/>
  <c r="E6331" i="30"/>
  <c r="E6339" i="30"/>
  <c r="E6347" i="30"/>
  <c r="E6355" i="30"/>
  <c r="E6363" i="30"/>
  <c r="E6371" i="30"/>
  <c r="E6379" i="30"/>
  <c r="E6387" i="30"/>
  <c r="E6395" i="30"/>
  <c r="E6403" i="30"/>
  <c r="E6411" i="30"/>
  <c r="E6419" i="30"/>
  <c r="E6427" i="30"/>
  <c r="E6443" i="30"/>
  <c r="E6459" i="30"/>
  <c r="E6467" i="30"/>
  <c r="E6475" i="30"/>
  <c r="E6483" i="30"/>
  <c r="E6491" i="30"/>
  <c r="E6515" i="30"/>
  <c r="E6531" i="30"/>
  <c r="E6539" i="30"/>
  <c r="E6547" i="30"/>
  <c r="E6555" i="30"/>
  <c r="E155" i="30"/>
  <c r="E163" i="30"/>
  <c r="E171" i="30"/>
  <c r="E179" i="30"/>
  <c r="E187" i="30"/>
  <c r="E195" i="30"/>
  <c r="E203" i="30"/>
  <c r="E211" i="30"/>
  <c r="E219" i="30"/>
  <c r="E227" i="30"/>
  <c r="E235" i="30"/>
  <c r="E243" i="30"/>
  <c r="E251" i="30"/>
  <c r="E259" i="30"/>
  <c r="E267" i="30"/>
  <c r="E275" i="30"/>
  <c r="E283" i="30"/>
  <c r="E291" i="30"/>
  <c r="E299" i="30"/>
  <c r="E307" i="30"/>
  <c r="E315" i="30"/>
  <c r="E323" i="30"/>
  <c r="E331" i="30"/>
  <c r="E339" i="30"/>
  <c r="E347" i="30"/>
  <c r="E355" i="30"/>
  <c r="E363" i="30"/>
  <c r="E371" i="30"/>
  <c r="E379" i="30"/>
  <c r="E387" i="30"/>
  <c r="E395" i="30"/>
  <c r="E403" i="30"/>
  <c r="E411" i="30"/>
  <c r="E419" i="30"/>
  <c r="E427" i="30"/>
  <c r="E435" i="30"/>
  <c r="E443" i="30"/>
  <c r="E451" i="30"/>
  <c r="E459" i="30"/>
  <c r="E467" i="30"/>
  <c r="E475" i="30"/>
  <c r="E483" i="30"/>
  <c r="E491" i="30"/>
  <c r="E499" i="30"/>
  <c r="E515" i="30"/>
  <c r="E523" i="30"/>
  <c r="E531" i="30"/>
  <c r="E539" i="30"/>
  <c r="E547" i="30"/>
  <c r="E563" i="30"/>
  <c r="E571" i="30"/>
  <c r="E579" i="30"/>
  <c r="E587" i="30"/>
  <c r="E595" i="30"/>
  <c r="E603" i="30"/>
  <c r="E611" i="30"/>
  <c r="E619" i="30"/>
  <c r="E627" i="30"/>
  <c r="E635" i="30"/>
  <c r="E643" i="30"/>
  <c r="E651" i="30"/>
  <c r="E659" i="30"/>
  <c r="E667" i="30"/>
  <c r="E675" i="30"/>
  <c r="E683" i="30"/>
  <c r="E691" i="30"/>
  <c r="E699" i="30"/>
  <c r="E3483" i="30"/>
  <c r="E3491" i="30"/>
  <c r="E3499" i="30"/>
  <c r="E3515" i="30"/>
  <c r="E3523" i="30"/>
  <c r="E3531" i="30"/>
  <c r="E3539" i="30"/>
  <c r="E3547" i="30"/>
  <c r="E3555" i="30"/>
  <c r="E3563" i="30"/>
  <c r="E3571" i="30"/>
  <c r="E3587" i="30"/>
  <c r="E3595" i="30"/>
  <c r="E3603" i="30"/>
  <c r="E3611" i="30"/>
  <c r="E3619" i="30"/>
  <c r="E3627" i="30"/>
  <c r="E3643" i="30"/>
  <c r="E3651" i="30"/>
  <c r="E3659" i="30"/>
  <c r="E3667" i="30"/>
  <c r="E3675" i="30"/>
  <c r="E3683" i="30"/>
  <c r="E3691" i="30"/>
  <c r="E3707" i="30"/>
  <c r="E3715" i="30"/>
  <c r="E3723" i="30"/>
  <c r="E3731" i="30"/>
  <c r="E3739" i="30"/>
  <c r="E3747" i="30"/>
  <c r="E3755" i="30"/>
  <c r="E3763" i="30"/>
  <c r="E3771" i="30"/>
  <c r="E3779" i="30"/>
  <c r="E3787" i="30"/>
  <c r="E3795" i="30"/>
  <c r="E5971" i="30"/>
  <c r="E5979" i="30"/>
  <c r="E5995" i="30"/>
  <c r="E6003" i="30"/>
  <c r="E6011" i="30"/>
  <c r="E6027" i="30"/>
  <c r="E6035" i="30"/>
  <c r="E6043" i="30"/>
  <c r="E6051" i="30"/>
  <c r="E6059" i="30"/>
  <c r="E6067" i="30"/>
  <c r="E6075" i="30"/>
  <c r="E6083" i="30"/>
  <c r="E6091" i="30"/>
  <c r="E6115" i="30"/>
  <c r="E6123" i="30"/>
  <c r="E6131" i="30"/>
  <c r="E6139" i="30"/>
  <c r="E6147" i="30"/>
  <c r="E6155" i="30"/>
  <c r="E6163" i="30"/>
  <c r="E6171" i="30"/>
  <c r="E6179" i="30"/>
  <c r="E6187" i="30"/>
  <c r="E6195" i="30"/>
  <c r="E6203" i="30"/>
  <c r="E6211" i="30"/>
  <c r="E6219" i="30"/>
  <c r="E6227" i="30"/>
  <c r="E3" i="30"/>
  <c r="E11" i="30"/>
  <c r="E19" i="30"/>
  <c r="E27" i="30"/>
  <c r="E35" i="30"/>
  <c r="E43" i="30"/>
  <c r="E51" i="30"/>
  <c r="E59" i="30"/>
  <c r="E75" i="30"/>
  <c r="E91" i="30"/>
  <c r="E99" i="30"/>
  <c r="E107" i="30"/>
  <c r="E115" i="30"/>
  <c r="E123" i="30"/>
  <c r="E131" i="30"/>
  <c r="E139" i="30"/>
  <c r="E3107" i="30"/>
  <c r="E3115" i="30"/>
  <c r="E3139" i="30"/>
  <c r="E3147" i="30"/>
  <c r="E3155" i="30"/>
  <c r="E3163" i="30"/>
  <c r="E3171" i="30"/>
  <c r="E3179" i="30"/>
  <c r="E3187" i="30"/>
  <c r="E3195" i="30"/>
  <c r="E3203" i="30"/>
  <c r="E3251" i="30"/>
  <c r="E3259" i="30"/>
  <c r="E3267" i="30"/>
  <c r="E3283" i="30"/>
  <c r="E3291" i="30"/>
  <c r="E3299" i="30"/>
  <c r="E3315" i="30"/>
  <c r="E3323" i="30"/>
  <c r="E3331" i="30"/>
  <c r="E3339" i="30"/>
  <c r="E3347" i="30"/>
  <c r="E3355" i="30"/>
  <c r="E3363" i="30"/>
  <c r="E3371" i="30"/>
  <c r="E3379" i="30"/>
  <c r="E3387" i="30"/>
  <c r="E3403" i="30"/>
  <c r="E3411" i="30"/>
  <c r="E3419" i="30"/>
  <c r="E3427" i="30"/>
  <c r="E3443" i="30"/>
  <c r="E3451" i="30"/>
  <c r="E3459" i="30"/>
  <c r="E3467" i="30"/>
  <c r="E3475" i="30"/>
  <c r="E5675" i="30"/>
  <c r="E5691" i="30"/>
  <c r="E5699" i="30"/>
  <c r="E5715" i="30"/>
  <c r="E5723" i="30"/>
  <c r="E5731" i="30"/>
  <c r="E5739" i="30"/>
  <c r="E5747" i="30"/>
  <c r="E5755" i="30"/>
  <c r="E5763" i="30"/>
  <c r="E5771" i="30"/>
  <c r="E5787" i="30"/>
  <c r="E5795" i="30"/>
  <c r="E5803" i="30"/>
  <c r="E5811" i="30"/>
  <c r="E5819" i="30"/>
  <c r="E5827" i="30"/>
  <c r="E5843" i="30"/>
  <c r="E5851" i="30"/>
  <c r="E5859" i="30"/>
  <c r="E5867" i="30"/>
  <c r="E5875" i="30"/>
  <c r="E5883" i="30"/>
  <c r="E5891" i="30"/>
  <c r="E5899" i="30"/>
  <c r="E5907" i="30"/>
  <c r="E5915" i="30"/>
  <c r="E5923" i="30"/>
  <c r="E5931" i="30"/>
  <c r="E5939" i="30"/>
  <c r="E5947" i="30"/>
  <c r="E5955" i="30"/>
  <c r="E2731" i="30"/>
  <c r="E2739" i="30"/>
  <c r="E2747" i="30"/>
  <c r="E2755" i="30"/>
  <c r="E2771" i="30"/>
  <c r="E2779" i="30"/>
  <c r="E2787" i="30"/>
  <c r="E2795" i="30"/>
  <c r="E2803" i="30"/>
  <c r="E2811" i="30"/>
  <c r="E2827" i="30"/>
  <c r="E2835" i="30"/>
  <c r="E2843" i="30"/>
  <c r="E2851" i="30"/>
  <c r="E2859" i="30"/>
  <c r="E2867" i="30"/>
  <c r="E2875" i="30"/>
  <c r="E2883" i="30"/>
  <c r="E2891" i="30"/>
  <c r="E2899" i="30"/>
  <c r="E2907" i="30"/>
  <c r="E2915" i="30"/>
  <c r="E2923" i="30"/>
  <c r="E2931" i="30"/>
  <c r="E2939" i="30"/>
  <c r="E2947" i="30"/>
  <c r="E2955" i="30"/>
  <c r="E2963" i="30"/>
  <c r="E2971" i="30"/>
  <c r="E2979" i="30"/>
  <c r="E2987" i="30"/>
  <c r="E2995" i="30"/>
  <c r="E3003" i="30"/>
  <c r="E3011" i="30"/>
  <c r="E3027" i="30"/>
  <c r="E3043" i="30"/>
  <c r="E3051" i="30"/>
  <c r="E3059" i="30"/>
  <c r="E3067" i="30"/>
  <c r="E3075" i="30"/>
  <c r="E3083" i="30"/>
  <c r="E5363" i="30"/>
  <c r="E5379" i="30"/>
  <c r="E5387" i="30"/>
  <c r="E5395" i="30"/>
  <c r="E5403" i="30"/>
  <c r="E5411" i="30"/>
  <c r="E5419" i="30"/>
  <c r="E5427" i="30"/>
  <c r="E5435" i="30"/>
  <c r="E5443" i="30"/>
  <c r="E5451" i="30"/>
  <c r="E5459" i="30"/>
  <c r="E5467" i="30"/>
  <c r="E5475" i="30"/>
  <c r="E5483" i="30"/>
  <c r="E5491" i="30"/>
  <c r="E5499" i="30"/>
  <c r="E5515" i="30"/>
  <c r="E5523" i="30"/>
  <c r="E5531" i="30"/>
  <c r="E5539" i="30"/>
  <c r="E5547" i="30"/>
  <c r="E5555" i="30"/>
  <c r="E5563" i="30"/>
  <c r="E5571" i="30"/>
  <c r="E5579" i="30"/>
  <c r="E5587" i="30"/>
  <c r="E5595" i="30"/>
  <c r="E5603" i="30"/>
  <c r="E5619" i="30"/>
  <c r="E5627" i="30"/>
  <c r="E5635" i="30"/>
  <c r="E5643" i="30"/>
  <c r="E5651" i="30"/>
  <c r="E5659" i="30"/>
  <c r="E5667" i="30"/>
  <c r="E2187" i="30"/>
  <c r="E2195" i="30"/>
  <c r="E2203" i="30"/>
  <c r="E2211" i="30"/>
  <c r="E2219" i="30"/>
  <c r="E2227" i="30"/>
  <c r="E2235" i="30"/>
  <c r="E2243" i="30"/>
  <c r="E2251" i="30"/>
  <c r="E2259" i="30"/>
  <c r="E2267" i="30"/>
  <c r="E2275" i="30"/>
  <c r="E2283" i="30"/>
  <c r="E2291" i="30"/>
  <c r="E2299" i="30"/>
  <c r="E2307" i="30"/>
  <c r="E2315" i="30"/>
  <c r="E2323" i="30"/>
  <c r="E2331" i="30"/>
  <c r="E2339" i="30"/>
  <c r="E2347" i="30"/>
  <c r="E2355" i="30"/>
  <c r="E2363" i="30"/>
  <c r="E2371" i="30"/>
  <c r="E2379" i="30"/>
  <c r="E2387" i="30"/>
  <c r="E2395" i="30"/>
  <c r="E2403" i="30"/>
  <c r="E2411" i="30"/>
  <c r="E2419" i="30"/>
  <c r="E2427" i="30"/>
  <c r="E2435" i="30"/>
  <c r="E2451" i="30"/>
  <c r="E2459" i="30"/>
  <c r="E2467" i="30"/>
  <c r="E2475" i="30"/>
  <c r="E2483" i="30"/>
  <c r="E2491" i="30"/>
  <c r="E2499" i="30"/>
  <c r="E2515" i="30"/>
  <c r="E2523" i="30"/>
  <c r="E2531" i="30"/>
  <c r="E2539" i="30"/>
  <c r="E2547" i="30"/>
  <c r="E2555" i="30"/>
  <c r="E2563" i="30"/>
  <c r="E2571" i="30"/>
  <c r="E2579" i="30"/>
  <c r="E2587" i="30"/>
  <c r="E2595" i="30"/>
  <c r="E2603" i="30"/>
  <c r="E2611" i="30"/>
  <c r="E2619" i="30"/>
  <c r="E2635" i="30"/>
  <c r="E2643" i="30"/>
  <c r="E2651" i="30"/>
  <c r="E2659" i="30"/>
  <c r="E2667" i="30"/>
  <c r="E2675" i="30"/>
  <c r="E2683" i="30"/>
  <c r="E2691" i="30"/>
  <c r="E2699" i="30"/>
  <c r="E5107" i="30"/>
  <c r="E5115" i="30"/>
  <c r="E5123" i="30"/>
  <c r="E5139" i="30"/>
  <c r="E5147" i="30"/>
  <c r="E5163" i="30"/>
  <c r="E5171" i="30"/>
  <c r="E5179" i="30"/>
  <c r="E5187" i="30"/>
  <c r="E5195" i="30"/>
  <c r="E5203" i="30"/>
  <c r="E5211" i="30"/>
  <c r="E5219" i="30"/>
  <c r="E5235" i="30"/>
  <c r="E5243" i="30"/>
  <c r="E5251" i="30"/>
  <c r="E5259" i="30"/>
  <c r="E5267" i="30"/>
  <c r="E5275" i="30"/>
  <c r="E5283" i="30"/>
  <c r="E5291" i="30"/>
  <c r="E5307" i="30"/>
  <c r="E5315" i="30"/>
  <c r="E5323" i="30"/>
  <c r="E5331" i="30"/>
  <c r="E5339" i="30"/>
  <c r="E5347" i="30"/>
  <c r="E1891" i="30"/>
  <c r="E1899" i="30"/>
  <c r="E1907" i="30"/>
  <c r="E1915" i="30"/>
  <c r="E1931" i="30"/>
  <c r="E1947" i="30"/>
  <c r="E1955" i="30"/>
  <c r="E1963" i="30"/>
  <c r="E1971" i="30"/>
  <c r="E1979" i="30"/>
  <c r="E1987" i="30"/>
  <c r="E1995" i="30"/>
  <c r="E2003" i="30"/>
  <c r="E2011" i="30"/>
  <c r="E2019" i="30"/>
  <c r="E2035" i="30"/>
  <c r="E2043" i="30"/>
  <c r="E2051" i="30"/>
  <c r="E2059" i="30"/>
  <c r="E2067" i="30"/>
  <c r="E2075" i="30"/>
  <c r="E2083" i="30"/>
  <c r="E2091" i="30"/>
  <c r="E2099" i="30"/>
  <c r="E2115" i="30"/>
  <c r="E2139" i="30"/>
  <c r="E2147" i="30"/>
  <c r="E4755" i="30"/>
  <c r="E4763" i="30"/>
  <c r="E4771" i="30"/>
  <c r="E4779" i="30"/>
  <c r="E4787" i="30"/>
  <c r="E4795" i="30"/>
  <c r="E4811" i="30"/>
  <c r="E4819" i="30"/>
  <c r="E4827" i="30"/>
  <c r="E4835" i="30"/>
  <c r="E4851" i="30"/>
  <c r="E4859" i="30"/>
  <c r="E4867" i="30"/>
  <c r="E4875" i="30"/>
  <c r="E4891" i="30"/>
  <c r="E4899" i="30"/>
  <c r="E4923" i="30"/>
  <c r="E4931" i="30"/>
  <c r="E4939" i="30"/>
  <c r="E4947" i="30"/>
  <c r="E4955" i="30"/>
  <c r="E4963" i="30"/>
  <c r="E4971" i="30"/>
  <c r="E4979" i="30"/>
  <c r="E4987" i="30"/>
  <c r="E4995" i="30"/>
  <c r="E1" i="30" l="1"/>
  <c r="E6827" i="30" s="1"/>
  <c r="B47" i="7" l="1"/>
  <c r="F47" i="7" s="1"/>
  <c r="B43" i="7"/>
  <c r="F43" i="7" s="1"/>
  <c r="B54" i="7"/>
  <c r="F54" i="7" s="1"/>
  <c r="B55" i="7"/>
  <c r="F55" i="7" s="1"/>
  <c r="B51" i="7"/>
  <c r="F51" i="7" s="1"/>
  <c r="B40" i="7"/>
  <c r="F40" i="7" s="1"/>
  <c r="B44" i="7"/>
  <c r="F44" i="7" s="1"/>
  <c r="B48" i="7"/>
  <c r="F48" i="7" s="1"/>
  <c r="B52" i="7"/>
  <c r="F52" i="7" s="1"/>
  <c r="B38" i="7"/>
  <c r="F38" i="7" s="1"/>
  <c r="B41" i="7"/>
  <c r="F41" i="7" s="1"/>
  <c r="B37" i="7"/>
  <c r="F37" i="7" s="1"/>
  <c r="B49" i="7"/>
  <c r="F49" i="7" s="1"/>
  <c r="B45" i="7"/>
  <c r="F45" i="7" s="1"/>
  <c r="B46" i="7"/>
  <c r="F46" i="7" s="1"/>
  <c r="B42" i="7"/>
  <c r="F42" i="7" s="1"/>
  <c r="B53" i="7"/>
  <c r="F53" i="7" s="1"/>
  <c r="B39" i="7"/>
  <c r="F39" i="7" s="1"/>
  <c r="B50" i="7"/>
  <c r="F50" i="7" s="1"/>
  <c r="I6925" i="30" a="1"/>
  <c r="I6925" i="30" s="1"/>
  <c r="C6925" i="30" a="1"/>
  <c r="C6925" i="30" s="1"/>
  <c r="I6924" i="30" a="1"/>
  <c r="I6924" i="30" s="1"/>
  <c r="C6924" i="30" a="1"/>
  <c r="C6924" i="30" s="1"/>
  <c r="I6923" i="30" a="1"/>
  <c r="I6923" i="30" s="1"/>
  <c r="C6923" i="30" a="1"/>
  <c r="C6923" i="30" s="1"/>
  <c r="I6922" i="30" a="1"/>
  <c r="I6922" i="30" s="1"/>
  <c r="C6922" i="30" a="1"/>
  <c r="C6922" i="30" s="1"/>
  <c r="I6921" i="30" a="1"/>
  <c r="I6921" i="30" s="1"/>
  <c r="C6921" i="30" a="1"/>
  <c r="C6921" i="30" s="1"/>
  <c r="I6920" i="30" a="1"/>
  <c r="I6920" i="30" s="1"/>
  <c r="C6920" i="30" a="1"/>
  <c r="C6920" i="30" s="1"/>
  <c r="I6919" i="30" a="1"/>
  <c r="I6919" i="30" s="1"/>
  <c r="C6919" i="30" a="1"/>
  <c r="C6919" i="30" s="1"/>
  <c r="I6918" i="30" a="1"/>
  <c r="I6918" i="30" s="1"/>
  <c r="C6918" i="30" a="1"/>
  <c r="C6918" i="30" s="1"/>
  <c r="I6917" i="30" a="1"/>
  <c r="I6917" i="30" s="1"/>
  <c r="C6917" i="30" a="1"/>
  <c r="C6917" i="30" s="1"/>
  <c r="I6916" i="30" a="1"/>
  <c r="I6916" i="30" s="1"/>
  <c r="C6916" i="30" a="1"/>
  <c r="C6916" i="30" s="1"/>
  <c r="I6915" i="30" a="1"/>
  <c r="I6915" i="30" s="1"/>
  <c r="C6915" i="30" a="1"/>
  <c r="C6915" i="30" s="1"/>
  <c r="I6914" i="30" a="1"/>
  <c r="I6914" i="30" s="1"/>
  <c r="C6914" i="30" a="1"/>
  <c r="C6914" i="30" s="1"/>
  <c r="I6913" i="30" a="1"/>
  <c r="I6913" i="30" s="1"/>
  <c r="C6913" i="30" a="1"/>
  <c r="C6913" i="30" s="1"/>
  <c r="I6912" i="30" a="1"/>
  <c r="I6912" i="30" s="1"/>
  <c r="C6912" i="30" a="1"/>
  <c r="C6912" i="30" s="1"/>
  <c r="I6911" i="30" a="1"/>
  <c r="I6911" i="30" s="1"/>
  <c r="C6911" i="30" a="1"/>
  <c r="C6911" i="30" s="1"/>
  <c r="I6910" i="30" a="1"/>
  <c r="I6910" i="30" s="1"/>
  <c r="C6910" i="30" a="1"/>
  <c r="C6910" i="30" s="1"/>
  <c r="I6909" i="30" a="1"/>
  <c r="I6909" i="30" s="1"/>
  <c r="C6909" i="30" a="1"/>
  <c r="C6909" i="30" s="1"/>
  <c r="I6908" i="30" a="1"/>
  <c r="I6908" i="30" s="1"/>
  <c r="C6908" i="30" a="1"/>
  <c r="C6908" i="30" s="1"/>
  <c r="I6907" i="30" a="1"/>
  <c r="I6907" i="30" s="1"/>
  <c r="C6907" i="30" a="1"/>
  <c r="C6907" i="30" s="1"/>
  <c r="I6906" i="30" a="1"/>
  <c r="I6906" i="30" s="1"/>
  <c r="C6906" i="30" a="1"/>
  <c r="C6906" i="30" s="1"/>
  <c r="I6905" i="30" a="1"/>
  <c r="I6905" i="30" s="1"/>
  <c r="C6905" i="30" a="1"/>
  <c r="C6905" i="30" s="1"/>
  <c r="I6904" i="30" a="1"/>
  <c r="I6904" i="30" s="1"/>
  <c r="C6904" i="30" a="1"/>
  <c r="C6904" i="30" s="1"/>
  <c r="I6903" i="30" a="1"/>
  <c r="I6903" i="30" s="1"/>
  <c r="C6903" i="30" a="1"/>
  <c r="C6903" i="30" s="1"/>
  <c r="I6902" i="30" a="1"/>
  <c r="I6902" i="30" s="1"/>
  <c r="C6902" i="30" a="1"/>
  <c r="C6902" i="30" s="1"/>
  <c r="I6901" i="30" a="1"/>
  <c r="I6901" i="30" s="1"/>
  <c r="C6901" i="30" a="1"/>
  <c r="C6901" i="30" s="1"/>
  <c r="I6900" i="30" a="1"/>
  <c r="I6900" i="30" s="1"/>
  <c r="C6900" i="30" a="1"/>
  <c r="C6900" i="30" s="1"/>
  <c r="I6899" i="30" a="1"/>
  <c r="I6899" i="30" s="1"/>
  <c r="C6899" i="30" a="1"/>
  <c r="C6899" i="30" s="1"/>
  <c r="I6898" i="30" a="1"/>
  <c r="I6898" i="30" s="1"/>
  <c r="C6898" i="30" a="1"/>
  <c r="C6898" i="30" s="1"/>
  <c r="I6897" i="30" a="1"/>
  <c r="I6897" i="30" s="1"/>
  <c r="C6897" i="30" a="1"/>
  <c r="C6897" i="30" s="1"/>
  <c r="I6896" i="30" a="1"/>
  <c r="I6896" i="30" s="1"/>
  <c r="C6896" i="30" a="1"/>
  <c r="C6896" i="30" s="1"/>
  <c r="I6895" i="30" a="1"/>
  <c r="I6895" i="30" s="1"/>
  <c r="C6895" i="30" a="1"/>
  <c r="C6895" i="30" s="1"/>
  <c r="I6894" i="30" a="1"/>
  <c r="I6894" i="30" s="1"/>
  <c r="C6894" i="30" a="1"/>
  <c r="C6894" i="30" s="1"/>
  <c r="I6893" i="30" a="1"/>
  <c r="I6893" i="30" s="1"/>
  <c r="C6893" i="30" a="1"/>
  <c r="C6893" i="30" s="1"/>
  <c r="I6892" i="30" a="1"/>
  <c r="I6892" i="30" s="1"/>
  <c r="C6892" i="30" a="1"/>
  <c r="C6892" i="30" s="1"/>
  <c r="I6891" i="30" a="1"/>
  <c r="I6891" i="30" s="1"/>
  <c r="C6891" i="30" a="1"/>
  <c r="C6891" i="30" s="1"/>
  <c r="I6890" i="30" a="1"/>
  <c r="I6890" i="30" s="1"/>
  <c r="C6890" i="30" a="1"/>
  <c r="C6890" i="30" s="1"/>
  <c r="I6889" i="30" a="1"/>
  <c r="I6889" i="30" s="1"/>
  <c r="C6889" i="30" a="1"/>
  <c r="C6889" i="30" s="1"/>
  <c r="I6888" i="30" a="1"/>
  <c r="I6888" i="30" s="1"/>
  <c r="C6888" i="30" a="1"/>
  <c r="C6888" i="30" s="1"/>
  <c r="I6887" i="30" a="1"/>
  <c r="I6887" i="30" s="1"/>
  <c r="C6887" i="30" a="1"/>
  <c r="C6887" i="30" s="1"/>
  <c r="I6886" i="30" a="1"/>
  <c r="I6886" i="30" s="1"/>
  <c r="C6886" i="30" a="1"/>
  <c r="C6886" i="30" s="1"/>
  <c r="I6885" i="30" a="1"/>
  <c r="I6885" i="30" s="1"/>
  <c r="C6885" i="30" a="1"/>
  <c r="C6885" i="30" s="1"/>
  <c r="I6884" i="30" a="1"/>
  <c r="I6884" i="30" s="1"/>
  <c r="C6884" i="30" a="1"/>
  <c r="C6884" i="30" s="1"/>
  <c r="I6883" i="30" a="1"/>
  <c r="I6883" i="30" s="1"/>
  <c r="C6883" i="30" a="1"/>
  <c r="C6883" i="30" s="1"/>
  <c r="I6882" i="30" a="1"/>
  <c r="I6882" i="30" s="1"/>
  <c r="C6882" i="30" a="1"/>
  <c r="C6882" i="30" s="1"/>
  <c r="I6881" i="30" a="1"/>
  <c r="I6881" i="30" s="1"/>
  <c r="C6881" i="30" a="1"/>
  <c r="C6881" i="30" s="1"/>
  <c r="I6880" i="30" a="1"/>
  <c r="I6880" i="30" s="1"/>
  <c r="C6880" i="30" a="1"/>
  <c r="C6880" i="30" s="1"/>
  <c r="I6879" i="30" a="1"/>
  <c r="I6879" i="30" s="1"/>
  <c r="C6879" i="30" a="1"/>
  <c r="C6879" i="30" s="1"/>
  <c r="I6878" i="30" a="1"/>
  <c r="I6878" i="30" s="1"/>
  <c r="C6878" i="30" a="1"/>
  <c r="C6878" i="30" s="1"/>
  <c r="I6877" i="30" a="1"/>
  <c r="I6877" i="30" s="1"/>
  <c r="C6877" i="30" a="1"/>
  <c r="C6877" i="30" s="1"/>
  <c r="I6876" i="30" a="1"/>
  <c r="I6876" i="30" s="1"/>
  <c r="C6876" i="30" a="1"/>
  <c r="C6876" i="30" s="1"/>
  <c r="I6875" i="30" a="1"/>
  <c r="I6875" i="30" s="1"/>
  <c r="C6875" i="30" a="1"/>
  <c r="C6875" i="30" s="1"/>
  <c r="I6874" i="30" a="1"/>
  <c r="I6874" i="30" s="1"/>
  <c r="C6874" i="30" a="1"/>
  <c r="C6874" i="30" s="1"/>
  <c r="I6873" i="30" a="1"/>
  <c r="I6873" i="30" s="1"/>
  <c r="C6873" i="30" a="1"/>
  <c r="C6873" i="30" s="1"/>
  <c r="I6872" i="30" a="1"/>
  <c r="I6872" i="30" s="1"/>
  <c r="C6872" i="30" a="1"/>
  <c r="C6872" i="30" s="1"/>
  <c r="I6871" i="30" a="1"/>
  <c r="I6871" i="30" s="1"/>
  <c r="C6871" i="30" a="1"/>
  <c r="C6871" i="30" s="1"/>
  <c r="I6870" i="30" a="1"/>
  <c r="I6870" i="30" s="1"/>
  <c r="C6870" i="30" a="1"/>
  <c r="C6870" i="30" s="1"/>
  <c r="I6869" i="30" a="1"/>
  <c r="I6869" i="30" s="1"/>
  <c r="C6869" i="30" a="1"/>
  <c r="C6869" i="30" s="1"/>
  <c r="I6868" i="30" a="1"/>
  <c r="I6868" i="30" s="1"/>
  <c r="C6868" i="30" a="1"/>
  <c r="C6868" i="30" s="1"/>
  <c r="I6867" i="30" a="1"/>
  <c r="I6867" i="30" s="1"/>
  <c r="C6867" i="30" a="1"/>
  <c r="C6867" i="30" s="1"/>
  <c r="I6866" i="30" a="1"/>
  <c r="I6866" i="30" s="1"/>
  <c r="C6866" i="30" a="1"/>
  <c r="C6866" i="30" s="1"/>
  <c r="I6865" i="30" a="1"/>
  <c r="I6865" i="30" s="1"/>
  <c r="C6865" i="30" a="1"/>
  <c r="C6865" i="30" s="1"/>
  <c r="I6864" i="30" a="1"/>
  <c r="I6864" i="30" s="1"/>
  <c r="C6864" i="30" a="1"/>
  <c r="C6864" i="30" s="1"/>
  <c r="I6863" i="30" a="1"/>
  <c r="I6863" i="30" s="1"/>
  <c r="C6863" i="30" a="1"/>
  <c r="C6863" i="30" s="1"/>
  <c r="I6862" i="30" a="1"/>
  <c r="I6862" i="30" s="1"/>
  <c r="C6862" i="30" a="1"/>
  <c r="C6862" i="30" s="1"/>
  <c r="I6861" i="30" a="1"/>
  <c r="I6861" i="30" s="1"/>
  <c r="C6861" i="30" a="1"/>
  <c r="C6861" i="30" s="1"/>
  <c r="I6860" i="30" a="1"/>
  <c r="I6860" i="30" s="1"/>
  <c r="C6860" i="30" a="1"/>
  <c r="C6860" i="30" s="1"/>
  <c r="I6859" i="30" a="1"/>
  <c r="I6859" i="30" s="1"/>
  <c r="C6859" i="30" a="1"/>
  <c r="C6859" i="30" s="1"/>
  <c r="I6858" i="30" a="1"/>
  <c r="I6858" i="30" s="1"/>
  <c r="C6858" i="30" a="1"/>
  <c r="C6858" i="30" s="1"/>
  <c r="I6857" i="30" a="1"/>
  <c r="I6857" i="30" s="1"/>
  <c r="C6857" i="30" a="1"/>
  <c r="C6857" i="30" s="1"/>
  <c r="I6856" i="30" a="1"/>
  <c r="I6856" i="30" s="1"/>
  <c r="C6856" i="30" a="1"/>
  <c r="C6856" i="30" s="1"/>
  <c r="I6855" i="30" a="1"/>
  <c r="I6855" i="30" s="1"/>
  <c r="C6855" i="30" a="1"/>
  <c r="C6855" i="30" s="1"/>
  <c r="I6854" i="30" a="1"/>
  <c r="I6854" i="30" s="1"/>
  <c r="C6854" i="30" a="1"/>
  <c r="C6854" i="30" s="1"/>
  <c r="I6853" i="30" a="1"/>
  <c r="I6853" i="30" s="1"/>
  <c r="C6853" i="30" a="1"/>
  <c r="C6853" i="30" s="1"/>
  <c r="I6852" i="30" a="1"/>
  <c r="I6852" i="30" s="1"/>
  <c r="C6852" i="30" a="1"/>
  <c r="C6852" i="30" s="1"/>
  <c r="I6851" i="30" a="1"/>
  <c r="I6851" i="30" s="1"/>
  <c r="C6851" i="30" a="1"/>
  <c r="C6851" i="30" s="1"/>
  <c r="I6850" i="30" a="1"/>
  <c r="I6850" i="30" s="1"/>
  <c r="C6850" i="30" a="1"/>
  <c r="C6850" i="30" s="1"/>
  <c r="I6849" i="30" a="1"/>
  <c r="I6849" i="30" s="1"/>
  <c r="K6947" i="30" s="1"/>
  <c r="L6947" i="30" s="1"/>
  <c r="C6849" i="30" a="1"/>
  <c r="C6849" i="30" s="1"/>
  <c r="I6848" i="30" a="1"/>
  <c r="I6848" i="30" s="1"/>
  <c r="K6946" i="30" s="1"/>
  <c r="L6946" i="30" s="1"/>
  <c r="C6848" i="30" a="1"/>
  <c r="C6848" i="30" s="1"/>
  <c r="I6847" i="30" a="1"/>
  <c r="I6847" i="30" s="1"/>
  <c r="K6945" i="30" s="1"/>
  <c r="L6945" i="30" s="1"/>
  <c r="C6847" i="30" a="1"/>
  <c r="C6847" i="30" s="1"/>
  <c r="I6846" i="30" a="1"/>
  <c r="I6846" i="30" s="1"/>
  <c r="K6944" i="30" s="1"/>
  <c r="L6944" i="30" s="1"/>
  <c r="C6846" i="30" a="1"/>
  <c r="C6846" i="30" s="1"/>
  <c r="I6845" i="30" a="1"/>
  <c r="I6845" i="30" s="1"/>
  <c r="K6943" i="30" s="1"/>
  <c r="L6943" i="30" s="1"/>
  <c r="C6845" i="30" a="1"/>
  <c r="C6845" i="30" s="1"/>
  <c r="I6844" i="30" a="1"/>
  <c r="I6844" i="30" s="1"/>
  <c r="K6942" i="30" s="1"/>
  <c r="L6942" i="30" s="1"/>
  <c r="C6844" i="30" a="1"/>
  <c r="C6844" i="30" s="1"/>
  <c r="I6843" i="30" a="1"/>
  <c r="I6843" i="30" s="1"/>
  <c r="K6941" i="30" s="1"/>
  <c r="L6941" i="30" s="1"/>
  <c r="C6843" i="30" a="1"/>
  <c r="C6843" i="30" s="1"/>
  <c r="I6842" i="30" a="1"/>
  <c r="I6842" i="30" s="1"/>
  <c r="K6940" i="30" s="1"/>
  <c r="L6940" i="30" s="1"/>
  <c r="C6842" i="30" a="1"/>
  <c r="C6842" i="30" s="1"/>
  <c r="I6841" i="30" a="1"/>
  <c r="I6841" i="30" s="1"/>
  <c r="K6939" i="30" s="1"/>
  <c r="L6939" i="30" s="1"/>
  <c r="C6841" i="30" a="1"/>
  <c r="C6841" i="30" s="1"/>
  <c r="I6840" i="30" a="1"/>
  <c r="I6840" i="30" s="1"/>
  <c r="K6938" i="30" s="1"/>
  <c r="L6938" i="30" s="1"/>
  <c r="C6840" i="30" a="1"/>
  <c r="C6840" i="30" s="1"/>
  <c r="I6839" i="30" a="1"/>
  <c r="I6839" i="30" s="1"/>
  <c r="K6937" i="30" s="1"/>
  <c r="L6937" i="30" s="1"/>
  <c r="C6839" i="30" a="1"/>
  <c r="C6839" i="30" s="1"/>
  <c r="I6838" i="30" a="1"/>
  <c r="I6838" i="30" s="1"/>
  <c r="K6936" i="30" s="1"/>
  <c r="L6936" i="30" s="1"/>
  <c r="C6838" i="30" a="1"/>
  <c r="C6838" i="30" s="1"/>
  <c r="I6837" i="30" a="1"/>
  <c r="I6837" i="30" s="1"/>
  <c r="K6935" i="30" s="1"/>
  <c r="L6935" i="30" s="1"/>
  <c r="C6837" i="30" a="1"/>
  <c r="C6837" i="30" s="1"/>
  <c r="I6836" i="30" a="1"/>
  <c r="I6836" i="30" s="1"/>
  <c r="K6934" i="30" s="1"/>
  <c r="L6934" i="30" s="1"/>
  <c r="C6836" i="30" a="1"/>
  <c r="C6836" i="30" s="1"/>
  <c r="I6835" i="30" a="1"/>
  <c r="I6835" i="30" s="1"/>
  <c r="K6933" i="30" s="1"/>
  <c r="L6933" i="30" s="1"/>
  <c r="C6835" i="30" a="1"/>
  <c r="C6835" i="30" s="1"/>
  <c r="I6834" i="30" a="1"/>
  <c r="I6834" i="30" s="1"/>
  <c r="K6932" i="30" s="1"/>
  <c r="L6932" i="30" s="1"/>
  <c r="C6834" i="30" a="1"/>
  <c r="C6834" i="30" s="1"/>
  <c r="I6833" i="30" a="1"/>
  <c r="I6833" i="30" s="1"/>
  <c r="K6931" i="30" s="1"/>
  <c r="L6931" i="30" s="1"/>
  <c r="C6833" i="30" a="1"/>
  <c r="C6833" i="30" s="1"/>
  <c r="I6832" i="30" a="1"/>
  <c r="I6832" i="30" s="1"/>
  <c r="K6930" i="30" s="1"/>
  <c r="L6930" i="30" s="1"/>
  <c r="I6831" i="30" a="1"/>
  <c r="I6831" i="30" s="1"/>
  <c r="K6929" i="30" s="1"/>
  <c r="L6929" i="30" s="1"/>
  <c r="C6831" i="30" a="1"/>
  <c r="C6831" i="30" s="1"/>
  <c r="C6828" i="30"/>
  <c r="I6827" i="30"/>
  <c r="L6562" i="30" a="1"/>
  <c r="L6562" i="30" s="1"/>
  <c r="L6235" i="30" a="1"/>
  <c r="L6235" i="30" s="1"/>
  <c r="L5966" i="30" a="1"/>
  <c r="L5966" i="30" s="1"/>
  <c r="L5675" i="30" a="1"/>
  <c r="L5675" i="30" s="1"/>
  <c r="L5352" i="30"/>
  <c r="L5352" i="30" a="1"/>
  <c r="L5051" i="30" a="1"/>
  <c r="L5051" i="30" s="1"/>
  <c r="L4754" i="30" a="1"/>
  <c r="L4754" i="30" s="1"/>
  <c r="L4504" i="30" a="1"/>
  <c r="L4504" i="30" s="1"/>
  <c r="L4134" i="30" a="1"/>
  <c r="L4134" i="30" s="1"/>
  <c r="L3800" i="30"/>
  <c r="L3479" i="30"/>
  <c r="L3102" i="30"/>
  <c r="L2730" i="30"/>
  <c r="L2182" i="30"/>
  <c r="L1880" i="30"/>
  <c r="L1607" i="30"/>
  <c r="L1165" i="30"/>
  <c r="L708" i="30"/>
  <c r="L2" i="30" a="1"/>
  <c r="L2" i="30" s="1"/>
  <c r="C6929" i="30" l="1"/>
  <c r="D6929" i="30"/>
  <c r="H6" i="18"/>
  <c r="H5" i="35"/>
  <c r="I30" i="35" s="1"/>
  <c r="C6934" i="30"/>
  <c r="E6934" i="30" s="1"/>
  <c r="D6934" i="30"/>
  <c r="H10" i="35"/>
  <c r="I35" i="35" s="1"/>
  <c r="H11" i="18"/>
  <c r="C6938" i="30"/>
  <c r="D6938" i="30"/>
  <c r="H14" i="35"/>
  <c r="I39" i="35" s="1"/>
  <c r="H15" i="18"/>
  <c r="C6942" i="30"/>
  <c r="E6942" i="30" s="1"/>
  <c r="D6942" i="30"/>
  <c r="H18" i="35"/>
  <c r="I43" i="35" s="1"/>
  <c r="H19" i="18"/>
  <c r="C6946" i="30"/>
  <c r="D6946" i="30"/>
  <c r="H22" i="35"/>
  <c r="I47" i="35" s="1"/>
  <c r="H23" i="18"/>
  <c r="P5" i="33"/>
  <c r="D7" i="35"/>
  <c r="D8" i="18"/>
  <c r="P9" i="33"/>
  <c r="D11" i="35"/>
  <c r="D12" i="18"/>
  <c r="P13" i="33"/>
  <c r="D15" i="35"/>
  <c r="D16" i="18"/>
  <c r="P17" i="33"/>
  <c r="D19" i="35"/>
  <c r="D20" i="18"/>
  <c r="P21" i="33"/>
  <c r="D23" i="35"/>
  <c r="D24" i="18"/>
  <c r="P25" i="33"/>
  <c r="E8" i="35"/>
  <c r="E9" i="18"/>
  <c r="P29" i="33"/>
  <c r="E12" i="35"/>
  <c r="E13" i="18"/>
  <c r="P33" i="33"/>
  <c r="E16" i="35"/>
  <c r="E17" i="18"/>
  <c r="P37" i="33"/>
  <c r="E20" i="35"/>
  <c r="E21" i="18"/>
  <c r="P41" i="33"/>
  <c r="F5" i="35"/>
  <c r="F6" i="18"/>
  <c r="P45" i="33"/>
  <c r="F9" i="35"/>
  <c r="F10" i="18"/>
  <c r="P49" i="33"/>
  <c r="F13" i="35"/>
  <c r="F14" i="18"/>
  <c r="P53" i="33"/>
  <c r="F17" i="35"/>
  <c r="F18" i="18"/>
  <c r="P57" i="33"/>
  <c r="F21" i="35"/>
  <c r="F22" i="18"/>
  <c r="P61" i="33"/>
  <c r="G6" i="35"/>
  <c r="G7" i="18"/>
  <c r="P65" i="33"/>
  <c r="G10" i="35"/>
  <c r="G11" i="18"/>
  <c r="P69" i="33"/>
  <c r="G14" i="35"/>
  <c r="G15" i="18"/>
  <c r="P73" i="33"/>
  <c r="G18" i="35"/>
  <c r="G19" i="18"/>
  <c r="P77" i="33"/>
  <c r="G22" i="35"/>
  <c r="G23" i="18"/>
  <c r="C6931" i="30"/>
  <c r="E6931" i="30" s="1"/>
  <c r="D6931" i="30"/>
  <c r="H8" i="18"/>
  <c r="H7" i="35"/>
  <c r="I32" i="35" s="1"/>
  <c r="C6935" i="30"/>
  <c r="E6935" i="30" s="1"/>
  <c r="D6935" i="30"/>
  <c r="H12" i="18"/>
  <c r="H11" i="35"/>
  <c r="I36" i="35" s="1"/>
  <c r="C6939" i="30"/>
  <c r="E6939" i="30" s="1"/>
  <c r="D6939" i="30"/>
  <c r="H16" i="18"/>
  <c r="H15" i="35"/>
  <c r="I40" i="35" s="1"/>
  <c r="C6943" i="30"/>
  <c r="E6943" i="30" s="1"/>
  <c r="D6943" i="30"/>
  <c r="H20" i="18"/>
  <c r="H19" i="35"/>
  <c r="I44" i="35" s="1"/>
  <c r="C6947" i="30"/>
  <c r="E6947" i="30" s="1"/>
  <c r="D6947" i="30"/>
  <c r="H24" i="18"/>
  <c r="H23" i="35"/>
  <c r="I48" i="35" s="1"/>
  <c r="P6" i="33"/>
  <c r="D8" i="35"/>
  <c r="D9" i="18"/>
  <c r="P10" i="33"/>
  <c r="D12" i="35"/>
  <c r="D13" i="18"/>
  <c r="P14" i="33"/>
  <c r="D16" i="35"/>
  <c r="D17" i="18"/>
  <c r="P18" i="33"/>
  <c r="D20" i="35"/>
  <c r="D21" i="18"/>
  <c r="P22" i="33"/>
  <c r="E5" i="35"/>
  <c r="E6" i="18"/>
  <c r="P26" i="33"/>
  <c r="E9" i="35"/>
  <c r="E10" i="18"/>
  <c r="P30" i="33"/>
  <c r="E13" i="35"/>
  <c r="E14" i="18"/>
  <c r="P34" i="33"/>
  <c r="E17" i="35"/>
  <c r="E18" i="18"/>
  <c r="P38" i="33"/>
  <c r="E21" i="35"/>
  <c r="E22" i="18"/>
  <c r="P42" i="33"/>
  <c r="F6" i="35"/>
  <c r="F7" i="18"/>
  <c r="P46" i="33"/>
  <c r="F10" i="35"/>
  <c r="F11" i="18"/>
  <c r="P50" i="33"/>
  <c r="F14" i="35"/>
  <c r="F15" i="18"/>
  <c r="P54" i="33"/>
  <c r="F18" i="35"/>
  <c r="F19" i="18"/>
  <c r="P58" i="33"/>
  <c r="F22" i="35"/>
  <c r="F23" i="18"/>
  <c r="P62" i="33"/>
  <c r="G7" i="35"/>
  <c r="G8" i="18"/>
  <c r="P66" i="33"/>
  <c r="G11" i="35"/>
  <c r="G12" i="18"/>
  <c r="P70" i="33"/>
  <c r="G15" i="35"/>
  <c r="G16" i="18"/>
  <c r="P74" i="33"/>
  <c r="G19" i="35"/>
  <c r="G20" i="18"/>
  <c r="P78" i="33"/>
  <c r="G23" i="35"/>
  <c r="G24" i="18"/>
  <c r="C6932" i="30"/>
  <c r="E6932" i="30" s="1"/>
  <c r="D6932" i="30"/>
  <c r="H9" i="18"/>
  <c r="H8" i="35"/>
  <c r="I33" i="35" s="1"/>
  <c r="C6936" i="30"/>
  <c r="E6936" i="30" s="1"/>
  <c r="D6936" i="30"/>
  <c r="H12" i="35"/>
  <c r="I37" i="35" s="1"/>
  <c r="H13" i="18"/>
  <c r="C6940" i="30"/>
  <c r="E6940" i="30" s="1"/>
  <c r="D6940" i="30"/>
  <c r="H17" i="18"/>
  <c r="H16" i="35"/>
  <c r="I41" i="35" s="1"/>
  <c r="C6944" i="30"/>
  <c r="E6944" i="30" s="1"/>
  <c r="D6944" i="30"/>
  <c r="H20" i="35"/>
  <c r="I45" i="35" s="1"/>
  <c r="H21" i="18"/>
  <c r="P3" i="33"/>
  <c r="D5" i="35"/>
  <c r="D6" i="18"/>
  <c r="C4" i="31" s="1"/>
  <c r="P7" i="33"/>
  <c r="D9" i="35"/>
  <c r="D10" i="18"/>
  <c r="P11" i="33"/>
  <c r="D13" i="35"/>
  <c r="D14" i="18"/>
  <c r="P15" i="33"/>
  <c r="D17" i="35"/>
  <c r="D18" i="18"/>
  <c r="P19" i="33"/>
  <c r="D21" i="35"/>
  <c r="D22" i="18"/>
  <c r="P23" i="33"/>
  <c r="E6" i="35"/>
  <c r="E7" i="18"/>
  <c r="P27" i="33"/>
  <c r="E10" i="35"/>
  <c r="E11" i="18"/>
  <c r="P31" i="33"/>
  <c r="E14" i="35"/>
  <c r="E15" i="18"/>
  <c r="P35" i="33"/>
  <c r="E18" i="35"/>
  <c r="E19" i="18"/>
  <c r="P39" i="33"/>
  <c r="E22" i="35"/>
  <c r="E23" i="18"/>
  <c r="P43" i="33"/>
  <c r="F7" i="35"/>
  <c r="F8" i="18"/>
  <c r="P47" i="33"/>
  <c r="F11" i="35"/>
  <c r="F12" i="18"/>
  <c r="P51" i="33"/>
  <c r="F15" i="35"/>
  <c r="F16" i="18"/>
  <c r="P55" i="33"/>
  <c r="F19" i="35"/>
  <c r="F20" i="18"/>
  <c r="P59" i="33"/>
  <c r="F23" i="35"/>
  <c r="F24" i="18"/>
  <c r="P63" i="33"/>
  <c r="G8" i="35"/>
  <c r="G9" i="18"/>
  <c r="P67" i="33"/>
  <c r="G12" i="35"/>
  <c r="G13" i="18"/>
  <c r="P71" i="33"/>
  <c r="G16" i="35"/>
  <c r="G17" i="18"/>
  <c r="P75" i="33"/>
  <c r="G20" i="35"/>
  <c r="G21" i="18"/>
  <c r="C6933" i="30"/>
  <c r="D6933" i="30"/>
  <c r="H10" i="18"/>
  <c r="H9" i="35"/>
  <c r="I34" i="35" s="1"/>
  <c r="C6937" i="30"/>
  <c r="D6937" i="30"/>
  <c r="H14" i="18"/>
  <c r="H13" i="35"/>
  <c r="I38" i="35" s="1"/>
  <c r="C6941" i="30"/>
  <c r="D6941" i="30"/>
  <c r="H18" i="18"/>
  <c r="H17" i="35"/>
  <c r="I42" i="35" s="1"/>
  <c r="C6945" i="30"/>
  <c r="D6945" i="30"/>
  <c r="H22" i="18"/>
  <c r="H21" i="35"/>
  <c r="I46" i="35" s="1"/>
  <c r="P4" i="33"/>
  <c r="D6" i="35"/>
  <c r="D7" i="18"/>
  <c r="C6930" i="30"/>
  <c r="E6930" i="30" s="1"/>
  <c r="D6930" i="30"/>
  <c r="P8" i="33"/>
  <c r="D10" i="35"/>
  <c r="D11" i="18"/>
  <c r="P12" i="33"/>
  <c r="D14" i="35"/>
  <c r="D15" i="18"/>
  <c r="P16" i="33"/>
  <c r="D18" i="35"/>
  <c r="D19" i="18"/>
  <c r="P20" i="33"/>
  <c r="D22" i="35"/>
  <c r="D23" i="18"/>
  <c r="P24" i="33"/>
  <c r="E7" i="35"/>
  <c r="E8" i="18"/>
  <c r="P28" i="33"/>
  <c r="E11" i="35"/>
  <c r="E12" i="18"/>
  <c r="P32" i="33"/>
  <c r="E15" i="35"/>
  <c r="E16" i="18"/>
  <c r="P36" i="33"/>
  <c r="E19" i="35"/>
  <c r="E20" i="18"/>
  <c r="P40" i="33"/>
  <c r="E23" i="35"/>
  <c r="E24" i="18"/>
  <c r="P44" i="33"/>
  <c r="F8" i="35"/>
  <c r="F9" i="18"/>
  <c r="P48" i="33"/>
  <c r="F12" i="35"/>
  <c r="F13" i="18"/>
  <c r="P52" i="33"/>
  <c r="F16" i="35"/>
  <c r="F17" i="18"/>
  <c r="P56" i="33"/>
  <c r="F20" i="35"/>
  <c r="F21" i="18"/>
  <c r="P60" i="33"/>
  <c r="G5" i="35"/>
  <c r="G6" i="18"/>
  <c r="P64" i="33"/>
  <c r="G9" i="35"/>
  <c r="G10" i="18"/>
  <c r="P68" i="33"/>
  <c r="G13" i="35"/>
  <c r="G14" i="18"/>
  <c r="P72" i="33"/>
  <c r="G17" i="35"/>
  <c r="G18" i="18"/>
  <c r="P76" i="33"/>
  <c r="G21" i="35"/>
  <c r="G22" i="18"/>
  <c r="F2" i="30" a="1"/>
  <c r="F2" i="30" s="1"/>
  <c r="F949" i="30" a="1"/>
  <c r="F949" i="30" s="1"/>
  <c r="F3800" i="30"/>
  <c r="F3102" i="30"/>
  <c r="F3479" i="30"/>
  <c r="F4134" i="30" a="1"/>
  <c r="F4134" i="30" s="1"/>
  <c r="F2730" i="30"/>
  <c r="F6562" i="30" a="1"/>
  <c r="F6562" i="30" s="1"/>
  <c r="N6838" i="30" a="1"/>
  <c r="N6838" i="30" s="1"/>
  <c r="F708" i="30" a="1"/>
  <c r="F708" i="30" s="1"/>
  <c r="F833" i="30" a="1"/>
  <c r="F833" i="30" s="1"/>
  <c r="F1165" i="30"/>
  <c r="F1073" i="30" a="1"/>
  <c r="F1073" i="30" s="1"/>
  <c r="N6834" i="30" a="1"/>
  <c r="N6834" i="30" s="1"/>
  <c r="F1607" i="30"/>
  <c r="F2182" i="30"/>
  <c r="F1880" i="30"/>
  <c r="F4504" i="30" a="1"/>
  <c r="F4504" i="30" s="1"/>
  <c r="F5352" i="30" a="1"/>
  <c r="F5352" i="30" s="1"/>
  <c r="F5675" i="30" a="1"/>
  <c r="F5675" i="30" s="1"/>
  <c r="F4754" i="30" a="1"/>
  <c r="F4754" i="30" s="1"/>
  <c r="F5966" i="30" a="1"/>
  <c r="F5966" i="30" s="1"/>
  <c r="F5051" i="30" a="1"/>
  <c r="F5051" i="30" s="1"/>
  <c r="F6235" i="30" a="1"/>
  <c r="F6235" i="30" s="1"/>
  <c r="I44" i="28" l="1"/>
  <c r="B50" i="28"/>
  <c r="E6945" i="30"/>
  <c r="E6937" i="30"/>
  <c r="I47" i="28"/>
  <c r="B53" i="28"/>
  <c r="B36" i="28"/>
  <c r="I50" i="28"/>
  <c r="I45" i="28"/>
  <c r="B51" i="28"/>
  <c r="I36" i="28"/>
  <c r="B42" i="28"/>
  <c r="I39" i="28"/>
  <c r="B45" i="28"/>
  <c r="I54" i="28"/>
  <c r="I38" i="28"/>
  <c r="B44" i="28"/>
  <c r="B39" i="28"/>
  <c r="I49" i="28"/>
  <c r="B38" i="28"/>
  <c r="B41" i="28"/>
  <c r="I52" i="28"/>
  <c r="I43" i="28"/>
  <c r="B49" i="28"/>
  <c r="I53" i="28"/>
  <c r="I40" i="28"/>
  <c r="B46" i="28"/>
  <c r="E6941" i="30"/>
  <c r="E6933" i="30"/>
  <c r="B37" i="28"/>
  <c r="I46" i="28"/>
  <c r="B52" i="28"/>
  <c r="I41" i="28"/>
  <c r="B47" i="28"/>
  <c r="I48" i="28"/>
  <c r="B54" i="28"/>
  <c r="I51" i="28"/>
  <c r="B40" i="28"/>
  <c r="I42" i="28"/>
  <c r="B48" i="28"/>
  <c r="I37" i="28"/>
  <c r="B43" i="28"/>
  <c r="E6946" i="30"/>
  <c r="E6938" i="30"/>
  <c r="E6929" i="30"/>
  <c r="N6847" i="30" a="1"/>
  <c r="N6847" i="30" s="1"/>
  <c r="N6842" i="30" a="1"/>
  <c r="N6842" i="30" s="1"/>
  <c r="N6832" i="30" a="1"/>
  <c r="N6832" i="30" s="1"/>
  <c r="N6835" i="30" a="1"/>
  <c r="N6835" i="30" s="1"/>
  <c r="N6840" i="30" a="1"/>
  <c r="N6840" i="30" s="1"/>
  <c r="N6843" i="30" a="1"/>
  <c r="N6843" i="30" s="1"/>
  <c r="N6848" i="30" a="1"/>
  <c r="N6848" i="30" s="1"/>
  <c r="N6836" i="30" a="1"/>
  <c r="N6836" i="30" s="1"/>
  <c r="N6833" i="30" a="1"/>
  <c r="N6833" i="30" s="1"/>
  <c r="N6844" i="30" a="1"/>
  <c r="N6844" i="30" s="1"/>
  <c r="N6846" i="30" a="1"/>
  <c r="N6846" i="30" s="1"/>
  <c r="N6841" i="30" a="1"/>
  <c r="N6841" i="30" s="1"/>
  <c r="N6837" i="30" a="1"/>
  <c r="N6837" i="30" s="1"/>
  <c r="N6831" i="30" a="1"/>
  <c r="N6831" i="30" s="1"/>
  <c r="N6849" i="30" a="1"/>
  <c r="N6849" i="30" s="1"/>
  <c r="N6845" i="30" a="1"/>
  <c r="N6845" i="30" s="1"/>
  <c r="N6839" i="30" a="1"/>
  <c r="N6839" i="30" s="1"/>
  <c r="J6828" i="30"/>
  <c r="F45" i="18" l="1"/>
  <c r="F48" i="35"/>
  <c r="E32" i="18"/>
  <c r="E35" i="35"/>
  <c r="G30" i="35"/>
  <c r="G27" i="18"/>
  <c r="F42" i="18"/>
  <c r="F45" i="35"/>
  <c r="F38" i="18"/>
  <c r="F41" i="35"/>
  <c r="D45" i="18"/>
  <c r="D48" i="35"/>
  <c r="F29" i="18"/>
  <c r="F32" i="35"/>
  <c r="D42" i="18"/>
  <c r="D45" i="35"/>
  <c r="D31" i="18"/>
  <c r="D34" i="35"/>
  <c r="E40" i="18"/>
  <c r="E43" i="35"/>
  <c r="F28" i="18"/>
  <c r="F31" i="35"/>
  <c r="G30" i="18"/>
  <c r="G33" i="35"/>
  <c r="G37" i="18"/>
  <c r="G40" i="35"/>
  <c r="D37" i="18"/>
  <c r="D40" i="35"/>
  <c r="G31" i="18"/>
  <c r="G34" i="35"/>
  <c r="D44" i="18"/>
  <c r="D47" i="35"/>
  <c r="D35" i="18"/>
  <c r="D38" i="35"/>
  <c r="D33" i="18"/>
  <c r="D36" i="35"/>
  <c r="G43" i="18"/>
  <c r="G46" i="35"/>
  <c r="D27" i="18"/>
  <c r="D30" i="35"/>
  <c r="D34" i="18"/>
  <c r="D37" i="35"/>
  <c r="E36" i="18"/>
  <c r="E39" i="35"/>
  <c r="E43" i="18"/>
  <c r="E46" i="35"/>
  <c r="D39" i="18"/>
  <c r="D42" i="35"/>
  <c r="E29" i="18"/>
  <c r="E32" i="35"/>
  <c r="E37" i="18"/>
  <c r="E40" i="35"/>
  <c r="G32" i="18"/>
  <c r="G35" i="35"/>
  <c r="G31" i="35"/>
  <c r="G28" i="18"/>
  <c r="F30" i="18"/>
  <c r="F33" i="35"/>
  <c r="G39" i="18"/>
  <c r="G42" i="35"/>
  <c r="D30" i="18"/>
  <c r="D33" i="35"/>
  <c r="E28" i="18"/>
  <c r="E31" i="35"/>
  <c r="E38" i="18"/>
  <c r="E41" i="35"/>
  <c r="E34" i="18"/>
  <c r="E37" i="35"/>
  <c r="F43" i="18"/>
  <c r="F46" i="35"/>
  <c r="F34" i="18"/>
  <c r="F37" i="35"/>
  <c r="D36" i="18"/>
  <c r="D39" i="35"/>
  <c r="E45" i="18"/>
  <c r="E48" i="35"/>
  <c r="G35" i="18"/>
  <c r="G38" i="35"/>
  <c r="G45" i="18"/>
  <c r="G48" i="35"/>
  <c r="E30" i="18"/>
  <c r="E33" i="35"/>
  <c r="G36" i="18"/>
  <c r="G39" i="35"/>
  <c r="G29" i="18"/>
  <c r="G32" i="35"/>
  <c r="F44" i="18"/>
  <c r="F47" i="35"/>
  <c r="F40" i="18"/>
  <c r="F43" i="35"/>
  <c r="D40" i="18"/>
  <c r="D43" i="35"/>
  <c r="F35" i="18"/>
  <c r="F38" i="35"/>
  <c r="D32" i="18"/>
  <c r="D35" i="35"/>
  <c r="E41" i="18"/>
  <c r="E44" i="35"/>
  <c r="G33" i="18"/>
  <c r="G36" i="35"/>
  <c r="E39" i="18"/>
  <c r="E42" i="35"/>
  <c r="E33" i="18"/>
  <c r="E36" i="35"/>
  <c r="E42" i="18"/>
  <c r="E45" i="35"/>
  <c r="F41" i="18"/>
  <c r="F44" i="35"/>
  <c r="E35" i="18"/>
  <c r="E38" i="35"/>
  <c r="F37" i="18"/>
  <c r="F40" i="35"/>
  <c r="E31" i="18"/>
  <c r="E34" i="35"/>
  <c r="F33" i="18"/>
  <c r="F36" i="35"/>
  <c r="E27" i="18"/>
  <c r="E30" i="35"/>
  <c r="F39" i="18"/>
  <c r="F42" i="35"/>
  <c r="G44" i="18"/>
  <c r="G47" i="35"/>
  <c r="D41" i="18"/>
  <c r="D44" i="35"/>
  <c r="D28" i="18"/>
  <c r="D31" i="35"/>
  <c r="D43" i="18"/>
  <c r="D46" i="35"/>
  <c r="G38" i="18"/>
  <c r="G41" i="35"/>
  <c r="F32" i="18"/>
  <c r="F35" i="35"/>
  <c r="F31" i="18"/>
  <c r="F34" i="35"/>
  <c r="G40" i="18"/>
  <c r="G43" i="35"/>
  <c r="G42" i="18"/>
  <c r="G45" i="35"/>
  <c r="F36" i="18"/>
  <c r="F39" i="35"/>
  <c r="E44" i="18"/>
  <c r="E47" i="35"/>
  <c r="D38" i="18"/>
  <c r="D41" i="35"/>
  <c r="G34" i="18"/>
  <c r="G37" i="35"/>
  <c r="G41" i="18"/>
  <c r="G44" i="35"/>
  <c r="F27" i="18"/>
  <c r="F30" i="35"/>
  <c r="D29" i="18"/>
  <c r="D32" i="35"/>
  <c r="H39" i="18"/>
  <c r="H37" i="18"/>
  <c r="H40" i="18"/>
  <c r="H30" i="18"/>
  <c r="H28" i="18"/>
  <c r="H43" i="18"/>
  <c r="H35" i="18"/>
  <c r="H29" i="18"/>
  <c r="H41" i="18"/>
  <c r="H27" i="18"/>
  <c r="H36" i="18"/>
  <c r="H31" i="18"/>
  <c r="H44" i="18"/>
  <c r="H38" i="18"/>
  <c r="H32" i="18"/>
  <c r="H42" i="18"/>
  <c r="H45" i="18"/>
  <c r="H33" i="18"/>
  <c r="H34" i="18"/>
  <c r="D79" i="32"/>
  <c r="D78" i="32"/>
  <c r="D77" i="32"/>
  <c r="D76" i="32"/>
  <c r="D75" i="32"/>
  <c r="D74" i="32"/>
  <c r="D73" i="32"/>
  <c r="D72" i="32"/>
  <c r="D71" i="32"/>
  <c r="D70" i="32"/>
  <c r="D69" i="32"/>
  <c r="D68" i="32"/>
  <c r="D67" i="32"/>
  <c r="D66" i="32"/>
  <c r="D65" i="32"/>
  <c r="D64" i="32"/>
  <c r="D63" i="32"/>
  <c r="D62" i="32"/>
  <c r="D61" i="32"/>
  <c r="D60" i="32"/>
  <c r="D59" i="32"/>
  <c r="D58" i="32"/>
  <c r="D57" i="32"/>
  <c r="D56" i="32"/>
  <c r="D55" i="32"/>
  <c r="D54" i="32"/>
  <c r="D53" i="32"/>
  <c r="D52" i="32"/>
  <c r="D51" i="32"/>
  <c r="D50" i="32"/>
  <c r="D49" i="32"/>
  <c r="D48" i="32"/>
  <c r="D47" i="32"/>
  <c r="D46" i="32"/>
  <c r="D45" i="32"/>
  <c r="D44" i="32"/>
  <c r="D43" i="32"/>
  <c r="D42" i="32"/>
  <c r="D41" i="32"/>
  <c r="D40" i="32"/>
  <c r="D39" i="32"/>
  <c r="D38" i="32"/>
  <c r="D37" i="32"/>
  <c r="D36" i="32"/>
  <c r="D35" i="32"/>
  <c r="D34" i="32"/>
  <c r="D33" i="32"/>
  <c r="D32" i="32"/>
  <c r="D31" i="32"/>
  <c r="D30" i="32"/>
  <c r="D29" i="32"/>
  <c r="D28" i="32"/>
  <c r="D27" i="32"/>
  <c r="D26" i="32"/>
  <c r="D25" i="32"/>
  <c r="D24" i="32"/>
  <c r="D23" i="32"/>
  <c r="D22" i="32"/>
  <c r="D21" i="32"/>
  <c r="D20" i="32"/>
  <c r="D19" i="32"/>
  <c r="D18" i="32"/>
  <c r="D17" i="32"/>
  <c r="D16" i="32"/>
  <c r="D15" i="32"/>
  <c r="D14" i="32"/>
  <c r="D13" i="32"/>
  <c r="D12" i="32"/>
  <c r="D11" i="32"/>
  <c r="D10" i="32"/>
  <c r="D9" i="32"/>
  <c r="D8" i="32"/>
  <c r="J37" i="28" l="1"/>
  <c r="J49" i="28"/>
  <c r="C42" i="28"/>
  <c r="J54" i="28"/>
  <c r="C37" i="28"/>
  <c r="J39" i="28"/>
  <c r="J36" i="28"/>
  <c r="C53" i="28"/>
  <c r="C36" i="28"/>
  <c r="C44" i="28"/>
  <c r="C48" i="28"/>
  <c r="J38" i="28"/>
  <c r="J44" i="28"/>
  <c r="J41" i="28"/>
  <c r="C52" i="28"/>
  <c r="J52" i="28"/>
  <c r="J40" i="28"/>
  <c r="J50" i="28"/>
  <c r="J42" i="28"/>
  <c r="J45" i="28"/>
  <c r="C54" i="28"/>
  <c r="C43" i="28"/>
  <c r="J48" i="28"/>
  <c r="C46" i="28"/>
  <c r="C45" i="28"/>
  <c r="C49" i="28"/>
  <c r="C41" i="28"/>
  <c r="J43" i="28"/>
  <c r="J51" i="28"/>
  <c r="J47" i="28"/>
  <c r="J53" i="28"/>
  <c r="C40" i="28"/>
  <c r="C51" i="28"/>
  <c r="C50" i="28"/>
  <c r="C39" i="28"/>
  <c r="C47" i="28"/>
  <c r="C38" i="28"/>
  <c r="J46" i="28"/>
  <c r="G19" i="33"/>
  <c r="G16" i="33"/>
  <c r="G23" i="33"/>
  <c r="G18" i="33"/>
  <c r="G20" i="33"/>
  <c r="G22" i="33"/>
  <c r="G17" i="33"/>
  <c r="G15" i="33"/>
  <c r="G13" i="33"/>
  <c r="G8" i="33"/>
  <c r="G21" i="33"/>
  <c r="G10" i="33"/>
  <c r="G5" i="33"/>
  <c r="G12" i="33"/>
  <c r="G9" i="33"/>
  <c r="G11" i="33"/>
  <c r="G6" i="33"/>
  <c r="G14" i="33"/>
  <c r="G7" i="33"/>
  <c r="C18" i="33" l="1"/>
  <c r="I19" i="32"/>
  <c r="C17" i="31"/>
  <c r="C8" i="33"/>
  <c r="I9" i="32"/>
  <c r="C7" i="31"/>
  <c r="C7" i="33"/>
  <c r="I8" i="32"/>
  <c r="C6" i="31"/>
  <c r="F14" i="33"/>
  <c r="L15" i="32"/>
  <c r="F13" i="31"/>
  <c r="AC68" i="31" s="1"/>
  <c r="Q67" i="23" s="1"/>
  <c r="F7" i="33"/>
  <c r="L8" i="32"/>
  <c r="F6" i="31"/>
  <c r="AC61" i="31" s="1"/>
  <c r="Q60" i="23" s="1"/>
  <c r="D15" i="33"/>
  <c r="J16" i="32"/>
  <c r="D14" i="31"/>
  <c r="AC33" i="31" s="1"/>
  <c r="Q32" i="23" s="1"/>
  <c r="D8" i="33"/>
  <c r="J9" i="32"/>
  <c r="D7" i="31"/>
  <c r="AC26" i="31" s="1"/>
  <c r="Q25" i="23" s="1"/>
  <c r="C20" i="33"/>
  <c r="I21" i="32"/>
  <c r="C19" i="31"/>
  <c r="C21" i="33"/>
  <c r="I22" i="32"/>
  <c r="C20" i="31"/>
  <c r="AC21" i="31" s="1"/>
  <c r="Q20" i="23" s="1"/>
  <c r="C22" i="33"/>
  <c r="I23" i="32"/>
  <c r="C21" i="31"/>
  <c r="AC22" i="31" s="1"/>
  <c r="Q21" i="23" s="1"/>
  <c r="C13" i="33"/>
  <c r="I14" i="32"/>
  <c r="C12" i="31"/>
  <c r="C9" i="33"/>
  <c r="I10" i="32"/>
  <c r="C8" i="31"/>
  <c r="C15" i="33"/>
  <c r="I16" i="32"/>
  <c r="C14" i="31"/>
  <c r="F22" i="33"/>
  <c r="L23" i="32"/>
  <c r="F21" i="31"/>
  <c r="AC76" i="31" s="1"/>
  <c r="Q75" i="23" s="1"/>
  <c r="F15" i="33"/>
  <c r="L16" i="32"/>
  <c r="F14" i="31"/>
  <c r="AC69" i="31" s="1"/>
  <c r="Q68" i="23" s="1"/>
  <c r="D23" i="33"/>
  <c r="J24" i="32"/>
  <c r="D16" i="33"/>
  <c r="J17" i="32"/>
  <c r="D15" i="31"/>
  <c r="AC34" i="31" s="1"/>
  <c r="Q33" i="23" s="1"/>
  <c r="D9" i="33"/>
  <c r="J10" i="32"/>
  <c r="D8" i="31"/>
  <c r="AC27" i="31" s="1"/>
  <c r="Q26" i="23" s="1"/>
  <c r="D10" i="33"/>
  <c r="J11" i="32"/>
  <c r="D9" i="31"/>
  <c r="AC28" i="31" s="1"/>
  <c r="Q27" i="23" s="1"/>
  <c r="D11" i="33"/>
  <c r="J12" i="32"/>
  <c r="D10" i="31"/>
  <c r="AC29" i="31" s="1"/>
  <c r="Q28" i="23" s="1"/>
  <c r="C14" i="33"/>
  <c r="I15" i="32"/>
  <c r="C13" i="31"/>
  <c r="D7" i="33"/>
  <c r="J8" i="32"/>
  <c r="D6" i="31"/>
  <c r="AC25" i="31" s="1"/>
  <c r="Q24" i="23" s="1"/>
  <c r="C23" i="33"/>
  <c r="I24" i="32"/>
  <c r="C16" i="33"/>
  <c r="I17" i="32"/>
  <c r="C15" i="31"/>
  <c r="F23" i="33"/>
  <c r="L24" i="32"/>
  <c r="E12" i="33"/>
  <c r="K13" i="32"/>
  <c r="E11" i="31"/>
  <c r="AC48" i="31" s="1"/>
  <c r="Q47" i="23" s="1"/>
  <c r="E5" i="33"/>
  <c r="K6" i="32"/>
  <c r="E4" i="31"/>
  <c r="AC41" i="31" s="1"/>
  <c r="Q40" i="23" s="1"/>
  <c r="D17" i="33"/>
  <c r="J18" i="32"/>
  <c r="D16" i="31"/>
  <c r="AC35" i="31" s="1"/>
  <c r="Q34" i="23" s="1"/>
  <c r="D18" i="33"/>
  <c r="J19" i="32"/>
  <c r="D17" i="31"/>
  <c r="AC36" i="31" s="1"/>
  <c r="Q35" i="23" s="1"/>
  <c r="D19" i="33"/>
  <c r="J20" i="32"/>
  <c r="D18" i="31"/>
  <c r="AC37" i="31" s="1"/>
  <c r="Q36" i="23" s="1"/>
  <c r="C17" i="33"/>
  <c r="I18" i="32"/>
  <c r="C16" i="31"/>
  <c r="D12" i="33"/>
  <c r="J13" i="32"/>
  <c r="D11" i="31"/>
  <c r="AC30" i="31" s="1"/>
  <c r="Q29" i="23" s="1"/>
  <c r="D5" i="33"/>
  <c r="J6" i="32"/>
  <c r="D4" i="31"/>
  <c r="AC23" i="31" s="1"/>
  <c r="Q22" i="23" s="1"/>
  <c r="D22" i="33"/>
  <c r="J23" i="32"/>
  <c r="D21" i="31"/>
  <c r="AC40" i="31" s="1"/>
  <c r="Q39" i="23" s="1"/>
  <c r="E20" i="33"/>
  <c r="K21" i="32"/>
  <c r="E19" i="31"/>
  <c r="AC56" i="31" s="1"/>
  <c r="Q55" i="23" s="1"/>
  <c r="E13" i="33"/>
  <c r="K14" i="32"/>
  <c r="E12" i="31"/>
  <c r="AC49" i="31" s="1"/>
  <c r="Q48" i="23" s="1"/>
  <c r="E6" i="33"/>
  <c r="K7" i="32"/>
  <c r="E5" i="31"/>
  <c r="AC42" i="31" s="1"/>
  <c r="Q41" i="23" s="1"/>
  <c r="E7" i="33"/>
  <c r="K8" i="32"/>
  <c r="E6" i="31"/>
  <c r="AC43" i="31" s="1"/>
  <c r="Q42" i="23" s="1"/>
  <c r="E8" i="33"/>
  <c r="K9" i="32"/>
  <c r="E7" i="31"/>
  <c r="AC44" i="31" s="1"/>
  <c r="Q43" i="23" s="1"/>
  <c r="C5" i="33"/>
  <c r="I6" i="32"/>
  <c r="D20" i="33"/>
  <c r="J21" i="32"/>
  <c r="D19" i="31"/>
  <c r="AC38" i="31" s="1"/>
  <c r="Q37" i="23" s="1"/>
  <c r="D13" i="33"/>
  <c r="J14" i="32"/>
  <c r="D12" i="31"/>
  <c r="AC31" i="31" s="1"/>
  <c r="Q30" i="23" s="1"/>
  <c r="E11" i="33"/>
  <c r="K12" i="32"/>
  <c r="E10" i="31"/>
  <c r="AC47" i="31" s="1"/>
  <c r="Q46" i="23" s="1"/>
  <c r="F9" i="33"/>
  <c r="L10" i="32"/>
  <c r="F8" i="31"/>
  <c r="AC63" i="31" s="1"/>
  <c r="Q62" i="23" s="1"/>
  <c r="E21" i="33"/>
  <c r="K22" i="32"/>
  <c r="E20" i="31"/>
  <c r="AC57" i="31" s="1"/>
  <c r="Q56" i="23" s="1"/>
  <c r="E14" i="33"/>
  <c r="K15" i="32"/>
  <c r="E13" i="31"/>
  <c r="AC50" i="31" s="1"/>
  <c r="Q49" i="23" s="1"/>
  <c r="E15" i="33"/>
  <c r="K16" i="32"/>
  <c r="E14" i="31"/>
  <c r="AC51" i="31" s="1"/>
  <c r="Q50" i="23" s="1"/>
  <c r="E16" i="33"/>
  <c r="K17" i="32"/>
  <c r="E15" i="31"/>
  <c r="AC52" i="31" s="1"/>
  <c r="Q51" i="23" s="1"/>
  <c r="C6" i="33"/>
  <c r="I7" i="32"/>
  <c r="C5" i="31"/>
  <c r="E9" i="33"/>
  <c r="K10" i="32"/>
  <c r="E8" i="31"/>
  <c r="AC45" i="31" s="1"/>
  <c r="Q44" i="23" s="1"/>
  <c r="D21" i="33"/>
  <c r="J22" i="32"/>
  <c r="D20" i="31"/>
  <c r="AC39" i="31" s="1"/>
  <c r="Q38" i="23" s="1"/>
  <c r="E19" i="33"/>
  <c r="K20" i="32"/>
  <c r="E18" i="31"/>
  <c r="AC55" i="31" s="1"/>
  <c r="Q54" i="23" s="1"/>
  <c r="F17" i="33"/>
  <c r="L18" i="32"/>
  <c r="F16" i="31"/>
  <c r="AC71" i="31" s="1"/>
  <c r="Q70" i="23" s="1"/>
  <c r="F10" i="33"/>
  <c r="L11" i="32"/>
  <c r="F9" i="31"/>
  <c r="AC64" i="31" s="1"/>
  <c r="Q63" i="23" s="1"/>
  <c r="E22" i="33"/>
  <c r="K23" i="32"/>
  <c r="E21" i="31"/>
  <c r="AC58" i="31" s="1"/>
  <c r="Q57" i="23" s="1"/>
  <c r="E23" i="33"/>
  <c r="K24" i="32"/>
  <c r="F5" i="33"/>
  <c r="L6" i="32"/>
  <c r="F4" i="31"/>
  <c r="AC59" i="31" s="1"/>
  <c r="Q58" i="23" s="1"/>
  <c r="C10" i="33"/>
  <c r="I11" i="32"/>
  <c r="C9" i="31"/>
  <c r="D6" i="33"/>
  <c r="J7" i="32"/>
  <c r="D5" i="31"/>
  <c r="AC24" i="31" s="1"/>
  <c r="Q23" i="23" s="1"/>
  <c r="E17" i="33"/>
  <c r="K18" i="32"/>
  <c r="E16" i="31"/>
  <c r="AC53" i="31" s="1"/>
  <c r="Q52" i="23" s="1"/>
  <c r="E10" i="33"/>
  <c r="K11" i="32"/>
  <c r="E9" i="31"/>
  <c r="AC46" i="31" s="1"/>
  <c r="Q45" i="23" s="1"/>
  <c r="F8" i="33"/>
  <c r="L9" i="32"/>
  <c r="F7" i="31"/>
  <c r="AC62" i="31" s="1"/>
  <c r="Q61" i="23" s="1"/>
  <c r="C11" i="33"/>
  <c r="I12" i="32"/>
  <c r="C10" i="31"/>
  <c r="F18" i="33"/>
  <c r="L19" i="32"/>
  <c r="F17" i="31"/>
  <c r="AC72" i="31" s="1"/>
  <c r="Q71" i="23" s="1"/>
  <c r="F11" i="33"/>
  <c r="L12" i="32"/>
  <c r="F10" i="31"/>
  <c r="AC65" i="31" s="1"/>
  <c r="Q64" i="23" s="1"/>
  <c r="F12" i="33"/>
  <c r="L13" i="32"/>
  <c r="F11" i="31"/>
  <c r="AC66" i="31" s="1"/>
  <c r="Q65" i="23" s="1"/>
  <c r="F13" i="33"/>
  <c r="L14" i="32"/>
  <c r="F12" i="31"/>
  <c r="AC67" i="31" s="1"/>
  <c r="Q66" i="23" s="1"/>
  <c r="D14" i="33"/>
  <c r="J15" i="32"/>
  <c r="D13" i="31"/>
  <c r="AC32" i="31" s="1"/>
  <c r="Q31" i="23" s="1"/>
  <c r="F6" i="33"/>
  <c r="L7" i="32"/>
  <c r="F5" i="31"/>
  <c r="AC60" i="31" s="1"/>
  <c r="Q59" i="23" s="1"/>
  <c r="E18" i="33"/>
  <c r="K19" i="32"/>
  <c r="E17" i="31"/>
  <c r="AC54" i="31" s="1"/>
  <c r="Q53" i="23" s="1"/>
  <c r="F16" i="33"/>
  <c r="L17" i="32"/>
  <c r="F15" i="31"/>
  <c r="AC70" i="31" s="1"/>
  <c r="Q69" i="23" s="1"/>
  <c r="C19" i="33"/>
  <c r="I20" i="32"/>
  <c r="C18" i="31"/>
  <c r="C12" i="33"/>
  <c r="I13" i="32"/>
  <c r="C11" i="31"/>
  <c r="F19" i="33"/>
  <c r="L20" i="32"/>
  <c r="F18" i="31"/>
  <c r="AC73" i="31" s="1"/>
  <c r="Q72" i="23" s="1"/>
  <c r="F20" i="33"/>
  <c r="L21" i="32"/>
  <c r="F19" i="31"/>
  <c r="AC74" i="31" s="1"/>
  <c r="Q73" i="23" s="1"/>
  <c r="F21" i="33"/>
  <c r="L22" i="32"/>
  <c r="F20" i="31"/>
  <c r="AC75" i="31" s="1"/>
  <c r="Q74" i="23" s="1"/>
  <c r="AC10" i="31" l="1"/>
  <c r="Q9" i="23" s="1"/>
  <c r="AC9" i="31"/>
  <c r="Q8" i="23" s="1"/>
  <c r="AC20" i="31"/>
  <c r="Q19" i="23" s="1"/>
  <c r="AC8" i="31"/>
  <c r="Q7" i="23" s="1"/>
  <c r="AC19" i="31"/>
  <c r="Q18" i="23" s="1"/>
  <c r="AC17" i="31"/>
  <c r="Q16" i="23" s="1"/>
  <c r="AC6" i="31"/>
  <c r="Q5" i="23" s="1"/>
  <c r="AC12" i="31"/>
  <c r="Q11" i="23" s="1"/>
  <c r="AC11" i="31"/>
  <c r="Q10" i="23" s="1"/>
  <c r="AC15" i="31"/>
  <c r="Q14" i="23" s="1"/>
  <c r="AC13" i="31"/>
  <c r="Q12" i="23" s="1"/>
  <c r="AC7" i="31"/>
  <c r="Q6" i="23" s="1"/>
  <c r="AC18" i="31"/>
  <c r="Q17" i="23" s="1"/>
  <c r="AC16" i="31"/>
  <c r="Q15" i="23" s="1"/>
  <c r="AC5" i="31"/>
  <c r="Q4" i="23" s="1"/>
  <c r="AC14" i="31"/>
  <c r="Q13" i="23" s="1"/>
  <c r="C80" i="32"/>
  <c r="C42" i="35" l="1"/>
  <c r="C43" i="35" s="1"/>
  <c r="C44" i="35" s="1"/>
  <c r="C45" i="35" s="1"/>
  <c r="C46" i="35" s="1"/>
  <c r="C47" i="35" s="1"/>
  <c r="C48" i="35" s="1"/>
  <c r="C31" i="35"/>
  <c r="C32" i="35" s="1"/>
  <c r="C33" i="35" s="1"/>
  <c r="C34" i="35" s="1"/>
  <c r="C35" i="35" s="1"/>
  <c r="C36" i="35" s="1"/>
  <c r="C37" i="35" s="1"/>
  <c r="C38" i="35" s="1"/>
  <c r="C39" i="35" s="1"/>
  <c r="C17" i="35"/>
  <c r="C18" i="35" s="1"/>
  <c r="C19" i="35" s="1"/>
  <c r="C20" i="35" s="1"/>
  <c r="C21" i="35" s="1"/>
  <c r="C22" i="35" s="1"/>
  <c r="C23" i="35" s="1"/>
  <c r="C6" i="35"/>
  <c r="C7" i="35" s="1"/>
  <c r="C8" i="35" s="1"/>
  <c r="C9" i="35" s="1"/>
  <c r="C10" i="35" s="1"/>
  <c r="C11" i="35" s="1"/>
  <c r="C12" i="35" s="1"/>
  <c r="C13" i="35" s="1"/>
  <c r="C14" i="35" s="1"/>
  <c r="J47" i="8" l="1"/>
  <c r="J46" i="8"/>
  <c r="J45" i="8"/>
  <c r="J44" i="8"/>
  <c r="J41" i="8"/>
  <c r="J42" i="8"/>
  <c r="J40" i="8"/>
  <c r="J39" i="8"/>
  <c r="J38" i="8"/>
  <c r="J37" i="8"/>
  <c r="J36" i="8"/>
  <c r="J35" i="8"/>
  <c r="J34" i="8"/>
  <c r="J33" i="8"/>
  <c r="J32" i="8"/>
  <c r="J31" i="8"/>
  <c r="J30" i="8"/>
  <c r="J29" i="8"/>
  <c r="J43" i="8"/>
  <c r="A5" i="31" l="1"/>
  <c r="A6" i="31" s="1"/>
  <c r="A7" i="31" s="1"/>
  <c r="A8" i="31" s="1"/>
  <c r="A9" i="31" s="1"/>
  <c r="A10" i="31" s="1"/>
  <c r="A11" i="31" s="1"/>
  <c r="A12" i="31" s="1"/>
  <c r="A13" i="31" s="1"/>
  <c r="A14" i="31" s="1"/>
  <c r="A15" i="31" s="1"/>
  <c r="A16" i="31" s="1"/>
  <c r="A17" i="31" s="1"/>
  <c r="A18" i="31" s="1"/>
  <c r="A19" i="31" s="1"/>
  <c r="A20" i="31" s="1"/>
  <c r="A21" i="31" s="1"/>
  <c r="A42" i="8" l="1"/>
  <c r="A43" i="8" s="1"/>
  <c r="A44" i="8" s="1"/>
  <c r="A45" i="8" s="1"/>
  <c r="A46" i="8" s="1"/>
  <c r="A47" i="8" s="1"/>
  <c r="A50" i="7" l="1"/>
  <c r="A51" i="7" s="1"/>
  <c r="A52" i="7" s="1"/>
  <c r="A53" i="7" s="1"/>
  <c r="A54" i="7" s="1"/>
  <c r="A55" i="7" s="1"/>
  <c r="E34" i="28"/>
  <c r="E35" i="28" s="1"/>
  <c r="E36" i="28" s="1"/>
  <c r="E37" i="28" s="1"/>
  <c r="E38" i="28" s="1"/>
  <c r="E39" i="28" s="1"/>
  <c r="E40" i="28" s="1"/>
  <c r="E41" i="28" s="1"/>
  <c r="E42" i="28" s="1"/>
  <c r="E43" i="28" s="1"/>
  <c r="E44" i="28" s="1"/>
  <c r="E45" i="28" s="1"/>
  <c r="E46" i="28" s="1"/>
  <c r="E47" i="28" s="1"/>
  <c r="E48" i="28" s="1"/>
  <c r="E49" i="28" s="1"/>
  <c r="E50" i="28" s="1"/>
  <c r="E51" i="28" s="1"/>
  <c r="E52" i="28" s="1"/>
  <c r="E53" i="28" s="1"/>
  <c r="E54" i="28" s="1"/>
  <c r="L34" i="28"/>
  <c r="L35" i="28" s="1"/>
  <c r="L36" i="28" s="1"/>
  <c r="L37" i="28" s="1"/>
  <c r="L38" i="28" s="1"/>
  <c r="L39" i="28" s="1"/>
  <c r="L40" i="28" s="1"/>
  <c r="L41" i="28" s="1"/>
  <c r="L42" i="28" s="1"/>
  <c r="L43" i="28" s="1"/>
  <c r="L44" i="28" s="1"/>
  <c r="L45" i="28" s="1"/>
  <c r="L46" i="28" s="1"/>
  <c r="L47" i="28" s="1"/>
  <c r="L48" i="28" s="1"/>
  <c r="L49" i="28" s="1"/>
  <c r="L50" i="28" s="1"/>
  <c r="L51" i="28" s="1"/>
  <c r="L52" i="28" s="1"/>
  <c r="L53" i="28" s="1"/>
  <c r="L54" i="28" s="1"/>
  <c r="H48" i="28"/>
  <c r="H49" i="28" s="1"/>
  <c r="H50" i="28" s="1"/>
  <c r="H51" i="28" s="1"/>
  <c r="H52" i="28" s="1"/>
  <c r="H53" i="28" s="1"/>
  <c r="H54" i="28" s="1"/>
  <c r="B29" i="4" l="1"/>
  <c r="C29" i="4" s="1"/>
  <c r="R81" i="23" l="1"/>
  <c r="Q81" i="23"/>
  <c r="R80" i="23"/>
  <c r="Q80" i="23"/>
  <c r="S75" i="23"/>
  <c r="S74" i="23"/>
  <c r="S73" i="23"/>
  <c r="S72" i="23"/>
  <c r="S71" i="23"/>
  <c r="S70" i="23"/>
  <c r="S69" i="23"/>
  <c r="O69" i="23"/>
  <c r="O70" i="23" s="1"/>
  <c r="O71" i="23" s="1"/>
  <c r="O72" i="23" s="1"/>
  <c r="O73" i="23" s="1"/>
  <c r="O74" i="23" s="1"/>
  <c r="O75" i="23" s="1"/>
  <c r="S57" i="23"/>
  <c r="S56" i="23"/>
  <c r="S55" i="23"/>
  <c r="S54" i="23"/>
  <c r="S53" i="23"/>
  <c r="S52" i="23"/>
  <c r="S51" i="23"/>
  <c r="O51" i="23"/>
  <c r="O52" i="23" s="1"/>
  <c r="O53" i="23" s="1"/>
  <c r="O54" i="23" s="1"/>
  <c r="O55" i="23" s="1"/>
  <c r="O56" i="23" s="1"/>
  <c r="O57" i="23" s="1"/>
  <c r="S39" i="23"/>
  <c r="S38" i="23"/>
  <c r="S37" i="23"/>
  <c r="S36" i="23"/>
  <c r="S35" i="23"/>
  <c r="S34" i="23"/>
  <c r="S33" i="23"/>
  <c r="O33" i="23"/>
  <c r="O34" i="23" s="1"/>
  <c r="O35" i="23" s="1"/>
  <c r="O36" i="23" s="1"/>
  <c r="O37" i="23" s="1"/>
  <c r="O38" i="23" s="1"/>
  <c r="O39" i="23" s="1"/>
  <c r="S21" i="23"/>
  <c r="S20" i="23"/>
  <c r="S19" i="23"/>
  <c r="S18" i="23"/>
  <c r="S17" i="23"/>
  <c r="S16" i="23"/>
  <c r="S15" i="23"/>
  <c r="O15" i="23"/>
  <c r="O16" i="23" s="1"/>
  <c r="O17" i="23" s="1"/>
  <c r="O18" i="23" s="1"/>
  <c r="O19" i="23" s="1"/>
  <c r="O20" i="23" s="1"/>
  <c r="O21" i="23" s="1"/>
  <c r="A34" i="28" l="1"/>
  <c r="A35" i="28" s="1"/>
  <c r="A36" i="28" s="1"/>
  <c r="A37" i="28" s="1"/>
  <c r="A38" i="28" s="1"/>
  <c r="A39" i="28" s="1"/>
  <c r="A40" i="28" s="1"/>
  <c r="A41" i="28" s="1"/>
  <c r="A42" i="28" s="1"/>
  <c r="A43" i="28" s="1"/>
  <c r="A44" i="28" s="1"/>
  <c r="A45" i="28" s="1"/>
  <c r="A46" i="28" s="1"/>
  <c r="A47" i="28" s="1"/>
  <c r="H34" i="28"/>
  <c r="H35" i="28" s="1"/>
  <c r="H36" i="28" s="1"/>
  <c r="H37" i="28" s="1"/>
  <c r="H38" i="28" s="1"/>
  <c r="H39" i="28" s="1"/>
  <c r="H40" i="28" s="1"/>
  <c r="H41" i="28" s="1"/>
  <c r="H42" i="28" s="1"/>
  <c r="H43" i="28" s="1"/>
  <c r="H44" i="28" s="1"/>
  <c r="H45" i="28" s="1"/>
  <c r="H46" i="28" s="1"/>
  <c r="S3" i="23" l="1"/>
  <c r="S2" i="23"/>
  <c r="S68" i="23"/>
  <c r="S67" i="23"/>
  <c r="S66" i="23"/>
  <c r="S65" i="23"/>
  <c r="S64" i="23"/>
  <c r="S63" i="23"/>
  <c r="S62" i="23"/>
  <c r="S61" i="23"/>
  <c r="S60" i="23"/>
  <c r="S59" i="23"/>
  <c r="S58" i="23"/>
  <c r="S50" i="23"/>
  <c r="S49" i="23"/>
  <c r="S48" i="23"/>
  <c r="S47" i="23"/>
  <c r="S46" i="23"/>
  <c r="S45" i="23"/>
  <c r="S44" i="23"/>
  <c r="S43" i="23"/>
  <c r="S42" i="23"/>
  <c r="S41" i="23"/>
  <c r="S40" i="23"/>
  <c r="S32" i="23"/>
  <c r="S31" i="23"/>
  <c r="S30" i="23"/>
  <c r="S29" i="23"/>
  <c r="S28" i="23"/>
  <c r="S27" i="23"/>
  <c r="S26" i="23"/>
  <c r="S25" i="23"/>
  <c r="S24" i="23"/>
  <c r="S23" i="23"/>
  <c r="S22" i="23"/>
  <c r="S14" i="23"/>
  <c r="S13" i="23"/>
  <c r="S12" i="23"/>
  <c r="S11" i="23"/>
  <c r="S10" i="23"/>
  <c r="S9" i="23"/>
  <c r="S8" i="23"/>
  <c r="S7" i="23"/>
  <c r="S6" i="23"/>
  <c r="S5" i="23"/>
  <c r="S4" i="23"/>
  <c r="A30" i="8" l="1"/>
  <c r="A31" i="8" s="1"/>
  <c r="A32" i="8" s="1"/>
  <c r="A33" i="8" s="1"/>
  <c r="A34" i="8" s="1"/>
  <c r="A35" i="8" s="1"/>
  <c r="A36" i="8" s="1"/>
  <c r="A37" i="8" s="1"/>
  <c r="A38" i="8" s="1"/>
  <c r="A39" i="8" s="1"/>
  <c r="A40" i="8" s="1"/>
  <c r="D2" i="4" l="1"/>
  <c r="E2" i="4" s="1"/>
  <c r="F2" i="4" s="1"/>
  <c r="G2" i="4" s="1"/>
  <c r="H2" i="4" s="1"/>
  <c r="I2" i="4" s="1"/>
  <c r="J2" i="4" s="1"/>
  <c r="K2" i="4" s="1"/>
  <c r="L2" i="4" s="1"/>
  <c r="M2" i="4" s="1"/>
  <c r="N2" i="4" s="1"/>
  <c r="O2" i="4" s="1"/>
  <c r="P2" i="4" s="1"/>
  <c r="Q2" i="4" s="1"/>
  <c r="R2" i="4" s="1"/>
  <c r="S2" i="4" s="1"/>
  <c r="T2" i="4" s="1"/>
  <c r="U2" i="4"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<sst xmlns="http://schemas.openxmlformats.org/spreadsheetml/2006/main" count="16641" uniqueCount="386">
  <si>
    <t>Alameda</t>
  </si>
  <si>
    <t>Boston</t>
  </si>
  <si>
    <t>Milwaukee</t>
  </si>
  <si>
    <t>Orange</t>
  </si>
  <si>
    <t>All</t>
  </si>
  <si>
    <t>Rising Rapidly</t>
  </si>
  <si>
    <t>Falling Rapidly</t>
  </si>
  <si>
    <t>Independent Variable</t>
  </si>
  <si>
    <t>Constant</t>
  </si>
  <si>
    <t>Nobs</t>
  </si>
  <si>
    <t>R Squared</t>
  </si>
  <si>
    <t>A</t>
  </si>
  <si>
    <t>B</t>
  </si>
  <si>
    <t>M</t>
  </si>
  <si>
    <t>O</t>
  </si>
  <si>
    <t>Regression</t>
  </si>
  <si>
    <t>Trimmed-Mean Own-City</t>
  </si>
  <si>
    <t>Expected 12-Month Change (Q6)</t>
  </si>
  <si>
    <t>All Cities</t>
  </si>
  <si>
    <t>Home Price Change (%)</t>
  </si>
  <si>
    <t xml:space="preserve">Q6: Expected increase/decrease in home value over next 12 months </t>
  </si>
  <si>
    <t>Mean - trimmed 10%</t>
  </si>
  <si>
    <t>Q7: Expected Average Annual increase/decrease in home value over next 10 years (Annual Mean)</t>
  </si>
  <si>
    <t>* Freddie Mac: Primary Mortgage Market Survey</t>
  </si>
  <si>
    <t>PMMS - Conventional, Conforming 30-year fixed rate mortgage series</t>
  </si>
  <si>
    <t>http://www.freddiemac.com/pmms/</t>
  </si>
  <si>
    <t>Median</t>
  </si>
  <si>
    <t>&lt;=0%</t>
  </si>
  <si>
    <t>&gt;20%</t>
  </si>
  <si>
    <t>Source: Ten-year expectation is the trimmed mean responses to question 7 in the authors' questionairre.</t>
  </si>
  <si>
    <t>Mortgage rates are from Freddie Mac's Primary Mortgage Market Survey.</t>
  </si>
  <si>
    <t>Table 1:  Homebuyers Survey Response Rates</t>
  </si>
  <si>
    <t>Surveys Returned</t>
  </si>
  <si>
    <t>Response Rate (%)</t>
  </si>
  <si>
    <t>Source: Authors' surveys</t>
  </si>
  <si>
    <t>Worksheets:</t>
  </si>
  <si>
    <t>Annualized Expected Ten-Year Home Price Appreciation</t>
  </si>
  <si>
    <t>30-Year Mortgage Rate</t>
  </si>
  <si>
    <t>Housing Bubble</t>
  </si>
  <si>
    <t>Cty</t>
  </si>
  <si>
    <t>Exp</t>
  </si>
  <si>
    <t>CSW Actual</t>
  </si>
  <si>
    <t>Fitted Results</t>
  </si>
  <si>
    <t>min</t>
  </si>
  <si>
    <t>max</t>
  </si>
  <si>
    <t>One-Year Expectations</t>
  </si>
  <si>
    <t>Expectations (trimmed %) &amp; 30-Year Mortgage Rate</t>
  </si>
  <si>
    <t>Mortgage Rates (April)</t>
  </si>
  <si>
    <t>30-yr Mortgage Rate</t>
  </si>
  <si>
    <t>Trimmed 10%</t>
  </si>
  <si>
    <t>Trimmed 15%</t>
  </si>
  <si>
    <t>Trimmed 50%</t>
  </si>
  <si>
    <t>Ten-Year Annual Expectations</t>
  </si>
  <si>
    <t xml:space="preserve"> </t>
  </si>
  <si>
    <t>0&lt;=5%</t>
  </si>
  <si>
    <t>5&lt;=10%</t>
  </si>
  <si>
    <t>10&lt;=20%</t>
  </si>
  <si>
    <t>Mtg Q1</t>
  </si>
  <si>
    <t>Q1</t>
  </si>
  <si>
    <t>CSW Actual vs Expectations</t>
  </si>
  <si>
    <t>Intercept</t>
  </si>
  <si>
    <t>Slope</t>
  </si>
  <si>
    <t>April</t>
  </si>
  <si>
    <t>Figure 2 see spreadsheet : Figure 2 - CS Index vs Price Expectations.xlsx</t>
  </si>
  <si>
    <t>Expected Annual Value Increase</t>
  </si>
  <si>
    <t>Year</t>
  </si>
  <si>
    <t>One-Year (%)</t>
  </si>
  <si>
    <t>Ten-Year (%)</t>
  </si>
  <si>
    <t>Actual (%)</t>
  </si>
  <si>
    <t>Value of $100,000</t>
  </si>
  <si>
    <t>--</t>
  </si>
  <si>
    <t>Middlesex</t>
  </si>
  <si>
    <t>County</t>
  </si>
  <si>
    <t>Orange County</t>
  </si>
  <si>
    <t>Middlesex County</t>
  </si>
  <si>
    <t>Yr</t>
  </si>
  <si>
    <t>HPI</t>
  </si>
  <si>
    <t>Total</t>
  </si>
  <si>
    <t>See spreadsheet:  Figure 1 Perceptions of Home Value  2021.xlsx</t>
  </si>
  <si>
    <t>* Total 7,699 returned out of 40,030</t>
  </si>
  <si>
    <t xml:space="preserve">  </t>
  </si>
  <si>
    <t xml:space="preserve">CS Quarterly Average </t>
  </si>
  <si>
    <t>Mnemonic:</t>
  </si>
  <si>
    <t>XHCSHP1TIM.MSAF</t>
  </si>
  <si>
    <t>XHCSHP1TIM.MBOS</t>
  </si>
  <si>
    <t>XHCSHP1TIM.MLOS</t>
  </si>
  <si>
    <t>Description:</t>
  </si>
  <si>
    <t>S&amp;P/Case-Shiller® Home Price Index: Single-family - Aggregate index, (Index Jan 2000=100 3-mo MA, NSA)</t>
  </si>
  <si>
    <t>Source:</t>
  </si>
  <si>
    <t>S&amp;P Dow Jones Indices LLC; CoreLogic, Inc.: SFXR</t>
  </si>
  <si>
    <t>S&amp;P Dow Jones Indices LLC; CoreLogic, Inc.: BOXR</t>
  </si>
  <si>
    <t>S&amp;P Dow Jones Indices LLC; CoreLogic, Inc.: LXXR</t>
  </si>
  <si>
    <t>Geography:</t>
  </si>
  <si>
    <t>San Francisco-Oakland-Fremont, CA Metropolitan Statistical Area</t>
  </si>
  <si>
    <t>Boston-Cambridge-Quincy, MA-NH Metropolitan Statistical Area</t>
  </si>
  <si>
    <t>Los Angeles-Long Beach-Santa Ana, CA Metropolitan Statistical Area</t>
  </si>
  <si>
    <t>qtr</t>
  </si>
  <si>
    <t>SUMMARY OUTPUT</t>
  </si>
  <si>
    <t>Regression Statistics</t>
  </si>
  <si>
    <t>Multiple R</t>
  </si>
  <si>
    <t>R Square</t>
  </si>
  <si>
    <t>Adjusted R Square</t>
  </si>
  <si>
    <t>Standard Error</t>
  </si>
  <si>
    <t>Observations</t>
  </si>
  <si>
    <t>ANOVA</t>
  </si>
  <si>
    <t>Residual</t>
  </si>
  <si>
    <t>df</t>
  </si>
  <si>
    <t>SS</t>
  </si>
  <si>
    <t>MS</t>
  </si>
  <si>
    <t>F</t>
  </si>
  <si>
    <t>Coefficients</t>
  </si>
  <si>
    <t>t Stat</t>
  </si>
  <si>
    <t>P-value</t>
  </si>
  <si>
    <t>X Variable 1</t>
  </si>
  <si>
    <t>All Years</t>
  </si>
  <si>
    <t>YEAR</t>
  </si>
  <si>
    <t>Significance F</t>
  </si>
  <si>
    <t>Lower 95%</t>
  </si>
  <si>
    <t>Upper 95%</t>
  </si>
  <si>
    <t>Lower 95.0%</t>
  </si>
  <si>
    <t>Upper 95.0%</t>
  </si>
  <si>
    <t>C-S except Milwaukee (Q2 - Q2)</t>
  </si>
  <si>
    <t>cambridge</t>
  </si>
  <si>
    <t>Oakland</t>
  </si>
  <si>
    <t>Los Angeles</t>
  </si>
  <si>
    <t>Case- Shiller</t>
  </si>
  <si>
    <t>&lt;= Note these are the same FHFA =&gt;</t>
  </si>
  <si>
    <t>Expectations 03-21 vs actual 03-21</t>
  </si>
  <si>
    <t>Beginning year used for end.  Makes forecastr and this match</t>
  </si>
  <si>
    <t xml:space="preserve">The dependent variable is the percentage home price change in the city from the second quarter of the year to the second quarter of the following (future) year.  </t>
  </si>
  <si>
    <t>Third is the past annual U.S. national home price change (S&amp;P/Case–Shiller 10-City</t>
  </si>
  <si>
    <t>Second is past actual annual price change from the same city</t>
  </si>
  <si>
    <t>First independent variable is the expected future 12-month price change from our surveys,</t>
  </si>
  <si>
    <t>Area</t>
  </si>
  <si>
    <t>1yr expect</t>
  </si>
  <si>
    <t>past change</t>
  </si>
  <si>
    <t>past cng</t>
  </si>
  <si>
    <t>Past US</t>
  </si>
  <si>
    <t xml:space="preserve">Expections for next year </t>
  </si>
  <si>
    <t>Actual from previous year - 2000 - 2001 shows in 2001</t>
  </si>
  <si>
    <t>Q6 - 1 year Expectations</t>
  </si>
  <si>
    <t>CSW Combined Metros</t>
  </si>
  <si>
    <t>CSW Lagged</t>
  </si>
  <si>
    <t>CSW  Metro Lagged</t>
  </si>
  <si>
    <t>A_1</t>
  </si>
  <si>
    <t>B_1</t>
  </si>
  <si>
    <t>M_1</t>
  </si>
  <si>
    <t>O_1</t>
  </si>
  <si>
    <t>CS_A</t>
  </si>
  <si>
    <t>CS_B</t>
  </si>
  <si>
    <t>CS_M</t>
  </si>
  <si>
    <t>CS_O</t>
  </si>
  <si>
    <t>C10</t>
  </si>
  <si>
    <t>C20</t>
  </si>
  <si>
    <t>CS_L1_A</t>
  </si>
  <si>
    <t>CS_L1_B</t>
  </si>
  <si>
    <t>CS_L1_M</t>
  </si>
  <si>
    <t>CS_L1_O</t>
  </si>
  <si>
    <t>CS_L1_10</t>
  </si>
  <si>
    <t>CS_L1_20</t>
  </si>
  <si>
    <t>Actual for next year- 2000 - 2001 shows in 2000</t>
  </si>
  <si>
    <t>X Variable 2</t>
  </si>
  <si>
    <t>X Variable 3</t>
  </si>
  <si>
    <t>Table 1:  Homebuyers Survey Response Rates, 1988-2021</t>
  </si>
  <si>
    <t>Alameda County</t>
  </si>
  <si>
    <t>Boston County</t>
  </si>
  <si>
    <t>Milwaukee County</t>
  </si>
  <si>
    <t>Perceived price trend</t>
  </si>
  <si>
    <t>Actual Price Trends</t>
  </si>
  <si>
    <t>Table 2: Correlation between Perceived and Actual Price Trends by Survey Location 03-21</t>
  </si>
  <si>
    <t>Bubble</t>
  </si>
  <si>
    <t>Covid</t>
  </si>
  <si>
    <t>Survey</t>
  </si>
  <si>
    <t>CS</t>
  </si>
  <si>
    <t>FHFA PO</t>
  </si>
  <si>
    <t>FHFA ALL</t>
  </si>
  <si>
    <t>FHFA all</t>
  </si>
  <si>
    <t>fhfa po</t>
  </si>
  <si>
    <t xml:space="preserve">A  </t>
  </si>
  <si>
    <t>CS next</t>
  </si>
  <si>
    <t>Expected</t>
  </si>
  <si>
    <t>Actual from previous to current</t>
  </si>
  <si>
    <t>Expect</t>
  </si>
  <si>
    <t>n.a.</t>
  </si>
  <si>
    <t>One-Year</t>
  </si>
  <si>
    <t>Each of the next 10 years</t>
  </si>
  <si>
    <t>pandemic</t>
  </si>
  <si>
    <t>corona</t>
  </si>
  <si>
    <t>*</t>
  </si>
  <si>
    <t>***</t>
  </si>
  <si>
    <t>*** moderate bubble</t>
  </si>
  <si>
    <t>C/S</t>
  </si>
  <si>
    <t>`</t>
  </si>
  <si>
    <t>n.a.= not available</t>
  </si>
  <si>
    <t>Updated Trimmed means CS</t>
  </si>
  <si>
    <t>Survey Location</t>
  </si>
  <si>
    <t>Using S&amp;P/CoreLogic/Case Shiller Home Prices Indexes</t>
  </si>
  <si>
    <t xml:space="preserve">Source:  Authors’ regressions using  data from S&amp;P/CoreLogic/Case-Shiller and FHFA Home Price Indices 2004–2021 and data from our surveys 2003–2020.  </t>
  </si>
  <si>
    <t xml:space="preserve">The dependent variable is the actual percentage home price change in the city from the second quarter of the year to the second quarter of the following (future) year.  </t>
  </si>
  <si>
    <t xml:space="preserve">Source:  Authors’ regressions using S&amp;P/Case–Shiller Home Price Index 2003–2021 and data from our surveys 2003–20.  </t>
  </si>
  <si>
    <t xml:space="preserve">of the following (future) year.  The first independent variable is the expected future 12-month price change from our surveys, </t>
  </si>
  <si>
    <t>(S&amp;P/Case–Shiller 10-City Index). Standard errors are in parentheses.</t>
  </si>
  <si>
    <t xml:space="preserve">the second is past actual annual price change from the same city, and the third is the past annual U.S. national home price change </t>
  </si>
  <si>
    <t xml:space="preserve">Table 6: Regressions Testing for Rational Expectations of the One-Year Change in Home Prices </t>
  </si>
  <si>
    <r>
      <t>with Additional Information Variables</t>
    </r>
    <r>
      <rPr>
        <b/>
        <vertAlign val="superscript"/>
        <sz val="11"/>
        <color theme="1"/>
        <rFont val="Times New Roman"/>
        <family val="1"/>
      </rPr>
      <t>a</t>
    </r>
  </si>
  <si>
    <t xml:space="preserve">a. The dependent variable is the percentage home price change in the city from the second quarter of the year to the second quarter </t>
  </si>
  <si>
    <r>
      <t>Own-City 12-month price change (percent)</t>
    </r>
    <r>
      <rPr>
        <vertAlign val="superscript"/>
        <sz val="12"/>
        <color theme="1"/>
        <rFont val="Times New Roman"/>
        <family val="1"/>
      </rPr>
      <t>b</t>
    </r>
  </si>
  <si>
    <t>Lagged own-city 12-month price change (percent)</t>
  </si>
  <si>
    <t>Lagged national (10-City) actual 12-month price change (percent)</t>
  </si>
  <si>
    <t>Number of observations</t>
  </si>
  <si>
    <t>b. Trimmed mean of responses to question 6 or the homebuyers survey.</t>
  </si>
  <si>
    <t>Standard errors are in parentheses.</t>
  </si>
  <si>
    <t>Survey location</t>
  </si>
  <si>
    <t xml:space="preserve">a. The dependent variable is trimmed mean the percentage home price change in the city from the second quarter of the year to the second quarter </t>
  </si>
  <si>
    <t>Lagged Own-City Actua 12-Month</t>
  </si>
  <si>
    <t xml:space="preserve">Source: Authors' calculations annualized ten-year expectation is trimmed mean of responses to question in authors’ survey. </t>
  </si>
  <si>
    <t>Source: Authors’ calculations from homebuyer survey data.</t>
  </si>
  <si>
    <t>Percent of responses</t>
  </si>
  <si>
    <t>Figure A1: One-Year Home Price Expectations  using Alternative Trimming of</t>
  </si>
  <si>
    <t xml:space="preserve"> Outliers and and Thirty-Year Mortgage Rate, 2003 -21 </t>
  </si>
  <si>
    <t>Percent</t>
  </si>
  <si>
    <t>Percent per year</t>
  </si>
  <si>
    <t>One-Year Home Price Expectations</t>
  </si>
  <si>
    <t xml:space="preserve">Ten-Year Home Price Expectations (annualized) </t>
  </si>
  <si>
    <t>Source: Freddie Mac's Primary Mortgage Market Survey and authors' calculations from</t>
  </si>
  <si>
    <t>homebuyers survey data</t>
  </si>
  <si>
    <r>
      <t>Actual change</t>
    </r>
    <r>
      <rPr>
        <vertAlign val="superscript"/>
        <sz val="11"/>
        <color theme="1"/>
        <rFont val="Times New Roman"/>
        <family val="1"/>
      </rPr>
      <t xml:space="preserve"> b</t>
    </r>
    <r>
      <rPr>
        <sz val="11"/>
        <color theme="1"/>
        <rFont val="Times New Roman"/>
        <family val="1"/>
      </rPr>
      <t xml:space="preserve"> (percent)</t>
    </r>
  </si>
  <si>
    <r>
      <t>Expected change</t>
    </r>
    <r>
      <rPr>
        <vertAlign val="superscript"/>
        <sz val="11"/>
        <rFont val="Times New Roman"/>
        <family val="1"/>
      </rPr>
      <t>c</t>
    </r>
    <r>
      <rPr>
        <sz val="11"/>
        <rFont val="Times New Roman"/>
        <family val="1"/>
      </rPr>
      <t xml:space="preserve"> (percent)</t>
    </r>
  </si>
  <si>
    <t>Trimmed 25%</t>
  </si>
  <si>
    <t>SEE 10year expectations vs 10 year CS (NewTrim)</t>
  </si>
  <si>
    <t>SignedQ6_03</t>
  </si>
  <si>
    <t>SignedQ7_03</t>
  </si>
  <si>
    <t/>
  </si>
  <si>
    <t>C-S  (Q2 - Q2)</t>
  </si>
  <si>
    <t>NEW</t>
  </si>
  <si>
    <t>&gt;=1000</t>
  </si>
  <si>
    <t>USE THIS COLUMN</t>
  </si>
  <si>
    <t>Updated Trimmed means FHFA - Purchase Only</t>
  </si>
  <si>
    <t>Trimmed Mean - All transactions</t>
  </si>
  <si>
    <t>Actual 1-year price increase (%)</t>
  </si>
  <si>
    <t>Implied value of a home worth $100,000 in 2000</t>
  </si>
  <si>
    <t xml:space="preserve">Table 4:  Actual v. Expected Short and Long-Term Home Price Expectations </t>
  </si>
  <si>
    <t>Next Year (%)</t>
  </si>
  <si>
    <t>Source:  Authors’ regressions using S&amp;P/Case–Shiller Home Price Index 2003–2021 and data from the homebuyers surveys 2003–21</t>
  </si>
  <si>
    <r>
      <t>Table 7. Regression of Expected One-Year Change in Home Prices on Lagged Actual Price Changes</t>
    </r>
    <r>
      <rPr>
        <b/>
        <u/>
        <vertAlign val="superscript"/>
        <sz val="12"/>
        <rFont val="Times New Roman"/>
        <family val="1"/>
      </rPr>
      <t>a</t>
    </r>
    <r>
      <rPr>
        <b/>
        <u/>
        <sz val="12"/>
        <rFont val="Times New Roman"/>
        <family val="1"/>
      </rPr>
      <t>, 2003-2021</t>
    </r>
  </si>
  <si>
    <t>a. Each column reports results of a single regression. The dependent variable is the trimmed mean of the expected 1-year change</t>
  </si>
  <si>
    <t>in home values in the indicated location. Standard errors are in parentheses.</t>
  </si>
  <si>
    <r>
      <rPr>
        <i/>
        <sz val="10"/>
        <color theme="1"/>
        <rFont val="Times New Roman"/>
        <family val="1"/>
      </rPr>
      <t>Q6</t>
    </r>
    <r>
      <rPr>
        <i/>
        <vertAlign val="superscript"/>
        <sz val="10"/>
        <color theme="1"/>
        <rFont val="Times New Roman"/>
        <family val="1"/>
      </rPr>
      <t>a</t>
    </r>
    <r>
      <rPr>
        <i/>
        <sz val="10"/>
        <color theme="1"/>
        <rFont val="Times New Roman"/>
        <family val="1"/>
      </rPr>
      <t xml:space="preserve">: "How much of a change do you expect there to be in the value </t>
    </r>
    <r>
      <rPr>
        <i/>
        <sz val="11"/>
        <color theme="1"/>
        <rFont val="Times New Roman"/>
        <family val="1"/>
      </rPr>
      <t>of your home over the next 12 months?"</t>
    </r>
  </si>
  <si>
    <r>
      <t>Q7</t>
    </r>
    <r>
      <rPr>
        <i/>
        <vertAlign val="superscript"/>
        <sz val="10"/>
        <color theme="1"/>
        <rFont val="Times New Roman"/>
        <family val="1"/>
      </rPr>
      <t>bc</t>
    </r>
    <r>
      <rPr>
        <i/>
        <sz val="10"/>
        <color theme="1"/>
        <rFont val="Times New Roman"/>
        <family val="1"/>
      </rPr>
      <t>: "</t>
    </r>
    <r>
      <rPr>
        <i/>
        <u/>
        <sz val="10"/>
        <color theme="1"/>
        <rFont val="Times New Roman"/>
        <family val="1"/>
      </rPr>
      <t>On average</t>
    </r>
    <r>
      <rPr>
        <i/>
        <sz val="10"/>
        <color theme="1"/>
        <rFont val="Times New Roman"/>
        <family val="1"/>
      </rPr>
      <t xml:space="preserve"> over the next ten years how much do you expect the value of your property to change </t>
    </r>
    <r>
      <rPr>
        <i/>
        <u/>
        <sz val="10"/>
        <color theme="1"/>
        <rFont val="Times New Roman"/>
        <family val="1"/>
      </rPr>
      <t>each year</t>
    </r>
    <r>
      <rPr>
        <i/>
        <sz val="10"/>
        <color theme="1"/>
        <rFont val="Times New Roman"/>
        <family val="1"/>
      </rPr>
      <t>?"</t>
    </r>
  </si>
  <si>
    <t>a. Q6 - Means are 10 percent trimmed means, that is the highest and lowest 5 percent of responses were dropped before calculating the mean.</t>
  </si>
  <si>
    <t>b. Q7 Values ten-times or more Q6 were set to Q6  values. Ten-percent trimmed means were then calculated.</t>
  </si>
  <si>
    <t>Table 3: Short-Term and Long-Term Home Price Expectations, by Survey Location and Year, 2003-21</t>
  </si>
  <si>
    <t>Trimmed Mean Response (percent)</t>
  </si>
  <si>
    <t>Fall Rapid</t>
  </si>
  <si>
    <t>#falll</t>
  </si>
  <si>
    <t>%rise</t>
  </si>
  <si>
    <t>%fall</t>
  </si>
  <si>
    <t>In=c Rapid</t>
  </si>
  <si>
    <t>#in=c</t>
  </si>
  <si>
    <t>C/S 20 city</t>
  </si>
  <si>
    <t>*Source: Authors’ calculations using our survey data. Results are simple correlations 2003-2021 between the percentage of respondents in the indicated location who gave the indicated response and the actual percentage change in the S&amp;P/Case-Shiller Home Price Index for that metropolitan area (measured from the second quarter of the year before to the second quarter of the survey year). Data for each location and pooled across all 20 survey years.</t>
  </si>
  <si>
    <t>Table 2: Correlation between Perceived and Actual Price Trends by Survey Location 03-21*</t>
  </si>
  <si>
    <t>Source: Authors' calculations from homebuyers survey data</t>
  </si>
  <si>
    <t>TRIMMED MEAN ACTUALLY RISES BECAUSE LESS OF LOWER TAIL IS ELIMINATED</t>
  </si>
  <si>
    <t>Source:  Authors’ calculations using the authors’ survey data and the S&amp;P/CoreLogic/Case–Shiller Home Price Index.  The scatter shows for individual cities on the horizontal axis the trimmed mean reported expectation of home price change for the following year, and on the vertical axis the actual future home price change for the year following the survey date. There are 36 observations, nine for each of the four cities, representing the years 2003 to 2011, omitting the 2012 survey since we do not yet have data on the price change through 2013.</t>
  </si>
  <si>
    <t>US Natl</t>
  </si>
  <si>
    <t>US 10</t>
  </si>
  <si>
    <t>Annualized Next 10 Years (%)</t>
  </si>
  <si>
    <t>c. Survey Q7; starting with the 2013 surveys, the words "On average" and "each year" were underlined.</t>
  </si>
  <si>
    <t>2017-20</t>
  </si>
  <si>
    <t>CSAlameda</t>
  </si>
  <si>
    <t>CSBoston</t>
  </si>
  <si>
    <t>CSMilwaukee</t>
  </si>
  <si>
    <t>CSOrange</t>
  </si>
  <si>
    <t>FHFA Alameda</t>
  </si>
  <si>
    <t>FHFABoston</t>
  </si>
  <si>
    <t>FHFAMilwaukee</t>
  </si>
  <si>
    <t>FHFAOrange</t>
  </si>
  <si>
    <t>2003-06</t>
  </si>
  <si>
    <t>2007-11</t>
  </si>
  <si>
    <t>2012-16</t>
  </si>
  <si>
    <r>
      <t>Table 5. Regressions Testing for Rational Expectations of One-Year Change in Home Prices</t>
    </r>
    <r>
      <rPr>
        <b/>
        <u/>
        <vertAlign val="superscript"/>
        <sz val="12"/>
        <rFont val="Times New Roman"/>
        <family val="1"/>
      </rPr>
      <t>a</t>
    </r>
  </si>
  <si>
    <t>FRED Graph Observations</t>
  </si>
  <si>
    <t>Federal Reserve Economic Data</t>
  </si>
  <si>
    <t>Link: https://fred.stlouisfed.org</t>
  </si>
  <si>
    <t>Help: https://fredhelp.stlouisfed.org</t>
  </si>
  <si>
    <t>Economic Research Division</t>
  </si>
  <si>
    <t>Federal Reserve Bank of St. Louis</t>
  </si>
  <si>
    <t>PSAVERT</t>
  </si>
  <si>
    <t>Personal Saving Rate, Percent, Monthly, Seasonally Adjusted Annual Rate</t>
  </si>
  <si>
    <t>Frequency: Monthly</t>
  </si>
  <si>
    <t>The independent variable is the expected future 12-month price change (10% trimmed mean) from our surveys in the current year. Standard errors are shown in parentheses.</t>
  </si>
  <si>
    <t xml:space="preserve">a. Each column in each panel reports results of a single regression for a location. </t>
  </si>
  <si>
    <r>
      <t>Using FHFA home price data</t>
    </r>
    <r>
      <rPr>
        <i/>
        <vertAlign val="superscript"/>
        <sz val="11"/>
        <rFont val="Times New Roman"/>
        <family val="1"/>
      </rPr>
      <t>b</t>
    </r>
  </si>
  <si>
    <t>b. All FHFA transactions were used in the 2012 version of this paper. THe  FHFA Index here is limited to purchases only transactions.</t>
  </si>
  <si>
    <t>difference</t>
  </si>
  <si>
    <t>Average of trimmed means for all survey respondents. Freddie Mac’s Primary Mortgage Market Survey.</t>
  </si>
  <si>
    <t>a. Share of respondents who used the words "housing bubble"anywhere in their answers to the  homebuyer survey.</t>
  </si>
  <si>
    <t xml:space="preserve">(bid* and war*) AND (home* or hous*) AND (real estate*) </t>
  </si>
  <si>
    <t>(hous* OR home) AND (flip*) AND (real estate*)</t>
  </si>
  <si>
    <t>bid war</t>
  </si>
  <si>
    <t>flip</t>
  </si>
  <si>
    <t>Source: http://www.proquest.com: ((home* or hous*)  and (real estate*))</t>
  </si>
  <si>
    <t>a. and (bid* war*)</t>
  </si>
  <si>
    <t>b. and flip*</t>
  </si>
  <si>
    <t>Bidding War</t>
  </si>
  <si>
    <t>Flipping (right)</t>
  </si>
  <si>
    <t>Date</t>
  </si>
  <si>
    <t>New Cases</t>
  </si>
  <si>
    <t>Feb</t>
  </si>
  <si>
    <t>Mar</t>
  </si>
  <si>
    <t>Apr</t>
  </si>
  <si>
    <t>May</t>
  </si>
  <si>
    <t>Oct</t>
  </si>
  <si>
    <t>Nov</t>
  </si>
  <si>
    <t>Dec</t>
  </si>
  <si>
    <t>Jan</t>
  </si>
  <si>
    <t>Homebuyer Survey Mailed</t>
  </si>
  <si>
    <t>https://covid.cdc.gov/covid-data-tracker/#trends_dailycases_totalcasesper100k</t>
  </si>
  <si>
    <t>a. 7-day moving average</t>
  </si>
  <si>
    <t xml:space="preserve">Source: US Centers for Disease Control and Prevention </t>
  </si>
  <si>
    <t>July</t>
  </si>
  <si>
    <t>Jube</t>
  </si>
  <si>
    <t>August</t>
  </si>
  <si>
    <t>Sept</t>
  </si>
  <si>
    <t>share</t>
  </si>
  <si>
    <t>Category: All categories</t>
  </si>
  <si>
    <t>VACCIN*</t>
  </si>
  <si>
    <t>Source: U.S. Bureau of Economic Analysis</t>
  </si>
  <si>
    <t>7-Day Moving Avg</t>
  </si>
  <si>
    <t>Googe Trends: Coronavirus or Covid</t>
  </si>
  <si>
    <t>Survey Mailed</t>
  </si>
  <si>
    <t>Proquest: CV Vaccine</t>
  </si>
  <si>
    <t>Proquest: Coronavirus</t>
  </si>
  <si>
    <t>March 22-28, 2020 (peak=100)</t>
  </si>
  <si>
    <t>March 2020 (share =50%)</t>
  </si>
  <si>
    <t>a: Google Trends  (https://trends.google.com/trends/explore?date=all&amp;geo=US&amp;q=coronavirus%20or%20covid-19)</t>
  </si>
  <si>
    <t xml:space="preserve">b: ProQuest (https://www.proquest.com (coronavirus* or covid*) / (coronavirus* or covid*) and (vaccine*) </t>
  </si>
  <si>
    <t>More</t>
  </si>
  <si>
    <t xml:space="preserve">Less </t>
  </si>
  <si>
    <t>Unchanged</t>
  </si>
  <si>
    <t>House in the suburbs</t>
  </si>
  <si>
    <t>Condo in city</t>
  </si>
  <si>
    <t>Renting</t>
  </si>
  <si>
    <t>C</t>
  </si>
  <si>
    <t>R</t>
  </si>
  <si>
    <t>S</t>
  </si>
  <si>
    <t>Q33-35</t>
  </si>
  <si>
    <t>33. I think that people are becoming [1. More, 2. Less, 3. Unchanged] favorable to buying a house in the suburbs for the long term: [Please circle one number]</t>
  </si>
  <si>
    <r>
      <t xml:space="preserve">1. </t>
    </r>
    <r>
      <rPr>
        <sz val="11"/>
        <color rgb="FF000000"/>
        <rFont val="Calibri"/>
        <family val="2"/>
      </rPr>
      <t>More</t>
    </r>
  </si>
  <si>
    <r>
      <t xml:space="preserve">2. </t>
    </r>
    <r>
      <rPr>
        <sz val="11"/>
        <color rgb="FF000000"/>
        <rFont val="Calibri"/>
        <family val="2"/>
      </rPr>
      <t>Less</t>
    </r>
  </si>
  <si>
    <r>
      <t xml:space="preserve">3. </t>
    </r>
    <r>
      <rPr>
        <sz val="11"/>
        <color rgb="FF000000"/>
        <rFont val="Calibri"/>
        <family val="2"/>
      </rPr>
      <t>Unchanged</t>
    </r>
  </si>
  <si>
    <t>Source: Authors' surveys Questions 33-35.</t>
  </si>
  <si>
    <t>Personal Savings Rate</t>
  </si>
  <si>
    <r>
      <t>Google Trends</t>
    </r>
    <r>
      <rPr>
        <vertAlign val="superscript"/>
        <sz val="10"/>
        <color theme="1"/>
        <rFont val="Times New Roman"/>
        <family val="1"/>
      </rPr>
      <t>a</t>
    </r>
  </si>
  <si>
    <r>
      <t>ProQuest</t>
    </r>
    <r>
      <rPr>
        <vertAlign val="superscript"/>
        <sz val="10"/>
        <color theme="1"/>
        <rFont val="Times New Roman"/>
        <family val="1"/>
      </rPr>
      <t>b</t>
    </r>
  </si>
  <si>
    <t>recession</t>
  </si>
  <si>
    <t>21Q2-Q4</t>
  </si>
  <si>
    <t>US 20 - (2021 Q2 - Q4)</t>
  </si>
  <si>
    <t>IS there a problem with this label ???</t>
  </si>
  <si>
    <r>
      <t>Figure 3: Appearance of   "Housing Bubble" in Homebuyers Survey Responses, 2003-21</t>
    </r>
    <r>
      <rPr>
        <b/>
        <vertAlign val="superscript"/>
        <sz val="12"/>
        <color theme="1"/>
        <rFont val="Times New Roman"/>
        <family val="1"/>
      </rPr>
      <t>a</t>
    </r>
  </si>
  <si>
    <r>
      <t>Figure 4a.  Expected versus Actual One-Year Change in Home Prices, 2003-2020</t>
    </r>
    <r>
      <rPr>
        <b/>
        <vertAlign val="superscript"/>
        <sz val="11"/>
        <color theme="1"/>
        <rFont val="Times New Roman"/>
        <family val="1"/>
      </rPr>
      <t>a</t>
    </r>
  </si>
  <si>
    <r>
      <t>Figure 4b.  Expected versus Actual One-Year Change in Home Prices, 2003-2020</t>
    </r>
    <r>
      <rPr>
        <b/>
        <vertAlign val="superscript"/>
        <sz val="11"/>
        <color theme="1"/>
        <rFont val="Times New Roman"/>
        <family val="1"/>
      </rPr>
      <t>a</t>
    </r>
  </si>
  <si>
    <t>Figure 5: Ten-Year Annualized Home Price Expectations and Thirty-Year Mortgage Rate, 2003-21</t>
  </si>
  <si>
    <t>Figure 6: Expected One-Year and Annualized Ten-Year Value Change by County</t>
  </si>
  <si>
    <t>Source: Author's calculations from homebuyer survey data</t>
  </si>
  <si>
    <t>Figure 9: Survey Questions 33-35 "I Think People are Becoming More Favorable to"…</t>
  </si>
  <si>
    <t>Figure 10: Personal Savings Rate, Percent, Monthly,  Seasonally Adjusted Annual Rate</t>
  </si>
  <si>
    <r>
      <t>Figure 11: ProQuest Web Search for Bidding War</t>
    </r>
    <r>
      <rPr>
        <b/>
        <vertAlign val="superscript"/>
        <sz val="11"/>
        <color theme="1"/>
        <rFont val="Times New Roman"/>
        <family val="1"/>
      </rPr>
      <t>a</t>
    </r>
    <r>
      <rPr>
        <b/>
        <sz val="11"/>
        <color theme="1"/>
        <rFont val="Times New Roman"/>
        <family val="1"/>
      </rPr>
      <t xml:space="preserve"> and House Flipping</t>
    </r>
    <r>
      <rPr>
        <b/>
        <vertAlign val="superscript"/>
        <sz val="11"/>
        <color theme="1"/>
        <rFont val="Times New Roman"/>
        <family val="1"/>
      </rPr>
      <t>b</t>
    </r>
    <r>
      <rPr>
        <b/>
        <sz val="11"/>
        <color theme="1"/>
        <rFont val="Times New Roman"/>
        <family val="1"/>
      </rPr>
      <t>, 1991-2021</t>
    </r>
  </si>
  <si>
    <t>Fig 1a. San Francisco</t>
  </si>
  <si>
    <t>Fig 1b. Boston</t>
  </si>
  <si>
    <t>Fig 1c. Milwaukee</t>
  </si>
  <si>
    <t>Fig 1d. Orange</t>
  </si>
  <si>
    <t>OLD</t>
  </si>
  <si>
    <t xml:space="preserve">Figure A2: Distribution of One-Year and Ten-Year Home Price Expectations </t>
  </si>
  <si>
    <t>Percent of respondents</t>
  </si>
  <si>
    <t>Ten-Year Home Price Expectations (annualized)</t>
  </si>
  <si>
    <t>Source:  Authors’ calculation from homebuyer survey</t>
  </si>
  <si>
    <t>Shaded areas indicate U.S. recessions</t>
  </si>
  <si>
    <r>
      <t>Figure 7: Number of Covid-19 Cases Reported per 100,000 Population</t>
    </r>
    <r>
      <rPr>
        <b/>
        <vertAlign val="superscript"/>
        <sz val="11"/>
        <color theme="1"/>
        <rFont val="Times New Roman"/>
        <family val="1"/>
      </rPr>
      <t>a</t>
    </r>
    <r>
      <rPr>
        <b/>
        <sz val="11"/>
        <color theme="1"/>
        <rFont val="Times New Roman"/>
        <family val="1"/>
      </rPr>
      <t xml:space="preserve"> and Survey Mailing Dates</t>
    </r>
  </si>
  <si>
    <t>Figure 8: Google Trends Index of Searches and ProQuest Share of Searches for "Coronavirus" or "Covid"</t>
  </si>
  <si>
    <t>Sources: S&amp;P/CoreLogic/Case-Shiller, and authors' calculations from homebuyer survey data.</t>
  </si>
  <si>
    <t>Source: Authors' surveys Questions 33-35</t>
  </si>
  <si>
    <t>in Alameda and Middlesex Counties</t>
  </si>
  <si>
    <t>in Milwaukee and Orange Counties</t>
  </si>
  <si>
    <r>
      <rPr>
        <sz val="11"/>
        <color theme="1"/>
        <rFont val="Times New Roman"/>
        <family val="1"/>
      </rPr>
      <t>n.a.</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</si>
</sst>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_(* \(#,##0.00\);_(* &quot;-&quot;??_);_(@_)"/>
    <numFmt numFmtId="164" formatCode="0.000"/>
    <numFmt numFmtId="165" formatCode="0.0"/>
    <numFmt numFmtId="166" formatCode="0.0000"/>
    <numFmt numFmtId="167" formatCode="_(* #,##0_);_(* \(#,##0\);_(* &quot;-&quot;??_);_(@_)"/>
    <numFmt numFmtId="168" formatCode="0.0%"/>
    <numFmt numFmtId="169" formatCode="\(0.00\)"/>
    <numFmt numFmtId="170" formatCode="yyyy\-mm\-dd"/>
    <numFmt numFmtId="171" formatCode="yyyy"/>
  </numFmts>
  <fonts count="63"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12"/>
      <color theme="1"/>
      <name val="Times New Roman"/>
      <family val="1"/>
    </font>
    <font>
      <b/>
      <sz val="12"/>
      <color theme="1"/>
      <name val="Times New Roman"/>
      <family val="1"/>
    </font>
    <font>
      <sz val="10"/>
      <name val="Times New Roman"/>
      <family val="1"/>
    </font>
    <font>
      <sz val="10"/>
      <name val="Helv"/>
    </font>
    <font>
      <sz val="11"/>
      <color theme="1"/>
      <name val="Times New Roman"/>
      <family val="1"/>
    </font>
    <font>
      <b/>
      <sz val="11"/>
      <color theme="1"/>
      <name val="Times New Roman"/>
      <family val="1"/>
    </font>
    <font>
      <b/>
      <u/>
      <sz val="12"/>
      <name val="Times New Roman"/>
      <family val="1"/>
    </font>
    <font>
      <sz val="12"/>
      <name val="Times New Roman"/>
      <family val="1"/>
    </font>
    <font>
      <b/>
      <sz val="12"/>
      <color theme="1"/>
      <name val="Calibri"/>
      <family val="2"/>
      <scheme val="minor"/>
    </font>
    <font>
      <sz val="9"/>
      <color rgb="FFFF0000"/>
      <name val="Calibri"/>
      <family val="2"/>
      <scheme val="minor"/>
    </font>
    <font>
      <b/>
      <sz val="10"/>
      <color theme="1"/>
      <name val="Times New Roman"/>
      <family val="1"/>
    </font>
    <font>
      <sz val="14"/>
      <color theme="1"/>
      <name val="Calibri"/>
      <family val="2"/>
      <scheme val="minor"/>
    </font>
    <font>
      <sz val="10"/>
      <color theme="1"/>
      <name val="Calibri"/>
      <family val="2"/>
      <scheme val="minor"/>
    </font>
    <font>
      <sz val="9"/>
      <color theme="1"/>
      <name val="Calibri"/>
      <family val="2"/>
      <scheme val="minor"/>
    </font>
    <font>
      <sz val="10"/>
      <color theme="1"/>
      <name val="Times New Roman"/>
      <family val="1"/>
    </font>
    <font>
      <sz val="11"/>
      <color indexed="8"/>
      <name val="Calibri"/>
      <family val="2"/>
    </font>
    <font>
      <sz val="10"/>
      <color indexed="8"/>
      <name val="Arial"/>
      <family val="2"/>
    </font>
    <font>
      <b/>
      <sz val="16"/>
      <color theme="1"/>
      <name val="Calibri"/>
      <family val="2"/>
      <scheme val="minor"/>
    </font>
    <font>
      <b/>
      <sz val="10"/>
      <name val="Arial"/>
      <family val="2"/>
    </font>
    <font>
      <b/>
      <sz val="10"/>
      <color theme="1"/>
      <name val="Arial"/>
      <family val="2"/>
    </font>
    <font>
      <b/>
      <sz val="10"/>
      <color theme="1"/>
      <name val="Calibri"/>
      <family val="2"/>
      <scheme val="minor"/>
    </font>
    <font>
      <i/>
      <sz val="11"/>
      <color theme="1"/>
      <name val="Calibri"/>
      <family val="2"/>
      <scheme val="minor"/>
    </font>
    <font>
      <sz val="10"/>
      <color theme="1"/>
      <name val="Arial"/>
      <family val="2"/>
    </font>
    <font>
      <b/>
      <sz val="11"/>
      <color rgb="FFFF0000"/>
      <name val="Calibri"/>
      <family val="2"/>
      <scheme val="minor"/>
    </font>
    <font>
      <b/>
      <sz val="9"/>
      <color theme="1"/>
      <name val="Calibri"/>
      <family val="2"/>
      <scheme val="minor"/>
    </font>
    <font>
      <b/>
      <sz val="9"/>
      <color rgb="FFFF0000"/>
      <name val="Calibri"/>
      <family val="2"/>
      <scheme val="minor"/>
    </font>
    <font>
      <i/>
      <sz val="11"/>
      <color theme="1"/>
      <name val="Times New Roman"/>
      <family val="1"/>
    </font>
    <font>
      <i/>
      <sz val="12"/>
      <color theme="1"/>
      <name val="Times New Roman"/>
      <family val="1"/>
    </font>
    <font>
      <i/>
      <sz val="10"/>
      <color theme="1"/>
      <name val="Times New Roman"/>
      <family val="1"/>
    </font>
    <font>
      <sz val="9"/>
      <color theme="1"/>
      <name val="Times New Roman"/>
      <family val="1"/>
    </font>
    <font>
      <b/>
      <sz val="10.5"/>
      <color theme="1"/>
      <name val="Times New Roman"/>
      <family val="1"/>
    </font>
    <font>
      <sz val="10.5"/>
      <color theme="1"/>
      <name val="Calibri"/>
      <family val="2"/>
      <scheme val="minor"/>
    </font>
    <font>
      <i/>
      <u/>
      <sz val="10"/>
      <color theme="1"/>
      <name val="Times New Roman"/>
      <family val="1"/>
    </font>
    <font>
      <sz val="11"/>
      <color rgb="FF000000"/>
      <name val="Times New Roman"/>
      <family val="1"/>
    </font>
    <font>
      <sz val="11"/>
      <name val="Times New Roman"/>
      <family val="1"/>
    </font>
    <font>
      <i/>
      <sz val="11"/>
      <name val="Times New Roman"/>
      <family val="1"/>
    </font>
    <font>
      <vertAlign val="superscript"/>
      <sz val="11"/>
      <color theme="1"/>
      <name val="Times New Roman"/>
      <family val="1"/>
    </font>
    <font>
      <b/>
      <vertAlign val="superscript"/>
      <sz val="11"/>
      <color theme="1"/>
      <name val="Times New Roman"/>
      <family val="1"/>
    </font>
    <font>
      <b/>
      <i/>
      <sz val="12"/>
      <color theme="1"/>
      <name val="Times New Roman"/>
      <family val="1"/>
    </font>
    <font>
      <vertAlign val="superscript"/>
      <sz val="12"/>
      <color theme="1"/>
      <name val="Times New Roman"/>
      <family val="1"/>
    </font>
    <font>
      <i/>
      <sz val="12"/>
      <name val="Times New Roman"/>
      <family val="1"/>
    </font>
    <font>
      <vertAlign val="superscript"/>
      <sz val="11"/>
      <name val="Times New Roman"/>
      <family val="1"/>
    </font>
    <font>
      <b/>
      <sz val="12"/>
      <color rgb="FFFF0000"/>
      <name val="Calibri"/>
      <family val="2"/>
      <scheme val="minor"/>
    </font>
    <font>
      <sz val="10"/>
      <color indexed="8"/>
      <name val="Calibri"/>
      <family val="2"/>
    </font>
    <font>
      <b/>
      <u/>
      <vertAlign val="superscript"/>
      <sz val="12"/>
      <name val="Times New Roman"/>
      <family val="1"/>
    </font>
    <font>
      <i/>
      <vertAlign val="superscript"/>
      <sz val="10"/>
      <color theme="1"/>
      <name val="Times New Roman"/>
      <family val="1"/>
    </font>
    <font>
      <sz val="10.5"/>
      <color theme="1"/>
      <name val="Times New Roman"/>
      <family val="1"/>
    </font>
    <font>
      <i/>
      <vertAlign val="superscript"/>
      <sz val="11"/>
      <name val="Times New Roman"/>
      <family val="1"/>
    </font>
    <font>
      <b/>
      <vertAlign val="superscript"/>
      <sz val="12"/>
      <color theme="1"/>
      <name val="Times New Roman"/>
      <family val="1"/>
    </font>
    <font>
      <sz val="8"/>
      <color theme="1"/>
      <name val="Calibri"/>
      <family val="2"/>
      <scheme val="minor"/>
    </font>
    <font>
      <sz val="11"/>
      <color theme="1"/>
      <name val="Calibri"/>
      <family val="2"/>
    </font>
    <font>
      <b/>
      <sz val="11"/>
      <color rgb="FF000000"/>
      <name val="Calibri"/>
      <family val="2"/>
    </font>
    <font>
      <sz val="11"/>
      <color rgb="FF000000"/>
      <name val="Calibri"/>
      <family val="2"/>
    </font>
    <font>
      <vertAlign val="superscript"/>
      <sz val="10"/>
      <color theme="1"/>
      <name val="Times New Roman"/>
      <family val="1"/>
    </font>
    <font>
      <sz val="10"/>
      <name val="Arial"/>
      <family val="2"/>
    </font>
    <font>
      <sz val="10"/>
      <name val="Arial"/>
      <family val="2"/>
    </font>
    <font>
      <b/>
      <sz val="16"/>
      <color theme="1"/>
      <name val="Times New Roman"/>
      <family val="1"/>
    </font>
    <font>
      <b/>
      <i/>
      <sz val="11"/>
      <color theme="1"/>
      <name val="Times New Roman"/>
      <family val="1"/>
    </font>
    <font>
      <sz val="12"/>
      <color theme="1"/>
      <name val="Calibri"/>
      <family val="2"/>
      <scheme val="minor"/>
    </font>
  </fonts>
  <fills count="14">
    <fill>
      <patternFill patternType="none"/>
    </fill>
    <fill>
      <patternFill patternType="gray125"/>
    </fill>
    <fill>
      <patternFill patternType="solid">
        <fgColor indexed="22"/>
        <bgColor indexed="0"/>
      </patternFill>
    </fill>
    <fill>
      <patternFill patternType="solid">
        <fgColor rgb="FFFFFF00"/>
        <bgColor indexed="64"/>
      </patternFill>
    </fill>
    <fill>
      <patternFill patternType="solid">
        <fgColor theme="9" tint="0.79998168889431442"/>
        <bgColor indexed="64"/>
      </patternFill>
    </fill>
    <fill>
      <patternFill patternType="solid">
        <fgColor theme="2"/>
        <bgColor indexed="64"/>
      </patternFill>
    </fill>
    <fill>
      <patternFill patternType="solid">
        <fgColor theme="0"/>
        <bgColor indexed="64"/>
      </patternFill>
    </fill>
    <fill>
      <patternFill patternType="solid">
        <fgColor theme="9" tint="0.79998168889431442"/>
        <bgColor indexed="0"/>
      </patternFill>
    </fill>
    <fill>
      <patternFill patternType="solid">
        <fgColor theme="7" tint="0.79998168889431442"/>
        <bgColor indexed="64"/>
      </patternFill>
    </fill>
    <fill>
      <patternFill patternType="solid">
        <fgColor theme="7" tint="0.79998168889431442"/>
        <bgColor indexed="0"/>
      </patternFill>
    </fill>
    <fill>
      <patternFill patternType="solid">
        <fgColor theme="5" tint="0.59999389629810485"/>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2" tint="-9.9978637043366805E-2"/>
        <bgColor indexed="64"/>
      </patternFill>
    </fill>
  </fills>
  <borders count="40">
    <border>
      <left/>
      <right/>
      <top/>
      <bottom/>
      <diagonal/>
    </border>
    <border>
      <left/>
      <right/>
      <top/>
      <bottom style="thin">
        <color indexed="64"/>
      </bottom>
      <diagonal/>
    </border>
    <border>
      <left/>
      <right style="thin">
        <color indexed="64"/>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style="medium">
        <color indexed="64"/>
      </top>
      <bottom style="thin">
        <color indexed="64"/>
      </bottom>
      <diagonal/>
    </border>
    <border>
      <left/>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medium">
        <color indexed="64"/>
      </bottom>
      <diagonal/>
    </border>
    <border>
      <left/>
      <right/>
      <top/>
      <bottom style="double">
        <color indexed="64"/>
      </bottom>
      <diagonal/>
    </border>
    <border>
      <left style="thin">
        <color indexed="64"/>
      </left>
      <right style="thin">
        <color theme="0" tint="-0.14996795556505021"/>
      </right>
      <top style="thin">
        <color indexed="64"/>
      </top>
      <bottom/>
      <diagonal/>
    </border>
    <border>
      <left style="thin">
        <color theme="0" tint="-0.14996795556505021"/>
      </left>
      <right style="thin">
        <color theme="0" tint="-0.14996795556505021"/>
      </right>
      <top style="thin">
        <color indexed="64"/>
      </top>
      <bottom/>
      <diagonal/>
    </border>
    <border>
      <left style="thin">
        <color theme="0" tint="-0.14996795556505021"/>
      </left>
      <right style="thin">
        <color indexed="64"/>
      </right>
      <top style="thin">
        <color indexed="64"/>
      </top>
      <bottom/>
      <diagonal/>
    </border>
    <border>
      <left style="thin">
        <color indexed="64"/>
      </left>
      <right style="thin">
        <color theme="0" tint="-0.14996795556505021"/>
      </right>
      <top/>
      <bottom/>
      <diagonal/>
    </border>
    <border>
      <left style="thin">
        <color theme="0" tint="-0.14996795556505021"/>
      </left>
      <right style="thin">
        <color theme="0" tint="-0.14996795556505021"/>
      </right>
      <top/>
      <bottom/>
      <diagonal/>
    </border>
    <border>
      <left style="thin">
        <color theme="0" tint="-0.14996795556505021"/>
      </left>
      <right style="thin">
        <color indexed="64"/>
      </right>
      <top/>
      <bottom/>
      <diagonal/>
    </border>
    <border>
      <left style="thin">
        <color indexed="64"/>
      </left>
      <right style="thin">
        <color theme="0" tint="-0.14996795556505021"/>
      </right>
      <top/>
      <bottom style="thin">
        <color indexed="64"/>
      </bottom>
      <diagonal/>
    </border>
    <border>
      <left style="thin">
        <color theme="0" tint="-0.14996795556505021"/>
      </left>
      <right style="thin">
        <color theme="0" tint="-0.14996795556505021"/>
      </right>
      <top/>
      <bottom style="thin">
        <color indexed="64"/>
      </bottom>
      <diagonal/>
    </border>
    <border>
      <left style="thin">
        <color theme="0" tint="-0.14996795556505021"/>
      </left>
      <right style="thin">
        <color indexed="64"/>
      </right>
      <top/>
      <bottom style="thin">
        <color indexed="64"/>
      </bottom>
      <diagonal/>
    </border>
    <border>
      <left style="medium">
        <color indexed="64"/>
      </left>
      <right style="medium">
        <color indexed="64"/>
      </right>
      <top style="medium">
        <color indexed="64"/>
      </top>
      <bottom style="medium">
        <color rgb="FFAFAFAF"/>
      </bottom>
      <diagonal/>
    </border>
    <border>
      <left style="medium">
        <color indexed="64"/>
      </left>
      <right style="medium">
        <color indexed="64"/>
      </right>
      <top/>
      <bottom style="medium">
        <color rgb="FFAFAFAF"/>
      </bottom>
      <diagonal/>
    </border>
    <border>
      <left style="medium">
        <color indexed="64"/>
      </left>
      <right style="medium">
        <color indexed="64"/>
      </right>
      <top/>
      <bottom style="medium">
        <color indexed="64"/>
      </bottom>
      <diagonal/>
    </border>
  </borders>
  <cellStyleXfs count="11">
    <xf numFmtId="0" fontId="0" fillId="0" borderId="0"/>
    <xf numFmtId="0" fontId="1" fillId="0" borderId="0"/>
    <xf numFmtId="9" fontId="1" fillId="0" borderId="0" applyFont="0" applyFill="0" applyBorder="0" applyAlignment="0" applyProtection="0"/>
    <xf numFmtId="0" fontId="6" fillId="0" borderId="0"/>
    <xf numFmtId="0" fontId="3" fillId="0" borderId="0"/>
    <xf numFmtId="0" fontId="7" fillId="0" borderId="0"/>
    <xf numFmtId="43" fontId="1" fillId="0" borderId="0" applyFont="0" applyFill="0" applyBorder="0" applyAlignment="0" applyProtection="0"/>
    <xf numFmtId="0" fontId="20" fillId="0" borderId="0"/>
    <xf numFmtId="0" fontId="20" fillId="0" borderId="0"/>
    <xf numFmtId="0" fontId="58" fillId="0" borderId="0"/>
    <xf numFmtId="0" fontId="59" fillId="0" borderId="0"/>
  </cellStyleXfs>
  <cellXfs count="327">
    <xf numFmtId="0" fontId="0" fillId="0" borderId="0" xfId="0"/>
    <xf numFmtId="165" fontId="0" fillId="0" borderId="0" xfId="0" applyNumberFormat="1"/>
    <xf numFmtId="0" fontId="2" fillId="0" borderId="0" xfId="0" applyFont="1"/>
    <xf numFmtId="1" fontId="0" fillId="0" borderId="0" xfId="0" applyNumberFormat="1"/>
    <xf numFmtId="0" fontId="4" fillId="0" borderId="0" xfId="0" applyFont="1"/>
    <xf numFmtId="0" fontId="4" fillId="0" borderId="1" xfId="0" applyFont="1" applyBorder="1"/>
    <xf numFmtId="2" fontId="4" fillId="0" borderId="0" xfId="0" applyNumberFormat="1" applyFont="1"/>
    <xf numFmtId="0" fontId="4" fillId="0" borderId="0" xfId="0" applyFont="1" applyBorder="1"/>
    <xf numFmtId="0" fontId="5" fillId="0" borderId="0" xfId="0" applyFont="1"/>
    <xf numFmtId="0" fontId="0" fillId="0" borderId="2" xfId="0" applyBorder="1"/>
    <xf numFmtId="2" fontId="0" fillId="0" borderId="0" xfId="0" applyNumberFormat="1"/>
    <xf numFmtId="165" fontId="0" fillId="0" borderId="2" xfId="0" applyNumberFormat="1" applyBorder="1"/>
    <xf numFmtId="0" fontId="0" fillId="0" borderId="0" xfId="0" applyFont="1"/>
    <xf numFmtId="0" fontId="0" fillId="0" borderId="0" xfId="0" applyFill="1"/>
    <xf numFmtId="9" fontId="0" fillId="0" borderId="0" xfId="0" applyNumberFormat="1"/>
    <xf numFmtId="9" fontId="0" fillId="0" borderId="0" xfId="2" applyFont="1" applyFill="1"/>
    <xf numFmtId="165" fontId="4" fillId="0" borderId="0" xfId="0" applyNumberFormat="1" applyFont="1"/>
    <xf numFmtId="0" fontId="8" fillId="0" borderId="0" xfId="0" applyFont="1"/>
    <xf numFmtId="165" fontId="8" fillId="0" borderId="0" xfId="0" applyNumberFormat="1" applyFont="1"/>
    <xf numFmtId="0" fontId="9" fillId="0" borderId="3" xfId="0" applyFont="1" applyBorder="1"/>
    <xf numFmtId="0" fontId="9" fillId="0" borderId="0" xfId="0" applyFont="1"/>
    <xf numFmtId="0" fontId="8" fillId="0" borderId="1" xfId="0" applyFont="1" applyBorder="1"/>
    <xf numFmtId="165" fontId="8" fillId="0" borderId="1" xfId="0" applyNumberFormat="1" applyFont="1" applyBorder="1"/>
    <xf numFmtId="0" fontId="8" fillId="0" borderId="3" xfId="0" applyFont="1" applyBorder="1"/>
    <xf numFmtId="0" fontId="9" fillId="0" borderId="3" xfId="0" applyFont="1" applyBorder="1" applyAlignment="1">
      <alignment horizontal="right"/>
    </xf>
    <xf numFmtId="0" fontId="8" fillId="0" borderId="0" xfId="0" applyFont="1" applyBorder="1" applyAlignment="1">
      <alignment horizontal="right"/>
    </xf>
    <xf numFmtId="17" fontId="0" fillId="0" borderId="0" xfId="0" applyNumberFormat="1"/>
    <xf numFmtId="0" fontId="10" fillId="0" borderId="0" xfId="0" applyFont="1" applyBorder="1"/>
    <xf numFmtId="0" fontId="11" fillId="0" borderId="0" xfId="0" applyFont="1"/>
    <xf numFmtId="0" fontId="11" fillId="0" borderId="1" xfId="0" applyFont="1" applyBorder="1"/>
    <xf numFmtId="0" fontId="11" fillId="0" borderId="0" xfId="0" applyFont="1" applyAlignment="1">
      <alignment horizontal="right"/>
    </xf>
    <xf numFmtId="2" fontId="11" fillId="0" borderId="0" xfId="0" applyNumberFormat="1" applyFont="1"/>
    <xf numFmtId="0" fontId="10" fillId="0" borderId="0" xfId="0" applyFont="1"/>
    <xf numFmtId="0" fontId="12" fillId="0" borderId="0" xfId="0" applyFont="1"/>
    <xf numFmtId="164" fontId="0" fillId="0" borderId="0" xfId="0" applyNumberFormat="1"/>
    <xf numFmtId="164" fontId="13" fillId="0" borderId="0" xfId="0" applyNumberFormat="1" applyFont="1" applyAlignment="1">
      <alignment horizontal="right"/>
    </xf>
    <xf numFmtId="164" fontId="13" fillId="0" borderId="0" xfId="0" quotePrefix="1" applyNumberFormat="1" applyFont="1" applyAlignment="1">
      <alignment horizontal="right"/>
    </xf>
    <xf numFmtId="0" fontId="15" fillId="0" borderId="0" xfId="0" applyFont="1"/>
    <xf numFmtId="2" fontId="11" fillId="0" borderId="1" xfId="0" applyNumberFormat="1" applyFont="1" applyBorder="1"/>
    <xf numFmtId="2" fontId="4" fillId="0" borderId="1" xfId="0" applyNumberFormat="1" applyFont="1" applyBorder="1"/>
    <xf numFmtId="0" fontId="4" fillId="0" borderId="3" xfId="0" applyFont="1" applyBorder="1"/>
    <xf numFmtId="0" fontId="16" fillId="0" borderId="0" xfId="0" applyFont="1"/>
    <xf numFmtId="165" fontId="4" fillId="0" borderId="0" xfId="2" applyNumberFormat="1" applyFont="1"/>
    <xf numFmtId="0" fontId="8" fillId="0" borderId="0" xfId="0" applyFont="1" applyBorder="1"/>
    <xf numFmtId="165" fontId="8" fillId="0" borderId="0" xfId="0" applyNumberFormat="1" applyFont="1" applyBorder="1"/>
    <xf numFmtId="166" fontId="0" fillId="0" borderId="0" xfId="0" applyNumberFormat="1"/>
    <xf numFmtId="0" fontId="17" fillId="0" borderId="0" xfId="0" applyFont="1"/>
    <xf numFmtId="165" fontId="8" fillId="0" borderId="1" xfId="2" applyNumberFormat="1" applyFont="1" applyBorder="1"/>
    <xf numFmtId="0" fontId="21" fillId="0" borderId="0" xfId="0" applyFont="1"/>
    <xf numFmtId="0" fontId="22" fillId="0" borderId="0" xfId="0" applyFont="1"/>
    <xf numFmtId="0" fontId="3" fillId="0" borderId="0" xfId="0" applyFont="1"/>
    <xf numFmtId="1" fontId="23" fillId="0" borderId="0" xfId="0" applyNumberFormat="1" applyFont="1"/>
    <xf numFmtId="0" fontId="24" fillId="0" borderId="0" xfId="0" applyFont="1"/>
    <xf numFmtId="165" fontId="16" fillId="0" borderId="0" xfId="0" applyNumberFormat="1" applyFont="1"/>
    <xf numFmtId="0" fontId="0" fillId="0" borderId="0" xfId="0" applyFill="1" applyBorder="1" applyAlignment="1"/>
    <xf numFmtId="0" fontId="0" fillId="0" borderId="14" xfId="0" applyFill="1" applyBorder="1" applyAlignment="1"/>
    <xf numFmtId="0" fontId="25" fillId="0" borderId="15" xfId="0" applyFont="1" applyFill="1" applyBorder="1" applyAlignment="1">
      <alignment horizontal="center"/>
    </xf>
    <xf numFmtId="0" fontId="25" fillId="0" borderId="15" xfId="0" applyFont="1" applyFill="1" applyBorder="1" applyAlignment="1">
      <alignment horizontal="centerContinuous"/>
    </xf>
    <xf numFmtId="0" fontId="5" fillId="0" borderId="0" xfId="0" applyFont="1" applyAlignment="1">
      <alignment horizontal="left"/>
    </xf>
    <xf numFmtId="0" fontId="9" fillId="0" borderId="3" xfId="0" applyFont="1" applyBorder="1" applyAlignment="1">
      <alignment horizontal="left"/>
    </xf>
    <xf numFmtId="0" fontId="8" fillId="0" borderId="0" xfId="0" applyFont="1" applyAlignment="1">
      <alignment horizontal="left"/>
    </xf>
    <xf numFmtId="0" fontId="8" fillId="0" borderId="1" xfId="0" applyFont="1" applyBorder="1" applyAlignment="1">
      <alignment horizontal="left"/>
    </xf>
    <xf numFmtId="0" fontId="4" fillId="0" borderId="0" xfId="0" applyFont="1" applyAlignment="1">
      <alignment horizontal="left"/>
    </xf>
    <xf numFmtId="0" fontId="4" fillId="0" borderId="1" xfId="0" applyFont="1" applyBorder="1" applyAlignment="1">
      <alignment horizontal="left"/>
    </xf>
    <xf numFmtId="0" fontId="4" fillId="0" borderId="3" xfId="0" applyFont="1" applyBorder="1" applyAlignment="1">
      <alignment horizontal="left"/>
    </xf>
    <xf numFmtId="0" fontId="4" fillId="0" borderId="3" xfId="0" applyFont="1" applyBorder="1" applyAlignment="1">
      <alignment horizontal="center"/>
    </xf>
    <xf numFmtId="165" fontId="4" fillId="0" borderId="0" xfId="0" applyNumberFormat="1" applyFont="1" applyAlignment="1">
      <alignment horizontal="center"/>
    </xf>
    <xf numFmtId="165" fontId="4" fillId="0" borderId="1" xfId="0" applyNumberFormat="1" applyFont="1" applyBorder="1" applyAlignment="1">
      <alignment horizontal="center"/>
    </xf>
    <xf numFmtId="0" fontId="18" fillId="0" borderId="0" xfId="0" applyFont="1" applyBorder="1"/>
    <xf numFmtId="165" fontId="8" fillId="0" borderId="1" xfId="0" applyNumberFormat="1" applyFont="1" applyBorder="1" applyAlignment="1">
      <alignment horizontal="center"/>
    </xf>
    <xf numFmtId="0" fontId="26" fillId="0" borderId="0" xfId="0" applyFont="1"/>
    <xf numFmtId="9" fontId="0" fillId="0" borderId="0" xfId="0" applyNumberFormat="1" applyAlignment="1">
      <alignment horizontal="right"/>
    </xf>
    <xf numFmtId="0" fontId="0" fillId="0" borderId="2" xfId="0" applyBorder="1" applyAlignment="1">
      <alignment horizontal="right"/>
    </xf>
    <xf numFmtId="0" fontId="27" fillId="0" borderId="0" xfId="0" applyFont="1" applyAlignment="1">
      <alignment horizontal="left"/>
    </xf>
    <xf numFmtId="165" fontId="11" fillId="0" borderId="0" xfId="0" applyNumberFormat="1" applyFont="1"/>
    <xf numFmtId="165" fontId="0" fillId="0" borderId="0" xfId="0" applyNumberFormat="1"/>
    <xf numFmtId="0" fontId="0" fillId="0" borderId="0" xfId="0"/>
    <xf numFmtId="0" fontId="17" fillId="0" borderId="0" xfId="1" applyFont="1"/>
    <xf numFmtId="0" fontId="17" fillId="0" borderId="1" xfId="1" applyFont="1" applyBorder="1"/>
    <xf numFmtId="165" fontId="17" fillId="4" borderId="0" xfId="1" applyNumberFormat="1" applyFont="1" applyFill="1" applyBorder="1"/>
    <xf numFmtId="165" fontId="17" fillId="0" borderId="0" xfId="1" applyNumberFormat="1" applyFont="1" applyBorder="1"/>
    <xf numFmtId="165" fontId="17" fillId="0" borderId="1" xfId="1" applyNumberFormat="1" applyFont="1" applyBorder="1"/>
    <xf numFmtId="165" fontId="17" fillId="4" borderId="2" xfId="1" applyNumberFormat="1" applyFont="1" applyFill="1" applyBorder="1"/>
    <xf numFmtId="165" fontId="17" fillId="0" borderId="2" xfId="1" applyNumberFormat="1" applyFont="1" applyBorder="1"/>
    <xf numFmtId="165" fontId="17" fillId="0" borderId="11" xfId="1" applyNumberFormat="1" applyFont="1" applyBorder="1"/>
    <xf numFmtId="0" fontId="28" fillId="0" borderId="0" xfId="1" applyFont="1" applyBorder="1"/>
    <xf numFmtId="0" fontId="17" fillId="0" borderId="0" xfId="1" applyFont="1" applyBorder="1"/>
    <xf numFmtId="0" fontId="17" fillId="0" borderId="2" xfId="1" applyFont="1" applyBorder="1"/>
    <xf numFmtId="0" fontId="28" fillId="0" borderId="7" xfId="1" applyFont="1" applyBorder="1"/>
    <xf numFmtId="0" fontId="28" fillId="0" borderId="2" xfId="1" applyFont="1" applyBorder="1"/>
    <xf numFmtId="0" fontId="29" fillId="0" borderId="0" xfId="1" applyFont="1" applyBorder="1"/>
    <xf numFmtId="165" fontId="13" fillId="0" borderId="0" xfId="1" applyNumberFormat="1" applyFont="1" applyBorder="1"/>
    <xf numFmtId="0" fontId="17" fillId="4" borderId="0" xfId="1" applyFont="1" applyFill="1" applyBorder="1"/>
    <xf numFmtId="165" fontId="13" fillId="4" borderId="0" xfId="1" applyNumberFormat="1" applyFont="1" applyFill="1" applyBorder="1"/>
    <xf numFmtId="0" fontId="17" fillId="0" borderId="17" xfId="1" applyFont="1" applyBorder="1"/>
    <xf numFmtId="0" fontId="17" fillId="0" borderId="16" xfId="1" applyFont="1" applyBorder="1"/>
    <xf numFmtId="0" fontId="17" fillId="0" borderId="18" xfId="1" applyFont="1" applyBorder="1"/>
    <xf numFmtId="0" fontId="28" fillId="0" borderId="19" xfId="1" applyFont="1" applyBorder="1"/>
    <xf numFmtId="0" fontId="17" fillId="0" borderId="20" xfId="1" applyFont="1" applyBorder="1"/>
    <xf numFmtId="0" fontId="28" fillId="0" borderId="20" xfId="1" applyFont="1" applyBorder="1"/>
    <xf numFmtId="165" fontId="17" fillId="0" borderId="19" xfId="1" applyNumberFormat="1" applyFont="1" applyBorder="1"/>
    <xf numFmtId="165" fontId="0" fillId="0" borderId="0" xfId="0" applyNumberFormat="1" applyBorder="1"/>
    <xf numFmtId="165" fontId="17" fillId="0" borderId="20" xfId="1" applyNumberFormat="1" applyFont="1" applyBorder="1"/>
    <xf numFmtId="165" fontId="17" fillId="4" borderId="19" xfId="1" applyNumberFormat="1" applyFont="1" applyFill="1" applyBorder="1"/>
    <xf numFmtId="165" fontId="0" fillId="4" borderId="0" xfId="0" applyNumberFormat="1" applyFill="1" applyBorder="1"/>
    <xf numFmtId="165" fontId="17" fillId="4" borderId="20" xfId="1" applyNumberFormat="1" applyFont="1" applyFill="1" applyBorder="1"/>
    <xf numFmtId="165" fontId="17" fillId="0" borderId="21" xfId="1" applyNumberFormat="1" applyFont="1" applyBorder="1"/>
    <xf numFmtId="165" fontId="17" fillId="0" borderId="14" xfId="1" applyNumberFormat="1" applyFont="1" applyBorder="1"/>
    <xf numFmtId="165" fontId="17" fillId="0" borderId="22" xfId="1" applyNumberFormat="1" applyFont="1" applyBorder="1"/>
    <xf numFmtId="165" fontId="0" fillId="0" borderId="14" xfId="0" applyNumberFormat="1" applyBorder="1"/>
    <xf numFmtId="165" fontId="17" fillId="0" borderId="23" xfId="1" applyNumberFormat="1" applyFont="1" applyBorder="1"/>
    <xf numFmtId="165" fontId="17" fillId="0" borderId="24" xfId="1" applyNumberFormat="1" applyFont="1" applyBorder="1"/>
    <xf numFmtId="165" fontId="17" fillId="0" borderId="25" xfId="1" applyNumberFormat="1" applyFont="1" applyBorder="1"/>
    <xf numFmtId="165" fontId="13" fillId="0" borderId="14" xfId="1" applyNumberFormat="1" applyFont="1" applyBorder="1"/>
    <xf numFmtId="165" fontId="17" fillId="0" borderId="26" xfId="1" applyNumberFormat="1" applyFont="1" applyBorder="1"/>
    <xf numFmtId="0" fontId="29" fillId="5" borderId="17" xfId="1" applyFont="1" applyFill="1" applyBorder="1"/>
    <xf numFmtId="0" fontId="29" fillId="5" borderId="16" xfId="1" applyFont="1" applyFill="1" applyBorder="1"/>
    <xf numFmtId="0" fontId="29" fillId="5" borderId="18" xfId="1" applyFont="1" applyFill="1" applyBorder="1"/>
    <xf numFmtId="0" fontId="4" fillId="0" borderId="0" xfId="0" applyFont="1" applyAlignment="1">
      <alignment horizontal="center"/>
    </xf>
    <xf numFmtId="0" fontId="9" fillId="0" borderId="3" xfId="0" applyFont="1" applyBorder="1" applyAlignment="1">
      <alignment horizontal="center"/>
    </xf>
    <xf numFmtId="0" fontId="8" fillId="0" borderId="0" xfId="0" applyFont="1" applyAlignment="1">
      <alignment horizontal="center"/>
    </xf>
    <xf numFmtId="167" fontId="4" fillId="0" borderId="0" xfId="6" applyNumberFormat="1" applyFont="1" applyAlignment="1"/>
    <xf numFmtId="167" fontId="4" fillId="0" borderId="1" xfId="6" applyNumberFormat="1" applyFont="1" applyBorder="1" applyAlignment="1"/>
    <xf numFmtId="0" fontId="5" fillId="0" borderId="27" xfId="0" applyFont="1" applyBorder="1"/>
    <xf numFmtId="0" fontId="9" fillId="0" borderId="3" xfId="0" applyFont="1" applyBorder="1" applyAlignment="1">
      <alignment horizontal="right" wrapText="1"/>
    </xf>
    <xf numFmtId="0" fontId="9" fillId="0" borderId="0" xfId="0" applyFont="1" applyBorder="1" applyAlignment="1">
      <alignment horizontal="right"/>
    </xf>
    <xf numFmtId="0" fontId="9" fillId="0" borderId="0" xfId="0" applyFont="1" applyFill="1" applyBorder="1" applyAlignment="1">
      <alignment horizontal="right"/>
    </xf>
    <xf numFmtId="0" fontId="0" fillId="0" borderId="0" xfId="0" applyAlignment="1">
      <alignment horizontal="center"/>
    </xf>
    <xf numFmtId="0" fontId="0" fillId="0" borderId="0" xfId="0" quotePrefix="1"/>
    <xf numFmtId="168" fontId="0" fillId="0" borderId="0" xfId="2" applyNumberFormat="1" applyFont="1"/>
    <xf numFmtId="0" fontId="16" fillId="0" borderId="1" xfId="0" applyFont="1" applyBorder="1"/>
    <xf numFmtId="165" fontId="16" fillId="0" borderId="1" xfId="0" applyNumberFormat="1" applyFont="1" applyBorder="1"/>
    <xf numFmtId="165" fontId="16" fillId="4" borderId="0" xfId="0" applyNumberFormat="1" applyFont="1" applyFill="1"/>
    <xf numFmtId="0" fontId="5" fillId="0" borderId="0" xfId="0" applyFont="1" applyBorder="1"/>
    <xf numFmtId="0" fontId="8" fillId="0" borderId="3" xfId="0" applyFont="1" applyBorder="1" applyAlignment="1">
      <alignment wrapText="1"/>
    </xf>
    <xf numFmtId="0" fontId="30" fillId="0" borderId="0" xfId="0" applyFont="1"/>
    <xf numFmtId="0" fontId="30" fillId="0" borderId="0" xfId="0" applyFont="1" applyBorder="1" applyAlignment="1">
      <alignment horizontal="right"/>
    </xf>
    <xf numFmtId="0" fontId="32" fillId="0" borderId="0" xfId="0" applyFont="1"/>
    <xf numFmtId="0" fontId="0" fillId="0" borderId="1" xfId="0" applyBorder="1"/>
    <xf numFmtId="0" fontId="35" fillId="0" borderId="0" xfId="0" applyFont="1"/>
    <xf numFmtId="0" fontId="38" fillId="0" borderId="0" xfId="0" applyFont="1"/>
    <xf numFmtId="0" fontId="39" fillId="0" borderId="0" xfId="0" applyFont="1"/>
    <xf numFmtId="0" fontId="11" fillId="0" borderId="1" xfId="0" applyFont="1" applyBorder="1" applyAlignment="1">
      <alignment horizontal="right"/>
    </xf>
    <xf numFmtId="0" fontId="39" fillId="0" borderId="1" xfId="0" applyFont="1" applyBorder="1"/>
    <xf numFmtId="0" fontId="18" fillId="0" borderId="0" xfId="0" applyFont="1"/>
    <xf numFmtId="169" fontId="11" fillId="0" borderId="0" xfId="0" applyNumberFormat="1" applyFont="1"/>
    <xf numFmtId="169" fontId="4" fillId="0" borderId="0" xfId="0" applyNumberFormat="1" applyFont="1"/>
    <xf numFmtId="0" fontId="42" fillId="0" borderId="3" xfId="0" applyFont="1" applyBorder="1"/>
    <xf numFmtId="0" fontId="44" fillId="0" borderId="0" xfId="0" applyFont="1"/>
    <xf numFmtId="0" fontId="44" fillId="0" borderId="0" xfId="0" applyFont="1" applyAlignment="1">
      <alignment horizontal="right"/>
    </xf>
    <xf numFmtId="0" fontId="44" fillId="0" borderId="1" xfId="0" applyFont="1" applyBorder="1" applyAlignment="1">
      <alignment horizontal="right"/>
    </xf>
    <xf numFmtId="0" fontId="11" fillId="0" borderId="3" xfId="0" applyFont="1" applyBorder="1"/>
    <xf numFmtId="0" fontId="44" fillId="0" borderId="3" xfId="0" applyFont="1" applyBorder="1"/>
    <xf numFmtId="165" fontId="37" fillId="0" borderId="0" xfId="0" applyNumberFormat="1" applyFont="1" applyAlignment="1">
      <alignment horizontal="right" vertical="center"/>
    </xf>
    <xf numFmtId="164" fontId="9" fillId="0" borderId="1" xfId="0" applyNumberFormat="1" applyFont="1" applyBorder="1"/>
    <xf numFmtId="0" fontId="5" fillId="6" borderId="0" xfId="0" applyFont="1" applyFill="1"/>
    <xf numFmtId="0" fontId="0" fillId="6" borderId="0" xfId="0" applyFill="1"/>
    <xf numFmtId="0" fontId="14" fillId="6" borderId="0" xfId="0" applyFont="1" applyFill="1"/>
    <xf numFmtId="0" fontId="33" fillId="6" borderId="0" xfId="0" applyFont="1" applyFill="1"/>
    <xf numFmtId="0" fontId="18" fillId="6" borderId="0" xfId="0" applyFont="1" applyFill="1"/>
    <xf numFmtId="0" fontId="9" fillId="6" borderId="0" xfId="0" applyFont="1" applyFill="1"/>
    <xf numFmtId="0" fontId="9" fillId="6" borderId="27" xfId="0" applyFont="1" applyFill="1" applyBorder="1"/>
    <xf numFmtId="0" fontId="0" fillId="6" borderId="27" xfId="0" applyFill="1" applyBorder="1"/>
    <xf numFmtId="0" fontId="16" fillId="6" borderId="0" xfId="0" applyFont="1" applyFill="1"/>
    <xf numFmtId="0" fontId="18" fillId="6" borderId="0" xfId="0" applyFont="1" applyFill="1" applyAlignment="1">
      <alignment horizontal="left" vertical="center" indent="1"/>
    </xf>
    <xf numFmtId="0" fontId="0" fillId="6" borderId="0" xfId="0" applyFont="1" applyFill="1"/>
    <xf numFmtId="0" fontId="8" fillId="6" borderId="0" xfId="0" applyFont="1" applyFill="1"/>
    <xf numFmtId="0" fontId="46" fillId="0" borderId="0" xfId="0" applyFont="1"/>
    <xf numFmtId="0" fontId="47" fillId="0" borderId="13" xfId="7" applyFont="1" applyBorder="1" applyAlignment="1">
      <alignment horizontal="right" wrapText="1"/>
    </xf>
    <xf numFmtId="0" fontId="47" fillId="2" borderId="12" xfId="7" applyFont="1" applyFill="1" applyBorder="1" applyAlignment="1">
      <alignment horizontal="center"/>
    </xf>
    <xf numFmtId="0" fontId="47" fillId="7" borderId="12" xfId="7" applyFont="1" applyFill="1" applyBorder="1" applyAlignment="1">
      <alignment horizontal="center"/>
    </xf>
    <xf numFmtId="0" fontId="16" fillId="8" borderId="0" xfId="0" applyFont="1" applyFill="1"/>
    <xf numFmtId="0" fontId="47" fillId="9" borderId="12" xfId="7" applyFont="1" applyFill="1" applyBorder="1" applyAlignment="1">
      <alignment horizontal="center"/>
    </xf>
    <xf numFmtId="0" fontId="47" fillId="0" borderId="13" xfId="7" applyFont="1" applyBorder="1" applyAlignment="1">
      <alignment wrapText="1"/>
    </xf>
    <xf numFmtId="0" fontId="47" fillId="4" borderId="0" xfId="7" applyFont="1" applyFill="1" applyAlignment="1">
      <alignment horizontal="right" wrapText="1"/>
    </xf>
    <xf numFmtId="165" fontId="16" fillId="8" borderId="0" xfId="0" applyNumberFormat="1" applyFont="1" applyFill="1"/>
    <xf numFmtId="0" fontId="47" fillId="8" borderId="13" xfId="7" applyFont="1" applyFill="1" applyBorder="1" applyAlignment="1">
      <alignment horizontal="right" wrapText="1"/>
    </xf>
    <xf numFmtId="0" fontId="20" fillId="8" borderId="0" xfId="7" applyFill="1"/>
    <xf numFmtId="0" fontId="20" fillId="8" borderId="13" xfId="7" applyFill="1" applyBorder="1"/>
    <xf numFmtId="0" fontId="47" fillId="8" borderId="0" xfId="7" applyFont="1" applyFill="1" applyAlignment="1">
      <alignment horizontal="right" wrapText="1"/>
    </xf>
    <xf numFmtId="0" fontId="19" fillId="2" borderId="12" xfId="8" applyFont="1" applyFill="1" applyBorder="1" applyAlignment="1">
      <alignment horizontal="center"/>
    </xf>
    <xf numFmtId="0" fontId="19" fillId="7" borderId="12" xfId="8" applyFont="1" applyFill="1" applyBorder="1" applyAlignment="1">
      <alignment horizontal="center"/>
    </xf>
    <xf numFmtId="0" fontId="19" fillId="9" borderId="12" xfId="8" applyFont="1" applyFill="1" applyBorder="1" applyAlignment="1">
      <alignment horizontal="center"/>
    </xf>
    <xf numFmtId="0" fontId="19" fillId="0" borderId="13" xfId="8" applyFont="1" applyBorder="1" applyAlignment="1">
      <alignment horizontal="right" wrapText="1"/>
    </xf>
    <xf numFmtId="0" fontId="19" fillId="0" borderId="13" xfId="8" applyFont="1" applyBorder="1" applyAlignment="1">
      <alignment wrapText="1"/>
    </xf>
    <xf numFmtId="0" fontId="19" fillId="8" borderId="13" xfId="8" applyFont="1" applyFill="1" applyBorder="1" applyAlignment="1">
      <alignment horizontal="right" wrapText="1"/>
    </xf>
    <xf numFmtId="0" fontId="20" fillId="8" borderId="0" xfId="8" applyFill="1"/>
    <xf numFmtId="0" fontId="16" fillId="4" borderId="0" xfId="0" applyFont="1" applyFill="1"/>
    <xf numFmtId="0" fontId="19" fillId="4" borderId="12" xfId="8" applyFont="1" applyFill="1" applyBorder="1" applyAlignment="1">
      <alignment horizontal="center"/>
    </xf>
    <xf numFmtId="0" fontId="20" fillId="0" borderId="0" xfId="8"/>
    <xf numFmtId="0" fontId="19" fillId="0" borderId="12" xfId="8" applyFont="1" applyBorder="1" applyAlignment="1">
      <alignment horizontal="center"/>
    </xf>
    <xf numFmtId="0" fontId="19" fillId="2" borderId="12" xfId="7" applyFont="1" applyFill="1" applyBorder="1" applyAlignment="1">
      <alignment horizontal="center"/>
    </xf>
    <xf numFmtId="0" fontId="19" fillId="4" borderId="12" xfId="7" applyFont="1" applyFill="1" applyBorder="1" applyAlignment="1">
      <alignment horizontal="center"/>
    </xf>
    <xf numFmtId="0" fontId="19" fillId="9" borderId="12" xfId="7" applyFont="1" applyFill="1" applyBorder="1" applyAlignment="1">
      <alignment horizontal="center"/>
    </xf>
    <xf numFmtId="0" fontId="19" fillId="0" borderId="13" xfId="7" applyFont="1" applyBorder="1" applyAlignment="1">
      <alignment horizontal="right" wrapText="1"/>
    </xf>
    <xf numFmtId="0" fontId="19" fillId="8" borderId="13" xfId="7" applyFont="1" applyFill="1" applyBorder="1" applyAlignment="1">
      <alignment wrapText="1"/>
    </xf>
    <xf numFmtId="0" fontId="19" fillId="0" borderId="13" xfId="7" applyFont="1" applyBorder="1" applyAlignment="1">
      <alignment wrapText="1"/>
    </xf>
    <xf numFmtId="0" fontId="19" fillId="8" borderId="13" xfId="7" applyFont="1" applyFill="1" applyBorder="1" applyAlignment="1">
      <alignment horizontal="right" wrapText="1"/>
    </xf>
    <xf numFmtId="165" fontId="19" fillId="8" borderId="13" xfId="7" applyNumberFormat="1" applyFont="1" applyFill="1" applyBorder="1" applyAlignment="1">
      <alignment horizontal="right" wrapText="1"/>
    </xf>
    <xf numFmtId="9" fontId="16" fillId="10" borderId="0" xfId="0" applyNumberFormat="1" applyFont="1" applyFill="1"/>
    <xf numFmtId="9" fontId="16" fillId="8" borderId="0" xfId="0" applyNumberFormat="1" applyFont="1" applyFill="1"/>
    <xf numFmtId="9" fontId="16" fillId="4" borderId="0" xfId="0" applyNumberFormat="1" applyFont="1" applyFill="1"/>
    <xf numFmtId="0" fontId="16" fillId="11" borderId="0" xfId="0" applyFont="1" applyFill="1"/>
    <xf numFmtId="165" fontId="16" fillId="10" borderId="0" xfId="0" applyNumberFormat="1" applyFont="1" applyFill="1"/>
    <xf numFmtId="165" fontId="24" fillId="10" borderId="0" xfId="0" applyNumberFormat="1" applyFont="1" applyFill="1"/>
    <xf numFmtId="0" fontId="16" fillId="3" borderId="0" xfId="0" applyFont="1" applyFill="1"/>
    <xf numFmtId="165" fontId="16" fillId="3" borderId="0" xfId="0" applyNumberFormat="1" applyFont="1" applyFill="1"/>
    <xf numFmtId="165" fontId="16" fillId="4" borderId="1" xfId="0" applyNumberFormat="1" applyFont="1" applyFill="1" applyBorder="1"/>
    <xf numFmtId="165" fontId="16" fillId="10" borderId="1" xfId="0" applyNumberFormat="1" applyFont="1" applyFill="1" applyBorder="1"/>
    <xf numFmtId="0" fontId="16" fillId="8" borderId="1" xfId="0" applyFont="1" applyFill="1" applyBorder="1"/>
    <xf numFmtId="165" fontId="37" fillId="0" borderId="1" xfId="0" applyNumberFormat="1" applyFont="1" applyBorder="1" applyAlignment="1">
      <alignment horizontal="right" vertical="center"/>
    </xf>
    <xf numFmtId="165" fontId="17" fillId="4" borderId="24" xfId="1" applyNumberFormat="1" applyFont="1" applyFill="1" applyBorder="1"/>
    <xf numFmtId="165" fontId="17" fillId="4" borderId="1" xfId="1" applyNumberFormat="1" applyFont="1" applyFill="1" applyBorder="1"/>
    <xf numFmtId="165" fontId="17" fillId="4" borderId="25" xfId="1" applyNumberFormat="1" applyFont="1" applyFill="1" applyBorder="1"/>
    <xf numFmtId="0" fontId="0" fillId="4" borderId="0" xfId="0" applyFill="1"/>
    <xf numFmtId="165" fontId="4" fillId="0" borderId="1" xfId="0" applyNumberFormat="1" applyFont="1" applyBorder="1"/>
    <xf numFmtId="0" fontId="9" fillId="0" borderId="1" xfId="0" applyFont="1" applyFill="1" applyBorder="1" applyAlignment="1">
      <alignment horizontal="right"/>
    </xf>
    <xf numFmtId="165" fontId="0" fillId="0" borderId="1" xfId="0" applyNumberFormat="1" applyBorder="1"/>
    <xf numFmtId="9" fontId="16" fillId="0" borderId="0" xfId="0" applyNumberFormat="1" applyFont="1" applyFill="1"/>
    <xf numFmtId="165" fontId="16" fillId="0" borderId="0" xfId="0" applyNumberFormat="1" applyFont="1" applyFill="1"/>
    <xf numFmtId="0" fontId="16" fillId="10" borderId="0" xfId="0" applyFont="1" applyFill="1"/>
    <xf numFmtId="0" fontId="16" fillId="10" borderId="1" xfId="0" applyFont="1" applyFill="1" applyBorder="1"/>
    <xf numFmtId="0" fontId="47" fillId="4" borderId="13" xfId="7" applyFont="1" applyFill="1" applyBorder="1" applyAlignment="1">
      <alignment horizontal="right"/>
    </xf>
    <xf numFmtId="0" fontId="20" fillId="4" borderId="0" xfId="7" applyFill="1" applyAlignment="1"/>
    <xf numFmtId="0" fontId="20" fillId="4" borderId="13" xfId="7" applyFill="1" applyBorder="1" applyAlignment="1"/>
    <xf numFmtId="0" fontId="47" fillId="4" borderId="0" xfId="7" applyFont="1" applyFill="1" applyAlignment="1">
      <alignment horizontal="right"/>
    </xf>
    <xf numFmtId="0" fontId="20" fillId="4" borderId="0" xfId="8" applyFill="1" applyAlignment="1"/>
    <xf numFmtId="0" fontId="19" fillId="4" borderId="13" xfId="8" applyFont="1" applyFill="1" applyBorder="1" applyAlignment="1">
      <alignment horizontal="right"/>
    </xf>
    <xf numFmtId="0" fontId="16" fillId="4" borderId="0" xfId="0" applyFont="1" applyFill="1" applyAlignment="1"/>
    <xf numFmtId="0" fontId="19" fillId="4" borderId="13" xfId="8" applyFont="1" applyFill="1" applyBorder="1" applyAlignment="1"/>
    <xf numFmtId="0" fontId="19" fillId="0" borderId="13" xfId="8" applyFont="1" applyBorder="1" applyAlignment="1">
      <alignment horizontal="right"/>
    </xf>
    <xf numFmtId="0" fontId="20" fillId="0" borderId="0" xfId="8" applyAlignment="1"/>
    <xf numFmtId="0" fontId="16" fillId="0" borderId="0" xfId="0" applyFont="1" applyAlignment="1"/>
    <xf numFmtId="0" fontId="19" fillId="0" borderId="13" xfId="8" applyFont="1" applyBorder="1" applyAlignment="1"/>
    <xf numFmtId="0" fontId="19" fillId="4" borderId="13" xfId="7" applyFont="1" applyFill="1" applyBorder="1" applyAlignment="1">
      <alignment horizontal="right"/>
    </xf>
    <xf numFmtId="2" fontId="19" fillId="4" borderId="13" xfId="7" applyNumberFormat="1" applyFont="1" applyFill="1" applyBorder="1" applyAlignment="1">
      <alignment horizontal="right"/>
    </xf>
    <xf numFmtId="0" fontId="16" fillId="10" borderId="0" xfId="0" applyFont="1" applyFill="1" applyAlignment="1"/>
    <xf numFmtId="165" fontId="16" fillId="10" borderId="0" xfId="0" applyNumberFormat="1" applyFont="1" applyFill="1" applyAlignment="1"/>
    <xf numFmtId="165" fontId="16" fillId="10" borderId="1" xfId="0" applyNumberFormat="1" applyFont="1" applyFill="1" applyBorder="1" applyAlignment="1"/>
    <xf numFmtId="0" fontId="8" fillId="0" borderId="0" xfId="0" applyFont="1" applyAlignment="1">
      <alignment horizontal="right"/>
    </xf>
    <xf numFmtId="168" fontId="16" fillId="4" borderId="0" xfId="2" applyNumberFormat="1" applyFont="1" applyFill="1"/>
    <xf numFmtId="165" fontId="16" fillId="0" borderId="0" xfId="0" applyNumberFormat="1" applyFont="1" applyBorder="1"/>
    <xf numFmtId="0" fontId="16" fillId="0" borderId="0" xfId="0" applyFont="1" applyBorder="1"/>
    <xf numFmtId="165" fontId="37" fillId="0" borderId="0" xfId="0" applyNumberFormat="1" applyFont="1" applyBorder="1" applyAlignment="1">
      <alignment horizontal="right" vertical="center"/>
    </xf>
    <xf numFmtId="16" fontId="16" fillId="0" borderId="0" xfId="0" quotePrefix="1" applyNumberFormat="1" applyFont="1"/>
    <xf numFmtId="0" fontId="16" fillId="0" borderId="0" xfId="0" quotePrefix="1" applyFont="1"/>
    <xf numFmtId="165" fontId="8" fillId="0" borderId="0" xfId="2" applyNumberFormat="1" applyFont="1"/>
    <xf numFmtId="9" fontId="0" fillId="0" borderId="0" xfId="2" applyFont="1"/>
    <xf numFmtId="171" fontId="0" fillId="0" borderId="0" xfId="0" applyNumberFormat="1"/>
    <xf numFmtId="9" fontId="16" fillId="0" borderId="0" xfId="2" applyFont="1"/>
    <xf numFmtId="170" fontId="0" fillId="0" borderId="0" xfId="0" applyNumberFormat="1"/>
    <xf numFmtId="168" fontId="0" fillId="6" borderId="0" xfId="2" applyNumberFormat="1" applyFont="1" applyFill="1"/>
    <xf numFmtId="10" fontId="0" fillId="6" borderId="0" xfId="2" applyNumberFormat="1" applyFont="1" applyFill="1"/>
    <xf numFmtId="167" fontId="0" fillId="0" borderId="0" xfId="6" applyNumberFormat="1" applyFont="1"/>
    <xf numFmtId="167" fontId="0" fillId="6" borderId="0" xfId="6" applyNumberFormat="1" applyFont="1" applyFill="1"/>
    <xf numFmtId="0" fontId="0" fillId="12" borderId="0" xfId="0" applyFill="1"/>
    <xf numFmtId="168" fontId="0" fillId="0" borderId="0" xfId="2" applyNumberFormat="1" applyFont="1" applyFill="1"/>
    <xf numFmtId="17" fontId="0" fillId="0" borderId="0" xfId="0" applyNumberFormat="1" applyFill="1"/>
    <xf numFmtId="9" fontId="53" fillId="0" borderId="0" xfId="2" applyFont="1" applyFill="1"/>
    <xf numFmtId="0" fontId="2" fillId="0" borderId="0" xfId="0" applyFont="1" applyAlignment="1">
      <alignment horizontal="left"/>
    </xf>
    <xf numFmtId="1" fontId="0" fillId="0" borderId="0" xfId="2" applyNumberFormat="1" applyFont="1" applyFill="1"/>
    <xf numFmtId="165" fontId="0" fillId="0" borderId="0" xfId="2" applyNumberFormat="1" applyFont="1" applyFill="1"/>
    <xf numFmtId="0" fontId="54" fillId="0" borderId="0" xfId="0" applyFont="1" applyAlignment="1">
      <alignment horizontal="left" vertical="center" indent="2"/>
    </xf>
    <xf numFmtId="0" fontId="55" fillId="0" borderId="37" xfId="0" applyFont="1" applyBorder="1" applyAlignment="1">
      <alignment vertical="center"/>
    </xf>
    <xf numFmtId="0" fontId="55" fillId="0" borderId="38" xfId="0" applyFont="1" applyBorder="1" applyAlignment="1">
      <alignment vertical="center"/>
    </xf>
    <xf numFmtId="0" fontId="55" fillId="0" borderId="39" xfId="0" applyFont="1" applyBorder="1" applyAlignment="1">
      <alignment vertical="center"/>
    </xf>
    <xf numFmtId="0" fontId="54" fillId="0" borderId="0" xfId="0" applyFont="1" applyAlignment="1">
      <alignment vertical="center"/>
    </xf>
    <xf numFmtId="0" fontId="18" fillId="6" borderId="0" xfId="0" applyFont="1" applyFill="1" applyAlignment="1">
      <alignment horizontal="right"/>
    </xf>
    <xf numFmtId="0" fontId="33" fillId="0" borderId="0" xfId="0" applyFont="1"/>
    <xf numFmtId="0" fontId="0" fillId="13" borderId="0" xfId="0" applyFill="1" applyBorder="1" applyAlignment="1"/>
    <xf numFmtId="0" fontId="0" fillId="13" borderId="14" xfId="0" applyFill="1" applyBorder="1" applyAlignment="1"/>
    <xf numFmtId="0" fontId="60" fillId="0" borderId="0" xfId="0" applyFont="1"/>
    <xf numFmtId="165" fontId="26" fillId="0" borderId="0" xfId="0" applyNumberFormat="1" applyFont="1"/>
    <xf numFmtId="0" fontId="34" fillId="6" borderId="0" xfId="0" applyFont="1" applyFill="1"/>
    <xf numFmtId="0" fontId="50" fillId="6" borderId="0" xfId="0" applyFont="1" applyFill="1"/>
    <xf numFmtId="0" fontId="9" fillId="6" borderId="0" xfId="0" applyFont="1" applyFill="1" applyBorder="1"/>
    <xf numFmtId="0" fontId="8" fillId="6" borderId="1" xfId="0" applyFont="1" applyFill="1" applyBorder="1"/>
    <xf numFmtId="0" fontId="61" fillId="6" borderId="0" xfId="0" applyFont="1" applyFill="1"/>
    <xf numFmtId="0" fontId="8" fillId="6" borderId="4" xfId="0" applyFont="1" applyFill="1" applyBorder="1"/>
    <xf numFmtId="0" fontId="9" fillId="6" borderId="5" xfId="0" applyFont="1" applyFill="1" applyBorder="1"/>
    <xf numFmtId="0" fontId="8" fillId="6" borderId="6" xfId="0" applyFont="1" applyFill="1" applyBorder="1"/>
    <xf numFmtId="0" fontId="8" fillId="6" borderId="3" xfId="0" applyFont="1" applyFill="1" applyBorder="1"/>
    <xf numFmtId="0" fontId="8" fillId="6" borderId="4" xfId="0" applyFont="1" applyFill="1" applyBorder="1" applyAlignment="1">
      <alignment horizontal="center"/>
    </xf>
    <xf numFmtId="0" fontId="8" fillId="6" borderId="6" xfId="0" applyFont="1" applyFill="1" applyBorder="1" applyAlignment="1">
      <alignment horizontal="center" wrapText="1"/>
    </xf>
    <xf numFmtId="0" fontId="8" fillId="6" borderId="4" xfId="0" applyFont="1" applyFill="1" applyBorder="1" applyAlignment="1">
      <alignment horizontal="center" wrapText="1"/>
    </xf>
    <xf numFmtId="0" fontId="8" fillId="6" borderId="28" xfId="0" quotePrefix="1" applyFont="1" applyFill="1" applyBorder="1" applyAlignment="1">
      <alignment horizontal="center"/>
    </xf>
    <xf numFmtId="0" fontId="8" fillId="6" borderId="29" xfId="0" quotePrefix="1" applyFont="1" applyFill="1" applyBorder="1" applyAlignment="1">
      <alignment horizontal="center"/>
    </xf>
    <xf numFmtId="167" fontId="8" fillId="6" borderId="2" xfId="6" applyNumberFormat="1" applyFont="1" applyFill="1" applyBorder="1" applyAlignment="1">
      <alignment horizontal="center" vertical="center"/>
    </xf>
    <xf numFmtId="0" fontId="8" fillId="6" borderId="31" xfId="0" quotePrefix="1" applyFont="1" applyFill="1" applyBorder="1" applyAlignment="1">
      <alignment horizontal="center"/>
    </xf>
    <xf numFmtId="0" fontId="8" fillId="6" borderId="32" xfId="0" quotePrefix="1" applyFont="1" applyFill="1" applyBorder="1" applyAlignment="1">
      <alignment horizontal="center"/>
    </xf>
    <xf numFmtId="165" fontId="8" fillId="6" borderId="32" xfId="0" applyNumberFormat="1" applyFont="1" applyFill="1" applyBorder="1" applyAlignment="1">
      <alignment horizontal="center"/>
    </xf>
    <xf numFmtId="165" fontId="8" fillId="6" borderId="31" xfId="0" applyNumberFormat="1" applyFont="1" applyFill="1" applyBorder="1" applyAlignment="1">
      <alignment horizontal="center"/>
    </xf>
    <xf numFmtId="165" fontId="8" fillId="6" borderId="32" xfId="0" quotePrefix="1" applyNumberFormat="1" applyFont="1" applyFill="1" applyBorder="1" applyAlignment="1">
      <alignment horizontal="center"/>
    </xf>
    <xf numFmtId="165" fontId="8" fillId="6" borderId="34" xfId="0" applyNumberFormat="1" applyFont="1" applyFill="1" applyBorder="1" applyAlignment="1">
      <alignment horizontal="center"/>
    </xf>
    <xf numFmtId="165" fontId="8" fillId="6" borderId="35" xfId="0" quotePrefix="1" applyNumberFormat="1" applyFont="1" applyFill="1" applyBorder="1" applyAlignment="1">
      <alignment horizontal="center"/>
    </xf>
    <xf numFmtId="165" fontId="8" fillId="6" borderId="35" xfId="0" applyNumberFormat="1" applyFont="1" applyFill="1" applyBorder="1" applyAlignment="1">
      <alignment horizontal="center"/>
    </xf>
    <xf numFmtId="167" fontId="8" fillId="6" borderId="11" xfId="6" applyNumberFormat="1" applyFont="1" applyFill="1" applyBorder="1" applyAlignment="1">
      <alignment horizontal="center" vertical="center"/>
    </xf>
    <xf numFmtId="165" fontId="8" fillId="6" borderId="0" xfId="0" applyNumberFormat="1" applyFont="1" applyFill="1" applyAlignment="1">
      <alignment horizontal="center"/>
    </xf>
    <xf numFmtId="167" fontId="8" fillId="6" borderId="0" xfId="6" applyNumberFormat="1" applyFont="1" applyFill="1" applyBorder="1" applyAlignment="1">
      <alignment horizontal="center" vertical="center"/>
    </xf>
    <xf numFmtId="0" fontId="61" fillId="6" borderId="0" xfId="0" applyFont="1" applyFill="1" applyBorder="1"/>
    <xf numFmtId="0" fontId="40" fillId="6" borderId="28" xfId="0" quotePrefix="1" applyFont="1" applyFill="1" applyBorder="1" applyAlignment="1">
      <alignment horizontal="center"/>
    </xf>
    <xf numFmtId="167" fontId="8" fillId="6" borderId="30" xfId="6" applyNumberFormat="1" applyFont="1" applyFill="1" applyBorder="1" applyAlignment="1">
      <alignment horizontal="center" vertical="center"/>
    </xf>
    <xf numFmtId="167" fontId="8" fillId="6" borderId="33" xfId="6" applyNumberFormat="1" applyFont="1" applyFill="1" applyBorder="1" applyAlignment="1">
      <alignment horizontal="center" vertical="center"/>
    </xf>
    <xf numFmtId="167" fontId="8" fillId="6" borderId="36" xfId="6" applyNumberFormat="1" applyFont="1" applyFill="1" applyBorder="1" applyAlignment="1">
      <alignment horizontal="center" vertical="center"/>
    </xf>
    <xf numFmtId="0" fontId="8" fillId="6" borderId="0" xfId="0" applyFont="1" applyFill="1" applyAlignment="1">
      <alignment vertical="center"/>
    </xf>
    <xf numFmtId="0" fontId="5" fillId="6" borderId="0" xfId="0" applyFont="1" applyFill="1" applyBorder="1"/>
    <xf numFmtId="0" fontId="8" fillId="6" borderId="0" xfId="0" applyFont="1" applyFill="1" applyBorder="1"/>
    <xf numFmtId="165" fontId="8" fillId="6" borderId="0" xfId="0" applyNumberFormat="1" applyFont="1" applyFill="1" applyBorder="1" applyAlignment="1">
      <alignment horizontal="center"/>
    </xf>
    <xf numFmtId="0" fontId="8" fillId="6" borderId="7" xfId="0" applyFont="1" applyFill="1" applyBorder="1" applyAlignment="1">
      <alignment horizontal="center"/>
    </xf>
    <xf numFmtId="0" fontId="8" fillId="6" borderId="8" xfId="0" applyFont="1" applyFill="1" applyBorder="1" applyAlignment="1">
      <alignment horizontal="center"/>
    </xf>
    <xf numFmtId="0" fontId="8" fillId="6" borderId="9" xfId="0" applyFont="1" applyFill="1" applyBorder="1" applyAlignment="1">
      <alignment horizontal="center"/>
    </xf>
    <xf numFmtId="0" fontId="8" fillId="6" borderId="0" xfId="0" applyFont="1" applyFill="1" applyAlignment="1">
      <alignment horizontal="center"/>
    </xf>
    <xf numFmtId="0" fontId="8" fillId="6" borderId="10" xfId="0" applyFont="1" applyFill="1" applyBorder="1" applyAlignment="1">
      <alignment horizontal="center"/>
    </xf>
    <xf numFmtId="0" fontId="31" fillId="0" borderId="0" xfId="0" applyFont="1" applyAlignment="1">
      <alignment vertical="center" wrapText="1"/>
    </xf>
    <xf numFmtId="164" fontId="4" fillId="0" borderId="0" xfId="0" applyNumberFormat="1" applyFont="1"/>
    <xf numFmtId="164" fontId="4" fillId="0" borderId="1" xfId="0" applyNumberFormat="1" applyFont="1" applyBorder="1"/>
    <xf numFmtId="0" fontId="62" fillId="0" borderId="27" xfId="0" applyFont="1" applyBorder="1"/>
    <xf numFmtId="0" fontId="62" fillId="0" borderId="0" xfId="0" applyFont="1"/>
    <xf numFmtId="0" fontId="62" fillId="0" borderId="0" xfId="0" applyFont="1" applyAlignment="1">
      <alignment wrapText="1"/>
    </xf>
    <xf numFmtId="0" fontId="31" fillId="0" borderId="3" xfId="0" applyFont="1" applyBorder="1" applyAlignment="1">
      <alignment vertical="center"/>
    </xf>
    <xf numFmtId="0" fontId="5" fillId="0" borderId="3" xfId="0" applyFont="1" applyBorder="1" applyAlignment="1">
      <alignment horizontal="right" wrapText="1"/>
    </xf>
    <xf numFmtId="0" fontId="5" fillId="0" borderId="3" xfId="0" applyFont="1" applyBorder="1" applyAlignment="1">
      <alignment horizontal="right"/>
    </xf>
    <xf numFmtId="0" fontId="0" fillId="0" borderId="0" xfId="0" applyBorder="1"/>
    <xf numFmtId="0" fontId="62" fillId="0" borderId="0" xfId="0" applyFont="1" applyBorder="1"/>
    <xf numFmtId="0" fontId="5" fillId="0" borderId="0" xfId="0" applyFont="1" applyBorder="1" applyAlignment="1">
      <alignment horizontal="right"/>
    </xf>
    <xf numFmtId="0" fontId="50" fillId="0" borderId="0" xfId="0" applyFont="1" applyAlignment="1">
      <alignment horizontal="left" wrapText="1"/>
    </xf>
    <xf numFmtId="0" fontId="8" fillId="0" borderId="0" xfId="0" applyFont="1" applyAlignment="1">
      <alignment horizontal="left" wrapText="1"/>
    </xf>
  </cellXfs>
  <cellStyles count="11">
    <cellStyle name="Comma" xfId="6" builtinId="3"/>
    <cellStyle name="Normal" xfId="0" builtinId="0"/>
    <cellStyle name="Normal 2" xfId="1" xr:uid="{00000000-0005-0000-0000-000002000000}"/>
    <cellStyle name="Normal 3" xfId="4" xr:uid="{00000000-0005-0000-0000-000003000000}"/>
    <cellStyle name="Normal 4" xfId="5" xr:uid="{00000000-0005-0000-0000-000004000000}"/>
    <cellStyle name="Normal 5" xfId="3" xr:uid="{00000000-0005-0000-0000-000005000000}"/>
    <cellStyle name="Normal 6" xfId="9" xr:uid="{E3CF912C-8593-44FF-A62A-3F01D54DB880}"/>
    <cellStyle name="Normal 7" xfId="10" xr:uid="{59C154C0-A372-494F-B09F-D05C8E08CCFC}"/>
    <cellStyle name="Normal_Sheet1" xfId="7" xr:uid="{CE2CE327-B0EB-4C0E-8018-2FB650DE63A4}"/>
    <cellStyle name="Normal_Sheet1_1" xfId="8" xr:uid="{269C0048-E824-49B8-A868-FA1739DCC16E}"/>
    <cellStyle name="Percent" xfId="2" builtinId="5"/>
  </cellStyles>
  <dxfs count="0"/>
  <tableStyles count="0" defaultTableStyle="TableStyleMedium9" defaultPivotStyle="PivotStyleLight16"/>
  <colors>
    <mruColors>
      <color rgb="FFF2FEA8"/>
      <color rgb="FFCF3E37"/>
      <color rgb="FF686868"/>
      <color rgb="FF7B7B7B"/>
      <color rgb="FFAB0707"/>
      <color rgb="FFCFDDED"/>
      <color rgb="FF8EFCAD"/>
      <color rgb="FF028832"/>
      <color rgb="FFBEBEBE"/>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sheetMetadata" Target="metadata.xml"/><Relationship Id="rId8" Type="http://schemas.openxmlformats.org/officeDocument/2006/relationships/worksheet" Target="worksheets/sheet8.xml"/></Relationships>
</file>

<file path=xl/charts/_rels/chart10.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11.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12.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13.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4.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15.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6.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1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1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2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2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2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4652427125490696E-2"/>
          <c:y val="3.5050890131946177E-2"/>
          <c:w val="0.93432594612600084"/>
          <c:h val="0.90364108046096892"/>
        </c:manualLayout>
      </c:layout>
      <c:lineChart>
        <c:grouping val="standard"/>
        <c:varyColors val="0"/>
        <c:ser>
          <c:idx val="0"/>
          <c:order val="0"/>
          <c:spPr>
            <a:ln w="19050">
              <a:solidFill>
                <a:schemeClr val="tx1">
                  <a:lumMod val="65000"/>
                  <a:lumOff val="35000"/>
                </a:schemeClr>
              </a:solidFill>
              <a:prstDash val="solid"/>
            </a:ln>
          </c:spPr>
          <c:marker>
            <c:symbol val="none"/>
          </c:marker>
          <c:cat>
            <c:numRef>
              <c:f>'Figure 3 bubble'!$A$29:$A$47</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'Figure 3 bubble'!$E$29:$E$47</c:f>
              <c:numCache>
                <c:formatCode>0.00</c:formatCode>
                <c:ptCount val="19"/>
                <c:pt idx="0">
                  <c:v>0</c:v>
                </c:pt>
                <c:pt idx="1">
                  <c:v>0</c:v>
                </c:pt>
                <c:pt idx="2">
                  <c:v>0</c:v>
                </c:pt>
                <c:pt idx="3">
                  <c:v>0.73800738007380073</c:v>
                </c:pt>
                <c:pt idx="4">
                  <c:v>0.66666666666666674</c:v>
                </c:pt>
                <c:pt idx="5">
                  <c:v>0.73394495412844041</c:v>
                </c:pt>
                <c:pt idx="6">
                  <c:v>2.1621621621621623</c:v>
                </c:pt>
                <c:pt idx="7">
                  <c:v>2.9333333333333331</c:v>
                </c:pt>
                <c:pt idx="8">
                  <c:v>2.507836990595611</c:v>
                </c:pt>
                <c:pt idx="9">
                  <c:v>1.8072289156626504</c:v>
                </c:pt>
                <c:pt idx="10">
                  <c:v>0.54347826086956519</c:v>
                </c:pt>
                <c:pt idx="11">
                  <c:v>0.80645161290322576</c:v>
                </c:pt>
                <c:pt idx="12">
                  <c:v>0</c:v>
                </c:pt>
                <c:pt idx="13">
                  <c:v>1.0033444816053512</c:v>
                </c:pt>
                <c:pt idx="14">
                  <c:v>0.9375</c:v>
                </c:pt>
                <c:pt idx="15">
                  <c:v>1.3840830449826991</c:v>
                </c:pt>
                <c:pt idx="16">
                  <c:v>1.056338028169014</c:v>
                </c:pt>
                <c:pt idx="17">
                  <c:v>0.303951367781155</c:v>
                </c:pt>
                <c:pt idx="18">
                  <c:v>0.75471698113207553</c:v>
                </c:pt>
              </c:numCache>
            </c:numRef>
          </c:val>
          <c:smooth val="0"/>
          <c:extLst>
            <c:ext xmlns:c16="http://schemas.microsoft.com/office/drawing/2014/chart" uri="{C3380CC4-5D6E-409C-BE32-E72D297353CC}">
              <c16:uniqueId val="{00000000-F2A6-4C45-B549-4CEF4578D8B9}"/>
            </c:ext>
          </c:extLst>
        </c:ser>
        <c:dLbls>
          <c:showLegendKey val="0"/>
          <c:showVal val="0"/>
          <c:showCatName val="0"/>
          <c:showSerName val="0"/>
          <c:showPercent val="0"/>
          <c:showBubbleSize val="0"/>
        </c:dLbls>
        <c:smooth val="0"/>
        <c:axId val="52514816"/>
        <c:axId val="52516736"/>
      </c:lineChart>
      <c:catAx>
        <c:axId val="52514816"/>
        <c:scaling>
          <c:orientation val="minMax"/>
        </c:scaling>
        <c:delete val="0"/>
        <c:axPos val="b"/>
        <c:numFmt formatCode="General" sourceLinked="1"/>
        <c:majorTickMark val="out"/>
        <c:minorTickMark val="none"/>
        <c:tickLblPos val="nextTo"/>
        <c:txPr>
          <a:bodyPr/>
          <a:lstStyle/>
          <a:p>
            <a:pPr>
              <a:defRPr baseline="0">
                <a:latin typeface="Times New Roman" panose="02020603050405020304" pitchFamily="18" charset="0"/>
              </a:defRPr>
            </a:pPr>
            <a:endParaRPr lang="en-US"/>
          </a:p>
        </c:txPr>
        <c:crossAx val="52516736"/>
        <c:crosses val="autoZero"/>
        <c:auto val="1"/>
        <c:lblAlgn val="ctr"/>
        <c:lblOffset val="100"/>
        <c:noMultiLvlLbl val="0"/>
      </c:catAx>
      <c:valAx>
        <c:axId val="52516736"/>
        <c:scaling>
          <c:orientation val="minMax"/>
        </c:scaling>
        <c:delete val="0"/>
        <c:axPos val="l"/>
        <c:numFmt formatCode="0.0" sourceLinked="0"/>
        <c:majorTickMark val="out"/>
        <c:minorTickMark val="none"/>
        <c:tickLblPos val="nextTo"/>
        <c:txPr>
          <a:bodyPr/>
          <a:lstStyle/>
          <a:p>
            <a:pPr>
              <a:defRPr baseline="0">
                <a:latin typeface="Times New Roman" panose="02020603050405020304" pitchFamily="18" charset="0"/>
              </a:defRPr>
            </a:pPr>
            <a:endParaRPr lang="en-US"/>
          </a:p>
        </c:txPr>
        <c:crossAx val="52514816"/>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3659058102464736E-2"/>
          <c:y val="1.9051496883383392E-2"/>
          <c:w val="0.8953798704794721"/>
          <c:h val="0.92020735713634583"/>
        </c:manualLayout>
      </c:layout>
      <c:scatterChart>
        <c:scatterStyle val="lineMarker"/>
        <c:varyColors val="0"/>
        <c:ser>
          <c:idx val="1"/>
          <c:order val="0"/>
          <c:tx>
            <c:v>Fitted</c:v>
          </c:tx>
          <c:spPr>
            <a:ln w="19050">
              <a:solidFill>
                <a:schemeClr val="tx1"/>
              </a:solidFill>
            </a:ln>
          </c:spPr>
          <c:marker>
            <c:symbol val="none"/>
          </c:marker>
          <c:xVal>
            <c:numRef>
              <c:f>'Figure 4'!$Q$2:$Q$75</c:f>
              <c:numCache>
                <c:formatCode>0.0</c:formatCode>
                <c:ptCount val="74"/>
                <c:pt idx="0">
                  <c:v>35</c:v>
                </c:pt>
                <c:pt idx="1">
                  <c:v>-30</c:v>
                </c:pt>
                <c:pt idx="2">
                  <c:v>6.9177852348993287</c:v>
                </c:pt>
                <c:pt idx="3">
                  <c:v>8.393805309734514</c:v>
                </c:pt>
                <c:pt idx="4">
                  <c:v>9.742857142857142</c:v>
                </c:pt>
                <c:pt idx="5">
                  <c:v>6.19</c:v>
                </c:pt>
                <c:pt idx="6">
                  <c:v>4.6944444444444446</c:v>
                </c:pt>
                <c:pt idx="7">
                  <c:v>-1.3586956521739131</c:v>
                </c:pt>
                <c:pt idx="8">
                  <c:v>2.2441860465116279</c:v>
                </c:pt>
                <c:pt idx="9">
                  <c:v>3.7732558139534884</c:v>
                </c:pt>
                <c:pt idx="10">
                  <c:v>1.4125000000000001</c:v>
                </c:pt>
                <c:pt idx="11">
                  <c:v>4.4305555555555554</c:v>
                </c:pt>
                <c:pt idx="12">
                  <c:v>8.7799999999999994</c:v>
                </c:pt>
                <c:pt idx="13">
                  <c:v>9.9642857142857135</c:v>
                </c:pt>
                <c:pt idx="14">
                  <c:v>7.9726027397260273</c:v>
                </c:pt>
                <c:pt idx="15">
                  <c:v>5.7428571428571429</c:v>
                </c:pt>
                <c:pt idx="16">
                  <c:v>6.0740740740740744</c:v>
                </c:pt>
                <c:pt idx="17">
                  <c:v>7.0138888888888893</c:v>
                </c:pt>
                <c:pt idx="18">
                  <c:v>5.1230769230769226</c:v>
                </c:pt>
                <c:pt idx="19">
                  <c:v>2.1692307692307691</c:v>
                </c:pt>
                <c:pt idx="20">
                  <c:v>4.3913043478260869</c:v>
                </c:pt>
                <c:pt idx="21">
                  <c:v>6.6603773584905657</c:v>
                </c:pt>
                <c:pt idx="22">
                  <c:v>6.3833333333333337</c:v>
                </c:pt>
                <c:pt idx="23">
                  <c:v>1.4285714285714286</c:v>
                </c:pt>
                <c:pt idx="24">
                  <c:v>2.7513888888888891</c:v>
                </c:pt>
                <c:pt idx="25">
                  <c:v>-0.58196721311475408</c:v>
                </c:pt>
                <c:pt idx="26">
                  <c:v>1.905</c:v>
                </c:pt>
                <c:pt idx="27">
                  <c:v>2.2451612903225806</c:v>
                </c:pt>
                <c:pt idx="28">
                  <c:v>1.9242424242424243</c:v>
                </c:pt>
                <c:pt idx="29">
                  <c:v>2.2371794871794872</c:v>
                </c:pt>
                <c:pt idx="30">
                  <c:v>4.4210144927536232</c:v>
                </c:pt>
                <c:pt idx="31">
                  <c:v>4.1025641025641022</c:v>
                </c:pt>
                <c:pt idx="32">
                  <c:v>4.8928571428571432</c:v>
                </c:pt>
                <c:pt idx="33">
                  <c:v>4.203125</c:v>
                </c:pt>
                <c:pt idx="34">
                  <c:v>5.556962025316456</c:v>
                </c:pt>
                <c:pt idx="35">
                  <c:v>5.6984848484848492</c:v>
                </c:pt>
                <c:pt idx="36">
                  <c:v>4.6470588235294121</c:v>
                </c:pt>
                <c:pt idx="37">
                  <c:v>3.6027397260273974</c:v>
                </c:pt>
                <c:pt idx="38">
                  <c:v>5.4537572254335256</c:v>
                </c:pt>
                <c:pt idx="39">
                  <c:v>5.6919642857142856</c:v>
                </c:pt>
                <c:pt idx="40">
                  <c:v>6.6058252427184465</c:v>
                </c:pt>
                <c:pt idx="41">
                  <c:v>4.7583333333333337</c:v>
                </c:pt>
                <c:pt idx="42">
                  <c:v>6.166666666666667</c:v>
                </c:pt>
                <c:pt idx="43">
                  <c:v>2.0258620689655173</c:v>
                </c:pt>
                <c:pt idx="44">
                  <c:v>1.1547619047619047</c:v>
                </c:pt>
                <c:pt idx="45">
                  <c:v>2.836363636363636</c:v>
                </c:pt>
                <c:pt idx="46">
                  <c:v>1.1860465116279071</c:v>
                </c:pt>
                <c:pt idx="47">
                  <c:v>2.28125</c:v>
                </c:pt>
                <c:pt idx="48">
                  <c:v>2.9340659340659339</c:v>
                </c:pt>
                <c:pt idx="49">
                  <c:v>5.302816901408451</c:v>
                </c:pt>
                <c:pt idx="50">
                  <c:v>3.0753424657534247</c:v>
                </c:pt>
                <c:pt idx="51">
                  <c:v>3.5929487179487181</c:v>
                </c:pt>
                <c:pt idx="52">
                  <c:v>4.5347222222222223</c:v>
                </c:pt>
                <c:pt idx="53">
                  <c:v>4.96</c:v>
                </c:pt>
                <c:pt idx="54">
                  <c:v>4.4741379310344831</c:v>
                </c:pt>
                <c:pt idx="55">
                  <c:v>4.4657534246575343</c:v>
                </c:pt>
                <c:pt idx="56">
                  <c:v>9.007633587786259</c:v>
                </c:pt>
                <c:pt idx="57">
                  <c:v>12.385542168674698</c:v>
                </c:pt>
                <c:pt idx="58">
                  <c:v>8.8125</c:v>
                </c:pt>
                <c:pt idx="59">
                  <c:v>5.1086956521739131</c:v>
                </c:pt>
                <c:pt idx="60">
                  <c:v>-0.11842105263157894</c:v>
                </c:pt>
                <c:pt idx="61">
                  <c:v>-2.2941596638655462</c:v>
                </c:pt>
                <c:pt idx="62">
                  <c:v>0.64264705882352946</c:v>
                </c:pt>
                <c:pt idx="63">
                  <c:v>3.7543859649122808</c:v>
                </c:pt>
                <c:pt idx="64">
                  <c:v>0.33050847457627119</c:v>
                </c:pt>
                <c:pt idx="65">
                  <c:v>3.6181818181818182</c:v>
                </c:pt>
                <c:pt idx="66">
                  <c:v>7.5342465753424657</c:v>
                </c:pt>
                <c:pt idx="67">
                  <c:v>6.1160714285714288</c:v>
                </c:pt>
                <c:pt idx="68">
                  <c:v>5.3043478260869561</c:v>
                </c:pt>
                <c:pt idx="69">
                  <c:v>6.0444444444444443</c:v>
                </c:pt>
                <c:pt idx="70">
                  <c:v>6.1044776119402986</c:v>
                </c:pt>
                <c:pt idx="71">
                  <c:v>4.6086956521739131</c:v>
                </c:pt>
                <c:pt idx="72">
                  <c:v>2.6792452830188678</c:v>
                </c:pt>
                <c:pt idx="73">
                  <c:v>3.396551724137931</c:v>
                </c:pt>
              </c:numCache>
            </c:numRef>
          </c:xVal>
          <c:yVal>
            <c:numRef>
              <c:f>'Figure 4'!$S$2:$S$75</c:f>
              <c:numCache>
                <c:formatCode>0.0</c:formatCode>
                <c:ptCount val="74"/>
                <c:pt idx="0">
                  <c:v>67.705242705856691</c:v>
                </c:pt>
                <c:pt idx="1">
                  <c:v>-67.071375474384141</c:v>
                </c:pt>
                <c:pt idx="2">
                  <c:v>9.4771513666029286</c:v>
                </c:pt>
                <c:pt idx="3">
                  <c:v>12.537658967409577</c:v>
                </c:pt>
                <c:pt idx="4">
                  <c:v>15.334899641534538</c:v>
                </c:pt>
                <c:pt idx="5">
                  <c:v>7.9680985555068728</c:v>
                </c:pt>
                <c:pt idx="6">
                  <c:v>4.8670844004538099</c:v>
                </c:pt>
                <c:pt idx="7">
                  <c:v>-7.6840194702144746</c:v>
                </c:pt>
                <c:pt idx="8">
                  <c:v>-0.21349314633264971</c:v>
                </c:pt>
                <c:pt idx="9">
                  <c:v>2.9570122723975238</c:v>
                </c:pt>
                <c:pt idx="10">
                  <c:v>-1.937982880740829</c:v>
                </c:pt>
                <c:pt idx="11">
                  <c:v>4.3199143693801814</c:v>
                </c:pt>
                <c:pt idx="12">
                  <c:v>13.338428418381081</c:v>
                </c:pt>
                <c:pt idx="13">
                  <c:v>15.794028780390303</c:v>
                </c:pt>
                <c:pt idx="14">
                  <c:v>11.664301152723887</c:v>
                </c:pt>
                <c:pt idx="15">
                  <c:v>7.040953907365874</c:v>
                </c:pt>
                <c:pt idx="16">
                  <c:v>7.7277277208036503</c:v>
                </c:pt>
                <c:pt idx="17">
                  <c:v>9.6764209893641144</c:v>
                </c:pt>
                <c:pt idx="18">
                  <c:v>5.7558480298738042</c:v>
                </c:pt>
                <c:pt idx="19">
                  <c:v>-0.3689118968969014</c:v>
                </c:pt>
                <c:pt idx="20">
                  <c:v>4.2385275226529826</c:v>
                </c:pt>
                <c:pt idx="21">
                  <c:v>8.9434196269824611</c:v>
                </c:pt>
                <c:pt idx="22">
                  <c:v>8.3689725993250228</c:v>
                </c:pt>
                <c:pt idx="23">
                  <c:v>-1.9046589916303303</c:v>
                </c:pt>
                <c:pt idx="24">
                  <c:v>0.8381850663906274</c:v>
                </c:pt>
                <c:pt idx="25">
                  <c:v>-6.0734835892789247</c:v>
                </c:pt>
                <c:pt idx="26">
                  <c:v>-0.9167908122213122</c:v>
                </c:pt>
                <c:pt idx="27">
                  <c:v>-0.21147099152124316</c:v>
                </c:pt>
                <c:pt idx="28">
                  <c:v>-0.87689190660618266</c:v>
                </c:pt>
                <c:pt idx="29">
                  <c:v>-0.22802115205365148</c:v>
                </c:pt>
                <c:pt idx="30">
                  <c:v>4.300131105098802</c:v>
                </c:pt>
                <c:pt idx="31">
                  <c:v>3.6398285412846194</c:v>
                </c:pt>
                <c:pt idx="32">
                  <c:v>5.2784904388550329</c:v>
                </c:pt>
                <c:pt idx="33">
                  <c:v>3.8483401978627798</c:v>
                </c:pt>
                <c:pt idx="34">
                  <c:v>6.6555029030835327</c:v>
                </c:pt>
                <c:pt idx="35">
                  <c:v>6.9489485569597838</c:v>
                </c:pt>
                <c:pt idx="36">
                  <c:v>4.7688309583415167</c:v>
                </c:pt>
                <c:pt idx="37">
                  <c:v>2.6034494773820906</c:v>
                </c:pt>
                <c:pt idx="38">
                  <c:v>6.4415091506498436</c:v>
                </c:pt>
                <c:pt idx="39">
                  <c:v>6.9354282585159597</c:v>
                </c:pt>
                <c:pt idx="40">
                  <c:v>8.8303065550079474</c:v>
                </c:pt>
                <c:pt idx="41">
                  <c:v>4.9995571448190033</c:v>
                </c:pt>
                <c:pt idx="42">
                  <c:v>7.9197172053908877</c:v>
                </c:pt>
                <c:pt idx="43">
                  <c:v>-0.66618495189147442</c:v>
                </c:pt>
                <c:pt idx="44">
                  <c:v>-2.472399324624019</c:v>
                </c:pt>
                <c:pt idx="45">
                  <c:v>1.0143790524731866</c:v>
                </c:pt>
                <c:pt idx="46">
                  <c:v>-2.4075311167086628</c:v>
                </c:pt>
                <c:pt idx="47">
                  <c:v>-0.13664154160107245</c:v>
                </c:pt>
                <c:pt idx="48">
                  <c:v>1.2169634412847996</c:v>
                </c:pt>
                <c:pt idx="49">
                  <c:v>6.1285364365093917</c:v>
                </c:pt>
                <c:pt idx="50">
                  <c:v>1.5098984131167015</c:v>
                </c:pt>
                <c:pt idx="51">
                  <c:v>2.5831479549602472</c:v>
                </c:pt>
                <c:pt idx="52">
                  <c:v>4.5359025395408237</c:v>
                </c:pt>
                <c:pt idx="53">
                  <c:v>5.4177102422500072</c:v>
                </c:pt>
                <c:pt idx="54">
                  <c:v>4.4102818336772787</c:v>
                </c:pt>
                <c:pt idx="55">
                  <c:v>4.3928966734527277</c:v>
                </c:pt>
                <c:pt idx="56">
                  <c:v>13.81042357447442</c:v>
                </c:pt>
                <c:pt idx="57">
                  <c:v>20.81447119069227</c:v>
                </c:pt>
                <c:pt idx="58">
                  <c:v>13.405816727471201</c:v>
                </c:pt>
                <c:pt idx="59">
                  <c:v>5.7260286597593195</c:v>
                </c:pt>
                <c:pt idx="60">
                  <c:v>-5.1123269141965011</c:v>
                </c:pt>
                <c:pt idx="61">
                  <c:v>-9.6236914075240065</c:v>
                </c:pt>
                <c:pt idx="62">
                  <c:v>-3.5342625100927769</c:v>
                </c:pt>
                <c:pt idx="63">
                  <c:v>2.9178858964075909</c:v>
                </c:pt>
                <c:pt idx="64">
                  <c:v>-4.1814776299145251</c:v>
                </c:pt>
                <c:pt idx="65">
                  <c:v>2.6354684459697904</c:v>
                </c:pt>
                <c:pt idx="66">
                  <c:v>10.755375592814993</c:v>
                </c:pt>
                <c:pt idx="67">
                  <c:v>7.8148086655985756</c:v>
                </c:pt>
                <c:pt idx="68">
                  <c:v>6.1317107880610466</c:v>
                </c:pt>
                <c:pt idx="69">
                  <c:v>7.6662910857357334</c:v>
                </c:pt>
                <c:pt idx="70">
                  <c:v>7.7907690441009523</c:v>
                </c:pt>
                <c:pt idx="71">
                  <c:v>4.6892854429882371</c:v>
                </c:pt>
                <c:pt idx="72">
                  <c:v>0.68859627835232473</c:v>
                </c:pt>
                <c:pt idx="73">
                  <c:v>2.1759214527051158</c:v>
                </c:pt>
              </c:numCache>
            </c:numRef>
          </c:yVal>
          <c:smooth val="0"/>
          <c:extLst>
            <c:ext xmlns:c16="http://schemas.microsoft.com/office/drawing/2014/chart" uri="{C3380CC4-5D6E-409C-BE32-E72D297353CC}">
              <c16:uniqueId val="{00000000-63FF-4381-B4AF-2B794C60DF81}"/>
            </c:ext>
          </c:extLst>
        </c:ser>
        <c:ser>
          <c:idx val="0"/>
          <c:order val="1"/>
          <c:tx>
            <c:v>Alameda</c:v>
          </c:tx>
          <c:spPr>
            <a:ln>
              <a:noFill/>
            </a:ln>
          </c:spPr>
          <c:marker>
            <c:symbol val="diamond"/>
            <c:size val="5"/>
            <c:spPr>
              <a:solidFill>
                <a:srgbClr val="00B050"/>
              </a:solidFill>
              <a:ln>
                <a:noFill/>
              </a:ln>
            </c:spPr>
          </c:marker>
          <c:xVal>
            <c:numRef>
              <c:f>'Figure 4'!$Q$4:$Q$21</c:f>
              <c:numCache>
                <c:formatCode>0.0</c:formatCode>
                <c:ptCount val="18"/>
                <c:pt idx="0">
                  <c:v>6.9177852348993287</c:v>
                </c:pt>
                <c:pt idx="1">
                  <c:v>8.393805309734514</c:v>
                </c:pt>
                <c:pt idx="2">
                  <c:v>9.742857142857142</c:v>
                </c:pt>
                <c:pt idx="3">
                  <c:v>6.19</c:v>
                </c:pt>
                <c:pt idx="4">
                  <c:v>4.6944444444444446</c:v>
                </c:pt>
                <c:pt idx="5">
                  <c:v>-1.3586956521739131</c:v>
                </c:pt>
                <c:pt idx="6">
                  <c:v>2.2441860465116279</c:v>
                </c:pt>
                <c:pt idx="7">
                  <c:v>3.7732558139534884</c:v>
                </c:pt>
                <c:pt idx="8">
                  <c:v>1.4125000000000001</c:v>
                </c:pt>
                <c:pt idx="9">
                  <c:v>4.4305555555555554</c:v>
                </c:pt>
                <c:pt idx="10">
                  <c:v>8.7799999999999994</c:v>
                </c:pt>
                <c:pt idx="11">
                  <c:v>9.9642857142857135</c:v>
                </c:pt>
                <c:pt idx="12">
                  <c:v>7.9726027397260273</c:v>
                </c:pt>
                <c:pt idx="13">
                  <c:v>5.7428571428571429</c:v>
                </c:pt>
                <c:pt idx="14">
                  <c:v>6.0740740740740744</c:v>
                </c:pt>
                <c:pt idx="15">
                  <c:v>7.0138888888888893</c:v>
                </c:pt>
                <c:pt idx="16">
                  <c:v>5.1230769230769226</c:v>
                </c:pt>
                <c:pt idx="17">
                  <c:v>2.1692307692307691</c:v>
                </c:pt>
              </c:numCache>
            </c:numRef>
          </c:xVal>
          <c:yVal>
            <c:numRef>
              <c:f>'Figure 4'!$R$4:$R$21</c:f>
              <c:numCache>
                <c:formatCode>0.0</c:formatCode>
                <c:ptCount val="18"/>
                <c:pt idx="0">
                  <c:v>15.606423053728502</c:v>
                </c:pt>
                <c:pt idx="1">
                  <c:v>22.5779686182753</c:v>
                </c:pt>
                <c:pt idx="2">
                  <c:v>6.3597829833042407</c:v>
                </c:pt>
                <c:pt idx="3">
                  <c:v>-3.2325647965953608</c:v>
                </c:pt>
                <c:pt idx="4">
                  <c:v>-22.850061817960487</c:v>
                </c:pt>
                <c:pt idx="5">
                  <c:v>-25.506280390389279</c:v>
                </c:pt>
                <c:pt idx="6">
                  <c:v>16.586981131210109</c:v>
                </c:pt>
                <c:pt idx="7">
                  <c:v>-5.7586374631244164</c:v>
                </c:pt>
                <c:pt idx="8">
                  <c:v>0.4282123009044625</c:v>
                </c:pt>
                <c:pt idx="9">
                  <c:v>23.961450686881534</c:v>
                </c:pt>
                <c:pt idx="10">
                  <c:v>15.526341945648593</c:v>
                </c:pt>
                <c:pt idx="11">
                  <c:v>9.8032133516926088</c:v>
                </c:pt>
                <c:pt idx="12">
                  <c:v>6.9603810351146045</c:v>
                </c:pt>
                <c:pt idx="13">
                  <c:v>5.7323897800218182</c:v>
                </c:pt>
                <c:pt idx="14">
                  <c:v>10.863997456859021</c:v>
                </c:pt>
                <c:pt idx="15">
                  <c:v>1.1893676640346351</c:v>
                </c:pt>
                <c:pt idx="16">
                  <c:v>2.2302943196351066</c:v>
                </c:pt>
                <c:pt idx="17">
                  <c:v>18.433035234831951</c:v>
                </c:pt>
              </c:numCache>
            </c:numRef>
          </c:yVal>
          <c:smooth val="0"/>
          <c:extLst>
            <c:ext xmlns:c16="http://schemas.microsoft.com/office/drawing/2014/chart" uri="{C3380CC4-5D6E-409C-BE32-E72D297353CC}">
              <c16:uniqueId val="{00000001-63FF-4381-B4AF-2B794C60DF81}"/>
            </c:ext>
          </c:extLst>
        </c:ser>
        <c:ser>
          <c:idx val="2"/>
          <c:order val="2"/>
          <c:tx>
            <c:v>Boston</c:v>
          </c:tx>
          <c:spPr>
            <a:ln>
              <a:noFill/>
            </a:ln>
          </c:spPr>
          <c:marker>
            <c:symbol val="triangle"/>
            <c:size val="5"/>
            <c:spPr>
              <a:solidFill>
                <a:srgbClr val="002060"/>
              </a:solidFill>
              <a:ln>
                <a:noFill/>
              </a:ln>
            </c:spPr>
          </c:marker>
          <c:xVal>
            <c:numRef>
              <c:f>'Figure 4'!$Q$22:$Q$39</c:f>
              <c:numCache>
                <c:formatCode>0.0</c:formatCode>
                <c:ptCount val="18"/>
                <c:pt idx="0">
                  <c:v>4.3913043478260869</c:v>
                </c:pt>
                <c:pt idx="1">
                  <c:v>6.6603773584905657</c:v>
                </c:pt>
                <c:pt idx="2">
                  <c:v>6.3833333333333337</c:v>
                </c:pt>
                <c:pt idx="3">
                  <c:v>1.4285714285714286</c:v>
                </c:pt>
                <c:pt idx="4">
                  <c:v>2.7513888888888891</c:v>
                </c:pt>
                <c:pt idx="5">
                  <c:v>-0.58196721311475408</c:v>
                </c:pt>
                <c:pt idx="6">
                  <c:v>1.905</c:v>
                </c:pt>
                <c:pt idx="7">
                  <c:v>2.2451612903225806</c:v>
                </c:pt>
                <c:pt idx="8">
                  <c:v>1.9242424242424243</c:v>
                </c:pt>
                <c:pt idx="9">
                  <c:v>2.2371794871794872</c:v>
                </c:pt>
                <c:pt idx="10">
                  <c:v>4.4210144927536232</c:v>
                </c:pt>
                <c:pt idx="11">
                  <c:v>4.1025641025641022</c:v>
                </c:pt>
                <c:pt idx="12">
                  <c:v>4.8928571428571432</c:v>
                </c:pt>
                <c:pt idx="13">
                  <c:v>4.203125</c:v>
                </c:pt>
                <c:pt idx="14">
                  <c:v>5.556962025316456</c:v>
                </c:pt>
                <c:pt idx="15">
                  <c:v>5.6984848484848492</c:v>
                </c:pt>
                <c:pt idx="16">
                  <c:v>4.6470588235294121</c:v>
                </c:pt>
                <c:pt idx="17">
                  <c:v>3.6027397260273974</c:v>
                </c:pt>
              </c:numCache>
            </c:numRef>
          </c:xVal>
          <c:yVal>
            <c:numRef>
              <c:f>'Figure 4'!$R$22:$R$39</c:f>
              <c:numCache>
                <c:formatCode>0.0</c:formatCode>
                <c:ptCount val="18"/>
                <c:pt idx="0">
                  <c:v>9.5028086300085626</c:v>
                </c:pt>
                <c:pt idx="1">
                  <c:v>8.4258274272189126</c:v>
                </c:pt>
                <c:pt idx="2">
                  <c:v>-1.3160353890923848</c:v>
                </c:pt>
                <c:pt idx="3">
                  <c:v>-4.0948469873240079</c:v>
                </c:pt>
                <c:pt idx="4">
                  <c:v>-5.8975649850958156</c:v>
                </c:pt>
                <c:pt idx="5">
                  <c:v>-6.9037121039527971</c:v>
                </c:pt>
                <c:pt idx="6">
                  <c:v>4.318578329656142</c:v>
                </c:pt>
                <c:pt idx="7">
                  <c:v>-3.2963274656221841</c:v>
                </c:pt>
                <c:pt idx="8">
                  <c:v>-0.18232993985511925</c:v>
                </c:pt>
                <c:pt idx="9">
                  <c:v>7.2821895705088124</c:v>
                </c:pt>
                <c:pt idx="10">
                  <c:v>7.9618068252605756</c:v>
                </c:pt>
                <c:pt idx="11">
                  <c:v>2.2707076550087635</c:v>
                </c:pt>
                <c:pt idx="12">
                  <c:v>5.2421566372105488</c:v>
                </c:pt>
                <c:pt idx="13">
                  <c:v>6.2557187735424735</c:v>
                </c:pt>
                <c:pt idx="14">
                  <c:v>6.7646534680865011</c:v>
                </c:pt>
                <c:pt idx="15">
                  <c:v>3.6748660387304621</c:v>
                </c:pt>
                <c:pt idx="16">
                  <c:v>3.9866302157379518</c:v>
                </c:pt>
                <c:pt idx="17">
                  <c:v>17.362113965792837</c:v>
                </c:pt>
              </c:numCache>
            </c:numRef>
          </c:yVal>
          <c:smooth val="0"/>
          <c:extLst>
            <c:ext xmlns:c16="http://schemas.microsoft.com/office/drawing/2014/chart" uri="{C3380CC4-5D6E-409C-BE32-E72D297353CC}">
              <c16:uniqueId val="{00000002-63FF-4381-B4AF-2B794C60DF81}"/>
            </c:ext>
          </c:extLst>
        </c:ser>
        <c:ser>
          <c:idx val="3"/>
          <c:order val="3"/>
          <c:tx>
            <c:v>Milwaukee</c:v>
          </c:tx>
          <c:spPr>
            <a:ln>
              <a:noFill/>
            </a:ln>
          </c:spPr>
          <c:marker>
            <c:symbol val="circle"/>
            <c:size val="4"/>
            <c:spPr>
              <a:solidFill>
                <a:srgbClr val="7030A0"/>
              </a:solidFill>
              <a:ln>
                <a:noFill/>
              </a:ln>
            </c:spPr>
          </c:marker>
          <c:xVal>
            <c:numRef>
              <c:f>'Figure 4'!$Q$40:$Q$57</c:f>
              <c:numCache>
                <c:formatCode>0.0</c:formatCode>
                <c:ptCount val="18"/>
                <c:pt idx="0">
                  <c:v>5.4537572254335256</c:v>
                </c:pt>
                <c:pt idx="1">
                  <c:v>5.6919642857142856</c:v>
                </c:pt>
                <c:pt idx="2">
                  <c:v>6.6058252427184465</c:v>
                </c:pt>
                <c:pt idx="3">
                  <c:v>4.7583333333333337</c:v>
                </c:pt>
                <c:pt idx="4">
                  <c:v>6.166666666666667</c:v>
                </c:pt>
                <c:pt idx="5">
                  <c:v>2.0258620689655173</c:v>
                </c:pt>
                <c:pt idx="6">
                  <c:v>1.1547619047619047</c:v>
                </c:pt>
                <c:pt idx="7">
                  <c:v>2.836363636363636</c:v>
                </c:pt>
                <c:pt idx="8">
                  <c:v>1.1860465116279071</c:v>
                </c:pt>
                <c:pt idx="9">
                  <c:v>2.28125</c:v>
                </c:pt>
                <c:pt idx="10">
                  <c:v>2.9340659340659339</c:v>
                </c:pt>
                <c:pt idx="11">
                  <c:v>5.302816901408451</c:v>
                </c:pt>
                <c:pt idx="12">
                  <c:v>3.0753424657534247</c:v>
                </c:pt>
                <c:pt idx="13">
                  <c:v>3.5929487179487181</c:v>
                </c:pt>
                <c:pt idx="14">
                  <c:v>4.5347222222222223</c:v>
                </c:pt>
                <c:pt idx="15">
                  <c:v>4.96</c:v>
                </c:pt>
                <c:pt idx="16">
                  <c:v>4.4741379310344831</c:v>
                </c:pt>
                <c:pt idx="17">
                  <c:v>4.4657534246575343</c:v>
                </c:pt>
              </c:numCache>
            </c:numRef>
          </c:xVal>
          <c:yVal>
            <c:numRef>
              <c:f>'Figure 4'!$R$40:$R$57</c:f>
              <c:numCache>
                <c:formatCode>0.0</c:formatCode>
                <c:ptCount val="18"/>
                <c:pt idx="0">
                  <c:v>8.6025170424750552</c:v>
                </c:pt>
                <c:pt idx="1">
                  <c:v>7.346515052751057</c:v>
                </c:pt>
                <c:pt idx="2">
                  <c:v>4.9298308744152308</c:v>
                </c:pt>
                <c:pt idx="3">
                  <c:v>0.96236282578876509</c:v>
                </c:pt>
                <c:pt idx="4">
                  <c:v>-3.04426281711071</c:v>
                </c:pt>
                <c:pt idx="5">
                  <c:v>-5.0403976265026245</c:v>
                </c:pt>
                <c:pt idx="6">
                  <c:v>-1.8446355691853378</c:v>
                </c:pt>
                <c:pt idx="7">
                  <c:v>-5.1774765674551855</c:v>
                </c:pt>
                <c:pt idx="8">
                  <c:v>-1.1420785333828953</c:v>
                </c:pt>
                <c:pt idx="9">
                  <c:v>4.9067762630312872</c:v>
                </c:pt>
                <c:pt idx="10">
                  <c:v>2.7590655009316345</c:v>
                </c:pt>
                <c:pt idx="11">
                  <c:v>3.1801380849431737</c:v>
                </c:pt>
                <c:pt idx="12">
                  <c:v>3.6476287033907706</c:v>
                </c:pt>
                <c:pt idx="13">
                  <c:v>4.4648291452917377</c:v>
                </c:pt>
                <c:pt idx="14">
                  <c:v>6.0822339672894854</c:v>
                </c:pt>
                <c:pt idx="15">
                  <c:v>4.2192189246974543</c:v>
                </c:pt>
                <c:pt idx="16">
                  <c:v>4.9725212677858899</c:v>
                </c:pt>
                <c:pt idx="17">
                  <c:v>14.494208771112005</c:v>
                </c:pt>
              </c:numCache>
            </c:numRef>
          </c:yVal>
          <c:smooth val="0"/>
          <c:extLst>
            <c:ext xmlns:c16="http://schemas.microsoft.com/office/drawing/2014/chart" uri="{C3380CC4-5D6E-409C-BE32-E72D297353CC}">
              <c16:uniqueId val="{00000003-63FF-4381-B4AF-2B794C60DF81}"/>
            </c:ext>
          </c:extLst>
        </c:ser>
        <c:ser>
          <c:idx val="4"/>
          <c:order val="4"/>
          <c:tx>
            <c:v>Orange</c:v>
          </c:tx>
          <c:spPr>
            <a:ln>
              <a:noFill/>
            </a:ln>
          </c:spPr>
          <c:marker>
            <c:symbol val="square"/>
            <c:size val="4"/>
            <c:spPr>
              <a:solidFill>
                <a:schemeClr val="accent6"/>
              </a:solidFill>
              <a:ln>
                <a:noFill/>
              </a:ln>
            </c:spPr>
          </c:marker>
          <c:xVal>
            <c:numRef>
              <c:f>'Figure 4'!$Q$58:$Q$75</c:f>
              <c:numCache>
                <c:formatCode>0.0</c:formatCode>
                <c:ptCount val="18"/>
                <c:pt idx="0">
                  <c:v>9.007633587786259</c:v>
                </c:pt>
                <c:pt idx="1">
                  <c:v>12.385542168674698</c:v>
                </c:pt>
                <c:pt idx="2">
                  <c:v>8.8125</c:v>
                </c:pt>
                <c:pt idx="3">
                  <c:v>5.1086956521739131</c:v>
                </c:pt>
                <c:pt idx="4">
                  <c:v>-0.11842105263157894</c:v>
                </c:pt>
                <c:pt idx="5">
                  <c:v>-2.2941596638655462</c:v>
                </c:pt>
                <c:pt idx="6">
                  <c:v>0.64264705882352946</c:v>
                </c:pt>
                <c:pt idx="7">
                  <c:v>3.7543859649122808</c:v>
                </c:pt>
                <c:pt idx="8">
                  <c:v>0.33050847457627119</c:v>
                </c:pt>
                <c:pt idx="9">
                  <c:v>3.6181818181818182</c:v>
                </c:pt>
                <c:pt idx="10">
                  <c:v>7.5342465753424657</c:v>
                </c:pt>
                <c:pt idx="11">
                  <c:v>6.1160714285714288</c:v>
                </c:pt>
                <c:pt idx="12">
                  <c:v>5.3043478260869561</c:v>
                </c:pt>
                <c:pt idx="13">
                  <c:v>6.0444444444444443</c:v>
                </c:pt>
                <c:pt idx="14">
                  <c:v>6.1044776119402986</c:v>
                </c:pt>
                <c:pt idx="15">
                  <c:v>4.6086956521739131</c:v>
                </c:pt>
                <c:pt idx="16">
                  <c:v>2.6792452830188678</c:v>
                </c:pt>
                <c:pt idx="17">
                  <c:v>3.396551724137931</c:v>
                </c:pt>
              </c:numCache>
            </c:numRef>
          </c:xVal>
          <c:yVal>
            <c:numRef>
              <c:f>'Figure 4'!$R$58:$R$75</c:f>
              <c:numCache>
                <c:formatCode>0.0</c:formatCode>
                <c:ptCount val="18"/>
                <c:pt idx="0">
                  <c:v>31.232159303698026</c:v>
                </c:pt>
                <c:pt idx="1">
                  <c:v>18.617624149505051</c:v>
                </c:pt>
                <c:pt idx="2">
                  <c:v>15.061319517084204</c:v>
                </c:pt>
                <c:pt idx="3">
                  <c:v>-3.2070267764656268</c:v>
                </c:pt>
                <c:pt idx="4">
                  <c:v>-24.284054081878459</c:v>
                </c:pt>
                <c:pt idx="5">
                  <c:v>-19.672954159736932</c:v>
                </c:pt>
                <c:pt idx="6">
                  <c:v>8.7808875711270939</c:v>
                </c:pt>
                <c:pt idx="7">
                  <c:v>-3.0724989891568577</c:v>
                </c:pt>
                <c:pt idx="8">
                  <c:v>-2.2478292226914776</c:v>
                </c:pt>
                <c:pt idx="9">
                  <c:v>19.065359323414221</c:v>
                </c:pt>
                <c:pt idx="10">
                  <c:v>12.121108725914297</c:v>
                </c:pt>
                <c:pt idx="11">
                  <c:v>5.983275827346346</c:v>
                </c:pt>
                <c:pt idx="12">
                  <c:v>5.4789721995053275</c:v>
                </c:pt>
                <c:pt idx="13">
                  <c:v>5.4134732643573269</c:v>
                </c:pt>
                <c:pt idx="14">
                  <c:v>7.6899078859623327</c:v>
                </c:pt>
                <c:pt idx="15">
                  <c:v>1.5580429479346014</c:v>
                </c:pt>
                <c:pt idx="16">
                  <c:v>3.8024850802969468</c:v>
                </c:pt>
                <c:pt idx="17">
                  <c:v>16.792219442761926</c:v>
                </c:pt>
              </c:numCache>
            </c:numRef>
          </c:yVal>
          <c:smooth val="0"/>
          <c:extLst>
            <c:ext xmlns:c16="http://schemas.microsoft.com/office/drawing/2014/chart" uri="{C3380CC4-5D6E-409C-BE32-E72D297353CC}">
              <c16:uniqueId val="{00000004-63FF-4381-B4AF-2B794C60DF81}"/>
            </c:ext>
          </c:extLst>
        </c:ser>
        <c:dLbls>
          <c:showLegendKey val="0"/>
          <c:showVal val="0"/>
          <c:showCatName val="0"/>
          <c:showSerName val="0"/>
          <c:showPercent val="0"/>
          <c:showBubbleSize val="0"/>
        </c:dLbls>
        <c:axId val="52134656"/>
        <c:axId val="52136960"/>
      </c:scatterChart>
      <c:valAx>
        <c:axId val="52134656"/>
        <c:scaling>
          <c:orientation val="minMax"/>
          <c:max val="30"/>
          <c:min val="-30"/>
        </c:scaling>
        <c:delete val="0"/>
        <c:axPos val="b"/>
        <c:numFmt formatCode="0" sourceLinked="0"/>
        <c:majorTickMark val="out"/>
        <c:minorTickMark val="none"/>
        <c:tickLblPos val="low"/>
        <c:txPr>
          <a:bodyPr/>
          <a:lstStyle/>
          <a:p>
            <a:pPr>
              <a:defRPr sz="800"/>
            </a:pPr>
            <a:endParaRPr lang="en-US"/>
          </a:p>
        </c:txPr>
        <c:crossAx val="52136960"/>
        <c:crosses val="autoZero"/>
        <c:crossBetween val="midCat"/>
        <c:majorUnit val="10"/>
      </c:valAx>
      <c:valAx>
        <c:axId val="52136960"/>
        <c:scaling>
          <c:orientation val="minMax"/>
          <c:max val="35"/>
          <c:min val="-30"/>
        </c:scaling>
        <c:delete val="0"/>
        <c:axPos val="l"/>
        <c:numFmt formatCode="0" sourceLinked="0"/>
        <c:majorTickMark val="out"/>
        <c:minorTickMark val="none"/>
        <c:tickLblPos val="low"/>
        <c:txPr>
          <a:bodyPr/>
          <a:lstStyle/>
          <a:p>
            <a:pPr>
              <a:defRPr sz="800"/>
            </a:pPr>
            <a:endParaRPr lang="en-US"/>
          </a:p>
        </c:txPr>
        <c:crossAx val="52134656"/>
        <c:crosses val="autoZero"/>
        <c:crossBetween val="midCat"/>
        <c:majorUnit val="15"/>
      </c:valAx>
      <c:spPr>
        <a:ln w="3175">
          <a:noFill/>
        </a:ln>
      </c:spPr>
    </c:plotArea>
    <c:legend>
      <c:legendPos val="r"/>
      <c:legendEntry>
        <c:idx val="0"/>
        <c:delete val="1"/>
      </c:legendEntry>
      <c:layout>
        <c:manualLayout>
          <c:xMode val="edge"/>
          <c:yMode val="edge"/>
          <c:x val="0.78677753282438112"/>
          <c:y val="0.17110611173603296"/>
          <c:w val="0.1390805800581027"/>
          <c:h val="0.23874015748031557"/>
        </c:manualLayout>
      </c:layout>
      <c:overlay val="0"/>
      <c:spPr>
        <a:solidFill>
          <a:schemeClr val="bg1"/>
        </a:solidFill>
      </c:spPr>
      <c:txPr>
        <a:bodyPr/>
        <a:lstStyle/>
        <a:p>
          <a:pPr>
            <a:defRPr sz="1000">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printSettings>
    <c:headerFooter/>
    <c:pageMargins b="0.75000000000000255" l="0.70000000000000062" r="0.70000000000000062" t="0.75000000000000255" header="0.30000000000000032" footer="0.30000000000000032"/>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9738749765799883E-2"/>
          <c:y val="1.6051882720085019E-2"/>
          <c:w val="0.8953798704794721"/>
          <c:h val="0.92020735713634583"/>
        </c:manualLayout>
      </c:layout>
      <c:scatterChart>
        <c:scatterStyle val="lineMarker"/>
        <c:varyColors val="0"/>
        <c:ser>
          <c:idx val="1"/>
          <c:order val="0"/>
          <c:tx>
            <c:v>Fitted</c:v>
          </c:tx>
          <c:spPr>
            <a:ln w="19050">
              <a:solidFill>
                <a:schemeClr val="tx1"/>
              </a:solidFill>
            </a:ln>
          </c:spPr>
          <c:marker>
            <c:symbol val="none"/>
          </c:marker>
          <c:xVal>
            <c:numRef>
              <c:f>'Figure 4'!$Q$2:$Q$75</c:f>
              <c:numCache>
                <c:formatCode>0.0</c:formatCode>
                <c:ptCount val="74"/>
                <c:pt idx="0">
                  <c:v>35</c:v>
                </c:pt>
                <c:pt idx="1">
                  <c:v>-30</c:v>
                </c:pt>
                <c:pt idx="2">
                  <c:v>6.9177852348993287</c:v>
                </c:pt>
                <c:pt idx="3">
                  <c:v>8.393805309734514</c:v>
                </c:pt>
                <c:pt idx="4">
                  <c:v>9.742857142857142</c:v>
                </c:pt>
                <c:pt idx="5">
                  <c:v>6.19</c:v>
                </c:pt>
                <c:pt idx="6">
                  <c:v>4.6944444444444446</c:v>
                </c:pt>
                <c:pt idx="7">
                  <c:v>-1.3586956521739131</c:v>
                </c:pt>
                <c:pt idx="8">
                  <c:v>2.2441860465116279</c:v>
                </c:pt>
                <c:pt idx="9">
                  <c:v>3.7732558139534884</c:v>
                </c:pt>
                <c:pt idx="10">
                  <c:v>1.4125000000000001</c:v>
                </c:pt>
                <c:pt idx="11">
                  <c:v>4.4305555555555554</c:v>
                </c:pt>
                <c:pt idx="12">
                  <c:v>8.7799999999999994</c:v>
                </c:pt>
                <c:pt idx="13">
                  <c:v>9.9642857142857135</c:v>
                </c:pt>
                <c:pt idx="14">
                  <c:v>7.9726027397260273</c:v>
                </c:pt>
                <c:pt idx="15">
                  <c:v>5.7428571428571429</c:v>
                </c:pt>
                <c:pt idx="16">
                  <c:v>6.0740740740740744</c:v>
                </c:pt>
                <c:pt idx="17">
                  <c:v>7.0138888888888893</c:v>
                </c:pt>
                <c:pt idx="18">
                  <c:v>5.1230769230769226</c:v>
                </c:pt>
                <c:pt idx="19">
                  <c:v>2.1692307692307691</c:v>
                </c:pt>
                <c:pt idx="20">
                  <c:v>4.3913043478260869</c:v>
                </c:pt>
                <c:pt idx="21">
                  <c:v>6.6603773584905657</c:v>
                </c:pt>
                <c:pt idx="22">
                  <c:v>6.3833333333333337</c:v>
                </c:pt>
                <c:pt idx="23">
                  <c:v>1.4285714285714286</c:v>
                </c:pt>
                <c:pt idx="24">
                  <c:v>2.7513888888888891</c:v>
                </c:pt>
                <c:pt idx="25">
                  <c:v>-0.58196721311475408</c:v>
                </c:pt>
                <c:pt idx="26">
                  <c:v>1.905</c:v>
                </c:pt>
                <c:pt idx="27">
                  <c:v>2.2451612903225806</c:v>
                </c:pt>
                <c:pt idx="28">
                  <c:v>1.9242424242424243</c:v>
                </c:pt>
                <c:pt idx="29">
                  <c:v>2.2371794871794872</c:v>
                </c:pt>
                <c:pt idx="30">
                  <c:v>4.4210144927536232</c:v>
                </c:pt>
                <c:pt idx="31">
                  <c:v>4.1025641025641022</c:v>
                </c:pt>
                <c:pt idx="32">
                  <c:v>4.8928571428571432</c:v>
                </c:pt>
                <c:pt idx="33">
                  <c:v>4.203125</c:v>
                </c:pt>
                <c:pt idx="34">
                  <c:v>5.556962025316456</c:v>
                </c:pt>
                <c:pt idx="35">
                  <c:v>5.6984848484848492</c:v>
                </c:pt>
                <c:pt idx="36">
                  <c:v>4.6470588235294121</c:v>
                </c:pt>
                <c:pt idx="37">
                  <c:v>3.6027397260273974</c:v>
                </c:pt>
                <c:pt idx="38">
                  <c:v>5.4537572254335256</c:v>
                </c:pt>
                <c:pt idx="39">
                  <c:v>5.6919642857142856</c:v>
                </c:pt>
                <c:pt idx="40">
                  <c:v>6.6058252427184465</c:v>
                </c:pt>
                <c:pt idx="41">
                  <c:v>4.7583333333333337</c:v>
                </c:pt>
                <c:pt idx="42">
                  <c:v>6.166666666666667</c:v>
                </c:pt>
                <c:pt idx="43">
                  <c:v>2.0258620689655173</c:v>
                </c:pt>
                <c:pt idx="44">
                  <c:v>1.1547619047619047</c:v>
                </c:pt>
                <c:pt idx="45">
                  <c:v>2.836363636363636</c:v>
                </c:pt>
                <c:pt idx="46">
                  <c:v>1.1860465116279071</c:v>
                </c:pt>
                <c:pt idx="47">
                  <c:v>2.28125</c:v>
                </c:pt>
                <c:pt idx="48">
                  <c:v>2.9340659340659339</c:v>
                </c:pt>
                <c:pt idx="49">
                  <c:v>5.302816901408451</c:v>
                </c:pt>
                <c:pt idx="50">
                  <c:v>3.0753424657534247</c:v>
                </c:pt>
                <c:pt idx="51">
                  <c:v>3.5929487179487181</c:v>
                </c:pt>
                <c:pt idx="52">
                  <c:v>4.5347222222222223</c:v>
                </c:pt>
                <c:pt idx="53">
                  <c:v>4.96</c:v>
                </c:pt>
                <c:pt idx="54">
                  <c:v>4.4741379310344831</c:v>
                </c:pt>
                <c:pt idx="55">
                  <c:v>4.4657534246575343</c:v>
                </c:pt>
                <c:pt idx="56">
                  <c:v>9.007633587786259</c:v>
                </c:pt>
                <c:pt idx="57">
                  <c:v>12.385542168674698</c:v>
                </c:pt>
                <c:pt idx="58">
                  <c:v>8.8125</c:v>
                </c:pt>
                <c:pt idx="59">
                  <c:v>5.1086956521739131</c:v>
                </c:pt>
                <c:pt idx="60">
                  <c:v>-0.11842105263157894</c:v>
                </c:pt>
                <c:pt idx="61">
                  <c:v>-2.2941596638655462</c:v>
                </c:pt>
                <c:pt idx="62">
                  <c:v>0.64264705882352946</c:v>
                </c:pt>
                <c:pt idx="63">
                  <c:v>3.7543859649122808</c:v>
                </c:pt>
                <c:pt idx="64">
                  <c:v>0.33050847457627119</c:v>
                </c:pt>
                <c:pt idx="65">
                  <c:v>3.6181818181818182</c:v>
                </c:pt>
                <c:pt idx="66">
                  <c:v>7.5342465753424657</c:v>
                </c:pt>
                <c:pt idx="67">
                  <c:v>6.1160714285714288</c:v>
                </c:pt>
                <c:pt idx="68">
                  <c:v>5.3043478260869561</c:v>
                </c:pt>
                <c:pt idx="69">
                  <c:v>6.0444444444444443</c:v>
                </c:pt>
                <c:pt idx="70">
                  <c:v>6.1044776119402986</c:v>
                </c:pt>
                <c:pt idx="71">
                  <c:v>4.6086956521739131</c:v>
                </c:pt>
                <c:pt idx="72">
                  <c:v>2.6792452830188678</c:v>
                </c:pt>
                <c:pt idx="73">
                  <c:v>3.396551724137931</c:v>
                </c:pt>
              </c:numCache>
            </c:numRef>
          </c:xVal>
          <c:yVal>
            <c:numRef>
              <c:f>'Figure 4'!$S$2:$S$75</c:f>
              <c:numCache>
                <c:formatCode>0.0</c:formatCode>
                <c:ptCount val="74"/>
                <c:pt idx="0">
                  <c:v>67.705242705856691</c:v>
                </c:pt>
                <c:pt idx="1">
                  <c:v>-67.071375474384141</c:v>
                </c:pt>
                <c:pt idx="2">
                  <c:v>9.4771513666029286</c:v>
                </c:pt>
                <c:pt idx="3">
                  <c:v>12.537658967409577</c:v>
                </c:pt>
                <c:pt idx="4">
                  <c:v>15.334899641534538</c:v>
                </c:pt>
                <c:pt idx="5">
                  <c:v>7.9680985555068728</c:v>
                </c:pt>
                <c:pt idx="6">
                  <c:v>4.8670844004538099</c:v>
                </c:pt>
                <c:pt idx="7">
                  <c:v>-7.6840194702144746</c:v>
                </c:pt>
                <c:pt idx="8">
                  <c:v>-0.21349314633264971</c:v>
                </c:pt>
                <c:pt idx="9">
                  <c:v>2.9570122723975238</c:v>
                </c:pt>
                <c:pt idx="10">
                  <c:v>-1.937982880740829</c:v>
                </c:pt>
                <c:pt idx="11">
                  <c:v>4.3199143693801814</c:v>
                </c:pt>
                <c:pt idx="12">
                  <c:v>13.338428418381081</c:v>
                </c:pt>
                <c:pt idx="13">
                  <c:v>15.794028780390303</c:v>
                </c:pt>
                <c:pt idx="14">
                  <c:v>11.664301152723887</c:v>
                </c:pt>
                <c:pt idx="15">
                  <c:v>7.040953907365874</c:v>
                </c:pt>
                <c:pt idx="16">
                  <c:v>7.7277277208036503</c:v>
                </c:pt>
                <c:pt idx="17">
                  <c:v>9.6764209893641144</c:v>
                </c:pt>
                <c:pt idx="18">
                  <c:v>5.7558480298738042</c:v>
                </c:pt>
                <c:pt idx="19">
                  <c:v>-0.3689118968969014</c:v>
                </c:pt>
                <c:pt idx="20">
                  <c:v>4.2385275226529826</c:v>
                </c:pt>
                <c:pt idx="21">
                  <c:v>8.9434196269824611</c:v>
                </c:pt>
                <c:pt idx="22">
                  <c:v>8.3689725993250228</c:v>
                </c:pt>
                <c:pt idx="23">
                  <c:v>-1.9046589916303303</c:v>
                </c:pt>
                <c:pt idx="24">
                  <c:v>0.8381850663906274</c:v>
                </c:pt>
                <c:pt idx="25">
                  <c:v>-6.0734835892789247</c:v>
                </c:pt>
                <c:pt idx="26">
                  <c:v>-0.9167908122213122</c:v>
                </c:pt>
                <c:pt idx="27">
                  <c:v>-0.21147099152124316</c:v>
                </c:pt>
                <c:pt idx="28">
                  <c:v>-0.87689190660618266</c:v>
                </c:pt>
                <c:pt idx="29">
                  <c:v>-0.22802115205365148</c:v>
                </c:pt>
                <c:pt idx="30">
                  <c:v>4.300131105098802</c:v>
                </c:pt>
                <c:pt idx="31">
                  <c:v>3.6398285412846194</c:v>
                </c:pt>
                <c:pt idx="32">
                  <c:v>5.2784904388550329</c:v>
                </c:pt>
                <c:pt idx="33">
                  <c:v>3.8483401978627798</c:v>
                </c:pt>
                <c:pt idx="34">
                  <c:v>6.6555029030835327</c:v>
                </c:pt>
                <c:pt idx="35">
                  <c:v>6.9489485569597838</c:v>
                </c:pt>
                <c:pt idx="36">
                  <c:v>4.7688309583415167</c:v>
                </c:pt>
                <c:pt idx="37">
                  <c:v>2.6034494773820906</c:v>
                </c:pt>
                <c:pt idx="38">
                  <c:v>6.4415091506498436</c:v>
                </c:pt>
                <c:pt idx="39">
                  <c:v>6.9354282585159597</c:v>
                </c:pt>
                <c:pt idx="40">
                  <c:v>8.8303065550079474</c:v>
                </c:pt>
                <c:pt idx="41">
                  <c:v>4.9995571448190033</c:v>
                </c:pt>
                <c:pt idx="42">
                  <c:v>7.9197172053908877</c:v>
                </c:pt>
                <c:pt idx="43">
                  <c:v>-0.66618495189147442</c:v>
                </c:pt>
                <c:pt idx="44">
                  <c:v>-2.472399324624019</c:v>
                </c:pt>
                <c:pt idx="45">
                  <c:v>1.0143790524731866</c:v>
                </c:pt>
                <c:pt idx="46">
                  <c:v>-2.4075311167086628</c:v>
                </c:pt>
                <c:pt idx="47">
                  <c:v>-0.13664154160107245</c:v>
                </c:pt>
                <c:pt idx="48">
                  <c:v>1.2169634412847996</c:v>
                </c:pt>
                <c:pt idx="49">
                  <c:v>6.1285364365093917</c:v>
                </c:pt>
                <c:pt idx="50">
                  <c:v>1.5098984131167015</c:v>
                </c:pt>
                <c:pt idx="51">
                  <c:v>2.5831479549602472</c:v>
                </c:pt>
                <c:pt idx="52">
                  <c:v>4.5359025395408237</c:v>
                </c:pt>
                <c:pt idx="53">
                  <c:v>5.4177102422500072</c:v>
                </c:pt>
                <c:pt idx="54">
                  <c:v>4.4102818336772787</c:v>
                </c:pt>
                <c:pt idx="55">
                  <c:v>4.3928966734527277</c:v>
                </c:pt>
                <c:pt idx="56">
                  <c:v>13.81042357447442</c:v>
                </c:pt>
                <c:pt idx="57">
                  <c:v>20.81447119069227</c:v>
                </c:pt>
                <c:pt idx="58">
                  <c:v>13.405816727471201</c:v>
                </c:pt>
                <c:pt idx="59">
                  <c:v>5.7260286597593195</c:v>
                </c:pt>
                <c:pt idx="60">
                  <c:v>-5.1123269141965011</c:v>
                </c:pt>
                <c:pt idx="61">
                  <c:v>-9.6236914075240065</c:v>
                </c:pt>
                <c:pt idx="62">
                  <c:v>-3.5342625100927769</c:v>
                </c:pt>
                <c:pt idx="63">
                  <c:v>2.9178858964075909</c:v>
                </c:pt>
                <c:pt idx="64">
                  <c:v>-4.1814776299145251</c:v>
                </c:pt>
                <c:pt idx="65">
                  <c:v>2.6354684459697904</c:v>
                </c:pt>
                <c:pt idx="66">
                  <c:v>10.755375592814993</c:v>
                </c:pt>
                <c:pt idx="67">
                  <c:v>7.8148086655985756</c:v>
                </c:pt>
                <c:pt idx="68">
                  <c:v>6.1317107880610466</c:v>
                </c:pt>
                <c:pt idx="69">
                  <c:v>7.6662910857357334</c:v>
                </c:pt>
                <c:pt idx="70">
                  <c:v>7.7907690441009523</c:v>
                </c:pt>
                <c:pt idx="71">
                  <c:v>4.6892854429882371</c:v>
                </c:pt>
                <c:pt idx="72">
                  <c:v>0.68859627835232473</c:v>
                </c:pt>
                <c:pt idx="73">
                  <c:v>2.1759214527051158</c:v>
                </c:pt>
              </c:numCache>
            </c:numRef>
          </c:yVal>
          <c:smooth val="0"/>
          <c:extLst>
            <c:ext xmlns:c16="http://schemas.microsoft.com/office/drawing/2014/chart" uri="{C3380CC4-5D6E-409C-BE32-E72D297353CC}">
              <c16:uniqueId val="{00000000-0E3C-45C8-831D-31037CCC9C0F}"/>
            </c:ext>
          </c:extLst>
        </c:ser>
        <c:ser>
          <c:idx val="0"/>
          <c:order val="1"/>
          <c:tx>
            <c:strRef>
              <c:f>'Figure 4'!$V$4</c:f>
              <c:strCache>
                <c:ptCount val="1"/>
                <c:pt idx="0">
                  <c:v>2003-06</c:v>
                </c:pt>
              </c:strCache>
            </c:strRef>
          </c:tx>
          <c:spPr>
            <a:ln>
              <a:noFill/>
            </a:ln>
          </c:spPr>
          <c:marker>
            <c:symbol val="diamond"/>
            <c:size val="5"/>
            <c:spPr>
              <a:solidFill>
                <a:srgbClr val="00B050"/>
              </a:solidFill>
              <a:ln w="9525">
                <a:noFill/>
              </a:ln>
            </c:spPr>
          </c:marker>
          <c:xVal>
            <c:numRef>
              <c:f>'Figure 4'!$W$4:$W$19</c:f>
              <c:numCache>
                <c:formatCode>0.0</c:formatCode>
                <c:ptCount val="16"/>
                <c:pt idx="0">
                  <c:v>6.9177852348993287</c:v>
                </c:pt>
                <c:pt idx="1">
                  <c:v>4.3913043478260869</c:v>
                </c:pt>
                <c:pt idx="2">
                  <c:v>5.4537572254335256</c:v>
                </c:pt>
                <c:pt idx="3">
                  <c:v>9.007633587786259</c:v>
                </c:pt>
                <c:pt idx="4">
                  <c:v>8.393805309734514</c:v>
                </c:pt>
                <c:pt idx="5">
                  <c:v>6.6603773584905657</c:v>
                </c:pt>
                <c:pt idx="6">
                  <c:v>5.6919642857142856</c:v>
                </c:pt>
                <c:pt idx="7">
                  <c:v>12.385542168674698</c:v>
                </c:pt>
                <c:pt idx="8">
                  <c:v>9.742857142857142</c:v>
                </c:pt>
                <c:pt idx="9">
                  <c:v>6.3833333333333337</c:v>
                </c:pt>
                <c:pt idx="10">
                  <c:v>6.6058252427184465</c:v>
                </c:pt>
                <c:pt idx="11">
                  <c:v>8.8125</c:v>
                </c:pt>
                <c:pt idx="12">
                  <c:v>6.19</c:v>
                </c:pt>
                <c:pt idx="13">
                  <c:v>1.4285714285714286</c:v>
                </c:pt>
                <c:pt idx="14">
                  <c:v>4.7583333333333337</c:v>
                </c:pt>
                <c:pt idx="15">
                  <c:v>5.1086956521739131</c:v>
                </c:pt>
              </c:numCache>
            </c:numRef>
          </c:xVal>
          <c:yVal>
            <c:numRef>
              <c:f>'Figure 4'!$X$4:$X$19</c:f>
              <c:numCache>
                <c:formatCode>0.0</c:formatCode>
                <c:ptCount val="16"/>
                <c:pt idx="0">
                  <c:v>15.606423053728502</c:v>
                </c:pt>
                <c:pt idx="1">
                  <c:v>9.5028086300085626</c:v>
                </c:pt>
                <c:pt idx="2">
                  <c:v>8.6025170424750552</c:v>
                </c:pt>
                <c:pt idx="3">
                  <c:v>31.232159303698026</c:v>
                </c:pt>
                <c:pt idx="4">
                  <c:v>22.5779686182753</c:v>
                </c:pt>
                <c:pt idx="5">
                  <c:v>8.4258274272189126</c:v>
                </c:pt>
                <c:pt idx="6">
                  <c:v>7.346515052751057</c:v>
                </c:pt>
                <c:pt idx="7">
                  <c:v>18.617624149505051</c:v>
                </c:pt>
                <c:pt idx="8">
                  <c:v>6.3597829833042407</c:v>
                </c:pt>
                <c:pt idx="9">
                  <c:v>-1.3160353890923848</c:v>
                </c:pt>
                <c:pt idx="10">
                  <c:v>4.9298308744152308</c:v>
                </c:pt>
                <c:pt idx="11">
                  <c:v>15.061319517084204</c:v>
                </c:pt>
                <c:pt idx="12">
                  <c:v>-3.2325647965953608</c:v>
                </c:pt>
                <c:pt idx="13">
                  <c:v>-4.0948469873240079</c:v>
                </c:pt>
                <c:pt idx="14">
                  <c:v>0.96236282578876509</c:v>
                </c:pt>
                <c:pt idx="15">
                  <c:v>-3.2070267764656268</c:v>
                </c:pt>
              </c:numCache>
            </c:numRef>
          </c:yVal>
          <c:smooth val="0"/>
          <c:extLst>
            <c:ext xmlns:c16="http://schemas.microsoft.com/office/drawing/2014/chart" uri="{C3380CC4-5D6E-409C-BE32-E72D297353CC}">
              <c16:uniqueId val="{00000001-0E3C-45C8-831D-31037CCC9C0F}"/>
            </c:ext>
          </c:extLst>
        </c:ser>
        <c:ser>
          <c:idx val="2"/>
          <c:order val="2"/>
          <c:tx>
            <c:strRef>
              <c:f>'Figure 4'!$V$20</c:f>
              <c:strCache>
                <c:ptCount val="1"/>
                <c:pt idx="0">
                  <c:v>2007-11</c:v>
                </c:pt>
              </c:strCache>
            </c:strRef>
          </c:tx>
          <c:spPr>
            <a:ln>
              <a:noFill/>
            </a:ln>
          </c:spPr>
          <c:marker>
            <c:symbol val="triangle"/>
            <c:size val="5"/>
            <c:spPr>
              <a:solidFill>
                <a:srgbClr val="002060"/>
              </a:solidFill>
              <a:ln w="3175">
                <a:noFill/>
              </a:ln>
            </c:spPr>
          </c:marker>
          <c:xVal>
            <c:numRef>
              <c:f>'Figure 4'!$W$20:$W$39</c:f>
              <c:numCache>
                <c:formatCode>0.0</c:formatCode>
                <c:ptCount val="20"/>
                <c:pt idx="0">
                  <c:v>4.6944444444444446</c:v>
                </c:pt>
                <c:pt idx="1">
                  <c:v>2.7513888888888891</c:v>
                </c:pt>
                <c:pt idx="2">
                  <c:v>6.166666666666667</c:v>
                </c:pt>
                <c:pt idx="3">
                  <c:v>-0.11842105263157894</c:v>
                </c:pt>
                <c:pt idx="4">
                  <c:v>-1.3586956521739131</c:v>
                </c:pt>
                <c:pt idx="5">
                  <c:v>-0.58196721311475408</c:v>
                </c:pt>
                <c:pt idx="6">
                  <c:v>2.0258620689655173</c:v>
                </c:pt>
                <c:pt idx="7">
                  <c:v>-2.2941596638655462</c:v>
                </c:pt>
                <c:pt idx="8">
                  <c:v>2.2441860465116279</c:v>
                </c:pt>
                <c:pt idx="9">
                  <c:v>1.905</c:v>
                </c:pt>
                <c:pt idx="10">
                  <c:v>1.1547619047619047</c:v>
                </c:pt>
                <c:pt idx="11">
                  <c:v>0.64264705882352946</c:v>
                </c:pt>
                <c:pt idx="12">
                  <c:v>3.7732558139534884</c:v>
                </c:pt>
                <c:pt idx="13">
                  <c:v>2.2451612903225806</c:v>
                </c:pt>
                <c:pt idx="14">
                  <c:v>2.836363636363636</c:v>
                </c:pt>
                <c:pt idx="15">
                  <c:v>3.7543859649122808</c:v>
                </c:pt>
                <c:pt idx="16">
                  <c:v>1.4125000000000001</c:v>
                </c:pt>
                <c:pt idx="17">
                  <c:v>1.9242424242424243</c:v>
                </c:pt>
                <c:pt idx="18">
                  <c:v>1.1860465116279071</c:v>
                </c:pt>
                <c:pt idx="19">
                  <c:v>0.33050847457627119</c:v>
                </c:pt>
              </c:numCache>
            </c:numRef>
          </c:xVal>
          <c:yVal>
            <c:numRef>
              <c:f>'Figure 4'!$X$20:$X$39</c:f>
              <c:numCache>
                <c:formatCode>0.0</c:formatCode>
                <c:ptCount val="20"/>
                <c:pt idx="0">
                  <c:v>-22.850061817960487</c:v>
                </c:pt>
                <c:pt idx="1">
                  <c:v>-5.8975649850958156</c:v>
                </c:pt>
                <c:pt idx="2">
                  <c:v>-3.04426281711071</c:v>
                </c:pt>
                <c:pt idx="3">
                  <c:v>-24.284054081878459</c:v>
                </c:pt>
                <c:pt idx="4">
                  <c:v>-25.506280390389279</c:v>
                </c:pt>
                <c:pt idx="5">
                  <c:v>-6.9037121039527971</c:v>
                </c:pt>
                <c:pt idx="6">
                  <c:v>-5.0403976265026245</c:v>
                </c:pt>
                <c:pt idx="7">
                  <c:v>-19.672954159736932</c:v>
                </c:pt>
                <c:pt idx="8">
                  <c:v>16.586981131210109</c:v>
                </c:pt>
                <c:pt idx="9">
                  <c:v>4.318578329656142</c:v>
                </c:pt>
                <c:pt idx="10">
                  <c:v>-1.8446355691853378</c:v>
                </c:pt>
                <c:pt idx="11">
                  <c:v>8.7808875711270939</c:v>
                </c:pt>
                <c:pt idx="12">
                  <c:v>-5.7586374631244164</c:v>
                </c:pt>
                <c:pt idx="13">
                  <c:v>-3.2963274656221841</c:v>
                </c:pt>
                <c:pt idx="14">
                  <c:v>-5.1774765674551855</c:v>
                </c:pt>
                <c:pt idx="15">
                  <c:v>-3.0724989891568577</c:v>
                </c:pt>
                <c:pt idx="16">
                  <c:v>0.4282123009044625</c:v>
                </c:pt>
                <c:pt idx="17">
                  <c:v>-0.18232993985511925</c:v>
                </c:pt>
                <c:pt idx="18">
                  <c:v>-1.1420785333828953</c:v>
                </c:pt>
                <c:pt idx="19">
                  <c:v>-2.2478292226914776</c:v>
                </c:pt>
              </c:numCache>
            </c:numRef>
          </c:yVal>
          <c:smooth val="0"/>
          <c:extLst>
            <c:ext xmlns:c16="http://schemas.microsoft.com/office/drawing/2014/chart" uri="{C3380CC4-5D6E-409C-BE32-E72D297353CC}">
              <c16:uniqueId val="{00000002-0E3C-45C8-831D-31037CCC9C0F}"/>
            </c:ext>
          </c:extLst>
        </c:ser>
        <c:ser>
          <c:idx val="3"/>
          <c:order val="3"/>
          <c:tx>
            <c:strRef>
              <c:f>'Figure 4'!$V$40</c:f>
              <c:strCache>
                <c:ptCount val="1"/>
                <c:pt idx="0">
                  <c:v>2012-16</c:v>
                </c:pt>
              </c:strCache>
            </c:strRef>
          </c:tx>
          <c:spPr>
            <a:ln>
              <a:noFill/>
            </a:ln>
          </c:spPr>
          <c:marker>
            <c:symbol val="circle"/>
            <c:size val="5"/>
            <c:spPr>
              <a:solidFill>
                <a:srgbClr val="7030A0"/>
              </a:solidFill>
              <a:ln w="9525">
                <a:noFill/>
              </a:ln>
            </c:spPr>
          </c:marker>
          <c:xVal>
            <c:numRef>
              <c:f>'Figure 4'!$W$40:$W$59</c:f>
              <c:numCache>
                <c:formatCode>0.0</c:formatCode>
                <c:ptCount val="20"/>
                <c:pt idx="0">
                  <c:v>4.4305555555555554</c:v>
                </c:pt>
                <c:pt idx="1">
                  <c:v>2.2371794871794872</c:v>
                </c:pt>
                <c:pt idx="2">
                  <c:v>2.28125</c:v>
                </c:pt>
                <c:pt idx="3">
                  <c:v>3.6181818181818182</c:v>
                </c:pt>
                <c:pt idx="4">
                  <c:v>8.7799999999999994</c:v>
                </c:pt>
                <c:pt idx="5">
                  <c:v>4.4210144927536232</c:v>
                </c:pt>
                <c:pt idx="6">
                  <c:v>2.9340659340659339</c:v>
                </c:pt>
                <c:pt idx="7">
                  <c:v>7.5342465753424657</c:v>
                </c:pt>
                <c:pt idx="8">
                  <c:v>9.9642857142857135</c:v>
                </c:pt>
                <c:pt idx="9">
                  <c:v>4.1025641025641022</c:v>
                </c:pt>
                <c:pt idx="10">
                  <c:v>5.302816901408451</c:v>
                </c:pt>
                <c:pt idx="11">
                  <c:v>6.1160714285714288</c:v>
                </c:pt>
                <c:pt idx="12">
                  <c:v>7.9726027397260273</c:v>
                </c:pt>
                <c:pt idx="13">
                  <c:v>4.8928571428571432</c:v>
                </c:pt>
                <c:pt idx="14">
                  <c:v>3.0753424657534247</c:v>
                </c:pt>
                <c:pt idx="15">
                  <c:v>5.3043478260869561</c:v>
                </c:pt>
                <c:pt idx="16">
                  <c:v>5.7428571428571429</c:v>
                </c:pt>
                <c:pt idx="17">
                  <c:v>4.203125</c:v>
                </c:pt>
                <c:pt idx="18">
                  <c:v>3.5929487179487181</c:v>
                </c:pt>
                <c:pt idx="19">
                  <c:v>6.0444444444444443</c:v>
                </c:pt>
              </c:numCache>
            </c:numRef>
          </c:xVal>
          <c:yVal>
            <c:numRef>
              <c:f>'Figure 4'!$X$40:$X$59</c:f>
              <c:numCache>
                <c:formatCode>0.0</c:formatCode>
                <c:ptCount val="20"/>
                <c:pt idx="0">
                  <c:v>23.961450686881534</c:v>
                </c:pt>
                <c:pt idx="1">
                  <c:v>7.2821895705088124</c:v>
                </c:pt>
                <c:pt idx="2">
                  <c:v>4.9067762630312872</c:v>
                </c:pt>
                <c:pt idx="3">
                  <c:v>19.065359323414221</c:v>
                </c:pt>
                <c:pt idx="4">
                  <c:v>15.526341945648593</c:v>
                </c:pt>
                <c:pt idx="5">
                  <c:v>7.9618068252605756</c:v>
                </c:pt>
                <c:pt idx="6">
                  <c:v>2.7590655009316345</c:v>
                </c:pt>
                <c:pt idx="7">
                  <c:v>12.121108725914297</c:v>
                </c:pt>
                <c:pt idx="8">
                  <c:v>9.8032133516926088</c:v>
                </c:pt>
                <c:pt idx="9">
                  <c:v>2.2707076550087635</c:v>
                </c:pt>
                <c:pt idx="10">
                  <c:v>3.1801380849431737</c:v>
                </c:pt>
                <c:pt idx="11">
                  <c:v>5.983275827346346</c:v>
                </c:pt>
                <c:pt idx="12">
                  <c:v>6.9603810351146045</c:v>
                </c:pt>
                <c:pt idx="13">
                  <c:v>5.2421566372105488</c:v>
                </c:pt>
                <c:pt idx="14">
                  <c:v>3.6476287033907706</c:v>
                </c:pt>
                <c:pt idx="15">
                  <c:v>5.4789721995053275</c:v>
                </c:pt>
                <c:pt idx="16">
                  <c:v>5.7323897800218182</c:v>
                </c:pt>
                <c:pt idx="17">
                  <c:v>6.2557187735424735</c:v>
                </c:pt>
                <c:pt idx="18">
                  <c:v>4.4648291452917377</c:v>
                </c:pt>
                <c:pt idx="19">
                  <c:v>5.4134732643573269</c:v>
                </c:pt>
              </c:numCache>
            </c:numRef>
          </c:yVal>
          <c:smooth val="0"/>
          <c:extLst>
            <c:ext xmlns:c16="http://schemas.microsoft.com/office/drawing/2014/chart" uri="{C3380CC4-5D6E-409C-BE32-E72D297353CC}">
              <c16:uniqueId val="{00000003-0E3C-45C8-831D-31037CCC9C0F}"/>
            </c:ext>
          </c:extLst>
        </c:ser>
        <c:ser>
          <c:idx val="4"/>
          <c:order val="4"/>
          <c:tx>
            <c:strRef>
              <c:f>'Figure 4'!$V$60</c:f>
              <c:strCache>
                <c:ptCount val="1"/>
                <c:pt idx="0">
                  <c:v>2017-20</c:v>
                </c:pt>
              </c:strCache>
            </c:strRef>
          </c:tx>
          <c:spPr>
            <a:ln>
              <a:noFill/>
            </a:ln>
          </c:spPr>
          <c:marker>
            <c:symbol val="square"/>
            <c:size val="4"/>
            <c:spPr>
              <a:solidFill>
                <a:schemeClr val="accent6"/>
              </a:solidFill>
              <a:ln w="3175">
                <a:noFill/>
              </a:ln>
            </c:spPr>
          </c:marker>
          <c:xVal>
            <c:numRef>
              <c:f>'Figure 4'!$W$60:$W$75</c:f>
              <c:numCache>
                <c:formatCode>0.0</c:formatCode>
                <c:ptCount val="16"/>
                <c:pt idx="0">
                  <c:v>6.0740740740740744</c:v>
                </c:pt>
                <c:pt idx="1">
                  <c:v>5.556962025316456</c:v>
                </c:pt>
                <c:pt idx="2">
                  <c:v>4.5347222222222223</c:v>
                </c:pt>
                <c:pt idx="3">
                  <c:v>6.1044776119402986</c:v>
                </c:pt>
                <c:pt idx="4">
                  <c:v>7.0138888888888893</c:v>
                </c:pt>
                <c:pt idx="5">
                  <c:v>5.6984848484848492</c:v>
                </c:pt>
                <c:pt idx="6">
                  <c:v>4.96</c:v>
                </c:pt>
                <c:pt idx="7">
                  <c:v>4.6086956521739131</c:v>
                </c:pt>
                <c:pt idx="8">
                  <c:v>5.1230769230769226</c:v>
                </c:pt>
                <c:pt idx="9">
                  <c:v>4.6470588235294121</c:v>
                </c:pt>
                <c:pt idx="10">
                  <c:v>4.4741379310344831</c:v>
                </c:pt>
                <c:pt idx="11">
                  <c:v>2.6792452830188678</c:v>
                </c:pt>
                <c:pt idx="12">
                  <c:v>2.1692307692307691</c:v>
                </c:pt>
                <c:pt idx="13">
                  <c:v>3.6027397260273974</c:v>
                </c:pt>
                <c:pt idx="14">
                  <c:v>4.4657534246575343</c:v>
                </c:pt>
                <c:pt idx="15">
                  <c:v>3.396551724137931</c:v>
                </c:pt>
              </c:numCache>
            </c:numRef>
          </c:xVal>
          <c:yVal>
            <c:numRef>
              <c:f>'Figure 4'!$X$60:$X$75</c:f>
              <c:numCache>
                <c:formatCode>0.0</c:formatCode>
                <c:ptCount val="16"/>
                <c:pt idx="0">
                  <c:v>10.863997456859021</c:v>
                </c:pt>
                <c:pt idx="1">
                  <c:v>6.7646534680865011</c:v>
                </c:pt>
                <c:pt idx="2">
                  <c:v>6.0822339672894854</c:v>
                </c:pt>
                <c:pt idx="3">
                  <c:v>7.6899078859623327</c:v>
                </c:pt>
                <c:pt idx="4">
                  <c:v>1.1893676640346351</c:v>
                </c:pt>
                <c:pt idx="5">
                  <c:v>3.6748660387304621</c:v>
                </c:pt>
                <c:pt idx="6">
                  <c:v>4.2192189246974543</c:v>
                </c:pt>
                <c:pt idx="7">
                  <c:v>1.5580429479346014</c:v>
                </c:pt>
                <c:pt idx="8">
                  <c:v>2.2302943196351066</c:v>
                </c:pt>
                <c:pt idx="9">
                  <c:v>3.9866302157379518</c:v>
                </c:pt>
                <c:pt idx="10">
                  <c:v>4.9725212677858899</c:v>
                </c:pt>
                <c:pt idx="11">
                  <c:v>3.8024850802969468</c:v>
                </c:pt>
                <c:pt idx="12">
                  <c:v>18.433035234831951</c:v>
                </c:pt>
                <c:pt idx="13">
                  <c:v>17.362113965792837</c:v>
                </c:pt>
                <c:pt idx="14">
                  <c:v>14.494208771112005</c:v>
                </c:pt>
                <c:pt idx="15">
                  <c:v>16.792219442761926</c:v>
                </c:pt>
              </c:numCache>
            </c:numRef>
          </c:yVal>
          <c:smooth val="0"/>
          <c:extLst>
            <c:ext xmlns:c16="http://schemas.microsoft.com/office/drawing/2014/chart" uri="{C3380CC4-5D6E-409C-BE32-E72D297353CC}">
              <c16:uniqueId val="{00000004-0E3C-45C8-831D-31037CCC9C0F}"/>
            </c:ext>
          </c:extLst>
        </c:ser>
        <c:dLbls>
          <c:showLegendKey val="0"/>
          <c:showVal val="0"/>
          <c:showCatName val="0"/>
          <c:showSerName val="0"/>
          <c:showPercent val="0"/>
          <c:showBubbleSize val="0"/>
        </c:dLbls>
        <c:axId val="52134656"/>
        <c:axId val="52136960"/>
      </c:scatterChart>
      <c:valAx>
        <c:axId val="52134656"/>
        <c:scaling>
          <c:orientation val="minMax"/>
          <c:max val="30"/>
          <c:min val="-30"/>
        </c:scaling>
        <c:delete val="0"/>
        <c:axPos val="b"/>
        <c:numFmt formatCode="0" sourceLinked="0"/>
        <c:majorTickMark val="out"/>
        <c:minorTickMark val="none"/>
        <c:tickLblPos val="low"/>
        <c:txPr>
          <a:bodyPr/>
          <a:lstStyle/>
          <a:p>
            <a:pPr>
              <a:defRPr sz="800"/>
            </a:pPr>
            <a:endParaRPr lang="en-US"/>
          </a:p>
        </c:txPr>
        <c:crossAx val="52136960"/>
        <c:crosses val="autoZero"/>
        <c:crossBetween val="midCat"/>
        <c:majorUnit val="10"/>
      </c:valAx>
      <c:valAx>
        <c:axId val="52136960"/>
        <c:scaling>
          <c:orientation val="minMax"/>
          <c:max val="35"/>
          <c:min val="-30"/>
        </c:scaling>
        <c:delete val="0"/>
        <c:axPos val="l"/>
        <c:numFmt formatCode="0" sourceLinked="0"/>
        <c:majorTickMark val="out"/>
        <c:minorTickMark val="none"/>
        <c:tickLblPos val="low"/>
        <c:txPr>
          <a:bodyPr/>
          <a:lstStyle/>
          <a:p>
            <a:pPr>
              <a:defRPr sz="800"/>
            </a:pPr>
            <a:endParaRPr lang="en-US"/>
          </a:p>
        </c:txPr>
        <c:crossAx val="52134656"/>
        <c:crosses val="autoZero"/>
        <c:crossBetween val="midCat"/>
        <c:majorUnit val="15"/>
      </c:valAx>
      <c:spPr>
        <a:ln w="3175">
          <a:noFill/>
        </a:ln>
      </c:spPr>
    </c:plotArea>
    <c:legend>
      <c:legendPos val="r"/>
      <c:legendEntry>
        <c:idx val="0"/>
        <c:delete val="1"/>
      </c:legendEntry>
      <c:layout>
        <c:manualLayout>
          <c:xMode val="edge"/>
          <c:yMode val="edge"/>
          <c:x val="0.78873717792925724"/>
          <c:y val="0.17110616508164611"/>
          <c:w val="0.1390805800581027"/>
          <c:h val="0.23874015748031557"/>
        </c:manualLayout>
      </c:layout>
      <c:overlay val="0"/>
      <c:spPr>
        <a:solidFill>
          <a:schemeClr val="bg1"/>
        </a:solidFill>
      </c:spPr>
      <c:txPr>
        <a:bodyPr/>
        <a:lstStyle/>
        <a:p>
          <a:pPr>
            <a:defRPr sz="1000">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printSettings>
    <c:headerFooter/>
    <c:pageMargins b="0.75000000000000255" l="0.70000000000000062" r="0.70000000000000062" t="0.75000000000000255" header="0.30000000000000032" footer="0.30000000000000032"/>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5398231471066113E-2"/>
          <c:y val="2.753465027397891E-2"/>
          <c:w val="0.88559711286089238"/>
          <c:h val="0.88375984251968509"/>
        </c:manualLayout>
      </c:layout>
      <c:lineChart>
        <c:grouping val="standard"/>
        <c:varyColors val="0"/>
        <c:ser>
          <c:idx val="0"/>
          <c:order val="0"/>
          <c:tx>
            <c:strRef>
              <c:f>'Figure 5'!$B$36</c:f>
              <c:strCache>
                <c:ptCount val="1"/>
                <c:pt idx="0">
                  <c:v>Annualized Expected Ten-Year Home Price Appreciation</c:v>
                </c:pt>
              </c:strCache>
            </c:strRef>
          </c:tx>
          <c:spPr>
            <a:ln w="19050">
              <a:solidFill>
                <a:schemeClr val="tx1"/>
              </a:solidFill>
            </a:ln>
          </c:spPr>
          <c:marker>
            <c:symbol val="none"/>
          </c:marker>
          <c:cat>
            <c:numRef>
              <c:f>'Figure 5'!$A$37:$A$55</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'Figure 5'!$B$37:$B$55</c:f>
              <c:numCache>
                <c:formatCode>0.0</c:formatCode>
                <c:ptCount val="19"/>
                <c:pt idx="0">
                  <c:v>7.5929166666666665</c:v>
                </c:pt>
                <c:pt idx="1">
                  <c:v>10.485555555555557</c:v>
                </c:pt>
                <c:pt idx="2">
                  <c:v>9.5700280112044815</c:v>
                </c:pt>
                <c:pt idx="3">
                  <c:v>7.7020202020202024</c:v>
                </c:pt>
                <c:pt idx="4">
                  <c:v>6.9978448275862073</c:v>
                </c:pt>
                <c:pt idx="5">
                  <c:v>7.3419580419580415</c:v>
                </c:pt>
                <c:pt idx="6">
                  <c:v>6.570934256055363</c:v>
                </c:pt>
                <c:pt idx="7">
                  <c:v>6.4061371841155239</c:v>
                </c:pt>
                <c:pt idx="8">
                  <c:v>5.2186311787072244</c:v>
                </c:pt>
                <c:pt idx="9">
                  <c:v>3.781021897810219</c:v>
                </c:pt>
                <c:pt idx="10">
                  <c:v>4.1428104575163403</c:v>
                </c:pt>
                <c:pt idx="11">
                  <c:v>5.3044554455445541</c:v>
                </c:pt>
                <c:pt idx="12">
                  <c:v>4.6343347639484973</c:v>
                </c:pt>
                <c:pt idx="13">
                  <c:v>4.4439834024896268</c:v>
                </c:pt>
                <c:pt idx="14">
                  <c:v>4.5488721804511281</c:v>
                </c:pt>
                <c:pt idx="15">
                  <c:v>3.9160944206008579</c:v>
                </c:pt>
                <c:pt idx="16">
                  <c:v>4.4033018867924527</c:v>
                </c:pt>
                <c:pt idx="17">
                  <c:v>3.6503759398496243</c:v>
                </c:pt>
                <c:pt idx="18">
                  <c:v>4.1257990867579908</c:v>
                </c:pt>
              </c:numCache>
            </c:numRef>
          </c:val>
          <c:smooth val="0"/>
          <c:extLst>
            <c:ext xmlns:c16="http://schemas.microsoft.com/office/drawing/2014/chart" uri="{C3380CC4-5D6E-409C-BE32-E72D297353CC}">
              <c16:uniqueId val="{00000000-CD23-4FE5-AA93-2A2AAC042AAF}"/>
            </c:ext>
          </c:extLst>
        </c:ser>
        <c:ser>
          <c:idx val="6"/>
          <c:order val="1"/>
          <c:tx>
            <c:strRef>
              <c:f>'Figure 5'!$D$36</c:f>
              <c:strCache>
                <c:ptCount val="1"/>
                <c:pt idx="0">
                  <c:v>30-Year Mortgage Rate</c:v>
                </c:pt>
              </c:strCache>
            </c:strRef>
          </c:tx>
          <c:spPr>
            <a:ln w="19050">
              <a:solidFill>
                <a:schemeClr val="bg1">
                  <a:lumMod val="50000"/>
                </a:schemeClr>
              </a:solidFill>
            </a:ln>
          </c:spPr>
          <c:marker>
            <c:symbol val="x"/>
            <c:size val="4"/>
            <c:spPr>
              <a:solidFill>
                <a:schemeClr val="bg1">
                  <a:lumMod val="75000"/>
                </a:schemeClr>
              </a:solidFill>
              <a:ln>
                <a:solidFill>
                  <a:prstClr val="black"/>
                </a:solidFill>
              </a:ln>
            </c:spPr>
          </c:marker>
          <c:cat>
            <c:numRef>
              <c:f>'Figure 5'!$A$37:$A$55</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'Figure 5'!$D$37:$D$55</c:f>
              <c:numCache>
                <c:formatCode>0.0</c:formatCode>
                <c:ptCount val="19"/>
                <c:pt idx="0">
                  <c:v>5.8344999949137373</c:v>
                </c:pt>
                <c:pt idx="1">
                  <c:v>5.6066665967305527</c:v>
                </c:pt>
                <c:pt idx="2">
                  <c:v>5.7551666498184195</c:v>
                </c:pt>
                <c:pt idx="3">
                  <c:v>6.2405000050862638</c:v>
                </c:pt>
                <c:pt idx="4">
                  <c:v>6.2194999694824231</c:v>
                </c:pt>
                <c:pt idx="5">
                  <c:v>5.8818333069483471</c:v>
                </c:pt>
                <c:pt idx="6">
                  <c:v>5.0635000149408995</c:v>
                </c:pt>
                <c:pt idx="7">
                  <c:v>4.9958332777023307</c:v>
                </c:pt>
                <c:pt idx="8">
                  <c:v>4.8478333473205604</c:v>
                </c:pt>
                <c:pt idx="9">
                  <c:v>3.9223076923076925</c:v>
                </c:pt>
                <c:pt idx="10">
                  <c:v>3.496923076923077</c:v>
                </c:pt>
                <c:pt idx="11">
                  <c:v>4.3646153846153846</c:v>
                </c:pt>
                <c:pt idx="12">
                  <c:v>3.7166666666666668</c:v>
                </c:pt>
                <c:pt idx="13">
                  <c:v>3.7384615384615385</c:v>
                </c:pt>
                <c:pt idx="14">
                  <c:v>4.1730769230769234</c:v>
                </c:pt>
                <c:pt idx="15">
                  <c:v>4.2823076923076924</c:v>
                </c:pt>
                <c:pt idx="16">
                  <c:v>4.3738461538461539</c:v>
                </c:pt>
                <c:pt idx="17">
                  <c:v>3.5215384615384613</c:v>
                </c:pt>
                <c:pt idx="18">
                  <c:v>2.8758333333333335</c:v>
                </c:pt>
              </c:numCache>
            </c:numRef>
          </c:val>
          <c:smooth val="0"/>
          <c:extLst>
            <c:ext xmlns:c16="http://schemas.microsoft.com/office/drawing/2014/chart" uri="{C3380CC4-5D6E-409C-BE32-E72D297353CC}">
              <c16:uniqueId val="{00000001-CD23-4FE5-AA93-2A2AAC042AAF}"/>
            </c:ext>
          </c:extLst>
        </c:ser>
        <c:dLbls>
          <c:showLegendKey val="0"/>
          <c:showVal val="0"/>
          <c:showCatName val="0"/>
          <c:showSerName val="0"/>
          <c:showPercent val="0"/>
          <c:showBubbleSize val="0"/>
        </c:dLbls>
        <c:smooth val="0"/>
        <c:axId val="58975744"/>
        <c:axId val="58977664"/>
      </c:lineChart>
      <c:catAx>
        <c:axId val="58975744"/>
        <c:scaling>
          <c:orientation val="minMax"/>
        </c:scaling>
        <c:delete val="0"/>
        <c:axPos val="b"/>
        <c:title>
          <c:tx>
            <c:rich>
              <a:bodyPr/>
              <a:lstStyle/>
              <a:p>
                <a:pPr>
                  <a:defRPr sz="1000" b="0"/>
                </a:pPr>
                <a:r>
                  <a:rPr lang="en-US" sz="1000" b="0"/>
                  <a:t>Year</a:t>
                </a:r>
              </a:p>
            </c:rich>
          </c:tx>
          <c:overlay val="0"/>
        </c:title>
        <c:numFmt formatCode="General" sourceLinked="1"/>
        <c:majorTickMark val="out"/>
        <c:minorTickMark val="none"/>
        <c:tickLblPos val="nextTo"/>
        <c:txPr>
          <a:bodyPr/>
          <a:lstStyle/>
          <a:p>
            <a:pPr>
              <a:defRPr sz="1000">
                <a:latin typeface="Times New Roman" panose="02020603050405020304" pitchFamily="18" charset="0"/>
                <a:cs typeface="Times New Roman" panose="02020603050405020304" pitchFamily="18" charset="0"/>
              </a:defRPr>
            </a:pPr>
            <a:endParaRPr lang="en-US"/>
          </a:p>
        </c:txPr>
        <c:crossAx val="58977664"/>
        <c:crosses val="autoZero"/>
        <c:auto val="1"/>
        <c:lblAlgn val="ctr"/>
        <c:lblOffset val="100"/>
        <c:noMultiLvlLbl val="0"/>
      </c:catAx>
      <c:valAx>
        <c:axId val="58977664"/>
        <c:scaling>
          <c:orientation val="minMax"/>
        </c:scaling>
        <c:delete val="0"/>
        <c:axPos val="l"/>
        <c:majorGridlines>
          <c:spPr>
            <a:ln>
              <a:solidFill>
                <a:schemeClr val="bg1">
                  <a:lumMod val="85000"/>
                </a:schemeClr>
              </a:solidFill>
            </a:ln>
          </c:spPr>
        </c:majorGridlines>
        <c:title>
          <c:tx>
            <c:rich>
              <a:bodyPr rot="-5400000" vert="horz"/>
              <a:lstStyle/>
              <a:p>
                <a:pPr>
                  <a:defRPr sz="1000" b="0" baseline="0">
                    <a:latin typeface="Times New Roman" panose="02020603050405020304" pitchFamily="18" charset="0"/>
                  </a:defRPr>
                </a:pPr>
                <a:r>
                  <a:rPr lang="en-US" sz="1000" b="0" baseline="0">
                    <a:latin typeface="Times New Roman" panose="02020603050405020304" pitchFamily="18" charset="0"/>
                  </a:rPr>
                  <a:t>Percent per Annum</a:t>
                </a:r>
              </a:p>
            </c:rich>
          </c:tx>
          <c:overlay val="0"/>
        </c:title>
        <c:numFmt formatCode="0" sourceLinked="0"/>
        <c:majorTickMark val="out"/>
        <c:minorTickMark val="none"/>
        <c:tickLblPos val="nextTo"/>
        <c:spPr>
          <a:ln>
            <a:solidFill>
              <a:schemeClr val="accent1"/>
            </a:solidFill>
          </a:ln>
        </c:spPr>
        <c:txPr>
          <a:bodyPr/>
          <a:lstStyle/>
          <a:p>
            <a:pPr>
              <a:defRPr>
                <a:latin typeface="Times New Roman" panose="02020603050405020304" pitchFamily="18" charset="0"/>
                <a:cs typeface="Times New Roman" panose="02020603050405020304" pitchFamily="18" charset="0"/>
              </a:defRPr>
            </a:pPr>
            <a:endParaRPr lang="en-US"/>
          </a:p>
        </c:txPr>
        <c:crossAx val="58975744"/>
        <c:crosses val="autoZero"/>
        <c:crossBetween val="midCat"/>
        <c:majorUnit val="1"/>
      </c:valAx>
      <c:spPr>
        <a:noFill/>
        <a:ln w="25400">
          <a:noFill/>
        </a:ln>
      </c:spPr>
    </c:plotArea>
    <c:legend>
      <c:legendPos val="r"/>
      <c:layout>
        <c:manualLayout>
          <c:xMode val="edge"/>
          <c:yMode val="edge"/>
          <c:x val="0.13060367454068236"/>
          <c:y val="0.68372565271446328"/>
          <c:w val="0.31075396825396823"/>
          <c:h val="0.16050773825685583"/>
        </c:manualLayout>
      </c:layout>
      <c:overlay val="0"/>
      <c:spPr>
        <a:solidFill>
          <a:sysClr val="window" lastClr="FFFFFF"/>
        </a:solidFill>
      </c:spPr>
      <c:txPr>
        <a:bodyPr/>
        <a:lstStyle/>
        <a:p>
          <a:pPr>
            <a:defRPr baseline="0">
              <a:latin typeface="Times New Roman" panose="02020603050405020304" pitchFamily="18" charset="0"/>
            </a:defRPr>
          </a:pPr>
          <a:endParaRPr lang="en-US"/>
        </a:p>
      </c:txPr>
    </c:legend>
    <c:plotVisOnly val="1"/>
    <c:dispBlanksAs val="gap"/>
    <c:showDLblsOverMax val="0"/>
  </c:chart>
  <c:spPr>
    <a:ln>
      <a:solidFill>
        <a:sysClr val="windowText" lastClr="000000">
          <a:tint val="75000"/>
          <a:shade val="95000"/>
          <a:satMod val="105000"/>
        </a:sysClr>
      </a:solidFill>
    </a:ln>
  </c:spPr>
  <c:printSettings>
    <c:headerFooter/>
    <c:pageMargins b="0.75000000000000211" l="0.70000000000000062" r="0.70000000000000062" t="0.75000000000000211" header="0.30000000000000032" footer="0.30000000000000032"/>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aseline="0">
                <a:latin typeface="Times New Roman" panose="02020603050405020304" pitchFamily="18" charset="0"/>
              </a:defRPr>
            </a:pPr>
            <a:r>
              <a:rPr lang="en-US" sz="1000" baseline="0">
                <a:latin typeface="Times New Roman" panose="02020603050405020304" pitchFamily="18" charset="0"/>
              </a:rPr>
              <a:t>Milwaukee County</a:t>
            </a:r>
          </a:p>
        </c:rich>
      </c:tx>
      <c:layout>
        <c:manualLayout>
          <c:xMode val="edge"/>
          <c:yMode val="edge"/>
          <c:x val="0.31488449117346923"/>
          <c:y val="1.470376704118653E-4"/>
        </c:manualLayout>
      </c:layout>
      <c:overlay val="1"/>
    </c:title>
    <c:autoTitleDeleted val="0"/>
    <c:plotArea>
      <c:layout>
        <c:manualLayout>
          <c:layoutTarget val="inner"/>
          <c:xMode val="edge"/>
          <c:yMode val="edge"/>
          <c:x val="0.10105996278339012"/>
          <c:y val="7.3384720918950805E-2"/>
          <c:w val="0.85831489812284922"/>
          <c:h val="0.84682930620646357"/>
        </c:manualLayout>
      </c:layout>
      <c:barChart>
        <c:barDir val="col"/>
        <c:grouping val="clustered"/>
        <c:varyColors val="0"/>
        <c:ser>
          <c:idx val="0"/>
          <c:order val="0"/>
          <c:tx>
            <c:v>One-Year</c:v>
          </c:tx>
          <c:spPr>
            <a:solidFill>
              <a:srgbClr val="0070C0"/>
            </a:solidFill>
          </c:spPr>
          <c:invertIfNegative val="0"/>
          <c:cat>
            <c:numLit>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Lit>
          </c:cat>
          <c:val>
            <c:numRef>
              <c:f>'Fig 6 new compare expectations'!$F$5:$F$23</c:f>
              <c:numCache>
                <c:formatCode>0.0%</c:formatCode>
                <c:ptCount val="19"/>
                <c:pt idx="0">
                  <c:v>5.4537572254335254E-2</c:v>
                </c:pt>
                <c:pt idx="1">
                  <c:v>5.6919642857142856E-2</c:v>
                </c:pt>
                <c:pt idx="2">
                  <c:v>6.6058252427184466E-2</c:v>
                </c:pt>
                <c:pt idx="3">
                  <c:v>4.7583333333333339E-2</c:v>
                </c:pt>
                <c:pt idx="4">
                  <c:v>6.1666666666666668E-2</c:v>
                </c:pt>
                <c:pt idx="5">
                  <c:v>2.0258620689655175E-2</c:v>
                </c:pt>
                <c:pt idx="6">
                  <c:v>1.1547619047619046E-2</c:v>
                </c:pt>
                <c:pt idx="7">
                  <c:v>2.8363636363636358E-2</c:v>
                </c:pt>
                <c:pt idx="8">
                  <c:v>1.186046511627907E-2</c:v>
                </c:pt>
                <c:pt idx="9">
                  <c:v>2.2812499999999999E-2</c:v>
                </c:pt>
                <c:pt idx="10">
                  <c:v>2.9340659340659339E-2</c:v>
                </c:pt>
                <c:pt idx="11">
                  <c:v>5.3028169014084511E-2</c:v>
                </c:pt>
                <c:pt idx="12">
                  <c:v>3.0753424657534247E-2</c:v>
                </c:pt>
                <c:pt idx="13">
                  <c:v>3.5929487179487178E-2</c:v>
                </c:pt>
                <c:pt idx="14">
                  <c:v>4.5347222222222226E-2</c:v>
                </c:pt>
                <c:pt idx="15">
                  <c:v>4.9599999999999998E-2</c:v>
                </c:pt>
                <c:pt idx="16">
                  <c:v>4.4741379310344831E-2</c:v>
                </c:pt>
                <c:pt idx="17">
                  <c:v>4.4657534246575342E-2</c:v>
                </c:pt>
                <c:pt idx="18">
                  <c:v>7.4677419354838709E-2</c:v>
                </c:pt>
              </c:numCache>
            </c:numRef>
          </c:val>
          <c:extLst>
            <c:ext xmlns:c16="http://schemas.microsoft.com/office/drawing/2014/chart" uri="{C3380CC4-5D6E-409C-BE32-E72D297353CC}">
              <c16:uniqueId val="{00000000-C85B-4FB5-883F-57D50BD54958}"/>
            </c:ext>
          </c:extLst>
        </c:ser>
        <c:ser>
          <c:idx val="1"/>
          <c:order val="1"/>
          <c:tx>
            <c:v>Each of the next 10 years</c:v>
          </c:tx>
          <c:spPr>
            <a:solidFill>
              <a:schemeClr val="accent5">
                <a:lumMod val="60000"/>
                <a:lumOff val="40000"/>
                <a:alpha val="67000"/>
              </a:schemeClr>
            </a:solidFill>
            <a:ln w="3175">
              <a:solidFill>
                <a:schemeClr val="tx2"/>
              </a:solidFill>
            </a:ln>
          </c:spPr>
          <c:invertIfNegative val="0"/>
          <c:cat>
            <c:numLit>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Lit>
          </c:cat>
          <c:val>
            <c:numRef>
              <c:f>'Fig 6 new compare expectations'!$F$30:$F$48</c:f>
              <c:numCache>
                <c:formatCode>0.0%</c:formatCode>
                <c:ptCount val="19"/>
                <c:pt idx="0">
                  <c:v>6.0946745562130172E-2</c:v>
                </c:pt>
                <c:pt idx="1">
                  <c:v>8.7722772277227731E-2</c:v>
                </c:pt>
                <c:pt idx="2">
                  <c:v>0.10494505494505495</c:v>
                </c:pt>
                <c:pt idx="3">
                  <c:v>8.6632653061224488E-2</c:v>
                </c:pt>
                <c:pt idx="4">
                  <c:v>7.2132352941176467E-2</c:v>
                </c:pt>
                <c:pt idx="5">
                  <c:v>6.4148936170212764E-2</c:v>
                </c:pt>
                <c:pt idx="6">
                  <c:v>7.7279411764705874E-2</c:v>
                </c:pt>
                <c:pt idx="7">
                  <c:v>6.0220588235294123E-2</c:v>
                </c:pt>
                <c:pt idx="8">
                  <c:v>4.4428205128205125E-2</c:v>
                </c:pt>
                <c:pt idx="9">
                  <c:v>3.2198630136986303E-2</c:v>
                </c:pt>
                <c:pt idx="10">
                  <c:v>3.5027777777777776E-2</c:v>
                </c:pt>
                <c:pt idx="11">
                  <c:v>4.2437500000000003E-2</c:v>
                </c:pt>
                <c:pt idx="12">
                  <c:v>3.0133333333333331E-2</c:v>
                </c:pt>
                <c:pt idx="13">
                  <c:v>3.3922077922077923E-2</c:v>
                </c:pt>
                <c:pt idx="14">
                  <c:v>2.8873239436619721E-2</c:v>
                </c:pt>
                <c:pt idx="15">
                  <c:v>3.3962686567164183E-2</c:v>
                </c:pt>
                <c:pt idx="16">
                  <c:v>3.1181818181818182E-2</c:v>
                </c:pt>
                <c:pt idx="17">
                  <c:v>3.3243243243243244E-2</c:v>
                </c:pt>
                <c:pt idx="18">
                  <c:v>4.0370967741935486E-2</c:v>
                </c:pt>
              </c:numCache>
            </c:numRef>
          </c:val>
          <c:extLst>
            <c:ext xmlns:c16="http://schemas.microsoft.com/office/drawing/2014/chart" uri="{C3380CC4-5D6E-409C-BE32-E72D297353CC}">
              <c16:uniqueId val="{00000001-C85B-4FB5-883F-57D50BD54958}"/>
            </c:ext>
          </c:extLst>
        </c:ser>
        <c:dLbls>
          <c:showLegendKey val="0"/>
          <c:showVal val="0"/>
          <c:showCatName val="0"/>
          <c:showSerName val="0"/>
          <c:showPercent val="0"/>
          <c:showBubbleSize val="0"/>
        </c:dLbls>
        <c:gapWidth val="80"/>
        <c:overlap val="40"/>
        <c:axId val="107031936"/>
        <c:axId val="107037824"/>
      </c:barChart>
      <c:catAx>
        <c:axId val="107031936"/>
        <c:scaling>
          <c:orientation val="minMax"/>
        </c:scaling>
        <c:delete val="0"/>
        <c:axPos val="b"/>
        <c:numFmt formatCode="General" sourceLinked="1"/>
        <c:majorTickMark val="out"/>
        <c:minorTickMark val="none"/>
        <c:tickLblPos val="low"/>
        <c:txPr>
          <a:bodyPr/>
          <a:lstStyle/>
          <a:p>
            <a:pPr>
              <a:defRPr sz="750">
                <a:latin typeface="Times New Roman" panose="02020603050405020304" pitchFamily="18" charset="0"/>
                <a:cs typeface="Times New Roman" panose="02020603050405020304" pitchFamily="18" charset="0"/>
              </a:defRPr>
            </a:pPr>
            <a:endParaRPr lang="en-US"/>
          </a:p>
        </c:txPr>
        <c:crossAx val="107037824"/>
        <c:crosses val="autoZero"/>
        <c:auto val="1"/>
        <c:lblAlgn val="ctr"/>
        <c:lblOffset val="100"/>
        <c:tickLblSkip val="2"/>
        <c:tickMarkSkip val="1"/>
        <c:noMultiLvlLbl val="0"/>
      </c:catAx>
      <c:valAx>
        <c:axId val="107037824"/>
        <c:scaling>
          <c:orientation val="minMax"/>
          <c:max val="0.12000000000000001"/>
        </c:scaling>
        <c:delete val="0"/>
        <c:axPos val="l"/>
        <c:majorGridlines>
          <c:spPr>
            <a:ln w="2540">
              <a:solidFill>
                <a:schemeClr val="bg1">
                  <a:lumMod val="75000"/>
                </a:schemeClr>
              </a:solidFill>
            </a:ln>
          </c:spPr>
        </c:majorGridlines>
        <c:numFmt formatCode="0%" sourceLinked="0"/>
        <c:majorTickMark val="out"/>
        <c:minorTickMark val="none"/>
        <c:tickLblPos val="nextTo"/>
        <c:txPr>
          <a:bodyPr/>
          <a:lstStyle/>
          <a:p>
            <a:pPr>
              <a:defRPr sz="750" baseline="0">
                <a:latin typeface="Times New Roman" panose="02020603050405020304" pitchFamily="18" charset="0"/>
                <a:cs typeface="Times New Roman" panose="02020603050405020304" pitchFamily="18" charset="0"/>
              </a:defRPr>
            </a:pPr>
            <a:endParaRPr lang="en-US"/>
          </a:p>
        </c:txPr>
        <c:crossAx val="107031936"/>
        <c:crosses val="autoZero"/>
        <c:crossBetween val="between"/>
        <c:majorUnit val="1.0000000000000002E-2"/>
      </c:valAx>
      <c:spPr>
        <a:noFill/>
        <a:ln w="25400">
          <a:noFill/>
        </a:ln>
      </c:spPr>
    </c:plotArea>
    <c:legend>
      <c:legendPos val="r"/>
      <c:layout>
        <c:manualLayout>
          <c:xMode val="edge"/>
          <c:yMode val="edge"/>
          <c:x val="0.3949140567955321"/>
          <c:y val="9.7634711744947963E-2"/>
          <c:w val="0.51877054841828985"/>
          <c:h val="0.1300095809702109"/>
        </c:manualLayout>
      </c:layout>
      <c:overlay val="0"/>
      <c:spPr>
        <a:solidFill>
          <a:schemeClr val="bg1"/>
        </a:solidFill>
      </c:spPr>
      <c:txPr>
        <a:bodyPr/>
        <a:lstStyle/>
        <a:p>
          <a:pPr>
            <a:defRPr sz="750" baseline="0">
              <a:latin typeface="Times New Roman" panose="02020603050405020304" pitchFamily="18" charset="0"/>
            </a:defRPr>
          </a:pPr>
          <a:endParaRPr lang="en-US"/>
        </a:p>
      </c:txPr>
    </c:legend>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aseline="0">
                <a:latin typeface="Times New Roman" panose="02020603050405020304" pitchFamily="18" charset="0"/>
              </a:defRPr>
            </a:pPr>
            <a:r>
              <a:rPr lang="en-US" sz="1000" baseline="0">
                <a:latin typeface="Times New Roman" panose="02020603050405020304" pitchFamily="18" charset="0"/>
              </a:rPr>
              <a:t>Alameda County</a:t>
            </a:r>
          </a:p>
        </c:rich>
      </c:tx>
      <c:layout>
        <c:manualLayout>
          <c:xMode val="edge"/>
          <c:yMode val="edge"/>
          <c:x val="0.31488445749724153"/>
          <c:y val="1.4715019843444476E-4"/>
        </c:manualLayout>
      </c:layout>
      <c:overlay val="1"/>
    </c:title>
    <c:autoTitleDeleted val="0"/>
    <c:plotArea>
      <c:layout>
        <c:manualLayout>
          <c:layoutTarget val="inner"/>
          <c:xMode val="edge"/>
          <c:yMode val="edge"/>
          <c:x val="0.10105996278339012"/>
          <c:y val="7.3384720918950805E-2"/>
          <c:w val="0.85831489812284922"/>
          <c:h val="0.84682930620646357"/>
        </c:manualLayout>
      </c:layout>
      <c:barChart>
        <c:barDir val="col"/>
        <c:grouping val="clustered"/>
        <c:varyColors val="0"/>
        <c:ser>
          <c:idx val="0"/>
          <c:order val="0"/>
          <c:tx>
            <c:v>One-Year</c:v>
          </c:tx>
          <c:spPr>
            <a:solidFill>
              <a:srgbClr val="0070C0"/>
            </a:solidFill>
          </c:spPr>
          <c:invertIfNegative val="0"/>
          <c:cat>
            <c:numLit>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Lit>
          </c:cat>
          <c:val>
            <c:numRef>
              <c:f>'Fig 6 new compare expectations'!$D$5:$D$23</c:f>
              <c:numCache>
                <c:formatCode>0.0%</c:formatCode>
                <c:ptCount val="19"/>
                <c:pt idx="0">
                  <c:v>6.9177852348993291E-2</c:v>
                </c:pt>
                <c:pt idx="1">
                  <c:v>8.3938053097345144E-2</c:v>
                </c:pt>
                <c:pt idx="2">
                  <c:v>9.742857142857142E-2</c:v>
                </c:pt>
                <c:pt idx="3">
                  <c:v>6.1900000000000004E-2</c:v>
                </c:pt>
                <c:pt idx="4">
                  <c:v>4.6944444444444448E-2</c:v>
                </c:pt>
                <c:pt idx="5">
                  <c:v>-1.358695652173913E-2</c:v>
                </c:pt>
                <c:pt idx="6">
                  <c:v>2.244186046511628E-2</c:v>
                </c:pt>
                <c:pt idx="7">
                  <c:v>3.7732558139534883E-2</c:v>
                </c:pt>
                <c:pt idx="8">
                  <c:v>1.4125E-2</c:v>
                </c:pt>
                <c:pt idx="9">
                  <c:v>4.4305555555555556E-2</c:v>
                </c:pt>
                <c:pt idx="10">
                  <c:v>8.7799999999999989E-2</c:v>
                </c:pt>
                <c:pt idx="11">
                  <c:v>9.964285714285713E-2</c:v>
                </c:pt>
                <c:pt idx="12">
                  <c:v>7.9726027397260271E-2</c:v>
                </c:pt>
                <c:pt idx="13">
                  <c:v>5.7428571428571426E-2</c:v>
                </c:pt>
                <c:pt idx="14">
                  <c:v>6.0740740740740741E-2</c:v>
                </c:pt>
                <c:pt idx="15">
                  <c:v>7.013888888888889E-2</c:v>
                </c:pt>
                <c:pt idx="16">
                  <c:v>5.1230769230769226E-2</c:v>
                </c:pt>
                <c:pt idx="17">
                  <c:v>2.1692307692307691E-2</c:v>
                </c:pt>
                <c:pt idx="18">
                  <c:v>6.0744680851063826E-2</c:v>
                </c:pt>
              </c:numCache>
            </c:numRef>
          </c:val>
          <c:extLst>
            <c:ext xmlns:c16="http://schemas.microsoft.com/office/drawing/2014/chart" uri="{C3380CC4-5D6E-409C-BE32-E72D297353CC}">
              <c16:uniqueId val="{00000000-4E4C-41B6-BE9E-8AE4669CF432}"/>
            </c:ext>
          </c:extLst>
        </c:ser>
        <c:ser>
          <c:idx val="1"/>
          <c:order val="1"/>
          <c:tx>
            <c:v>Each of the next 10 years</c:v>
          </c:tx>
          <c:spPr>
            <a:solidFill>
              <a:schemeClr val="accent5">
                <a:lumMod val="60000"/>
                <a:lumOff val="40000"/>
                <a:alpha val="67000"/>
              </a:schemeClr>
            </a:solidFill>
            <a:ln w="3175">
              <a:solidFill>
                <a:schemeClr val="tx2"/>
              </a:solidFill>
            </a:ln>
          </c:spPr>
          <c:invertIfNegative val="0"/>
          <c:cat>
            <c:numLit>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Lit>
          </c:cat>
          <c:val>
            <c:numRef>
              <c:f>'Fig 6 new compare expectations'!$D$30:$D$48</c:f>
              <c:numCache>
                <c:formatCode>0.0%</c:formatCode>
                <c:ptCount val="19"/>
                <c:pt idx="0">
                  <c:v>9.2061068702290069E-2</c:v>
                </c:pt>
                <c:pt idx="1">
                  <c:v>0.12651960784313726</c:v>
                </c:pt>
                <c:pt idx="2">
                  <c:v>0.10208791208791208</c:v>
                </c:pt>
                <c:pt idx="3">
                  <c:v>7.6538461538461541E-2</c:v>
                </c:pt>
                <c:pt idx="4">
                  <c:v>9.1203703703703703E-2</c:v>
                </c:pt>
                <c:pt idx="5">
                  <c:v>7.6118110236220476E-2</c:v>
                </c:pt>
                <c:pt idx="6">
                  <c:v>6.9794520547945202E-2</c:v>
                </c:pt>
                <c:pt idx="7">
                  <c:v>9.7987012987012997E-2</c:v>
                </c:pt>
                <c:pt idx="8">
                  <c:v>6.3767123287671229E-2</c:v>
                </c:pt>
                <c:pt idx="9">
                  <c:v>4.3732876712328769E-2</c:v>
                </c:pt>
                <c:pt idx="10">
                  <c:v>4.9315068493150684E-2</c:v>
                </c:pt>
                <c:pt idx="11">
                  <c:v>7.3846153846153853E-2</c:v>
                </c:pt>
                <c:pt idx="12">
                  <c:v>6.2083333333333331E-2</c:v>
                </c:pt>
                <c:pt idx="13">
                  <c:v>4.6639344262295081E-2</c:v>
                </c:pt>
                <c:pt idx="14">
                  <c:v>5.5370370370370375E-2</c:v>
                </c:pt>
                <c:pt idx="15">
                  <c:v>5.2727272727272727E-2</c:v>
                </c:pt>
                <c:pt idx="16">
                  <c:v>6.2419354838709681E-2</c:v>
                </c:pt>
                <c:pt idx="17">
                  <c:v>3.9193548387096773E-2</c:v>
                </c:pt>
                <c:pt idx="18">
                  <c:v>4.4204545454545462E-2</c:v>
                </c:pt>
              </c:numCache>
            </c:numRef>
          </c:val>
          <c:extLst>
            <c:ext xmlns:c16="http://schemas.microsoft.com/office/drawing/2014/chart" uri="{C3380CC4-5D6E-409C-BE32-E72D297353CC}">
              <c16:uniqueId val="{00000001-4E4C-41B6-BE9E-8AE4669CF432}"/>
            </c:ext>
          </c:extLst>
        </c:ser>
        <c:dLbls>
          <c:showLegendKey val="0"/>
          <c:showVal val="0"/>
          <c:showCatName val="0"/>
          <c:showSerName val="0"/>
          <c:showPercent val="0"/>
          <c:showBubbleSize val="0"/>
        </c:dLbls>
        <c:gapWidth val="80"/>
        <c:overlap val="40"/>
        <c:axId val="107031936"/>
        <c:axId val="107037824"/>
      </c:barChart>
      <c:catAx>
        <c:axId val="107031936"/>
        <c:scaling>
          <c:orientation val="minMax"/>
        </c:scaling>
        <c:delete val="0"/>
        <c:axPos val="b"/>
        <c:numFmt formatCode="General" sourceLinked="1"/>
        <c:majorTickMark val="out"/>
        <c:minorTickMark val="none"/>
        <c:tickLblPos val="low"/>
        <c:txPr>
          <a:bodyPr/>
          <a:lstStyle/>
          <a:p>
            <a:pPr>
              <a:defRPr sz="750">
                <a:latin typeface="Times New Roman" panose="02020603050405020304" pitchFamily="18" charset="0"/>
                <a:cs typeface="Times New Roman" panose="02020603050405020304" pitchFamily="18" charset="0"/>
              </a:defRPr>
            </a:pPr>
            <a:endParaRPr lang="en-US"/>
          </a:p>
        </c:txPr>
        <c:crossAx val="107037824"/>
        <c:crosses val="autoZero"/>
        <c:auto val="1"/>
        <c:lblAlgn val="ctr"/>
        <c:lblOffset val="100"/>
        <c:tickLblSkip val="2"/>
        <c:tickMarkSkip val="1"/>
        <c:noMultiLvlLbl val="0"/>
      </c:catAx>
      <c:valAx>
        <c:axId val="107037824"/>
        <c:scaling>
          <c:orientation val="minMax"/>
          <c:min val="-2.0000000000000004E-2"/>
        </c:scaling>
        <c:delete val="0"/>
        <c:axPos val="l"/>
        <c:majorGridlines>
          <c:spPr>
            <a:ln w="2540">
              <a:solidFill>
                <a:schemeClr val="bg1">
                  <a:lumMod val="75000"/>
                </a:schemeClr>
              </a:solidFill>
            </a:ln>
          </c:spPr>
        </c:majorGridlines>
        <c:numFmt formatCode="0%" sourceLinked="0"/>
        <c:majorTickMark val="out"/>
        <c:minorTickMark val="none"/>
        <c:tickLblPos val="nextTo"/>
        <c:txPr>
          <a:bodyPr/>
          <a:lstStyle/>
          <a:p>
            <a:pPr>
              <a:defRPr sz="750" baseline="0">
                <a:latin typeface="Times New Roman" panose="02020603050405020304" pitchFamily="18" charset="0"/>
                <a:cs typeface="Times New Roman" panose="02020603050405020304" pitchFamily="18" charset="0"/>
              </a:defRPr>
            </a:pPr>
            <a:endParaRPr lang="en-US"/>
          </a:p>
        </c:txPr>
        <c:crossAx val="107031936"/>
        <c:crosses val="autoZero"/>
        <c:crossBetween val="between"/>
      </c:valAx>
      <c:spPr>
        <a:noFill/>
        <a:ln w="25400">
          <a:noFill/>
        </a:ln>
      </c:spPr>
    </c:plotArea>
    <c:legend>
      <c:legendPos val="r"/>
      <c:layout>
        <c:manualLayout>
          <c:xMode val="edge"/>
          <c:yMode val="edge"/>
          <c:x val="0.51263850714452774"/>
          <c:y val="0.12080632983143809"/>
          <c:w val="0.47882424132068985"/>
          <c:h val="0.14571221427905565"/>
        </c:manualLayout>
      </c:layout>
      <c:overlay val="0"/>
      <c:spPr>
        <a:solidFill>
          <a:schemeClr val="bg1"/>
        </a:solidFill>
      </c:spPr>
      <c:txPr>
        <a:bodyPr/>
        <a:lstStyle/>
        <a:p>
          <a:pPr>
            <a:defRPr sz="750" baseline="0">
              <a:latin typeface="Times New Roman" panose="02020603050405020304" pitchFamily="18" charset="0"/>
            </a:defRPr>
          </a:pPr>
          <a:endParaRPr lang="en-US"/>
        </a:p>
      </c:txPr>
    </c:legend>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aseline="0">
                <a:latin typeface="Times New Roman" panose="02020603050405020304" pitchFamily="18" charset="0"/>
              </a:defRPr>
            </a:pPr>
            <a:r>
              <a:rPr lang="en-US" sz="1000" baseline="0">
                <a:latin typeface="Times New Roman" panose="02020603050405020304" pitchFamily="18" charset="0"/>
              </a:rPr>
              <a:t>Middlesex County</a:t>
            </a:r>
          </a:p>
        </c:rich>
      </c:tx>
      <c:layout>
        <c:manualLayout>
          <c:xMode val="edge"/>
          <c:yMode val="edge"/>
          <c:x val="0.31488445749724153"/>
          <c:y val="1.4715019843444476E-4"/>
        </c:manualLayout>
      </c:layout>
      <c:overlay val="1"/>
    </c:title>
    <c:autoTitleDeleted val="0"/>
    <c:plotArea>
      <c:layout>
        <c:manualLayout>
          <c:layoutTarget val="inner"/>
          <c:xMode val="edge"/>
          <c:yMode val="edge"/>
          <c:x val="9.9641088217809426E-2"/>
          <c:y val="7.0462552199514597E-2"/>
          <c:w val="0.85831489812284922"/>
          <c:h val="0.84682930620646357"/>
        </c:manualLayout>
      </c:layout>
      <c:barChart>
        <c:barDir val="col"/>
        <c:grouping val="clustered"/>
        <c:varyColors val="0"/>
        <c:ser>
          <c:idx val="0"/>
          <c:order val="0"/>
          <c:tx>
            <c:v>One-Year</c:v>
          </c:tx>
          <c:spPr>
            <a:solidFill>
              <a:srgbClr val="0070C0"/>
            </a:solidFill>
          </c:spPr>
          <c:invertIfNegative val="0"/>
          <c:cat>
            <c:numLit>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Lit>
          </c:cat>
          <c:val>
            <c:numRef>
              <c:f>'Fig 6 new compare expectations'!$E$5:$E$23</c:f>
              <c:numCache>
                <c:formatCode>0.0%</c:formatCode>
                <c:ptCount val="19"/>
                <c:pt idx="0">
                  <c:v>4.3913043478260867E-2</c:v>
                </c:pt>
                <c:pt idx="1">
                  <c:v>6.6603773584905657E-2</c:v>
                </c:pt>
                <c:pt idx="2">
                  <c:v>6.3833333333333339E-2</c:v>
                </c:pt>
                <c:pt idx="3">
                  <c:v>1.4285714285714285E-2</c:v>
                </c:pt>
                <c:pt idx="4">
                  <c:v>2.751388888888889E-2</c:v>
                </c:pt>
                <c:pt idx="5">
                  <c:v>-5.8196721311475404E-3</c:v>
                </c:pt>
                <c:pt idx="6">
                  <c:v>1.9050000000000001E-2</c:v>
                </c:pt>
                <c:pt idx="7">
                  <c:v>2.2451612903225806E-2</c:v>
                </c:pt>
                <c:pt idx="8">
                  <c:v>1.9242424242424241E-2</c:v>
                </c:pt>
                <c:pt idx="9">
                  <c:v>2.2371794871794873E-2</c:v>
                </c:pt>
                <c:pt idx="10">
                  <c:v>4.4210144927536235E-2</c:v>
                </c:pt>
                <c:pt idx="11">
                  <c:v>4.1025641025641019E-2</c:v>
                </c:pt>
                <c:pt idx="12">
                  <c:v>4.8928571428571432E-2</c:v>
                </c:pt>
                <c:pt idx="13">
                  <c:v>4.2031249999999999E-2</c:v>
                </c:pt>
                <c:pt idx="14">
                  <c:v>5.5569620253164559E-2</c:v>
                </c:pt>
                <c:pt idx="15">
                  <c:v>5.6984848484848492E-2</c:v>
                </c:pt>
                <c:pt idx="16">
                  <c:v>4.6470588235294125E-2</c:v>
                </c:pt>
                <c:pt idx="17">
                  <c:v>3.6027397260273972E-2</c:v>
                </c:pt>
                <c:pt idx="18">
                  <c:v>6.1436619718309861E-2</c:v>
                </c:pt>
              </c:numCache>
            </c:numRef>
          </c:val>
          <c:extLst>
            <c:ext xmlns:c16="http://schemas.microsoft.com/office/drawing/2014/chart" uri="{C3380CC4-5D6E-409C-BE32-E72D297353CC}">
              <c16:uniqueId val="{00000000-E0D5-4573-ACEB-10E09008199B}"/>
            </c:ext>
          </c:extLst>
        </c:ser>
        <c:ser>
          <c:idx val="1"/>
          <c:order val="1"/>
          <c:tx>
            <c:v>Each of the next 10 years</c:v>
          </c:tx>
          <c:spPr>
            <a:solidFill>
              <a:schemeClr val="accent5">
                <a:lumMod val="60000"/>
                <a:lumOff val="40000"/>
                <a:alpha val="67000"/>
              </a:schemeClr>
            </a:solidFill>
            <a:ln w="3175">
              <a:solidFill>
                <a:schemeClr val="tx2"/>
              </a:solidFill>
            </a:ln>
          </c:spPr>
          <c:invertIfNegative val="0"/>
          <c:cat>
            <c:numLit>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Lit>
          </c:cat>
          <c:val>
            <c:numRef>
              <c:f>'Fig 6 new compare expectations'!$E$30:$E$48</c:f>
              <c:numCache>
                <c:formatCode>0.0%</c:formatCode>
                <c:ptCount val="19"/>
                <c:pt idx="0">
                  <c:v>6.5084269662921357E-2</c:v>
                </c:pt>
                <c:pt idx="1">
                  <c:v>8.7277777777777774E-2</c:v>
                </c:pt>
                <c:pt idx="2">
                  <c:v>8.3165137614678905E-2</c:v>
                </c:pt>
                <c:pt idx="3">
                  <c:v>7.2105263157894728E-2</c:v>
                </c:pt>
                <c:pt idx="4">
                  <c:v>5.2777777777777778E-2</c:v>
                </c:pt>
                <c:pt idx="5">
                  <c:v>6.4207920792079209E-2</c:v>
                </c:pt>
                <c:pt idx="6">
                  <c:v>5.7000000000000002E-2</c:v>
                </c:pt>
                <c:pt idx="7">
                  <c:v>4.5870370370370367E-2</c:v>
                </c:pt>
                <c:pt idx="8">
                  <c:v>3.8445000000000007E-2</c:v>
                </c:pt>
                <c:pt idx="9">
                  <c:v>2.9547945205479448E-2</c:v>
                </c:pt>
                <c:pt idx="10">
                  <c:v>3.1154929577464786E-2</c:v>
                </c:pt>
                <c:pt idx="11">
                  <c:v>3.8249999999999999E-2</c:v>
                </c:pt>
                <c:pt idx="12">
                  <c:v>3.7825581395348841E-2</c:v>
                </c:pt>
                <c:pt idx="13">
                  <c:v>4.7540983606557383E-2</c:v>
                </c:pt>
                <c:pt idx="14">
                  <c:v>4.2894736842105263E-2</c:v>
                </c:pt>
                <c:pt idx="15">
                  <c:v>3.7491803278688528E-2</c:v>
                </c:pt>
                <c:pt idx="16">
                  <c:v>4.2448979591836737E-2</c:v>
                </c:pt>
                <c:pt idx="17">
                  <c:v>3.138888888888889E-2</c:v>
                </c:pt>
                <c:pt idx="18">
                  <c:v>4.1342465753424665E-2</c:v>
                </c:pt>
              </c:numCache>
            </c:numRef>
          </c:val>
          <c:extLst>
            <c:ext xmlns:c16="http://schemas.microsoft.com/office/drawing/2014/chart" uri="{C3380CC4-5D6E-409C-BE32-E72D297353CC}">
              <c16:uniqueId val="{00000001-E0D5-4573-ACEB-10E09008199B}"/>
            </c:ext>
          </c:extLst>
        </c:ser>
        <c:dLbls>
          <c:showLegendKey val="0"/>
          <c:showVal val="0"/>
          <c:showCatName val="0"/>
          <c:showSerName val="0"/>
          <c:showPercent val="0"/>
          <c:showBubbleSize val="0"/>
        </c:dLbls>
        <c:gapWidth val="80"/>
        <c:overlap val="40"/>
        <c:axId val="107031936"/>
        <c:axId val="107037824"/>
      </c:barChart>
      <c:catAx>
        <c:axId val="107031936"/>
        <c:scaling>
          <c:orientation val="minMax"/>
        </c:scaling>
        <c:delete val="0"/>
        <c:axPos val="b"/>
        <c:numFmt formatCode="General" sourceLinked="1"/>
        <c:majorTickMark val="out"/>
        <c:minorTickMark val="none"/>
        <c:tickLblPos val="low"/>
        <c:txPr>
          <a:bodyPr/>
          <a:lstStyle/>
          <a:p>
            <a:pPr>
              <a:defRPr sz="750">
                <a:latin typeface="Times New Roman" panose="02020603050405020304" pitchFamily="18" charset="0"/>
                <a:cs typeface="Times New Roman" panose="02020603050405020304" pitchFamily="18" charset="0"/>
              </a:defRPr>
            </a:pPr>
            <a:endParaRPr lang="en-US"/>
          </a:p>
        </c:txPr>
        <c:crossAx val="107037824"/>
        <c:crosses val="autoZero"/>
        <c:auto val="1"/>
        <c:lblAlgn val="ctr"/>
        <c:lblOffset val="100"/>
        <c:tickLblSkip val="2"/>
        <c:tickMarkSkip val="1"/>
        <c:noMultiLvlLbl val="0"/>
      </c:catAx>
      <c:valAx>
        <c:axId val="107037824"/>
        <c:scaling>
          <c:orientation val="minMax"/>
          <c:max val="0.1"/>
          <c:min val="-1.0000000000000002E-2"/>
        </c:scaling>
        <c:delete val="0"/>
        <c:axPos val="l"/>
        <c:majorGridlines>
          <c:spPr>
            <a:ln w="2540">
              <a:solidFill>
                <a:schemeClr val="bg1">
                  <a:lumMod val="75000"/>
                </a:schemeClr>
              </a:solidFill>
            </a:ln>
          </c:spPr>
        </c:majorGridlines>
        <c:numFmt formatCode="0%" sourceLinked="0"/>
        <c:majorTickMark val="out"/>
        <c:minorTickMark val="none"/>
        <c:tickLblPos val="nextTo"/>
        <c:txPr>
          <a:bodyPr/>
          <a:lstStyle/>
          <a:p>
            <a:pPr>
              <a:defRPr sz="750" baseline="0">
                <a:latin typeface="Times New Roman" panose="02020603050405020304" pitchFamily="18" charset="0"/>
                <a:cs typeface="Times New Roman" panose="02020603050405020304" pitchFamily="18" charset="0"/>
              </a:defRPr>
            </a:pPr>
            <a:endParaRPr lang="en-US"/>
          </a:p>
        </c:txPr>
        <c:crossAx val="107031936"/>
        <c:crosses val="autoZero"/>
        <c:crossBetween val="between"/>
        <c:majorUnit val="1.0000000000000002E-2"/>
      </c:valAx>
      <c:spPr>
        <a:noFill/>
        <a:ln w="25400">
          <a:noFill/>
        </a:ln>
      </c:spPr>
    </c:plotArea>
    <c:legend>
      <c:legendPos val="r"/>
      <c:layout>
        <c:manualLayout>
          <c:xMode val="edge"/>
          <c:yMode val="edge"/>
          <c:x val="0.3949140567955321"/>
          <c:y val="9.7634711744947963E-2"/>
          <c:w val="0.51877054841828985"/>
          <c:h val="0.1300095809702109"/>
        </c:manualLayout>
      </c:layout>
      <c:overlay val="0"/>
      <c:spPr>
        <a:solidFill>
          <a:schemeClr val="bg1"/>
        </a:solidFill>
      </c:spPr>
      <c:txPr>
        <a:bodyPr/>
        <a:lstStyle/>
        <a:p>
          <a:pPr>
            <a:defRPr sz="750" baseline="0">
              <a:latin typeface="Times New Roman" panose="02020603050405020304" pitchFamily="18" charset="0"/>
            </a:defRPr>
          </a:pPr>
          <a:endParaRPr lang="en-US"/>
        </a:p>
      </c:txPr>
    </c:legend>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aseline="0">
                <a:latin typeface="Times New Roman" panose="02020603050405020304" pitchFamily="18" charset="0"/>
              </a:defRPr>
            </a:pPr>
            <a:r>
              <a:rPr lang="en-US" sz="1000" baseline="0">
                <a:latin typeface="Times New Roman" panose="02020603050405020304" pitchFamily="18" charset="0"/>
              </a:rPr>
              <a:t>Orange County</a:t>
            </a:r>
          </a:p>
        </c:rich>
      </c:tx>
      <c:layout>
        <c:manualLayout>
          <c:xMode val="edge"/>
          <c:yMode val="edge"/>
          <c:x val="0.31488449117346923"/>
          <c:y val="1.470376704118653E-4"/>
        </c:manualLayout>
      </c:layout>
      <c:overlay val="1"/>
    </c:title>
    <c:autoTitleDeleted val="0"/>
    <c:plotArea>
      <c:layout>
        <c:manualLayout>
          <c:layoutTarget val="inner"/>
          <c:xMode val="edge"/>
          <c:yMode val="edge"/>
          <c:x val="0.10105996278339012"/>
          <c:y val="7.3384720918950805E-2"/>
          <c:w val="0.85831489812284922"/>
          <c:h val="0.84682930620646357"/>
        </c:manualLayout>
      </c:layout>
      <c:barChart>
        <c:barDir val="col"/>
        <c:grouping val="clustered"/>
        <c:varyColors val="0"/>
        <c:ser>
          <c:idx val="0"/>
          <c:order val="0"/>
          <c:tx>
            <c:v>One-Year</c:v>
          </c:tx>
          <c:spPr>
            <a:solidFill>
              <a:srgbClr val="0070C0"/>
            </a:solidFill>
          </c:spPr>
          <c:invertIfNegative val="0"/>
          <c:cat>
            <c:numLit>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Lit>
          </c:cat>
          <c:val>
            <c:numRef>
              <c:f>'Fig 6 new compare expectations'!$G$5:$G$23</c:f>
              <c:numCache>
                <c:formatCode>0.0%</c:formatCode>
                <c:ptCount val="19"/>
                <c:pt idx="0">
                  <c:v>9.0076335877862596E-2</c:v>
                </c:pt>
                <c:pt idx="1">
                  <c:v>0.12385542168674699</c:v>
                </c:pt>
                <c:pt idx="2">
                  <c:v>8.8124999999999995E-2</c:v>
                </c:pt>
                <c:pt idx="3">
                  <c:v>5.1086956521739134E-2</c:v>
                </c:pt>
                <c:pt idx="4">
                  <c:v>-1.1842105263157893E-3</c:v>
                </c:pt>
                <c:pt idx="5">
                  <c:v>-2.294159663865546E-2</c:v>
                </c:pt>
                <c:pt idx="6">
                  <c:v>6.4264705882352948E-3</c:v>
                </c:pt>
                <c:pt idx="7">
                  <c:v>3.754385964912281E-2</c:v>
                </c:pt>
                <c:pt idx="8">
                  <c:v>3.3050847457627118E-3</c:v>
                </c:pt>
                <c:pt idx="9">
                  <c:v>3.6181818181818183E-2</c:v>
                </c:pt>
                <c:pt idx="10">
                  <c:v>7.5342465753424653E-2</c:v>
                </c:pt>
                <c:pt idx="11">
                  <c:v>6.116071428571429E-2</c:v>
                </c:pt>
                <c:pt idx="12">
                  <c:v>5.304347826086956E-2</c:v>
                </c:pt>
                <c:pt idx="13">
                  <c:v>6.044444444444444E-2</c:v>
                </c:pt>
                <c:pt idx="14">
                  <c:v>6.1044776119402983E-2</c:v>
                </c:pt>
                <c:pt idx="15">
                  <c:v>4.6086956521739129E-2</c:v>
                </c:pt>
                <c:pt idx="16">
                  <c:v>2.6792452830188676E-2</c:v>
                </c:pt>
                <c:pt idx="17">
                  <c:v>3.3965517241379313E-2</c:v>
                </c:pt>
                <c:pt idx="18">
                  <c:v>6.4090909090909087E-2</c:v>
                </c:pt>
              </c:numCache>
            </c:numRef>
          </c:val>
          <c:extLst>
            <c:ext xmlns:c16="http://schemas.microsoft.com/office/drawing/2014/chart" uri="{C3380CC4-5D6E-409C-BE32-E72D297353CC}">
              <c16:uniqueId val="{00000000-72F7-42AD-BC2F-009475190EAA}"/>
            </c:ext>
          </c:extLst>
        </c:ser>
        <c:ser>
          <c:idx val="1"/>
          <c:order val="1"/>
          <c:tx>
            <c:v>Each of the next 10 years</c:v>
          </c:tx>
          <c:spPr>
            <a:solidFill>
              <a:schemeClr val="accent5">
                <a:lumMod val="60000"/>
                <a:lumOff val="40000"/>
                <a:alpha val="67000"/>
              </a:schemeClr>
            </a:solidFill>
            <a:ln w="3175">
              <a:solidFill>
                <a:schemeClr val="tx2"/>
              </a:solidFill>
            </a:ln>
          </c:spPr>
          <c:invertIfNegative val="0"/>
          <c:cat>
            <c:numLit>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Lit>
          </c:cat>
          <c:val>
            <c:numRef>
              <c:f>'Fig 6 new compare expectations'!$G$30:$G$48</c:f>
              <c:numCache>
                <c:formatCode>0.0%</c:formatCode>
                <c:ptCount val="19"/>
                <c:pt idx="0">
                  <c:v>0.1044047619047619</c:v>
                </c:pt>
                <c:pt idx="1">
                  <c:v>0.13250684931506848</c:v>
                </c:pt>
                <c:pt idx="2">
                  <c:v>0.10371428571428572</c:v>
                </c:pt>
                <c:pt idx="3">
                  <c:v>8.0555555555555547E-2</c:v>
                </c:pt>
                <c:pt idx="4">
                  <c:v>7.6249999999999998E-2</c:v>
                </c:pt>
                <c:pt idx="5">
                  <c:v>9.0370370370370365E-2</c:v>
                </c:pt>
                <c:pt idx="6">
                  <c:v>6.3333333333333325E-2</c:v>
                </c:pt>
                <c:pt idx="7">
                  <c:v>0.06</c:v>
                </c:pt>
                <c:pt idx="8">
                  <c:v>7.0833333333333331E-2</c:v>
                </c:pt>
                <c:pt idx="9">
                  <c:v>4.9576271186440674E-2</c:v>
                </c:pt>
                <c:pt idx="10">
                  <c:v>5.3749999999999999E-2</c:v>
                </c:pt>
                <c:pt idx="11">
                  <c:v>7.4181818181818182E-2</c:v>
                </c:pt>
                <c:pt idx="12">
                  <c:v>7.0534883720930239E-2</c:v>
                </c:pt>
                <c:pt idx="13">
                  <c:v>6.0454545454545455E-2</c:v>
                </c:pt>
                <c:pt idx="14">
                  <c:v>6.4029850746268657E-2</c:v>
                </c:pt>
                <c:pt idx="15">
                  <c:v>3.609756097560976E-2</c:v>
                </c:pt>
                <c:pt idx="16">
                  <c:v>4.8399999999999999E-2</c:v>
                </c:pt>
                <c:pt idx="17">
                  <c:v>4.5862068965517241E-2</c:v>
                </c:pt>
                <c:pt idx="18">
                  <c:v>4.4999999999999998E-2</c:v>
                </c:pt>
              </c:numCache>
            </c:numRef>
          </c:val>
          <c:extLst>
            <c:ext xmlns:c16="http://schemas.microsoft.com/office/drawing/2014/chart" uri="{C3380CC4-5D6E-409C-BE32-E72D297353CC}">
              <c16:uniqueId val="{00000001-72F7-42AD-BC2F-009475190EAA}"/>
            </c:ext>
          </c:extLst>
        </c:ser>
        <c:dLbls>
          <c:showLegendKey val="0"/>
          <c:showVal val="0"/>
          <c:showCatName val="0"/>
          <c:showSerName val="0"/>
          <c:showPercent val="0"/>
          <c:showBubbleSize val="0"/>
        </c:dLbls>
        <c:gapWidth val="80"/>
        <c:overlap val="40"/>
        <c:axId val="107031936"/>
        <c:axId val="107037824"/>
      </c:barChart>
      <c:catAx>
        <c:axId val="107031936"/>
        <c:scaling>
          <c:orientation val="minMax"/>
        </c:scaling>
        <c:delete val="0"/>
        <c:axPos val="b"/>
        <c:numFmt formatCode="General" sourceLinked="1"/>
        <c:majorTickMark val="out"/>
        <c:minorTickMark val="none"/>
        <c:tickLblPos val="low"/>
        <c:txPr>
          <a:bodyPr/>
          <a:lstStyle/>
          <a:p>
            <a:pPr>
              <a:defRPr sz="750">
                <a:latin typeface="Times New Roman" panose="02020603050405020304" pitchFamily="18" charset="0"/>
                <a:cs typeface="Times New Roman" panose="02020603050405020304" pitchFamily="18" charset="0"/>
              </a:defRPr>
            </a:pPr>
            <a:endParaRPr lang="en-US"/>
          </a:p>
        </c:txPr>
        <c:crossAx val="107037824"/>
        <c:crosses val="autoZero"/>
        <c:auto val="1"/>
        <c:lblAlgn val="ctr"/>
        <c:lblOffset val="100"/>
        <c:tickLblSkip val="2"/>
        <c:tickMarkSkip val="1"/>
        <c:noMultiLvlLbl val="0"/>
      </c:catAx>
      <c:valAx>
        <c:axId val="107037824"/>
        <c:scaling>
          <c:orientation val="minMax"/>
          <c:max val="0.15000000000000002"/>
          <c:min val="-3.0000000000000006E-2"/>
        </c:scaling>
        <c:delete val="0"/>
        <c:axPos val="l"/>
        <c:majorGridlines>
          <c:spPr>
            <a:ln w="2540">
              <a:solidFill>
                <a:schemeClr val="bg1">
                  <a:lumMod val="75000"/>
                </a:schemeClr>
              </a:solidFill>
            </a:ln>
          </c:spPr>
        </c:majorGridlines>
        <c:numFmt formatCode="0%" sourceLinked="0"/>
        <c:majorTickMark val="out"/>
        <c:minorTickMark val="none"/>
        <c:tickLblPos val="nextTo"/>
        <c:txPr>
          <a:bodyPr/>
          <a:lstStyle/>
          <a:p>
            <a:pPr>
              <a:defRPr sz="750" baseline="0">
                <a:latin typeface="Times New Roman" panose="02020603050405020304" pitchFamily="18" charset="0"/>
                <a:cs typeface="Times New Roman" panose="02020603050405020304" pitchFamily="18" charset="0"/>
              </a:defRPr>
            </a:pPr>
            <a:endParaRPr lang="en-US"/>
          </a:p>
        </c:txPr>
        <c:crossAx val="107031936"/>
        <c:crosses val="autoZero"/>
        <c:crossBetween val="between"/>
        <c:majorUnit val="2.0000000000000004E-2"/>
      </c:valAx>
      <c:spPr>
        <a:noFill/>
        <a:ln w="25400">
          <a:noFill/>
        </a:ln>
      </c:spPr>
    </c:plotArea>
    <c:legend>
      <c:legendPos val="r"/>
      <c:layout>
        <c:manualLayout>
          <c:xMode val="edge"/>
          <c:yMode val="edge"/>
          <c:x val="0.41343341317841265"/>
          <c:y val="0.13818710423434835"/>
          <c:w val="0.51877054841828985"/>
          <c:h val="0.1300095809702109"/>
        </c:manualLayout>
      </c:layout>
      <c:overlay val="0"/>
      <c:spPr>
        <a:solidFill>
          <a:schemeClr val="bg1"/>
        </a:solidFill>
      </c:spPr>
      <c:txPr>
        <a:bodyPr/>
        <a:lstStyle/>
        <a:p>
          <a:pPr>
            <a:defRPr sz="750" baseline="0">
              <a:latin typeface="Times New Roman" panose="02020603050405020304" pitchFamily="18" charset="0"/>
            </a:defRPr>
          </a:pPr>
          <a:endParaRPr lang="en-US"/>
        </a:p>
      </c:txPr>
    </c:legend>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aseline="0">
                <a:latin typeface="Times New Roman" panose="02020603050405020304" pitchFamily="18" charset="0"/>
              </a:defRPr>
            </a:pPr>
            <a:r>
              <a:rPr lang="en-US" sz="1100" baseline="0">
                <a:latin typeface="Times New Roman" panose="02020603050405020304" pitchFamily="18" charset="0"/>
              </a:rPr>
              <a:t>Home Value Expectations and Case/Shiller 20 City Composite HPI</a:t>
            </a:r>
          </a:p>
        </c:rich>
      </c:tx>
      <c:layout>
        <c:manualLayout>
          <c:xMode val="edge"/>
          <c:yMode val="edge"/>
          <c:x val="0.16895187825759117"/>
          <c:y val="3.2599037960721836E-3"/>
        </c:manualLayout>
      </c:layout>
      <c:overlay val="1"/>
      <c:spPr>
        <a:solidFill>
          <a:schemeClr val="bg1"/>
        </a:solidFill>
      </c:spPr>
    </c:title>
    <c:autoTitleDeleted val="0"/>
    <c:plotArea>
      <c:layout>
        <c:manualLayout>
          <c:layoutTarget val="inner"/>
          <c:xMode val="edge"/>
          <c:yMode val="edge"/>
          <c:x val="7.9584384811619238E-2"/>
          <c:y val="3.6678706890854347E-2"/>
          <c:w val="0.8977561654905204"/>
          <c:h val="0.90597334477159241"/>
        </c:manualLayout>
      </c:layout>
      <c:barChart>
        <c:barDir val="col"/>
        <c:grouping val="clustered"/>
        <c:varyColors val="0"/>
        <c:ser>
          <c:idx val="0"/>
          <c:order val="0"/>
          <c:tx>
            <c:v>One-Year</c:v>
          </c:tx>
          <c:spPr>
            <a:solidFill>
              <a:schemeClr val="tx2">
                <a:lumMod val="75000"/>
                <a:alpha val="52000"/>
              </a:schemeClr>
            </a:solidFill>
          </c:spPr>
          <c:invertIfNegative val="0"/>
          <c:cat>
            <c:numRef>
              <c:f>'Fig 6 new compare expectations'!$C$30:$C$48</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'Fig 6 new compare expectations'!$H$5:$H$23</c:f>
              <c:numCache>
                <c:formatCode>0.0%</c:formatCode>
                <c:ptCount val="19"/>
                <c:pt idx="0">
                  <c:v>6.2531496062992117E-2</c:v>
                </c:pt>
                <c:pt idx="1">
                  <c:v>7.8907766990291256E-2</c:v>
                </c:pt>
                <c:pt idx="2">
                  <c:v>7.7297229219143573E-2</c:v>
                </c:pt>
                <c:pt idx="3">
                  <c:v>3.9326530612244899E-2</c:v>
                </c:pt>
                <c:pt idx="4">
                  <c:v>3.5135964912280701E-2</c:v>
                </c:pt>
                <c:pt idx="5">
                  <c:v>-5.4675813008130082E-3</c:v>
                </c:pt>
                <c:pt idx="6">
                  <c:v>1.5320359281437127E-2</c:v>
                </c:pt>
                <c:pt idx="7">
                  <c:v>2.9926045016077166E-2</c:v>
                </c:pt>
                <c:pt idx="8">
                  <c:v>1.2162629757785468E-2</c:v>
                </c:pt>
                <c:pt idx="9">
                  <c:v>3.0910780669144978E-2</c:v>
                </c:pt>
                <c:pt idx="10">
                  <c:v>5.7142156862745097E-2</c:v>
                </c:pt>
                <c:pt idx="11">
                  <c:v>5.9199029126213595E-2</c:v>
                </c:pt>
                <c:pt idx="12">
                  <c:v>5.335470085470085E-2</c:v>
                </c:pt>
                <c:pt idx="13">
                  <c:v>4.6695564516129023E-2</c:v>
                </c:pt>
                <c:pt idx="14">
                  <c:v>5.4870370370370375E-2</c:v>
                </c:pt>
                <c:pt idx="15">
                  <c:v>5.5944000000000001E-2</c:v>
                </c:pt>
                <c:pt idx="16">
                  <c:v>4.329596412556054E-2</c:v>
                </c:pt>
                <c:pt idx="17">
                  <c:v>3.4344569288389512E-2</c:v>
                </c:pt>
                <c:pt idx="18">
                  <c:v>6.3350000000000004E-2</c:v>
                </c:pt>
              </c:numCache>
            </c:numRef>
          </c:val>
          <c:extLst>
            <c:ext xmlns:c16="http://schemas.microsoft.com/office/drawing/2014/chart" uri="{C3380CC4-5D6E-409C-BE32-E72D297353CC}">
              <c16:uniqueId val="{00000000-9C84-42EE-BAB4-F851344611C3}"/>
            </c:ext>
          </c:extLst>
        </c:ser>
        <c:ser>
          <c:idx val="1"/>
          <c:order val="1"/>
          <c:tx>
            <c:v>Each of the next 10 years</c:v>
          </c:tx>
          <c:spPr>
            <a:solidFill>
              <a:srgbClr val="FF0000">
                <a:alpha val="60000"/>
              </a:srgbClr>
            </a:solidFill>
            <a:ln w="3175">
              <a:solidFill>
                <a:schemeClr val="tx2"/>
              </a:solidFill>
            </a:ln>
          </c:spPr>
          <c:invertIfNegative val="0"/>
          <c:cat>
            <c:numRef>
              <c:f>'Fig 6 new compare expectations'!$C$30:$C$48</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'Fig 6 new compare expectations'!$H$30:$H$48</c:f>
              <c:numCache>
                <c:formatCode>0.0%</c:formatCode>
                <c:ptCount val="19"/>
                <c:pt idx="0">
                  <c:v>7.5929166666666659E-2</c:v>
                </c:pt>
                <c:pt idx="1">
                  <c:v>0.10485555555555556</c:v>
                </c:pt>
                <c:pt idx="2">
                  <c:v>9.5700280112044817E-2</c:v>
                </c:pt>
                <c:pt idx="3">
                  <c:v>7.702020202020203E-2</c:v>
                </c:pt>
                <c:pt idx="4">
                  <c:v>6.9978448275862068E-2</c:v>
                </c:pt>
                <c:pt idx="5">
                  <c:v>7.341958041958041E-2</c:v>
                </c:pt>
                <c:pt idx="6">
                  <c:v>6.5709342560553635E-2</c:v>
                </c:pt>
                <c:pt idx="7">
                  <c:v>6.4061371841155235E-2</c:v>
                </c:pt>
                <c:pt idx="8">
                  <c:v>5.2186311787072247E-2</c:v>
                </c:pt>
                <c:pt idx="9">
                  <c:v>3.7810218978102189E-2</c:v>
                </c:pt>
                <c:pt idx="10">
                  <c:v>4.1428104575163403E-2</c:v>
                </c:pt>
                <c:pt idx="11">
                  <c:v>5.3044554455445543E-2</c:v>
                </c:pt>
                <c:pt idx="12">
                  <c:v>4.6343347639484972E-2</c:v>
                </c:pt>
                <c:pt idx="13">
                  <c:v>4.443983402489627E-2</c:v>
                </c:pt>
                <c:pt idx="14">
                  <c:v>4.548872180451128E-2</c:v>
                </c:pt>
                <c:pt idx="15">
                  <c:v>3.9160944206008581E-2</c:v>
                </c:pt>
                <c:pt idx="16">
                  <c:v>4.4033018867924524E-2</c:v>
                </c:pt>
                <c:pt idx="17">
                  <c:v>3.650375939849624E-2</c:v>
                </c:pt>
                <c:pt idx="18">
                  <c:v>4.1257990867579905E-2</c:v>
                </c:pt>
              </c:numCache>
            </c:numRef>
          </c:val>
          <c:extLst>
            <c:ext xmlns:c16="http://schemas.microsoft.com/office/drawing/2014/chart" uri="{C3380CC4-5D6E-409C-BE32-E72D297353CC}">
              <c16:uniqueId val="{00000001-9C84-42EE-BAB4-F851344611C3}"/>
            </c:ext>
          </c:extLst>
        </c:ser>
        <c:dLbls>
          <c:showLegendKey val="0"/>
          <c:showVal val="0"/>
          <c:showCatName val="0"/>
          <c:showSerName val="0"/>
          <c:showPercent val="0"/>
          <c:showBubbleSize val="0"/>
        </c:dLbls>
        <c:gapWidth val="80"/>
        <c:overlap val="6"/>
        <c:axId val="107031936"/>
        <c:axId val="107037824"/>
      </c:barChart>
      <c:barChart>
        <c:barDir val="col"/>
        <c:grouping val="clustered"/>
        <c:varyColors val="0"/>
        <c:ser>
          <c:idx val="2"/>
          <c:order val="2"/>
          <c:tx>
            <c:strRef>
              <c:f>'Fig 6 new compare expectations'!$I$52</c:f>
              <c:strCache>
                <c:ptCount val="1"/>
                <c:pt idx="0">
                  <c:v>US 20 - (2021 Q2 - Q4)</c:v>
                </c:pt>
              </c:strCache>
            </c:strRef>
          </c:tx>
          <c:spPr>
            <a:solidFill>
              <a:srgbClr val="F2FEA8">
                <a:alpha val="35686"/>
              </a:srgbClr>
            </a:solidFill>
            <a:ln w="9525">
              <a:solidFill>
                <a:schemeClr val="tx1"/>
              </a:solidFill>
            </a:ln>
          </c:spPr>
          <c:invertIfNegative val="0"/>
          <c:cat>
            <c:numRef>
              <c:f>'Fig 6 new compare expectations'!$C$30:$C$48</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'Fig 6 new compare expectations'!$I$53:$I$71</c:f>
              <c:numCache>
                <c:formatCode>0.0%</c:formatCode>
                <c:ptCount val="19"/>
                <c:pt idx="0">
                  <c:v>0.15488201388818323</c:v>
                </c:pt>
                <c:pt idx="1">
                  <c:v>0.15899468293134467</c:v>
                </c:pt>
                <c:pt idx="2">
                  <c:v>0.10021161312567074</c:v>
                </c:pt>
                <c:pt idx="3">
                  <c:v>-2.6190581421418946E-2</c:v>
                </c:pt>
                <c:pt idx="4">
                  <c:v>-0.15525340497415885</c:v>
                </c:pt>
                <c:pt idx="5">
                  <c:v>-0.16789416907324461</c:v>
                </c:pt>
                <c:pt idx="6">
                  <c:v>4.1725882932868608E-2</c:v>
                </c:pt>
                <c:pt idx="7">
                  <c:v>-4.5081742189658221E-2</c:v>
                </c:pt>
                <c:pt idx="8">
                  <c:v>-7.4243020032698226E-3</c:v>
                </c:pt>
                <c:pt idx="9">
                  <c:v>0.11796656042198927</c:v>
                </c:pt>
                <c:pt idx="10">
                  <c:v>9.1947887196117239E-2</c:v>
                </c:pt>
                <c:pt idx="11">
                  <c:v>4.7316315392578634E-2</c:v>
                </c:pt>
                <c:pt idx="12">
                  <c:v>5.172093446641135E-2</c:v>
                </c:pt>
                <c:pt idx="13">
                  <c:v>5.6622861063002849E-2</c:v>
                </c:pt>
                <c:pt idx="14">
                  <c:v>6.4292822955348328E-2</c:v>
                </c:pt>
                <c:pt idx="15">
                  <c:v>2.3107243424608681E-2</c:v>
                </c:pt>
                <c:pt idx="16">
                  <c:v>3.654472466433778E-2</c:v>
                </c:pt>
                <c:pt idx="17">
                  <c:v>0.17223106049819115</c:v>
                </c:pt>
                <c:pt idx="18" formatCode="General">
                  <c:v>8.0137685060669872E-2</c:v>
                </c:pt>
              </c:numCache>
            </c:numRef>
          </c:val>
          <c:extLst>
            <c:ext xmlns:c16="http://schemas.microsoft.com/office/drawing/2014/chart" uri="{C3380CC4-5D6E-409C-BE32-E72D297353CC}">
              <c16:uniqueId val="{00000002-9C84-42EE-BAB4-F851344611C3}"/>
            </c:ext>
          </c:extLst>
        </c:ser>
        <c:dLbls>
          <c:showLegendKey val="0"/>
          <c:showVal val="0"/>
          <c:showCatName val="0"/>
          <c:showSerName val="0"/>
          <c:showPercent val="0"/>
          <c:showBubbleSize val="0"/>
        </c:dLbls>
        <c:gapWidth val="47"/>
        <c:overlap val="6"/>
        <c:axId val="1673899280"/>
        <c:axId val="1673889296"/>
      </c:barChart>
      <c:catAx>
        <c:axId val="107031936"/>
        <c:scaling>
          <c:orientation val="minMax"/>
        </c:scaling>
        <c:delete val="0"/>
        <c:axPos val="b"/>
        <c:numFmt formatCode="General" sourceLinked="1"/>
        <c:majorTickMark val="out"/>
        <c:minorTickMark val="none"/>
        <c:tickLblPos val="low"/>
        <c:txPr>
          <a:bodyPr/>
          <a:lstStyle/>
          <a:p>
            <a:pPr>
              <a:defRPr sz="900">
                <a:latin typeface="Times New Roman" panose="02020603050405020304" pitchFamily="18" charset="0"/>
                <a:cs typeface="Times New Roman" panose="02020603050405020304" pitchFamily="18" charset="0"/>
              </a:defRPr>
            </a:pPr>
            <a:endParaRPr lang="en-US"/>
          </a:p>
        </c:txPr>
        <c:crossAx val="107037824"/>
        <c:crosses val="autoZero"/>
        <c:auto val="1"/>
        <c:lblAlgn val="ctr"/>
        <c:lblOffset val="100"/>
        <c:tickLblSkip val="2"/>
        <c:tickMarkSkip val="1"/>
        <c:noMultiLvlLbl val="0"/>
      </c:catAx>
      <c:valAx>
        <c:axId val="107037824"/>
        <c:scaling>
          <c:orientation val="minMax"/>
          <c:max val="0.2"/>
          <c:min val="-0.2"/>
        </c:scaling>
        <c:delete val="0"/>
        <c:axPos val="l"/>
        <c:majorGridlines>
          <c:spPr>
            <a:ln w="2540">
              <a:solidFill>
                <a:schemeClr val="bg1">
                  <a:lumMod val="75000"/>
                </a:schemeClr>
              </a:solidFill>
            </a:ln>
          </c:spPr>
        </c:majorGridlines>
        <c:numFmt formatCode="0%" sourceLinked="0"/>
        <c:majorTickMark val="out"/>
        <c:minorTickMark val="none"/>
        <c:tickLblPos val="nextTo"/>
        <c:txPr>
          <a:bodyPr/>
          <a:lstStyle/>
          <a:p>
            <a:pPr>
              <a:defRPr sz="900" baseline="0">
                <a:latin typeface="Times New Roman" panose="02020603050405020304" pitchFamily="18" charset="0"/>
                <a:cs typeface="Times New Roman" panose="02020603050405020304" pitchFamily="18" charset="0"/>
              </a:defRPr>
            </a:pPr>
            <a:endParaRPr lang="en-US"/>
          </a:p>
        </c:txPr>
        <c:crossAx val="107031936"/>
        <c:crosses val="autoZero"/>
        <c:crossBetween val="between"/>
      </c:valAx>
      <c:valAx>
        <c:axId val="1673889296"/>
        <c:scaling>
          <c:orientation val="minMax"/>
        </c:scaling>
        <c:delete val="0"/>
        <c:axPos val="r"/>
        <c:numFmt formatCode="0.0%" sourceLinked="1"/>
        <c:majorTickMark val="none"/>
        <c:minorTickMark val="none"/>
        <c:tickLblPos val="none"/>
        <c:crossAx val="1673899280"/>
        <c:crosses val="max"/>
        <c:crossBetween val="between"/>
      </c:valAx>
      <c:catAx>
        <c:axId val="1673899280"/>
        <c:scaling>
          <c:orientation val="minMax"/>
        </c:scaling>
        <c:delete val="1"/>
        <c:axPos val="b"/>
        <c:numFmt formatCode="General" sourceLinked="1"/>
        <c:majorTickMark val="out"/>
        <c:minorTickMark val="none"/>
        <c:tickLblPos val="nextTo"/>
        <c:crossAx val="1673889296"/>
        <c:crosses val="autoZero"/>
        <c:auto val="1"/>
        <c:lblAlgn val="ctr"/>
        <c:lblOffset val="100"/>
        <c:noMultiLvlLbl val="0"/>
      </c:catAx>
      <c:spPr>
        <a:noFill/>
        <a:ln w="25400">
          <a:noFill/>
        </a:ln>
      </c:spPr>
    </c:plotArea>
    <c:legend>
      <c:legendPos val="r"/>
      <c:layout>
        <c:manualLayout>
          <c:xMode val="edge"/>
          <c:yMode val="edge"/>
          <c:x val="0.6523603104243848"/>
          <c:y val="0.58967885045497714"/>
          <c:w val="0.24533079253001339"/>
          <c:h val="0.23616900027574378"/>
        </c:manualLayout>
      </c:layout>
      <c:overlay val="0"/>
      <c:spPr>
        <a:solidFill>
          <a:schemeClr val="bg1"/>
        </a:solidFill>
      </c:spPr>
      <c:txPr>
        <a:bodyPr/>
        <a:lstStyle/>
        <a:p>
          <a:pPr>
            <a:defRPr sz="900" baseline="0">
              <a:latin typeface="+mn-lt"/>
            </a:defRPr>
          </a:pPr>
          <a:endParaRPr lang="en-US"/>
        </a:p>
      </c:txPr>
    </c:legend>
    <c:plotVisOnly val="1"/>
    <c:dispBlanksAs val="gap"/>
    <c:showDLblsOverMax val="0"/>
  </c:chart>
  <c:spPr>
    <a:ln>
      <a:solidFill>
        <a:schemeClr val="tx1"/>
      </a:solidFill>
    </a:ln>
  </c:spPr>
  <c:printSettings>
    <c:headerFooter/>
    <c:pageMargins b="0.75000000000000111" l="0.70000000000000062" r="0.70000000000000062" t="0.75000000000000111" header="0.30000000000000032" footer="0.30000000000000032"/>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034513402360138E-2"/>
          <c:y val="2.3422866534206589E-2"/>
          <c:w val="0.88543818615415004"/>
          <c:h val="0.8561658959296754"/>
        </c:manualLayout>
      </c:layout>
      <c:barChart>
        <c:barDir val="col"/>
        <c:grouping val="clustered"/>
        <c:varyColors val="0"/>
        <c:ser>
          <c:idx val="0"/>
          <c:order val="1"/>
          <c:tx>
            <c:strRef>
              <c:f>'Figure 7Covid'!$D$3</c:f>
              <c:strCache>
                <c:ptCount val="1"/>
                <c:pt idx="0">
                  <c:v>Homebuyer Survey Mailed</c:v>
                </c:pt>
              </c:strCache>
            </c:strRef>
          </c:tx>
          <c:spPr>
            <a:solidFill>
              <a:schemeClr val="bg1">
                <a:lumMod val="65000"/>
              </a:schemeClr>
            </a:solidFill>
            <a:ln>
              <a:noFill/>
            </a:ln>
            <a:effectLst/>
          </c:spPr>
          <c:invertIfNegative val="0"/>
          <c:cat>
            <c:numRef>
              <c:f>'Figure 7Covid'!$A$5:$A$703</c:f>
              <c:numCache>
                <c:formatCode>mmm\-yy</c:formatCode>
                <c:ptCount val="699"/>
                <c:pt idx="0">
                  <c:v>43831</c:v>
                </c:pt>
                <c:pt idx="1">
                  <c:v>43832</c:v>
                </c:pt>
                <c:pt idx="2">
                  <c:v>43833</c:v>
                </c:pt>
                <c:pt idx="3">
                  <c:v>43835</c:v>
                </c:pt>
                <c:pt idx="4">
                  <c:v>43836</c:v>
                </c:pt>
                <c:pt idx="5">
                  <c:v>43837</c:v>
                </c:pt>
                <c:pt idx="6">
                  <c:v>43838</c:v>
                </c:pt>
                <c:pt idx="7">
                  <c:v>43839</c:v>
                </c:pt>
                <c:pt idx="8">
                  <c:v>43840</c:v>
                </c:pt>
                <c:pt idx="9">
                  <c:v>43841</c:v>
                </c:pt>
                <c:pt idx="10">
                  <c:v>43842</c:v>
                </c:pt>
                <c:pt idx="11">
                  <c:v>43843</c:v>
                </c:pt>
                <c:pt idx="12">
                  <c:v>43844</c:v>
                </c:pt>
                <c:pt idx="13">
                  <c:v>43845</c:v>
                </c:pt>
                <c:pt idx="14">
                  <c:v>43846</c:v>
                </c:pt>
                <c:pt idx="15">
                  <c:v>43847</c:v>
                </c:pt>
                <c:pt idx="16">
                  <c:v>43848</c:v>
                </c:pt>
                <c:pt idx="17">
                  <c:v>43849</c:v>
                </c:pt>
                <c:pt idx="18">
                  <c:v>43850</c:v>
                </c:pt>
                <c:pt idx="19">
                  <c:v>43851</c:v>
                </c:pt>
                <c:pt idx="20">
                  <c:v>43852</c:v>
                </c:pt>
                <c:pt idx="21">
                  <c:v>43853</c:v>
                </c:pt>
                <c:pt idx="22">
                  <c:v>43854</c:v>
                </c:pt>
                <c:pt idx="23">
                  <c:v>43855</c:v>
                </c:pt>
                <c:pt idx="24">
                  <c:v>43856</c:v>
                </c:pt>
                <c:pt idx="25">
                  <c:v>43857</c:v>
                </c:pt>
                <c:pt idx="26">
                  <c:v>43858</c:v>
                </c:pt>
                <c:pt idx="27">
                  <c:v>43859</c:v>
                </c:pt>
                <c:pt idx="28">
                  <c:v>43860</c:v>
                </c:pt>
                <c:pt idx="29">
                  <c:v>43861</c:v>
                </c:pt>
                <c:pt idx="30">
                  <c:v>43862</c:v>
                </c:pt>
                <c:pt idx="31">
                  <c:v>43863</c:v>
                </c:pt>
                <c:pt idx="32">
                  <c:v>43864</c:v>
                </c:pt>
                <c:pt idx="33">
                  <c:v>43865</c:v>
                </c:pt>
                <c:pt idx="34">
                  <c:v>43866</c:v>
                </c:pt>
                <c:pt idx="35">
                  <c:v>43867</c:v>
                </c:pt>
                <c:pt idx="36">
                  <c:v>43868</c:v>
                </c:pt>
                <c:pt idx="37">
                  <c:v>43869</c:v>
                </c:pt>
                <c:pt idx="38">
                  <c:v>43870</c:v>
                </c:pt>
                <c:pt idx="39">
                  <c:v>43871</c:v>
                </c:pt>
                <c:pt idx="40">
                  <c:v>43872</c:v>
                </c:pt>
                <c:pt idx="41">
                  <c:v>43873</c:v>
                </c:pt>
                <c:pt idx="42">
                  <c:v>43874</c:v>
                </c:pt>
                <c:pt idx="43">
                  <c:v>43875</c:v>
                </c:pt>
                <c:pt idx="44">
                  <c:v>43876</c:v>
                </c:pt>
                <c:pt idx="45">
                  <c:v>43877</c:v>
                </c:pt>
                <c:pt idx="46">
                  <c:v>43878</c:v>
                </c:pt>
                <c:pt idx="47">
                  <c:v>43879</c:v>
                </c:pt>
                <c:pt idx="48">
                  <c:v>43880</c:v>
                </c:pt>
                <c:pt idx="49">
                  <c:v>43881</c:v>
                </c:pt>
                <c:pt idx="50">
                  <c:v>43882</c:v>
                </c:pt>
                <c:pt idx="51">
                  <c:v>43883</c:v>
                </c:pt>
                <c:pt idx="52">
                  <c:v>43884</c:v>
                </c:pt>
                <c:pt idx="53">
                  <c:v>43885</c:v>
                </c:pt>
                <c:pt idx="54">
                  <c:v>43886</c:v>
                </c:pt>
                <c:pt idx="55">
                  <c:v>43887</c:v>
                </c:pt>
                <c:pt idx="56">
                  <c:v>43888</c:v>
                </c:pt>
                <c:pt idx="57">
                  <c:v>43889</c:v>
                </c:pt>
                <c:pt idx="58">
                  <c:v>43890</c:v>
                </c:pt>
                <c:pt idx="59">
                  <c:v>43891</c:v>
                </c:pt>
                <c:pt idx="60">
                  <c:v>43892</c:v>
                </c:pt>
                <c:pt idx="61">
                  <c:v>43893</c:v>
                </c:pt>
                <c:pt idx="62">
                  <c:v>43894</c:v>
                </c:pt>
                <c:pt idx="63">
                  <c:v>43895</c:v>
                </c:pt>
                <c:pt idx="64">
                  <c:v>43896</c:v>
                </c:pt>
                <c:pt idx="65">
                  <c:v>43897</c:v>
                </c:pt>
                <c:pt idx="66">
                  <c:v>43898</c:v>
                </c:pt>
                <c:pt idx="67">
                  <c:v>43899</c:v>
                </c:pt>
                <c:pt idx="68">
                  <c:v>43900</c:v>
                </c:pt>
                <c:pt idx="69">
                  <c:v>43901</c:v>
                </c:pt>
                <c:pt idx="70">
                  <c:v>43902</c:v>
                </c:pt>
                <c:pt idx="71">
                  <c:v>43903</c:v>
                </c:pt>
                <c:pt idx="72">
                  <c:v>43904</c:v>
                </c:pt>
                <c:pt idx="73">
                  <c:v>43905</c:v>
                </c:pt>
                <c:pt idx="74">
                  <c:v>43906</c:v>
                </c:pt>
                <c:pt idx="75">
                  <c:v>43907</c:v>
                </c:pt>
                <c:pt idx="76">
                  <c:v>43908</c:v>
                </c:pt>
                <c:pt idx="77">
                  <c:v>43909</c:v>
                </c:pt>
                <c:pt idx="78">
                  <c:v>43910</c:v>
                </c:pt>
                <c:pt idx="79">
                  <c:v>43911</c:v>
                </c:pt>
                <c:pt idx="80">
                  <c:v>43912</c:v>
                </c:pt>
                <c:pt idx="81">
                  <c:v>43913</c:v>
                </c:pt>
                <c:pt idx="82">
                  <c:v>43914</c:v>
                </c:pt>
                <c:pt idx="83">
                  <c:v>43915</c:v>
                </c:pt>
                <c:pt idx="84">
                  <c:v>43916</c:v>
                </c:pt>
                <c:pt idx="85">
                  <c:v>43917</c:v>
                </c:pt>
                <c:pt idx="86">
                  <c:v>43918</c:v>
                </c:pt>
                <c:pt idx="87">
                  <c:v>43919</c:v>
                </c:pt>
                <c:pt idx="88">
                  <c:v>43920</c:v>
                </c:pt>
                <c:pt idx="89">
                  <c:v>43921</c:v>
                </c:pt>
                <c:pt idx="90">
                  <c:v>43922</c:v>
                </c:pt>
                <c:pt idx="91">
                  <c:v>43923</c:v>
                </c:pt>
                <c:pt idx="92">
                  <c:v>43924</c:v>
                </c:pt>
                <c:pt idx="93">
                  <c:v>43925</c:v>
                </c:pt>
                <c:pt idx="94">
                  <c:v>43926</c:v>
                </c:pt>
                <c:pt idx="95">
                  <c:v>43927</c:v>
                </c:pt>
                <c:pt idx="96">
                  <c:v>43928</c:v>
                </c:pt>
                <c:pt idx="97">
                  <c:v>43929</c:v>
                </c:pt>
                <c:pt idx="98">
                  <c:v>43930</c:v>
                </c:pt>
                <c:pt idx="99">
                  <c:v>43931</c:v>
                </c:pt>
                <c:pt idx="100">
                  <c:v>43932</c:v>
                </c:pt>
                <c:pt idx="101">
                  <c:v>43933</c:v>
                </c:pt>
                <c:pt idx="102">
                  <c:v>43934</c:v>
                </c:pt>
                <c:pt idx="103">
                  <c:v>43935</c:v>
                </c:pt>
                <c:pt idx="104">
                  <c:v>43936</c:v>
                </c:pt>
                <c:pt idx="105">
                  <c:v>43937</c:v>
                </c:pt>
                <c:pt idx="106">
                  <c:v>43938</c:v>
                </c:pt>
                <c:pt idx="107">
                  <c:v>43939</c:v>
                </c:pt>
                <c:pt idx="108">
                  <c:v>43940</c:v>
                </c:pt>
                <c:pt idx="109">
                  <c:v>43941</c:v>
                </c:pt>
                <c:pt idx="110">
                  <c:v>43942</c:v>
                </c:pt>
                <c:pt idx="111">
                  <c:v>43943</c:v>
                </c:pt>
                <c:pt idx="112">
                  <c:v>43944</c:v>
                </c:pt>
                <c:pt idx="113">
                  <c:v>43945</c:v>
                </c:pt>
                <c:pt idx="114">
                  <c:v>43946</c:v>
                </c:pt>
                <c:pt idx="115">
                  <c:v>43947</c:v>
                </c:pt>
                <c:pt idx="116">
                  <c:v>43948</c:v>
                </c:pt>
                <c:pt idx="117">
                  <c:v>43949</c:v>
                </c:pt>
                <c:pt idx="118">
                  <c:v>43950</c:v>
                </c:pt>
                <c:pt idx="119">
                  <c:v>43951</c:v>
                </c:pt>
                <c:pt idx="120">
                  <c:v>43952</c:v>
                </c:pt>
                <c:pt idx="121">
                  <c:v>43953</c:v>
                </c:pt>
                <c:pt idx="122">
                  <c:v>43954</c:v>
                </c:pt>
                <c:pt idx="123">
                  <c:v>43955</c:v>
                </c:pt>
                <c:pt idx="124">
                  <c:v>43956</c:v>
                </c:pt>
                <c:pt idx="125">
                  <c:v>43957</c:v>
                </c:pt>
                <c:pt idx="126">
                  <c:v>43958</c:v>
                </c:pt>
                <c:pt idx="127">
                  <c:v>43959</c:v>
                </c:pt>
                <c:pt idx="128">
                  <c:v>43960</c:v>
                </c:pt>
                <c:pt idx="129">
                  <c:v>43961</c:v>
                </c:pt>
                <c:pt idx="130">
                  <c:v>43962</c:v>
                </c:pt>
                <c:pt idx="131">
                  <c:v>43963</c:v>
                </c:pt>
                <c:pt idx="132">
                  <c:v>43964</c:v>
                </c:pt>
                <c:pt idx="133">
                  <c:v>43965</c:v>
                </c:pt>
                <c:pt idx="134">
                  <c:v>43966</c:v>
                </c:pt>
                <c:pt idx="135">
                  <c:v>43967</c:v>
                </c:pt>
                <c:pt idx="136">
                  <c:v>43968</c:v>
                </c:pt>
                <c:pt idx="137">
                  <c:v>43969</c:v>
                </c:pt>
                <c:pt idx="138">
                  <c:v>43970</c:v>
                </c:pt>
                <c:pt idx="139">
                  <c:v>43971</c:v>
                </c:pt>
                <c:pt idx="140">
                  <c:v>43972</c:v>
                </c:pt>
                <c:pt idx="141">
                  <c:v>43973</c:v>
                </c:pt>
                <c:pt idx="142">
                  <c:v>43974</c:v>
                </c:pt>
                <c:pt idx="143">
                  <c:v>43975</c:v>
                </c:pt>
                <c:pt idx="144">
                  <c:v>43976</c:v>
                </c:pt>
                <c:pt idx="145">
                  <c:v>43977</c:v>
                </c:pt>
                <c:pt idx="146">
                  <c:v>43978</c:v>
                </c:pt>
                <c:pt idx="147">
                  <c:v>43979</c:v>
                </c:pt>
                <c:pt idx="148">
                  <c:v>43980</c:v>
                </c:pt>
                <c:pt idx="149">
                  <c:v>43981</c:v>
                </c:pt>
                <c:pt idx="150">
                  <c:v>43982</c:v>
                </c:pt>
                <c:pt idx="151">
                  <c:v>43983</c:v>
                </c:pt>
                <c:pt idx="152">
                  <c:v>43984</c:v>
                </c:pt>
                <c:pt idx="153">
                  <c:v>43985</c:v>
                </c:pt>
                <c:pt idx="154">
                  <c:v>43986</c:v>
                </c:pt>
                <c:pt idx="155">
                  <c:v>43987</c:v>
                </c:pt>
                <c:pt idx="156">
                  <c:v>43988</c:v>
                </c:pt>
                <c:pt idx="157">
                  <c:v>43989</c:v>
                </c:pt>
                <c:pt idx="158">
                  <c:v>43990</c:v>
                </c:pt>
                <c:pt idx="159">
                  <c:v>43991</c:v>
                </c:pt>
                <c:pt idx="160">
                  <c:v>43992</c:v>
                </c:pt>
                <c:pt idx="161">
                  <c:v>43993</c:v>
                </c:pt>
                <c:pt idx="162">
                  <c:v>43994</c:v>
                </c:pt>
                <c:pt idx="163">
                  <c:v>43995</c:v>
                </c:pt>
                <c:pt idx="164">
                  <c:v>43996</c:v>
                </c:pt>
                <c:pt idx="165">
                  <c:v>43997</c:v>
                </c:pt>
                <c:pt idx="166">
                  <c:v>43998</c:v>
                </c:pt>
                <c:pt idx="167">
                  <c:v>43999</c:v>
                </c:pt>
                <c:pt idx="168">
                  <c:v>44000</c:v>
                </c:pt>
                <c:pt idx="169">
                  <c:v>44001</c:v>
                </c:pt>
                <c:pt idx="170">
                  <c:v>44002</c:v>
                </c:pt>
                <c:pt idx="171">
                  <c:v>44003</c:v>
                </c:pt>
                <c:pt idx="172">
                  <c:v>44004</c:v>
                </c:pt>
                <c:pt idx="173">
                  <c:v>44005</c:v>
                </c:pt>
                <c:pt idx="174">
                  <c:v>44006</c:v>
                </c:pt>
                <c:pt idx="175">
                  <c:v>44007</c:v>
                </c:pt>
                <c:pt idx="176">
                  <c:v>44008</c:v>
                </c:pt>
                <c:pt idx="177">
                  <c:v>44009</c:v>
                </c:pt>
                <c:pt idx="178">
                  <c:v>44010</c:v>
                </c:pt>
                <c:pt idx="179">
                  <c:v>44011</c:v>
                </c:pt>
                <c:pt idx="180">
                  <c:v>44012</c:v>
                </c:pt>
                <c:pt idx="181">
                  <c:v>44013</c:v>
                </c:pt>
                <c:pt idx="182">
                  <c:v>44014</c:v>
                </c:pt>
                <c:pt idx="183">
                  <c:v>44015</c:v>
                </c:pt>
                <c:pt idx="184">
                  <c:v>44016</c:v>
                </c:pt>
                <c:pt idx="185">
                  <c:v>44017</c:v>
                </c:pt>
                <c:pt idx="186">
                  <c:v>44018</c:v>
                </c:pt>
                <c:pt idx="187">
                  <c:v>44019</c:v>
                </c:pt>
                <c:pt idx="188">
                  <c:v>44020</c:v>
                </c:pt>
                <c:pt idx="189">
                  <c:v>44021</c:v>
                </c:pt>
                <c:pt idx="190">
                  <c:v>44022</c:v>
                </c:pt>
                <c:pt idx="191">
                  <c:v>44023</c:v>
                </c:pt>
                <c:pt idx="192">
                  <c:v>44024</c:v>
                </c:pt>
                <c:pt idx="193">
                  <c:v>44025</c:v>
                </c:pt>
                <c:pt idx="194">
                  <c:v>44026</c:v>
                </c:pt>
                <c:pt idx="195">
                  <c:v>44027</c:v>
                </c:pt>
                <c:pt idx="196">
                  <c:v>44028</c:v>
                </c:pt>
                <c:pt idx="197">
                  <c:v>44029</c:v>
                </c:pt>
                <c:pt idx="198">
                  <c:v>44030</c:v>
                </c:pt>
                <c:pt idx="199">
                  <c:v>44031</c:v>
                </c:pt>
                <c:pt idx="200">
                  <c:v>44032</c:v>
                </c:pt>
                <c:pt idx="201">
                  <c:v>44033</c:v>
                </c:pt>
                <c:pt idx="202">
                  <c:v>44034</c:v>
                </c:pt>
                <c:pt idx="203">
                  <c:v>44035</c:v>
                </c:pt>
                <c:pt idx="204">
                  <c:v>44036</c:v>
                </c:pt>
                <c:pt idx="205">
                  <c:v>44037</c:v>
                </c:pt>
                <c:pt idx="206">
                  <c:v>44038</c:v>
                </c:pt>
                <c:pt idx="207">
                  <c:v>44039</c:v>
                </c:pt>
                <c:pt idx="208">
                  <c:v>44040</c:v>
                </c:pt>
                <c:pt idx="209">
                  <c:v>44041</c:v>
                </c:pt>
                <c:pt idx="210">
                  <c:v>44042</c:v>
                </c:pt>
                <c:pt idx="211">
                  <c:v>44043</c:v>
                </c:pt>
                <c:pt idx="212">
                  <c:v>44044</c:v>
                </c:pt>
                <c:pt idx="213">
                  <c:v>44045</c:v>
                </c:pt>
                <c:pt idx="214">
                  <c:v>44046</c:v>
                </c:pt>
                <c:pt idx="215">
                  <c:v>44047</c:v>
                </c:pt>
                <c:pt idx="216">
                  <c:v>44048</c:v>
                </c:pt>
                <c:pt idx="217">
                  <c:v>44049</c:v>
                </c:pt>
                <c:pt idx="218">
                  <c:v>44050</c:v>
                </c:pt>
                <c:pt idx="219">
                  <c:v>44051</c:v>
                </c:pt>
                <c:pt idx="220">
                  <c:v>44052</c:v>
                </c:pt>
                <c:pt idx="221">
                  <c:v>44053</c:v>
                </c:pt>
                <c:pt idx="222">
                  <c:v>44054</c:v>
                </c:pt>
                <c:pt idx="223">
                  <c:v>44055</c:v>
                </c:pt>
                <c:pt idx="224">
                  <c:v>44056</c:v>
                </c:pt>
                <c:pt idx="225">
                  <c:v>44057</c:v>
                </c:pt>
                <c:pt idx="226">
                  <c:v>44058</c:v>
                </c:pt>
                <c:pt idx="227">
                  <c:v>44059</c:v>
                </c:pt>
                <c:pt idx="228">
                  <c:v>44060</c:v>
                </c:pt>
                <c:pt idx="229">
                  <c:v>44061</c:v>
                </c:pt>
                <c:pt idx="230">
                  <c:v>44062</c:v>
                </c:pt>
                <c:pt idx="231">
                  <c:v>44063</c:v>
                </c:pt>
                <c:pt idx="232">
                  <c:v>44064</c:v>
                </c:pt>
                <c:pt idx="233">
                  <c:v>44065</c:v>
                </c:pt>
                <c:pt idx="234">
                  <c:v>44066</c:v>
                </c:pt>
                <c:pt idx="235">
                  <c:v>44067</c:v>
                </c:pt>
                <c:pt idx="236">
                  <c:v>44068</c:v>
                </c:pt>
                <c:pt idx="237">
                  <c:v>44069</c:v>
                </c:pt>
                <c:pt idx="238">
                  <c:v>44070</c:v>
                </c:pt>
                <c:pt idx="239">
                  <c:v>44071</c:v>
                </c:pt>
                <c:pt idx="240">
                  <c:v>44072</c:v>
                </c:pt>
                <c:pt idx="241">
                  <c:v>44073</c:v>
                </c:pt>
                <c:pt idx="242">
                  <c:v>44074</c:v>
                </c:pt>
                <c:pt idx="243">
                  <c:v>44075</c:v>
                </c:pt>
                <c:pt idx="244">
                  <c:v>44076</c:v>
                </c:pt>
                <c:pt idx="245">
                  <c:v>44077</c:v>
                </c:pt>
                <c:pt idx="246">
                  <c:v>44078</c:v>
                </c:pt>
                <c:pt idx="247">
                  <c:v>44079</c:v>
                </c:pt>
                <c:pt idx="248">
                  <c:v>44080</c:v>
                </c:pt>
                <c:pt idx="249">
                  <c:v>44081</c:v>
                </c:pt>
                <c:pt idx="250">
                  <c:v>44082</c:v>
                </c:pt>
                <c:pt idx="251">
                  <c:v>44083</c:v>
                </c:pt>
                <c:pt idx="252">
                  <c:v>44084</c:v>
                </c:pt>
                <c:pt idx="253">
                  <c:v>44085</c:v>
                </c:pt>
                <c:pt idx="254">
                  <c:v>44086</c:v>
                </c:pt>
                <c:pt idx="255">
                  <c:v>44087</c:v>
                </c:pt>
                <c:pt idx="256">
                  <c:v>44088</c:v>
                </c:pt>
                <c:pt idx="257">
                  <c:v>44089</c:v>
                </c:pt>
                <c:pt idx="258">
                  <c:v>44090</c:v>
                </c:pt>
                <c:pt idx="259">
                  <c:v>44091</c:v>
                </c:pt>
                <c:pt idx="260">
                  <c:v>44092</c:v>
                </c:pt>
                <c:pt idx="261">
                  <c:v>44093</c:v>
                </c:pt>
                <c:pt idx="262">
                  <c:v>44094</c:v>
                </c:pt>
                <c:pt idx="263">
                  <c:v>44095</c:v>
                </c:pt>
                <c:pt idx="264">
                  <c:v>44096</c:v>
                </c:pt>
                <c:pt idx="265">
                  <c:v>44097</c:v>
                </c:pt>
                <c:pt idx="266">
                  <c:v>44098</c:v>
                </c:pt>
                <c:pt idx="267">
                  <c:v>44099</c:v>
                </c:pt>
                <c:pt idx="268">
                  <c:v>44100</c:v>
                </c:pt>
                <c:pt idx="269">
                  <c:v>44101</c:v>
                </c:pt>
                <c:pt idx="270">
                  <c:v>44102</c:v>
                </c:pt>
                <c:pt idx="271">
                  <c:v>44103</c:v>
                </c:pt>
                <c:pt idx="272">
                  <c:v>44104</c:v>
                </c:pt>
                <c:pt idx="273">
                  <c:v>44105</c:v>
                </c:pt>
                <c:pt idx="274">
                  <c:v>44106</c:v>
                </c:pt>
                <c:pt idx="275">
                  <c:v>44107</c:v>
                </c:pt>
                <c:pt idx="276">
                  <c:v>44108</c:v>
                </c:pt>
                <c:pt idx="277">
                  <c:v>44109</c:v>
                </c:pt>
                <c:pt idx="278">
                  <c:v>44110</c:v>
                </c:pt>
                <c:pt idx="279">
                  <c:v>44111</c:v>
                </c:pt>
                <c:pt idx="280">
                  <c:v>44112</c:v>
                </c:pt>
                <c:pt idx="281">
                  <c:v>44113</c:v>
                </c:pt>
                <c:pt idx="282">
                  <c:v>44114</c:v>
                </c:pt>
                <c:pt idx="283">
                  <c:v>44115</c:v>
                </c:pt>
                <c:pt idx="284">
                  <c:v>44116</c:v>
                </c:pt>
                <c:pt idx="285">
                  <c:v>44117</c:v>
                </c:pt>
                <c:pt idx="286">
                  <c:v>44118</c:v>
                </c:pt>
                <c:pt idx="287">
                  <c:v>44119</c:v>
                </c:pt>
                <c:pt idx="288">
                  <c:v>44120</c:v>
                </c:pt>
                <c:pt idx="289">
                  <c:v>44121</c:v>
                </c:pt>
                <c:pt idx="290">
                  <c:v>44122</c:v>
                </c:pt>
                <c:pt idx="291">
                  <c:v>44123</c:v>
                </c:pt>
                <c:pt idx="292">
                  <c:v>44124</c:v>
                </c:pt>
                <c:pt idx="293">
                  <c:v>44125</c:v>
                </c:pt>
                <c:pt idx="294">
                  <c:v>44126</c:v>
                </c:pt>
                <c:pt idx="295">
                  <c:v>44127</c:v>
                </c:pt>
                <c:pt idx="296">
                  <c:v>44128</c:v>
                </c:pt>
                <c:pt idx="297">
                  <c:v>44129</c:v>
                </c:pt>
                <c:pt idx="298">
                  <c:v>44130</c:v>
                </c:pt>
                <c:pt idx="299">
                  <c:v>44131</c:v>
                </c:pt>
                <c:pt idx="300">
                  <c:v>44132</c:v>
                </c:pt>
                <c:pt idx="301">
                  <c:v>44133</c:v>
                </c:pt>
                <c:pt idx="302">
                  <c:v>44134</c:v>
                </c:pt>
                <c:pt idx="303">
                  <c:v>44135</c:v>
                </c:pt>
                <c:pt idx="304">
                  <c:v>44136</c:v>
                </c:pt>
                <c:pt idx="305">
                  <c:v>44137</c:v>
                </c:pt>
                <c:pt idx="306">
                  <c:v>44138</c:v>
                </c:pt>
                <c:pt idx="307">
                  <c:v>44139</c:v>
                </c:pt>
                <c:pt idx="308">
                  <c:v>44140</c:v>
                </c:pt>
                <c:pt idx="309">
                  <c:v>44141</c:v>
                </c:pt>
                <c:pt idx="310">
                  <c:v>44142</c:v>
                </c:pt>
                <c:pt idx="311">
                  <c:v>44143</c:v>
                </c:pt>
                <c:pt idx="312">
                  <c:v>44144</c:v>
                </c:pt>
                <c:pt idx="313">
                  <c:v>44145</c:v>
                </c:pt>
                <c:pt idx="314">
                  <c:v>44146</c:v>
                </c:pt>
                <c:pt idx="315">
                  <c:v>44147</c:v>
                </c:pt>
                <c:pt idx="316">
                  <c:v>44148</c:v>
                </c:pt>
                <c:pt idx="317">
                  <c:v>44149</c:v>
                </c:pt>
                <c:pt idx="318">
                  <c:v>44150</c:v>
                </c:pt>
                <c:pt idx="319">
                  <c:v>44151</c:v>
                </c:pt>
                <c:pt idx="320">
                  <c:v>44152</c:v>
                </c:pt>
                <c:pt idx="321">
                  <c:v>44153</c:v>
                </c:pt>
                <c:pt idx="322">
                  <c:v>44154</c:v>
                </c:pt>
                <c:pt idx="323">
                  <c:v>44155</c:v>
                </c:pt>
                <c:pt idx="324">
                  <c:v>44156</c:v>
                </c:pt>
                <c:pt idx="325">
                  <c:v>44157</c:v>
                </c:pt>
                <c:pt idx="326">
                  <c:v>44158</c:v>
                </c:pt>
                <c:pt idx="327">
                  <c:v>44159</c:v>
                </c:pt>
                <c:pt idx="328">
                  <c:v>44160</c:v>
                </c:pt>
                <c:pt idx="329">
                  <c:v>44161</c:v>
                </c:pt>
                <c:pt idx="330">
                  <c:v>44162</c:v>
                </c:pt>
                <c:pt idx="331">
                  <c:v>44163</c:v>
                </c:pt>
                <c:pt idx="332">
                  <c:v>44164</c:v>
                </c:pt>
                <c:pt idx="333">
                  <c:v>44165</c:v>
                </c:pt>
                <c:pt idx="334">
                  <c:v>44166</c:v>
                </c:pt>
                <c:pt idx="335">
                  <c:v>44167</c:v>
                </c:pt>
                <c:pt idx="336">
                  <c:v>44168</c:v>
                </c:pt>
                <c:pt idx="337">
                  <c:v>44169</c:v>
                </c:pt>
                <c:pt idx="338">
                  <c:v>44170</c:v>
                </c:pt>
                <c:pt idx="339">
                  <c:v>44171</c:v>
                </c:pt>
                <c:pt idx="340">
                  <c:v>44172</c:v>
                </c:pt>
                <c:pt idx="341">
                  <c:v>44173</c:v>
                </c:pt>
                <c:pt idx="342">
                  <c:v>44174</c:v>
                </c:pt>
                <c:pt idx="343">
                  <c:v>44175</c:v>
                </c:pt>
                <c:pt idx="344">
                  <c:v>44176</c:v>
                </c:pt>
                <c:pt idx="345">
                  <c:v>44177</c:v>
                </c:pt>
                <c:pt idx="346">
                  <c:v>44178</c:v>
                </c:pt>
                <c:pt idx="347">
                  <c:v>44179</c:v>
                </c:pt>
                <c:pt idx="348">
                  <c:v>44180</c:v>
                </c:pt>
                <c:pt idx="349">
                  <c:v>44181</c:v>
                </c:pt>
                <c:pt idx="350">
                  <c:v>44182</c:v>
                </c:pt>
                <c:pt idx="351">
                  <c:v>44183</c:v>
                </c:pt>
                <c:pt idx="352">
                  <c:v>44184</c:v>
                </c:pt>
                <c:pt idx="353">
                  <c:v>44185</c:v>
                </c:pt>
                <c:pt idx="354">
                  <c:v>44186</c:v>
                </c:pt>
                <c:pt idx="355">
                  <c:v>44187</c:v>
                </c:pt>
                <c:pt idx="356">
                  <c:v>44188</c:v>
                </c:pt>
                <c:pt idx="357">
                  <c:v>44189</c:v>
                </c:pt>
                <c:pt idx="358">
                  <c:v>44190</c:v>
                </c:pt>
                <c:pt idx="359">
                  <c:v>44191</c:v>
                </c:pt>
                <c:pt idx="360">
                  <c:v>44192</c:v>
                </c:pt>
                <c:pt idx="361">
                  <c:v>44193</c:v>
                </c:pt>
                <c:pt idx="362">
                  <c:v>44194</c:v>
                </c:pt>
                <c:pt idx="363">
                  <c:v>44195</c:v>
                </c:pt>
                <c:pt idx="364">
                  <c:v>44196</c:v>
                </c:pt>
                <c:pt idx="365">
                  <c:v>44197</c:v>
                </c:pt>
                <c:pt idx="366">
                  <c:v>44198</c:v>
                </c:pt>
                <c:pt idx="367">
                  <c:v>44199</c:v>
                </c:pt>
                <c:pt idx="368">
                  <c:v>44200</c:v>
                </c:pt>
                <c:pt idx="369">
                  <c:v>44201</c:v>
                </c:pt>
                <c:pt idx="370">
                  <c:v>44202</c:v>
                </c:pt>
                <c:pt idx="371">
                  <c:v>44203</c:v>
                </c:pt>
                <c:pt idx="372">
                  <c:v>44204</c:v>
                </c:pt>
                <c:pt idx="373">
                  <c:v>44205</c:v>
                </c:pt>
                <c:pt idx="374">
                  <c:v>44206</c:v>
                </c:pt>
                <c:pt idx="375">
                  <c:v>44207</c:v>
                </c:pt>
                <c:pt idx="376">
                  <c:v>44208</c:v>
                </c:pt>
                <c:pt idx="377">
                  <c:v>44209</c:v>
                </c:pt>
                <c:pt idx="378">
                  <c:v>44210</c:v>
                </c:pt>
                <c:pt idx="379">
                  <c:v>44211</c:v>
                </c:pt>
                <c:pt idx="380">
                  <c:v>44212</c:v>
                </c:pt>
                <c:pt idx="381">
                  <c:v>44213</c:v>
                </c:pt>
                <c:pt idx="382">
                  <c:v>44214</c:v>
                </c:pt>
                <c:pt idx="383">
                  <c:v>44215</c:v>
                </c:pt>
                <c:pt idx="384">
                  <c:v>44216</c:v>
                </c:pt>
                <c:pt idx="385">
                  <c:v>44217</c:v>
                </c:pt>
                <c:pt idx="386">
                  <c:v>44218</c:v>
                </c:pt>
                <c:pt idx="387">
                  <c:v>44219</c:v>
                </c:pt>
                <c:pt idx="388">
                  <c:v>44220</c:v>
                </c:pt>
                <c:pt idx="389">
                  <c:v>44221</c:v>
                </c:pt>
                <c:pt idx="390">
                  <c:v>44222</c:v>
                </c:pt>
                <c:pt idx="391">
                  <c:v>44223</c:v>
                </c:pt>
                <c:pt idx="392">
                  <c:v>44224</c:v>
                </c:pt>
                <c:pt idx="393">
                  <c:v>44225</c:v>
                </c:pt>
                <c:pt idx="394">
                  <c:v>44226</c:v>
                </c:pt>
                <c:pt idx="395">
                  <c:v>44227</c:v>
                </c:pt>
                <c:pt idx="396">
                  <c:v>44228</c:v>
                </c:pt>
                <c:pt idx="397">
                  <c:v>44229</c:v>
                </c:pt>
                <c:pt idx="398">
                  <c:v>44230</c:v>
                </c:pt>
                <c:pt idx="399">
                  <c:v>44231</c:v>
                </c:pt>
                <c:pt idx="400">
                  <c:v>44232</c:v>
                </c:pt>
                <c:pt idx="401">
                  <c:v>44233</c:v>
                </c:pt>
                <c:pt idx="402">
                  <c:v>44234</c:v>
                </c:pt>
                <c:pt idx="403">
                  <c:v>44235</c:v>
                </c:pt>
                <c:pt idx="404">
                  <c:v>44236</c:v>
                </c:pt>
                <c:pt idx="405">
                  <c:v>44237</c:v>
                </c:pt>
                <c:pt idx="406">
                  <c:v>44238</c:v>
                </c:pt>
                <c:pt idx="407">
                  <c:v>44239</c:v>
                </c:pt>
                <c:pt idx="408">
                  <c:v>44240</c:v>
                </c:pt>
                <c:pt idx="409">
                  <c:v>44241</c:v>
                </c:pt>
                <c:pt idx="410">
                  <c:v>44242</c:v>
                </c:pt>
                <c:pt idx="411">
                  <c:v>44243</c:v>
                </c:pt>
                <c:pt idx="412">
                  <c:v>44244</c:v>
                </c:pt>
                <c:pt idx="413">
                  <c:v>44245</c:v>
                </c:pt>
                <c:pt idx="414">
                  <c:v>44246</c:v>
                </c:pt>
                <c:pt idx="415">
                  <c:v>44247</c:v>
                </c:pt>
                <c:pt idx="416">
                  <c:v>44248</c:v>
                </c:pt>
                <c:pt idx="417">
                  <c:v>44249</c:v>
                </c:pt>
                <c:pt idx="418">
                  <c:v>44250</c:v>
                </c:pt>
                <c:pt idx="419">
                  <c:v>44251</c:v>
                </c:pt>
                <c:pt idx="420">
                  <c:v>44252</c:v>
                </c:pt>
                <c:pt idx="421">
                  <c:v>44253</c:v>
                </c:pt>
                <c:pt idx="422">
                  <c:v>44254</c:v>
                </c:pt>
                <c:pt idx="423">
                  <c:v>44255</c:v>
                </c:pt>
                <c:pt idx="424">
                  <c:v>44256</c:v>
                </c:pt>
                <c:pt idx="425">
                  <c:v>44257</c:v>
                </c:pt>
                <c:pt idx="426">
                  <c:v>44258</c:v>
                </c:pt>
                <c:pt idx="427">
                  <c:v>44259</c:v>
                </c:pt>
                <c:pt idx="428">
                  <c:v>44260</c:v>
                </c:pt>
                <c:pt idx="429">
                  <c:v>44261</c:v>
                </c:pt>
                <c:pt idx="430">
                  <c:v>44262</c:v>
                </c:pt>
                <c:pt idx="431">
                  <c:v>44263</c:v>
                </c:pt>
                <c:pt idx="432">
                  <c:v>44264</c:v>
                </c:pt>
                <c:pt idx="433">
                  <c:v>44265</c:v>
                </c:pt>
                <c:pt idx="434">
                  <c:v>44266</c:v>
                </c:pt>
                <c:pt idx="435">
                  <c:v>44267</c:v>
                </c:pt>
                <c:pt idx="436">
                  <c:v>44268</c:v>
                </c:pt>
                <c:pt idx="437">
                  <c:v>44269</c:v>
                </c:pt>
                <c:pt idx="438">
                  <c:v>44270</c:v>
                </c:pt>
                <c:pt idx="439">
                  <c:v>44271</c:v>
                </c:pt>
                <c:pt idx="440">
                  <c:v>44272</c:v>
                </c:pt>
                <c:pt idx="441">
                  <c:v>44273</c:v>
                </c:pt>
                <c:pt idx="442">
                  <c:v>44274</c:v>
                </c:pt>
                <c:pt idx="443">
                  <c:v>44275</c:v>
                </c:pt>
                <c:pt idx="444">
                  <c:v>44276</c:v>
                </c:pt>
                <c:pt idx="445">
                  <c:v>44277</c:v>
                </c:pt>
                <c:pt idx="446">
                  <c:v>44278</c:v>
                </c:pt>
                <c:pt idx="447">
                  <c:v>44279</c:v>
                </c:pt>
                <c:pt idx="448">
                  <c:v>44280</c:v>
                </c:pt>
                <c:pt idx="449">
                  <c:v>44281</c:v>
                </c:pt>
                <c:pt idx="450">
                  <c:v>44282</c:v>
                </c:pt>
                <c:pt idx="451">
                  <c:v>44283</c:v>
                </c:pt>
                <c:pt idx="452">
                  <c:v>44284</c:v>
                </c:pt>
                <c:pt idx="453">
                  <c:v>44285</c:v>
                </c:pt>
                <c:pt idx="454">
                  <c:v>44286</c:v>
                </c:pt>
                <c:pt idx="455">
                  <c:v>44287</c:v>
                </c:pt>
                <c:pt idx="456">
                  <c:v>44288</c:v>
                </c:pt>
                <c:pt idx="457">
                  <c:v>44289</c:v>
                </c:pt>
                <c:pt idx="458">
                  <c:v>44290</c:v>
                </c:pt>
                <c:pt idx="459">
                  <c:v>44291</c:v>
                </c:pt>
                <c:pt idx="460">
                  <c:v>44292</c:v>
                </c:pt>
                <c:pt idx="461">
                  <c:v>44293</c:v>
                </c:pt>
                <c:pt idx="462">
                  <c:v>44294</c:v>
                </c:pt>
                <c:pt idx="463">
                  <c:v>44295</c:v>
                </c:pt>
                <c:pt idx="464">
                  <c:v>44296</c:v>
                </c:pt>
                <c:pt idx="465">
                  <c:v>44297</c:v>
                </c:pt>
                <c:pt idx="466">
                  <c:v>44298</c:v>
                </c:pt>
                <c:pt idx="467">
                  <c:v>44299</c:v>
                </c:pt>
                <c:pt idx="468">
                  <c:v>44300</c:v>
                </c:pt>
                <c:pt idx="469">
                  <c:v>44301</c:v>
                </c:pt>
                <c:pt idx="470">
                  <c:v>44302</c:v>
                </c:pt>
                <c:pt idx="471">
                  <c:v>44303</c:v>
                </c:pt>
                <c:pt idx="472">
                  <c:v>44304</c:v>
                </c:pt>
                <c:pt idx="473">
                  <c:v>44305</c:v>
                </c:pt>
                <c:pt idx="474">
                  <c:v>44306</c:v>
                </c:pt>
                <c:pt idx="475">
                  <c:v>44307</c:v>
                </c:pt>
                <c:pt idx="476">
                  <c:v>44308</c:v>
                </c:pt>
                <c:pt idx="477">
                  <c:v>44309</c:v>
                </c:pt>
                <c:pt idx="478">
                  <c:v>44310</c:v>
                </c:pt>
                <c:pt idx="479">
                  <c:v>44311</c:v>
                </c:pt>
                <c:pt idx="480">
                  <c:v>44312</c:v>
                </c:pt>
                <c:pt idx="481">
                  <c:v>44313</c:v>
                </c:pt>
                <c:pt idx="482">
                  <c:v>44314</c:v>
                </c:pt>
                <c:pt idx="483">
                  <c:v>44315</c:v>
                </c:pt>
                <c:pt idx="484">
                  <c:v>44316</c:v>
                </c:pt>
                <c:pt idx="485">
                  <c:v>44317</c:v>
                </c:pt>
                <c:pt idx="486">
                  <c:v>44318</c:v>
                </c:pt>
                <c:pt idx="487">
                  <c:v>44319</c:v>
                </c:pt>
                <c:pt idx="488">
                  <c:v>44320</c:v>
                </c:pt>
                <c:pt idx="489">
                  <c:v>44321</c:v>
                </c:pt>
                <c:pt idx="490">
                  <c:v>44322</c:v>
                </c:pt>
                <c:pt idx="491">
                  <c:v>44323</c:v>
                </c:pt>
                <c:pt idx="492">
                  <c:v>44324</c:v>
                </c:pt>
                <c:pt idx="493">
                  <c:v>44325</c:v>
                </c:pt>
                <c:pt idx="494">
                  <c:v>44326</c:v>
                </c:pt>
                <c:pt idx="495">
                  <c:v>44327</c:v>
                </c:pt>
                <c:pt idx="496">
                  <c:v>44328</c:v>
                </c:pt>
                <c:pt idx="497">
                  <c:v>44329</c:v>
                </c:pt>
                <c:pt idx="498">
                  <c:v>44330</c:v>
                </c:pt>
                <c:pt idx="499">
                  <c:v>44331</c:v>
                </c:pt>
                <c:pt idx="500">
                  <c:v>44332</c:v>
                </c:pt>
                <c:pt idx="501">
                  <c:v>44333</c:v>
                </c:pt>
                <c:pt idx="502">
                  <c:v>44334</c:v>
                </c:pt>
                <c:pt idx="503">
                  <c:v>44335</c:v>
                </c:pt>
                <c:pt idx="504">
                  <c:v>44336</c:v>
                </c:pt>
                <c:pt idx="505">
                  <c:v>44337</c:v>
                </c:pt>
                <c:pt idx="506">
                  <c:v>44338</c:v>
                </c:pt>
                <c:pt idx="507">
                  <c:v>44339</c:v>
                </c:pt>
                <c:pt idx="508">
                  <c:v>44340</c:v>
                </c:pt>
                <c:pt idx="509">
                  <c:v>44341</c:v>
                </c:pt>
                <c:pt idx="510">
                  <c:v>44342</c:v>
                </c:pt>
                <c:pt idx="511">
                  <c:v>44343</c:v>
                </c:pt>
                <c:pt idx="512">
                  <c:v>44344</c:v>
                </c:pt>
                <c:pt idx="513">
                  <c:v>44345</c:v>
                </c:pt>
                <c:pt idx="514">
                  <c:v>44346</c:v>
                </c:pt>
                <c:pt idx="515">
                  <c:v>44347</c:v>
                </c:pt>
                <c:pt idx="516">
                  <c:v>44348</c:v>
                </c:pt>
                <c:pt idx="517">
                  <c:v>44349</c:v>
                </c:pt>
                <c:pt idx="518">
                  <c:v>44350</c:v>
                </c:pt>
                <c:pt idx="519">
                  <c:v>44351</c:v>
                </c:pt>
                <c:pt idx="520">
                  <c:v>44352</c:v>
                </c:pt>
                <c:pt idx="521">
                  <c:v>44353</c:v>
                </c:pt>
                <c:pt idx="522">
                  <c:v>44354</c:v>
                </c:pt>
                <c:pt idx="523">
                  <c:v>44355</c:v>
                </c:pt>
                <c:pt idx="524">
                  <c:v>44356</c:v>
                </c:pt>
                <c:pt idx="525">
                  <c:v>44357</c:v>
                </c:pt>
                <c:pt idx="526">
                  <c:v>44358</c:v>
                </c:pt>
                <c:pt idx="527">
                  <c:v>44359</c:v>
                </c:pt>
                <c:pt idx="528">
                  <c:v>44360</c:v>
                </c:pt>
                <c:pt idx="529">
                  <c:v>44361</c:v>
                </c:pt>
                <c:pt idx="530">
                  <c:v>44362</c:v>
                </c:pt>
                <c:pt idx="531">
                  <c:v>44363</c:v>
                </c:pt>
                <c:pt idx="532">
                  <c:v>44364</c:v>
                </c:pt>
                <c:pt idx="533">
                  <c:v>44365</c:v>
                </c:pt>
                <c:pt idx="534">
                  <c:v>44366</c:v>
                </c:pt>
                <c:pt idx="535">
                  <c:v>44367</c:v>
                </c:pt>
                <c:pt idx="536">
                  <c:v>44368</c:v>
                </c:pt>
                <c:pt idx="537">
                  <c:v>44369</c:v>
                </c:pt>
                <c:pt idx="538">
                  <c:v>44370</c:v>
                </c:pt>
                <c:pt idx="539">
                  <c:v>44371</c:v>
                </c:pt>
                <c:pt idx="540">
                  <c:v>44372</c:v>
                </c:pt>
                <c:pt idx="541">
                  <c:v>44373</c:v>
                </c:pt>
                <c:pt idx="542">
                  <c:v>44374</c:v>
                </c:pt>
                <c:pt idx="543">
                  <c:v>44375</c:v>
                </c:pt>
                <c:pt idx="544">
                  <c:v>44376</c:v>
                </c:pt>
                <c:pt idx="545">
                  <c:v>44377</c:v>
                </c:pt>
                <c:pt idx="546">
                  <c:v>44378</c:v>
                </c:pt>
                <c:pt idx="547">
                  <c:v>44379</c:v>
                </c:pt>
                <c:pt idx="548">
                  <c:v>44380</c:v>
                </c:pt>
                <c:pt idx="549">
                  <c:v>44381</c:v>
                </c:pt>
                <c:pt idx="550">
                  <c:v>44382</c:v>
                </c:pt>
                <c:pt idx="551">
                  <c:v>44383</c:v>
                </c:pt>
                <c:pt idx="552">
                  <c:v>44384</c:v>
                </c:pt>
                <c:pt idx="553">
                  <c:v>44385</c:v>
                </c:pt>
                <c:pt idx="554">
                  <c:v>44386</c:v>
                </c:pt>
                <c:pt idx="555">
                  <c:v>44387</c:v>
                </c:pt>
                <c:pt idx="556">
                  <c:v>44388</c:v>
                </c:pt>
                <c:pt idx="557">
                  <c:v>44389</c:v>
                </c:pt>
                <c:pt idx="558">
                  <c:v>44390</c:v>
                </c:pt>
                <c:pt idx="559">
                  <c:v>44391</c:v>
                </c:pt>
                <c:pt idx="560">
                  <c:v>44392</c:v>
                </c:pt>
                <c:pt idx="561">
                  <c:v>44393</c:v>
                </c:pt>
                <c:pt idx="562">
                  <c:v>44394</c:v>
                </c:pt>
                <c:pt idx="563">
                  <c:v>44395</c:v>
                </c:pt>
                <c:pt idx="564">
                  <c:v>44396</c:v>
                </c:pt>
                <c:pt idx="565">
                  <c:v>44397</c:v>
                </c:pt>
                <c:pt idx="566">
                  <c:v>44398</c:v>
                </c:pt>
                <c:pt idx="567">
                  <c:v>44399</c:v>
                </c:pt>
                <c:pt idx="568">
                  <c:v>44400</c:v>
                </c:pt>
                <c:pt idx="569">
                  <c:v>44401</c:v>
                </c:pt>
                <c:pt idx="570">
                  <c:v>44402</c:v>
                </c:pt>
                <c:pt idx="571">
                  <c:v>44403</c:v>
                </c:pt>
                <c:pt idx="572">
                  <c:v>44404</c:v>
                </c:pt>
                <c:pt idx="573">
                  <c:v>44405</c:v>
                </c:pt>
                <c:pt idx="574">
                  <c:v>44406</c:v>
                </c:pt>
                <c:pt idx="575">
                  <c:v>44407</c:v>
                </c:pt>
                <c:pt idx="576">
                  <c:v>44408</c:v>
                </c:pt>
                <c:pt idx="577">
                  <c:v>44409</c:v>
                </c:pt>
                <c:pt idx="578">
                  <c:v>44410</c:v>
                </c:pt>
                <c:pt idx="579">
                  <c:v>44411</c:v>
                </c:pt>
                <c:pt idx="580">
                  <c:v>44412</c:v>
                </c:pt>
                <c:pt idx="581">
                  <c:v>44413</c:v>
                </c:pt>
                <c:pt idx="582">
                  <c:v>44414</c:v>
                </c:pt>
                <c:pt idx="583">
                  <c:v>44415</c:v>
                </c:pt>
                <c:pt idx="584">
                  <c:v>44416</c:v>
                </c:pt>
                <c:pt idx="585">
                  <c:v>44417</c:v>
                </c:pt>
                <c:pt idx="586">
                  <c:v>44418</c:v>
                </c:pt>
                <c:pt idx="587">
                  <c:v>44419</c:v>
                </c:pt>
                <c:pt idx="588">
                  <c:v>44420</c:v>
                </c:pt>
                <c:pt idx="589">
                  <c:v>44421</c:v>
                </c:pt>
                <c:pt idx="590">
                  <c:v>44422</c:v>
                </c:pt>
                <c:pt idx="591">
                  <c:v>44423</c:v>
                </c:pt>
                <c:pt idx="592">
                  <c:v>44424</c:v>
                </c:pt>
                <c:pt idx="593">
                  <c:v>44425</c:v>
                </c:pt>
                <c:pt idx="594">
                  <c:v>44426</c:v>
                </c:pt>
                <c:pt idx="595">
                  <c:v>44427</c:v>
                </c:pt>
                <c:pt idx="596">
                  <c:v>44428</c:v>
                </c:pt>
                <c:pt idx="597">
                  <c:v>44429</c:v>
                </c:pt>
                <c:pt idx="598">
                  <c:v>44430</c:v>
                </c:pt>
                <c:pt idx="599">
                  <c:v>44431</c:v>
                </c:pt>
                <c:pt idx="600">
                  <c:v>44432</c:v>
                </c:pt>
                <c:pt idx="601">
                  <c:v>44433</c:v>
                </c:pt>
                <c:pt idx="602">
                  <c:v>44434</c:v>
                </c:pt>
                <c:pt idx="603">
                  <c:v>44435</c:v>
                </c:pt>
                <c:pt idx="604">
                  <c:v>44436</c:v>
                </c:pt>
                <c:pt idx="605">
                  <c:v>44437</c:v>
                </c:pt>
                <c:pt idx="606">
                  <c:v>44438</c:v>
                </c:pt>
                <c:pt idx="607">
                  <c:v>44439</c:v>
                </c:pt>
                <c:pt idx="608">
                  <c:v>44440</c:v>
                </c:pt>
                <c:pt idx="609">
                  <c:v>44441</c:v>
                </c:pt>
                <c:pt idx="610">
                  <c:v>44442</c:v>
                </c:pt>
                <c:pt idx="611">
                  <c:v>44443</c:v>
                </c:pt>
                <c:pt idx="612">
                  <c:v>44444</c:v>
                </c:pt>
                <c:pt idx="613">
                  <c:v>44445</c:v>
                </c:pt>
                <c:pt idx="614">
                  <c:v>44446</c:v>
                </c:pt>
                <c:pt idx="615">
                  <c:v>44447</c:v>
                </c:pt>
                <c:pt idx="616">
                  <c:v>44448</c:v>
                </c:pt>
                <c:pt idx="617">
                  <c:v>44449</c:v>
                </c:pt>
                <c:pt idx="618">
                  <c:v>44450</c:v>
                </c:pt>
                <c:pt idx="619">
                  <c:v>44451</c:v>
                </c:pt>
                <c:pt idx="620">
                  <c:v>44452</c:v>
                </c:pt>
                <c:pt idx="621">
                  <c:v>44453</c:v>
                </c:pt>
                <c:pt idx="622">
                  <c:v>44454</c:v>
                </c:pt>
                <c:pt idx="623">
                  <c:v>44455</c:v>
                </c:pt>
                <c:pt idx="624">
                  <c:v>44456</c:v>
                </c:pt>
                <c:pt idx="625">
                  <c:v>44457</c:v>
                </c:pt>
                <c:pt idx="626">
                  <c:v>44458</c:v>
                </c:pt>
                <c:pt idx="627">
                  <c:v>44459</c:v>
                </c:pt>
                <c:pt idx="628">
                  <c:v>44460</c:v>
                </c:pt>
                <c:pt idx="629">
                  <c:v>44461</c:v>
                </c:pt>
                <c:pt idx="630">
                  <c:v>44462</c:v>
                </c:pt>
                <c:pt idx="631">
                  <c:v>44463</c:v>
                </c:pt>
                <c:pt idx="632">
                  <c:v>44464</c:v>
                </c:pt>
                <c:pt idx="633">
                  <c:v>44465</c:v>
                </c:pt>
                <c:pt idx="634">
                  <c:v>44466</c:v>
                </c:pt>
                <c:pt idx="635">
                  <c:v>44467</c:v>
                </c:pt>
                <c:pt idx="636">
                  <c:v>44468</c:v>
                </c:pt>
                <c:pt idx="637">
                  <c:v>44469</c:v>
                </c:pt>
                <c:pt idx="638">
                  <c:v>44470</c:v>
                </c:pt>
                <c:pt idx="639">
                  <c:v>44471</c:v>
                </c:pt>
                <c:pt idx="640">
                  <c:v>44472</c:v>
                </c:pt>
                <c:pt idx="641">
                  <c:v>44473</c:v>
                </c:pt>
                <c:pt idx="642">
                  <c:v>44474</c:v>
                </c:pt>
                <c:pt idx="643">
                  <c:v>44475</c:v>
                </c:pt>
                <c:pt idx="644">
                  <c:v>44476</c:v>
                </c:pt>
                <c:pt idx="645">
                  <c:v>44477</c:v>
                </c:pt>
                <c:pt idx="646">
                  <c:v>44478</c:v>
                </c:pt>
                <c:pt idx="647">
                  <c:v>44479</c:v>
                </c:pt>
                <c:pt idx="648">
                  <c:v>44480</c:v>
                </c:pt>
                <c:pt idx="649">
                  <c:v>44481</c:v>
                </c:pt>
                <c:pt idx="650">
                  <c:v>44482</c:v>
                </c:pt>
                <c:pt idx="651">
                  <c:v>44483</c:v>
                </c:pt>
                <c:pt idx="652">
                  <c:v>44484</c:v>
                </c:pt>
                <c:pt idx="653">
                  <c:v>44485</c:v>
                </c:pt>
                <c:pt idx="654">
                  <c:v>44486</c:v>
                </c:pt>
                <c:pt idx="655">
                  <c:v>44487</c:v>
                </c:pt>
                <c:pt idx="656">
                  <c:v>44488</c:v>
                </c:pt>
                <c:pt idx="657">
                  <c:v>44489</c:v>
                </c:pt>
                <c:pt idx="658">
                  <c:v>44490</c:v>
                </c:pt>
                <c:pt idx="659">
                  <c:v>44491</c:v>
                </c:pt>
                <c:pt idx="660">
                  <c:v>44492</c:v>
                </c:pt>
                <c:pt idx="661">
                  <c:v>44493</c:v>
                </c:pt>
                <c:pt idx="662">
                  <c:v>44494</c:v>
                </c:pt>
                <c:pt idx="663">
                  <c:v>44495</c:v>
                </c:pt>
                <c:pt idx="664">
                  <c:v>44496</c:v>
                </c:pt>
                <c:pt idx="665">
                  <c:v>44497</c:v>
                </c:pt>
                <c:pt idx="666">
                  <c:v>44498</c:v>
                </c:pt>
                <c:pt idx="667">
                  <c:v>44499</c:v>
                </c:pt>
                <c:pt idx="668">
                  <c:v>44500</c:v>
                </c:pt>
                <c:pt idx="669">
                  <c:v>44501</c:v>
                </c:pt>
                <c:pt idx="670">
                  <c:v>44502</c:v>
                </c:pt>
                <c:pt idx="671">
                  <c:v>44503</c:v>
                </c:pt>
                <c:pt idx="672">
                  <c:v>44504</c:v>
                </c:pt>
                <c:pt idx="673">
                  <c:v>44505</c:v>
                </c:pt>
                <c:pt idx="674">
                  <c:v>44506</c:v>
                </c:pt>
                <c:pt idx="675">
                  <c:v>44507</c:v>
                </c:pt>
                <c:pt idx="676">
                  <c:v>44508</c:v>
                </c:pt>
                <c:pt idx="677">
                  <c:v>44509</c:v>
                </c:pt>
                <c:pt idx="678">
                  <c:v>44510</c:v>
                </c:pt>
                <c:pt idx="679">
                  <c:v>44511</c:v>
                </c:pt>
                <c:pt idx="680">
                  <c:v>44512</c:v>
                </c:pt>
                <c:pt idx="681">
                  <c:v>44513</c:v>
                </c:pt>
                <c:pt idx="682">
                  <c:v>44514</c:v>
                </c:pt>
                <c:pt idx="683">
                  <c:v>44515</c:v>
                </c:pt>
                <c:pt idx="684">
                  <c:v>44516</c:v>
                </c:pt>
                <c:pt idx="685">
                  <c:v>44517</c:v>
                </c:pt>
                <c:pt idx="686">
                  <c:v>44518</c:v>
                </c:pt>
                <c:pt idx="687">
                  <c:v>44519</c:v>
                </c:pt>
                <c:pt idx="688">
                  <c:v>44520</c:v>
                </c:pt>
                <c:pt idx="689">
                  <c:v>44521</c:v>
                </c:pt>
                <c:pt idx="690">
                  <c:v>44522</c:v>
                </c:pt>
                <c:pt idx="691">
                  <c:v>44523</c:v>
                </c:pt>
                <c:pt idx="692">
                  <c:v>44524</c:v>
                </c:pt>
                <c:pt idx="693">
                  <c:v>44525</c:v>
                </c:pt>
                <c:pt idx="694">
                  <c:v>44526</c:v>
                </c:pt>
                <c:pt idx="695">
                  <c:v>44527</c:v>
                </c:pt>
                <c:pt idx="696">
                  <c:v>44528</c:v>
                </c:pt>
                <c:pt idx="697">
                  <c:v>44529</c:v>
                </c:pt>
                <c:pt idx="698">
                  <c:v>44530</c:v>
                </c:pt>
              </c:numCache>
            </c:numRef>
          </c:cat>
          <c:val>
            <c:numRef>
              <c:f>'Figure 7Covid'!$D$5:$D$703</c:f>
              <c:numCache>
                <c:formatCode>_(* #,##0_);_(* \(#,##0\);_(* "-"??_);_(@_)</c:formatCode>
                <c:ptCount val="699"/>
                <c:pt idx="187">
                  <c:v>450000</c:v>
                </c:pt>
                <c:pt idx="188">
                  <c:v>450000</c:v>
                </c:pt>
                <c:pt idx="189">
                  <c:v>450000</c:v>
                </c:pt>
                <c:pt idx="547">
                  <c:v>450000</c:v>
                </c:pt>
                <c:pt idx="548">
                  <c:v>450000</c:v>
                </c:pt>
                <c:pt idx="549">
                  <c:v>450000</c:v>
                </c:pt>
              </c:numCache>
            </c:numRef>
          </c:val>
          <c:extLst>
            <c:ext xmlns:c16="http://schemas.microsoft.com/office/drawing/2014/chart" uri="{C3380CC4-5D6E-409C-BE32-E72D297353CC}">
              <c16:uniqueId val="{00000000-13D3-4F49-B555-B100FBE8A1A3}"/>
            </c:ext>
          </c:extLst>
        </c:ser>
        <c:dLbls>
          <c:showLegendKey val="0"/>
          <c:showVal val="0"/>
          <c:showCatName val="0"/>
          <c:showSerName val="0"/>
          <c:showPercent val="0"/>
          <c:showBubbleSize val="0"/>
        </c:dLbls>
        <c:gapWidth val="0"/>
        <c:overlap val="-100"/>
        <c:axId val="118573296"/>
        <c:axId val="118578704"/>
      </c:barChart>
      <c:lineChart>
        <c:grouping val="standard"/>
        <c:varyColors val="0"/>
        <c:ser>
          <c:idx val="1"/>
          <c:order val="0"/>
          <c:tx>
            <c:strRef>
              <c:f>'Figure 7Covid'!$C$3</c:f>
              <c:strCache>
                <c:ptCount val="1"/>
                <c:pt idx="0">
                  <c:v>7-Day Moving Avg</c:v>
                </c:pt>
              </c:strCache>
            </c:strRef>
          </c:tx>
          <c:spPr>
            <a:ln w="19050" cap="rnd">
              <a:solidFill>
                <a:schemeClr val="tx1">
                  <a:lumMod val="75000"/>
                  <a:lumOff val="25000"/>
                </a:schemeClr>
              </a:solidFill>
              <a:round/>
            </a:ln>
            <a:effectLst/>
          </c:spPr>
          <c:marker>
            <c:symbol val="none"/>
          </c:marker>
          <c:cat>
            <c:numRef>
              <c:f>'Figure 7Covid'!$A$5:$A$703</c:f>
              <c:numCache>
                <c:formatCode>mmm\-yy</c:formatCode>
                <c:ptCount val="699"/>
                <c:pt idx="0">
                  <c:v>43831</c:v>
                </c:pt>
                <c:pt idx="1">
                  <c:v>43832</c:v>
                </c:pt>
                <c:pt idx="2">
                  <c:v>43833</c:v>
                </c:pt>
                <c:pt idx="3">
                  <c:v>43835</c:v>
                </c:pt>
                <c:pt idx="4">
                  <c:v>43836</c:v>
                </c:pt>
                <c:pt idx="5">
                  <c:v>43837</c:v>
                </c:pt>
                <c:pt idx="6">
                  <c:v>43838</c:v>
                </c:pt>
                <c:pt idx="7">
                  <c:v>43839</c:v>
                </c:pt>
                <c:pt idx="8">
                  <c:v>43840</c:v>
                </c:pt>
                <c:pt idx="9">
                  <c:v>43841</c:v>
                </c:pt>
                <c:pt idx="10">
                  <c:v>43842</c:v>
                </c:pt>
                <c:pt idx="11">
                  <c:v>43843</c:v>
                </c:pt>
                <c:pt idx="12">
                  <c:v>43844</c:v>
                </c:pt>
                <c:pt idx="13">
                  <c:v>43845</c:v>
                </c:pt>
                <c:pt idx="14">
                  <c:v>43846</c:v>
                </c:pt>
                <c:pt idx="15">
                  <c:v>43847</c:v>
                </c:pt>
                <c:pt idx="16">
                  <c:v>43848</c:v>
                </c:pt>
                <c:pt idx="17">
                  <c:v>43849</c:v>
                </c:pt>
                <c:pt idx="18">
                  <c:v>43850</c:v>
                </c:pt>
                <c:pt idx="19">
                  <c:v>43851</c:v>
                </c:pt>
                <c:pt idx="20">
                  <c:v>43852</c:v>
                </c:pt>
                <c:pt idx="21">
                  <c:v>43853</c:v>
                </c:pt>
                <c:pt idx="22">
                  <c:v>43854</c:v>
                </c:pt>
                <c:pt idx="23">
                  <c:v>43855</c:v>
                </c:pt>
                <c:pt idx="24">
                  <c:v>43856</c:v>
                </c:pt>
                <c:pt idx="25">
                  <c:v>43857</c:v>
                </c:pt>
                <c:pt idx="26">
                  <c:v>43858</c:v>
                </c:pt>
                <c:pt idx="27">
                  <c:v>43859</c:v>
                </c:pt>
                <c:pt idx="28">
                  <c:v>43860</c:v>
                </c:pt>
                <c:pt idx="29">
                  <c:v>43861</c:v>
                </c:pt>
                <c:pt idx="30">
                  <c:v>43862</c:v>
                </c:pt>
                <c:pt idx="31">
                  <c:v>43863</c:v>
                </c:pt>
                <c:pt idx="32">
                  <c:v>43864</c:v>
                </c:pt>
                <c:pt idx="33">
                  <c:v>43865</c:v>
                </c:pt>
                <c:pt idx="34">
                  <c:v>43866</c:v>
                </c:pt>
                <c:pt idx="35">
                  <c:v>43867</c:v>
                </c:pt>
                <c:pt idx="36">
                  <c:v>43868</c:v>
                </c:pt>
                <c:pt idx="37">
                  <c:v>43869</c:v>
                </c:pt>
                <c:pt idx="38">
                  <c:v>43870</c:v>
                </c:pt>
                <c:pt idx="39">
                  <c:v>43871</c:v>
                </c:pt>
                <c:pt idx="40">
                  <c:v>43872</c:v>
                </c:pt>
                <c:pt idx="41">
                  <c:v>43873</c:v>
                </c:pt>
                <c:pt idx="42">
                  <c:v>43874</c:v>
                </c:pt>
                <c:pt idx="43">
                  <c:v>43875</c:v>
                </c:pt>
                <c:pt idx="44">
                  <c:v>43876</c:v>
                </c:pt>
                <c:pt idx="45">
                  <c:v>43877</c:v>
                </c:pt>
                <c:pt idx="46">
                  <c:v>43878</c:v>
                </c:pt>
                <c:pt idx="47">
                  <c:v>43879</c:v>
                </c:pt>
                <c:pt idx="48">
                  <c:v>43880</c:v>
                </c:pt>
                <c:pt idx="49">
                  <c:v>43881</c:v>
                </c:pt>
                <c:pt idx="50">
                  <c:v>43882</c:v>
                </c:pt>
                <c:pt idx="51">
                  <c:v>43883</c:v>
                </c:pt>
                <c:pt idx="52">
                  <c:v>43884</c:v>
                </c:pt>
                <c:pt idx="53">
                  <c:v>43885</c:v>
                </c:pt>
                <c:pt idx="54">
                  <c:v>43886</c:v>
                </c:pt>
                <c:pt idx="55">
                  <c:v>43887</c:v>
                </c:pt>
                <c:pt idx="56">
                  <c:v>43888</c:v>
                </c:pt>
                <c:pt idx="57">
                  <c:v>43889</c:v>
                </c:pt>
                <c:pt idx="58">
                  <c:v>43890</c:v>
                </c:pt>
                <c:pt idx="59">
                  <c:v>43891</c:v>
                </c:pt>
                <c:pt idx="60">
                  <c:v>43892</c:v>
                </c:pt>
                <c:pt idx="61">
                  <c:v>43893</c:v>
                </c:pt>
                <c:pt idx="62">
                  <c:v>43894</c:v>
                </c:pt>
                <c:pt idx="63">
                  <c:v>43895</c:v>
                </c:pt>
                <c:pt idx="64">
                  <c:v>43896</c:v>
                </c:pt>
                <c:pt idx="65">
                  <c:v>43897</c:v>
                </c:pt>
                <c:pt idx="66">
                  <c:v>43898</c:v>
                </c:pt>
                <c:pt idx="67">
                  <c:v>43899</c:v>
                </c:pt>
                <c:pt idx="68">
                  <c:v>43900</c:v>
                </c:pt>
                <c:pt idx="69">
                  <c:v>43901</c:v>
                </c:pt>
                <c:pt idx="70">
                  <c:v>43902</c:v>
                </c:pt>
                <c:pt idx="71">
                  <c:v>43903</c:v>
                </c:pt>
                <c:pt idx="72">
                  <c:v>43904</c:v>
                </c:pt>
                <c:pt idx="73">
                  <c:v>43905</c:v>
                </c:pt>
                <c:pt idx="74">
                  <c:v>43906</c:v>
                </c:pt>
                <c:pt idx="75">
                  <c:v>43907</c:v>
                </c:pt>
                <c:pt idx="76">
                  <c:v>43908</c:v>
                </c:pt>
                <c:pt idx="77">
                  <c:v>43909</c:v>
                </c:pt>
                <c:pt idx="78">
                  <c:v>43910</c:v>
                </c:pt>
                <c:pt idx="79">
                  <c:v>43911</c:v>
                </c:pt>
                <c:pt idx="80">
                  <c:v>43912</c:v>
                </c:pt>
                <c:pt idx="81">
                  <c:v>43913</c:v>
                </c:pt>
                <c:pt idx="82">
                  <c:v>43914</c:v>
                </c:pt>
                <c:pt idx="83">
                  <c:v>43915</c:v>
                </c:pt>
                <c:pt idx="84">
                  <c:v>43916</c:v>
                </c:pt>
                <c:pt idx="85">
                  <c:v>43917</c:v>
                </c:pt>
                <c:pt idx="86">
                  <c:v>43918</c:v>
                </c:pt>
                <c:pt idx="87">
                  <c:v>43919</c:v>
                </c:pt>
                <c:pt idx="88">
                  <c:v>43920</c:v>
                </c:pt>
                <c:pt idx="89">
                  <c:v>43921</c:v>
                </c:pt>
                <c:pt idx="90">
                  <c:v>43922</c:v>
                </c:pt>
                <c:pt idx="91">
                  <c:v>43923</c:v>
                </c:pt>
                <c:pt idx="92">
                  <c:v>43924</c:v>
                </c:pt>
                <c:pt idx="93">
                  <c:v>43925</c:v>
                </c:pt>
                <c:pt idx="94">
                  <c:v>43926</c:v>
                </c:pt>
                <c:pt idx="95">
                  <c:v>43927</c:v>
                </c:pt>
                <c:pt idx="96">
                  <c:v>43928</c:v>
                </c:pt>
                <c:pt idx="97">
                  <c:v>43929</c:v>
                </c:pt>
                <c:pt idx="98">
                  <c:v>43930</c:v>
                </c:pt>
                <c:pt idx="99">
                  <c:v>43931</c:v>
                </c:pt>
                <c:pt idx="100">
                  <c:v>43932</c:v>
                </c:pt>
                <c:pt idx="101">
                  <c:v>43933</c:v>
                </c:pt>
                <c:pt idx="102">
                  <c:v>43934</c:v>
                </c:pt>
                <c:pt idx="103">
                  <c:v>43935</c:v>
                </c:pt>
                <c:pt idx="104">
                  <c:v>43936</c:v>
                </c:pt>
                <c:pt idx="105">
                  <c:v>43937</c:v>
                </c:pt>
                <c:pt idx="106">
                  <c:v>43938</c:v>
                </c:pt>
                <c:pt idx="107">
                  <c:v>43939</c:v>
                </c:pt>
                <c:pt idx="108">
                  <c:v>43940</c:v>
                </c:pt>
                <c:pt idx="109">
                  <c:v>43941</c:v>
                </c:pt>
                <c:pt idx="110">
                  <c:v>43942</c:v>
                </c:pt>
                <c:pt idx="111">
                  <c:v>43943</c:v>
                </c:pt>
                <c:pt idx="112">
                  <c:v>43944</c:v>
                </c:pt>
                <c:pt idx="113">
                  <c:v>43945</c:v>
                </c:pt>
                <c:pt idx="114">
                  <c:v>43946</c:v>
                </c:pt>
                <c:pt idx="115">
                  <c:v>43947</c:v>
                </c:pt>
                <c:pt idx="116">
                  <c:v>43948</c:v>
                </c:pt>
                <c:pt idx="117">
                  <c:v>43949</c:v>
                </c:pt>
                <c:pt idx="118">
                  <c:v>43950</c:v>
                </c:pt>
                <c:pt idx="119">
                  <c:v>43951</c:v>
                </c:pt>
                <c:pt idx="120">
                  <c:v>43952</c:v>
                </c:pt>
                <c:pt idx="121">
                  <c:v>43953</c:v>
                </c:pt>
                <c:pt idx="122">
                  <c:v>43954</c:v>
                </c:pt>
                <c:pt idx="123">
                  <c:v>43955</c:v>
                </c:pt>
                <c:pt idx="124">
                  <c:v>43956</c:v>
                </c:pt>
                <c:pt idx="125">
                  <c:v>43957</c:v>
                </c:pt>
                <c:pt idx="126">
                  <c:v>43958</c:v>
                </c:pt>
                <c:pt idx="127">
                  <c:v>43959</c:v>
                </c:pt>
                <c:pt idx="128">
                  <c:v>43960</c:v>
                </c:pt>
                <c:pt idx="129">
                  <c:v>43961</c:v>
                </c:pt>
                <c:pt idx="130">
                  <c:v>43962</c:v>
                </c:pt>
                <c:pt idx="131">
                  <c:v>43963</c:v>
                </c:pt>
                <c:pt idx="132">
                  <c:v>43964</c:v>
                </c:pt>
                <c:pt idx="133">
                  <c:v>43965</c:v>
                </c:pt>
                <c:pt idx="134">
                  <c:v>43966</c:v>
                </c:pt>
                <c:pt idx="135">
                  <c:v>43967</c:v>
                </c:pt>
                <c:pt idx="136">
                  <c:v>43968</c:v>
                </c:pt>
                <c:pt idx="137">
                  <c:v>43969</c:v>
                </c:pt>
                <c:pt idx="138">
                  <c:v>43970</c:v>
                </c:pt>
                <c:pt idx="139">
                  <c:v>43971</c:v>
                </c:pt>
                <c:pt idx="140">
                  <c:v>43972</c:v>
                </c:pt>
                <c:pt idx="141">
                  <c:v>43973</c:v>
                </c:pt>
                <c:pt idx="142">
                  <c:v>43974</c:v>
                </c:pt>
                <c:pt idx="143">
                  <c:v>43975</c:v>
                </c:pt>
                <c:pt idx="144">
                  <c:v>43976</c:v>
                </c:pt>
                <c:pt idx="145">
                  <c:v>43977</c:v>
                </c:pt>
                <c:pt idx="146">
                  <c:v>43978</c:v>
                </c:pt>
                <c:pt idx="147">
                  <c:v>43979</c:v>
                </c:pt>
                <c:pt idx="148">
                  <c:v>43980</c:v>
                </c:pt>
                <c:pt idx="149">
                  <c:v>43981</c:v>
                </c:pt>
                <c:pt idx="150">
                  <c:v>43982</c:v>
                </c:pt>
                <c:pt idx="151">
                  <c:v>43983</c:v>
                </c:pt>
                <c:pt idx="152">
                  <c:v>43984</c:v>
                </c:pt>
                <c:pt idx="153">
                  <c:v>43985</c:v>
                </c:pt>
                <c:pt idx="154">
                  <c:v>43986</c:v>
                </c:pt>
                <c:pt idx="155">
                  <c:v>43987</c:v>
                </c:pt>
                <c:pt idx="156">
                  <c:v>43988</c:v>
                </c:pt>
                <c:pt idx="157">
                  <c:v>43989</c:v>
                </c:pt>
                <c:pt idx="158">
                  <c:v>43990</c:v>
                </c:pt>
                <c:pt idx="159">
                  <c:v>43991</c:v>
                </c:pt>
                <c:pt idx="160">
                  <c:v>43992</c:v>
                </c:pt>
                <c:pt idx="161">
                  <c:v>43993</c:v>
                </c:pt>
                <c:pt idx="162">
                  <c:v>43994</c:v>
                </c:pt>
                <c:pt idx="163">
                  <c:v>43995</c:v>
                </c:pt>
                <c:pt idx="164">
                  <c:v>43996</c:v>
                </c:pt>
                <c:pt idx="165">
                  <c:v>43997</c:v>
                </c:pt>
                <c:pt idx="166">
                  <c:v>43998</c:v>
                </c:pt>
                <c:pt idx="167">
                  <c:v>43999</c:v>
                </c:pt>
                <c:pt idx="168">
                  <c:v>44000</c:v>
                </c:pt>
                <c:pt idx="169">
                  <c:v>44001</c:v>
                </c:pt>
                <c:pt idx="170">
                  <c:v>44002</c:v>
                </c:pt>
                <c:pt idx="171">
                  <c:v>44003</c:v>
                </c:pt>
                <c:pt idx="172">
                  <c:v>44004</c:v>
                </c:pt>
                <c:pt idx="173">
                  <c:v>44005</c:v>
                </c:pt>
                <c:pt idx="174">
                  <c:v>44006</c:v>
                </c:pt>
                <c:pt idx="175">
                  <c:v>44007</c:v>
                </c:pt>
                <c:pt idx="176">
                  <c:v>44008</c:v>
                </c:pt>
                <c:pt idx="177">
                  <c:v>44009</c:v>
                </c:pt>
                <c:pt idx="178">
                  <c:v>44010</c:v>
                </c:pt>
                <c:pt idx="179">
                  <c:v>44011</c:v>
                </c:pt>
                <c:pt idx="180">
                  <c:v>44012</c:v>
                </c:pt>
                <c:pt idx="181">
                  <c:v>44013</c:v>
                </c:pt>
                <c:pt idx="182">
                  <c:v>44014</c:v>
                </c:pt>
                <c:pt idx="183">
                  <c:v>44015</c:v>
                </c:pt>
                <c:pt idx="184">
                  <c:v>44016</c:v>
                </c:pt>
                <c:pt idx="185">
                  <c:v>44017</c:v>
                </c:pt>
                <c:pt idx="186">
                  <c:v>44018</c:v>
                </c:pt>
                <c:pt idx="187">
                  <c:v>44019</c:v>
                </c:pt>
                <c:pt idx="188">
                  <c:v>44020</c:v>
                </c:pt>
                <c:pt idx="189">
                  <c:v>44021</c:v>
                </c:pt>
                <c:pt idx="190">
                  <c:v>44022</c:v>
                </c:pt>
                <c:pt idx="191">
                  <c:v>44023</c:v>
                </c:pt>
                <c:pt idx="192">
                  <c:v>44024</c:v>
                </c:pt>
                <c:pt idx="193">
                  <c:v>44025</c:v>
                </c:pt>
                <c:pt idx="194">
                  <c:v>44026</c:v>
                </c:pt>
                <c:pt idx="195">
                  <c:v>44027</c:v>
                </c:pt>
                <c:pt idx="196">
                  <c:v>44028</c:v>
                </c:pt>
                <c:pt idx="197">
                  <c:v>44029</c:v>
                </c:pt>
                <c:pt idx="198">
                  <c:v>44030</c:v>
                </c:pt>
                <c:pt idx="199">
                  <c:v>44031</c:v>
                </c:pt>
                <c:pt idx="200">
                  <c:v>44032</c:v>
                </c:pt>
                <c:pt idx="201">
                  <c:v>44033</c:v>
                </c:pt>
                <c:pt idx="202">
                  <c:v>44034</c:v>
                </c:pt>
                <c:pt idx="203">
                  <c:v>44035</c:v>
                </c:pt>
                <c:pt idx="204">
                  <c:v>44036</c:v>
                </c:pt>
                <c:pt idx="205">
                  <c:v>44037</c:v>
                </c:pt>
                <c:pt idx="206">
                  <c:v>44038</c:v>
                </c:pt>
                <c:pt idx="207">
                  <c:v>44039</c:v>
                </c:pt>
                <c:pt idx="208">
                  <c:v>44040</c:v>
                </c:pt>
                <c:pt idx="209">
                  <c:v>44041</c:v>
                </c:pt>
                <c:pt idx="210">
                  <c:v>44042</c:v>
                </c:pt>
                <c:pt idx="211">
                  <c:v>44043</c:v>
                </c:pt>
                <c:pt idx="212">
                  <c:v>44044</c:v>
                </c:pt>
                <c:pt idx="213">
                  <c:v>44045</c:v>
                </c:pt>
                <c:pt idx="214">
                  <c:v>44046</c:v>
                </c:pt>
                <c:pt idx="215">
                  <c:v>44047</c:v>
                </c:pt>
                <c:pt idx="216">
                  <c:v>44048</c:v>
                </c:pt>
                <c:pt idx="217">
                  <c:v>44049</c:v>
                </c:pt>
                <c:pt idx="218">
                  <c:v>44050</c:v>
                </c:pt>
                <c:pt idx="219">
                  <c:v>44051</c:v>
                </c:pt>
                <c:pt idx="220">
                  <c:v>44052</c:v>
                </c:pt>
                <c:pt idx="221">
                  <c:v>44053</c:v>
                </c:pt>
                <c:pt idx="222">
                  <c:v>44054</c:v>
                </c:pt>
                <c:pt idx="223">
                  <c:v>44055</c:v>
                </c:pt>
                <c:pt idx="224">
                  <c:v>44056</c:v>
                </c:pt>
                <c:pt idx="225">
                  <c:v>44057</c:v>
                </c:pt>
                <c:pt idx="226">
                  <c:v>44058</c:v>
                </c:pt>
                <c:pt idx="227">
                  <c:v>44059</c:v>
                </c:pt>
                <c:pt idx="228">
                  <c:v>44060</c:v>
                </c:pt>
                <c:pt idx="229">
                  <c:v>44061</c:v>
                </c:pt>
                <c:pt idx="230">
                  <c:v>44062</c:v>
                </c:pt>
                <c:pt idx="231">
                  <c:v>44063</c:v>
                </c:pt>
                <c:pt idx="232">
                  <c:v>44064</c:v>
                </c:pt>
                <c:pt idx="233">
                  <c:v>44065</c:v>
                </c:pt>
                <c:pt idx="234">
                  <c:v>44066</c:v>
                </c:pt>
                <c:pt idx="235">
                  <c:v>44067</c:v>
                </c:pt>
                <c:pt idx="236">
                  <c:v>44068</c:v>
                </c:pt>
                <c:pt idx="237">
                  <c:v>44069</c:v>
                </c:pt>
                <c:pt idx="238">
                  <c:v>44070</c:v>
                </c:pt>
                <c:pt idx="239">
                  <c:v>44071</c:v>
                </c:pt>
                <c:pt idx="240">
                  <c:v>44072</c:v>
                </c:pt>
                <c:pt idx="241">
                  <c:v>44073</c:v>
                </c:pt>
                <c:pt idx="242">
                  <c:v>44074</c:v>
                </c:pt>
                <c:pt idx="243">
                  <c:v>44075</c:v>
                </c:pt>
                <c:pt idx="244">
                  <c:v>44076</c:v>
                </c:pt>
                <c:pt idx="245">
                  <c:v>44077</c:v>
                </c:pt>
                <c:pt idx="246">
                  <c:v>44078</c:v>
                </c:pt>
                <c:pt idx="247">
                  <c:v>44079</c:v>
                </c:pt>
                <c:pt idx="248">
                  <c:v>44080</c:v>
                </c:pt>
                <c:pt idx="249">
                  <c:v>44081</c:v>
                </c:pt>
                <c:pt idx="250">
                  <c:v>44082</c:v>
                </c:pt>
                <c:pt idx="251">
                  <c:v>44083</c:v>
                </c:pt>
                <c:pt idx="252">
                  <c:v>44084</c:v>
                </c:pt>
                <c:pt idx="253">
                  <c:v>44085</c:v>
                </c:pt>
                <c:pt idx="254">
                  <c:v>44086</c:v>
                </c:pt>
                <c:pt idx="255">
                  <c:v>44087</c:v>
                </c:pt>
                <c:pt idx="256">
                  <c:v>44088</c:v>
                </c:pt>
                <c:pt idx="257">
                  <c:v>44089</c:v>
                </c:pt>
                <c:pt idx="258">
                  <c:v>44090</c:v>
                </c:pt>
                <c:pt idx="259">
                  <c:v>44091</c:v>
                </c:pt>
                <c:pt idx="260">
                  <c:v>44092</c:v>
                </c:pt>
                <c:pt idx="261">
                  <c:v>44093</c:v>
                </c:pt>
                <c:pt idx="262">
                  <c:v>44094</c:v>
                </c:pt>
                <c:pt idx="263">
                  <c:v>44095</c:v>
                </c:pt>
                <c:pt idx="264">
                  <c:v>44096</c:v>
                </c:pt>
                <c:pt idx="265">
                  <c:v>44097</c:v>
                </c:pt>
                <c:pt idx="266">
                  <c:v>44098</c:v>
                </c:pt>
                <c:pt idx="267">
                  <c:v>44099</c:v>
                </c:pt>
                <c:pt idx="268">
                  <c:v>44100</c:v>
                </c:pt>
                <c:pt idx="269">
                  <c:v>44101</c:v>
                </c:pt>
                <c:pt idx="270">
                  <c:v>44102</c:v>
                </c:pt>
                <c:pt idx="271">
                  <c:v>44103</c:v>
                </c:pt>
                <c:pt idx="272">
                  <c:v>44104</c:v>
                </c:pt>
                <c:pt idx="273">
                  <c:v>44105</c:v>
                </c:pt>
                <c:pt idx="274">
                  <c:v>44106</c:v>
                </c:pt>
                <c:pt idx="275">
                  <c:v>44107</c:v>
                </c:pt>
                <c:pt idx="276">
                  <c:v>44108</c:v>
                </c:pt>
                <c:pt idx="277">
                  <c:v>44109</c:v>
                </c:pt>
                <c:pt idx="278">
                  <c:v>44110</c:v>
                </c:pt>
                <c:pt idx="279">
                  <c:v>44111</c:v>
                </c:pt>
                <c:pt idx="280">
                  <c:v>44112</c:v>
                </c:pt>
                <c:pt idx="281">
                  <c:v>44113</c:v>
                </c:pt>
                <c:pt idx="282">
                  <c:v>44114</c:v>
                </c:pt>
                <c:pt idx="283">
                  <c:v>44115</c:v>
                </c:pt>
                <c:pt idx="284">
                  <c:v>44116</c:v>
                </c:pt>
                <c:pt idx="285">
                  <c:v>44117</c:v>
                </c:pt>
                <c:pt idx="286">
                  <c:v>44118</c:v>
                </c:pt>
                <c:pt idx="287">
                  <c:v>44119</c:v>
                </c:pt>
                <c:pt idx="288">
                  <c:v>44120</c:v>
                </c:pt>
                <c:pt idx="289">
                  <c:v>44121</c:v>
                </c:pt>
                <c:pt idx="290">
                  <c:v>44122</c:v>
                </c:pt>
                <c:pt idx="291">
                  <c:v>44123</c:v>
                </c:pt>
                <c:pt idx="292">
                  <c:v>44124</c:v>
                </c:pt>
                <c:pt idx="293">
                  <c:v>44125</c:v>
                </c:pt>
                <c:pt idx="294">
                  <c:v>44126</c:v>
                </c:pt>
                <c:pt idx="295">
                  <c:v>44127</c:v>
                </c:pt>
                <c:pt idx="296">
                  <c:v>44128</c:v>
                </c:pt>
                <c:pt idx="297">
                  <c:v>44129</c:v>
                </c:pt>
                <c:pt idx="298">
                  <c:v>44130</c:v>
                </c:pt>
                <c:pt idx="299">
                  <c:v>44131</c:v>
                </c:pt>
                <c:pt idx="300">
                  <c:v>44132</c:v>
                </c:pt>
                <c:pt idx="301">
                  <c:v>44133</c:v>
                </c:pt>
                <c:pt idx="302">
                  <c:v>44134</c:v>
                </c:pt>
                <c:pt idx="303">
                  <c:v>44135</c:v>
                </c:pt>
                <c:pt idx="304">
                  <c:v>44136</c:v>
                </c:pt>
                <c:pt idx="305">
                  <c:v>44137</c:v>
                </c:pt>
                <c:pt idx="306">
                  <c:v>44138</c:v>
                </c:pt>
                <c:pt idx="307">
                  <c:v>44139</c:v>
                </c:pt>
                <c:pt idx="308">
                  <c:v>44140</c:v>
                </c:pt>
                <c:pt idx="309">
                  <c:v>44141</c:v>
                </c:pt>
                <c:pt idx="310">
                  <c:v>44142</c:v>
                </c:pt>
                <c:pt idx="311">
                  <c:v>44143</c:v>
                </c:pt>
                <c:pt idx="312">
                  <c:v>44144</c:v>
                </c:pt>
                <c:pt idx="313">
                  <c:v>44145</c:v>
                </c:pt>
                <c:pt idx="314">
                  <c:v>44146</c:v>
                </c:pt>
                <c:pt idx="315">
                  <c:v>44147</c:v>
                </c:pt>
                <c:pt idx="316">
                  <c:v>44148</c:v>
                </c:pt>
                <c:pt idx="317">
                  <c:v>44149</c:v>
                </c:pt>
                <c:pt idx="318">
                  <c:v>44150</c:v>
                </c:pt>
                <c:pt idx="319">
                  <c:v>44151</c:v>
                </c:pt>
                <c:pt idx="320">
                  <c:v>44152</c:v>
                </c:pt>
                <c:pt idx="321">
                  <c:v>44153</c:v>
                </c:pt>
                <c:pt idx="322">
                  <c:v>44154</c:v>
                </c:pt>
                <c:pt idx="323">
                  <c:v>44155</c:v>
                </c:pt>
                <c:pt idx="324">
                  <c:v>44156</c:v>
                </c:pt>
                <c:pt idx="325">
                  <c:v>44157</c:v>
                </c:pt>
                <c:pt idx="326">
                  <c:v>44158</c:v>
                </c:pt>
                <c:pt idx="327">
                  <c:v>44159</c:v>
                </c:pt>
                <c:pt idx="328">
                  <c:v>44160</c:v>
                </c:pt>
                <c:pt idx="329">
                  <c:v>44161</c:v>
                </c:pt>
                <c:pt idx="330">
                  <c:v>44162</c:v>
                </c:pt>
                <c:pt idx="331">
                  <c:v>44163</c:v>
                </c:pt>
                <c:pt idx="332">
                  <c:v>44164</c:v>
                </c:pt>
                <c:pt idx="333">
                  <c:v>44165</c:v>
                </c:pt>
                <c:pt idx="334">
                  <c:v>44166</c:v>
                </c:pt>
                <c:pt idx="335">
                  <c:v>44167</c:v>
                </c:pt>
                <c:pt idx="336">
                  <c:v>44168</c:v>
                </c:pt>
                <c:pt idx="337">
                  <c:v>44169</c:v>
                </c:pt>
                <c:pt idx="338">
                  <c:v>44170</c:v>
                </c:pt>
                <c:pt idx="339">
                  <c:v>44171</c:v>
                </c:pt>
                <c:pt idx="340">
                  <c:v>44172</c:v>
                </c:pt>
                <c:pt idx="341">
                  <c:v>44173</c:v>
                </c:pt>
                <c:pt idx="342">
                  <c:v>44174</c:v>
                </c:pt>
                <c:pt idx="343">
                  <c:v>44175</c:v>
                </c:pt>
                <c:pt idx="344">
                  <c:v>44176</c:v>
                </c:pt>
                <c:pt idx="345">
                  <c:v>44177</c:v>
                </c:pt>
                <c:pt idx="346">
                  <c:v>44178</c:v>
                </c:pt>
                <c:pt idx="347">
                  <c:v>44179</c:v>
                </c:pt>
                <c:pt idx="348">
                  <c:v>44180</c:v>
                </c:pt>
                <c:pt idx="349">
                  <c:v>44181</c:v>
                </c:pt>
                <c:pt idx="350">
                  <c:v>44182</c:v>
                </c:pt>
                <c:pt idx="351">
                  <c:v>44183</c:v>
                </c:pt>
                <c:pt idx="352">
                  <c:v>44184</c:v>
                </c:pt>
                <c:pt idx="353">
                  <c:v>44185</c:v>
                </c:pt>
                <c:pt idx="354">
                  <c:v>44186</c:v>
                </c:pt>
                <c:pt idx="355">
                  <c:v>44187</c:v>
                </c:pt>
                <c:pt idx="356">
                  <c:v>44188</c:v>
                </c:pt>
                <c:pt idx="357">
                  <c:v>44189</c:v>
                </c:pt>
                <c:pt idx="358">
                  <c:v>44190</c:v>
                </c:pt>
                <c:pt idx="359">
                  <c:v>44191</c:v>
                </c:pt>
                <c:pt idx="360">
                  <c:v>44192</c:v>
                </c:pt>
                <c:pt idx="361">
                  <c:v>44193</c:v>
                </c:pt>
                <c:pt idx="362">
                  <c:v>44194</c:v>
                </c:pt>
                <c:pt idx="363">
                  <c:v>44195</c:v>
                </c:pt>
                <c:pt idx="364">
                  <c:v>44196</c:v>
                </c:pt>
                <c:pt idx="365">
                  <c:v>44197</c:v>
                </c:pt>
                <c:pt idx="366">
                  <c:v>44198</c:v>
                </c:pt>
                <c:pt idx="367">
                  <c:v>44199</c:v>
                </c:pt>
                <c:pt idx="368">
                  <c:v>44200</c:v>
                </c:pt>
                <c:pt idx="369">
                  <c:v>44201</c:v>
                </c:pt>
                <c:pt idx="370">
                  <c:v>44202</c:v>
                </c:pt>
                <c:pt idx="371">
                  <c:v>44203</c:v>
                </c:pt>
                <c:pt idx="372">
                  <c:v>44204</c:v>
                </c:pt>
                <c:pt idx="373">
                  <c:v>44205</c:v>
                </c:pt>
                <c:pt idx="374">
                  <c:v>44206</c:v>
                </c:pt>
                <c:pt idx="375">
                  <c:v>44207</c:v>
                </c:pt>
                <c:pt idx="376">
                  <c:v>44208</c:v>
                </c:pt>
                <c:pt idx="377">
                  <c:v>44209</c:v>
                </c:pt>
                <c:pt idx="378">
                  <c:v>44210</c:v>
                </c:pt>
                <c:pt idx="379">
                  <c:v>44211</c:v>
                </c:pt>
                <c:pt idx="380">
                  <c:v>44212</c:v>
                </c:pt>
                <c:pt idx="381">
                  <c:v>44213</c:v>
                </c:pt>
                <c:pt idx="382">
                  <c:v>44214</c:v>
                </c:pt>
                <c:pt idx="383">
                  <c:v>44215</c:v>
                </c:pt>
                <c:pt idx="384">
                  <c:v>44216</c:v>
                </c:pt>
                <c:pt idx="385">
                  <c:v>44217</c:v>
                </c:pt>
                <c:pt idx="386">
                  <c:v>44218</c:v>
                </c:pt>
                <c:pt idx="387">
                  <c:v>44219</c:v>
                </c:pt>
                <c:pt idx="388">
                  <c:v>44220</c:v>
                </c:pt>
                <c:pt idx="389">
                  <c:v>44221</c:v>
                </c:pt>
                <c:pt idx="390">
                  <c:v>44222</c:v>
                </c:pt>
                <c:pt idx="391">
                  <c:v>44223</c:v>
                </c:pt>
                <c:pt idx="392">
                  <c:v>44224</c:v>
                </c:pt>
                <c:pt idx="393">
                  <c:v>44225</c:v>
                </c:pt>
                <c:pt idx="394">
                  <c:v>44226</c:v>
                </c:pt>
                <c:pt idx="395">
                  <c:v>44227</c:v>
                </c:pt>
                <c:pt idx="396">
                  <c:v>44228</c:v>
                </c:pt>
                <c:pt idx="397">
                  <c:v>44229</c:v>
                </c:pt>
                <c:pt idx="398">
                  <c:v>44230</c:v>
                </c:pt>
                <c:pt idx="399">
                  <c:v>44231</c:v>
                </c:pt>
                <c:pt idx="400">
                  <c:v>44232</c:v>
                </c:pt>
                <c:pt idx="401">
                  <c:v>44233</c:v>
                </c:pt>
                <c:pt idx="402">
                  <c:v>44234</c:v>
                </c:pt>
                <c:pt idx="403">
                  <c:v>44235</c:v>
                </c:pt>
                <c:pt idx="404">
                  <c:v>44236</c:v>
                </c:pt>
                <c:pt idx="405">
                  <c:v>44237</c:v>
                </c:pt>
                <c:pt idx="406">
                  <c:v>44238</c:v>
                </c:pt>
                <c:pt idx="407">
                  <c:v>44239</c:v>
                </c:pt>
                <c:pt idx="408">
                  <c:v>44240</c:v>
                </c:pt>
                <c:pt idx="409">
                  <c:v>44241</c:v>
                </c:pt>
                <c:pt idx="410">
                  <c:v>44242</c:v>
                </c:pt>
                <c:pt idx="411">
                  <c:v>44243</c:v>
                </c:pt>
                <c:pt idx="412">
                  <c:v>44244</c:v>
                </c:pt>
                <c:pt idx="413">
                  <c:v>44245</c:v>
                </c:pt>
                <c:pt idx="414">
                  <c:v>44246</c:v>
                </c:pt>
                <c:pt idx="415">
                  <c:v>44247</c:v>
                </c:pt>
                <c:pt idx="416">
                  <c:v>44248</c:v>
                </c:pt>
                <c:pt idx="417">
                  <c:v>44249</c:v>
                </c:pt>
                <c:pt idx="418">
                  <c:v>44250</c:v>
                </c:pt>
                <c:pt idx="419">
                  <c:v>44251</c:v>
                </c:pt>
                <c:pt idx="420">
                  <c:v>44252</c:v>
                </c:pt>
                <c:pt idx="421">
                  <c:v>44253</c:v>
                </c:pt>
                <c:pt idx="422">
                  <c:v>44254</c:v>
                </c:pt>
                <c:pt idx="423">
                  <c:v>44255</c:v>
                </c:pt>
                <c:pt idx="424">
                  <c:v>44256</c:v>
                </c:pt>
                <c:pt idx="425">
                  <c:v>44257</c:v>
                </c:pt>
                <c:pt idx="426">
                  <c:v>44258</c:v>
                </c:pt>
                <c:pt idx="427">
                  <c:v>44259</c:v>
                </c:pt>
                <c:pt idx="428">
                  <c:v>44260</c:v>
                </c:pt>
                <c:pt idx="429">
                  <c:v>44261</c:v>
                </c:pt>
                <c:pt idx="430">
                  <c:v>44262</c:v>
                </c:pt>
                <c:pt idx="431">
                  <c:v>44263</c:v>
                </c:pt>
                <c:pt idx="432">
                  <c:v>44264</c:v>
                </c:pt>
                <c:pt idx="433">
                  <c:v>44265</c:v>
                </c:pt>
                <c:pt idx="434">
                  <c:v>44266</c:v>
                </c:pt>
                <c:pt idx="435">
                  <c:v>44267</c:v>
                </c:pt>
                <c:pt idx="436">
                  <c:v>44268</c:v>
                </c:pt>
                <c:pt idx="437">
                  <c:v>44269</c:v>
                </c:pt>
                <c:pt idx="438">
                  <c:v>44270</c:v>
                </c:pt>
                <c:pt idx="439">
                  <c:v>44271</c:v>
                </c:pt>
                <c:pt idx="440">
                  <c:v>44272</c:v>
                </c:pt>
                <c:pt idx="441">
                  <c:v>44273</c:v>
                </c:pt>
                <c:pt idx="442">
                  <c:v>44274</c:v>
                </c:pt>
                <c:pt idx="443">
                  <c:v>44275</c:v>
                </c:pt>
                <c:pt idx="444">
                  <c:v>44276</c:v>
                </c:pt>
                <c:pt idx="445">
                  <c:v>44277</c:v>
                </c:pt>
                <c:pt idx="446">
                  <c:v>44278</c:v>
                </c:pt>
                <c:pt idx="447">
                  <c:v>44279</c:v>
                </c:pt>
                <c:pt idx="448">
                  <c:v>44280</c:v>
                </c:pt>
                <c:pt idx="449">
                  <c:v>44281</c:v>
                </c:pt>
                <c:pt idx="450">
                  <c:v>44282</c:v>
                </c:pt>
                <c:pt idx="451">
                  <c:v>44283</c:v>
                </c:pt>
                <c:pt idx="452">
                  <c:v>44284</c:v>
                </c:pt>
                <c:pt idx="453">
                  <c:v>44285</c:v>
                </c:pt>
                <c:pt idx="454">
                  <c:v>44286</c:v>
                </c:pt>
                <c:pt idx="455">
                  <c:v>44287</c:v>
                </c:pt>
                <c:pt idx="456">
                  <c:v>44288</c:v>
                </c:pt>
                <c:pt idx="457">
                  <c:v>44289</c:v>
                </c:pt>
                <c:pt idx="458">
                  <c:v>44290</c:v>
                </c:pt>
                <c:pt idx="459">
                  <c:v>44291</c:v>
                </c:pt>
                <c:pt idx="460">
                  <c:v>44292</c:v>
                </c:pt>
                <c:pt idx="461">
                  <c:v>44293</c:v>
                </c:pt>
                <c:pt idx="462">
                  <c:v>44294</c:v>
                </c:pt>
                <c:pt idx="463">
                  <c:v>44295</c:v>
                </c:pt>
                <c:pt idx="464">
                  <c:v>44296</c:v>
                </c:pt>
                <c:pt idx="465">
                  <c:v>44297</c:v>
                </c:pt>
                <c:pt idx="466">
                  <c:v>44298</c:v>
                </c:pt>
                <c:pt idx="467">
                  <c:v>44299</c:v>
                </c:pt>
                <c:pt idx="468">
                  <c:v>44300</c:v>
                </c:pt>
                <c:pt idx="469">
                  <c:v>44301</c:v>
                </c:pt>
                <c:pt idx="470">
                  <c:v>44302</c:v>
                </c:pt>
                <c:pt idx="471">
                  <c:v>44303</c:v>
                </c:pt>
                <c:pt idx="472">
                  <c:v>44304</c:v>
                </c:pt>
                <c:pt idx="473">
                  <c:v>44305</c:v>
                </c:pt>
                <c:pt idx="474">
                  <c:v>44306</c:v>
                </c:pt>
                <c:pt idx="475">
                  <c:v>44307</c:v>
                </c:pt>
                <c:pt idx="476">
                  <c:v>44308</c:v>
                </c:pt>
                <c:pt idx="477">
                  <c:v>44309</c:v>
                </c:pt>
                <c:pt idx="478">
                  <c:v>44310</c:v>
                </c:pt>
                <c:pt idx="479">
                  <c:v>44311</c:v>
                </c:pt>
                <c:pt idx="480">
                  <c:v>44312</c:v>
                </c:pt>
                <c:pt idx="481">
                  <c:v>44313</c:v>
                </c:pt>
                <c:pt idx="482">
                  <c:v>44314</c:v>
                </c:pt>
                <c:pt idx="483">
                  <c:v>44315</c:v>
                </c:pt>
                <c:pt idx="484">
                  <c:v>44316</c:v>
                </c:pt>
                <c:pt idx="485">
                  <c:v>44317</c:v>
                </c:pt>
                <c:pt idx="486">
                  <c:v>44318</c:v>
                </c:pt>
                <c:pt idx="487">
                  <c:v>44319</c:v>
                </c:pt>
                <c:pt idx="488">
                  <c:v>44320</c:v>
                </c:pt>
                <c:pt idx="489">
                  <c:v>44321</c:v>
                </c:pt>
                <c:pt idx="490">
                  <c:v>44322</c:v>
                </c:pt>
                <c:pt idx="491">
                  <c:v>44323</c:v>
                </c:pt>
                <c:pt idx="492">
                  <c:v>44324</c:v>
                </c:pt>
                <c:pt idx="493">
                  <c:v>44325</c:v>
                </c:pt>
                <c:pt idx="494">
                  <c:v>44326</c:v>
                </c:pt>
                <c:pt idx="495">
                  <c:v>44327</c:v>
                </c:pt>
                <c:pt idx="496">
                  <c:v>44328</c:v>
                </c:pt>
                <c:pt idx="497">
                  <c:v>44329</c:v>
                </c:pt>
                <c:pt idx="498">
                  <c:v>44330</c:v>
                </c:pt>
                <c:pt idx="499">
                  <c:v>44331</c:v>
                </c:pt>
                <c:pt idx="500">
                  <c:v>44332</c:v>
                </c:pt>
                <c:pt idx="501">
                  <c:v>44333</c:v>
                </c:pt>
                <c:pt idx="502">
                  <c:v>44334</c:v>
                </c:pt>
                <c:pt idx="503">
                  <c:v>44335</c:v>
                </c:pt>
                <c:pt idx="504">
                  <c:v>44336</c:v>
                </c:pt>
                <c:pt idx="505">
                  <c:v>44337</c:v>
                </c:pt>
                <c:pt idx="506">
                  <c:v>44338</c:v>
                </c:pt>
                <c:pt idx="507">
                  <c:v>44339</c:v>
                </c:pt>
                <c:pt idx="508">
                  <c:v>44340</c:v>
                </c:pt>
                <c:pt idx="509">
                  <c:v>44341</c:v>
                </c:pt>
                <c:pt idx="510">
                  <c:v>44342</c:v>
                </c:pt>
                <c:pt idx="511">
                  <c:v>44343</c:v>
                </c:pt>
                <c:pt idx="512">
                  <c:v>44344</c:v>
                </c:pt>
                <c:pt idx="513">
                  <c:v>44345</c:v>
                </c:pt>
                <c:pt idx="514">
                  <c:v>44346</c:v>
                </c:pt>
                <c:pt idx="515">
                  <c:v>44347</c:v>
                </c:pt>
                <c:pt idx="516">
                  <c:v>44348</c:v>
                </c:pt>
                <c:pt idx="517">
                  <c:v>44349</c:v>
                </c:pt>
                <c:pt idx="518">
                  <c:v>44350</c:v>
                </c:pt>
                <c:pt idx="519">
                  <c:v>44351</c:v>
                </c:pt>
                <c:pt idx="520">
                  <c:v>44352</c:v>
                </c:pt>
                <c:pt idx="521">
                  <c:v>44353</c:v>
                </c:pt>
                <c:pt idx="522">
                  <c:v>44354</c:v>
                </c:pt>
                <c:pt idx="523">
                  <c:v>44355</c:v>
                </c:pt>
                <c:pt idx="524">
                  <c:v>44356</c:v>
                </c:pt>
                <c:pt idx="525">
                  <c:v>44357</c:v>
                </c:pt>
                <c:pt idx="526">
                  <c:v>44358</c:v>
                </c:pt>
                <c:pt idx="527">
                  <c:v>44359</c:v>
                </c:pt>
                <c:pt idx="528">
                  <c:v>44360</c:v>
                </c:pt>
                <c:pt idx="529">
                  <c:v>44361</c:v>
                </c:pt>
                <c:pt idx="530">
                  <c:v>44362</c:v>
                </c:pt>
                <c:pt idx="531">
                  <c:v>44363</c:v>
                </c:pt>
                <c:pt idx="532">
                  <c:v>44364</c:v>
                </c:pt>
                <c:pt idx="533">
                  <c:v>44365</c:v>
                </c:pt>
                <c:pt idx="534">
                  <c:v>44366</c:v>
                </c:pt>
                <c:pt idx="535">
                  <c:v>44367</c:v>
                </c:pt>
                <c:pt idx="536">
                  <c:v>44368</c:v>
                </c:pt>
                <c:pt idx="537">
                  <c:v>44369</c:v>
                </c:pt>
                <c:pt idx="538">
                  <c:v>44370</c:v>
                </c:pt>
                <c:pt idx="539">
                  <c:v>44371</c:v>
                </c:pt>
                <c:pt idx="540">
                  <c:v>44372</c:v>
                </c:pt>
                <c:pt idx="541">
                  <c:v>44373</c:v>
                </c:pt>
                <c:pt idx="542">
                  <c:v>44374</c:v>
                </c:pt>
                <c:pt idx="543">
                  <c:v>44375</c:v>
                </c:pt>
                <c:pt idx="544">
                  <c:v>44376</c:v>
                </c:pt>
                <c:pt idx="545">
                  <c:v>44377</c:v>
                </c:pt>
                <c:pt idx="546">
                  <c:v>44378</c:v>
                </c:pt>
                <c:pt idx="547">
                  <c:v>44379</c:v>
                </c:pt>
                <c:pt idx="548">
                  <c:v>44380</c:v>
                </c:pt>
                <c:pt idx="549">
                  <c:v>44381</c:v>
                </c:pt>
                <c:pt idx="550">
                  <c:v>44382</c:v>
                </c:pt>
                <c:pt idx="551">
                  <c:v>44383</c:v>
                </c:pt>
                <c:pt idx="552">
                  <c:v>44384</c:v>
                </c:pt>
                <c:pt idx="553">
                  <c:v>44385</c:v>
                </c:pt>
                <c:pt idx="554">
                  <c:v>44386</c:v>
                </c:pt>
                <c:pt idx="555">
                  <c:v>44387</c:v>
                </c:pt>
                <c:pt idx="556">
                  <c:v>44388</c:v>
                </c:pt>
                <c:pt idx="557">
                  <c:v>44389</c:v>
                </c:pt>
                <c:pt idx="558">
                  <c:v>44390</c:v>
                </c:pt>
                <c:pt idx="559">
                  <c:v>44391</c:v>
                </c:pt>
                <c:pt idx="560">
                  <c:v>44392</c:v>
                </c:pt>
                <c:pt idx="561">
                  <c:v>44393</c:v>
                </c:pt>
                <c:pt idx="562">
                  <c:v>44394</c:v>
                </c:pt>
                <c:pt idx="563">
                  <c:v>44395</c:v>
                </c:pt>
                <c:pt idx="564">
                  <c:v>44396</c:v>
                </c:pt>
                <c:pt idx="565">
                  <c:v>44397</c:v>
                </c:pt>
                <c:pt idx="566">
                  <c:v>44398</c:v>
                </c:pt>
                <c:pt idx="567">
                  <c:v>44399</c:v>
                </c:pt>
                <c:pt idx="568">
                  <c:v>44400</c:v>
                </c:pt>
                <c:pt idx="569">
                  <c:v>44401</c:v>
                </c:pt>
                <c:pt idx="570">
                  <c:v>44402</c:v>
                </c:pt>
                <c:pt idx="571">
                  <c:v>44403</c:v>
                </c:pt>
                <c:pt idx="572">
                  <c:v>44404</c:v>
                </c:pt>
                <c:pt idx="573">
                  <c:v>44405</c:v>
                </c:pt>
                <c:pt idx="574">
                  <c:v>44406</c:v>
                </c:pt>
                <c:pt idx="575">
                  <c:v>44407</c:v>
                </c:pt>
                <c:pt idx="576">
                  <c:v>44408</c:v>
                </c:pt>
                <c:pt idx="577">
                  <c:v>44409</c:v>
                </c:pt>
                <c:pt idx="578">
                  <c:v>44410</c:v>
                </c:pt>
                <c:pt idx="579">
                  <c:v>44411</c:v>
                </c:pt>
                <c:pt idx="580">
                  <c:v>44412</c:v>
                </c:pt>
                <c:pt idx="581">
                  <c:v>44413</c:v>
                </c:pt>
                <c:pt idx="582">
                  <c:v>44414</c:v>
                </c:pt>
                <c:pt idx="583">
                  <c:v>44415</c:v>
                </c:pt>
                <c:pt idx="584">
                  <c:v>44416</c:v>
                </c:pt>
                <c:pt idx="585">
                  <c:v>44417</c:v>
                </c:pt>
                <c:pt idx="586">
                  <c:v>44418</c:v>
                </c:pt>
                <c:pt idx="587">
                  <c:v>44419</c:v>
                </c:pt>
                <c:pt idx="588">
                  <c:v>44420</c:v>
                </c:pt>
                <c:pt idx="589">
                  <c:v>44421</c:v>
                </c:pt>
                <c:pt idx="590">
                  <c:v>44422</c:v>
                </c:pt>
                <c:pt idx="591">
                  <c:v>44423</c:v>
                </c:pt>
                <c:pt idx="592">
                  <c:v>44424</c:v>
                </c:pt>
                <c:pt idx="593">
                  <c:v>44425</c:v>
                </c:pt>
                <c:pt idx="594">
                  <c:v>44426</c:v>
                </c:pt>
                <c:pt idx="595">
                  <c:v>44427</c:v>
                </c:pt>
                <c:pt idx="596">
                  <c:v>44428</c:v>
                </c:pt>
                <c:pt idx="597">
                  <c:v>44429</c:v>
                </c:pt>
                <c:pt idx="598">
                  <c:v>44430</c:v>
                </c:pt>
                <c:pt idx="599">
                  <c:v>44431</c:v>
                </c:pt>
                <c:pt idx="600">
                  <c:v>44432</c:v>
                </c:pt>
                <c:pt idx="601">
                  <c:v>44433</c:v>
                </c:pt>
                <c:pt idx="602">
                  <c:v>44434</c:v>
                </c:pt>
                <c:pt idx="603">
                  <c:v>44435</c:v>
                </c:pt>
                <c:pt idx="604">
                  <c:v>44436</c:v>
                </c:pt>
                <c:pt idx="605">
                  <c:v>44437</c:v>
                </c:pt>
                <c:pt idx="606">
                  <c:v>44438</c:v>
                </c:pt>
                <c:pt idx="607">
                  <c:v>44439</c:v>
                </c:pt>
                <c:pt idx="608">
                  <c:v>44440</c:v>
                </c:pt>
                <c:pt idx="609">
                  <c:v>44441</c:v>
                </c:pt>
                <c:pt idx="610">
                  <c:v>44442</c:v>
                </c:pt>
                <c:pt idx="611">
                  <c:v>44443</c:v>
                </c:pt>
                <c:pt idx="612">
                  <c:v>44444</c:v>
                </c:pt>
                <c:pt idx="613">
                  <c:v>44445</c:v>
                </c:pt>
                <c:pt idx="614">
                  <c:v>44446</c:v>
                </c:pt>
                <c:pt idx="615">
                  <c:v>44447</c:v>
                </c:pt>
                <c:pt idx="616">
                  <c:v>44448</c:v>
                </c:pt>
                <c:pt idx="617">
                  <c:v>44449</c:v>
                </c:pt>
                <c:pt idx="618">
                  <c:v>44450</c:v>
                </c:pt>
                <c:pt idx="619">
                  <c:v>44451</c:v>
                </c:pt>
                <c:pt idx="620">
                  <c:v>44452</c:v>
                </c:pt>
                <c:pt idx="621">
                  <c:v>44453</c:v>
                </c:pt>
                <c:pt idx="622">
                  <c:v>44454</c:v>
                </c:pt>
                <c:pt idx="623">
                  <c:v>44455</c:v>
                </c:pt>
                <c:pt idx="624">
                  <c:v>44456</c:v>
                </c:pt>
                <c:pt idx="625">
                  <c:v>44457</c:v>
                </c:pt>
                <c:pt idx="626">
                  <c:v>44458</c:v>
                </c:pt>
                <c:pt idx="627">
                  <c:v>44459</c:v>
                </c:pt>
                <c:pt idx="628">
                  <c:v>44460</c:v>
                </c:pt>
                <c:pt idx="629">
                  <c:v>44461</c:v>
                </c:pt>
                <c:pt idx="630">
                  <c:v>44462</c:v>
                </c:pt>
                <c:pt idx="631">
                  <c:v>44463</c:v>
                </c:pt>
                <c:pt idx="632">
                  <c:v>44464</c:v>
                </c:pt>
                <c:pt idx="633">
                  <c:v>44465</c:v>
                </c:pt>
                <c:pt idx="634">
                  <c:v>44466</c:v>
                </c:pt>
                <c:pt idx="635">
                  <c:v>44467</c:v>
                </c:pt>
                <c:pt idx="636">
                  <c:v>44468</c:v>
                </c:pt>
                <c:pt idx="637">
                  <c:v>44469</c:v>
                </c:pt>
                <c:pt idx="638">
                  <c:v>44470</c:v>
                </c:pt>
                <c:pt idx="639">
                  <c:v>44471</c:v>
                </c:pt>
                <c:pt idx="640">
                  <c:v>44472</c:v>
                </c:pt>
                <c:pt idx="641">
                  <c:v>44473</c:v>
                </c:pt>
                <c:pt idx="642">
                  <c:v>44474</c:v>
                </c:pt>
                <c:pt idx="643">
                  <c:v>44475</c:v>
                </c:pt>
                <c:pt idx="644">
                  <c:v>44476</c:v>
                </c:pt>
                <c:pt idx="645">
                  <c:v>44477</c:v>
                </c:pt>
                <c:pt idx="646">
                  <c:v>44478</c:v>
                </c:pt>
                <c:pt idx="647">
                  <c:v>44479</c:v>
                </c:pt>
                <c:pt idx="648">
                  <c:v>44480</c:v>
                </c:pt>
                <c:pt idx="649">
                  <c:v>44481</c:v>
                </c:pt>
                <c:pt idx="650">
                  <c:v>44482</c:v>
                </c:pt>
                <c:pt idx="651">
                  <c:v>44483</c:v>
                </c:pt>
                <c:pt idx="652">
                  <c:v>44484</c:v>
                </c:pt>
                <c:pt idx="653">
                  <c:v>44485</c:v>
                </c:pt>
                <c:pt idx="654">
                  <c:v>44486</c:v>
                </c:pt>
                <c:pt idx="655">
                  <c:v>44487</c:v>
                </c:pt>
                <c:pt idx="656">
                  <c:v>44488</c:v>
                </c:pt>
                <c:pt idx="657">
                  <c:v>44489</c:v>
                </c:pt>
                <c:pt idx="658">
                  <c:v>44490</c:v>
                </c:pt>
                <c:pt idx="659">
                  <c:v>44491</c:v>
                </c:pt>
                <c:pt idx="660">
                  <c:v>44492</c:v>
                </c:pt>
                <c:pt idx="661">
                  <c:v>44493</c:v>
                </c:pt>
                <c:pt idx="662">
                  <c:v>44494</c:v>
                </c:pt>
                <c:pt idx="663">
                  <c:v>44495</c:v>
                </c:pt>
                <c:pt idx="664">
                  <c:v>44496</c:v>
                </c:pt>
                <c:pt idx="665">
                  <c:v>44497</c:v>
                </c:pt>
                <c:pt idx="666">
                  <c:v>44498</c:v>
                </c:pt>
                <c:pt idx="667">
                  <c:v>44499</c:v>
                </c:pt>
                <c:pt idx="668">
                  <c:v>44500</c:v>
                </c:pt>
                <c:pt idx="669">
                  <c:v>44501</c:v>
                </c:pt>
                <c:pt idx="670">
                  <c:v>44502</c:v>
                </c:pt>
                <c:pt idx="671">
                  <c:v>44503</c:v>
                </c:pt>
                <c:pt idx="672">
                  <c:v>44504</c:v>
                </c:pt>
                <c:pt idx="673">
                  <c:v>44505</c:v>
                </c:pt>
                <c:pt idx="674">
                  <c:v>44506</c:v>
                </c:pt>
                <c:pt idx="675">
                  <c:v>44507</c:v>
                </c:pt>
                <c:pt idx="676">
                  <c:v>44508</c:v>
                </c:pt>
                <c:pt idx="677">
                  <c:v>44509</c:v>
                </c:pt>
                <c:pt idx="678">
                  <c:v>44510</c:v>
                </c:pt>
                <c:pt idx="679">
                  <c:v>44511</c:v>
                </c:pt>
                <c:pt idx="680">
                  <c:v>44512</c:v>
                </c:pt>
                <c:pt idx="681">
                  <c:v>44513</c:v>
                </c:pt>
                <c:pt idx="682">
                  <c:v>44514</c:v>
                </c:pt>
                <c:pt idx="683">
                  <c:v>44515</c:v>
                </c:pt>
                <c:pt idx="684">
                  <c:v>44516</c:v>
                </c:pt>
                <c:pt idx="685">
                  <c:v>44517</c:v>
                </c:pt>
                <c:pt idx="686">
                  <c:v>44518</c:v>
                </c:pt>
                <c:pt idx="687">
                  <c:v>44519</c:v>
                </c:pt>
                <c:pt idx="688">
                  <c:v>44520</c:v>
                </c:pt>
                <c:pt idx="689">
                  <c:v>44521</c:v>
                </c:pt>
                <c:pt idx="690">
                  <c:v>44522</c:v>
                </c:pt>
                <c:pt idx="691">
                  <c:v>44523</c:v>
                </c:pt>
                <c:pt idx="692">
                  <c:v>44524</c:v>
                </c:pt>
                <c:pt idx="693">
                  <c:v>44525</c:v>
                </c:pt>
                <c:pt idx="694">
                  <c:v>44526</c:v>
                </c:pt>
                <c:pt idx="695">
                  <c:v>44527</c:v>
                </c:pt>
                <c:pt idx="696">
                  <c:v>44528</c:v>
                </c:pt>
                <c:pt idx="697">
                  <c:v>44529</c:v>
                </c:pt>
                <c:pt idx="698">
                  <c:v>44530</c:v>
                </c:pt>
              </c:numCache>
            </c:numRef>
          </c:cat>
          <c:val>
            <c:numRef>
              <c:f>'Figure 7Covid'!$C$5:$C$703</c:f>
              <c:numCache>
                <c:formatCode>General</c:formatCode>
                <c:ptCount val="6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1</c:v>
                </c:pt>
                <c:pt idx="33">
                  <c:v>1</c:v>
                </c:pt>
                <c:pt idx="34">
                  <c:v>1</c:v>
                </c:pt>
                <c:pt idx="35">
                  <c:v>1</c:v>
                </c:pt>
                <c:pt idx="36">
                  <c:v>1</c:v>
                </c:pt>
                <c:pt idx="37">
                  <c:v>1</c:v>
                </c:pt>
                <c:pt idx="38">
                  <c:v>0</c:v>
                </c:pt>
                <c:pt idx="39">
                  <c:v>0</c:v>
                </c:pt>
                <c:pt idx="40">
                  <c:v>0</c:v>
                </c:pt>
                <c:pt idx="41">
                  <c:v>0</c:v>
                </c:pt>
                <c:pt idx="42">
                  <c:v>0</c:v>
                </c:pt>
                <c:pt idx="43">
                  <c:v>0</c:v>
                </c:pt>
                <c:pt idx="44">
                  <c:v>0</c:v>
                </c:pt>
                <c:pt idx="45">
                  <c:v>0</c:v>
                </c:pt>
                <c:pt idx="46">
                  <c:v>0</c:v>
                </c:pt>
                <c:pt idx="47">
                  <c:v>1</c:v>
                </c:pt>
                <c:pt idx="48">
                  <c:v>1</c:v>
                </c:pt>
                <c:pt idx="49">
                  <c:v>1</c:v>
                </c:pt>
                <c:pt idx="50">
                  <c:v>2</c:v>
                </c:pt>
                <c:pt idx="51">
                  <c:v>3</c:v>
                </c:pt>
                <c:pt idx="52">
                  <c:v>3</c:v>
                </c:pt>
                <c:pt idx="53">
                  <c:v>3</c:v>
                </c:pt>
                <c:pt idx="54">
                  <c:v>3</c:v>
                </c:pt>
                <c:pt idx="55">
                  <c:v>4</c:v>
                </c:pt>
                <c:pt idx="56">
                  <c:v>4</c:v>
                </c:pt>
                <c:pt idx="57">
                  <c:v>4</c:v>
                </c:pt>
                <c:pt idx="58">
                  <c:v>4</c:v>
                </c:pt>
                <c:pt idx="59">
                  <c:v>7</c:v>
                </c:pt>
                <c:pt idx="60">
                  <c:v>12</c:v>
                </c:pt>
                <c:pt idx="61">
                  <c:v>18</c:v>
                </c:pt>
                <c:pt idx="62">
                  <c:v>27</c:v>
                </c:pt>
                <c:pt idx="63">
                  <c:v>38</c:v>
                </c:pt>
                <c:pt idx="64">
                  <c:v>56</c:v>
                </c:pt>
                <c:pt idx="65">
                  <c:v>75</c:v>
                </c:pt>
                <c:pt idx="66">
                  <c:v>103</c:v>
                </c:pt>
                <c:pt idx="67">
                  <c:v>154</c:v>
                </c:pt>
                <c:pt idx="68">
                  <c:v>218</c:v>
                </c:pt>
                <c:pt idx="69">
                  <c:v>284</c:v>
                </c:pt>
                <c:pt idx="70">
                  <c:v>376</c:v>
                </c:pt>
                <c:pt idx="71">
                  <c:v>493</c:v>
                </c:pt>
                <c:pt idx="72">
                  <c:v>646</c:v>
                </c:pt>
                <c:pt idx="73">
                  <c:v>927</c:v>
                </c:pt>
                <c:pt idx="74">
                  <c:v>1206</c:v>
                </c:pt>
                <c:pt idx="75">
                  <c:v>1593</c:v>
                </c:pt>
                <c:pt idx="76">
                  <c:v>2216</c:v>
                </c:pt>
                <c:pt idx="77">
                  <c:v>2987</c:v>
                </c:pt>
                <c:pt idx="78">
                  <c:v>3929</c:v>
                </c:pt>
                <c:pt idx="79">
                  <c:v>5058</c:v>
                </c:pt>
                <c:pt idx="80">
                  <c:v>6299</c:v>
                </c:pt>
                <c:pt idx="81">
                  <c:v>7495</c:v>
                </c:pt>
                <c:pt idx="82">
                  <c:v>8665</c:v>
                </c:pt>
                <c:pt idx="83">
                  <c:v>9975</c:v>
                </c:pt>
                <c:pt idx="84">
                  <c:v>11749</c:v>
                </c:pt>
                <c:pt idx="85">
                  <c:v>13562</c:v>
                </c:pt>
                <c:pt idx="86">
                  <c:v>15233</c:v>
                </c:pt>
                <c:pt idx="87">
                  <c:v>17436</c:v>
                </c:pt>
                <c:pt idx="88">
                  <c:v>18090</c:v>
                </c:pt>
                <c:pt idx="89">
                  <c:v>19857</c:v>
                </c:pt>
                <c:pt idx="90">
                  <c:v>21902</c:v>
                </c:pt>
                <c:pt idx="91">
                  <c:v>23540</c:v>
                </c:pt>
                <c:pt idx="92">
                  <c:v>25204</c:v>
                </c:pt>
                <c:pt idx="93">
                  <c:v>26860</c:v>
                </c:pt>
                <c:pt idx="94">
                  <c:v>26969</c:v>
                </c:pt>
                <c:pt idx="95">
                  <c:v>28880</c:v>
                </c:pt>
                <c:pt idx="96">
                  <c:v>29673</c:v>
                </c:pt>
                <c:pt idx="97">
                  <c:v>30495</c:v>
                </c:pt>
                <c:pt idx="98">
                  <c:v>31183</c:v>
                </c:pt>
                <c:pt idx="99">
                  <c:v>31301</c:v>
                </c:pt>
                <c:pt idx="100">
                  <c:v>31261</c:v>
                </c:pt>
                <c:pt idx="101">
                  <c:v>31270</c:v>
                </c:pt>
                <c:pt idx="102">
                  <c:v>30749</c:v>
                </c:pt>
                <c:pt idx="103">
                  <c:v>30151</c:v>
                </c:pt>
                <c:pt idx="104">
                  <c:v>28865</c:v>
                </c:pt>
                <c:pt idx="105">
                  <c:v>28423</c:v>
                </c:pt>
                <c:pt idx="106">
                  <c:v>28107</c:v>
                </c:pt>
                <c:pt idx="107">
                  <c:v>27446</c:v>
                </c:pt>
                <c:pt idx="108">
                  <c:v>27427</c:v>
                </c:pt>
                <c:pt idx="109">
                  <c:v>27577</c:v>
                </c:pt>
                <c:pt idx="110">
                  <c:v>27604</c:v>
                </c:pt>
                <c:pt idx="111">
                  <c:v>28443</c:v>
                </c:pt>
                <c:pt idx="112">
                  <c:v>28623</c:v>
                </c:pt>
                <c:pt idx="113">
                  <c:v>29252</c:v>
                </c:pt>
                <c:pt idx="114">
                  <c:v>30066</c:v>
                </c:pt>
                <c:pt idx="115">
                  <c:v>29963</c:v>
                </c:pt>
                <c:pt idx="116">
                  <c:v>29729</c:v>
                </c:pt>
                <c:pt idx="117">
                  <c:v>29441</c:v>
                </c:pt>
                <c:pt idx="118">
                  <c:v>28865</c:v>
                </c:pt>
                <c:pt idx="119">
                  <c:v>28665</c:v>
                </c:pt>
                <c:pt idx="120">
                  <c:v>28261</c:v>
                </c:pt>
                <c:pt idx="121">
                  <c:v>27577</c:v>
                </c:pt>
                <c:pt idx="122">
                  <c:v>27677</c:v>
                </c:pt>
                <c:pt idx="123">
                  <c:v>27250</c:v>
                </c:pt>
                <c:pt idx="124">
                  <c:v>27181</c:v>
                </c:pt>
                <c:pt idx="125">
                  <c:v>26951</c:v>
                </c:pt>
                <c:pt idx="126">
                  <c:v>26653</c:v>
                </c:pt>
                <c:pt idx="127">
                  <c:v>26117</c:v>
                </c:pt>
                <c:pt idx="128">
                  <c:v>25744</c:v>
                </c:pt>
                <c:pt idx="129">
                  <c:v>25034</c:v>
                </c:pt>
                <c:pt idx="130">
                  <c:v>24746</c:v>
                </c:pt>
                <c:pt idx="131">
                  <c:v>24937</c:v>
                </c:pt>
                <c:pt idx="132">
                  <c:v>23807</c:v>
                </c:pt>
                <c:pt idx="133">
                  <c:v>24519</c:v>
                </c:pt>
                <c:pt idx="134">
                  <c:v>24361</c:v>
                </c:pt>
                <c:pt idx="135">
                  <c:v>24320</c:v>
                </c:pt>
                <c:pt idx="136">
                  <c:v>24048</c:v>
                </c:pt>
                <c:pt idx="137">
                  <c:v>24561</c:v>
                </c:pt>
                <c:pt idx="138">
                  <c:v>24208</c:v>
                </c:pt>
                <c:pt idx="139">
                  <c:v>25151</c:v>
                </c:pt>
                <c:pt idx="140">
                  <c:v>23913</c:v>
                </c:pt>
                <c:pt idx="141">
                  <c:v>23741</c:v>
                </c:pt>
                <c:pt idx="142">
                  <c:v>23129</c:v>
                </c:pt>
                <c:pt idx="143">
                  <c:v>23361</c:v>
                </c:pt>
                <c:pt idx="144">
                  <c:v>22849</c:v>
                </c:pt>
                <c:pt idx="145">
                  <c:v>22148</c:v>
                </c:pt>
                <c:pt idx="146">
                  <c:v>21546</c:v>
                </c:pt>
                <c:pt idx="147">
                  <c:v>21314</c:v>
                </c:pt>
                <c:pt idx="148">
                  <c:v>21010</c:v>
                </c:pt>
                <c:pt idx="149">
                  <c:v>21400</c:v>
                </c:pt>
                <c:pt idx="150">
                  <c:v>21354</c:v>
                </c:pt>
                <c:pt idx="151">
                  <c:v>21028</c:v>
                </c:pt>
                <c:pt idx="152">
                  <c:v>21602</c:v>
                </c:pt>
                <c:pt idx="153">
                  <c:v>21772</c:v>
                </c:pt>
                <c:pt idx="154">
                  <c:v>21268</c:v>
                </c:pt>
                <c:pt idx="155">
                  <c:v>21390</c:v>
                </c:pt>
                <c:pt idx="156">
                  <c:v>21353</c:v>
                </c:pt>
                <c:pt idx="157">
                  <c:v>20831</c:v>
                </c:pt>
                <c:pt idx="158">
                  <c:v>20962</c:v>
                </c:pt>
                <c:pt idx="159">
                  <c:v>20645</c:v>
                </c:pt>
                <c:pt idx="160">
                  <c:v>20824</c:v>
                </c:pt>
                <c:pt idx="161">
                  <c:v>21154</c:v>
                </c:pt>
                <c:pt idx="162">
                  <c:v>21678</c:v>
                </c:pt>
                <c:pt idx="163">
                  <c:v>22061</c:v>
                </c:pt>
                <c:pt idx="164">
                  <c:v>22465</c:v>
                </c:pt>
                <c:pt idx="165">
                  <c:v>22832</c:v>
                </c:pt>
                <c:pt idx="166">
                  <c:v>23719</c:v>
                </c:pt>
                <c:pt idx="167">
                  <c:v>24233</c:v>
                </c:pt>
                <c:pt idx="168">
                  <c:v>25039</c:v>
                </c:pt>
                <c:pt idx="169">
                  <c:v>25730</c:v>
                </c:pt>
                <c:pt idx="170">
                  <c:v>26726</c:v>
                </c:pt>
                <c:pt idx="171">
                  <c:v>27677</c:v>
                </c:pt>
                <c:pt idx="172">
                  <c:v>28837</c:v>
                </c:pt>
                <c:pt idx="173">
                  <c:v>30710</c:v>
                </c:pt>
                <c:pt idx="174">
                  <c:v>32340</c:v>
                </c:pt>
                <c:pt idx="175">
                  <c:v>34989</c:v>
                </c:pt>
                <c:pt idx="176">
                  <c:v>36895</c:v>
                </c:pt>
                <c:pt idx="177">
                  <c:v>38339</c:v>
                </c:pt>
                <c:pt idx="178">
                  <c:v>39819</c:v>
                </c:pt>
                <c:pt idx="179">
                  <c:v>41224</c:v>
                </c:pt>
                <c:pt idx="180">
                  <c:v>42473</c:v>
                </c:pt>
                <c:pt idx="181">
                  <c:v>45640</c:v>
                </c:pt>
                <c:pt idx="182">
                  <c:v>46838</c:v>
                </c:pt>
                <c:pt idx="183">
                  <c:v>48799</c:v>
                </c:pt>
                <c:pt idx="184">
                  <c:v>49693</c:v>
                </c:pt>
                <c:pt idx="185">
                  <c:v>50034</c:v>
                </c:pt>
                <c:pt idx="186">
                  <c:v>51821</c:v>
                </c:pt>
                <c:pt idx="187">
                  <c:v>53184</c:v>
                </c:pt>
                <c:pt idx="188">
                  <c:v>53994</c:v>
                </c:pt>
                <c:pt idx="189">
                  <c:v>54964</c:v>
                </c:pt>
                <c:pt idx="190">
                  <c:v>56127</c:v>
                </c:pt>
                <c:pt idx="191">
                  <c:v>58703</c:v>
                </c:pt>
                <c:pt idx="192">
                  <c:v>61529</c:v>
                </c:pt>
                <c:pt idx="193">
                  <c:v>62251</c:v>
                </c:pt>
                <c:pt idx="194">
                  <c:v>63502</c:v>
                </c:pt>
                <c:pt idx="195">
                  <c:v>64521</c:v>
                </c:pt>
                <c:pt idx="196">
                  <c:v>65606</c:v>
                </c:pt>
                <c:pt idx="197">
                  <c:v>66836</c:v>
                </c:pt>
                <c:pt idx="198">
                  <c:v>66778</c:v>
                </c:pt>
                <c:pt idx="199">
                  <c:v>66829</c:v>
                </c:pt>
                <c:pt idx="200">
                  <c:v>67183</c:v>
                </c:pt>
                <c:pt idx="201">
                  <c:v>66988</c:v>
                </c:pt>
                <c:pt idx="202">
                  <c:v>67026</c:v>
                </c:pt>
                <c:pt idx="203">
                  <c:v>67558</c:v>
                </c:pt>
                <c:pt idx="204">
                  <c:v>67042</c:v>
                </c:pt>
                <c:pt idx="205">
                  <c:v>66202</c:v>
                </c:pt>
                <c:pt idx="206">
                  <c:v>65971</c:v>
                </c:pt>
                <c:pt idx="207">
                  <c:v>65244</c:v>
                </c:pt>
                <c:pt idx="208">
                  <c:v>64621</c:v>
                </c:pt>
                <c:pt idx="209">
                  <c:v>63516</c:v>
                </c:pt>
                <c:pt idx="210">
                  <c:v>62536</c:v>
                </c:pt>
                <c:pt idx="211">
                  <c:v>61861</c:v>
                </c:pt>
                <c:pt idx="212">
                  <c:v>61158</c:v>
                </c:pt>
                <c:pt idx="213">
                  <c:v>60159</c:v>
                </c:pt>
                <c:pt idx="214">
                  <c:v>58997</c:v>
                </c:pt>
                <c:pt idx="215">
                  <c:v>57952</c:v>
                </c:pt>
                <c:pt idx="216">
                  <c:v>56712</c:v>
                </c:pt>
                <c:pt idx="217">
                  <c:v>55000</c:v>
                </c:pt>
                <c:pt idx="218">
                  <c:v>54074</c:v>
                </c:pt>
                <c:pt idx="219">
                  <c:v>53372</c:v>
                </c:pt>
                <c:pt idx="220">
                  <c:v>52675</c:v>
                </c:pt>
                <c:pt idx="221">
                  <c:v>52505</c:v>
                </c:pt>
                <c:pt idx="222">
                  <c:v>53532</c:v>
                </c:pt>
                <c:pt idx="223">
                  <c:v>53400</c:v>
                </c:pt>
                <c:pt idx="224">
                  <c:v>53008</c:v>
                </c:pt>
                <c:pt idx="225">
                  <c:v>52138</c:v>
                </c:pt>
                <c:pt idx="226">
                  <c:v>52148</c:v>
                </c:pt>
                <c:pt idx="227">
                  <c:v>51490</c:v>
                </c:pt>
                <c:pt idx="228">
                  <c:v>51148</c:v>
                </c:pt>
                <c:pt idx="229">
                  <c:v>48665</c:v>
                </c:pt>
                <c:pt idx="230">
                  <c:v>47512</c:v>
                </c:pt>
                <c:pt idx="231">
                  <c:v>46756</c:v>
                </c:pt>
                <c:pt idx="232">
                  <c:v>45574</c:v>
                </c:pt>
                <c:pt idx="233">
                  <c:v>44154</c:v>
                </c:pt>
                <c:pt idx="234">
                  <c:v>43456</c:v>
                </c:pt>
                <c:pt idx="235">
                  <c:v>42651</c:v>
                </c:pt>
                <c:pt idx="236">
                  <c:v>42522</c:v>
                </c:pt>
                <c:pt idx="237">
                  <c:v>42546</c:v>
                </c:pt>
                <c:pt idx="238">
                  <c:v>42590</c:v>
                </c:pt>
                <c:pt idx="239">
                  <c:v>42472</c:v>
                </c:pt>
                <c:pt idx="240">
                  <c:v>42370</c:v>
                </c:pt>
                <c:pt idx="241">
                  <c:v>42310</c:v>
                </c:pt>
                <c:pt idx="242">
                  <c:v>42738</c:v>
                </c:pt>
                <c:pt idx="243">
                  <c:v>42490</c:v>
                </c:pt>
                <c:pt idx="244">
                  <c:v>41794</c:v>
                </c:pt>
                <c:pt idx="245">
                  <c:v>41553</c:v>
                </c:pt>
                <c:pt idx="246">
                  <c:v>42175</c:v>
                </c:pt>
                <c:pt idx="247">
                  <c:v>42262</c:v>
                </c:pt>
                <c:pt idx="248">
                  <c:v>41831</c:v>
                </c:pt>
                <c:pt idx="249">
                  <c:v>39809</c:v>
                </c:pt>
                <c:pt idx="250">
                  <c:v>38321</c:v>
                </c:pt>
                <c:pt idx="251">
                  <c:v>37311</c:v>
                </c:pt>
                <c:pt idx="252">
                  <c:v>36376</c:v>
                </c:pt>
                <c:pt idx="253">
                  <c:v>35380</c:v>
                </c:pt>
                <c:pt idx="254">
                  <c:v>35182</c:v>
                </c:pt>
                <c:pt idx="255">
                  <c:v>35081</c:v>
                </c:pt>
                <c:pt idx="256">
                  <c:v>36451</c:v>
                </c:pt>
                <c:pt idx="257">
                  <c:v>37672</c:v>
                </c:pt>
                <c:pt idx="258">
                  <c:v>39028</c:v>
                </c:pt>
                <c:pt idx="259">
                  <c:v>39969</c:v>
                </c:pt>
                <c:pt idx="260">
                  <c:v>40496</c:v>
                </c:pt>
                <c:pt idx="261">
                  <c:v>40818</c:v>
                </c:pt>
                <c:pt idx="262">
                  <c:v>41002</c:v>
                </c:pt>
                <c:pt idx="263">
                  <c:v>42013</c:v>
                </c:pt>
                <c:pt idx="264">
                  <c:v>43849</c:v>
                </c:pt>
                <c:pt idx="265">
                  <c:v>43547</c:v>
                </c:pt>
                <c:pt idx="266">
                  <c:v>43680</c:v>
                </c:pt>
                <c:pt idx="267">
                  <c:v>43975</c:v>
                </c:pt>
                <c:pt idx="268">
                  <c:v>44027</c:v>
                </c:pt>
                <c:pt idx="269">
                  <c:v>44177</c:v>
                </c:pt>
                <c:pt idx="270">
                  <c:v>43816</c:v>
                </c:pt>
                <c:pt idx="271">
                  <c:v>42234</c:v>
                </c:pt>
                <c:pt idx="272">
                  <c:v>42714</c:v>
                </c:pt>
                <c:pt idx="273">
                  <c:v>42869</c:v>
                </c:pt>
                <c:pt idx="274">
                  <c:v>43019</c:v>
                </c:pt>
                <c:pt idx="275">
                  <c:v>43746</c:v>
                </c:pt>
                <c:pt idx="276">
                  <c:v>43793</c:v>
                </c:pt>
                <c:pt idx="277">
                  <c:v>44147</c:v>
                </c:pt>
                <c:pt idx="278">
                  <c:v>44579</c:v>
                </c:pt>
                <c:pt idx="279">
                  <c:v>45754</c:v>
                </c:pt>
                <c:pt idx="280">
                  <c:v>46934</c:v>
                </c:pt>
                <c:pt idx="281">
                  <c:v>48076</c:v>
                </c:pt>
                <c:pt idx="282">
                  <c:v>48929</c:v>
                </c:pt>
                <c:pt idx="283">
                  <c:v>50238</c:v>
                </c:pt>
                <c:pt idx="284">
                  <c:v>51428</c:v>
                </c:pt>
                <c:pt idx="285">
                  <c:v>52654</c:v>
                </c:pt>
                <c:pt idx="286">
                  <c:v>53196</c:v>
                </c:pt>
                <c:pt idx="287">
                  <c:v>54265</c:v>
                </c:pt>
                <c:pt idx="288">
                  <c:v>55735</c:v>
                </c:pt>
                <c:pt idx="289">
                  <c:v>55836</c:v>
                </c:pt>
                <c:pt idx="290">
                  <c:v>56446</c:v>
                </c:pt>
                <c:pt idx="291">
                  <c:v>58170</c:v>
                </c:pt>
                <c:pt idx="292">
                  <c:v>59389</c:v>
                </c:pt>
                <c:pt idx="293">
                  <c:v>61132</c:v>
                </c:pt>
                <c:pt idx="294">
                  <c:v>62824</c:v>
                </c:pt>
                <c:pt idx="295">
                  <c:v>64747</c:v>
                </c:pt>
                <c:pt idx="296">
                  <c:v>67866</c:v>
                </c:pt>
                <c:pt idx="297">
                  <c:v>70291</c:v>
                </c:pt>
                <c:pt idx="298">
                  <c:v>71400</c:v>
                </c:pt>
                <c:pt idx="299">
                  <c:v>73823</c:v>
                </c:pt>
                <c:pt idx="300">
                  <c:v>75939</c:v>
                </c:pt>
                <c:pt idx="301">
                  <c:v>78299</c:v>
                </c:pt>
                <c:pt idx="302">
                  <c:v>80459</c:v>
                </c:pt>
                <c:pt idx="303">
                  <c:v>82869</c:v>
                </c:pt>
                <c:pt idx="304">
                  <c:v>84046</c:v>
                </c:pt>
                <c:pt idx="305">
                  <c:v>86562</c:v>
                </c:pt>
                <c:pt idx="306">
                  <c:v>89830</c:v>
                </c:pt>
                <c:pt idx="307">
                  <c:v>94115</c:v>
                </c:pt>
                <c:pt idx="308">
                  <c:v>98721</c:v>
                </c:pt>
                <c:pt idx="309">
                  <c:v>103908</c:v>
                </c:pt>
                <c:pt idx="310">
                  <c:v>109079</c:v>
                </c:pt>
                <c:pt idx="311">
                  <c:v>114456</c:v>
                </c:pt>
                <c:pt idx="312">
                  <c:v>119848</c:v>
                </c:pt>
                <c:pt idx="313">
                  <c:v>126814</c:v>
                </c:pt>
                <c:pt idx="314">
                  <c:v>132405</c:v>
                </c:pt>
                <c:pt idx="315">
                  <c:v>138021</c:v>
                </c:pt>
                <c:pt idx="316">
                  <c:v>144265</c:v>
                </c:pt>
                <c:pt idx="317">
                  <c:v>149239</c:v>
                </c:pt>
                <c:pt idx="318">
                  <c:v>153203</c:v>
                </c:pt>
                <c:pt idx="319">
                  <c:v>157185</c:v>
                </c:pt>
                <c:pt idx="320">
                  <c:v>160034</c:v>
                </c:pt>
                <c:pt idx="321">
                  <c:v>162556</c:v>
                </c:pt>
                <c:pt idx="322">
                  <c:v>166492</c:v>
                </c:pt>
                <c:pt idx="323">
                  <c:v>168868</c:v>
                </c:pt>
                <c:pt idx="324">
                  <c:v>170297</c:v>
                </c:pt>
                <c:pt idx="325">
                  <c:v>171938</c:v>
                </c:pt>
                <c:pt idx="326">
                  <c:v>172931</c:v>
                </c:pt>
                <c:pt idx="327">
                  <c:v>174081</c:v>
                </c:pt>
                <c:pt idx="328">
                  <c:v>177519</c:v>
                </c:pt>
                <c:pt idx="329">
                  <c:v>170966</c:v>
                </c:pt>
                <c:pt idx="330">
                  <c:v>166849</c:v>
                </c:pt>
                <c:pt idx="331">
                  <c:v>162596</c:v>
                </c:pt>
                <c:pt idx="332">
                  <c:v>161196</c:v>
                </c:pt>
                <c:pt idx="333">
                  <c:v>160185</c:v>
                </c:pt>
                <c:pt idx="334">
                  <c:v>162662</c:v>
                </c:pt>
                <c:pt idx="335">
                  <c:v>164747</c:v>
                </c:pt>
                <c:pt idx="336">
                  <c:v>175286</c:v>
                </c:pt>
                <c:pt idx="337">
                  <c:v>183830</c:v>
                </c:pt>
                <c:pt idx="338">
                  <c:v>192721</c:v>
                </c:pt>
                <c:pt idx="339">
                  <c:v>197899</c:v>
                </c:pt>
                <c:pt idx="340">
                  <c:v>202287</c:v>
                </c:pt>
                <c:pt idx="341">
                  <c:v>207303</c:v>
                </c:pt>
                <c:pt idx="342">
                  <c:v>208973</c:v>
                </c:pt>
                <c:pt idx="343">
                  <c:v>207656</c:v>
                </c:pt>
                <c:pt idx="344">
                  <c:v>210799</c:v>
                </c:pt>
                <c:pt idx="345">
                  <c:v>212162</c:v>
                </c:pt>
                <c:pt idx="346">
                  <c:v>212795</c:v>
                </c:pt>
                <c:pt idx="347">
                  <c:v>214838</c:v>
                </c:pt>
                <c:pt idx="348">
                  <c:v>210932</c:v>
                </c:pt>
                <c:pt idx="349">
                  <c:v>213736</c:v>
                </c:pt>
                <c:pt idx="350">
                  <c:v>219069</c:v>
                </c:pt>
                <c:pt idx="351">
                  <c:v>217674</c:v>
                </c:pt>
                <c:pt idx="352">
                  <c:v>215693</c:v>
                </c:pt>
                <c:pt idx="353">
                  <c:v>216491</c:v>
                </c:pt>
                <c:pt idx="354">
                  <c:v>214488</c:v>
                </c:pt>
                <c:pt idx="355">
                  <c:v>214251</c:v>
                </c:pt>
                <c:pt idx="356">
                  <c:v>212146</c:v>
                </c:pt>
                <c:pt idx="357">
                  <c:v>205855</c:v>
                </c:pt>
                <c:pt idx="358">
                  <c:v>194694</c:v>
                </c:pt>
                <c:pt idx="359">
                  <c:v>187178</c:v>
                </c:pt>
                <c:pt idx="360">
                  <c:v>182483</c:v>
                </c:pt>
                <c:pt idx="361">
                  <c:v>181735</c:v>
                </c:pt>
                <c:pt idx="362">
                  <c:v>183144</c:v>
                </c:pt>
                <c:pt idx="363">
                  <c:v>184740</c:v>
                </c:pt>
                <c:pt idx="364">
                  <c:v>188644</c:v>
                </c:pt>
                <c:pt idx="365">
                  <c:v>198353</c:v>
                </c:pt>
                <c:pt idx="366">
                  <c:v>209343</c:v>
                </c:pt>
                <c:pt idx="367">
                  <c:v>216535</c:v>
                </c:pt>
                <c:pt idx="368">
                  <c:v>216051</c:v>
                </c:pt>
                <c:pt idx="369">
                  <c:v>221000</c:v>
                </c:pt>
                <c:pt idx="370">
                  <c:v>224113</c:v>
                </c:pt>
                <c:pt idx="371">
                  <c:v>229761</c:v>
                </c:pt>
                <c:pt idx="372">
                  <c:v>239185</c:v>
                </c:pt>
                <c:pt idx="373">
                  <c:v>243320</c:v>
                </c:pt>
                <c:pt idx="374">
                  <c:v>246142</c:v>
                </c:pt>
                <c:pt idx="375">
                  <c:v>250294</c:v>
                </c:pt>
                <c:pt idx="376">
                  <c:v>246660</c:v>
                </c:pt>
                <c:pt idx="377">
                  <c:v>242135</c:v>
                </c:pt>
                <c:pt idx="378">
                  <c:v>235573</c:v>
                </c:pt>
                <c:pt idx="379">
                  <c:v>227912</c:v>
                </c:pt>
                <c:pt idx="380">
                  <c:v>221891</c:v>
                </c:pt>
                <c:pt idx="381">
                  <c:v>216060</c:v>
                </c:pt>
                <c:pt idx="382">
                  <c:v>208499</c:v>
                </c:pt>
                <c:pt idx="383">
                  <c:v>198758</c:v>
                </c:pt>
                <c:pt idx="384">
                  <c:v>193068</c:v>
                </c:pt>
                <c:pt idx="385">
                  <c:v>188066</c:v>
                </c:pt>
                <c:pt idx="386">
                  <c:v>181074</c:v>
                </c:pt>
                <c:pt idx="387">
                  <c:v>174146</c:v>
                </c:pt>
                <c:pt idx="388">
                  <c:v>168483</c:v>
                </c:pt>
                <c:pt idx="389">
                  <c:v>165994</c:v>
                </c:pt>
                <c:pt idx="390">
                  <c:v>165543</c:v>
                </c:pt>
                <c:pt idx="391">
                  <c:v>161414</c:v>
                </c:pt>
                <c:pt idx="392">
                  <c:v>156790</c:v>
                </c:pt>
                <c:pt idx="393">
                  <c:v>153014</c:v>
                </c:pt>
                <c:pt idx="394">
                  <c:v>149097</c:v>
                </c:pt>
                <c:pt idx="395">
                  <c:v>144539</c:v>
                </c:pt>
                <c:pt idx="396">
                  <c:v>143790</c:v>
                </c:pt>
                <c:pt idx="397">
                  <c:v>140257</c:v>
                </c:pt>
                <c:pt idx="398">
                  <c:v>132992</c:v>
                </c:pt>
                <c:pt idx="399">
                  <c:v>128609</c:v>
                </c:pt>
                <c:pt idx="400">
                  <c:v>122952</c:v>
                </c:pt>
                <c:pt idx="401">
                  <c:v>118819</c:v>
                </c:pt>
                <c:pt idx="402">
                  <c:v>115878</c:v>
                </c:pt>
                <c:pt idx="403">
                  <c:v>109238</c:v>
                </c:pt>
                <c:pt idx="404">
                  <c:v>104871</c:v>
                </c:pt>
                <c:pt idx="405">
                  <c:v>103516</c:v>
                </c:pt>
                <c:pt idx="406">
                  <c:v>99784</c:v>
                </c:pt>
                <c:pt idx="407">
                  <c:v>95887</c:v>
                </c:pt>
                <c:pt idx="408">
                  <c:v>92463</c:v>
                </c:pt>
                <c:pt idx="409">
                  <c:v>88864</c:v>
                </c:pt>
                <c:pt idx="410">
                  <c:v>85429</c:v>
                </c:pt>
                <c:pt idx="411">
                  <c:v>80567</c:v>
                </c:pt>
                <c:pt idx="412">
                  <c:v>75522</c:v>
                </c:pt>
                <c:pt idx="413">
                  <c:v>71120</c:v>
                </c:pt>
                <c:pt idx="414">
                  <c:v>67674</c:v>
                </c:pt>
                <c:pt idx="415">
                  <c:v>64994</c:v>
                </c:pt>
                <c:pt idx="416">
                  <c:v>63446</c:v>
                </c:pt>
                <c:pt idx="417">
                  <c:v>63157</c:v>
                </c:pt>
                <c:pt idx="418">
                  <c:v>65014</c:v>
                </c:pt>
                <c:pt idx="419">
                  <c:v>66275</c:v>
                </c:pt>
                <c:pt idx="420">
                  <c:v>66748</c:v>
                </c:pt>
                <c:pt idx="421">
                  <c:v>66739</c:v>
                </c:pt>
                <c:pt idx="422">
                  <c:v>67013</c:v>
                </c:pt>
                <c:pt idx="423">
                  <c:v>66479</c:v>
                </c:pt>
                <c:pt idx="424">
                  <c:v>65754</c:v>
                </c:pt>
                <c:pt idx="425">
                  <c:v>63462</c:v>
                </c:pt>
                <c:pt idx="426">
                  <c:v>62480</c:v>
                </c:pt>
                <c:pt idx="427">
                  <c:v>61567</c:v>
                </c:pt>
                <c:pt idx="428">
                  <c:v>60217</c:v>
                </c:pt>
                <c:pt idx="429">
                  <c:v>58744</c:v>
                </c:pt>
                <c:pt idx="430">
                  <c:v>57515</c:v>
                </c:pt>
                <c:pt idx="431">
                  <c:v>56389</c:v>
                </c:pt>
                <c:pt idx="432">
                  <c:v>56177</c:v>
                </c:pt>
                <c:pt idx="433">
                  <c:v>55629</c:v>
                </c:pt>
                <c:pt idx="434">
                  <c:v>54873</c:v>
                </c:pt>
                <c:pt idx="435">
                  <c:v>54881</c:v>
                </c:pt>
                <c:pt idx="436">
                  <c:v>54127</c:v>
                </c:pt>
                <c:pt idx="437">
                  <c:v>54694</c:v>
                </c:pt>
                <c:pt idx="438">
                  <c:v>54744</c:v>
                </c:pt>
                <c:pt idx="439">
                  <c:v>54598</c:v>
                </c:pt>
                <c:pt idx="440">
                  <c:v>54561</c:v>
                </c:pt>
                <c:pt idx="441">
                  <c:v>54929</c:v>
                </c:pt>
                <c:pt idx="442">
                  <c:v>54659</c:v>
                </c:pt>
                <c:pt idx="443">
                  <c:v>55529</c:v>
                </c:pt>
                <c:pt idx="444">
                  <c:v>55203</c:v>
                </c:pt>
                <c:pt idx="445">
                  <c:v>55903</c:v>
                </c:pt>
                <c:pt idx="446">
                  <c:v>56765</c:v>
                </c:pt>
                <c:pt idx="447">
                  <c:v>57702</c:v>
                </c:pt>
                <c:pt idx="448">
                  <c:v>58168</c:v>
                </c:pt>
                <c:pt idx="449">
                  <c:v>60007</c:v>
                </c:pt>
                <c:pt idx="450">
                  <c:v>60719</c:v>
                </c:pt>
                <c:pt idx="451">
                  <c:v>61894</c:v>
                </c:pt>
                <c:pt idx="452">
                  <c:v>63288</c:v>
                </c:pt>
                <c:pt idx="453">
                  <c:v>63836</c:v>
                </c:pt>
                <c:pt idx="454">
                  <c:v>64215</c:v>
                </c:pt>
                <c:pt idx="455">
                  <c:v>65391</c:v>
                </c:pt>
                <c:pt idx="456">
                  <c:v>64801</c:v>
                </c:pt>
                <c:pt idx="457">
                  <c:v>64840</c:v>
                </c:pt>
                <c:pt idx="458">
                  <c:v>63721</c:v>
                </c:pt>
                <c:pt idx="459">
                  <c:v>63533</c:v>
                </c:pt>
                <c:pt idx="460">
                  <c:v>63867</c:v>
                </c:pt>
                <c:pt idx="461">
                  <c:v>64591</c:v>
                </c:pt>
                <c:pt idx="462">
                  <c:v>64910</c:v>
                </c:pt>
                <c:pt idx="463">
                  <c:v>65821</c:v>
                </c:pt>
                <c:pt idx="464">
                  <c:v>66539</c:v>
                </c:pt>
                <c:pt idx="465">
                  <c:v>67795</c:v>
                </c:pt>
                <c:pt idx="466">
                  <c:v>68506</c:v>
                </c:pt>
                <c:pt idx="467">
                  <c:v>69635</c:v>
                </c:pt>
                <c:pt idx="468">
                  <c:v>69038</c:v>
                </c:pt>
                <c:pt idx="469">
                  <c:v>68574</c:v>
                </c:pt>
                <c:pt idx="470">
                  <c:v>67825</c:v>
                </c:pt>
                <c:pt idx="471">
                  <c:v>69204</c:v>
                </c:pt>
                <c:pt idx="472">
                  <c:v>68595</c:v>
                </c:pt>
                <c:pt idx="473">
                  <c:v>64858</c:v>
                </c:pt>
                <c:pt idx="474">
                  <c:v>62842</c:v>
                </c:pt>
                <c:pt idx="475">
                  <c:v>61750</c:v>
                </c:pt>
                <c:pt idx="476">
                  <c:v>60278</c:v>
                </c:pt>
                <c:pt idx="477">
                  <c:v>58968</c:v>
                </c:pt>
                <c:pt idx="478">
                  <c:v>55241</c:v>
                </c:pt>
                <c:pt idx="479">
                  <c:v>54002</c:v>
                </c:pt>
                <c:pt idx="480">
                  <c:v>54577</c:v>
                </c:pt>
                <c:pt idx="481">
                  <c:v>53523</c:v>
                </c:pt>
                <c:pt idx="482">
                  <c:v>52234</c:v>
                </c:pt>
                <c:pt idx="483">
                  <c:v>51304</c:v>
                </c:pt>
                <c:pt idx="484">
                  <c:v>50228</c:v>
                </c:pt>
                <c:pt idx="485">
                  <c:v>49720</c:v>
                </c:pt>
                <c:pt idx="486">
                  <c:v>49052</c:v>
                </c:pt>
                <c:pt idx="487">
                  <c:v>48113</c:v>
                </c:pt>
                <c:pt idx="488">
                  <c:v>47001</c:v>
                </c:pt>
                <c:pt idx="489">
                  <c:v>45552</c:v>
                </c:pt>
                <c:pt idx="490">
                  <c:v>43673</c:v>
                </c:pt>
                <c:pt idx="491">
                  <c:v>42150</c:v>
                </c:pt>
                <c:pt idx="492">
                  <c:v>40490</c:v>
                </c:pt>
                <c:pt idx="493">
                  <c:v>39153</c:v>
                </c:pt>
                <c:pt idx="494">
                  <c:v>37923</c:v>
                </c:pt>
                <c:pt idx="495">
                  <c:v>36550</c:v>
                </c:pt>
                <c:pt idx="496">
                  <c:v>35262</c:v>
                </c:pt>
                <c:pt idx="497">
                  <c:v>34882</c:v>
                </c:pt>
                <c:pt idx="498">
                  <c:v>33546</c:v>
                </c:pt>
                <c:pt idx="499">
                  <c:v>32487</c:v>
                </c:pt>
                <c:pt idx="500">
                  <c:v>31636</c:v>
                </c:pt>
                <c:pt idx="501">
                  <c:v>30913</c:v>
                </c:pt>
                <c:pt idx="502">
                  <c:v>30153</c:v>
                </c:pt>
                <c:pt idx="503">
                  <c:v>28967</c:v>
                </c:pt>
                <c:pt idx="504">
                  <c:v>27175</c:v>
                </c:pt>
                <c:pt idx="505">
                  <c:v>26109</c:v>
                </c:pt>
                <c:pt idx="506">
                  <c:v>25040</c:v>
                </c:pt>
                <c:pt idx="507">
                  <c:v>24251</c:v>
                </c:pt>
                <c:pt idx="508">
                  <c:v>23651</c:v>
                </c:pt>
                <c:pt idx="509">
                  <c:v>23144</c:v>
                </c:pt>
                <c:pt idx="510">
                  <c:v>22554</c:v>
                </c:pt>
                <c:pt idx="511">
                  <c:v>21714</c:v>
                </c:pt>
                <c:pt idx="512">
                  <c:v>21252</c:v>
                </c:pt>
                <c:pt idx="513">
                  <c:v>20309</c:v>
                </c:pt>
                <c:pt idx="514">
                  <c:v>19801</c:v>
                </c:pt>
                <c:pt idx="515">
                  <c:v>18934</c:v>
                </c:pt>
                <c:pt idx="516">
                  <c:v>16758</c:v>
                </c:pt>
                <c:pt idx="517">
                  <c:v>15698</c:v>
                </c:pt>
                <c:pt idx="518">
                  <c:v>15157</c:v>
                </c:pt>
                <c:pt idx="519">
                  <c:v>14275</c:v>
                </c:pt>
                <c:pt idx="520">
                  <c:v>14142</c:v>
                </c:pt>
                <c:pt idx="521">
                  <c:v>13959</c:v>
                </c:pt>
                <c:pt idx="522">
                  <c:v>14056</c:v>
                </c:pt>
                <c:pt idx="523">
                  <c:v>14810</c:v>
                </c:pt>
                <c:pt idx="524">
                  <c:v>15239</c:v>
                </c:pt>
                <c:pt idx="525">
                  <c:v>14892</c:v>
                </c:pt>
                <c:pt idx="526">
                  <c:v>14239</c:v>
                </c:pt>
                <c:pt idx="527">
                  <c:v>13903</c:v>
                </c:pt>
                <c:pt idx="528">
                  <c:v>13570</c:v>
                </c:pt>
                <c:pt idx="529">
                  <c:v>13335</c:v>
                </c:pt>
                <c:pt idx="530">
                  <c:v>13116</c:v>
                </c:pt>
                <c:pt idx="531">
                  <c:v>12242</c:v>
                </c:pt>
                <c:pt idx="532">
                  <c:v>11886</c:v>
                </c:pt>
                <c:pt idx="533">
                  <c:v>11585</c:v>
                </c:pt>
                <c:pt idx="534">
                  <c:v>11582</c:v>
                </c:pt>
                <c:pt idx="535">
                  <c:v>11625</c:v>
                </c:pt>
                <c:pt idx="536">
                  <c:v>11674</c:v>
                </c:pt>
                <c:pt idx="537">
                  <c:v>11757</c:v>
                </c:pt>
                <c:pt idx="538">
                  <c:v>11857</c:v>
                </c:pt>
                <c:pt idx="539">
                  <c:v>12155</c:v>
                </c:pt>
                <c:pt idx="540">
                  <c:v>12592</c:v>
                </c:pt>
                <c:pt idx="541">
                  <c:v>12721</c:v>
                </c:pt>
                <c:pt idx="542">
                  <c:v>12943</c:v>
                </c:pt>
                <c:pt idx="543">
                  <c:v>13215</c:v>
                </c:pt>
                <c:pt idx="544">
                  <c:v>13538</c:v>
                </c:pt>
                <c:pt idx="545">
                  <c:v>13220</c:v>
                </c:pt>
                <c:pt idx="546">
                  <c:v>13665</c:v>
                </c:pt>
                <c:pt idx="547">
                  <c:v>13928</c:v>
                </c:pt>
                <c:pt idx="548">
                  <c:v>13926</c:v>
                </c:pt>
                <c:pt idx="549">
                  <c:v>13905</c:v>
                </c:pt>
                <c:pt idx="550">
                  <c:v>13715</c:v>
                </c:pt>
                <c:pt idx="551">
                  <c:v>14343</c:v>
                </c:pt>
                <c:pt idx="552">
                  <c:v>15933</c:v>
                </c:pt>
                <c:pt idx="553">
                  <c:v>17269</c:v>
                </c:pt>
                <c:pt idx="554">
                  <c:v>18813</c:v>
                </c:pt>
                <c:pt idx="555">
                  <c:v>19912</c:v>
                </c:pt>
                <c:pt idx="556">
                  <c:v>20804</c:v>
                </c:pt>
                <c:pt idx="557">
                  <c:v>23659</c:v>
                </c:pt>
                <c:pt idx="558">
                  <c:v>25815</c:v>
                </c:pt>
                <c:pt idx="559">
                  <c:v>28058</c:v>
                </c:pt>
                <c:pt idx="560">
                  <c:v>29865</c:v>
                </c:pt>
                <c:pt idx="561">
                  <c:v>31966</c:v>
                </c:pt>
                <c:pt idx="562">
                  <c:v>33593</c:v>
                </c:pt>
                <c:pt idx="563">
                  <c:v>35253</c:v>
                </c:pt>
                <c:pt idx="564">
                  <c:v>37528</c:v>
                </c:pt>
                <c:pt idx="565">
                  <c:v>39800</c:v>
                </c:pt>
                <c:pt idx="566">
                  <c:v>43093</c:v>
                </c:pt>
                <c:pt idx="567">
                  <c:v>47544</c:v>
                </c:pt>
                <c:pt idx="568">
                  <c:v>51444</c:v>
                </c:pt>
                <c:pt idx="569">
                  <c:v>54538</c:v>
                </c:pt>
                <c:pt idx="570">
                  <c:v>56706</c:v>
                </c:pt>
                <c:pt idx="571">
                  <c:v>60454</c:v>
                </c:pt>
                <c:pt idx="572">
                  <c:v>65467</c:v>
                </c:pt>
                <c:pt idx="573">
                  <c:v>69474</c:v>
                </c:pt>
                <c:pt idx="574">
                  <c:v>73450</c:v>
                </c:pt>
                <c:pt idx="575">
                  <c:v>78505</c:v>
                </c:pt>
                <c:pt idx="576">
                  <c:v>82381</c:v>
                </c:pt>
                <c:pt idx="577">
                  <c:v>85012</c:v>
                </c:pt>
                <c:pt idx="578">
                  <c:v>89464</c:v>
                </c:pt>
                <c:pt idx="579">
                  <c:v>92969</c:v>
                </c:pt>
                <c:pt idx="580">
                  <c:v>98421</c:v>
                </c:pt>
                <c:pt idx="581">
                  <c:v>102572</c:v>
                </c:pt>
                <c:pt idx="582">
                  <c:v>105642</c:v>
                </c:pt>
                <c:pt idx="583">
                  <c:v>111318</c:v>
                </c:pt>
                <c:pt idx="584">
                  <c:v>116405</c:v>
                </c:pt>
                <c:pt idx="585">
                  <c:v>115105</c:v>
                </c:pt>
                <c:pt idx="586">
                  <c:v>118751</c:v>
                </c:pt>
                <c:pt idx="587">
                  <c:v>121151</c:v>
                </c:pt>
                <c:pt idx="588">
                  <c:v>124514</c:v>
                </c:pt>
                <c:pt idx="589">
                  <c:v>127465</c:v>
                </c:pt>
                <c:pt idx="590">
                  <c:v>130291</c:v>
                </c:pt>
                <c:pt idx="591">
                  <c:v>132269</c:v>
                </c:pt>
                <c:pt idx="592">
                  <c:v>134551</c:v>
                </c:pt>
                <c:pt idx="593">
                  <c:v>136630</c:v>
                </c:pt>
                <c:pt idx="594">
                  <c:v>139957</c:v>
                </c:pt>
                <c:pt idx="595">
                  <c:v>143295</c:v>
                </c:pt>
                <c:pt idx="596">
                  <c:v>146181</c:v>
                </c:pt>
                <c:pt idx="597">
                  <c:v>146771</c:v>
                </c:pt>
                <c:pt idx="598">
                  <c:v>149108</c:v>
                </c:pt>
                <c:pt idx="599">
                  <c:v>150112</c:v>
                </c:pt>
                <c:pt idx="600">
                  <c:v>151910</c:v>
                </c:pt>
                <c:pt idx="601">
                  <c:v>153365</c:v>
                </c:pt>
                <c:pt idx="602">
                  <c:v>155020</c:v>
                </c:pt>
                <c:pt idx="603">
                  <c:v>157229</c:v>
                </c:pt>
                <c:pt idx="604">
                  <c:v>158427</c:v>
                </c:pt>
                <c:pt idx="605">
                  <c:v>157165</c:v>
                </c:pt>
                <c:pt idx="606">
                  <c:v>159585</c:v>
                </c:pt>
                <c:pt idx="607">
                  <c:v>161518</c:v>
                </c:pt>
                <c:pt idx="608">
                  <c:v>164478</c:v>
                </c:pt>
                <c:pt idx="609">
                  <c:v>163756</c:v>
                </c:pt>
                <c:pt idx="610">
                  <c:v>163840</c:v>
                </c:pt>
                <c:pt idx="611">
                  <c:v>162597</c:v>
                </c:pt>
                <c:pt idx="612">
                  <c:v>163537</c:v>
                </c:pt>
                <c:pt idx="613">
                  <c:v>160119</c:v>
                </c:pt>
                <c:pt idx="614">
                  <c:v>151666</c:v>
                </c:pt>
                <c:pt idx="615">
                  <c:v>147544</c:v>
                </c:pt>
                <c:pt idx="616">
                  <c:v>147878</c:v>
                </c:pt>
                <c:pt idx="617">
                  <c:v>146190</c:v>
                </c:pt>
                <c:pt idx="618">
                  <c:v>147730</c:v>
                </c:pt>
                <c:pt idx="619">
                  <c:v>146466</c:v>
                </c:pt>
                <c:pt idx="620">
                  <c:v>146872</c:v>
                </c:pt>
                <c:pt idx="621">
                  <c:v>153242</c:v>
                </c:pt>
                <c:pt idx="622">
                  <c:v>152264</c:v>
                </c:pt>
                <c:pt idx="623">
                  <c:v>149826</c:v>
                </c:pt>
                <c:pt idx="624">
                  <c:v>147831</c:v>
                </c:pt>
                <c:pt idx="625">
                  <c:v>143536</c:v>
                </c:pt>
                <c:pt idx="626">
                  <c:v>140803</c:v>
                </c:pt>
                <c:pt idx="627">
                  <c:v>137943</c:v>
                </c:pt>
                <c:pt idx="628">
                  <c:v>133997</c:v>
                </c:pt>
                <c:pt idx="629">
                  <c:v>129580</c:v>
                </c:pt>
                <c:pt idx="630">
                  <c:v>125032</c:v>
                </c:pt>
                <c:pt idx="631">
                  <c:v>121475</c:v>
                </c:pt>
                <c:pt idx="632">
                  <c:v>117533</c:v>
                </c:pt>
                <c:pt idx="633">
                  <c:v>114692</c:v>
                </c:pt>
                <c:pt idx="634">
                  <c:v>116065</c:v>
                </c:pt>
                <c:pt idx="635">
                  <c:v>113392</c:v>
                </c:pt>
                <c:pt idx="636">
                  <c:v>111049</c:v>
                </c:pt>
                <c:pt idx="637">
                  <c:v>109134</c:v>
                </c:pt>
                <c:pt idx="638">
                  <c:v>107329</c:v>
                </c:pt>
                <c:pt idx="639">
                  <c:v>105283</c:v>
                </c:pt>
                <c:pt idx="640">
                  <c:v>103964</c:v>
                </c:pt>
                <c:pt idx="641">
                  <c:v>101752</c:v>
                </c:pt>
                <c:pt idx="642">
                  <c:v>100140</c:v>
                </c:pt>
                <c:pt idx="643">
                  <c:v>98849</c:v>
                </c:pt>
                <c:pt idx="644">
                  <c:v>97437</c:v>
                </c:pt>
                <c:pt idx="645">
                  <c:v>95666</c:v>
                </c:pt>
                <c:pt idx="646">
                  <c:v>93931</c:v>
                </c:pt>
                <c:pt idx="647">
                  <c:v>92778</c:v>
                </c:pt>
                <c:pt idx="648">
                  <c:v>91080</c:v>
                </c:pt>
                <c:pt idx="649">
                  <c:v>88970</c:v>
                </c:pt>
                <c:pt idx="650">
                  <c:v>87506</c:v>
                </c:pt>
                <c:pt idx="651">
                  <c:v>85279</c:v>
                </c:pt>
                <c:pt idx="652">
                  <c:v>82889</c:v>
                </c:pt>
                <c:pt idx="653">
                  <c:v>81826</c:v>
                </c:pt>
                <c:pt idx="654">
                  <c:v>80280</c:v>
                </c:pt>
                <c:pt idx="655">
                  <c:v>79566</c:v>
                </c:pt>
                <c:pt idx="656">
                  <c:v>78223</c:v>
                </c:pt>
                <c:pt idx="657">
                  <c:v>75318</c:v>
                </c:pt>
                <c:pt idx="658">
                  <c:v>73979</c:v>
                </c:pt>
                <c:pt idx="659">
                  <c:v>72597</c:v>
                </c:pt>
                <c:pt idx="660">
                  <c:v>68306</c:v>
                </c:pt>
                <c:pt idx="661">
                  <c:v>64940</c:v>
                </c:pt>
                <c:pt idx="662">
                  <c:v>67715</c:v>
                </c:pt>
                <c:pt idx="663">
                  <c:v>70816</c:v>
                </c:pt>
                <c:pt idx="664">
                  <c:v>71912</c:v>
                </c:pt>
                <c:pt idx="665">
                  <c:v>71125</c:v>
                </c:pt>
                <c:pt idx="666">
                  <c:v>72061</c:v>
                </c:pt>
                <c:pt idx="667">
                  <c:v>71744</c:v>
                </c:pt>
                <c:pt idx="668">
                  <c:v>71289</c:v>
                </c:pt>
                <c:pt idx="669">
                  <c:v>75055</c:v>
                </c:pt>
                <c:pt idx="670">
                  <c:v>71051</c:v>
                </c:pt>
                <c:pt idx="671">
                  <c:v>70303</c:v>
                </c:pt>
                <c:pt idx="672">
                  <c:v>71276</c:v>
                </c:pt>
                <c:pt idx="673">
                  <c:v>71462</c:v>
                </c:pt>
                <c:pt idx="674">
                  <c:v>71566</c:v>
                </c:pt>
                <c:pt idx="675">
                  <c:v>72367</c:v>
                </c:pt>
                <c:pt idx="676">
                  <c:v>73403</c:v>
                </c:pt>
                <c:pt idx="677">
                  <c:v>74631</c:v>
                </c:pt>
                <c:pt idx="678">
                  <c:v>76472</c:v>
                </c:pt>
                <c:pt idx="679">
                  <c:v>74270</c:v>
                </c:pt>
                <c:pt idx="680">
                  <c:v>78958</c:v>
                </c:pt>
                <c:pt idx="681">
                  <c:v>81553</c:v>
                </c:pt>
                <c:pt idx="682">
                  <c:v>81878</c:v>
                </c:pt>
                <c:pt idx="683">
                  <c:v>84240</c:v>
                </c:pt>
                <c:pt idx="684">
                  <c:v>86427</c:v>
                </c:pt>
                <c:pt idx="685">
                  <c:v>88391</c:v>
                </c:pt>
                <c:pt idx="686">
                  <c:v>94166</c:v>
                </c:pt>
                <c:pt idx="687">
                  <c:v>93018</c:v>
                </c:pt>
                <c:pt idx="688">
                  <c:v>91941</c:v>
                </c:pt>
                <c:pt idx="689">
                  <c:v>92691</c:v>
                </c:pt>
                <c:pt idx="690">
                  <c:v>94344</c:v>
                </c:pt>
                <c:pt idx="691">
                  <c:v>94728</c:v>
                </c:pt>
                <c:pt idx="692">
                  <c:v>94895</c:v>
                </c:pt>
                <c:pt idx="693">
                  <c:v>88948</c:v>
                </c:pt>
                <c:pt idx="694">
                  <c:v>84342</c:v>
                </c:pt>
                <c:pt idx="695">
                  <c:v>85410</c:v>
                </c:pt>
                <c:pt idx="696">
                  <c:v>88001</c:v>
                </c:pt>
                <c:pt idx="697">
                  <c:v>80434</c:v>
                </c:pt>
                <c:pt idx="698">
                  <c:v>83306</c:v>
                </c:pt>
              </c:numCache>
            </c:numRef>
          </c:val>
          <c:smooth val="0"/>
          <c:extLst>
            <c:ext xmlns:c16="http://schemas.microsoft.com/office/drawing/2014/chart" uri="{C3380CC4-5D6E-409C-BE32-E72D297353CC}">
              <c16:uniqueId val="{00000001-13D3-4F49-B555-B100FBE8A1A3}"/>
            </c:ext>
          </c:extLst>
        </c:ser>
        <c:dLbls>
          <c:showLegendKey val="0"/>
          <c:showVal val="0"/>
          <c:showCatName val="0"/>
          <c:showSerName val="0"/>
          <c:showPercent val="0"/>
          <c:showBubbleSize val="0"/>
        </c:dLbls>
        <c:marker val="1"/>
        <c:smooth val="0"/>
        <c:axId val="118573296"/>
        <c:axId val="118578704"/>
      </c:lineChart>
      <c:dateAx>
        <c:axId val="118573296"/>
        <c:scaling>
          <c:orientation val="minMax"/>
        </c:scaling>
        <c:delete val="0"/>
        <c:axPos val="b"/>
        <c:numFmt formatCode="mmm\-yy" sourceLinked="1"/>
        <c:majorTickMark val="in"/>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118578704"/>
        <c:crosses val="autoZero"/>
        <c:auto val="1"/>
        <c:lblOffset val="100"/>
        <c:baseTimeUnit val="days"/>
        <c:majorUnit val="31"/>
        <c:majorTimeUnit val="days"/>
        <c:minorUnit val="31"/>
      </c:dateAx>
      <c:valAx>
        <c:axId val="118578704"/>
        <c:scaling>
          <c:orientation val="minMax"/>
          <c:max val="30000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11857329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6683316402983476E-2"/>
          <c:y val="5.0379268984906411E-2"/>
          <c:w val="0.86459701090464192"/>
          <c:h val="0.81485961241500982"/>
        </c:manualLayout>
      </c:layout>
      <c:barChart>
        <c:barDir val="col"/>
        <c:grouping val="stacked"/>
        <c:varyColors val="0"/>
        <c:ser>
          <c:idx val="1"/>
          <c:order val="0"/>
          <c:tx>
            <c:strRef>
              <c:f>'Figure8  Google Proquest COVID'!$M$46</c:f>
              <c:strCache>
                <c:ptCount val="1"/>
                <c:pt idx="0">
                  <c:v>Proquest: CV Vaccine</c:v>
                </c:pt>
              </c:strCache>
            </c:strRef>
          </c:tx>
          <c:spPr>
            <a:solidFill>
              <a:schemeClr val="accent2"/>
            </a:solidFill>
            <a:ln>
              <a:noFill/>
            </a:ln>
            <a:effectLst/>
          </c:spPr>
          <c:invertIfNegative val="0"/>
          <c:cat>
            <c:strRef>
              <c:f>'Figure8  Google Proquest COVID'!$K$47:$K$71</c:f>
              <c:strCache>
                <c:ptCount val="25"/>
                <c:pt idx="0">
                  <c:v>Dec</c:v>
                </c:pt>
                <c:pt idx="1">
                  <c:v>Jan</c:v>
                </c:pt>
                <c:pt idx="2">
                  <c:v>Feb</c:v>
                </c:pt>
                <c:pt idx="3">
                  <c:v>Mar</c:v>
                </c:pt>
                <c:pt idx="4">
                  <c:v>Apr</c:v>
                </c:pt>
                <c:pt idx="5">
                  <c:v>May</c:v>
                </c:pt>
                <c:pt idx="6">
                  <c:v>Jube</c:v>
                </c:pt>
                <c:pt idx="7">
                  <c:v>July</c:v>
                </c:pt>
                <c:pt idx="8">
                  <c:v>August</c:v>
                </c:pt>
                <c:pt idx="9">
                  <c:v>Sept</c:v>
                </c:pt>
                <c:pt idx="10">
                  <c:v>Oct</c:v>
                </c:pt>
                <c:pt idx="11">
                  <c:v>Nov</c:v>
                </c:pt>
                <c:pt idx="12">
                  <c:v>Dec</c:v>
                </c:pt>
                <c:pt idx="13">
                  <c:v>Jan</c:v>
                </c:pt>
                <c:pt idx="14">
                  <c:v>Feb</c:v>
                </c:pt>
                <c:pt idx="15">
                  <c:v>Mar</c:v>
                </c:pt>
                <c:pt idx="16">
                  <c:v>Apr</c:v>
                </c:pt>
                <c:pt idx="17">
                  <c:v>May</c:v>
                </c:pt>
                <c:pt idx="18">
                  <c:v>Jube</c:v>
                </c:pt>
                <c:pt idx="19">
                  <c:v>July</c:v>
                </c:pt>
                <c:pt idx="20">
                  <c:v>August</c:v>
                </c:pt>
                <c:pt idx="21">
                  <c:v>Sept</c:v>
                </c:pt>
                <c:pt idx="22">
                  <c:v>Oct</c:v>
                </c:pt>
                <c:pt idx="23">
                  <c:v>Nov</c:v>
                </c:pt>
                <c:pt idx="24">
                  <c:v>Dec</c:v>
                </c:pt>
              </c:strCache>
            </c:strRef>
          </c:cat>
          <c:val>
            <c:numRef>
              <c:f>'Figure8  Google Proquest COVID'!$M$47:$M$71</c:f>
              <c:numCache>
                <c:formatCode>0.0%</c:formatCode>
                <c:ptCount val="25"/>
                <c:pt idx="0">
                  <c:v>1.1984085134940798E-5</c:v>
                </c:pt>
                <c:pt idx="1">
                  <c:v>4.1211591130613321E-3</c:v>
                </c:pt>
                <c:pt idx="2">
                  <c:v>9.9111680844005592E-3</c:v>
                </c:pt>
                <c:pt idx="3">
                  <c:v>3.4320690785878238E-2</c:v>
                </c:pt>
                <c:pt idx="4">
                  <c:v>5.3033105918219352E-2</c:v>
                </c:pt>
                <c:pt idx="5">
                  <c:v>5.8307018589132509E-2</c:v>
                </c:pt>
                <c:pt idx="6">
                  <c:v>3.1069939653997115E-2</c:v>
                </c:pt>
                <c:pt idx="7">
                  <c:v>4.3014324549688496E-2</c:v>
                </c:pt>
                <c:pt idx="8">
                  <c:v>3.9321974940031451E-2</c:v>
                </c:pt>
                <c:pt idx="9">
                  <c:v>4.2661383065689389E-2</c:v>
                </c:pt>
                <c:pt idx="10">
                  <c:v>4.3644517407755913E-2</c:v>
                </c:pt>
                <c:pt idx="11">
                  <c:v>6.9070446277508885E-2</c:v>
                </c:pt>
                <c:pt idx="12">
                  <c:v>9.9678585547235327E-2</c:v>
                </c:pt>
                <c:pt idx="13">
                  <c:v>7.5406331421372597E-2</c:v>
                </c:pt>
                <c:pt idx="14">
                  <c:v>7.3352785505869586E-2</c:v>
                </c:pt>
                <c:pt idx="15">
                  <c:v>8.7007965517969951E-2</c:v>
                </c:pt>
                <c:pt idx="16">
                  <c:v>8.9820392100979432E-2</c:v>
                </c:pt>
                <c:pt idx="17">
                  <c:v>8.1947047488319297E-2</c:v>
                </c:pt>
                <c:pt idx="18">
                  <c:v>7.2317577400560051E-2</c:v>
                </c:pt>
                <c:pt idx="19">
                  <c:v>8.2384296573819848E-2</c:v>
                </c:pt>
                <c:pt idx="20">
                  <c:v>9.9468705358314549E-2</c:v>
                </c:pt>
                <c:pt idx="21">
                  <c:v>8.5044184155000133E-2</c:v>
                </c:pt>
                <c:pt idx="22">
                  <c:v>7.3101165243305941E-2</c:v>
                </c:pt>
                <c:pt idx="23">
                  <c:v>7.0034672348476629E-2</c:v>
                </c:pt>
                <c:pt idx="24">
                  <c:v>8.2146169866465987E-2</c:v>
                </c:pt>
              </c:numCache>
            </c:numRef>
          </c:val>
          <c:extLst>
            <c:ext xmlns:c16="http://schemas.microsoft.com/office/drawing/2014/chart" uri="{C3380CC4-5D6E-409C-BE32-E72D297353CC}">
              <c16:uniqueId val="{00000001-C179-47AC-945B-1D6AEF2D6861}"/>
            </c:ext>
          </c:extLst>
        </c:ser>
        <c:ser>
          <c:idx val="2"/>
          <c:order val="1"/>
          <c:tx>
            <c:strRef>
              <c:f>'Figure8  Google Proquest COVID'!$N$46</c:f>
              <c:strCache>
                <c:ptCount val="1"/>
                <c:pt idx="0">
                  <c:v>Proquest: Coronavirus</c:v>
                </c:pt>
              </c:strCache>
            </c:strRef>
          </c:tx>
          <c:spPr>
            <a:solidFill>
              <a:schemeClr val="accent3"/>
            </a:solidFill>
            <a:ln>
              <a:noFill/>
            </a:ln>
            <a:effectLst/>
          </c:spPr>
          <c:invertIfNegative val="0"/>
          <c:cat>
            <c:strRef>
              <c:f>'Figure8  Google Proquest COVID'!$K$47:$K$71</c:f>
              <c:strCache>
                <c:ptCount val="25"/>
                <c:pt idx="0">
                  <c:v>Dec</c:v>
                </c:pt>
                <c:pt idx="1">
                  <c:v>Jan</c:v>
                </c:pt>
                <c:pt idx="2">
                  <c:v>Feb</c:v>
                </c:pt>
                <c:pt idx="3">
                  <c:v>Mar</c:v>
                </c:pt>
                <c:pt idx="4">
                  <c:v>Apr</c:v>
                </c:pt>
                <c:pt idx="5">
                  <c:v>May</c:v>
                </c:pt>
                <c:pt idx="6">
                  <c:v>Jube</c:v>
                </c:pt>
                <c:pt idx="7">
                  <c:v>July</c:v>
                </c:pt>
                <c:pt idx="8">
                  <c:v>August</c:v>
                </c:pt>
                <c:pt idx="9">
                  <c:v>Sept</c:v>
                </c:pt>
                <c:pt idx="10">
                  <c:v>Oct</c:v>
                </c:pt>
                <c:pt idx="11">
                  <c:v>Nov</c:v>
                </c:pt>
                <c:pt idx="12">
                  <c:v>Dec</c:v>
                </c:pt>
                <c:pt idx="13">
                  <c:v>Jan</c:v>
                </c:pt>
                <c:pt idx="14">
                  <c:v>Feb</c:v>
                </c:pt>
                <c:pt idx="15">
                  <c:v>Mar</c:v>
                </c:pt>
                <c:pt idx="16">
                  <c:v>Apr</c:v>
                </c:pt>
                <c:pt idx="17">
                  <c:v>May</c:v>
                </c:pt>
                <c:pt idx="18">
                  <c:v>Jube</c:v>
                </c:pt>
                <c:pt idx="19">
                  <c:v>July</c:v>
                </c:pt>
                <c:pt idx="20">
                  <c:v>August</c:v>
                </c:pt>
                <c:pt idx="21">
                  <c:v>Sept</c:v>
                </c:pt>
                <c:pt idx="22">
                  <c:v>Oct</c:v>
                </c:pt>
                <c:pt idx="23">
                  <c:v>Nov</c:v>
                </c:pt>
                <c:pt idx="24">
                  <c:v>Dec</c:v>
                </c:pt>
              </c:strCache>
            </c:strRef>
          </c:cat>
          <c:val>
            <c:numRef>
              <c:f>'Figure8  Google Proquest COVID'!$N$47:$N$71</c:f>
              <c:numCache>
                <c:formatCode>0.0%</c:formatCode>
                <c:ptCount val="25"/>
                <c:pt idx="0">
                  <c:v>3.1957560359842131E-5</c:v>
                </c:pt>
                <c:pt idx="1">
                  <c:v>2.3755962153528001E-2</c:v>
                </c:pt>
                <c:pt idx="2">
                  <c:v>8.0464760063726354E-2</c:v>
                </c:pt>
                <c:pt idx="3">
                  <c:v>0.33413963037062733</c:v>
                </c:pt>
                <c:pt idx="4">
                  <c:v>0.44356306699619658</c:v>
                </c:pt>
                <c:pt idx="5">
                  <c:v>0.36216039084842705</c:v>
                </c:pt>
                <c:pt idx="6">
                  <c:v>0.30821667156992888</c:v>
                </c:pt>
                <c:pt idx="7">
                  <c:v>0.29051786670643825</c:v>
                </c:pt>
                <c:pt idx="8">
                  <c:v>0.2781018776859025</c:v>
                </c:pt>
                <c:pt idx="9">
                  <c:v>0.22060881493079129</c:v>
                </c:pt>
                <c:pt idx="10">
                  <c:v>0.2515365672986446</c:v>
                </c:pt>
                <c:pt idx="11">
                  <c:v>0.19481026543626864</c:v>
                </c:pt>
                <c:pt idx="12">
                  <c:v>0.13226118791573327</c:v>
                </c:pt>
                <c:pt idx="13">
                  <c:v>0.12157016195993472</c:v>
                </c:pt>
                <c:pt idx="14">
                  <c:v>0.10710569767704869</c:v>
                </c:pt>
                <c:pt idx="15">
                  <c:v>0.11027594075513955</c:v>
                </c:pt>
                <c:pt idx="16">
                  <c:v>9.9773640334771152E-2</c:v>
                </c:pt>
                <c:pt idx="17">
                  <c:v>9.2658976321833009E-2</c:v>
                </c:pt>
                <c:pt idx="18">
                  <c:v>9.2255478325741699E-2</c:v>
                </c:pt>
                <c:pt idx="19">
                  <c:v>0.11004940485043878</c:v>
                </c:pt>
                <c:pt idx="20">
                  <c:v>0.11101695868499889</c:v>
                </c:pt>
                <c:pt idx="21">
                  <c:v>0.10525219742006971</c:v>
                </c:pt>
                <c:pt idx="22">
                  <c:v>9.6723862515323999E-2</c:v>
                </c:pt>
                <c:pt idx="23">
                  <c:v>9.882704182813104E-2</c:v>
                </c:pt>
                <c:pt idx="24">
                  <c:v>0.10711160503333975</c:v>
                </c:pt>
              </c:numCache>
            </c:numRef>
          </c:val>
          <c:extLst>
            <c:ext xmlns:c16="http://schemas.microsoft.com/office/drawing/2014/chart" uri="{C3380CC4-5D6E-409C-BE32-E72D297353CC}">
              <c16:uniqueId val="{00000002-C179-47AC-945B-1D6AEF2D6861}"/>
            </c:ext>
          </c:extLst>
        </c:ser>
        <c:dLbls>
          <c:showLegendKey val="0"/>
          <c:showVal val="0"/>
          <c:showCatName val="0"/>
          <c:showSerName val="0"/>
          <c:showPercent val="0"/>
          <c:showBubbleSize val="0"/>
        </c:dLbls>
        <c:gapWidth val="150"/>
        <c:overlap val="100"/>
        <c:axId val="2092774015"/>
        <c:axId val="2092778175"/>
      </c:barChart>
      <c:catAx>
        <c:axId val="209277401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92778175"/>
        <c:crosses val="autoZero"/>
        <c:auto val="1"/>
        <c:lblAlgn val="ctr"/>
        <c:lblOffset val="100"/>
        <c:noMultiLvlLbl val="0"/>
      </c:catAx>
      <c:valAx>
        <c:axId val="2092778175"/>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92774015"/>
        <c:crosses val="autoZero"/>
        <c:crossBetween val="between"/>
      </c:valAx>
      <c:spPr>
        <a:noFill/>
        <a:ln>
          <a:noFill/>
        </a:ln>
        <a:effectLst/>
      </c:spPr>
    </c:plotArea>
    <c:legend>
      <c:legendPos val="b"/>
      <c:layout>
        <c:manualLayout>
          <c:xMode val="edge"/>
          <c:yMode val="edge"/>
          <c:x val="0.61654302005857686"/>
          <c:y val="5.8736471712982533E-2"/>
          <c:w val="0.27157261436404556"/>
          <c:h val="7.7286919493423284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7472730223238226E-2"/>
          <c:y val="1.3993680726214956E-2"/>
          <c:w val="0.88561827956989236"/>
          <c:h val="0.83356637711952675"/>
        </c:manualLayout>
      </c:layout>
      <c:barChart>
        <c:barDir val="col"/>
        <c:grouping val="clustered"/>
        <c:varyColors val="0"/>
        <c:ser>
          <c:idx val="1"/>
          <c:order val="1"/>
          <c:tx>
            <c:strRef>
              <c:f>'Figure8  Google Proquest COVID'!$C$3</c:f>
              <c:strCache>
                <c:ptCount val="1"/>
                <c:pt idx="0">
                  <c:v>Survey Mailed</c:v>
                </c:pt>
              </c:strCache>
            </c:strRef>
          </c:tx>
          <c:spPr>
            <a:solidFill>
              <a:schemeClr val="bg1">
                <a:lumMod val="50000"/>
              </a:schemeClr>
            </a:solidFill>
            <a:ln w="28575">
              <a:solidFill>
                <a:schemeClr val="bg1">
                  <a:lumMod val="50000"/>
                </a:schemeClr>
              </a:solidFill>
            </a:ln>
            <a:effectLst/>
          </c:spPr>
          <c:invertIfNegative val="0"/>
          <c:dPt>
            <c:idx val="25"/>
            <c:invertIfNegative val="0"/>
            <c:bubble3D val="0"/>
            <c:spPr>
              <a:solidFill>
                <a:schemeClr val="bg1">
                  <a:lumMod val="50000"/>
                </a:schemeClr>
              </a:solidFill>
              <a:ln w="22225">
                <a:solidFill>
                  <a:schemeClr val="bg1">
                    <a:lumMod val="50000"/>
                  </a:schemeClr>
                </a:solidFill>
              </a:ln>
              <a:effectLst/>
            </c:spPr>
            <c:extLst>
              <c:ext xmlns:c16="http://schemas.microsoft.com/office/drawing/2014/chart" uri="{C3380CC4-5D6E-409C-BE32-E72D297353CC}">
                <c16:uniqueId val="{00000008-F408-4325-8444-1DE9C968EC81}"/>
              </c:ext>
            </c:extLst>
          </c:dPt>
          <c:dPt>
            <c:idx val="71"/>
            <c:invertIfNegative val="0"/>
            <c:bubble3D val="0"/>
            <c:extLst>
              <c:ext xmlns:c16="http://schemas.microsoft.com/office/drawing/2014/chart" uri="{C3380CC4-5D6E-409C-BE32-E72D297353CC}">
                <c16:uniqueId val="{00000000-F408-4325-8444-1DE9C968EC81}"/>
              </c:ext>
            </c:extLst>
          </c:dPt>
          <c:dPt>
            <c:idx val="74"/>
            <c:invertIfNegative val="0"/>
            <c:bubble3D val="0"/>
            <c:spPr>
              <a:solidFill>
                <a:schemeClr val="bg1">
                  <a:lumMod val="50000"/>
                </a:schemeClr>
              </a:solidFill>
              <a:ln w="22225">
                <a:solidFill>
                  <a:schemeClr val="bg1">
                    <a:lumMod val="50000"/>
                  </a:schemeClr>
                </a:solidFill>
                <a:prstDash val="solid"/>
              </a:ln>
              <a:effectLst/>
            </c:spPr>
            <c:extLst>
              <c:ext xmlns:c16="http://schemas.microsoft.com/office/drawing/2014/chart" uri="{C3380CC4-5D6E-409C-BE32-E72D297353CC}">
                <c16:uniqueId val="{00000007-F408-4325-8444-1DE9C968EC81}"/>
              </c:ext>
            </c:extLst>
          </c:dPt>
          <c:cat>
            <c:numRef>
              <c:f>'Figure8  Google Proquest COVID'!$A$5:$A$108</c:f>
              <c:numCache>
                <c:formatCode>mmm\-yy</c:formatCode>
                <c:ptCount val="103"/>
                <c:pt idx="0">
                  <c:v>43835</c:v>
                </c:pt>
                <c:pt idx="1">
                  <c:v>43849</c:v>
                </c:pt>
                <c:pt idx="2">
                  <c:v>43856</c:v>
                </c:pt>
                <c:pt idx="3">
                  <c:v>43863</c:v>
                </c:pt>
                <c:pt idx="4">
                  <c:v>43870</c:v>
                </c:pt>
                <c:pt idx="5">
                  <c:v>43877</c:v>
                </c:pt>
                <c:pt idx="6">
                  <c:v>43884</c:v>
                </c:pt>
                <c:pt idx="7">
                  <c:v>43891</c:v>
                </c:pt>
                <c:pt idx="8">
                  <c:v>43898</c:v>
                </c:pt>
                <c:pt idx="9">
                  <c:v>43905</c:v>
                </c:pt>
                <c:pt idx="10">
                  <c:v>43912</c:v>
                </c:pt>
                <c:pt idx="11">
                  <c:v>43919</c:v>
                </c:pt>
                <c:pt idx="12">
                  <c:v>43926</c:v>
                </c:pt>
                <c:pt idx="13">
                  <c:v>43933</c:v>
                </c:pt>
                <c:pt idx="14">
                  <c:v>43940</c:v>
                </c:pt>
                <c:pt idx="15">
                  <c:v>43947</c:v>
                </c:pt>
                <c:pt idx="16">
                  <c:v>43954</c:v>
                </c:pt>
                <c:pt idx="17">
                  <c:v>43961</c:v>
                </c:pt>
                <c:pt idx="18">
                  <c:v>43968</c:v>
                </c:pt>
                <c:pt idx="19">
                  <c:v>43975</c:v>
                </c:pt>
                <c:pt idx="20">
                  <c:v>43982</c:v>
                </c:pt>
                <c:pt idx="21">
                  <c:v>43989</c:v>
                </c:pt>
                <c:pt idx="22">
                  <c:v>43996</c:v>
                </c:pt>
                <c:pt idx="23">
                  <c:v>44003</c:v>
                </c:pt>
                <c:pt idx="24">
                  <c:v>44010</c:v>
                </c:pt>
                <c:pt idx="25">
                  <c:v>44017</c:v>
                </c:pt>
                <c:pt idx="26">
                  <c:v>44024</c:v>
                </c:pt>
                <c:pt idx="27">
                  <c:v>44031</c:v>
                </c:pt>
                <c:pt idx="28">
                  <c:v>44038</c:v>
                </c:pt>
                <c:pt idx="29">
                  <c:v>44045</c:v>
                </c:pt>
                <c:pt idx="30">
                  <c:v>44052</c:v>
                </c:pt>
                <c:pt idx="31">
                  <c:v>44059</c:v>
                </c:pt>
                <c:pt idx="32">
                  <c:v>44066</c:v>
                </c:pt>
                <c:pt idx="33">
                  <c:v>44073</c:v>
                </c:pt>
                <c:pt idx="34">
                  <c:v>44080</c:v>
                </c:pt>
                <c:pt idx="35">
                  <c:v>44087</c:v>
                </c:pt>
                <c:pt idx="36">
                  <c:v>44094</c:v>
                </c:pt>
                <c:pt idx="37">
                  <c:v>44101</c:v>
                </c:pt>
                <c:pt idx="38">
                  <c:v>44108</c:v>
                </c:pt>
                <c:pt idx="39">
                  <c:v>44115</c:v>
                </c:pt>
                <c:pt idx="40">
                  <c:v>44122</c:v>
                </c:pt>
                <c:pt idx="41">
                  <c:v>44129</c:v>
                </c:pt>
                <c:pt idx="42">
                  <c:v>44136</c:v>
                </c:pt>
                <c:pt idx="43">
                  <c:v>44143</c:v>
                </c:pt>
                <c:pt idx="44">
                  <c:v>44150</c:v>
                </c:pt>
                <c:pt idx="45">
                  <c:v>44157</c:v>
                </c:pt>
                <c:pt idx="46">
                  <c:v>44164</c:v>
                </c:pt>
                <c:pt idx="47">
                  <c:v>44171</c:v>
                </c:pt>
                <c:pt idx="48">
                  <c:v>44178</c:v>
                </c:pt>
                <c:pt idx="49">
                  <c:v>44185</c:v>
                </c:pt>
                <c:pt idx="50">
                  <c:v>44192</c:v>
                </c:pt>
                <c:pt idx="51">
                  <c:v>44199</c:v>
                </c:pt>
                <c:pt idx="52">
                  <c:v>44206</c:v>
                </c:pt>
                <c:pt idx="53">
                  <c:v>44213</c:v>
                </c:pt>
                <c:pt idx="54">
                  <c:v>44220</c:v>
                </c:pt>
                <c:pt idx="55">
                  <c:v>44227</c:v>
                </c:pt>
                <c:pt idx="56">
                  <c:v>44234</c:v>
                </c:pt>
                <c:pt idx="57">
                  <c:v>44241</c:v>
                </c:pt>
                <c:pt idx="58">
                  <c:v>44248</c:v>
                </c:pt>
                <c:pt idx="59">
                  <c:v>44255</c:v>
                </c:pt>
                <c:pt idx="60">
                  <c:v>44262</c:v>
                </c:pt>
                <c:pt idx="61">
                  <c:v>44269</c:v>
                </c:pt>
                <c:pt idx="62">
                  <c:v>44276</c:v>
                </c:pt>
                <c:pt idx="63">
                  <c:v>44283</c:v>
                </c:pt>
                <c:pt idx="64">
                  <c:v>44290</c:v>
                </c:pt>
                <c:pt idx="65">
                  <c:v>44297</c:v>
                </c:pt>
                <c:pt idx="66">
                  <c:v>44304</c:v>
                </c:pt>
                <c:pt idx="67">
                  <c:v>44311</c:v>
                </c:pt>
                <c:pt idx="68">
                  <c:v>44318</c:v>
                </c:pt>
                <c:pt idx="69">
                  <c:v>44325</c:v>
                </c:pt>
                <c:pt idx="70">
                  <c:v>44332</c:v>
                </c:pt>
                <c:pt idx="71">
                  <c:v>44339</c:v>
                </c:pt>
                <c:pt idx="72">
                  <c:v>44346</c:v>
                </c:pt>
                <c:pt idx="73">
                  <c:v>44353</c:v>
                </c:pt>
                <c:pt idx="74">
                  <c:v>44360</c:v>
                </c:pt>
                <c:pt idx="75">
                  <c:v>44367</c:v>
                </c:pt>
                <c:pt idx="76">
                  <c:v>44374</c:v>
                </c:pt>
                <c:pt idx="77">
                  <c:v>44381</c:v>
                </c:pt>
                <c:pt idx="78">
                  <c:v>44388</c:v>
                </c:pt>
                <c:pt idx="79">
                  <c:v>44395</c:v>
                </c:pt>
                <c:pt idx="80">
                  <c:v>44402</c:v>
                </c:pt>
                <c:pt idx="81">
                  <c:v>44409</c:v>
                </c:pt>
                <c:pt idx="82">
                  <c:v>44416</c:v>
                </c:pt>
                <c:pt idx="83">
                  <c:v>44423</c:v>
                </c:pt>
                <c:pt idx="84">
                  <c:v>44430</c:v>
                </c:pt>
                <c:pt idx="85">
                  <c:v>44437</c:v>
                </c:pt>
                <c:pt idx="86">
                  <c:v>44444</c:v>
                </c:pt>
                <c:pt idx="87">
                  <c:v>44451</c:v>
                </c:pt>
                <c:pt idx="88">
                  <c:v>44458</c:v>
                </c:pt>
                <c:pt idx="89">
                  <c:v>44465</c:v>
                </c:pt>
                <c:pt idx="90">
                  <c:v>44472</c:v>
                </c:pt>
                <c:pt idx="91">
                  <c:v>44479</c:v>
                </c:pt>
                <c:pt idx="92">
                  <c:v>44486</c:v>
                </c:pt>
                <c:pt idx="93">
                  <c:v>44493</c:v>
                </c:pt>
                <c:pt idx="94">
                  <c:v>44500</c:v>
                </c:pt>
                <c:pt idx="95">
                  <c:v>44507</c:v>
                </c:pt>
                <c:pt idx="96">
                  <c:v>44514</c:v>
                </c:pt>
                <c:pt idx="97">
                  <c:v>44521</c:v>
                </c:pt>
                <c:pt idx="98">
                  <c:v>44528</c:v>
                </c:pt>
                <c:pt idx="99">
                  <c:v>44535</c:v>
                </c:pt>
                <c:pt idx="100">
                  <c:v>44542</c:v>
                </c:pt>
                <c:pt idx="101">
                  <c:v>44549</c:v>
                </c:pt>
                <c:pt idx="102">
                  <c:v>44556</c:v>
                </c:pt>
              </c:numCache>
            </c:numRef>
          </c:cat>
          <c:val>
            <c:numRef>
              <c:f>'Figure8  Google Proquest COVID'!$C$5:$C$108</c:f>
              <c:numCache>
                <c:formatCode>General</c:formatCode>
                <c:ptCount val="10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100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100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numCache>
            </c:numRef>
          </c:val>
          <c:extLst>
            <c:ext xmlns:c16="http://schemas.microsoft.com/office/drawing/2014/chart" uri="{C3380CC4-5D6E-409C-BE32-E72D297353CC}">
              <c16:uniqueId val="{00000001-F408-4325-8444-1DE9C968EC81}"/>
            </c:ext>
          </c:extLst>
        </c:ser>
        <c:dLbls>
          <c:showLegendKey val="0"/>
          <c:showVal val="0"/>
          <c:showCatName val="0"/>
          <c:showSerName val="0"/>
          <c:showPercent val="0"/>
          <c:showBubbleSize val="0"/>
        </c:dLbls>
        <c:gapWidth val="150"/>
        <c:axId val="1880800384"/>
        <c:axId val="1880797472"/>
      </c:barChart>
      <c:barChart>
        <c:barDir val="col"/>
        <c:grouping val="stacked"/>
        <c:varyColors val="0"/>
        <c:ser>
          <c:idx val="3"/>
          <c:order val="0"/>
          <c:tx>
            <c:strRef>
              <c:f>'Figure8  Google Proquest COVID'!$N$46</c:f>
              <c:strCache>
                <c:ptCount val="1"/>
                <c:pt idx="0">
                  <c:v>Proquest: Coronavirus</c:v>
                </c:pt>
              </c:strCache>
            </c:strRef>
          </c:tx>
          <c:spPr>
            <a:solidFill>
              <a:schemeClr val="tx2">
                <a:lumMod val="60000"/>
                <a:lumOff val="40000"/>
                <a:alpha val="68627"/>
              </a:schemeClr>
            </a:solidFill>
            <a:ln w="3175">
              <a:solidFill>
                <a:schemeClr val="tx1">
                  <a:lumMod val="65000"/>
                  <a:lumOff val="35000"/>
                </a:schemeClr>
              </a:solidFill>
            </a:ln>
            <a:effectLst/>
          </c:spPr>
          <c:invertIfNegative val="0"/>
          <c:cat>
            <c:strRef>
              <c:f>'Figure8  Google Proquest COVID'!$E$47:$E$71</c:f>
              <c:strCache>
                <c:ptCount val="25"/>
                <c:pt idx="0">
                  <c:v>Dec</c:v>
                </c:pt>
                <c:pt idx="1">
                  <c:v>Jan</c:v>
                </c:pt>
                <c:pt idx="2">
                  <c:v>Feb</c:v>
                </c:pt>
                <c:pt idx="3">
                  <c:v>Mar</c:v>
                </c:pt>
                <c:pt idx="4">
                  <c:v>Apr</c:v>
                </c:pt>
                <c:pt idx="5">
                  <c:v>May</c:v>
                </c:pt>
                <c:pt idx="6">
                  <c:v>Jube</c:v>
                </c:pt>
                <c:pt idx="7">
                  <c:v>July</c:v>
                </c:pt>
                <c:pt idx="8">
                  <c:v>August</c:v>
                </c:pt>
                <c:pt idx="9">
                  <c:v>Sept</c:v>
                </c:pt>
                <c:pt idx="10">
                  <c:v>Oct</c:v>
                </c:pt>
                <c:pt idx="11">
                  <c:v>Nov</c:v>
                </c:pt>
                <c:pt idx="12">
                  <c:v>Dec</c:v>
                </c:pt>
                <c:pt idx="13">
                  <c:v>Jan</c:v>
                </c:pt>
                <c:pt idx="14">
                  <c:v>Feb</c:v>
                </c:pt>
                <c:pt idx="15">
                  <c:v>Mar</c:v>
                </c:pt>
                <c:pt idx="16">
                  <c:v>Apr</c:v>
                </c:pt>
                <c:pt idx="17">
                  <c:v>May</c:v>
                </c:pt>
                <c:pt idx="18">
                  <c:v>Jube</c:v>
                </c:pt>
                <c:pt idx="19">
                  <c:v>July</c:v>
                </c:pt>
                <c:pt idx="20">
                  <c:v>August</c:v>
                </c:pt>
                <c:pt idx="21">
                  <c:v>Sept</c:v>
                </c:pt>
                <c:pt idx="22">
                  <c:v>Oct</c:v>
                </c:pt>
                <c:pt idx="23">
                  <c:v>Nov</c:v>
                </c:pt>
                <c:pt idx="24">
                  <c:v>Dec</c:v>
                </c:pt>
              </c:strCache>
            </c:strRef>
          </c:cat>
          <c:val>
            <c:numRef>
              <c:f>'Figure8  Google Proquest COVID'!$N$47:$N$71</c:f>
              <c:numCache>
                <c:formatCode>0.0%</c:formatCode>
                <c:ptCount val="25"/>
                <c:pt idx="0">
                  <c:v>3.1957560359842131E-5</c:v>
                </c:pt>
                <c:pt idx="1">
                  <c:v>2.3755962153528001E-2</c:v>
                </c:pt>
                <c:pt idx="2">
                  <c:v>8.0464760063726354E-2</c:v>
                </c:pt>
                <c:pt idx="3">
                  <c:v>0.33413963037062733</c:v>
                </c:pt>
                <c:pt idx="4">
                  <c:v>0.44356306699619658</c:v>
                </c:pt>
                <c:pt idx="5">
                  <c:v>0.36216039084842705</c:v>
                </c:pt>
                <c:pt idx="6">
                  <c:v>0.30821667156992888</c:v>
                </c:pt>
                <c:pt idx="7">
                  <c:v>0.29051786670643825</c:v>
                </c:pt>
                <c:pt idx="8">
                  <c:v>0.2781018776859025</c:v>
                </c:pt>
                <c:pt idx="9">
                  <c:v>0.22060881493079129</c:v>
                </c:pt>
                <c:pt idx="10">
                  <c:v>0.2515365672986446</c:v>
                </c:pt>
                <c:pt idx="11">
                  <c:v>0.19481026543626864</c:v>
                </c:pt>
                <c:pt idx="12">
                  <c:v>0.13226118791573327</c:v>
                </c:pt>
                <c:pt idx="13">
                  <c:v>0.12157016195993472</c:v>
                </c:pt>
                <c:pt idx="14">
                  <c:v>0.10710569767704869</c:v>
                </c:pt>
                <c:pt idx="15">
                  <c:v>0.11027594075513955</c:v>
                </c:pt>
                <c:pt idx="16">
                  <c:v>9.9773640334771152E-2</c:v>
                </c:pt>
                <c:pt idx="17">
                  <c:v>9.2658976321833009E-2</c:v>
                </c:pt>
                <c:pt idx="18">
                  <c:v>9.2255478325741699E-2</c:v>
                </c:pt>
                <c:pt idx="19">
                  <c:v>0.11004940485043878</c:v>
                </c:pt>
                <c:pt idx="20">
                  <c:v>0.11101695868499889</c:v>
                </c:pt>
                <c:pt idx="21">
                  <c:v>0.10525219742006971</c:v>
                </c:pt>
                <c:pt idx="22">
                  <c:v>9.6723862515323999E-2</c:v>
                </c:pt>
                <c:pt idx="23">
                  <c:v>9.882704182813104E-2</c:v>
                </c:pt>
                <c:pt idx="24">
                  <c:v>0.10711160503333975</c:v>
                </c:pt>
              </c:numCache>
            </c:numRef>
          </c:val>
          <c:extLst>
            <c:ext xmlns:c16="http://schemas.microsoft.com/office/drawing/2014/chart" uri="{C3380CC4-5D6E-409C-BE32-E72D297353CC}">
              <c16:uniqueId val="{00000003-F408-4325-8444-1DE9C968EC81}"/>
            </c:ext>
          </c:extLst>
        </c:ser>
        <c:ser>
          <c:idx val="2"/>
          <c:order val="2"/>
          <c:tx>
            <c:strRef>
              <c:f>'Figure8  Google Proquest COVID'!$M$46</c:f>
              <c:strCache>
                <c:ptCount val="1"/>
                <c:pt idx="0">
                  <c:v>Proquest: CV Vaccine</c:v>
                </c:pt>
              </c:strCache>
            </c:strRef>
          </c:tx>
          <c:spPr>
            <a:solidFill>
              <a:schemeClr val="accent1">
                <a:lumMod val="40000"/>
                <a:lumOff val="60000"/>
                <a:alpha val="73333"/>
              </a:schemeClr>
            </a:solidFill>
            <a:ln w="3175">
              <a:solidFill>
                <a:schemeClr val="tx1">
                  <a:lumMod val="75000"/>
                  <a:lumOff val="25000"/>
                </a:schemeClr>
              </a:solidFill>
            </a:ln>
            <a:effectLst/>
          </c:spPr>
          <c:invertIfNegative val="0"/>
          <c:cat>
            <c:strRef>
              <c:f>'Figure8  Google Proquest COVID'!$E$47:$E$71</c:f>
              <c:strCache>
                <c:ptCount val="25"/>
                <c:pt idx="0">
                  <c:v>Dec</c:v>
                </c:pt>
                <c:pt idx="1">
                  <c:v>Jan</c:v>
                </c:pt>
                <c:pt idx="2">
                  <c:v>Feb</c:v>
                </c:pt>
                <c:pt idx="3">
                  <c:v>Mar</c:v>
                </c:pt>
                <c:pt idx="4">
                  <c:v>Apr</c:v>
                </c:pt>
                <c:pt idx="5">
                  <c:v>May</c:v>
                </c:pt>
                <c:pt idx="6">
                  <c:v>Jube</c:v>
                </c:pt>
                <c:pt idx="7">
                  <c:v>July</c:v>
                </c:pt>
                <c:pt idx="8">
                  <c:v>August</c:v>
                </c:pt>
                <c:pt idx="9">
                  <c:v>Sept</c:v>
                </c:pt>
                <c:pt idx="10">
                  <c:v>Oct</c:v>
                </c:pt>
                <c:pt idx="11">
                  <c:v>Nov</c:v>
                </c:pt>
                <c:pt idx="12">
                  <c:v>Dec</c:v>
                </c:pt>
                <c:pt idx="13">
                  <c:v>Jan</c:v>
                </c:pt>
                <c:pt idx="14">
                  <c:v>Feb</c:v>
                </c:pt>
                <c:pt idx="15">
                  <c:v>Mar</c:v>
                </c:pt>
                <c:pt idx="16">
                  <c:v>Apr</c:v>
                </c:pt>
                <c:pt idx="17">
                  <c:v>May</c:v>
                </c:pt>
                <c:pt idx="18">
                  <c:v>Jube</c:v>
                </c:pt>
                <c:pt idx="19">
                  <c:v>July</c:v>
                </c:pt>
                <c:pt idx="20">
                  <c:v>August</c:v>
                </c:pt>
                <c:pt idx="21">
                  <c:v>Sept</c:v>
                </c:pt>
                <c:pt idx="22">
                  <c:v>Oct</c:v>
                </c:pt>
                <c:pt idx="23">
                  <c:v>Nov</c:v>
                </c:pt>
                <c:pt idx="24">
                  <c:v>Dec</c:v>
                </c:pt>
              </c:strCache>
            </c:strRef>
          </c:cat>
          <c:val>
            <c:numRef>
              <c:f>'Figure8  Google Proquest COVID'!$M$47:$M$71</c:f>
              <c:numCache>
                <c:formatCode>0.0%</c:formatCode>
                <c:ptCount val="25"/>
                <c:pt idx="0">
                  <c:v>1.1984085134940798E-5</c:v>
                </c:pt>
                <c:pt idx="1">
                  <c:v>4.1211591130613321E-3</c:v>
                </c:pt>
                <c:pt idx="2">
                  <c:v>9.9111680844005592E-3</c:v>
                </c:pt>
                <c:pt idx="3">
                  <c:v>3.4320690785878238E-2</c:v>
                </c:pt>
                <c:pt idx="4">
                  <c:v>5.3033105918219352E-2</c:v>
                </c:pt>
                <c:pt idx="5">
                  <c:v>5.8307018589132509E-2</c:v>
                </c:pt>
                <c:pt idx="6">
                  <c:v>3.1069939653997115E-2</c:v>
                </c:pt>
                <c:pt idx="7">
                  <c:v>4.3014324549688496E-2</c:v>
                </c:pt>
                <c:pt idx="8">
                  <c:v>3.9321974940031451E-2</c:v>
                </c:pt>
                <c:pt idx="9">
                  <c:v>4.2661383065689389E-2</c:v>
                </c:pt>
                <c:pt idx="10">
                  <c:v>4.3644517407755913E-2</c:v>
                </c:pt>
                <c:pt idx="11">
                  <c:v>6.9070446277508885E-2</c:v>
                </c:pt>
                <c:pt idx="12">
                  <c:v>9.9678585547235327E-2</c:v>
                </c:pt>
                <c:pt idx="13">
                  <c:v>7.5406331421372597E-2</c:v>
                </c:pt>
                <c:pt idx="14">
                  <c:v>7.3352785505869586E-2</c:v>
                </c:pt>
                <c:pt idx="15">
                  <c:v>8.7007965517969951E-2</c:v>
                </c:pt>
                <c:pt idx="16">
                  <c:v>8.9820392100979432E-2</c:v>
                </c:pt>
                <c:pt idx="17">
                  <c:v>8.1947047488319297E-2</c:v>
                </c:pt>
                <c:pt idx="18">
                  <c:v>7.2317577400560051E-2</c:v>
                </c:pt>
                <c:pt idx="19">
                  <c:v>8.2384296573819848E-2</c:v>
                </c:pt>
                <c:pt idx="20">
                  <c:v>9.9468705358314549E-2</c:v>
                </c:pt>
                <c:pt idx="21">
                  <c:v>8.5044184155000133E-2</c:v>
                </c:pt>
                <c:pt idx="22">
                  <c:v>7.3101165243305941E-2</c:v>
                </c:pt>
                <c:pt idx="23">
                  <c:v>7.0034672348476629E-2</c:v>
                </c:pt>
                <c:pt idx="24">
                  <c:v>8.2146169866465987E-2</c:v>
                </c:pt>
              </c:numCache>
            </c:numRef>
          </c:val>
          <c:extLst>
            <c:ext xmlns:c16="http://schemas.microsoft.com/office/drawing/2014/chart" uri="{C3380CC4-5D6E-409C-BE32-E72D297353CC}">
              <c16:uniqueId val="{00000002-F408-4325-8444-1DE9C968EC81}"/>
            </c:ext>
          </c:extLst>
        </c:ser>
        <c:dLbls>
          <c:showLegendKey val="0"/>
          <c:showVal val="0"/>
          <c:showCatName val="0"/>
          <c:showSerName val="0"/>
          <c:showPercent val="0"/>
          <c:showBubbleSize val="0"/>
        </c:dLbls>
        <c:gapWidth val="45"/>
        <c:overlap val="100"/>
        <c:axId val="1883173568"/>
        <c:axId val="1883162752"/>
      </c:barChart>
      <c:lineChart>
        <c:grouping val="standard"/>
        <c:varyColors val="0"/>
        <c:ser>
          <c:idx val="0"/>
          <c:order val="3"/>
          <c:tx>
            <c:strRef>
              <c:f>'Figure8  Google Proquest COVID'!$B$3</c:f>
              <c:strCache>
                <c:ptCount val="1"/>
                <c:pt idx="0">
                  <c:v>Googe Trends: Coronavirus or Covid</c:v>
                </c:pt>
              </c:strCache>
            </c:strRef>
          </c:tx>
          <c:spPr>
            <a:ln w="31750" cap="rnd">
              <a:solidFill>
                <a:schemeClr val="tx1"/>
              </a:solidFill>
              <a:round/>
            </a:ln>
            <a:effectLst/>
          </c:spPr>
          <c:marker>
            <c:symbol val="none"/>
          </c:marker>
          <c:cat>
            <c:numRef>
              <c:f>'Figure8  Google Proquest COVID'!$A$5:$A$108</c:f>
              <c:numCache>
                <c:formatCode>mmm\-yy</c:formatCode>
                <c:ptCount val="103"/>
                <c:pt idx="0">
                  <c:v>43835</c:v>
                </c:pt>
                <c:pt idx="1">
                  <c:v>43849</c:v>
                </c:pt>
                <c:pt idx="2">
                  <c:v>43856</c:v>
                </c:pt>
                <c:pt idx="3">
                  <c:v>43863</c:v>
                </c:pt>
                <c:pt idx="4">
                  <c:v>43870</c:v>
                </c:pt>
                <c:pt idx="5">
                  <c:v>43877</c:v>
                </c:pt>
                <c:pt idx="6">
                  <c:v>43884</c:v>
                </c:pt>
                <c:pt idx="7">
                  <c:v>43891</c:v>
                </c:pt>
                <c:pt idx="8">
                  <c:v>43898</c:v>
                </c:pt>
                <c:pt idx="9">
                  <c:v>43905</c:v>
                </c:pt>
                <c:pt idx="10">
                  <c:v>43912</c:v>
                </c:pt>
                <c:pt idx="11">
                  <c:v>43919</c:v>
                </c:pt>
                <c:pt idx="12">
                  <c:v>43926</c:v>
                </c:pt>
                <c:pt idx="13">
                  <c:v>43933</c:v>
                </c:pt>
                <c:pt idx="14">
                  <c:v>43940</c:v>
                </c:pt>
                <c:pt idx="15">
                  <c:v>43947</c:v>
                </c:pt>
                <c:pt idx="16">
                  <c:v>43954</c:v>
                </c:pt>
                <c:pt idx="17">
                  <c:v>43961</c:v>
                </c:pt>
                <c:pt idx="18">
                  <c:v>43968</c:v>
                </c:pt>
                <c:pt idx="19">
                  <c:v>43975</c:v>
                </c:pt>
                <c:pt idx="20">
                  <c:v>43982</c:v>
                </c:pt>
                <c:pt idx="21">
                  <c:v>43989</c:v>
                </c:pt>
                <c:pt idx="22">
                  <c:v>43996</c:v>
                </c:pt>
                <c:pt idx="23">
                  <c:v>44003</c:v>
                </c:pt>
                <c:pt idx="24">
                  <c:v>44010</c:v>
                </c:pt>
                <c:pt idx="25">
                  <c:v>44017</c:v>
                </c:pt>
                <c:pt idx="26">
                  <c:v>44024</c:v>
                </c:pt>
                <c:pt idx="27">
                  <c:v>44031</c:v>
                </c:pt>
                <c:pt idx="28">
                  <c:v>44038</c:v>
                </c:pt>
                <c:pt idx="29">
                  <c:v>44045</c:v>
                </c:pt>
                <c:pt idx="30">
                  <c:v>44052</c:v>
                </c:pt>
                <c:pt idx="31">
                  <c:v>44059</c:v>
                </c:pt>
                <c:pt idx="32">
                  <c:v>44066</c:v>
                </c:pt>
                <c:pt idx="33">
                  <c:v>44073</c:v>
                </c:pt>
                <c:pt idx="34">
                  <c:v>44080</c:v>
                </c:pt>
                <c:pt idx="35">
                  <c:v>44087</c:v>
                </c:pt>
                <c:pt idx="36">
                  <c:v>44094</c:v>
                </c:pt>
                <c:pt idx="37">
                  <c:v>44101</c:v>
                </c:pt>
                <c:pt idx="38">
                  <c:v>44108</c:v>
                </c:pt>
                <c:pt idx="39">
                  <c:v>44115</c:v>
                </c:pt>
                <c:pt idx="40">
                  <c:v>44122</c:v>
                </c:pt>
                <c:pt idx="41">
                  <c:v>44129</c:v>
                </c:pt>
                <c:pt idx="42">
                  <c:v>44136</c:v>
                </c:pt>
                <c:pt idx="43">
                  <c:v>44143</c:v>
                </c:pt>
                <c:pt idx="44">
                  <c:v>44150</c:v>
                </c:pt>
                <c:pt idx="45">
                  <c:v>44157</c:v>
                </c:pt>
                <c:pt idx="46">
                  <c:v>44164</c:v>
                </c:pt>
                <c:pt idx="47">
                  <c:v>44171</c:v>
                </c:pt>
                <c:pt idx="48">
                  <c:v>44178</c:v>
                </c:pt>
                <c:pt idx="49">
                  <c:v>44185</c:v>
                </c:pt>
                <c:pt idx="50">
                  <c:v>44192</c:v>
                </c:pt>
                <c:pt idx="51">
                  <c:v>44199</c:v>
                </c:pt>
                <c:pt idx="52">
                  <c:v>44206</c:v>
                </c:pt>
                <c:pt idx="53">
                  <c:v>44213</c:v>
                </c:pt>
                <c:pt idx="54">
                  <c:v>44220</c:v>
                </c:pt>
                <c:pt idx="55">
                  <c:v>44227</c:v>
                </c:pt>
                <c:pt idx="56">
                  <c:v>44234</c:v>
                </c:pt>
                <c:pt idx="57">
                  <c:v>44241</c:v>
                </c:pt>
                <c:pt idx="58">
                  <c:v>44248</c:v>
                </c:pt>
                <c:pt idx="59">
                  <c:v>44255</c:v>
                </c:pt>
                <c:pt idx="60">
                  <c:v>44262</c:v>
                </c:pt>
                <c:pt idx="61">
                  <c:v>44269</c:v>
                </c:pt>
                <c:pt idx="62">
                  <c:v>44276</c:v>
                </c:pt>
                <c:pt idx="63">
                  <c:v>44283</c:v>
                </c:pt>
                <c:pt idx="64">
                  <c:v>44290</c:v>
                </c:pt>
                <c:pt idx="65">
                  <c:v>44297</c:v>
                </c:pt>
                <c:pt idx="66">
                  <c:v>44304</c:v>
                </c:pt>
                <c:pt idx="67">
                  <c:v>44311</c:v>
                </c:pt>
                <c:pt idx="68">
                  <c:v>44318</c:v>
                </c:pt>
                <c:pt idx="69">
                  <c:v>44325</c:v>
                </c:pt>
                <c:pt idx="70">
                  <c:v>44332</c:v>
                </c:pt>
                <c:pt idx="71">
                  <c:v>44339</c:v>
                </c:pt>
                <c:pt idx="72">
                  <c:v>44346</c:v>
                </c:pt>
                <c:pt idx="73">
                  <c:v>44353</c:v>
                </c:pt>
                <c:pt idx="74">
                  <c:v>44360</c:v>
                </c:pt>
                <c:pt idx="75">
                  <c:v>44367</c:v>
                </c:pt>
                <c:pt idx="76">
                  <c:v>44374</c:v>
                </c:pt>
                <c:pt idx="77">
                  <c:v>44381</c:v>
                </c:pt>
                <c:pt idx="78">
                  <c:v>44388</c:v>
                </c:pt>
                <c:pt idx="79">
                  <c:v>44395</c:v>
                </c:pt>
                <c:pt idx="80">
                  <c:v>44402</c:v>
                </c:pt>
                <c:pt idx="81">
                  <c:v>44409</c:v>
                </c:pt>
                <c:pt idx="82">
                  <c:v>44416</c:v>
                </c:pt>
                <c:pt idx="83">
                  <c:v>44423</c:v>
                </c:pt>
                <c:pt idx="84">
                  <c:v>44430</c:v>
                </c:pt>
                <c:pt idx="85">
                  <c:v>44437</c:v>
                </c:pt>
                <c:pt idx="86">
                  <c:v>44444</c:v>
                </c:pt>
                <c:pt idx="87">
                  <c:v>44451</c:v>
                </c:pt>
                <c:pt idx="88">
                  <c:v>44458</c:v>
                </c:pt>
                <c:pt idx="89">
                  <c:v>44465</c:v>
                </c:pt>
                <c:pt idx="90">
                  <c:v>44472</c:v>
                </c:pt>
                <c:pt idx="91">
                  <c:v>44479</c:v>
                </c:pt>
                <c:pt idx="92">
                  <c:v>44486</c:v>
                </c:pt>
                <c:pt idx="93">
                  <c:v>44493</c:v>
                </c:pt>
                <c:pt idx="94">
                  <c:v>44500</c:v>
                </c:pt>
                <c:pt idx="95">
                  <c:v>44507</c:v>
                </c:pt>
                <c:pt idx="96">
                  <c:v>44514</c:v>
                </c:pt>
                <c:pt idx="97">
                  <c:v>44521</c:v>
                </c:pt>
                <c:pt idx="98">
                  <c:v>44528</c:v>
                </c:pt>
                <c:pt idx="99">
                  <c:v>44535</c:v>
                </c:pt>
                <c:pt idx="100">
                  <c:v>44542</c:v>
                </c:pt>
                <c:pt idx="101">
                  <c:v>44549</c:v>
                </c:pt>
                <c:pt idx="102">
                  <c:v>44556</c:v>
                </c:pt>
              </c:numCache>
            </c:numRef>
          </c:cat>
          <c:val>
            <c:numRef>
              <c:f>'Figure8  Google Proquest COVID'!$B$5:$B$108</c:f>
              <c:numCache>
                <c:formatCode>General</c:formatCode>
                <c:ptCount val="103"/>
                <c:pt idx="0">
                  <c:v>0</c:v>
                </c:pt>
                <c:pt idx="1">
                  <c:v>0</c:v>
                </c:pt>
                <c:pt idx="2">
                  <c:v>0</c:v>
                </c:pt>
                <c:pt idx="3">
                  <c:v>0</c:v>
                </c:pt>
                <c:pt idx="4">
                  <c:v>1</c:v>
                </c:pt>
                <c:pt idx="5">
                  <c:v>2</c:v>
                </c:pt>
                <c:pt idx="6">
                  <c:v>5</c:v>
                </c:pt>
                <c:pt idx="7">
                  <c:v>12</c:v>
                </c:pt>
                <c:pt idx="8">
                  <c:v>48</c:v>
                </c:pt>
                <c:pt idx="9">
                  <c:v>92</c:v>
                </c:pt>
                <c:pt idx="10">
                  <c:v>100</c:v>
                </c:pt>
                <c:pt idx="11">
                  <c:v>87</c:v>
                </c:pt>
                <c:pt idx="12">
                  <c:v>78</c:v>
                </c:pt>
                <c:pt idx="13">
                  <c:v>55</c:v>
                </c:pt>
                <c:pt idx="14">
                  <c:v>57</c:v>
                </c:pt>
                <c:pt idx="15">
                  <c:v>45</c:v>
                </c:pt>
                <c:pt idx="16">
                  <c:v>50</c:v>
                </c:pt>
                <c:pt idx="17">
                  <c:v>43</c:v>
                </c:pt>
                <c:pt idx="18">
                  <c:v>34</c:v>
                </c:pt>
                <c:pt idx="19">
                  <c:v>33</c:v>
                </c:pt>
                <c:pt idx="20">
                  <c:v>26</c:v>
                </c:pt>
                <c:pt idx="21">
                  <c:v>35</c:v>
                </c:pt>
                <c:pt idx="22">
                  <c:v>31</c:v>
                </c:pt>
                <c:pt idx="23">
                  <c:v>44</c:v>
                </c:pt>
                <c:pt idx="24">
                  <c:v>56</c:v>
                </c:pt>
                <c:pt idx="25">
                  <c:v>61</c:v>
                </c:pt>
                <c:pt idx="26">
                  <c:v>55</c:v>
                </c:pt>
                <c:pt idx="27">
                  <c:v>39</c:v>
                </c:pt>
                <c:pt idx="28">
                  <c:v>39</c:v>
                </c:pt>
                <c:pt idx="29">
                  <c:v>33</c:v>
                </c:pt>
                <c:pt idx="30">
                  <c:v>33</c:v>
                </c:pt>
                <c:pt idx="31">
                  <c:v>26</c:v>
                </c:pt>
                <c:pt idx="32">
                  <c:v>16</c:v>
                </c:pt>
                <c:pt idx="33">
                  <c:v>29</c:v>
                </c:pt>
                <c:pt idx="34">
                  <c:v>24</c:v>
                </c:pt>
                <c:pt idx="35">
                  <c:v>21</c:v>
                </c:pt>
                <c:pt idx="36">
                  <c:v>24</c:v>
                </c:pt>
                <c:pt idx="37">
                  <c:v>27</c:v>
                </c:pt>
                <c:pt idx="38">
                  <c:v>25</c:v>
                </c:pt>
                <c:pt idx="39">
                  <c:v>26</c:v>
                </c:pt>
                <c:pt idx="40">
                  <c:v>25</c:v>
                </c:pt>
                <c:pt idx="41">
                  <c:v>30</c:v>
                </c:pt>
                <c:pt idx="42">
                  <c:v>24</c:v>
                </c:pt>
                <c:pt idx="43">
                  <c:v>26</c:v>
                </c:pt>
                <c:pt idx="44">
                  <c:v>37</c:v>
                </c:pt>
                <c:pt idx="45">
                  <c:v>30</c:v>
                </c:pt>
                <c:pt idx="46">
                  <c:v>24</c:v>
                </c:pt>
                <c:pt idx="47">
                  <c:v>25</c:v>
                </c:pt>
                <c:pt idx="48">
                  <c:v>21</c:v>
                </c:pt>
                <c:pt idx="49">
                  <c:v>26</c:v>
                </c:pt>
                <c:pt idx="50">
                  <c:v>22</c:v>
                </c:pt>
                <c:pt idx="51">
                  <c:v>21</c:v>
                </c:pt>
                <c:pt idx="52">
                  <c:v>18</c:v>
                </c:pt>
                <c:pt idx="53">
                  <c:v>14</c:v>
                </c:pt>
                <c:pt idx="54">
                  <c:v>18</c:v>
                </c:pt>
                <c:pt idx="55">
                  <c:v>12</c:v>
                </c:pt>
                <c:pt idx="56">
                  <c:v>9</c:v>
                </c:pt>
                <c:pt idx="57">
                  <c:v>10</c:v>
                </c:pt>
                <c:pt idx="58">
                  <c:v>6</c:v>
                </c:pt>
                <c:pt idx="59">
                  <c:v>11</c:v>
                </c:pt>
                <c:pt idx="60">
                  <c:v>11</c:v>
                </c:pt>
                <c:pt idx="61">
                  <c:v>8</c:v>
                </c:pt>
                <c:pt idx="62">
                  <c:v>11</c:v>
                </c:pt>
                <c:pt idx="63">
                  <c:v>8</c:v>
                </c:pt>
                <c:pt idx="64">
                  <c:v>11</c:v>
                </c:pt>
                <c:pt idx="65">
                  <c:v>12</c:v>
                </c:pt>
                <c:pt idx="66">
                  <c:v>9</c:v>
                </c:pt>
                <c:pt idx="67">
                  <c:v>7</c:v>
                </c:pt>
                <c:pt idx="68">
                  <c:v>7</c:v>
                </c:pt>
                <c:pt idx="69">
                  <c:v>6</c:v>
                </c:pt>
                <c:pt idx="70">
                  <c:v>6</c:v>
                </c:pt>
                <c:pt idx="71">
                  <c:v>3</c:v>
                </c:pt>
                <c:pt idx="72">
                  <c:v>4</c:v>
                </c:pt>
                <c:pt idx="73">
                  <c:v>4</c:v>
                </c:pt>
                <c:pt idx="74">
                  <c:v>4</c:v>
                </c:pt>
                <c:pt idx="75">
                  <c:v>4</c:v>
                </c:pt>
                <c:pt idx="76">
                  <c:v>5</c:v>
                </c:pt>
                <c:pt idx="77">
                  <c:v>5</c:v>
                </c:pt>
                <c:pt idx="78">
                  <c:v>6</c:v>
                </c:pt>
                <c:pt idx="79">
                  <c:v>7</c:v>
                </c:pt>
                <c:pt idx="80">
                  <c:v>8</c:v>
                </c:pt>
                <c:pt idx="81">
                  <c:v>11</c:v>
                </c:pt>
                <c:pt idx="82">
                  <c:v>8</c:v>
                </c:pt>
                <c:pt idx="83">
                  <c:v>10</c:v>
                </c:pt>
                <c:pt idx="84">
                  <c:v>10</c:v>
                </c:pt>
                <c:pt idx="85">
                  <c:v>9</c:v>
                </c:pt>
                <c:pt idx="86">
                  <c:v>8</c:v>
                </c:pt>
                <c:pt idx="87">
                  <c:v>10</c:v>
                </c:pt>
                <c:pt idx="88">
                  <c:v>8</c:v>
                </c:pt>
                <c:pt idx="89">
                  <c:v>6</c:v>
                </c:pt>
                <c:pt idx="90">
                  <c:v>6</c:v>
                </c:pt>
                <c:pt idx="91">
                  <c:v>4</c:v>
                </c:pt>
                <c:pt idx="92">
                  <c:v>5</c:v>
                </c:pt>
                <c:pt idx="93">
                  <c:v>4</c:v>
                </c:pt>
                <c:pt idx="94">
                  <c:v>5</c:v>
                </c:pt>
                <c:pt idx="95">
                  <c:v>4</c:v>
                </c:pt>
                <c:pt idx="96">
                  <c:v>5</c:v>
                </c:pt>
                <c:pt idx="97">
                  <c:v>5</c:v>
                </c:pt>
                <c:pt idx="98">
                  <c:v>3</c:v>
                </c:pt>
                <c:pt idx="99">
                  <c:v>3</c:v>
                </c:pt>
                <c:pt idx="100">
                  <c:v>7</c:v>
                </c:pt>
                <c:pt idx="101">
                  <c:v>10</c:v>
                </c:pt>
                <c:pt idx="102">
                  <c:v>9</c:v>
                </c:pt>
              </c:numCache>
            </c:numRef>
          </c:val>
          <c:smooth val="0"/>
          <c:extLst>
            <c:ext xmlns:c16="http://schemas.microsoft.com/office/drawing/2014/chart" uri="{C3380CC4-5D6E-409C-BE32-E72D297353CC}">
              <c16:uniqueId val="{00000004-F408-4325-8444-1DE9C968EC81}"/>
            </c:ext>
          </c:extLst>
        </c:ser>
        <c:dLbls>
          <c:showLegendKey val="0"/>
          <c:showVal val="0"/>
          <c:showCatName val="0"/>
          <c:showSerName val="0"/>
          <c:showPercent val="0"/>
          <c:showBubbleSize val="0"/>
        </c:dLbls>
        <c:marker val="1"/>
        <c:smooth val="0"/>
        <c:axId val="1880800384"/>
        <c:axId val="1880797472"/>
      </c:lineChart>
      <c:dateAx>
        <c:axId val="1880800384"/>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5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1880797472"/>
        <c:crosses val="autoZero"/>
        <c:auto val="1"/>
        <c:lblOffset val="100"/>
        <c:baseTimeUnit val="days"/>
      </c:dateAx>
      <c:valAx>
        <c:axId val="1880797472"/>
        <c:scaling>
          <c:orientation val="minMax"/>
          <c:max val="1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Times New Roman" panose="02020603050405020304" pitchFamily="18" charset="0"/>
                <a:ea typeface="+mn-ea"/>
                <a:cs typeface="+mn-cs"/>
              </a:defRPr>
            </a:pPr>
            <a:endParaRPr lang="en-US"/>
          </a:p>
        </c:txPr>
        <c:crossAx val="1880800384"/>
        <c:crosses val="autoZero"/>
        <c:crossBetween val="between"/>
      </c:valAx>
      <c:valAx>
        <c:axId val="1883162752"/>
        <c:scaling>
          <c:orientation val="minMax"/>
          <c:max val="0.5"/>
        </c:scaling>
        <c:delete val="0"/>
        <c:axPos val="r"/>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1883173568"/>
        <c:crosses val="max"/>
        <c:crossBetween val="between"/>
      </c:valAx>
      <c:catAx>
        <c:axId val="1883173568"/>
        <c:scaling>
          <c:orientation val="minMax"/>
        </c:scaling>
        <c:delete val="0"/>
        <c:axPos val="t"/>
        <c:numFmt formatCode="General" sourceLinked="1"/>
        <c:majorTickMark val="none"/>
        <c:minorTickMark val="none"/>
        <c:tickLblPos val="none"/>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83162752"/>
        <c:crosses val="max"/>
        <c:auto val="1"/>
        <c:lblAlgn val="ctr"/>
        <c:lblOffset val="100"/>
        <c:noMultiLvlLbl val="0"/>
      </c:catAx>
      <c:spPr>
        <a:noFill/>
        <a:ln>
          <a:noFill/>
        </a:ln>
        <a:effectLst/>
      </c:spPr>
    </c:plotArea>
    <c:legend>
      <c:legendPos val="b"/>
      <c:layout>
        <c:manualLayout>
          <c:xMode val="edge"/>
          <c:yMode val="edge"/>
          <c:x val="0"/>
          <c:y val="0.95335791359413391"/>
          <c:w val="0.99712414980385511"/>
          <c:h val="4.3519299670874471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Times New Roman" panose="02020603050405020304" pitchFamily="18" charset="0"/>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2"/>
          <c:order val="0"/>
          <c:tx>
            <c:v>Renting Instead of Buying</c:v>
          </c:tx>
          <c:spPr>
            <a:solidFill>
              <a:srgbClr val="CFDDED"/>
            </a:solidFill>
            <a:ln w="3175">
              <a:solidFill>
                <a:schemeClr val="tx1"/>
              </a:solidFill>
            </a:ln>
            <a:effectLst/>
          </c:spPr>
          <c:invertIfNegative val="0"/>
          <c:cat>
            <c:numLit>
              <c:formatCode>General</c:formatCode>
              <c:ptCount val="7"/>
              <c:pt idx="0">
                <c:v>2015</c:v>
              </c:pt>
              <c:pt idx="1">
                <c:v>2016</c:v>
              </c:pt>
              <c:pt idx="2">
                <c:v>2017</c:v>
              </c:pt>
              <c:pt idx="3">
                <c:v>2018</c:v>
              </c:pt>
              <c:pt idx="4">
                <c:v>2019</c:v>
              </c:pt>
              <c:pt idx="5">
                <c:v>2020</c:v>
              </c:pt>
              <c:pt idx="6">
                <c:v>2021</c:v>
              </c:pt>
            </c:numLit>
          </c:cat>
          <c:val>
            <c:numRef>
              <c:f>'Figure 9 Q33-35'!$B$19:$B$25</c:f>
              <c:numCache>
                <c:formatCode>0.0</c:formatCode>
                <c:ptCount val="7"/>
                <c:pt idx="0">
                  <c:v>38.554216867469883</c:v>
                </c:pt>
                <c:pt idx="1">
                  <c:v>36.619718309859159</c:v>
                </c:pt>
                <c:pt idx="2">
                  <c:v>38.396624472573833</c:v>
                </c:pt>
                <c:pt idx="3">
                  <c:v>45.907473309608541</c:v>
                </c:pt>
                <c:pt idx="4">
                  <c:v>45.519713261648747</c:v>
                </c:pt>
                <c:pt idx="5">
                  <c:v>37.261146496815286</c:v>
                </c:pt>
                <c:pt idx="6">
                  <c:v>24.418604651162788</c:v>
                </c:pt>
              </c:numCache>
            </c:numRef>
          </c:val>
          <c:extLst>
            <c:ext xmlns:c16="http://schemas.microsoft.com/office/drawing/2014/chart" uri="{C3380CC4-5D6E-409C-BE32-E72D297353CC}">
              <c16:uniqueId val="{00000000-A328-445B-AE6A-1209B5ECF708}"/>
            </c:ext>
          </c:extLst>
        </c:ser>
        <c:ser>
          <c:idx val="1"/>
          <c:order val="1"/>
          <c:tx>
            <c:v>Buying a Condo Downtown</c:v>
          </c:tx>
          <c:spPr>
            <a:solidFill>
              <a:schemeClr val="tx2">
                <a:lumMod val="40000"/>
                <a:lumOff val="60000"/>
                <a:alpha val="86000"/>
              </a:schemeClr>
            </a:solidFill>
            <a:ln w="3175">
              <a:solidFill>
                <a:schemeClr val="tx1"/>
              </a:solidFill>
            </a:ln>
            <a:effectLst/>
          </c:spPr>
          <c:invertIfNegative val="0"/>
          <c:cat>
            <c:numLit>
              <c:formatCode>General</c:formatCode>
              <c:ptCount val="7"/>
              <c:pt idx="0">
                <c:v>2015</c:v>
              </c:pt>
              <c:pt idx="1">
                <c:v>2016</c:v>
              </c:pt>
              <c:pt idx="2">
                <c:v>2017</c:v>
              </c:pt>
              <c:pt idx="3">
                <c:v>2018</c:v>
              </c:pt>
              <c:pt idx="4">
                <c:v>2019</c:v>
              </c:pt>
              <c:pt idx="5">
                <c:v>2020</c:v>
              </c:pt>
              <c:pt idx="6">
                <c:v>2021</c:v>
              </c:pt>
            </c:numLit>
          </c:cat>
          <c:val>
            <c:numRef>
              <c:f>'Figure 9 Q33-35'!$B$11:$B$17</c:f>
              <c:numCache>
                <c:formatCode>0.0</c:formatCode>
                <c:ptCount val="7"/>
                <c:pt idx="0">
                  <c:v>60</c:v>
                </c:pt>
                <c:pt idx="1">
                  <c:v>54.929577464788736</c:v>
                </c:pt>
                <c:pt idx="2">
                  <c:v>59.895833333333336</c:v>
                </c:pt>
                <c:pt idx="3">
                  <c:v>56.630824372759861</c:v>
                </c:pt>
                <c:pt idx="4">
                  <c:v>55.234657039711188</c:v>
                </c:pt>
                <c:pt idx="5">
                  <c:v>29.780564263322884</c:v>
                </c:pt>
                <c:pt idx="6">
                  <c:v>21.53846153846154</c:v>
                </c:pt>
              </c:numCache>
            </c:numRef>
          </c:val>
          <c:extLst>
            <c:ext xmlns:c16="http://schemas.microsoft.com/office/drawing/2014/chart" uri="{C3380CC4-5D6E-409C-BE32-E72D297353CC}">
              <c16:uniqueId val="{00000001-A328-445B-AE6A-1209B5ECF708}"/>
            </c:ext>
          </c:extLst>
        </c:ser>
        <c:ser>
          <c:idx val="0"/>
          <c:order val="2"/>
          <c:tx>
            <c:v>Buying a House in the Suburbs</c:v>
          </c:tx>
          <c:spPr>
            <a:solidFill>
              <a:schemeClr val="tx2">
                <a:alpha val="88000"/>
              </a:schemeClr>
            </a:solidFill>
            <a:ln>
              <a:noFill/>
            </a:ln>
            <a:effectLst/>
          </c:spPr>
          <c:invertIfNegative val="0"/>
          <c:cat>
            <c:numLit>
              <c:formatCode>General</c:formatCode>
              <c:ptCount val="7"/>
              <c:pt idx="0">
                <c:v>2015</c:v>
              </c:pt>
              <c:pt idx="1">
                <c:v>2016</c:v>
              </c:pt>
              <c:pt idx="2">
                <c:v>2017</c:v>
              </c:pt>
              <c:pt idx="3">
                <c:v>2018</c:v>
              </c:pt>
              <c:pt idx="4">
                <c:v>2019</c:v>
              </c:pt>
              <c:pt idx="5">
                <c:v>2020</c:v>
              </c:pt>
              <c:pt idx="6">
                <c:v>2021</c:v>
              </c:pt>
            </c:numLit>
          </c:cat>
          <c:val>
            <c:numRef>
              <c:f>'Figure 9 Q33-35'!$B$3:$B$9</c:f>
              <c:numCache>
                <c:formatCode>0.0</c:formatCode>
                <c:ptCount val="7"/>
                <c:pt idx="0">
                  <c:v>42.352941176470587</c:v>
                </c:pt>
                <c:pt idx="1">
                  <c:v>44.285714285714285</c:v>
                </c:pt>
                <c:pt idx="2">
                  <c:v>48.376623376623378</c:v>
                </c:pt>
                <c:pt idx="3">
                  <c:v>41.342756183745585</c:v>
                </c:pt>
                <c:pt idx="4">
                  <c:v>37.681159420289859</c:v>
                </c:pt>
                <c:pt idx="5">
                  <c:v>61.442006269592476</c:v>
                </c:pt>
                <c:pt idx="6">
                  <c:v>70.114942528735639</c:v>
                </c:pt>
              </c:numCache>
            </c:numRef>
          </c:val>
          <c:extLst>
            <c:ext xmlns:c16="http://schemas.microsoft.com/office/drawing/2014/chart" uri="{C3380CC4-5D6E-409C-BE32-E72D297353CC}">
              <c16:uniqueId val="{00000002-A328-445B-AE6A-1209B5ECF708}"/>
            </c:ext>
          </c:extLst>
        </c:ser>
        <c:dLbls>
          <c:showLegendKey val="0"/>
          <c:showVal val="0"/>
          <c:showCatName val="0"/>
          <c:showSerName val="0"/>
          <c:showPercent val="0"/>
          <c:showBubbleSize val="0"/>
        </c:dLbls>
        <c:gapWidth val="65"/>
        <c:overlap val="19"/>
        <c:axId val="1625021919"/>
        <c:axId val="1623737023"/>
      </c:barChart>
      <c:catAx>
        <c:axId val="16250219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Times New Roman" panose="02020603050405020304" pitchFamily="18" charset="0"/>
                <a:ea typeface="+mn-ea"/>
                <a:cs typeface="+mn-cs"/>
              </a:defRPr>
            </a:pPr>
            <a:endParaRPr lang="en-US"/>
          </a:p>
        </c:txPr>
        <c:crossAx val="1623737023"/>
        <c:crosses val="autoZero"/>
        <c:auto val="1"/>
        <c:lblAlgn val="ctr"/>
        <c:lblOffset val="100"/>
        <c:noMultiLvlLbl val="0"/>
      </c:catAx>
      <c:valAx>
        <c:axId val="1623737023"/>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1625021919"/>
        <c:crosses val="autoZero"/>
        <c:crossBetween val="between"/>
      </c:valAx>
      <c:spPr>
        <a:noFill/>
        <a:ln>
          <a:noFill/>
        </a:ln>
        <a:effectLst/>
      </c:spPr>
    </c:plotArea>
    <c:legend>
      <c:legendPos val="b"/>
      <c:layout>
        <c:manualLayout>
          <c:xMode val="edge"/>
          <c:yMode val="edge"/>
          <c:x val="1.2391200344669907E-2"/>
          <c:y val="0.88561783524263049"/>
          <c:w val="0.97311941464265606"/>
          <c:h val="0.10094540056094778"/>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5398337939645414E-2"/>
          <c:y val="1.8689288559288031E-2"/>
          <c:w val="0.93157211117841043"/>
          <c:h val="0.8755027685297726"/>
        </c:manualLayout>
      </c:layout>
      <c:barChart>
        <c:barDir val="col"/>
        <c:grouping val="clustered"/>
        <c:varyColors val="0"/>
        <c:ser>
          <c:idx val="1"/>
          <c:order val="1"/>
          <c:spPr>
            <a:solidFill>
              <a:schemeClr val="accent1">
                <a:lumMod val="40000"/>
                <a:lumOff val="60000"/>
                <a:alpha val="48000"/>
              </a:schemeClr>
            </a:solidFill>
            <a:ln>
              <a:noFill/>
            </a:ln>
            <a:effectLst/>
          </c:spPr>
          <c:invertIfNegative val="0"/>
          <c:dPt>
            <c:idx val="734"/>
            <c:invertIfNegative val="0"/>
            <c:bubble3D val="0"/>
            <c:spPr>
              <a:solidFill>
                <a:schemeClr val="accent1">
                  <a:lumMod val="40000"/>
                  <a:lumOff val="60000"/>
                  <a:alpha val="48000"/>
                </a:schemeClr>
              </a:solidFill>
              <a:ln>
                <a:noFill/>
              </a:ln>
              <a:effectLst/>
            </c:spPr>
            <c:extLst>
              <c:ext xmlns:c16="http://schemas.microsoft.com/office/drawing/2014/chart" uri="{C3380CC4-5D6E-409C-BE32-E72D297353CC}">
                <c16:uniqueId val="{00000002-3C0C-4697-A147-A8E18538029B}"/>
              </c:ext>
            </c:extLst>
          </c:dPt>
          <c:cat>
            <c:numRef>
              <c:f>'fIGURE 10 personal savings rate'!$H$12:$H$635</c:f>
              <c:numCache>
                <c:formatCode>yyyy</c:formatCode>
                <c:ptCount val="624"/>
                <c:pt idx="0">
                  <c:v>25569</c:v>
                </c:pt>
                <c:pt idx="1">
                  <c:v>25600</c:v>
                </c:pt>
                <c:pt idx="2">
                  <c:v>25628</c:v>
                </c:pt>
                <c:pt idx="3">
                  <c:v>25659</c:v>
                </c:pt>
                <c:pt idx="4">
                  <c:v>25689</c:v>
                </c:pt>
                <c:pt idx="5">
                  <c:v>25720</c:v>
                </c:pt>
                <c:pt idx="6">
                  <c:v>25750</c:v>
                </c:pt>
                <c:pt idx="7">
                  <c:v>25781</c:v>
                </c:pt>
                <c:pt idx="8">
                  <c:v>25812</c:v>
                </c:pt>
                <c:pt idx="9">
                  <c:v>25842</c:v>
                </c:pt>
                <c:pt idx="10">
                  <c:v>25873</c:v>
                </c:pt>
                <c:pt idx="11">
                  <c:v>25903</c:v>
                </c:pt>
                <c:pt idx="12">
                  <c:v>25934</c:v>
                </c:pt>
                <c:pt idx="13">
                  <c:v>25965</c:v>
                </c:pt>
                <c:pt idx="14">
                  <c:v>25993</c:v>
                </c:pt>
                <c:pt idx="15">
                  <c:v>26054</c:v>
                </c:pt>
                <c:pt idx="16">
                  <c:v>26024</c:v>
                </c:pt>
                <c:pt idx="17">
                  <c:v>26085</c:v>
                </c:pt>
                <c:pt idx="18">
                  <c:v>26115</c:v>
                </c:pt>
                <c:pt idx="19">
                  <c:v>26146</c:v>
                </c:pt>
                <c:pt idx="20">
                  <c:v>26177</c:v>
                </c:pt>
                <c:pt idx="21">
                  <c:v>26207</c:v>
                </c:pt>
                <c:pt idx="22">
                  <c:v>26238</c:v>
                </c:pt>
                <c:pt idx="23">
                  <c:v>26268</c:v>
                </c:pt>
                <c:pt idx="24">
                  <c:v>26299</c:v>
                </c:pt>
                <c:pt idx="25">
                  <c:v>26330</c:v>
                </c:pt>
                <c:pt idx="26">
                  <c:v>26359</c:v>
                </c:pt>
                <c:pt idx="27">
                  <c:v>26390</c:v>
                </c:pt>
                <c:pt idx="28">
                  <c:v>26420</c:v>
                </c:pt>
                <c:pt idx="29">
                  <c:v>26451</c:v>
                </c:pt>
                <c:pt idx="30">
                  <c:v>26481</c:v>
                </c:pt>
                <c:pt idx="31">
                  <c:v>26512</c:v>
                </c:pt>
                <c:pt idx="32">
                  <c:v>26543</c:v>
                </c:pt>
                <c:pt idx="33">
                  <c:v>26573</c:v>
                </c:pt>
                <c:pt idx="34">
                  <c:v>26604</c:v>
                </c:pt>
                <c:pt idx="35">
                  <c:v>26634</c:v>
                </c:pt>
                <c:pt idx="36">
                  <c:v>26665</c:v>
                </c:pt>
                <c:pt idx="37">
                  <c:v>26696</c:v>
                </c:pt>
                <c:pt idx="38">
                  <c:v>26724</c:v>
                </c:pt>
                <c:pt idx="39">
                  <c:v>26755</c:v>
                </c:pt>
                <c:pt idx="40">
                  <c:v>26785</c:v>
                </c:pt>
                <c:pt idx="41">
                  <c:v>26816</c:v>
                </c:pt>
                <c:pt idx="42">
                  <c:v>26846</c:v>
                </c:pt>
                <c:pt idx="43">
                  <c:v>26877</c:v>
                </c:pt>
                <c:pt idx="44">
                  <c:v>26908</c:v>
                </c:pt>
                <c:pt idx="45">
                  <c:v>26938</c:v>
                </c:pt>
                <c:pt idx="46">
                  <c:v>26969</c:v>
                </c:pt>
                <c:pt idx="47">
                  <c:v>26999</c:v>
                </c:pt>
                <c:pt idx="48">
                  <c:v>27030</c:v>
                </c:pt>
                <c:pt idx="49">
                  <c:v>27061</c:v>
                </c:pt>
                <c:pt idx="50">
                  <c:v>27089</c:v>
                </c:pt>
                <c:pt idx="51">
                  <c:v>27120</c:v>
                </c:pt>
                <c:pt idx="52">
                  <c:v>27150</c:v>
                </c:pt>
                <c:pt idx="53">
                  <c:v>27181</c:v>
                </c:pt>
                <c:pt idx="54">
                  <c:v>27211</c:v>
                </c:pt>
                <c:pt idx="55">
                  <c:v>27242</c:v>
                </c:pt>
                <c:pt idx="56">
                  <c:v>27273</c:v>
                </c:pt>
                <c:pt idx="57">
                  <c:v>27303</c:v>
                </c:pt>
                <c:pt idx="58">
                  <c:v>27334</c:v>
                </c:pt>
                <c:pt idx="59">
                  <c:v>27364</c:v>
                </c:pt>
                <c:pt idx="60">
                  <c:v>27395</c:v>
                </c:pt>
                <c:pt idx="61">
                  <c:v>27426</c:v>
                </c:pt>
                <c:pt idx="62">
                  <c:v>27454</c:v>
                </c:pt>
                <c:pt idx="63">
                  <c:v>27485</c:v>
                </c:pt>
                <c:pt idx="64">
                  <c:v>27515</c:v>
                </c:pt>
                <c:pt idx="65">
                  <c:v>27546</c:v>
                </c:pt>
                <c:pt idx="66">
                  <c:v>27576</c:v>
                </c:pt>
                <c:pt idx="67">
                  <c:v>27607</c:v>
                </c:pt>
                <c:pt idx="68">
                  <c:v>27638</c:v>
                </c:pt>
                <c:pt idx="69">
                  <c:v>27668</c:v>
                </c:pt>
                <c:pt idx="70">
                  <c:v>27699</c:v>
                </c:pt>
                <c:pt idx="71">
                  <c:v>27729</c:v>
                </c:pt>
                <c:pt idx="72">
                  <c:v>27760</c:v>
                </c:pt>
                <c:pt idx="73">
                  <c:v>27791</c:v>
                </c:pt>
                <c:pt idx="74">
                  <c:v>27820</c:v>
                </c:pt>
                <c:pt idx="75">
                  <c:v>27851</c:v>
                </c:pt>
                <c:pt idx="76">
                  <c:v>27881</c:v>
                </c:pt>
                <c:pt idx="77">
                  <c:v>27912</c:v>
                </c:pt>
                <c:pt idx="78">
                  <c:v>27942</c:v>
                </c:pt>
                <c:pt idx="79">
                  <c:v>27973</c:v>
                </c:pt>
                <c:pt idx="80">
                  <c:v>28004</c:v>
                </c:pt>
                <c:pt idx="81">
                  <c:v>28034</c:v>
                </c:pt>
                <c:pt idx="82">
                  <c:v>28065</c:v>
                </c:pt>
                <c:pt idx="83">
                  <c:v>28095</c:v>
                </c:pt>
                <c:pt idx="84">
                  <c:v>28126</c:v>
                </c:pt>
                <c:pt idx="85">
                  <c:v>28157</c:v>
                </c:pt>
                <c:pt idx="86">
                  <c:v>28185</c:v>
                </c:pt>
                <c:pt idx="87">
                  <c:v>28216</c:v>
                </c:pt>
                <c:pt idx="88">
                  <c:v>28246</c:v>
                </c:pt>
                <c:pt idx="89">
                  <c:v>28277</c:v>
                </c:pt>
                <c:pt idx="90">
                  <c:v>28307</c:v>
                </c:pt>
                <c:pt idx="91">
                  <c:v>28338</c:v>
                </c:pt>
                <c:pt idx="92">
                  <c:v>28369</c:v>
                </c:pt>
                <c:pt idx="93">
                  <c:v>28399</c:v>
                </c:pt>
                <c:pt idx="94">
                  <c:v>28430</c:v>
                </c:pt>
                <c:pt idx="95">
                  <c:v>28460</c:v>
                </c:pt>
                <c:pt idx="96">
                  <c:v>28491</c:v>
                </c:pt>
                <c:pt idx="97">
                  <c:v>28522</c:v>
                </c:pt>
                <c:pt idx="98">
                  <c:v>28550</c:v>
                </c:pt>
                <c:pt idx="99">
                  <c:v>28581</c:v>
                </c:pt>
                <c:pt idx="100">
                  <c:v>28611</c:v>
                </c:pt>
                <c:pt idx="101">
                  <c:v>28642</c:v>
                </c:pt>
                <c:pt idx="102">
                  <c:v>28672</c:v>
                </c:pt>
                <c:pt idx="103">
                  <c:v>28703</c:v>
                </c:pt>
                <c:pt idx="104">
                  <c:v>28734</c:v>
                </c:pt>
                <c:pt idx="105">
                  <c:v>28764</c:v>
                </c:pt>
                <c:pt idx="106">
                  <c:v>28795</c:v>
                </c:pt>
                <c:pt idx="107">
                  <c:v>28825</c:v>
                </c:pt>
                <c:pt idx="108">
                  <c:v>28856</c:v>
                </c:pt>
                <c:pt idx="109">
                  <c:v>28887</c:v>
                </c:pt>
                <c:pt idx="110">
                  <c:v>28915</c:v>
                </c:pt>
                <c:pt idx="111">
                  <c:v>28946</c:v>
                </c:pt>
                <c:pt idx="112">
                  <c:v>28976</c:v>
                </c:pt>
                <c:pt idx="113">
                  <c:v>29007</c:v>
                </c:pt>
                <c:pt idx="114">
                  <c:v>29037</c:v>
                </c:pt>
                <c:pt idx="115">
                  <c:v>29068</c:v>
                </c:pt>
                <c:pt idx="116">
                  <c:v>29099</c:v>
                </c:pt>
                <c:pt idx="117">
                  <c:v>29129</c:v>
                </c:pt>
                <c:pt idx="118">
                  <c:v>29160</c:v>
                </c:pt>
                <c:pt idx="119">
                  <c:v>29190</c:v>
                </c:pt>
                <c:pt idx="120">
                  <c:v>29221</c:v>
                </c:pt>
                <c:pt idx="121">
                  <c:v>29252</c:v>
                </c:pt>
                <c:pt idx="122">
                  <c:v>29281</c:v>
                </c:pt>
                <c:pt idx="123">
                  <c:v>29312</c:v>
                </c:pt>
                <c:pt idx="124">
                  <c:v>29342</c:v>
                </c:pt>
                <c:pt idx="125">
                  <c:v>29373</c:v>
                </c:pt>
                <c:pt idx="126">
                  <c:v>29403</c:v>
                </c:pt>
                <c:pt idx="127">
                  <c:v>29434</c:v>
                </c:pt>
                <c:pt idx="128">
                  <c:v>29465</c:v>
                </c:pt>
                <c:pt idx="129">
                  <c:v>29495</c:v>
                </c:pt>
                <c:pt idx="130">
                  <c:v>29526</c:v>
                </c:pt>
                <c:pt idx="131">
                  <c:v>29556</c:v>
                </c:pt>
                <c:pt idx="132">
                  <c:v>29587</c:v>
                </c:pt>
                <c:pt idx="133">
                  <c:v>29618</c:v>
                </c:pt>
                <c:pt idx="134">
                  <c:v>29646</c:v>
                </c:pt>
                <c:pt idx="135">
                  <c:v>29677</c:v>
                </c:pt>
                <c:pt idx="136">
                  <c:v>29707</c:v>
                </c:pt>
                <c:pt idx="137">
                  <c:v>29738</c:v>
                </c:pt>
                <c:pt idx="138">
                  <c:v>29768</c:v>
                </c:pt>
                <c:pt idx="139">
                  <c:v>29799</c:v>
                </c:pt>
                <c:pt idx="140">
                  <c:v>29830</c:v>
                </c:pt>
                <c:pt idx="141">
                  <c:v>29860</c:v>
                </c:pt>
                <c:pt idx="142">
                  <c:v>29891</c:v>
                </c:pt>
                <c:pt idx="143">
                  <c:v>29921</c:v>
                </c:pt>
                <c:pt idx="144">
                  <c:v>29952</c:v>
                </c:pt>
                <c:pt idx="145">
                  <c:v>29983</c:v>
                </c:pt>
                <c:pt idx="146">
                  <c:v>30011</c:v>
                </c:pt>
                <c:pt idx="147">
                  <c:v>30042</c:v>
                </c:pt>
                <c:pt idx="148">
                  <c:v>30072</c:v>
                </c:pt>
                <c:pt idx="149">
                  <c:v>30103</c:v>
                </c:pt>
                <c:pt idx="150">
                  <c:v>30133</c:v>
                </c:pt>
                <c:pt idx="151">
                  <c:v>30164</c:v>
                </c:pt>
                <c:pt idx="152">
                  <c:v>30195</c:v>
                </c:pt>
                <c:pt idx="153">
                  <c:v>30225</c:v>
                </c:pt>
                <c:pt idx="154">
                  <c:v>30256</c:v>
                </c:pt>
                <c:pt idx="155">
                  <c:v>30286</c:v>
                </c:pt>
                <c:pt idx="156">
                  <c:v>30317</c:v>
                </c:pt>
                <c:pt idx="157">
                  <c:v>30348</c:v>
                </c:pt>
                <c:pt idx="158">
                  <c:v>30376</c:v>
                </c:pt>
                <c:pt idx="159">
                  <c:v>30407</c:v>
                </c:pt>
                <c:pt idx="160">
                  <c:v>30437</c:v>
                </c:pt>
                <c:pt idx="161">
                  <c:v>30468</c:v>
                </c:pt>
                <c:pt idx="162">
                  <c:v>30498</c:v>
                </c:pt>
                <c:pt idx="163">
                  <c:v>30529</c:v>
                </c:pt>
                <c:pt idx="164">
                  <c:v>30560</c:v>
                </c:pt>
                <c:pt idx="165">
                  <c:v>30590</c:v>
                </c:pt>
                <c:pt idx="166">
                  <c:v>30621</c:v>
                </c:pt>
                <c:pt idx="167">
                  <c:v>30651</c:v>
                </c:pt>
                <c:pt idx="168">
                  <c:v>30682</c:v>
                </c:pt>
                <c:pt idx="169">
                  <c:v>30713</c:v>
                </c:pt>
                <c:pt idx="170">
                  <c:v>30742</c:v>
                </c:pt>
                <c:pt idx="171">
                  <c:v>30773</c:v>
                </c:pt>
                <c:pt idx="172">
                  <c:v>30803</c:v>
                </c:pt>
                <c:pt idx="173">
                  <c:v>30834</c:v>
                </c:pt>
                <c:pt idx="174">
                  <c:v>30864</c:v>
                </c:pt>
                <c:pt idx="175">
                  <c:v>30895</c:v>
                </c:pt>
                <c:pt idx="176">
                  <c:v>30926</c:v>
                </c:pt>
                <c:pt idx="177">
                  <c:v>30956</c:v>
                </c:pt>
                <c:pt idx="178">
                  <c:v>30987</c:v>
                </c:pt>
                <c:pt idx="179">
                  <c:v>31017</c:v>
                </c:pt>
                <c:pt idx="180">
                  <c:v>31048</c:v>
                </c:pt>
                <c:pt idx="181">
                  <c:v>31079</c:v>
                </c:pt>
                <c:pt idx="182">
                  <c:v>31107</c:v>
                </c:pt>
                <c:pt idx="183">
                  <c:v>31138</c:v>
                </c:pt>
                <c:pt idx="184">
                  <c:v>31168</c:v>
                </c:pt>
                <c:pt idx="185">
                  <c:v>31199</c:v>
                </c:pt>
                <c:pt idx="186">
                  <c:v>31229</c:v>
                </c:pt>
                <c:pt idx="187">
                  <c:v>31260</c:v>
                </c:pt>
                <c:pt idx="188">
                  <c:v>31291</c:v>
                </c:pt>
                <c:pt idx="189">
                  <c:v>31321</c:v>
                </c:pt>
                <c:pt idx="190">
                  <c:v>31352</c:v>
                </c:pt>
                <c:pt idx="191">
                  <c:v>31382</c:v>
                </c:pt>
                <c:pt idx="192">
                  <c:v>31413</c:v>
                </c:pt>
                <c:pt idx="193">
                  <c:v>31444</c:v>
                </c:pt>
                <c:pt idx="194">
                  <c:v>31472</c:v>
                </c:pt>
                <c:pt idx="195">
                  <c:v>31503</c:v>
                </c:pt>
                <c:pt idx="196">
                  <c:v>31533</c:v>
                </c:pt>
                <c:pt idx="197">
                  <c:v>31564</c:v>
                </c:pt>
                <c:pt idx="198">
                  <c:v>31594</c:v>
                </c:pt>
                <c:pt idx="199">
                  <c:v>31625</c:v>
                </c:pt>
                <c:pt idx="200">
                  <c:v>31656</c:v>
                </c:pt>
                <c:pt idx="201">
                  <c:v>31686</c:v>
                </c:pt>
                <c:pt idx="202">
                  <c:v>31717</c:v>
                </c:pt>
                <c:pt idx="203">
                  <c:v>31747</c:v>
                </c:pt>
                <c:pt idx="204">
                  <c:v>31778</c:v>
                </c:pt>
                <c:pt idx="205">
                  <c:v>31809</c:v>
                </c:pt>
                <c:pt idx="206">
                  <c:v>31837</c:v>
                </c:pt>
                <c:pt idx="207">
                  <c:v>31868</c:v>
                </c:pt>
                <c:pt idx="208">
                  <c:v>31898</c:v>
                </c:pt>
                <c:pt idx="209">
                  <c:v>31929</c:v>
                </c:pt>
                <c:pt idx="210">
                  <c:v>31959</c:v>
                </c:pt>
                <c:pt idx="211">
                  <c:v>31990</c:v>
                </c:pt>
                <c:pt idx="212">
                  <c:v>32021</c:v>
                </c:pt>
                <c:pt idx="213">
                  <c:v>32051</c:v>
                </c:pt>
                <c:pt idx="214">
                  <c:v>32082</c:v>
                </c:pt>
                <c:pt idx="215">
                  <c:v>32112</c:v>
                </c:pt>
                <c:pt idx="216">
                  <c:v>32143</c:v>
                </c:pt>
                <c:pt idx="217">
                  <c:v>32174</c:v>
                </c:pt>
                <c:pt idx="218">
                  <c:v>32203</c:v>
                </c:pt>
                <c:pt idx="219">
                  <c:v>32234</c:v>
                </c:pt>
                <c:pt idx="220">
                  <c:v>32264</c:v>
                </c:pt>
                <c:pt idx="221">
                  <c:v>32295</c:v>
                </c:pt>
                <c:pt idx="222">
                  <c:v>32325</c:v>
                </c:pt>
                <c:pt idx="223">
                  <c:v>32356</c:v>
                </c:pt>
                <c:pt idx="224">
                  <c:v>32387</c:v>
                </c:pt>
                <c:pt idx="225">
                  <c:v>32417</c:v>
                </c:pt>
                <c:pt idx="226">
                  <c:v>32448</c:v>
                </c:pt>
                <c:pt idx="227">
                  <c:v>32478</c:v>
                </c:pt>
                <c:pt idx="228">
                  <c:v>32509</c:v>
                </c:pt>
                <c:pt idx="229">
                  <c:v>32540</c:v>
                </c:pt>
                <c:pt idx="230">
                  <c:v>32568</c:v>
                </c:pt>
                <c:pt idx="231">
                  <c:v>32599</c:v>
                </c:pt>
                <c:pt idx="232">
                  <c:v>32629</c:v>
                </c:pt>
                <c:pt idx="233">
                  <c:v>32660</c:v>
                </c:pt>
                <c:pt idx="234">
                  <c:v>32690</c:v>
                </c:pt>
                <c:pt idx="235">
                  <c:v>32721</c:v>
                </c:pt>
                <c:pt idx="236">
                  <c:v>32752</c:v>
                </c:pt>
                <c:pt idx="237">
                  <c:v>32782</c:v>
                </c:pt>
                <c:pt idx="238">
                  <c:v>32813</c:v>
                </c:pt>
                <c:pt idx="239">
                  <c:v>32843</c:v>
                </c:pt>
                <c:pt idx="240">
                  <c:v>32874</c:v>
                </c:pt>
                <c:pt idx="241">
                  <c:v>32905</c:v>
                </c:pt>
                <c:pt idx="242">
                  <c:v>32933</c:v>
                </c:pt>
                <c:pt idx="243">
                  <c:v>32964</c:v>
                </c:pt>
                <c:pt idx="244">
                  <c:v>32994</c:v>
                </c:pt>
                <c:pt idx="245">
                  <c:v>33025</c:v>
                </c:pt>
                <c:pt idx="246">
                  <c:v>33055</c:v>
                </c:pt>
                <c:pt idx="247">
                  <c:v>33086</c:v>
                </c:pt>
                <c:pt idx="248">
                  <c:v>33117</c:v>
                </c:pt>
                <c:pt idx="249">
                  <c:v>33147</c:v>
                </c:pt>
                <c:pt idx="250">
                  <c:v>33178</c:v>
                </c:pt>
                <c:pt idx="251">
                  <c:v>33208</c:v>
                </c:pt>
                <c:pt idx="252">
                  <c:v>33239</c:v>
                </c:pt>
                <c:pt idx="253">
                  <c:v>33270</c:v>
                </c:pt>
                <c:pt idx="254">
                  <c:v>33298</c:v>
                </c:pt>
                <c:pt idx="255">
                  <c:v>33329</c:v>
                </c:pt>
                <c:pt idx="256">
                  <c:v>33359</c:v>
                </c:pt>
                <c:pt idx="257">
                  <c:v>33390</c:v>
                </c:pt>
                <c:pt idx="258">
                  <c:v>33420</c:v>
                </c:pt>
                <c:pt idx="259">
                  <c:v>33451</c:v>
                </c:pt>
                <c:pt idx="260">
                  <c:v>33482</c:v>
                </c:pt>
                <c:pt idx="261">
                  <c:v>33512</c:v>
                </c:pt>
                <c:pt idx="262">
                  <c:v>33543</c:v>
                </c:pt>
                <c:pt idx="263">
                  <c:v>33573</c:v>
                </c:pt>
                <c:pt idx="264">
                  <c:v>33604</c:v>
                </c:pt>
                <c:pt idx="265">
                  <c:v>33635</c:v>
                </c:pt>
                <c:pt idx="266">
                  <c:v>33664</c:v>
                </c:pt>
                <c:pt idx="267">
                  <c:v>33695</c:v>
                </c:pt>
                <c:pt idx="268">
                  <c:v>33725</c:v>
                </c:pt>
                <c:pt idx="269">
                  <c:v>33756</c:v>
                </c:pt>
                <c:pt idx="270">
                  <c:v>33786</c:v>
                </c:pt>
                <c:pt idx="271">
                  <c:v>33817</c:v>
                </c:pt>
                <c:pt idx="272">
                  <c:v>33848</c:v>
                </c:pt>
                <c:pt idx="273">
                  <c:v>33878</c:v>
                </c:pt>
                <c:pt idx="274">
                  <c:v>33909</c:v>
                </c:pt>
                <c:pt idx="275">
                  <c:v>33939</c:v>
                </c:pt>
                <c:pt idx="276">
                  <c:v>33970</c:v>
                </c:pt>
                <c:pt idx="277">
                  <c:v>34001</c:v>
                </c:pt>
                <c:pt idx="278">
                  <c:v>34029</c:v>
                </c:pt>
                <c:pt idx="279">
                  <c:v>34060</c:v>
                </c:pt>
                <c:pt idx="280">
                  <c:v>34090</c:v>
                </c:pt>
                <c:pt idx="281">
                  <c:v>34121</c:v>
                </c:pt>
                <c:pt idx="282">
                  <c:v>34151</c:v>
                </c:pt>
                <c:pt idx="283">
                  <c:v>34182</c:v>
                </c:pt>
                <c:pt idx="284">
                  <c:v>34213</c:v>
                </c:pt>
                <c:pt idx="285">
                  <c:v>34243</c:v>
                </c:pt>
                <c:pt idx="286">
                  <c:v>34274</c:v>
                </c:pt>
                <c:pt idx="287">
                  <c:v>34304</c:v>
                </c:pt>
                <c:pt idx="288">
                  <c:v>34335</c:v>
                </c:pt>
                <c:pt idx="289">
                  <c:v>34366</c:v>
                </c:pt>
                <c:pt idx="290">
                  <c:v>34394</c:v>
                </c:pt>
                <c:pt idx="291">
                  <c:v>34425</c:v>
                </c:pt>
                <c:pt idx="292">
                  <c:v>34455</c:v>
                </c:pt>
                <c:pt idx="293">
                  <c:v>34486</c:v>
                </c:pt>
                <c:pt idx="294">
                  <c:v>34516</c:v>
                </c:pt>
                <c:pt idx="295">
                  <c:v>34547</c:v>
                </c:pt>
                <c:pt idx="296">
                  <c:v>34578</c:v>
                </c:pt>
                <c:pt idx="297">
                  <c:v>34608</c:v>
                </c:pt>
                <c:pt idx="298">
                  <c:v>34639</c:v>
                </c:pt>
                <c:pt idx="299">
                  <c:v>34669</c:v>
                </c:pt>
                <c:pt idx="300">
                  <c:v>34700</c:v>
                </c:pt>
                <c:pt idx="301">
                  <c:v>34731</c:v>
                </c:pt>
                <c:pt idx="302">
                  <c:v>34759</c:v>
                </c:pt>
                <c:pt idx="303">
                  <c:v>34790</c:v>
                </c:pt>
                <c:pt idx="304">
                  <c:v>34820</c:v>
                </c:pt>
                <c:pt idx="305">
                  <c:v>34851</c:v>
                </c:pt>
                <c:pt idx="306">
                  <c:v>34881</c:v>
                </c:pt>
                <c:pt idx="307">
                  <c:v>34912</c:v>
                </c:pt>
                <c:pt idx="308">
                  <c:v>34943</c:v>
                </c:pt>
                <c:pt idx="309">
                  <c:v>34973</c:v>
                </c:pt>
                <c:pt idx="310">
                  <c:v>35004</c:v>
                </c:pt>
                <c:pt idx="311">
                  <c:v>35034</c:v>
                </c:pt>
                <c:pt idx="312">
                  <c:v>35065</c:v>
                </c:pt>
                <c:pt idx="313">
                  <c:v>35096</c:v>
                </c:pt>
                <c:pt idx="314">
                  <c:v>35125</c:v>
                </c:pt>
                <c:pt idx="315">
                  <c:v>35156</c:v>
                </c:pt>
                <c:pt idx="316">
                  <c:v>35186</c:v>
                </c:pt>
                <c:pt idx="317">
                  <c:v>35217</c:v>
                </c:pt>
                <c:pt idx="318">
                  <c:v>35247</c:v>
                </c:pt>
                <c:pt idx="319">
                  <c:v>35278</c:v>
                </c:pt>
                <c:pt idx="320">
                  <c:v>35309</c:v>
                </c:pt>
                <c:pt idx="321">
                  <c:v>35339</c:v>
                </c:pt>
                <c:pt idx="322">
                  <c:v>35370</c:v>
                </c:pt>
                <c:pt idx="323">
                  <c:v>35400</c:v>
                </c:pt>
                <c:pt idx="324">
                  <c:v>35431</c:v>
                </c:pt>
                <c:pt idx="325">
                  <c:v>35462</c:v>
                </c:pt>
                <c:pt idx="326">
                  <c:v>35490</c:v>
                </c:pt>
                <c:pt idx="327">
                  <c:v>35521</c:v>
                </c:pt>
                <c:pt idx="328">
                  <c:v>35551</c:v>
                </c:pt>
                <c:pt idx="329">
                  <c:v>35582</c:v>
                </c:pt>
                <c:pt idx="330">
                  <c:v>35612</c:v>
                </c:pt>
                <c:pt idx="331">
                  <c:v>35643</c:v>
                </c:pt>
                <c:pt idx="332">
                  <c:v>35674</c:v>
                </c:pt>
                <c:pt idx="333">
                  <c:v>35704</c:v>
                </c:pt>
                <c:pt idx="334">
                  <c:v>35735</c:v>
                </c:pt>
                <c:pt idx="335">
                  <c:v>35765</c:v>
                </c:pt>
                <c:pt idx="336">
                  <c:v>35796</c:v>
                </c:pt>
                <c:pt idx="337">
                  <c:v>35827</c:v>
                </c:pt>
                <c:pt idx="338">
                  <c:v>35855</c:v>
                </c:pt>
                <c:pt idx="339">
                  <c:v>35886</c:v>
                </c:pt>
                <c:pt idx="340">
                  <c:v>35916</c:v>
                </c:pt>
                <c:pt idx="341">
                  <c:v>35947</c:v>
                </c:pt>
                <c:pt idx="342">
                  <c:v>35977</c:v>
                </c:pt>
                <c:pt idx="343">
                  <c:v>36008</c:v>
                </c:pt>
                <c:pt idx="344">
                  <c:v>36039</c:v>
                </c:pt>
                <c:pt idx="345">
                  <c:v>36069</c:v>
                </c:pt>
                <c:pt idx="346">
                  <c:v>36100</c:v>
                </c:pt>
                <c:pt idx="347">
                  <c:v>36130</c:v>
                </c:pt>
                <c:pt idx="348">
                  <c:v>36161</c:v>
                </c:pt>
                <c:pt idx="349">
                  <c:v>36192</c:v>
                </c:pt>
                <c:pt idx="350">
                  <c:v>36220</c:v>
                </c:pt>
                <c:pt idx="351">
                  <c:v>36251</c:v>
                </c:pt>
                <c:pt idx="352">
                  <c:v>36281</c:v>
                </c:pt>
                <c:pt idx="353">
                  <c:v>36312</c:v>
                </c:pt>
                <c:pt idx="354">
                  <c:v>36342</c:v>
                </c:pt>
                <c:pt idx="355">
                  <c:v>36373</c:v>
                </c:pt>
                <c:pt idx="356">
                  <c:v>36404</c:v>
                </c:pt>
                <c:pt idx="357">
                  <c:v>36434</c:v>
                </c:pt>
                <c:pt idx="358">
                  <c:v>36465</c:v>
                </c:pt>
                <c:pt idx="359">
                  <c:v>36495</c:v>
                </c:pt>
                <c:pt idx="360">
                  <c:v>36526</c:v>
                </c:pt>
                <c:pt idx="361">
                  <c:v>36557</c:v>
                </c:pt>
                <c:pt idx="362">
                  <c:v>36586</c:v>
                </c:pt>
                <c:pt idx="363">
                  <c:v>36617</c:v>
                </c:pt>
                <c:pt idx="364">
                  <c:v>36647</c:v>
                </c:pt>
                <c:pt idx="365">
                  <c:v>36678</c:v>
                </c:pt>
                <c:pt idx="366">
                  <c:v>36708</c:v>
                </c:pt>
                <c:pt idx="367">
                  <c:v>36739</c:v>
                </c:pt>
                <c:pt idx="368">
                  <c:v>36770</c:v>
                </c:pt>
                <c:pt idx="369">
                  <c:v>36800</c:v>
                </c:pt>
                <c:pt idx="370">
                  <c:v>36831</c:v>
                </c:pt>
                <c:pt idx="371">
                  <c:v>36861</c:v>
                </c:pt>
                <c:pt idx="372">
                  <c:v>36892</c:v>
                </c:pt>
                <c:pt idx="373">
                  <c:v>36923</c:v>
                </c:pt>
                <c:pt idx="374">
                  <c:v>36951</c:v>
                </c:pt>
                <c:pt idx="375">
                  <c:v>36982</c:v>
                </c:pt>
                <c:pt idx="376">
                  <c:v>37012</c:v>
                </c:pt>
                <c:pt idx="377">
                  <c:v>37043</c:v>
                </c:pt>
                <c:pt idx="378">
                  <c:v>37073</c:v>
                </c:pt>
                <c:pt idx="379">
                  <c:v>37104</c:v>
                </c:pt>
                <c:pt idx="380">
                  <c:v>37135</c:v>
                </c:pt>
                <c:pt idx="381">
                  <c:v>37165</c:v>
                </c:pt>
                <c:pt idx="382">
                  <c:v>37196</c:v>
                </c:pt>
                <c:pt idx="383">
                  <c:v>37226</c:v>
                </c:pt>
                <c:pt idx="384">
                  <c:v>37257</c:v>
                </c:pt>
                <c:pt idx="385">
                  <c:v>37288</c:v>
                </c:pt>
                <c:pt idx="386">
                  <c:v>37316</c:v>
                </c:pt>
                <c:pt idx="387">
                  <c:v>37347</c:v>
                </c:pt>
                <c:pt idx="388">
                  <c:v>37377</c:v>
                </c:pt>
                <c:pt idx="389">
                  <c:v>37408</c:v>
                </c:pt>
                <c:pt idx="390">
                  <c:v>37438</c:v>
                </c:pt>
                <c:pt idx="391">
                  <c:v>37469</c:v>
                </c:pt>
                <c:pt idx="392">
                  <c:v>37500</c:v>
                </c:pt>
                <c:pt idx="393">
                  <c:v>37530</c:v>
                </c:pt>
                <c:pt idx="394">
                  <c:v>37561</c:v>
                </c:pt>
                <c:pt idx="395">
                  <c:v>37591</c:v>
                </c:pt>
                <c:pt idx="396">
                  <c:v>37622</c:v>
                </c:pt>
                <c:pt idx="397">
                  <c:v>37653</c:v>
                </c:pt>
                <c:pt idx="398">
                  <c:v>37681</c:v>
                </c:pt>
                <c:pt idx="399">
                  <c:v>37712</c:v>
                </c:pt>
                <c:pt idx="400">
                  <c:v>37742</c:v>
                </c:pt>
                <c:pt idx="401">
                  <c:v>37773</c:v>
                </c:pt>
                <c:pt idx="402">
                  <c:v>37803</c:v>
                </c:pt>
                <c:pt idx="403">
                  <c:v>37834</c:v>
                </c:pt>
                <c:pt idx="404">
                  <c:v>37865</c:v>
                </c:pt>
                <c:pt idx="405">
                  <c:v>37895</c:v>
                </c:pt>
                <c:pt idx="406">
                  <c:v>37926</c:v>
                </c:pt>
                <c:pt idx="407">
                  <c:v>37956</c:v>
                </c:pt>
                <c:pt idx="408">
                  <c:v>37987</c:v>
                </c:pt>
                <c:pt idx="409">
                  <c:v>38018</c:v>
                </c:pt>
                <c:pt idx="410">
                  <c:v>38047</c:v>
                </c:pt>
                <c:pt idx="411">
                  <c:v>38078</c:v>
                </c:pt>
                <c:pt idx="412">
                  <c:v>38108</c:v>
                </c:pt>
                <c:pt idx="413">
                  <c:v>38139</c:v>
                </c:pt>
                <c:pt idx="414">
                  <c:v>38169</c:v>
                </c:pt>
                <c:pt idx="415">
                  <c:v>38200</c:v>
                </c:pt>
                <c:pt idx="416">
                  <c:v>38231</c:v>
                </c:pt>
                <c:pt idx="417">
                  <c:v>38261</c:v>
                </c:pt>
                <c:pt idx="418">
                  <c:v>38292</c:v>
                </c:pt>
                <c:pt idx="419">
                  <c:v>38322</c:v>
                </c:pt>
                <c:pt idx="420">
                  <c:v>38353</c:v>
                </c:pt>
                <c:pt idx="421">
                  <c:v>38384</c:v>
                </c:pt>
                <c:pt idx="422">
                  <c:v>38412</c:v>
                </c:pt>
                <c:pt idx="423">
                  <c:v>38443</c:v>
                </c:pt>
                <c:pt idx="424">
                  <c:v>38473</c:v>
                </c:pt>
                <c:pt idx="425">
                  <c:v>38504</c:v>
                </c:pt>
                <c:pt idx="426">
                  <c:v>38534</c:v>
                </c:pt>
                <c:pt idx="427">
                  <c:v>38565</c:v>
                </c:pt>
                <c:pt idx="428">
                  <c:v>38596</c:v>
                </c:pt>
                <c:pt idx="429">
                  <c:v>38626</c:v>
                </c:pt>
                <c:pt idx="430">
                  <c:v>38657</c:v>
                </c:pt>
                <c:pt idx="431">
                  <c:v>38687</c:v>
                </c:pt>
                <c:pt idx="432">
                  <c:v>38718</c:v>
                </c:pt>
                <c:pt idx="433">
                  <c:v>38749</c:v>
                </c:pt>
                <c:pt idx="434">
                  <c:v>38777</c:v>
                </c:pt>
                <c:pt idx="435">
                  <c:v>38808</c:v>
                </c:pt>
                <c:pt idx="436">
                  <c:v>38838</c:v>
                </c:pt>
                <c:pt idx="437">
                  <c:v>38869</c:v>
                </c:pt>
                <c:pt idx="438">
                  <c:v>38899</c:v>
                </c:pt>
                <c:pt idx="439">
                  <c:v>38930</c:v>
                </c:pt>
                <c:pt idx="440">
                  <c:v>38961</c:v>
                </c:pt>
                <c:pt idx="441">
                  <c:v>38991</c:v>
                </c:pt>
                <c:pt idx="442">
                  <c:v>39022</c:v>
                </c:pt>
                <c:pt idx="443">
                  <c:v>39052</c:v>
                </c:pt>
                <c:pt idx="444">
                  <c:v>39083</c:v>
                </c:pt>
                <c:pt idx="445">
                  <c:v>39114</c:v>
                </c:pt>
                <c:pt idx="446">
                  <c:v>39142</c:v>
                </c:pt>
                <c:pt idx="447">
                  <c:v>39173</c:v>
                </c:pt>
                <c:pt idx="448">
                  <c:v>39203</c:v>
                </c:pt>
                <c:pt idx="449">
                  <c:v>39234</c:v>
                </c:pt>
                <c:pt idx="450">
                  <c:v>39264</c:v>
                </c:pt>
                <c:pt idx="451">
                  <c:v>39295</c:v>
                </c:pt>
                <c:pt idx="452">
                  <c:v>39326</c:v>
                </c:pt>
                <c:pt idx="453">
                  <c:v>39356</c:v>
                </c:pt>
                <c:pt idx="454">
                  <c:v>39387</c:v>
                </c:pt>
                <c:pt idx="455">
                  <c:v>39417</c:v>
                </c:pt>
                <c:pt idx="456">
                  <c:v>39448</c:v>
                </c:pt>
                <c:pt idx="457">
                  <c:v>39479</c:v>
                </c:pt>
                <c:pt idx="458">
                  <c:v>39508</c:v>
                </c:pt>
                <c:pt idx="459">
                  <c:v>39539</c:v>
                </c:pt>
                <c:pt idx="460">
                  <c:v>39569</c:v>
                </c:pt>
                <c:pt idx="461">
                  <c:v>39600</c:v>
                </c:pt>
                <c:pt idx="462">
                  <c:v>39630</c:v>
                </c:pt>
                <c:pt idx="463">
                  <c:v>39661</c:v>
                </c:pt>
                <c:pt idx="464">
                  <c:v>39692</c:v>
                </c:pt>
                <c:pt idx="465">
                  <c:v>39722</c:v>
                </c:pt>
                <c:pt idx="466">
                  <c:v>39753</c:v>
                </c:pt>
                <c:pt idx="467">
                  <c:v>39783</c:v>
                </c:pt>
                <c:pt idx="468">
                  <c:v>39814</c:v>
                </c:pt>
                <c:pt idx="469">
                  <c:v>39845</c:v>
                </c:pt>
                <c:pt idx="470">
                  <c:v>39873</c:v>
                </c:pt>
                <c:pt idx="471">
                  <c:v>39904</c:v>
                </c:pt>
                <c:pt idx="472">
                  <c:v>39934</c:v>
                </c:pt>
                <c:pt idx="473">
                  <c:v>39965</c:v>
                </c:pt>
                <c:pt idx="474">
                  <c:v>39995</c:v>
                </c:pt>
                <c:pt idx="475">
                  <c:v>40026</c:v>
                </c:pt>
                <c:pt idx="476">
                  <c:v>40057</c:v>
                </c:pt>
                <c:pt idx="477">
                  <c:v>40087</c:v>
                </c:pt>
                <c:pt idx="478">
                  <c:v>40118</c:v>
                </c:pt>
                <c:pt idx="479">
                  <c:v>40148</c:v>
                </c:pt>
                <c:pt idx="480">
                  <c:v>40179</c:v>
                </c:pt>
                <c:pt idx="481">
                  <c:v>40210</c:v>
                </c:pt>
                <c:pt idx="482">
                  <c:v>40238</c:v>
                </c:pt>
                <c:pt idx="483">
                  <c:v>40269</c:v>
                </c:pt>
                <c:pt idx="484">
                  <c:v>40299</c:v>
                </c:pt>
                <c:pt idx="485">
                  <c:v>40330</c:v>
                </c:pt>
                <c:pt idx="486">
                  <c:v>40360</c:v>
                </c:pt>
                <c:pt idx="487">
                  <c:v>40391</c:v>
                </c:pt>
                <c:pt idx="488">
                  <c:v>40422</c:v>
                </c:pt>
                <c:pt idx="489">
                  <c:v>40452</c:v>
                </c:pt>
                <c:pt idx="490">
                  <c:v>40483</c:v>
                </c:pt>
                <c:pt idx="491">
                  <c:v>40513</c:v>
                </c:pt>
                <c:pt idx="492">
                  <c:v>40544</c:v>
                </c:pt>
                <c:pt idx="493">
                  <c:v>40575</c:v>
                </c:pt>
                <c:pt idx="494">
                  <c:v>40603</c:v>
                </c:pt>
                <c:pt idx="495">
                  <c:v>40634</c:v>
                </c:pt>
                <c:pt idx="496">
                  <c:v>40664</c:v>
                </c:pt>
                <c:pt idx="497">
                  <c:v>40695</c:v>
                </c:pt>
                <c:pt idx="498">
                  <c:v>40725</c:v>
                </c:pt>
                <c:pt idx="499">
                  <c:v>40756</c:v>
                </c:pt>
                <c:pt idx="500">
                  <c:v>40787</c:v>
                </c:pt>
                <c:pt idx="501">
                  <c:v>40817</c:v>
                </c:pt>
                <c:pt idx="502">
                  <c:v>40848</c:v>
                </c:pt>
                <c:pt idx="503">
                  <c:v>40878</c:v>
                </c:pt>
                <c:pt idx="504">
                  <c:v>40909</c:v>
                </c:pt>
                <c:pt idx="505">
                  <c:v>40940</c:v>
                </c:pt>
                <c:pt idx="506">
                  <c:v>40969</c:v>
                </c:pt>
                <c:pt idx="507">
                  <c:v>41000</c:v>
                </c:pt>
                <c:pt idx="508">
                  <c:v>41030</c:v>
                </c:pt>
                <c:pt idx="509">
                  <c:v>41061</c:v>
                </c:pt>
                <c:pt idx="510">
                  <c:v>41091</c:v>
                </c:pt>
                <c:pt idx="511">
                  <c:v>41122</c:v>
                </c:pt>
                <c:pt idx="512">
                  <c:v>41153</c:v>
                </c:pt>
                <c:pt idx="513">
                  <c:v>41183</c:v>
                </c:pt>
                <c:pt idx="514">
                  <c:v>41214</c:v>
                </c:pt>
                <c:pt idx="515">
                  <c:v>41244</c:v>
                </c:pt>
                <c:pt idx="516">
                  <c:v>41275</c:v>
                </c:pt>
                <c:pt idx="517">
                  <c:v>41306</c:v>
                </c:pt>
                <c:pt idx="518">
                  <c:v>41334</c:v>
                </c:pt>
                <c:pt idx="519">
                  <c:v>41365</c:v>
                </c:pt>
                <c:pt idx="520">
                  <c:v>41395</c:v>
                </c:pt>
                <c:pt idx="521">
                  <c:v>41426</c:v>
                </c:pt>
                <c:pt idx="522">
                  <c:v>41456</c:v>
                </c:pt>
                <c:pt idx="523">
                  <c:v>41487</c:v>
                </c:pt>
                <c:pt idx="524">
                  <c:v>41518</c:v>
                </c:pt>
                <c:pt idx="525">
                  <c:v>41548</c:v>
                </c:pt>
                <c:pt idx="526">
                  <c:v>41579</c:v>
                </c:pt>
                <c:pt idx="527">
                  <c:v>41609</c:v>
                </c:pt>
                <c:pt idx="528">
                  <c:v>41640</c:v>
                </c:pt>
                <c:pt idx="529">
                  <c:v>41671</c:v>
                </c:pt>
                <c:pt idx="530">
                  <c:v>41699</c:v>
                </c:pt>
                <c:pt idx="531">
                  <c:v>41730</c:v>
                </c:pt>
                <c:pt idx="532">
                  <c:v>41760</c:v>
                </c:pt>
                <c:pt idx="533">
                  <c:v>41791</c:v>
                </c:pt>
                <c:pt idx="534">
                  <c:v>41821</c:v>
                </c:pt>
                <c:pt idx="535">
                  <c:v>41852</c:v>
                </c:pt>
                <c:pt idx="536">
                  <c:v>41883</c:v>
                </c:pt>
                <c:pt idx="537">
                  <c:v>41913</c:v>
                </c:pt>
                <c:pt idx="538">
                  <c:v>41944</c:v>
                </c:pt>
                <c:pt idx="539">
                  <c:v>41974</c:v>
                </c:pt>
                <c:pt idx="540">
                  <c:v>42005</c:v>
                </c:pt>
                <c:pt idx="541">
                  <c:v>42036</c:v>
                </c:pt>
                <c:pt idx="542">
                  <c:v>42064</c:v>
                </c:pt>
                <c:pt idx="543">
                  <c:v>42095</c:v>
                </c:pt>
                <c:pt idx="544">
                  <c:v>42125</c:v>
                </c:pt>
                <c:pt idx="545">
                  <c:v>42156</c:v>
                </c:pt>
                <c:pt idx="546">
                  <c:v>42186</c:v>
                </c:pt>
                <c:pt idx="547">
                  <c:v>42217</c:v>
                </c:pt>
                <c:pt idx="548">
                  <c:v>42248</c:v>
                </c:pt>
                <c:pt idx="549">
                  <c:v>42278</c:v>
                </c:pt>
                <c:pt idx="550">
                  <c:v>42309</c:v>
                </c:pt>
                <c:pt idx="551">
                  <c:v>42339</c:v>
                </c:pt>
                <c:pt idx="552">
                  <c:v>42370</c:v>
                </c:pt>
                <c:pt idx="553">
                  <c:v>42401</c:v>
                </c:pt>
                <c:pt idx="554">
                  <c:v>42430</c:v>
                </c:pt>
                <c:pt idx="555">
                  <c:v>42461</c:v>
                </c:pt>
                <c:pt idx="556">
                  <c:v>42491</c:v>
                </c:pt>
                <c:pt idx="557">
                  <c:v>42522</c:v>
                </c:pt>
                <c:pt idx="558">
                  <c:v>42552</c:v>
                </c:pt>
                <c:pt idx="559">
                  <c:v>42583</c:v>
                </c:pt>
                <c:pt idx="560">
                  <c:v>42614</c:v>
                </c:pt>
                <c:pt idx="561">
                  <c:v>42644</c:v>
                </c:pt>
                <c:pt idx="562">
                  <c:v>42675</c:v>
                </c:pt>
                <c:pt idx="563">
                  <c:v>42705</c:v>
                </c:pt>
                <c:pt idx="564">
                  <c:v>42736</c:v>
                </c:pt>
                <c:pt idx="565">
                  <c:v>42767</c:v>
                </c:pt>
                <c:pt idx="566">
                  <c:v>42795</c:v>
                </c:pt>
                <c:pt idx="567">
                  <c:v>42826</c:v>
                </c:pt>
                <c:pt idx="568">
                  <c:v>42856</c:v>
                </c:pt>
                <c:pt idx="569">
                  <c:v>42887</c:v>
                </c:pt>
                <c:pt idx="570">
                  <c:v>42917</c:v>
                </c:pt>
                <c:pt idx="571">
                  <c:v>42948</c:v>
                </c:pt>
                <c:pt idx="572">
                  <c:v>42979</c:v>
                </c:pt>
                <c:pt idx="573">
                  <c:v>43009</c:v>
                </c:pt>
                <c:pt idx="574">
                  <c:v>43040</c:v>
                </c:pt>
                <c:pt idx="575">
                  <c:v>43070</c:v>
                </c:pt>
                <c:pt idx="576">
                  <c:v>43101</c:v>
                </c:pt>
                <c:pt idx="577">
                  <c:v>43132</c:v>
                </c:pt>
                <c:pt idx="578">
                  <c:v>43160</c:v>
                </c:pt>
                <c:pt idx="579">
                  <c:v>43191</c:v>
                </c:pt>
                <c:pt idx="580">
                  <c:v>43221</c:v>
                </c:pt>
                <c:pt idx="581">
                  <c:v>43252</c:v>
                </c:pt>
                <c:pt idx="582">
                  <c:v>43282</c:v>
                </c:pt>
                <c:pt idx="583">
                  <c:v>43313</c:v>
                </c:pt>
                <c:pt idx="584">
                  <c:v>43344</c:v>
                </c:pt>
                <c:pt idx="585">
                  <c:v>43374</c:v>
                </c:pt>
                <c:pt idx="586">
                  <c:v>43405</c:v>
                </c:pt>
                <c:pt idx="587">
                  <c:v>43435</c:v>
                </c:pt>
                <c:pt idx="588">
                  <c:v>43466</c:v>
                </c:pt>
                <c:pt idx="589">
                  <c:v>43497</c:v>
                </c:pt>
                <c:pt idx="590">
                  <c:v>43525</c:v>
                </c:pt>
                <c:pt idx="591">
                  <c:v>43556</c:v>
                </c:pt>
                <c:pt idx="592">
                  <c:v>43586</c:v>
                </c:pt>
                <c:pt idx="593">
                  <c:v>43617</c:v>
                </c:pt>
                <c:pt idx="594">
                  <c:v>43647</c:v>
                </c:pt>
                <c:pt idx="595">
                  <c:v>43678</c:v>
                </c:pt>
                <c:pt idx="596">
                  <c:v>43709</c:v>
                </c:pt>
                <c:pt idx="597">
                  <c:v>43739</c:v>
                </c:pt>
                <c:pt idx="598">
                  <c:v>43770</c:v>
                </c:pt>
                <c:pt idx="599">
                  <c:v>43800</c:v>
                </c:pt>
                <c:pt idx="600">
                  <c:v>43831</c:v>
                </c:pt>
                <c:pt idx="601">
                  <c:v>43862</c:v>
                </c:pt>
                <c:pt idx="602">
                  <c:v>43891</c:v>
                </c:pt>
                <c:pt idx="603">
                  <c:v>43922</c:v>
                </c:pt>
                <c:pt idx="604">
                  <c:v>43952</c:v>
                </c:pt>
                <c:pt idx="605">
                  <c:v>43983</c:v>
                </c:pt>
                <c:pt idx="606">
                  <c:v>44013</c:v>
                </c:pt>
                <c:pt idx="607">
                  <c:v>44044</c:v>
                </c:pt>
                <c:pt idx="608">
                  <c:v>44075</c:v>
                </c:pt>
                <c:pt idx="609">
                  <c:v>44105</c:v>
                </c:pt>
                <c:pt idx="610">
                  <c:v>44136</c:v>
                </c:pt>
                <c:pt idx="611">
                  <c:v>44166</c:v>
                </c:pt>
                <c:pt idx="612">
                  <c:v>44197</c:v>
                </c:pt>
                <c:pt idx="613">
                  <c:v>44228</c:v>
                </c:pt>
                <c:pt idx="614">
                  <c:v>44256</c:v>
                </c:pt>
                <c:pt idx="615">
                  <c:v>44287</c:v>
                </c:pt>
                <c:pt idx="616">
                  <c:v>44317</c:v>
                </c:pt>
                <c:pt idx="617">
                  <c:v>44348</c:v>
                </c:pt>
                <c:pt idx="618">
                  <c:v>44378</c:v>
                </c:pt>
                <c:pt idx="619">
                  <c:v>44409</c:v>
                </c:pt>
                <c:pt idx="620">
                  <c:v>44440</c:v>
                </c:pt>
                <c:pt idx="621">
                  <c:v>44470</c:v>
                </c:pt>
                <c:pt idx="622">
                  <c:v>44501</c:v>
                </c:pt>
                <c:pt idx="623">
                  <c:v>44531</c:v>
                </c:pt>
              </c:numCache>
            </c:numRef>
          </c:cat>
          <c:val>
            <c:numRef>
              <c:f>'fIGURE 10 personal savings rate'!$J$12:$J$635</c:f>
              <c:numCache>
                <c:formatCode>0</c:formatCode>
                <c:ptCount val="624"/>
                <c:pt idx="0">
                  <c:v>100</c:v>
                </c:pt>
                <c:pt idx="1">
                  <c:v>100</c:v>
                </c:pt>
                <c:pt idx="2">
                  <c:v>100</c:v>
                </c:pt>
                <c:pt idx="3">
                  <c:v>100</c:v>
                </c:pt>
                <c:pt idx="4">
                  <c:v>100</c:v>
                </c:pt>
                <c:pt idx="5">
                  <c:v>100</c:v>
                </c:pt>
                <c:pt idx="6">
                  <c:v>100</c:v>
                </c:pt>
                <c:pt idx="7">
                  <c:v>100</c:v>
                </c:pt>
                <c:pt idx="8">
                  <c:v>100</c:v>
                </c:pt>
                <c:pt idx="9">
                  <c:v>100</c:v>
                </c:pt>
                <c:pt idx="10">
                  <c:v>100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100</c:v>
                </c:pt>
                <c:pt idx="48">
                  <c:v>100</c:v>
                </c:pt>
                <c:pt idx="49">
                  <c:v>100</c:v>
                </c:pt>
                <c:pt idx="50">
                  <c:v>100</c:v>
                </c:pt>
                <c:pt idx="51">
                  <c:v>100</c:v>
                </c:pt>
                <c:pt idx="52">
                  <c:v>100</c:v>
                </c:pt>
                <c:pt idx="53">
                  <c:v>100</c:v>
                </c:pt>
                <c:pt idx="54">
                  <c:v>100</c:v>
                </c:pt>
                <c:pt idx="55">
                  <c:v>100</c:v>
                </c:pt>
                <c:pt idx="56">
                  <c:v>100</c:v>
                </c:pt>
                <c:pt idx="57">
                  <c:v>100</c:v>
                </c:pt>
                <c:pt idx="58">
                  <c:v>100</c:v>
                </c:pt>
                <c:pt idx="59">
                  <c:v>100</c:v>
                </c:pt>
                <c:pt idx="60">
                  <c:v>100</c:v>
                </c:pt>
                <c:pt idx="61">
                  <c:v>100</c:v>
                </c:pt>
                <c:pt idx="62">
                  <c:v>100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100</c:v>
                </c:pt>
                <c:pt idx="122">
                  <c:v>100</c:v>
                </c:pt>
                <c:pt idx="123">
                  <c:v>100</c:v>
                </c:pt>
                <c:pt idx="124">
                  <c:v>100</c:v>
                </c:pt>
                <c:pt idx="125">
                  <c:v>100</c:v>
                </c:pt>
                <c:pt idx="126">
                  <c:v>100</c:v>
                </c:pt>
                <c:pt idx="127">
                  <c:v>0</c:v>
                </c:pt>
                <c:pt idx="128">
                  <c:v>0</c:v>
                </c:pt>
                <c:pt idx="129">
                  <c:v>0</c:v>
                </c:pt>
                <c:pt idx="130">
                  <c:v>0</c:v>
                </c:pt>
                <c:pt idx="131">
                  <c:v>0</c:v>
                </c:pt>
                <c:pt idx="132">
                  <c:v>0</c:v>
                </c:pt>
                <c:pt idx="133">
                  <c:v>0</c:v>
                </c:pt>
                <c:pt idx="134">
                  <c:v>0</c:v>
                </c:pt>
                <c:pt idx="135">
                  <c:v>0</c:v>
                </c:pt>
                <c:pt idx="136">
                  <c:v>0</c:v>
                </c:pt>
                <c:pt idx="137">
                  <c:v>0</c:v>
                </c:pt>
                <c:pt idx="138">
                  <c:v>0</c:v>
                </c:pt>
                <c:pt idx="139">
                  <c:v>100</c:v>
                </c:pt>
                <c:pt idx="140">
                  <c:v>100</c:v>
                </c:pt>
                <c:pt idx="141">
                  <c:v>100</c:v>
                </c:pt>
                <c:pt idx="142">
                  <c:v>100</c:v>
                </c:pt>
                <c:pt idx="143">
                  <c:v>100</c:v>
                </c:pt>
                <c:pt idx="144">
                  <c:v>100</c:v>
                </c:pt>
                <c:pt idx="145">
                  <c:v>100</c:v>
                </c:pt>
                <c:pt idx="146">
                  <c:v>100</c:v>
                </c:pt>
                <c:pt idx="147">
                  <c:v>100</c:v>
                </c:pt>
                <c:pt idx="148">
                  <c:v>100</c:v>
                </c:pt>
                <c:pt idx="149">
                  <c:v>100</c:v>
                </c:pt>
                <c:pt idx="150">
                  <c:v>100</c:v>
                </c:pt>
                <c:pt idx="151">
                  <c:v>100</c:v>
                </c:pt>
                <c:pt idx="152">
                  <c:v>100</c:v>
                </c:pt>
                <c:pt idx="153">
                  <c:v>100</c:v>
                </c:pt>
                <c:pt idx="154">
                  <c:v>100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100</c:v>
                </c:pt>
                <c:pt idx="248">
                  <c:v>100</c:v>
                </c:pt>
                <c:pt idx="249">
                  <c:v>100</c:v>
                </c:pt>
                <c:pt idx="250">
                  <c:v>100</c:v>
                </c:pt>
                <c:pt idx="251">
                  <c:v>100</c:v>
                </c:pt>
                <c:pt idx="252">
                  <c:v>100</c:v>
                </c:pt>
                <c:pt idx="253">
                  <c:v>100</c:v>
                </c:pt>
                <c:pt idx="254">
                  <c:v>100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100</c:v>
                </c:pt>
                <c:pt idx="376">
                  <c:v>100</c:v>
                </c:pt>
                <c:pt idx="377">
                  <c:v>100</c:v>
                </c:pt>
                <c:pt idx="378">
                  <c:v>100</c:v>
                </c:pt>
                <c:pt idx="379">
                  <c:v>100</c:v>
                </c:pt>
                <c:pt idx="380">
                  <c:v>100</c:v>
                </c:pt>
                <c:pt idx="381">
                  <c:v>100</c:v>
                </c:pt>
                <c:pt idx="382">
                  <c:v>100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100</c:v>
                </c:pt>
                <c:pt idx="457">
                  <c:v>100</c:v>
                </c:pt>
                <c:pt idx="458">
                  <c:v>100</c:v>
                </c:pt>
                <c:pt idx="459">
                  <c:v>100</c:v>
                </c:pt>
                <c:pt idx="460">
                  <c:v>100</c:v>
                </c:pt>
                <c:pt idx="461">
                  <c:v>100</c:v>
                </c:pt>
                <c:pt idx="462">
                  <c:v>100</c:v>
                </c:pt>
                <c:pt idx="463">
                  <c:v>100</c:v>
                </c:pt>
                <c:pt idx="464">
                  <c:v>100</c:v>
                </c:pt>
                <c:pt idx="465">
                  <c:v>100</c:v>
                </c:pt>
                <c:pt idx="466">
                  <c:v>100</c:v>
                </c:pt>
                <c:pt idx="467">
                  <c:v>100</c:v>
                </c:pt>
                <c:pt idx="468">
                  <c:v>100</c:v>
                </c:pt>
                <c:pt idx="469">
                  <c:v>100</c:v>
                </c:pt>
                <c:pt idx="470">
                  <c:v>100</c:v>
                </c:pt>
                <c:pt idx="471">
                  <c:v>100</c:v>
                </c:pt>
                <c:pt idx="472">
                  <c:v>100</c:v>
                </c:pt>
                <c:pt idx="473">
                  <c:v>100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100</c:v>
                </c:pt>
                <c:pt idx="603">
                  <c:v>100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numCache>
            </c:numRef>
          </c:val>
          <c:extLst>
            <c:ext xmlns:c16="http://schemas.microsoft.com/office/drawing/2014/chart" uri="{C3380CC4-5D6E-409C-BE32-E72D297353CC}">
              <c16:uniqueId val="{00000001-3C0C-4697-A147-A8E18538029B}"/>
            </c:ext>
          </c:extLst>
        </c:ser>
        <c:dLbls>
          <c:showLegendKey val="0"/>
          <c:showVal val="0"/>
          <c:showCatName val="0"/>
          <c:showSerName val="0"/>
          <c:showPercent val="0"/>
          <c:showBubbleSize val="0"/>
        </c:dLbls>
        <c:gapWidth val="150"/>
        <c:overlap val="32"/>
        <c:axId val="146138752"/>
        <c:axId val="146136672"/>
      </c:barChart>
      <c:lineChart>
        <c:grouping val="standard"/>
        <c:varyColors val="0"/>
        <c:ser>
          <c:idx val="0"/>
          <c:order val="0"/>
          <c:tx>
            <c:strRef>
              <c:f>'fIGURE 10 personal savings rate'!$I$11</c:f>
              <c:strCache>
                <c:ptCount val="1"/>
                <c:pt idx="0">
                  <c:v>Personal Savings Rate</c:v>
                </c:pt>
              </c:strCache>
            </c:strRef>
          </c:tx>
          <c:spPr>
            <a:ln w="12700" cap="rnd">
              <a:solidFill>
                <a:srgbClr val="C00000"/>
              </a:solidFill>
              <a:round/>
            </a:ln>
            <a:effectLst/>
          </c:spPr>
          <c:marker>
            <c:symbol val="none"/>
          </c:marker>
          <c:cat>
            <c:numRef>
              <c:f>'fIGURE 10 personal savings rate'!$H$12:$H$635</c:f>
              <c:numCache>
                <c:formatCode>yyyy</c:formatCode>
                <c:ptCount val="624"/>
                <c:pt idx="0">
                  <c:v>25569</c:v>
                </c:pt>
                <c:pt idx="1">
                  <c:v>25600</c:v>
                </c:pt>
                <c:pt idx="2">
                  <c:v>25628</c:v>
                </c:pt>
                <c:pt idx="3">
                  <c:v>25659</c:v>
                </c:pt>
                <c:pt idx="4">
                  <c:v>25689</c:v>
                </c:pt>
                <c:pt idx="5">
                  <c:v>25720</c:v>
                </c:pt>
                <c:pt idx="6">
                  <c:v>25750</c:v>
                </c:pt>
                <c:pt idx="7">
                  <c:v>25781</c:v>
                </c:pt>
                <c:pt idx="8">
                  <c:v>25812</c:v>
                </c:pt>
                <c:pt idx="9">
                  <c:v>25842</c:v>
                </c:pt>
                <c:pt idx="10">
                  <c:v>25873</c:v>
                </c:pt>
                <c:pt idx="11">
                  <c:v>25903</c:v>
                </c:pt>
                <c:pt idx="12">
                  <c:v>25934</c:v>
                </c:pt>
                <c:pt idx="13">
                  <c:v>25965</c:v>
                </c:pt>
                <c:pt idx="14">
                  <c:v>25993</c:v>
                </c:pt>
                <c:pt idx="15">
                  <c:v>26054</c:v>
                </c:pt>
                <c:pt idx="16">
                  <c:v>26024</c:v>
                </c:pt>
                <c:pt idx="17">
                  <c:v>26085</c:v>
                </c:pt>
                <c:pt idx="18">
                  <c:v>26115</c:v>
                </c:pt>
                <c:pt idx="19">
                  <c:v>26146</c:v>
                </c:pt>
                <c:pt idx="20">
                  <c:v>26177</c:v>
                </c:pt>
                <c:pt idx="21">
                  <c:v>26207</c:v>
                </c:pt>
                <c:pt idx="22">
                  <c:v>26238</c:v>
                </c:pt>
                <c:pt idx="23">
                  <c:v>26268</c:v>
                </c:pt>
                <c:pt idx="24">
                  <c:v>26299</c:v>
                </c:pt>
                <c:pt idx="25">
                  <c:v>26330</c:v>
                </c:pt>
                <c:pt idx="26">
                  <c:v>26359</c:v>
                </c:pt>
                <c:pt idx="27">
                  <c:v>26390</c:v>
                </c:pt>
                <c:pt idx="28">
                  <c:v>26420</c:v>
                </c:pt>
                <c:pt idx="29">
                  <c:v>26451</c:v>
                </c:pt>
                <c:pt idx="30">
                  <c:v>26481</c:v>
                </c:pt>
                <c:pt idx="31">
                  <c:v>26512</c:v>
                </c:pt>
                <c:pt idx="32">
                  <c:v>26543</c:v>
                </c:pt>
                <c:pt idx="33">
                  <c:v>26573</c:v>
                </c:pt>
                <c:pt idx="34">
                  <c:v>26604</c:v>
                </c:pt>
                <c:pt idx="35">
                  <c:v>26634</c:v>
                </c:pt>
                <c:pt idx="36">
                  <c:v>26665</c:v>
                </c:pt>
                <c:pt idx="37">
                  <c:v>26696</c:v>
                </c:pt>
                <c:pt idx="38">
                  <c:v>26724</c:v>
                </c:pt>
                <c:pt idx="39">
                  <c:v>26755</c:v>
                </c:pt>
                <c:pt idx="40">
                  <c:v>26785</c:v>
                </c:pt>
                <c:pt idx="41">
                  <c:v>26816</c:v>
                </c:pt>
                <c:pt idx="42">
                  <c:v>26846</c:v>
                </c:pt>
                <c:pt idx="43">
                  <c:v>26877</c:v>
                </c:pt>
                <c:pt idx="44">
                  <c:v>26908</c:v>
                </c:pt>
                <c:pt idx="45">
                  <c:v>26938</c:v>
                </c:pt>
                <c:pt idx="46">
                  <c:v>26969</c:v>
                </c:pt>
                <c:pt idx="47">
                  <c:v>26999</c:v>
                </c:pt>
                <c:pt idx="48">
                  <c:v>27030</c:v>
                </c:pt>
                <c:pt idx="49">
                  <c:v>27061</c:v>
                </c:pt>
                <c:pt idx="50">
                  <c:v>27089</c:v>
                </c:pt>
                <c:pt idx="51">
                  <c:v>27120</c:v>
                </c:pt>
                <c:pt idx="52">
                  <c:v>27150</c:v>
                </c:pt>
                <c:pt idx="53">
                  <c:v>27181</c:v>
                </c:pt>
                <c:pt idx="54">
                  <c:v>27211</c:v>
                </c:pt>
                <c:pt idx="55">
                  <c:v>27242</c:v>
                </c:pt>
                <c:pt idx="56">
                  <c:v>27273</c:v>
                </c:pt>
                <c:pt idx="57">
                  <c:v>27303</c:v>
                </c:pt>
                <c:pt idx="58">
                  <c:v>27334</c:v>
                </c:pt>
                <c:pt idx="59">
                  <c:v>27364</c:v>
                </c:pt>
                <c:pt idx="60">
                  <c:v>27395</c:v>
                </c:pt>
                <c:pt idx="61">
                  <c:v>27426</c:v>
                </c:pt>
                <c:pt idx="62">
                  <c:v>27454</c:v>
                </c:pt>
                <c:pt idx="63">
                  <c:v>27485</c:v>
                </c:pt>
                <c:pt idx="64">
                  <c:v>27515</c:v>
                </c:pt>
                <c:pt idx="65">
                  <c:v>27546</c:v>
                </c:pt>
                <c:pt idx="66">
                  <c:v>27576</c:v>
                </c:pt>
                <c:pt idx="67">
                  <c:v>27607</c:v>
                </c:pt>
                <c:pt idx="68">
                  <c:v>27638</c:v>
                </c:pt>
                <c:pt idx="69">
                  <c:v>27668</c:v>
                </c:pt>
                <c:pt idx="70">
                  <c:v>27699</c:v>
                </c:pt>
                <c:pt idx="71">
                  <c:v>27729</c:v>
                </c:pt>
                <c:pt idx="72">
                  <c:v>27760</c:v>
                </c:pt>
                <c:pt idx="73">
                  <c:v>27791</c:v>
                </c:pt>
                <c:pt idx="74">
                  <c:v>27820</c:v>
                </c:pt>
                <c:pt idx="75">
                  <c:v>27851</c:v>
                </c:pt>
                <c:pt idx="76">
                  <c:v>27881</c:v>
                </c:pt>
                <c:pt idx="77">
                  <c:v>27912</c:v>
                </c:pt>
                <c:pt idx="78">
                  <c:v>27942</c:v>
                </c:pt>
                <c:pt idx="79">
                  <c:v>27973</c:v>
                </c:pt>
                <c:pt idx="80">
                  <c:v>28004</c:v>
                </c:pt>
                <c:pt idx="81">
                  <c:v>28034</c:v>
                </c:pt>
                <c:pt idx="82">
                  <c:v>28065</c:v>
                </c:pt>
                <c:pt idx="83">
                  <c:v>28095</c:v>
                </c:pt>
                <c:pt idx="84">
                  <c:v>28126</c:v>
                </c:pt>
                <c:pt idx="85">
                  <c:v>28157</c:v>
                </c:pt>
                <c:pt idx="86">
                  <c:v>28185</c:v>
                </c:pt>
                <c:pt idx="87">
                  <c:v>28216</c:v>
                </c:pt>
                <c:pt idx="88">
                  <c:v>28246</c:v>
                </c:pt>
                <c:pt idx="89">
                  <c:v>28277</c:v>
                </c:pt>
                <c:pt idx="90">
                  <c:v>28307</c:v>
                </c:pt>
                <c:pt idx="91">
                  <c:v>28338</c:v>
                </c:pt>
                <c:pt idx="92">
                  <c:v>28369</c:v>
                </c:pt>
                <c:pt idx="93">
                  <c:v>28399</c:v>
                </c:pt>
                <c:pt idx="94">
                  <c:v>28430</c:v>
                </c:pt>
                <c:pt idx="95">
                  <c:v>28460</c:v>
                </c:pt>
                <c:pt idx="96">
                  <c:v>28491</c:v>
                </c:pt>
                <c:pt idx="97">
                  <c:v>28522</c:v>
                </c:pt>
                <c:pt idx="98">
                  <c:v>28550</c:v>
                </c:pt>
                <c:pt idx="99">
                  <c:v>28581</c:v>
                </c:pt>
                <c:pt idx="100">
                  <c:v>28611</c:v>
                </c:pt>
                <c:pt idx="101">
                  <c:v>28642</c:v>
                </c:pt>
                <c:pt idx="102">
                  <c:v>28672</c:v>
                </c:pt>
                <c:pt idx="103">
                  <c:v>28703</c:v>
                </c:pt>
                <c:pt idx="104">
                  <c:v>28734</c:v>
                </c:pt>
                <c:pt idx="105">
                  <c:v>28764</c:v>
                </c:pt>
                <c:pt idx="106">
                  <c:v>28795</c:v>
                </c:pt>
                <c:pt idx="107">
                  <c:v>28825</c:v>
                </c:pt>
                <c:pt idx="108">
                  <c:v>28856</c:v>
                </c:pt>
                <c:pt idx="109">
                  <c:v>28887</c:v>
                </c:pt>
                <c:pt idx="110">
                  <c:v>28915</c:v>
                </c:pt>
                <c:pt idx="111">
                  <c:v>28946</c:v>
                </c:pt>
                <c:pt idx="112">
                  <c:v>28976</c:v>
                </c:pt>
                <c:pt idx="113">
                  <c:v>29007</c:v>
                </c:pt>
                <c:pt idx="114">
                  <c:v>29037</c:v>
                </c:pt>
                <c:pt idx="115">
                  <c:v>29068</c:v>
                </c:pt>
                <c:pt idx="116">
                  <c:v>29099</c:v>
                </c:pt>
                <c:pt idx="117">
                  <c:v>29129</c:v>
                </c:pt>
                <c:pt idx="118">
                  <c:v>29160</c:v>
                </c:pt>
                <c:pt idx="119">
                  <c:v>29190</c:v>
                </c:pt>
                <c:pt idx="120">
                  <c:v>29221</c:v>
                </c:pt>
                <c:pt idx="121">
                  <c:v>29252</c:v>
                </c:pt>
                <c:pt idx="122">
                  <c:v>29281</c:v>
                </c:pt>
                <c:pt idx="123">
                  <c:v>29312</c:v>
                </c:pt>
                <c:pt idx="124">
                  <c:v>29342</c:v>
                </c:pt>
                <c:pt idx="125">
                  <c:v>29373</c:v>
                </c:pt>
                <c:pt idx="126">
                  <c:v>29403</c:v>
                </c:pt>
                <c:pt idx="127">
                  <c:v>29434</c:v>
                </c:pt>
                <c:pt idx="128">
                  <c:v>29465</c:v>
                </c:pt>
                <c:pt idx="129">
                  <c:v>29495</c:v>
                </c:pt>
                <c:pt idx="130">
                  <c:v>29526</c:v>
                </c:pt>
                <c:pt idx="131">
                  <c:v>29556</c:v>
                </c:pt>
                <c:pt idx="132">
                  <c:v>29587</c:v>
                </c:pt>
                <c:pt idx="133">
                  <c:v>29618</c:v>
                </c:pt>
                <c:pt idx="134">
                  <c:v>29646</c:v>
                </c:pt>
                <c:pt idx="135">
                  <c:v>29677</c:v>
                </c:pt>
                <c:pt idx="136">
                  <c:v>29707</c:v>
                </c:pt>
                <c:pt idx="137">
                  <c:v>29738</c:v>
                </c:pt>
                <c:pt idx="138">
                  <c:v>29768</c:v>
                </c:pt>
                <c:pt idx="139">
                  <c:v>29799</c:v>
                </c:pt>
                <c:pt idx="140">
                  <c:v>29830</c:v>
                </c:pt>
                <c:pt idx="141">
                  <c:v>29860</c:v>
                </c:pt>
                <c:pt idx="142">
                  <c:v>29891</c:v>
                </c:pt>
                <c:pt idx="143">
                  <c:v>29921</c:v>
                </c:pt>
                <c:pt idx="144">
                  <c:v>29952</c:v>
                </c:pt>
                <c:pt idx="145">
                  <c:v>29983</c:v>
                </c:pt>
                <c:pt idx="146">
                  <c:v>30011</c:v>
                </c:pt>
                <c:pt idx="147">
                  <c:v>30042</c:v>
                </c:pt>
                <c:pt idx="148">
                  <c:v>30072</c:v>
                </c:pt>
                <c:pt idx="149">
                  <c:v>30103</c:v>
                </c:pt>
                <c:pt idx="150">
                  <c:v>30133</c:v>
                </c:pt>
                <c:pt idx="151">
                  <c:v>30164</c:v>
                </c:pt>
                <c:pt idx="152">
                  <c:v>30195</c:v>
                </c:pt>
                <c:pt idx="153">
                  <c:v>30225</c:v>
                </c:pt>
                <c:pt idx="154">
                  <c:v>30256</c:v>
                </c:pt>
                <c:pt idx="155">
                  <c:v>30286</c:v>
                </c:pt>
                <c:pt idx="156">
                  <c:v>30317</c:v>
                </c:pt>
                <c:pt idx="157">
                  <c:v>30348</c:v>
                </c:pt>
                <c:pt idx="158">
                  <c:v>30376</c:v>
                </c:pt>
                <c:pt idx="159">
                  <c:v>30407</c:v>
                </c:pt>
                <c:pt idx="160">
                  <c:v>30437</c:v>
                </c:pt>
                <c:pt idx="161">
                  <c:v>30468</c:v>
                </c:pt>
                <c:pt idx="162">
                  <c:v>30498</c:v>
                </c:pt>
                <c:pt idx="163">
                  <c:v>30529</c:v>
                </c:pt>
                <c:pt idx="164">
                  <c:v>30560</c:v>
                </c:pt>
                <c:pt idx="165">
                  <c:v>30590</c:v>
                </c:pt>
                <c:pt idx="166">
                  <c:v>30621</c:v>
                </c:pt>
                <c:pt idx="167">
                  <c:v>30651</c:v>
                </c:pt>
                <c:pt idx="168">
                  <c:v>30682</c:v>
                </c:pt>
                <c:pt idx="169">
                  <c:v>30713</c:v>
                </c:pt>
                <c:pt idx="170">
                  <c:v>30742</c:v>
                </c:pt>
                <c:pt idx="171">
                  <c:v>30773</c:v>
                </c:pt>
                <c:pt idx="172">
                  <c:v>30803</c:v>
                </c:pt>
                <c:pt idx="173">
                  <c:v>30834</c:v>
                </c:pt>
                <c:pt idx="174">
                  <c:v>30864</c:v>
                </c:pt>
                <c:pt idx="175">
                  <c:v>30895</c:v>
                </c:pt>
                <c:pt idx="176">
                  <c:v>30926</c:v>
                </c:pt>
                <c:pt idx="177">
                  <c:v>30956</c:v>
                </c:pt>
                <c:pt idx="178">
                  <c:v>30987</c:v>
                </c:pt>
                <c:pt idx="179">
                  <c:v>31017</c:v>
                </c:pt>
                <c:pt idx="180">
                  <c:v>31048</c:v>
                </c:pt>
                <c:pt idx="181">
                  <c:v>31079</c:v>
                </c:pt>
                <c:pt idx="182">
                  <c:v>31107</c:v>
                </c:pt>
                <c:pt idx="183">
                  <c:v>31138</c:v>
                </c:pt>
                <c:pt idx="184">
                  <c:v>31168</c:v>
                </c:pt>
                <c:pt idx="185">
                  <c:v>31199</c:v>
                </c:pt>
                <c:pt idx="186">
                  <c:v>31229</c:v>
                </c:pt>
                <c:pt idx="187">
                  <c:v>31260</c:v>
                </c:pt>
                <c:pt idx="188">
                  <c:v>31291</c:v>
                </c:pt>
                <c:pt idx="189">
                  <c:v>31321</c:v>
                </c:pt>
                <c:pt idx="190">
                  <c:v>31352</c:v>
                </c:pt>
                <c:pt idx="191">
                  <c:v>31382</c:v>
                </c:pt>
                <c:pt idx="192">
                  <c:v>31413</c:v>
                </c:pt>
                <c:pt idx="193">
                  <c:v>31444</c:v>
                </c:pt>
                <c:pt idx="194">
                  <c:v>31472</c:v>
                </c:pt>
                <c:pt idx="195">
                  <c:v>31503</c:v>
                </c:pt>
                <c:pt idx="196">
                  <c:v>31533</c:v>
                </c:pt>
                <c:pt idx="197">
                  <c:v>31564</c:v>
                </c:pt>
                <c:pt idx="198">
                  <c:v>31594</c:v>
                </c:pt>
                <c:pt idx="199">
                  <c:v>31625</c:v>
                </c:pt>
                <c:pt idx="200">
                  <c:v>31656</c:v>
                </c:pt>
                <c:pt idx="201">
                  <c:v>31686</c:v>
                </c:pt>
                <c:pt idx="202">
                  <c:v>31717</c:v>
                </c:pt>
                <c:pt idx="203">
                  <c:v>31747</c:v>
                </c:pt>
                <c:pt idx="204">
                  <c:v>31778</c:v>
                </c:pt>
                <c:pt idx="205">
                  <c:v>31809</c:v>
                </c:pt>
                <c:pt idx="206">
                  <c:v>31837</c:v>
                </c:pt>
                <c:pt idx="207">
                  <c:v>31868</c:v>
                </c:pt>
                <c:pt idx="208">
                  <c:v>31898</c:v>
                </c:pt>
                <c:pt idx="209">
                  <c:v>31929</c:v>
                </c:pt>
                <c:pt idx="210">
                  <c:v>31959</c:v>
                </c:pt>
                <c:pt idx="211">
                  <c:v>31990</c:v>
                </c:pt>
                <c:pt idx="212">
                  <c:v>32021</c:v>
                </c:pt>
                <c:pt idx="213">
                  <c:v>32051</c:v>
                </c:pt>
                <c:pt idx="214">
                  <c:v>32082</c:v>
                </c:pt>
                <c:pt idx="215">
                  <c:v>32112</c:v>
                </c:pt>
                <c:pt idx="216">
                  <c:v>32143</c:v>
                </c:pt>
                <c:pt idx="217">
                  <c:v>32174</c:v>
                </c:pt>
                <c:pt idx="218">
                  <c:v>32203</c:v>
                </c:pt>
                <c:pt idx="219">
                  <c:v>32234</c:v>
                </c:pt>
                <c:pt idx="220">
                  <c:v>32264</c:v>
                </c:pt>
                <c:pt idx="221">
                  <c:v>32295</c:v>
                </c:pt>
                <c:pt idx="222">
                  <c:v>32325</c:v>
                </c:pt>
                <c:pt idx="223">
                  <c:v>32356</c:v>
                </c:pt>
                <c:pt idx="224">
                  <c:v>32387</c:v>
                </c:pt>
                <c:pt idx="225">
                  <c:v>32417</c:v>
                </c:pt>
                <c:pt idx="226">
                  <c:v>32448</c:v>
                </c:pt>
                <c:pt idx="227">
                  <c:v>32478</c:v>
                </c:pt>
                <c:pt idx="228">
                  <c:v>32509</c:v>
                </c:pt>
                <c:pt idx="229">
                  <c:v>32540</c:v>
                </c:pt>
                <c:pt idx="230">
                  <c:v>32568</c:v>
                </c:pt>
                <c:pt idx="231">
                  <c:v>32599</c:v>
                </c:pt>
                <c:pt idx="232">
                  <c:v>32629</c:v>
                </c:pt>
                <c:pt idx="233">
                  <c:v>32660</c:v>
                </c:pt>
                <c:pt idx="234">
                  <c:v>32690</c:v>
                </c:pt>
                <c:pt idx="235">
                  <c:v>32721</c:v>
                </c:pt>
                <c:pt idx="236">
                  <c:v>32752</c:v>
                </c:pt>
                <c:pt idx="237">
                  <c:v>32782</c:v>
                </c:pt>
                <c:pt idx="238">
                  <c:v>32813</c:v>
                </c:pt>
                <c:pt idx="239">
                  <c:v>32843</c:v>
                </c:pt>
                <c:pt idx="240">
                  <c:v>32874</c:v>
                </c:pt>
                <c:pt idx="241">
                  <c:v>32905</c:v>
                </c:pt>
                <c:pt idx="242">
                  <c:v>32933</c:v>
                </c:pt>
                <c:pt idx="243">
                  <c:v>32964</c:v>
                </c:pt>
                <c:pt idx="244">
                  <c:v>32994</c:v>
                </c:pt>
                <c:pt idx="245">
                  <c:v>33025</c:v>
                </c:pt>
                <c:pt idx="246">
                  <c:v>33055</c:v>
                </c:pt>
                <c:pt idx="247">
                  <c:v>33086</c:v>
                </c:pt>
                <c:pt idx="248">
                  <c:v>33117</c:v>
                </c:pt>
                <c:pt idx="249">
                  <c:v>33147</c:v>
                </c:pt>
                <c:pt idx="250">
                  <c:v>33178</c:v>
                </c:pt>
                <c:pt idx="251">
                  <c:v>33208</c:v>
                </c:pt>
                <c:pt idx="252">
                  <c:v>33239</c:v>
                </c:pt>
                <c:pt idx="253">
                  <c:v>33270</c:v>
                </c:pt>
                <c:pt idx="254">
                  <c:v>33298</c:v>
                </c:pt>
                <c:pt idx="255">
                  <c:v>33329</c:v>
                </c:pt>
                <c:pt idx="256">
                  <c:v>33359</c:v>
                </c:pt>
                <c:pt idx="257">
                  <c:v>33390</c:v>
                </c:pt>
                <c:pt idx="258">
                  <c:v>33420</c:v>
                </c:pt>
                <c:pt idx="259">
                  <c:v>33451</c:v>
                </c:pt>
                <c:pt idx="260">
                  <c:v>33482</c:v>
                </c:pt>
                <c:pt idx="261">
                  <c:v>33512</c:v>
                </c:pt>
                <c:pt idx="262">
                  <c:v>33543</c:v>
                </c:pt>
                <c:pt idx="263">
                  <c:v>33573</c:v>
                </c:pt>
                <c:pt idx="264">
                  <c:v>33604</c:v>
                </c:pt>
                <c:pt idx="265">
                  <c:v>33635</c:v>
                </c:pt>
                <c:pt idx="266">
                  <c:v>33664</c:v>
                </c:pt>
                <c:pt idx="267">
                  <c:v>33695</c:v>
                </c:pt>
                <c:pt idx="268">
                  <c:v>33725</c:v>
                </c:pt>
                <c:pt idx="269">
                  <c:v>33756</c:v>
                </c:pt>
                <c:pt idx="270">
                  <c:v>33786</c:v>
                </c:pt>
                <c:pt idx="271">
                  <c:v>33817</c:v>
                </c:pt>
                <c:pt idx="272">
                  <c:v>33848</c:v>
                </c:pt>
                <c:pt idx="273">
                  <c:v>33878</c:v>
                </c:pt>
                <c:pt idx="274">
                  <c:v>33909</c:v>
                </c:pt>
                <c:pt idx="275">
                  <c:v>33939</c:v>
                </c:pt>
                <c:pt idx="276">
                  <c:v>33970</c:v>
                </c:pt>
                <c:pt idx="277">
                  <c:v>34001</c:v>
                </c:pt>
                <c:pt idx="278">
                  <c:v>34029</c:v>
                </c:pt>
                <c:pt idx="279">
                  <c:v>34060</c:v>
                </c:pt>
                <c:pt idx="280">
                  <c:v>34090</c:v>
                </c:pt>
                <c:pt idx="281">
                  <c:v>34121</c:v>
                </c:pt>
                <c:pt idx="282">
                  <c:v>34151</c:v>
                </c:pt>
                <c:pt idx="283">
                  <c:v>34182</c:v>
                </c:pt>
                <c:pt idx="284">
                  <c:v>34213</c:v>
                </c:pt>
                <c:pt idx="285">
                  <c:v>34243</c:v>
                </c:pt>
                <c:pt idx="286">
                  <c:v>34274</c:v>
                </c:pt>
                <c:pt idx="287">
                  <c:v>34304</c:v>
                </c:pt>
                <c:pt idx="288">
                  <c:v>34335</c:v>
                </c:pt>
                <c:pt idx="289">
                  <c:v>34366</c:v>
                </c:pt>
                <c:pt idx="290">
                  <c:v>34394</c:v>
                </c:pt>
                <c:pt idx="291">
                  <c:v>34425</c:v>
                </c:pt>
                <c:pt idx="292">
                  <c:v>34455</c:v>
                </c:pt>
                <c:pt idx="293">
                  <c:v>34486</c:v>
                </c:pt>
                <c:pt idx="294">
                  <c:v>34516</c:v>
                </c:pt>
                <c:pt idx="295">
                  <c:v>34547</c:v>
                </c:pt>
                <c:pt idx="296">
                  <c:v>34578</c:v>
                </c:pt>
                <c:pt idx="297">
                  <c:v>34608</c:v>
                </c:pt>
                <c:pt idx="298">
                  <c:v>34639</c:v>
                </c:pt>
                <c:pt idx="299">
                  <c:v>34669</c:v>
                </c:pt>
                <c:pt idx="300">
                  <c:v>34700</c:v>
                </c:pt>
                <c:pt idx="301">
                  <c:v>34731</c:v>
                </c:pt>
                <c:pt idx="302">
                  <c:v>34759</c:v>
                </c:pt>
                <c:pt idx="303">
                  <c:v>34790</c:v>
                </c:pt>
                <c:pt idx="304">
                  <c:v>34820</c:v>
                </c:pt>
                <c:pt idx="305">
                  <c:v>34851</c:v>
                </c:pt>
                <c:pt idx="306">
                  <c:v>34881</c:v>
                </c:pt>
                <c:pt idx="307">
                  <c:v>34912</c:v>
                </c:pt>
                <c:pt idx="308">
                  <c:v>34943</c:v>
                </c:pt>
                <c:pt idx="309">
                  <c:v>34973</c:v>
                </c:pt>
                <c:pt idx="310">
                  <c:v>35004</c:v>
                </c:pt>
                <c:pt idx="311">
                  <c:v>35034</c:v>
                </c:pt>
                <c:pt idx="312">
                  <c:v>35065</c:v>
                </c:pt>
                <c:pt idx="313">
                  <c:v>35096</c:v>
                </c:pt>
                <c:pt idx="314">
                  <c:v>35125</c:v>
                </c:pt>
                <c:pt idx="315">
                  <c:v>35156</c:v>
                </c:pt>
                <c:pt idx="316">
                  <c:v>35186</c:v>
                </c:pt>
                <c:pt idx="317">
                  <c:v>35217</c:v>
                </c:pt>
                <c:pt idx="318">
                  <c:v>35247</c:v>
                </c:pt>
                <c:pt idx="319">
                  <c:v>35278</c:v>
                </c:pt>
                <c:pt idx="320">
                  <c:v>35309</c:v>
                </c:pt>
                <c:pt idx="321">
                  <c:v>35339</c:v>
                </c:pt>
                <c:pt idx="322">
                  <c:v>35370</c:v>
                </c:pt>
                <c:pt idx="323">
                  <c:v>35400</c:v>
                </c:pt>
                <c:pt idx="324">
                  <c:v>35431</c:v>
                </c:pt>
                <c:pt idx="325">
                  <c:v>35462</c:v>
                </c:pt>
                <c:pt idx="326">
                  <c:v>35490</c:v>
                </c:pt>
                <c:pt idx="327">
                  <c:v>35521</c:v>
                </c:pt>
                <c:pt idx="328">
                  <c:v>35551</c:v>
                </c:pt>
                <c:pt idx="329">
                  <c:v>35582</c:v>
                </c:pt>
                <c:pt idx="330">
                  <c:v>35612</c:v>
                </c:pt>
                <c:pt idx="331">
                  <c:v>35643</c:v>
                </c:pt>
                <c:pt idx="332">
                  <c:v>35674</c:v>
                </c:pt>
                <c:pt idx="333">
                  <c:v>35704</c:v>
                </c:pt>
                <c:pt idx="334">
                  <c:v>35735</c:v>
                </c:pt>
                <c:pt idx="335">
                  <c:v>35765</c:v>
                </c:pt>
                <c:pt idx="336">
                  <c:v>35796</c:v>
                </c:pt>
                <c:pt idx="337">
                  <c:v>35827</c:v>
                </c:pt>
                <c:pt idx="338">
                  <c:v>35855</c:v>
                </c:pt>
                <c:pt idx="339">
                  <c:v>35886</c:v>
                </c:pt>
                <c:pt idx="340">
                  <c:v>35916</c:v>
                </c:pt>
                <c:pt idx="341">
                  <c:v>35947</c:v>
                </c:pt>
                <c:pt idx="342">
                  <c:v>35977</c:v>
                </c:pt>
                <c:pt idx="343">
                  <c:v>36008</c:v>
                </c:pt>
                <c:pt idx="344">
                  <c:v>36039</c:v>
                </c:pt>
                <c:pt idx="345">
                  <c:v>36069</c:v>
                </c:pt>
                <c:pt idx="346">
                  <c:v>36100</c:v>
                </c:pt>
                <c:pt idx="347">
                  <c:v>36130</c:v>
                </c:pt>
                <c:pt idx="348">
                  <c:v>36161</c:v>
                </c:pt>
                <c:pt idx="349">
                  <c:v>36192</c:v>
                </c:pt>
                <c:pt idx="350">
                  <c:v>36220</c:v>
                </c:pt>
                <c:pt idx="351">
                  <c:v>36251</c:v>
                </c:pt>
                <c:pt idx="352">
                  <c:v>36281</c:v>
                </c:pt>
                <c:pt idx="353">
                  <c:v>36312</c:v>
                </c:pt>
                <c:pt idx="354">
                  <c:v>36342</c:v>
                </c:pt>
                <c:pt idx="355">
                  <c:v>36373</c:v>
                </c:pt>
                <c:pt idx="356">
                  <c:v>36404</c:v>
                </c:pt>
                <c:pt idx="357">
                  <c:v>36434</c:v>
                </c:pt>
                <c:pt idx="358">
                  <c:v>36465</c:v>
                </c:pt>
                <c:pt idx="359">
                  <c:v>36495</c:v>
                </c:pt>
                <c:pt idx="360">
                  <c:v>36526</c:v>
                </c:pt>
                <c:pt idx="361">
                  <c:v>36557</c:v>
                </c:pt>
                <c:pt idx="362">
                  <c:v>36586</c:v>
                </c:pt>
                <c:pt idx="363">
                  <c:v>36617</c:v>
                </c:pt>
                <c:pt idx="364">
                  <c:v>36647</c:v>
                </c:pt>
                <c:pt idx="365">
                  <c:v>36678</c:v>
                </c:pt>
                <c:pt idx="366">
                  <c:v>36708</c:v>
                </c:pt>
                <c:pt idx="367">
                  <c:v>36739</c:v>
                </c:pt>
                <c:pt idx="368">
                  <c:v>36770</c:v>
                </c:pt>
                <c:pt idx="369">
                  <c:v>36800</c:v>
                </c:pt>
                <c:pt idx="370">
                  <c:v>36831</c:v>
                </c:pt>
                <c:pt idx="371">
                  <c:v>36861</c:v>
                </c:pt>
                <c:pt idx="372">
                  <c:v>36892</c:v>
                </c:pt>
                <c:pt idx="373">
                  <c:v>36923</c:v>
                </c:pt>
                <c:pt idx="374">
                  <c:v>36951</c:v>
                </c:pt>
                <c:pt idx="375">
                  <c:v>36982</c:v>
                </c:pt>
                <c:pt idx="376">
                  <c:v>37012</c:v>
                </c:pt>
                <c:pt idx="377">
                  <c:v>37043</c:v>
                </c:pt>
                <c:pt idx="378">
                  <c:v>37073</c:v>
                </c:pt>
                <c:pt idx="379">
                  <c:v>37104</c:v>
                </c:pt>
                <c:pt idx="380">
                  <c:v>37135</c:v>
                </c:pt>
                <c:pt idx="381">
                  <c:v>37165</c:v>
                </c:pt>
                <c:pt idx="382">
                  <c:v>37196</c:v>
                </c:pt>
                <c:pt idx="383">
                  <c:v>37226</c:v>
                </c:pt>
                <c:pt idx="384">
                  <c:v>37257</c:v>
                </c:pt>
                <c:pt idx="385">
                  <c:v>37288</c:v>
                </c:pt>
                <c:pt idx="386">
                  <c:v>37316</c:v>
                </c:pt>
                <c:pt idx="387">
                  <c:v>37347</c:v>
                </c:pt>
                <c:pt idx="388">
                  <c:v>37377</c:v>
                </c:pt>
                <c:pt idx="389">
                  <c:v>37408</c:v>
                </c:pt>
                <c:pt idx="390">
                  <c:v>37438</c:v>
                </c:pt>
                <c:pt idx="391">
                  <c:v>37469</c:v>
                </c:pt>
                <c:pt idx="392">
                  <c:v>37500</c:v>
                </c:pt>
                <c:pt idx="393">
                  <c:v>37530</c:v>
                </c:pt>
                <c:pt idx="394">
                  <c:v>37561</c:v>
                </c:pt>
                <c:pt idx="395">
                  <c:v>37591</c:v>
                </c:pt>
                <c:pt idx="396">
                  <c:v>37622</c:v>
                </c:pt>
                <c:pt idx="397">
                  <c:v>37653</c:v>
                </c:pt>
                <c:pt idx="398">
                  <c:v>37681</c:v>
                </c:pt>
                <c:pt idx="399">
                  <c:v>37712</c:v>
                </c:pt>
                <c:pt idx="400">
                  <c:v>37742</c:v>
                </c:pt>
                <c:pt idx="401">
                  <c:v>37773</c:v>
                </c:pt>
                <c:pt idx="402">
                  <c:v>37803</c:v>
                </c:pt>
                <c:pt idx="403">
                  <c:v>37834</c:v>
                </c:pt>
                <c:pt idx="404">
                  <c:v>37865</c:v>
                </c:pt>
                <c:pt idx="405">
                  <c:v>37895</c:v>
                </c:pt>
                <c:pt idx="406">
                  <c:v>37926</c:v>
                </c:pt>
                <c:pt idx="407">
                  <c:v>37956</c:v>
                </c:pt>
                <c:pt idx="408">
                  <c:v>37987</c:v>
                </c:pt>
                <c:pt idx="409">
                  <c:v>38018</c:v>
                </c:pt>
                <c:pt idx="410">
                  <c:v>38047</c:v>
                </c:pt>
                <c:pt idx="411">
                  <c:v>38078</c:v>
                </c:pt>
                <c:pt idx="412">
                  <c:v>38108</c:v>
                </c:pt>
                <c:pt idx="413">
                  <c:v>38139</c:v>
                </c:pt>
                <c:pt idx="414">
                  <c:v>38169</c:v>
                </c:pt>
                <c:pt idx="415">
                  <c:v>38200</c:v>
                </c:pt>
                <c:pt idx="416">
                  <c:v>38231</c:v>
                </c:pt>
                <c:pt idx="417">
                  <c:v>38261</c:v>
                </c:pt>
                <c:pt idx="418">
                  <c:v>38292</c:v>
                </c:pt>
                <c:pt idx="419">
                  <c:v>38322</c:v>
                </c:pt>
                <c:pt idx="420">
                  <c:v>38353</c:v>
                </c:pt>
                <c:pt idx="421">
                  <c:v>38384</c:v>
                </c:pt>
                <c:pt idx="422">
                  <c:v>38412</c:v>
                </c:pt>
                <c:pt idx="423">
                  <c:v>38443</c:v>
                </c:pt>
                <c:pt idx="424">
                  <c:v>38473</c:v>
                </c:pt>
                <c:pt idx="425">
                  <c:v>38504</c:v>
                </c:pt>
                <c:pt idx="426">
                  <c:v>38534</c:v>
                </c:pt>
                <c:pt idx="427">
                  <c:v>38565</c:v>
                </c:pt>
                <c:pt idx="428">
                  <c:v>38596</c:v>
                </c:pt>
                <c:pt idx="429">
                  <c:v>38626</c:v>
                </c:pt>
                <c:pt idx="430">
                  <c:v>38657</c:v>
                </c:pt>
                <c:pt idx="431">
                  <c:v>38687</c:v>
                </c:pt>
                <c:pt idx="432">
                  <c:v>38718</c:v>
                </c:pt>
                <c:pt idx="433">
                  <c:v>38749</c:v>
                </c:pt>
                <c:pt idx="434">
                  <c:v>38777</c:v>
                </c:pt>
                <c:pt idx="435">
                  <c:v>38808</c:v>
                </c:pt>
                <c:pt idx="436">
                  <c:v>38838</c:v>
                </c:pt>
                <c:pt idx="437">
                  <c:v>38869</c:v>
                </c:pt>
                <c:pt idx="438">
                  <c:v>38899</c:v>
                </c:pt>
                <c:pt idx="439">
                  <c:v>38930</c:v>
                </c:pt>
                <c:pt idx="440">
                  <c:v>38961</c:v>
                </c:pt>
                <c:pt idx="441">
                  <c:v>38991</c:v>
                </c:pt>
                <c:pt idx="442">
                  <c:v>39022</c:v>
                </c:pt>
                <c:pt idx="443">
                  <c:v>39052</c:v>
                </c:pt>
                <c:pt idx="444">
                  <c:v>39083</c:v>
                </c:pt>
                <c:pt idx="445">
                  <c:v>39114</c:v>
                </c:pt>
                <c:pt idx="446">
                  <c:v>39142</c:v>
                </c:pt>
                <c:pt idx="447">
                  <c:v>39173</c:v>
                </c:pt>
                <c:pt idx="448">
                  <c:v>39203</c:v>
                </c:pt>
                <c:pt idx="449">
                  <c:v>39234</c:v>
                </c:pt>
                <c:pt idx="450">
                  <c:v>39264</c:v>
                </c:pt>
                <c:pt idx="451">
                  <c:v>39295</c:v>
                </c:pt>
                <c:pt idx="452">
                  <c:v>39326</c:v>
                </c:pt>
                <c:pt idx="453">
                  <c:v>39356</c:v>
                </c:pt>
                <c:pt idx="454">
                  <c:v>39387</c:v>
                </c:pt>
                <c:pt idx="455">
                  <c:v>39417</c:v>
                </c:pt>
                <c:pt idx="456">
                  <c:v>39448</c:v>
                </c:pt>
                <c:pt idx="457">
                  <c:v>39479</c:v>
                </c:pt>
                <c:pt idx="458">
                  <c:v>39508</c:v>
                </c:pt>
                <c:pt idx="459">
                  <c:v>39539</c:v>
                </c:pt>
                <c:pt idx="460">
                  <c:v>39569</c:v>
                </c:pt>
                <c:pt idx="461">
                  <c:v>39600</c:v>
                </c:pt>
                <c:pt idx="462">
                  <c:v>39630</c:v>
                </c:pt>
                <c:pt idx="463">
                  <c:v>39661</c:v>
                </c:pt>
                <c:pt idx="464">
                  <c:v>39692</c:v>
                </c:pt>
                <c:pt idx="465">
                  <c:v>39722</c:v>
                </c:pt>
                <c:pt idx="466">
                  <c:v>39753</c:v>
                </c:pt>
                <c:pt idx="467">
                  <c:v>39783</c:v>
                </c:pt>
                <c:pt idx="468">
                  <c:v>39814</c:v>
                </c:pt>
                <c:pt idx="469">
                  <c:v>39845</c:v>
                </c:pt>
                <c:pt idx="470">
                  <c:v>39873</c:v>
                </c:pt>
                <c:pt idx="471">
                  <c:v>39904</c:v>
                </c:pt>
                <c:pt idx="472">
                  <c:v>39934</c:v>
                </c:pt>
                <c:pt idx="473">
                  <c:v>39965</c:v>
                </c:pt>
                <c:pt idx="474">
                  <c:v>39995</c:v>
                </c:pt>
                <c:pt idx="475">
                  <c:v>40026</c:v>
                </c:pt>
                <c:pt idx="476">
                  <c:v>40057</c:v>
                </c:pt>
                <c:pt idx="477">
                  <c:v>40087</c:v>
                </c:pt>
                <c:pt idx="478">
                  <c:v>40118</c:v>
                </c:pt>
                <c:pt idx="479">
                  <c:v>40148</c:v>
                </c:pt>
                <c:pt idx="480">
                  <c:v>40179</c:v>
                </c:pt>
                <c:pt idx="481">
                  <c:v>40210</c:v>
                </c:pt>
                <c:pt idx="482">
                  <c:v>40238</c:v>
                </c:pt>
                <c:pt idx="483">
                  <c:v>40269</c:v>
                </c:pt>
                <c:pt idx="484">
                  <c:v>40299</c:v>
                </c:pt>
                <c:pt idx="485">
                  <c:v>40330</c:v>
                </c:pt>
                <c:pt idx="486">
                  <c:v>40360</c:v>
                </c:pt>
                <c:pt idx="487">
                  <c:v>40391</c:v>
                </c:pt>
                <c:pt idx="488">
                  <c:v>40422</c:v>
                </c:pt>
                <c:pt idx="489">
                  <c:v>40452</c:v>
                </c:pt>
                <c:pt idx="490">
                  <c:v>40483</c:v>
                </c:pt>
                <c:pt idx="491">
                  <c:v>40513</c:v>
                </c:pt>
                <c:pt idx="492">
                  <c:v>40544</c:v>
                </c:pt>
                <c:pt idx="493">
                  <c:v>40575</c:v>
                </c:pt>
                <c:pt idx="494">
                  <c:v>40603</c:v>
                </c:pt>
                <c:pt idx="495">
                  <c:v>40634</c:v>
                </c:pt>
                <c:pt idx="496">
                  <c:v>40664</c:v>
                </c:pt>
                <c:pt idx="497">
                  <c:v>40695</c:v>
                </c:pt>
                <c:pt idx="498">
                  <c:v>40725</c:v>
                </c:pt>
                <c:pt idx="499">
                  <c:v>40756</c:v>
                </c:pt>
                <c:pt idx="500">
                  <c:v>40787</c:v>
                </c:pt>
                <c:pt idx="501">
                  <c:v>40817</c:v>
                </c:pt>
                <c:pt idx="502">
                  <c:v>40848</c:v>
                </c:pt>
                <c:pt idx="503">
                  <c:v>40878</c:v>
                </c:pt>
                <c:pt idx="504">
                  <c:v>40909</c:v>
                </c:pt>
                <c:pt idx="505">
                  <c:v>40940</c:v>
                </c:pt>
                <c:pt idx="506">
                  <c:v>40969</c:v>
                </c:pt>
                <c:pt idx="507">
                  <c:v>41000</c:v>
                </c:pt>
                <c:pt idx="508">
                  <c:v>41030</c:v>
                </c:pt>
                <c:pt idx="509">
                  <c:v>41061</c:v>
                </c:pt>
                <c:pt idx="510">
                  <c:v>41091</c:v>
                </c:pt>
                <c:pt idx="511">
                  <c:v>41122</c:v>
                </c:pt>
                <c:pt idx="512">
                  <c:v>41153</c:v>
                </c:pt>
                <c:pt idx="513">
                  <c:v>41183</c:v>
                </c:pt>
                <c:pt idx="514">
                  <c:v>41214</c:v>
                </c:pt>
                <c:pt idx="515">
                  <c:v>41244</c:v>
                </c:pt>
                <c:pt idx="516">
                  <c:v>41275</c:v>
                </c:pt>
                <c:pt idx="517">
                  <c:v>41306</c:v>
                </c:pt>
                <c:pt idx="518">
                  <c:v>41334</c:v>
                </c:pt>
                <c:pt idx="519">
                  <c:v>41365</c:v>
                </c:pt>
                <c:pt idx="520">
                  <c:v>41395</c:v>
                </c:pt>
                <c:pt idx="521">
                  <c:v>41426</c:v>
                </c:pt>
                <c:pt idx="522">
                  <c:v>41456</c:v>
                </c:pt>
                <c:pt idx="523">
                  <c:v>41487</c:v>
                </c:pt>
                <c:pt idx="524">
                  <c:v>41518</c:v>
                </c:pt>
                <c:pt idx="525">
                  <c:v>41548</c:v>
                </c:pt>
                <c:pt idx="526">
                  <c:v>41579</c:v>
                </c:pt>
                <c:pt idx="527">
                  <c:v>41609</c:v>
                </c:pt>
                <c:pt idx="528">
                  <c:v>41640</c:v>
                </c:pt>
                <c:pt idx="529">
                  <c:v>41671</c:v>
                </c:pt>
                <c:pt idx="530">
                  <c:v>41699</c:v>
                </c:pt>
                <c:pt idx="531">
                  <c:v>41730</c:v>
                </c:pt>
                <c:pt idx="532">
                  <c:v>41760</c:v>
                </c:pt>
                <c:pt idx="533">
                  <c:v>41791</c:v>
                </c:pt>
                <c:pt idx="534">
                  <c:v>41821</c:v>
                </c:pt>
                <c:pt idx="535">
                  <c:v>41852</c:v>
                </c:pt>
                <c:pt idx="536">
                  <c:v>41883</c:v>
                </c:pt>
                <c:pt idx="537">
                  <c:v>41913</c:v>
                </c:pt>
                <c:pt idx="538">
                  <c:v>41944</c:v>
                </c:pt>
                <c:pt idx="539">
                  <c:v>41974</c:v>
                </c:pt>
                <c:pt idx="540">
                  <c:v>42005</c:v>
                </c:pt>
                <c:pt idx="541">
                  <c:v>42036</c:v>
                </c:pt>
                <c:pt idx="542">
                  <c:v>42064</c:v>
                </c:pt>
                <c:pt idx="543">
                  <c:v>42095</c:v>
                </c:pt>
                <c:pt idx="544">
                  <c:v>42125</c:v>
                </c:pt>
                <c:pt idx="545">
                  <c:v>42156</c:v>
                </c:pt>
                <c:pt idx="546">
                  <c:v>42186</c:v>
                </c:pt>
                <c:pt idx="547">
                  <c:v>42217</c:v>
                </c:pt>
                <c:pt idx="548">
                  <c:v>42248</c:v>
                </c:pt>
                <c:pt idx="549">
                  <c:v>42278</c:v>
                </c:pt>
                <c:pt idx="550">
                  <c:v>42309</c:v>
                </c:pt>
                <c:pt idx="551">
                  <c:v>42339</c:v>
                </c:pt>
                <c:pt idx="552">
                  <c:v>42370</c:v>
                </c:pt>
                <c:pt idx="553">
                  <c:v>42401</c:v>
                </c:pt>
                <c:pt idx="554">
                  <c:v>42430</c:v>
                </c:pt>
                <c:pt idx="555">
                  <c:v>42461</c:v>
                </c:pt>
                <c:pt idx="556">
                  <c:v>42491</c:v>
                </c:pt>
                <c:pt idx="557">
                  <c:v>42522</c:v>
                </c:pt>
                <c:pt idx="558">
                  <c:v>42552</c:v>
                </c:pt>
                <c:pt idx="559">
                  <c:v>42583</c:v>
                </c:pt>
                <c:pt idx="560">
                  <c:v>42614</c:v>
                </c:pt>
                <c:pt idx="561">
                  <c:v>42644</c:v>
                </c:pt>
                <c:pt idx="562">
                  <c:v>42675</c:v>
                </c:pt>
                <c:pt idx="563">
                  <c:v>42705</c:v>
                </c:pt>
                <c:pt idx="564">
                  <c:v>42736</c:v>
                </c:pt>
                <c:pt idx="565">
                  <c:v>42767</c:v>
                </c:pt>
                <c:pt idx="566">
                  <c:v>42795</c:v>
                </c:pt>
                <c:pt idx="567">
                  <c:v>42826</c:v>
                </c:pt>
                <c:pt idx="568">
                  <c:v>42856</c:v>
                </c:pt>
                <c:pt idx="569">
                  <c:v>42887</c:v>
                </c:pt>
                <c:pt idx="570">
                  <c:v>42917</c:v>
                </c:pt>
                <c:pt idx="571">
                  <c:v>42948</c:v>
                </c:pt>
                <c:pt idx="572">
                  <c:v>42979</c:v>
                </c:pt>
                <c:pt idx="573">
                  <c:v>43009</c:v>
                </c:pt>
                <c:pt idx="574">
                  <c:v>43040</c:v>
                </c:pt>
                <c:pt idx="575">
                  <c:v>43070</c:v>
                </c:pt>
                <c:pt idx="576">
                  <c:v>43101</c:v>
                </c:pt>
                <c:pt idx="577">
                  <c:v>43132</c:v>
                </c:pt>
                <c:pt idx="578">
                  <c:v>43160</c:v>
                </c:pt>
                <c:pt idx="579">
                  <c:v>43191</c:v>
                </c:pt>
                <c:pt idx="580">
                  <c:v>43221</c:v>
                </c:pt>
                <c:pt idx="581">
                  <c:v>43252</c:v>
                </c:pt>
                <c:pt idx="582">
                  <c:v>43282</c:v>
                </c:pt>
                <c:pt idx="583">
                  <c:v>43313</c:v>
                </c:pt>
                <c:pt idx="584">
                  <c:v>43344</c:v>
                </c:pt>
                <c:pt idx="585">
                  <c:v>43374</c:v>
                </c:pt>
                <c:pt idx="586">
                  <c:v>43405</c:v>
                </c:pt>
                <c:pt idx="587">
                  <c:v>43435</c:v>
                </c:pt>
                <c:pt idx="588">
                  <c:v>43466</c:v>
                </c:pt>
                <c:pt idx="589">
                  <c:v>43497</c:v>
                </c:pt>
                <c:pt idx="590">
                  <c:v>43525</c:v>
                </c:pt>
                <c:pt idx="591">
                  <c:v>43556</c:v>
                </c:pt>
                <c:pt idx="592">
                  <c:v>43586</c:v>
                </c:pt>
                <c:pt idx="593">
                  <c:v>43617</c:v>
                </c:pt>
                <c:pt idx="594">
                  <c:v>43647</c:v>
                </c:pt>
                <c:pt idx="595">
                  <c:v>43678</c:v>
                </c:pt>
                <c:pt idx="596">
                  <c:v>43709</c:v>
                </c:pt>
                <c:pt idx="597">
                  <c:v>43739</c:v>
                </c:pt>
                <c:pt idx="598">
                  <c:v>43770</c:v>
                </c:pt>
                <c:pt idx="599">
                  <c:v>43800</c:v>
                </c:pt>
                <c:pt idx="600">
                  <c:v>43831</c:v>
                </c:pt>
                <c:pt idx="601">
                  <c:v>43862</c:v>
                </c:pt>
                <c:pt idx="602">
                  <c:v>43891</c:v>
                </c:pt>
                <c:pt idx="603">
                  <c:v>43922</c:v>
                </c:pt>
                <c:pt idx="604">
                  <c:v>43952</c:v>
                </c:pt>
                <c:pt idx="605">
                  <c:v>43983</c:v>
                </c:pt>
                <c:pt idx="606">
                  <c:v>44013</c:v>
                </c:pt>
                <c:pt idx="607">
                  <c:v>44044</c:v>
                </c:pt>
                <c:pt idx="608">
                  <c:v>44075</c:v>
                </c:pt>
                <c:pt idx="609">
                  <c:v>44105</c:v>
                </c:pt>
                <c:pt idx="610">
                  <c:v>44136</c:v>
                </c:pt>
                <c:pt idx="611">
                  <c:v>44166</c:v>
                </c:pt>
                <c:pt idx="612">
                  <c:v>44197</c:v>
                </c:pt>
                <c:pt idx="613">
                  <c:v>44228</c:v>
                </c:pt>
                <c:pt idx="614">
                  <c:v>44256</c:v>
                </c:pt>
                <c:pt idx="615">
                  <c:v>44287</c:v>
                </c:pt>
                <c:pt idx="616">
                  <c:v>44317</c:v>
                </c:pt>
                <c:pt idx="617">
                  <c:v>44348</c:v>
                </c:pt>
                <c:pt idx="618">
                  <c:v>44378</c:v>
                </c:pt>
                <c:pt idx="619">
                  <c:v>44409</c:v>
                </c:pt>
                <c:pt idx="620">
                  <c:v>44440</c:v>
                </c:pt>
                <c:pt idx="621">
                  <c:v>44470</c:v>
                </c:pt>
                <c:pt idx="622">
                  <c:v>44501</c:v>
                </c:pt>
                <c:pt idx="623">
                  <c:v>44531</c:v>
                </c:pt>
              </c:numCache>
            </c:numRef>
          </c:cat>
          <c:val>
            <c:numRef>
              <c:f>'fIGURE 10 personal savings rate'!$I$12:$I$635</c:f>
              <c:numCache>
                <c:formatCode>0.0</c:formatCode>
                <c:ptCount val="624"/>
                <c:pt idx="0">
                  <c:v>11.8</c:v>
                </c:pt>
                <c:pt idx="1">
                  <c:v>11.7</c:v>
                </c:pt>
                <c:pt idx="2">
                  <c:v>12.4</c:v>
                </c:pt>
                <c:pt idx="3">
                  <c:v>13.3</c:v>
                </c:pt>
                <c:pt idx="4">
                  <c:v>12.4</c:v>
                </c:pt>
                <c:pt idx="5">
                  <c:v>12.3</c:v>
                </c:pt>
                <c:pt idx="6">
                  <c:v>13.5</c:v>
                </c:pt>
                <c:pt idx="7">
                  <c:v>13.4</c:v>
                </c:pt>
                <c:pt idx="8">
                  <c:v>12.9</c:v>
                </c:pt>
                <c:pt idx="9">
                  <c:v>13.1</c:v>
                </c:pt>
                <c:pt idx="10">
                  <c:v>13.6</c:v>
                </c:pt>
                <c:pt idx="11">
                  <c:v>13.2</c:v>
                </c:pt>
                <c:pt idx="12">
                  <c:v>13.3</c:v>
                </c:pt>
                <c:pt idx="13">
                  <c:v>13.3</c:v>
                </c:pt>
                <c:pt idx="14">
                  <c:v>13.5</c:v>
                </c:pt>
                <c:pt idx="15">
                  <c:v>13.6</c:v>
                </c:pt>
                <c:pt idx="16">
                  <c:v>13.2</c:v>
                </c:pt>
                <c:pt idx="17">
                  <c:v>14.7</c:v>
                </c:pt>
                <c:pt idx="18">
                  <c:v>13.8</c:v>
                </c:pt>
                <c:pt idx="19">
                  <c:v>13.6</c:v>
                </c:pt>
                <c:pt idx="20">
                  <c:v>13.3</c:v>
                </c:pt>
                <c:pt idx="21">
                  <c:v>13.3</c:v>
                </c:pt>
                <c:pt idx="22">
                  <c:v>13.1</c:v>
                </c:pt>
                <c:pt idx="23">
                  <c:v>13</c:v>
                </c:pt>
                <c:pt idx="24">
                  <c:v>12.5</c:v>
                </c:pt>
                <c:pt idx="25">
                  <c:v>12.8</c:v>
                </c:pt>
                <c:pt idx="26">
                  <c:v>11.8</c:v>
                </c:pt>
                <c:pt idx="27">
                  <c:v>11.5</c:v>
                </c:pt>
                <c:pt idx="28">
                  <c:v>11.7</c:v>
                </c:pt>
                <c:pt idx="29">
                  <c:v>11.7</c:v>
                </c:pt>
                <c:pt idx="30">
                  <c:v>11.7</c:v>
                </c:pt>
                <c:pt idx="31">
                  <c:v>12</c:v>
                </c:pt>
                <c:pt idx="32">
                  <c:v>12.2</c:v>
                </c:pt>
                <c:pt idx="33">
                  <c:v>13</c:v>
                </c:pt>
                <c:pt idx="34">
                  <c:v>13.6</c:v>
                </c:pt>
                <c:pt idx="35">
                  <c:v>13.7</c:v>
                </c:pt>
                <c:pt idx="36">
                  <c:v>12.4</c:v>
                </c:pt>
                <c:pt idx="37">
                  <c:v>12.5</c:v>
                </c:pt>
                <c:pt idx="38">
                  <c:v>12.7</c:v>
                </c:pt>
                <c:pt idx="39">
                  <c:v>13.2</c:v>
                </c:pt>
                <c:pt idx="40">
                  <c:v>13.2</c:v>
                </c:pt>
                <c:pt idx="41">
                  <c:v>13.6</c:v>
                </c:pt>
                <c:pt idx="42">
                  <c:v>13.2</c:v>
                </c:pt>
                <c:pt idx="43">
                  <c:v>13.9</c:v>
                </c:pt>
                <c:pt idx="44">
                  <c:v>13.1</c:v>
                </c:pt>
                <c:pt idx="45">
                  <c:v>14.4</c:v>
                </c:pt>
                <c:pt idx="46">
                  <c:v>14.4</c:v>
                </c:pt>
                <c:pt idx="47">
                  <c:v>14.8</c:v>
                </c:pt>
                <c:pt idx="48">
                  <c:v>14.3</c:v>
                </c:pt>
                <c:pt idx="49">
                  <c:v>14.2</c:v>
                </c:pt>
                <c:pt idx="50">
                  <c:v>13.4</c:v>
                </c:pt>
                <c:pt idx="51">
                  <c:v>13.1</c:v>
                </c:pt>
                <c:pt idx="52">
                  <c:v>12.8</c:v>
                </c:pt>
                <c:pt idx="53">
                  <c:v>12.8</c:v>
                </c:pt>
                <c:pt idx="54">
                  <c:v>12.8</c:v>
                </c:pt>
                <c:pt idx="55">
                  <c:v>12.1</c:v>
                </c:pt>
                <c:pt idx="56">
                  <c:v>12.9</c:v>
                </c:pt>
                <c:pt idx="57">
                  <c:v>13.4</c:v>
                </c:pt>
                <c:pt idx="58">
                  <c:v>13.8</c:v>
                </c:pt>
                <c:pt idx="59">
                  <c:v>14</c:v>
                </c:pt>
                <c:pt idx="60">
                  <c:v>13.2</c:v>
                </c:pt>
                <c:pt idx="61">
                  <c:v>12.5</c:v>
                </c:pt>
                <c:pt idx="62">
                  <c:v>12.7</c:v>
                </c:pt>
                <c:pt idx="63">
                  <c:v>14.2</c:v>
                </c:pt>
                <c:pt idx="64">
                  <c:v>17.3</c:v>
                </c:pt>
                <c:pt idx="65">
                  <c:v>14.3</c:v>
                </c:pt>
                <c:pt idx="66">
                  <c:v>12.6</c:v>
                </c:pt>
                <c:pt idx="67">
                  <c:v>13</c:v>
                </c:pt>
                <c:pt idx="68">
                  <c:v>13</c:v>
                </c:pt>
                <c:pt idx="69">
                  <c:v>13.4</c:v>
                </c:pt>
                <c:pt idx="70">
                  <c:v>12.7</c:v>
                </c:pt>
                <c:pt idx="71">
                  <c:v>12</c:v>
                </c:pt>
                <c:pt idx="72">
                  <c:v>11.7</c:v>
                </c:pt>
                <c:pt idx="73">
                  <c:v>12.3</c:v>
                </c:pt>
                <c:pt idx="74">
                  <c:v>12.2</c:v>
                </c:pt>
                <c:pt idx="75">
                  <c:v>11.7</c:v>
                </c:pt>
                <c:pt idx="76">
                  <c:v>12.3</c:v>
                </c:pt>
                <c:pt idx="77">
                  <c:v>11.4</c:v>
                </c:pt>
                <c:pt idx="78">
                  <c:v>11.7</c:v>
                </c:pt>
                <c:pt idx="79">
                  <c:v>11.7</c:v>
                </c:pt>
                <c:pt idx="80">
                  <c:v>11.4</c:v>
                </c:pt>
                <c:pt idx="81">
                  <c:v>11.1</c:v>
                </c:pt>
                <c:pt idx="82">
                  <c:v>11.4</c:v>
                </c:pt>
                <c:pt idx="83">
                  <c:v>10.6</c:v>
                </c:pt>
                <c:pt idx="84">
                  <c:v>10.6</c:v>
                </c:pt>
                <c:pt idx="85">
                  <c:v>9.3000000000000007</c:v>
                </c:pt>
                <c:pt idx="86">
                  <c:v>10.5</c:v>
                </c:pt>
                <c:pt idx="87">
                  <c:v>10.5</c:v>
                </c:pt>
                <c:pt idx="88">
                  <c:v>10.3</c:v>
                </c:pt>
                <c:pt idx="89">
                  <c:v>10.6</c:v>
                </c:pt>
                <c:pt idx="90">
                  <c:v>10.5</c:v>
                </c:pt>
                <c:pt idx="91">
                  <c:v>10.9</c:v>
                </c:pt>
                <c:pt idx="92">
                  <c:v>11.1</c:v>
                </c:pt>
                <c:pt idx="93">
                  <c:v>11</c:v>
                </c:pt>
                <c:pt idx="94">
                  <c:v>11.2</c:v>
                </c:pt>
                <c:pt idx="95">
                  <c:v>11.4</c:v>
                </c:pt>
                <c:pt idx="96">
                  <c:v>11.9</c:v>
                </c:pt>
                <c:pt idx="97">
                  <c:v>11.1</c:v>
                </c:pt>
                <c:pt idx="98">
                  <c:v>11</c:v>
                </c:pt>
                <c:pt idx="99">
                  <c:v>10.8</c:v>
                </c:pt>
                <c:pt idx="100">
                  <c:v>10.3</c:v>
                </c:pt>
                <c:pt idx="101">
                  <c:v>10</c:v>
                </c:pt>
                <c:pt idx="102">
                  <c:v>10.9</c:v>
                </c:pt>
                <c:pt idx="103">
                  <c:v>10.5</c:v>
                </c:pt>
                <c:pt idx="104">
                  <c:v>10.6</c:v>
                </c:pt>
                <c:pt idx="105">
                  <c:v>10.7</c:v>
                </c:pt>
                <c:pt idx="106">
                  <c:v>10.5</c:v>
                </c:pt>
                <c:pt idx="107">
                  <c:v>10.4</c:v>
                </c:pt>
                <c:pt idx="108">
                  <c:v>11.1</c:v>
                </c:pt>
                <c:pt idx="109">
                  <c:v>11.1</c:v>
                </c:pt>
                <c:pt idx="110">
                  <c:v>11.2</c:v>
                </c:pt>
                <c:pt idx="111">
                  <c:v>11</c:v>
                </c:pt>
                <c:pt idx="112">
                  <c:v>10.3</c:v>
                </c:pt>
                <c:pt idx="113">
                  <c:v>9.9</c:v>
                </c:pt>
                <c:pt idx="114">
                  <c:v>10.6</c:v>
                </c:pt>
                <c:pt idx="115">
                  <c:v>9.6999999999999993</c:v>
                </c:pt>
                <c:pt idx="116">
                  <c:v>9.4</c:v>
                </c:pt>
                <c:pt idx="117">
                  <c:v>9.6999999999999993</c:v>
                </c:pt>
                <c:pt idx="118">
                  <c:v>9.6999999999999993</c:v>
                </c:pt>
                <c:pt idx="119">
                  <c:v>10.1</c:v>
                </c:pt>
                <c:pt idx="120">
                  <c:v>9.9</c:v>
                </c:pt>
                <c:pt idx="121">
                  <c:v>10.1</c:v>
                </c:pt>
                <c:pt idx="122">
                  <c:v>10.199999999999999</c:v>
                </c:pt>
                <c:pt idx="123">
                  <c:v>11.3</c:v>
                </c:pt>
                <c:pt idx="124">
                  <c:v>11.4</c:v>
                </c:pt>
                <c:pt idx="125">
                  <c:v>11.2</c:v>
                </c:pt>
                <c:pt idx="126">
                  <c:v>11.3</c:v>
                </c:pt>
                <c:pt idx="127">
                  <c:v>11.3</c:v>
                </c:pt>
                <c:pt idx="128">
                  <c:v>11.7</c:v>
                </c:pt>
                <c:pt idx="129">
                  <c:v>11.3</c:v>
                </c:pt>
                <c:pt idx="130">
                  <c:v>11.6</c:v>
                </c:pt>
                <c:pt idx="131">
                  <c:v>11.4</c:v>
                </c:pt>
                <c:pt idx="132">
                  <c:v>10.9</c:v>
                </c:pt>
                <c:pt idx="133">
                  <c:v>10.8</c:v>
                </c:pt>
                <c:pt idx="134">
                  <c:v>10.8</c:v>
                </c:pt>
                <c:pt idx="135">
                  <c:v>10.9</c:v>
                </c:pt>
                <c:pt idx="136">
                  <c:v>11</c:v>
                </c:pt>
                <c:pt idx="137">
                  <c:v>10.8</c:v>
                </c:pt>
                <c:pt idx="138">
                  <c:v>12.3</c:v>
                </c:pt>
                <c:pt idx="139">
                  <c:v>12</c:v>
                </c:pt>
                <c:pt idx="140">
                  <c:v>12.4</c:v>
                </c:pt>
                <c:pt idx="141">
                  <c:v>13</c:v>
                </c:pt>
                <c:pt idx="142">
                  <c:v>13.2</c:v>
                </c:pt>
                <c:pt idx="143">
                  <c:v>12.5</c:v>
                </c:pt>
                <c:pt idx="144">
                  <c:v>12.7</c:v>
                </c:pt>
                <c:pt idx="145">
                  <c:v>12.1</c:v>
                </c:pt>
                <c:pt idx="146">
                  <c:v>12.2</c:v>
                </c:pt>
                <c:pt idx="147">
                  <c:v>12.9</c:v>
                </c:pt>
                <c:pt idx="148">
                  <c:v>12.3</c:v>
                </c:pt>
                <c:pt idx="149">
                  <c:v>12.3</c:v>
                </c:pt>
                <c:pt idx="150">
                  <c:v>12.5</c:v>
                </c:pt>
                <c:pt idx="151">
                  <c:v>12.6</c:v>
                </c:pt>
                <c:pt idx="152">
                  <c:v>11.8</c:v>
                </c:pt>
                <c:pt idx="153">
                  <c:v>11.3</c:v>
                </c:pt>
                <c:pt idx="154">
                  <c:v>10.9</c:v>
                </c:pt>
                <c:pt idx="155">
                  <c:v>10.9</c:v>
                </c:pt>
                <c:pt idx="156">
                  <c:v>11.1</c:v>
                </c:pt>
                <c:pt idx="157">
                  <c:v>11.1</c:v>
                </c:pt>
                <c:pt idx="158">
                  <c:v>10.6</c:v>
                </c:pt>
                <c:pt idx="159">
                  <c:v>10.3</c:v>
                </c:pt>
                <c:pt idx="160">
                  <c:v>9.9</c:v>
                </c:pt>
                <c:pt idx="161">
                  <c:v>9.1</c:v>
                </c:pt>
                <c:pt idx="162">
                  <c:v>9.6</c:v>
                </c:pt>
                <c:pt idx="163">
                  <c:v>9.1999999999999993</c:v>
                </c:pt>
                <c:pt idx="164">
                  <c:v>9.6</c:v>
                </c:pt>
                <c:pt idx="165">
                  <c:v>9.6999999999999993</c:v>
                </c:pt>
                <c:pt idx="166">
                  <c:v>10.3</c:v>
                </c:pt>
                <c:pt idx="167">
                  <c:v>10.1</c:v>
                </c:pt>
                <c:pt idx="168">
                  <c:v>10</c:v>
                </c:pt>
                <c:pt idx="169">
                  <c:v>11.7</c:v>
                </c:pt>
                <c:pt idx="170">
                  <c:v>11.5</c:v>
                </c:pt>
                <c:pt idx="171">
                  <c:v>11.5</c:v>
                </c:pt>
                <c:pt idx="172">
                  <c:v>11.1</c:v>
                </c:pt>
                <c:pt idx="173">
                  <c:v>11.1</c:v>
                </c:pt>
                <c:pt idx="174">
                  <c:v>11.6</c:v>
                </c:pt>
                <c:pt idx="175">
                  <c:v>11.8</c:v>
                </c:pt>
                <c:pt idx="176">
                  <c:v>11.8</c:v>
                </c:pt>
                <c:pt idx="177">
                  <c:v>11.7</c:v>
                </c:pt>
                <c:pt idx="178">
                  <c:v>10.9</c:v>
                </c:pt>
                <c:pt idx="179">
                  <c:v>11.2</c:v>
                </c:pt>
                <c:pt idx="180">
                  <c:v>10.3</c:v>
                </c:pt>
                <c:pt idx="181">
                  <c:v>9.1</c:v>
                </c:pt>
                <c:pt idx="182">
                  <c:v>8.6999999999999993</c:v>
                </c:pt>
                <c:pt idx="183">
                  <c:v>9.9</c:v>
                </c:pt>
                <c:pt idx="184">
                  <c:v>11.1</c:v>
                </c:pt>
                <c:pt idx="185">
                  <c:v>9.6</c:v>
                </c:pt>
                <c:pt idx="186">
                  <c:v>9.1</c:v>
                </c:pt>
                <c:pt idx="187">
                  <c:v>8.1999999999999993</c:v>
                </c:pt>
                <c:pt idx="188">
                  <c:v>7.3</c:v>
                </c:pt>
                <c:pt idx="189">
                  <c:v>9.1</c:v>
                </c:pt>
                <c:pt idx="190">
                  <c:v>9</c:v>
                </c:pt>
                <c:pt idx="191">
                  <c:v>8.6</c:v>
                </c:pt>
                <c:pt idx="192">
                  <c:v>8.6</c:v>
                </c:pt>
                <c:pt idx="193">
                  <c:v>9.3000000000000007</c:v>
                </c:pt>
                <c:pt idx="194">
                  <c:v>9.9</c:v>
                </c:pt>
                <c:pt idx="195">
                  <c:v>9.6999999999999993</c:v>
                </c:pt>
                <c:pt idx="196">
                  <c:v>9.3000000000000007</c:v>
                </c:pt>
                <c:pt idx="197">
                  <c:v>9.4</c:v>
                </c:pt>
                <c:pt idx="198">
                  <c:v>9.3000000000000007</c:v>
                </c:pt>
                <c:pt idx="199">
                  <c:v>9</c:v>
                </c:pt>
                <c:pt idx="200">
                  <c:v>7.2</c:v>
                </c:pt>
                <c:pt idx="201">
                  <c:v>8.4</c:v>
                </c:pt>
                <c:pt idx="202">
                  <c:v>8.8000000000000007</c:v>
                </c:pt>
                <c:pt idx="203">
                  <c:v>7</c:v>
                </c:pt>
                <c:pt idx="204">
                  <c:v>9.6999999999999993</c:v>
                </c:pt>
                <c:pt idx="205">
                  <c:v>8.5</c:v>
                </c:pt>
                <c:pt idx="206">
                  <c:v>8.5</c:v>
                </c:pt>
                <c:pt idx="207">
                  <c:v>4.5</c:v>
                </c:pt>
                <c:pt idx="208">
                  <c:v>8.1999999999999993</c:v>
                </c:pt>
                <c:pt idx="209">
                  <c:v>7.7</c:v>
                </c:pt>
                <c:pt idx="210">
                  <c:v>7.5</c:v>
                </c:pt>
                <c:pt idx="211">
                  <c:v>7.2</c:v>
                </c:pt>
                <c:pt idx="212">
                  <c:v>7.6</c:v>
                </c:pt>
                <c:pt idx="213">
                  <c:v>8.3000000000000007</c:v>
                </c:pt>
                <c:pt idx="214">
                  <c:v>8.5</c:v>
                </c:pt>
                <c:pt idx="215">
                  <c:v>8.6999999999999993</c:v>
                </c:pt>
                <c:pt idx="216">
                  <c:v>8.1</c:v>
                </c:pt>
                <c:pt idx="217">
                  <c:v>8.6</c:v>
                </c:pt>
                <c:pt idx="218">
                  <c:v>8.1999999999999993</c:v>
                </c:pt>
                <c:pt idx="219">
                  <c:v>8.8000000000000007</c:v>
                </c:pt>
                <c:pt idx="220">
                  <c:v>8.4</c:v>
                </c:pt>
                <c:pt idx="221">
                  <c:v>8.4</c:v>
                </c:pt>
                <c:pt idx="222">
                  <c:v>8.6</c:v>
                </c:pt>
                <c:pt idx="223">
                  <c:v>8.4</c:v>
                </c:pt>
                <c:pt idx="224">
                  <c:v>8.9</c:v>
                </c:pt>
                <c:pt idx="225">
                  <c:v>8.6</c:v>
                </c:pt>
                <c:pt idx="226">
                  <c:v>8.4</c:v>
                </c:pt>
                <c:pt idx="227">
                  <c:v>8.3000000000000007</c:v>
                </c:pt>
                <c:pt idx="228">
                  <c:v>8.5</c:v>
                </c:pt>
                <c:pt idx="229">
                  <c:v>9</c:v>
                </c:pt>
                <c:pt idx="230">
                  <c:v>9.5</c:v>
                </c:pt>
                <c:pt idx="231">
                  <c:v>8.4</c:v>
                </c:pt>
                <c:pt idx="232">
                  <c:v>8.1</c:v>
                </c:pt>
                <c:pt idx="233">
                  <c:v>8.1999999999999993</c:v>
                </c:pt>
                <c:pt idx="234">
                  <c:v>8.1999999999999993</c:v>
                </c:pt>
                <c:pt idx="235">
                  <c:v>7.6</c:v>
                </c:pt>
                <c:pt idx="236">
                  <c:v>8.1</c:v>
                </c:pt>
                <c:pt idx="237">
                  <c:v>8.5</c:v>
                </c:pt>
                <c:pt idx="238">
                  <c:v>8.6</c:v>
                </c:pt>
                <c:pt idx="239">
                  <c:v>7.8</c:v>
                </c:pt>
                <c:pt idx="240">
                  <c:v>8</c:v>
                </c:pt>
                <c:pt idx="241">
                  <c:v>8.6</c:v>
                </c:pt>
                <c:pt idx="242">
                  <c:v>8.3000000000000007</c:v>
                </c:pt>
                <c:pt idx="243">
                  <c:v>8.8000000000000007</c:v>
                </c:pt>
                <c:pt idx="244">
                  <c:v>8.6999999999999993</c:v>
                </c:pt>
                <c:pt idx="245">
                  <c:v>8.6</c:v>
                </c:pt>
                <c:pt idx="246">
                  <c:v>8.6999999999999993</c:v>
                </c:pt>
                <c:pt idx="247">
                  <c:v>8.1</c:v>
                </c:pt>
                <c:pt idx="248">
                  <c:v>8.1</c:v>
                </c:pt>
                <c:pt idx="249">
                  <c:v>7.8</c:v>
                </c:pt>
                <c:pt idx="250">
                  <c:v>7.9</c:v>
                </c:pt>
                <c:pt idx="251">
                  <c:v>8.8000000000000007</c:v>
                </c:pt>
                <c:pt idx="252">
                  <c:v>9.3000000000000007</c:v>
                </c:pt>
                <c:pt idx="253">
                  <c:v>8.8000000000000007</c:v>
                </c:pt>
                <c:pt idx="254">
                  <c:v>8</c:v>
                </c:pt>
                <c:pt idx="255">
                  <c:v>8.6</c:v>
                </c:pt>
                <c:pt idx="256">
                  <c:v>8.4</c:v>
                </c:pt>
                <c:pt idx="257">
                  <c:v>8.9</c:v>
                </c:pt>
                <c:pt idx="258">
                  <c:v>8.1999999999999993</c:v>
                </c:pt>
                <c:pt idx="259">
                  <c:v>8.6</c:v>
                </c:pt>
                <c:pt idx="260">
                  <c:v>8.8000000000000007</c:v>
                </c:pt>
                <c:pt idx="261">
                  <c:v>9.3000000000000007</c:v>
                </c:pt>
                <c:pt idx="262">
                  <c:v>9</c:v>
                </c:pt>
                <c:pt idx="263">
                  <c:v>9.6999999999999993</c:v>
                </c:pt>
                <c:pt idx="264">
                  <c:v>9.4</c:v>
                </c:pt>
                <c:pt idx="265">
                  <c:v>9.8000000000000007</c:v>
                </c:pt>
                <c:pt idx="266">
                  <c:v>9.6999999999999993</c:v>
                </c:pt>
                <c:pt idx="267">
                  <c:v>9.9</c:v>
                </c:pt>
                <c:pt idx="268">
                  <c:v>9.9</c:v>
                </c:pt>
                <c:pt idx="269">
                  <c:v>10.1</c:v>
                </c:pt>
                <c:pt idx="270">
                  <c:v>9.6</c:v>
                </c:pt>
                <c:pt idx="271">
                  <c:v>9.6999999999999993</c:v>
                </c:pt>
                <c:pt idx="272">
                  <c:v>8.6999999999999993</c:v>
                </c:pt>
                <c:pt idx="273">
                  <c:v>8</c:v>
                </c:pt>
                <c:pt idx="274">
                  <c:v>8</c:v>
                </c:pt>
                <c:pt idx="275">
                  <c:v>10.6</c:v>
                </c:pt>
                <c:pt idx="276">
                  <c:v>8.6</c:v>
                </c:pt>
                <c:pt idx="277">
                  <c:v>8.9</c:v>
                </c:pt>
                <c:pt idx="278">
                  <c:v>8.9</c:v>
                </c:pt>
                <c:pt idx="279">
                  <c:v>8.6999999999999993</c:v>
                </c:pt>
                <c:pt idx="280">
                  <c:v>8.3000000000000007</c:v>
                </c:pt>
                <c:pt idx="281">
                  <c:v>7.8</c:v>
                </c:pt>
                <c:pt idx="282">
                  <c:v>7.6</c:v>
                </c:pt>
                <c:pt idx="283">
                  <c:v>7.7</c:v>
                </c:pt>
                <c:pt idx="284">
                  <c:v>6.9</c:v>
                </c:pt>
                <c:pt idx="285">
                  <c:v>6.3</c:v>
                </c:pt>
                <c:pt idx="286">
                  <c:v>6.3</c:v>
                </c:pt>
                <c:pt idx="287">
                  <c:v>9.1</c:v>
                </c:pt>
                <c:pt idx="288">
                  <c:v>7.1</c:v>
                </c:pt>
                <c:pt idx="289">
                  <c:v>6.5</c:v>
                </c:pt>
                <c:pt idx="290">
                  <c:v>6.8</c:v>
                </c:pt>
                <c:pt idx="291">
                  <c:v>6.4</c:v>
                </c:pt>
                <c:pt idx="292">
                  <c:v>7.6</c:v>
                </c:pt>
                <c:pt idx="293">
                  <c:v>6.9</c:v>
                </c:pt>
                <c:pt idx="294">
                  <c:v>7</c:v>
                </c:pt>
                <c:pt idx="295">
                  <c:v>6.5</c:v>
                </c:pt>
                <c:pt idx="296">
                  <c:v>6.8</c:v>
                </c:pt>
                <c:pt idx="297">
                  <c:v>7.1</c:v>
                </c:pt>
                <c:pt idx="298">
                  <c:v>7</c:v>
                </c:pt>
                <c:pt idx="299">
                  <c:v>7.2</c:v>
                </c:pt>
                <c:pt idx="300">
                  <c:v>7.5</c:v>
                </c:pt>
                <c:pt idx="301">
                  <c:v>7.8</c:v>
                </c:pt>
                <c:pt idx="302">
                  <c:v>7.5</c:v>
                </c:pt>
                <c:pt idx="303">
                  <c:v>6.9</c:v>
                </c:pt>
                <c:pt idx="304">
                  <c:v>7.1</c:v>
                </c:pt>
                <c:pt idx="305">
                  <c:v>6.7</c:v>
                </c:pt>
                <c:pt idx="306">
                  <c:v>7.1</c:v>
                </c:pt>
                <c:pt idx="307">
                  <c:v>6.7</c:v>
                </c:pt>
                <c:pt idx="308">
                  <c:v>6.8</c:v>
                </c:pt>
                <c:pt idx="309">
                  <c:v>7.1</c:v>
                </c:pt>
                <c:pt idx="310">
                  <c:v>6.6</c:v>
                </c:pt>
                <c:pt idx="311">
                  <c:v>6.1</c:v>
                </c:pt>
                <c:pt idx="312">
                  <c:v>6.7</c:v>
                </c:pt>
                <c:pt idx="313">
                  <c:v>6.7</c:v>
                </c:pt>
                <c:pt idx="314">
                  <c:v>6.6</c:v>
                </c:pt>
                <c:pt idx="315">
                  <c:v>5.7</c:v>
                </c:pt>
                <c:pt idx="316">
                  <c:v>6.7</c:v>
                </c:pt>
                <c:pt idx="317">
                  <c:v>7.1</c:v>
                </c:pt>
                <c:pt idx="318">
                  <c:v>6.7</c:v>
                </c:pt>
                <c:pt idx="319">
                  <c:v>6.6</c:v>
                </c:pt>
                <c:pt idx="320">
                  <c:v>6.7</c:v>
                </c:pt>
                <c:pt idx="321">
                  <c:v>6.4</c:v>
                </c:pt>
                <c:pt idx="322">
                  <c:v>6.4</c:v>
                </c:pt>
                <c:pt idx="323">
                  <c:v>6.4</c:v>
                </c:pt>
                <c:pt idx="324">
                  <c:v>6.2</c:v>
                </c:pt>
                <c:pt idx="325">
                  <c:v>6.2</c:v>
                </c:pt>
                <c:pt idx="326">
                  <c:v>6.4</c:v>
                </c:pt>
                <c:pt idx="327">
                  <c:v>6.5</c:v>
                </c:pt>
                <c:pt idx="328">
                  <c:v>6.8</c:v>
                </c:pt>
                <c:pt idx="329">
                  <c:v>6.6</c:v>
                </c:pt>
                <c:pt idx="330">
                  <c:v>6.1</c:v>
                </c:pt>
                <c:pt idx="331">
                  <c:v>6</c:v>
                </c:pt>
                <c:pt idx="332">
                  <c:v>6.2</c:v>
                </c:pt>
                <c:pt idx="333">
                  <c:v>6.2</c:v>
                </c:pt>
                <c:pt idx="334">
                  <c:v>6.4</c:v>
                </c:pt>
                <c:pt idx="335">
                  <c:v>6.4</c:v>
                </c:pt>
                <c:pt idx="336">
                  <c:v>7.4</c:v>
                </c:pt>
                <c:pt idx="337">
                  <c:v>7.4</c:v>
                </c:pt>
                <c:pt idx="338">
                  <c:v>7.5</c:v>
                </c:pt>
                <c:pt idx="339">
                  <c:v>7.2</c:v>
                </c:pt>
                <c:pt idx="340">
                  <c:v>6.9</c:v>
                </c:pt>
                <c:pt idx="341">
                  <c:v>6.8</c:v>
                </c:pt>
                <c:pt idx="342">
                  <c:v>6.9</c:v>
                </c:pt>
                <c:pt idx="343">
                  <c:v>6.8</c:v>
                </c:pt>
                <c:pt idx="344">
                  <c:v>6.4</c:v>
                </c:pt>
                <c:pt idx="345">
                  <c:v>6.2</c:v>
                </c:pt>
                <c:pt idx="346">
                  <c:v>6.3</c:v>
                </c:pt>
                <c:pt idx="347">
                  <c:v>5.8</c:v>
                </c:pt>
                <c:pt idx="348">
                  <c:v>6.4</c:v>
                </c:pt>
                <c:pt idx="349">
                  <c:v>6.3</c:v>
                </c:pt>
                <c:pt idx="350">
                  <c:v>6</c:v>
                </c:pt>
                <c:pt idx="351">
                  <c:v>5</c:v>
                </c:pt>
                <c:pt idx="352">
                  <c:v>4.8</c:v>
                </c:pt>
                <c:pt idx="353">
                  <c:v>4.7</c:v>
                </c:pt>
                <c:pt idx="354">
                  <c:v>4.8</c:v>
                </c:pt>
                <c:pt idx="355">
                  <c:v>4.7</c:v>
                </c:pt>
                <c:pt idx="356">
                  <c:v>4.0999999999999996</c:v>
                </c:pt>
                <c:pt idx="357">
                  <c:v>4.4000000000000004</c:v>
                </c:pt>
                <c:pt idx="358">
                  <c:v>4.5999999999999996</c:v>
                </c:pt>
                <c:pt idx="359">
                  <c:v>4.2</c:v>
                </c:pt>
                <c:pt idx="360">
                  <c:v>5</c:v>
                </c:pt>
                <c:pt idx="361">
                  <c:v>4.5</c:v>
                </c:pt>
                <c:pt idx="362">
                  <c:v>4.3</c:v>
                </c:pt>
                <c:pt idx="363">
                  <c:v>4.8</c:v>
                </c:pt>
                <c:pt idx="364">
                  <c:v>4.8</c:v>
                </c:pt>
                <c:pt idx="365">
                  <c:v>4.8</c:v>
                </c:pt>
                <c:pt idx="366">
                  <c:v>5.0999999999999996</c:v>
                </c:pt>
                <c:pt idx="367">
                  <c:v>5.2</c:v>
                </c:pt>
                <c:pt idx="368">
                  <c:v>4.5</c:v>
                </c:pt>
                <c:pt idx="369">
                  <c:v>4.8</c:v>
                </c:pt>
                <c:pt idx="370">
                  <c:v>4.7</c:v>
                </c:pt>
                <c:pt idx="371">
                  <c:v>4.4000000000000004</c:v>
                </c:pt>
                <c:pt idx="372">
                  <c:v>4.9000000000000004</c:v>
                </c:pt>
                <c:pt idx="373">
                  <c:v>5</c:v>
                </c:pt>
                <c:pt idx="374">
                  <c:v>5.3</c:v>
                </c:pt>
                <c:pt idx="375">
                  <c:v>5.0999999999999996</c:v>
                </c:pt>
                <c:pt idx="376">
                  <c:v>4.5</c:v>
                </c:pt>
                <c:pt idx="377">
                  <c:v>4.4000000000000004</c:v>
                </c:pt>
                <c:pt idx="378">
                  <c:v>5.6</c:v>
                </c:pt>
                <c:pt idx="379">
                  <c:v>6.6</c:v>
                </c:pt>
                <c:pt idx="380">
                  <c:v>7</c:v>
                </c:pt>
                <c:pt idx="381">
                  <c:v>3.1</c:v>
                </c:pt>
                <c:pt idx="382">
                  <c:v>3.5</c:v>
                </c:pt>
                <c:pt idx="383">
                  <c:v>3.8</c:v>
                </c:pt>
                <c:pt idx="384">
                  <c:v>5.7</c:v>
                </c:pt>
                <c:pt idx="385">
                  <c:v>5.5</c:v>
                </c:pt>
                <c:pt idx="386">
                  <c:v>5.6</c:v>
                </c:pt>
                <c:pt idx="387">
                  <c:v>5.5</c:v>
                </c:pt>
                <c:pt idx="388">
                  <c:v>6.2</c:v>
                </c:pt>
                <c:pt idx="389">
                  <c:v>6.2</c:v>
                </c:pt>
                <c:pt idx="390">
                  <c:v>5.4</c:v>
                </c:pt>
                <c:pt idx="391">
                  <c:v>5.4</c:v>
                </c:pt>
                <c:pt idx="392">
                  <c:v>5.9</c:v>
                </c:pt>
                <c:pt idx="393">
                  <c:v>5.8</c:v>
                </c:pt>
                <c:pt idx="394">
                  <c:v>5.8</c:v>
                </c:pt>
                <c:pt idx="395">
                  <c:v>5.4</c:v>
                </c:pt>
                <c:pt idx="396">
                  <c:v>5.4</c:v>
                </c:pt>
                <c:pt idx="397">
                  <c:v>5.3</c:v>
                </c:pt>
                <c:pt idx="398">
                  <c:v>5</c:v>
                </c:pt>
                <c:pt idx="399">
                  <c:v>5.0999999999999996</c:v>
                </c:pt>
                <c:pt idx="400">
                  <c:v>5.5</c:v>
                </c:pt>
                <c:pt idx="401">
                  <c:v>5.3</c:v>
                </c:pt>
                <c:pt idx="402">
                  <c:v>6.1</c:v>
                </c:pt>
                <c:pt idx="403">
                  <c:v>5.9</c:v>
                </c:pt>
                <c:pt idx="404">
                  <c:v>5.0999999999999996</c:v>
                </c:pt>
                <c:pt idx="405">
                  <c:v>5.3</c:v>
                </c:pt>
                <c:pt idx="406">
                  <c:v>5.3</c:v>
                </c:pt>
                <c:pt idx="407">
                  <c:v>5.2</c:v>
                </c:pt>
                <c:pt idx="408">
                  <c:v>4.9000000000000004</c:v>
                </c:pt>
                <c:pt idx="409">
                  <c:v>4.9000000000000004</c:v>
                </c:pt>
                <c:pt idx="410">
                  <c:v>4.7</c:v>
                </c:pt>
                <c:pt idx="411">
                  <c:v>5.0999999999999996</c:v>
                </c:pt>
                <c:pt idx="412">
                  <c:v>5.0999999999999996</c:v>
                </c:pt>
                <c:pt idx="413">
                  <c:v>5.6</c:v>
                </c:pt>
                <c:pt idx="414">
                  <c:v>5</c:v>
                </c:pt>
                <c:pt idx="415">
                  <c:v>5</c:v>
                </c:pt>
                <c:pt idx="416">
                  <c:v>4.4000000000000004</c:v>
                </c:pt>
                <c:pt idx="417">
                  <c:v>4.3</c:v>
                </c:pt>
                <c:pt idx="418">
                  <c:v>3.8</c:v>
                </c:pt>
                <c:pt idx="419">
                  <c:v>6.6</c:v>
                </c:pt>
                <c:pt idx="420">
                  <c:v>3.2</c:v>
                </c:pt>
                <c:pt idx="421">
                  <c:v>2.9</c:v>
                </c:pt>
                <c:pt idx="422">
                  <c:v>3.1</c:v>
                </c:pt>
                <c:pt idx="423">
                  <c:v>2.7</c:v>
                </c:pt>
                <c:pt idx="424">
                  <c:v>3.2</c:v>
                </c:pt>
                <c:pt idx="425">
                  <c:v>2.6</c:v>
                </c:pt>
                <c:pt idx="426">
                  <c:v>2.1</c:v>
                </c:pt>
                <c:pt idx="427">
                  <c:v>2.6</c:v>
                </c:pt>
                <c:pt idx="428">
                  <c:v>2.7</c:v>
                </c:pt>
                <c:pt idx="429">
                  <c:v>2.9</c:v>
                </c:pt>
                <c:pt idx="430">
                  <c:v>3.2</c:v>
                </c:pt>
                <c:pt idx="431">
                  <c:v>3.1</c:v>
                </c:pt>
                <c:pt idx="432">
                  <c:v>3.7</c:v>
                </c:pt>
                <c:pt idx="433">
                  <c:v>3.9</c:v>
                </c:pt>
                <c:pt idx="434">
                  <c:v>4.0999999999999996</c:v>
                </c:pt>
                <c:pt idx="435">
                  <c:v>3.8</c:v>
                </c:pt>
                <c:pt idx="436">
                  <c:v>3.6</c:v>
                </c:pt>
                <c:pt idx="437">
                  <c:v>3.7</c:v>
                </c:pt>
                <c:pt idx="438">
                  <c:v>3.1</c:v>
                </c:pt>
                <c:pt idx="439">
                  <c:v>3.3</c:v>
                </c:pt>
                <c:pt idx="440">
                  <c:v>3.2</c:v>
                </c:pt>
                <c:pt idx="441">
                  <c:v>3.2</c:v>
                </c:pt>
                <c:pt idx="442">
                  <c:v>3.6</c:v>
                </c:pt>
                <c:pt idx="443">
                  <c:v>3.5</c:v>
                </c:pt>
                <c:pt idx="444">
                  <c:v>3.2</c:v>
                </c:pt>
                <c:pt idx="445">
                  <c:v>3.6</c:v>
                </c:pt>
                <c:pt idx="446">
                  <c:v>3.9</c:v>
                </c:pt>
                <c:pt idx="447">
                  <c:v>3.8</c:v>
                </c:pt>
                <c:pt idx="448">
                  <c:v>3.6</c:v>
                </c:pt>
                <c:pt idx="449">
                  <c:v>3.5</c:v>
                </c:pt>
                <c:pt idx="450">
                  <c:v>3.4</c:v>
                </c:pt>
                <c:pt idx="451">
                  <c:v>3.1</c:v>
                </c:pt>
                <c:pt idx="452">
                  <c:v>3.1</c:v>
                </c:pt>
                <c:pt idx="453">
                  <c:v>3</c:v>
                </c:pt>
                <c:pt idx="454">
                  <c:v>2.8</c:v>
                </c:pt>
                <c:pt idx="455">
                  <c:v>3.2</c:v>
                </c:pt>
                <c:pt idx="456">
                  <c:v>3.2</c:v>
                </c:pt>
                <c:pt idx="457">
                  <c:v>3.6</c:v>
                </c:pt>
                <c:pt idx="458">
                  <c:v>3.4</c:v>
                </c:pt>
                <c:pt idx="459">
                  <c:v>2.9</c:v>
                </c:pt>
                <c:pt idx="460">
                  <c:v>7.3</c:v>
                </c:pt>
                <c:pt idx="461">
                  <c:v>5.0999999999999996</c:v>
                </c:pt>
                <c:pt idx="462">
                  <c:v>4</c:v>
                </c:pt>
                <c:pt idx="463">
                  <c:v>3.5</c:v>
                </c:pt>
                <c:pt idx="464">
                  <c:v>4.3</c:v>
                </c:pt>
                <c:pt idx="465">
                  <c:v>5.2</c:v>
                </c:pt>
                <c:pt idx="466">
                  <c:v>6.3</c:v>
                </c:pt>
                <c:pt idx="467">
                  <c:v>6.2</c:v>
                </c:pt>
                <c:pt idx="468">
                  <c:v>6.2</c:v>
                </c:pt>
                <c:pt idx="469">
                  <c:v>5.6</c:v>
                </c:pt>
                <c:pt idx="470">
                  <c:v>5.9</c:v>
                </c:pt>
                <c:pt idx="471">
                  <c:v>6.6</c:v>
                </c:pt>
                <c:pt idx="472">
                  <c:v>7.9</c:v>
                </c:pt>
                <c:pt idx="473">
                  <c:v>6.2</c:v>
                </c:pt>
                <c:pt idx="474">
                  <c:v>5.5</c:v>
                </c:pt>
                <c:pt idx="475">
                  <c:v>4.5</c:v>
                </c:pt>
                <c:pt idx="476">
                  <c:v>5.6</c:v>
                </c:pt>
                <c:pt idx="477">
                  <c:v>5.2</c:v>
                </c:pt>
                <c:pt idx="478">
                  <c:v>5.6</c:v>
                </c:pt>
                <c:pt idx="479">
                  <c:v>5.6</c:v>
                </c:pt>
                <c:pt idx="480">
                  <c:v>5.9</c:v>
                </c:pt>
                <c:pt idx="481">
                  <c:v>5.6</c:v>
                </c:pt>
                <c:pt idx="482">
                  <c:v>5.6</c:v>
                </c:pt>
                <c:pt idx="483">
                  <c:v>6.2</c:v>
                </c:pt>
                <c:pt idx="484">
                  <c:v>6.7</c:v>
                </c:pt>
                <c:pt idx="485">
                  <c:v>6.5</c:v>
                </c:pt>
                <c:pt idx="486">
                  <c:v>6.4</c:v>
                </c:pt>
                <c:pt idx="487">
                  <c:v>6.5</c:v>
                </c:pt>
                <c:pt idx="488">
                  <c:v>6.5</c:v>
                </c:pt>
                <c:pt idx="489">
                  <c:v>6.3</c:v>
                </c:pt>
                <c:pt idx="490">
                  <c:v>6.1</c:v>
                </c:pt>
                <c:pt idx="491">
                  <c:v>6.5</c:v>
                </c:pt>
                <c:pt idx="492">
                  <c:v>6.9</c:v>
                </c:pt>
                <c:pt idx="493">
                  <c:v>7.2</c:v>
                </c:pt>
                <c:pt idx="494">
                  <c:v>6.6</c:v>
                </c:pt>
                <c:pt idx="495">
                  <c:v>6.6</c:v>
                </c:pt>
                <c:pt idx="496">
                  <c:v>6.5</c:v>
                </c:pt>
                <c:pt idx="497">
                  <c:v>6.7</c:v>
                </c:pt>
                <c:pt idx="498">
                  <c:v>6.9</c:v>
                </c:pt>
                <c:pt idx="499">
                  <c:v>6.9</c:v>
                </c:pt>
                <c:pt idx="500">
                  <c:v>6.5</c:v>
                </c:pt>
                <c:pt idx="501">
                  <c:v>6.5</c:v>
                </c:pt>
                <c:pt idx="502">
                  <c:v>6.6</c:v>
                </c:pt>
                <c:pt idx="503">
                  <c:v>7.5</c:v>
                </c:pt>
                <c:pt idx="504">
                  <c:v>7.8</c:v>
                </c:pt>
                <c:pt idx="505">
                  <c:v>7.8</c:v>
                </c:pt>
                <c:pt idx="506">
                  <c:v>8.1999999999999993</c:v>
                </c:pt>
                <c:pt idx="507">
                  <c:v>8.5</c:v>
                </c:pt>
                <c:pt idx="508">
                  <c:v>8.6</c:v>
                </c:pt>
                <c:pt idx="509">
                  <c:v>8.6</c:v>
                </c:pt>
                <c:pt idx="510">
                  <c:v>7.8</c:v>
                </c:pt>
                <c:pt idx="511">
                  <c:v>7.6</c:v>
                </c:pt>
                <c:pt idx="512">
                  <c:v>8.1</c:v>
                </c:pt>
                <c:pt idx="513">
                  <c:v>8.6999999999999993</c:v>
                </c:pt>
                <c:pt idx="514">
                  <c:v>9.5</c:v>
                </c:pt>
                <c:pt idx="515">
                  <c:v>11.6</c:v>
                </c:pt>
                <c:pt idx="516">
                  <c:v>5.9</c:v>
                </c:pt>
                <c:pt idx="517">
                  <c:v>5.6</c:v>
                </c:pt>
                <c:pt idx="518">
                  <c:v>5.9</c:v>
                </c:pt>
                <c:pt idx="519">
                  <c:v>6.2</c:v>
                </c:pt>
                <c:pt idx="520">
                  <c:v>6.4</c:v>
                </c:pt>
                <c:pt idx="521">
                  <c:v>6.5</c:v>
                </c:pt>
                <c:pt idx="522">
                  <c:v>6.3</c:v>
                </c:pt>
                <c:pt idx="523">
                  <c:v>6.4</c:v>
                </c:pt>
                <c:pt idx="524">
                  <c:v>6.5</c:v>
                </c:pt>
                <c:pt idx="525">
                  <c:v>6</c:v>
                </c:pt>
                <c:pt idx="526">
                  <c:v>5.8</c:v>
                </c:pt>
                <c:pt idx="527">
                  <c:v>6</c:v>
                </c:pt>
                <c:pt idx="528">
                  <c:v>6.7</c:v>
                </c:pt>
                <c:pt idx="529">
                  <c:v>6.6</c:v>
                </c:pt>
                <c:pt idx="530">
                  <c:v>6.7</c:v>
                </c:pt>
                <c:pt idx="531">
                  <c:v>6.9</c:v>
                </c:pt>
                <c:pt idx="532">
                  <c:v>7.1</c:v>
                </c:pt>
                <c:pt idx="533">
                  <c:v>7.1</c:v>
                </c:pt>
                <c:pt idx="534">
                  <c:v>7.2</c:v>
                </c:pt>
                <c:pt idx="535">
                  <c:v>7</c:v>
                </c:pt>
                <c:pt idx="536">
                  <c:v>7.2</c:v>
                </c:pt>
                <c:pt idx="537">
                  <c:v>7.1</c:v>
                </c:pt>
                <c:pt idx="538">
                  <c:v>7.3</c:v>
                </c:pt>
                <c:pt idx="539">
                  <c:v>7.7</c:v>
                </c:pt>
                <c:pt idx="540">
                  <c:v>8</c:v>
                </c:pt>
                <c:pt idx="541">
                  <c:v>8.1</c:v>
                </c:pt>
                <c:pt idx="542">
                  <c:v>7.7</c:v>
                </c:pt>
                <c:pt idx="543">
                  <c:v>7.6</c:v>
                </c:pt>
                <c:pt idx="544">
                  <c:v>7.5</c:v>
                </c:pt>
                <c:pt idx="545">
                  <c:v>7.4</c:v>
                </c:pt>
                <c:pt idx="546">
                  <c:v>7.3</c:v>
                </c:pt>
                <c:pt idx="547">
                  <c:v>7.3</c:v>
                </c:pt>
                <c:pt idx="548">
                  <c:v>7.4</c:v>
                </c:pt>
                <c:pt idx="549">
                  <c:v>7.5</c:v>
                </c:pt>
                <c:pt idx="550">
                  <c:v>7.3</c:v>
                </c:pt>
                <c:pt idx="551">
                  <c:v>7.4</c:v>
                </c:pt>
                <c:pt idx="552">
                  <c:v>7.7</c:v>
                </c:pt>
                <c:pt idx="553">
                  <c:v>7.2</c:v>
                </c:pt>
                <c:pt idx="554">
                  <c:v>7.6</c:v>
                </c:pt>
                <c:pt idx="555">
                  <c:v>7.2</c:v>
                </c:pt>
                <c:pt idx="556">
                  <c:v>6.9</c:v>
                </c:pt>
                <c:pt idx="557">
                  <c:v>6.6</c:v>
                </c:pt>
                <c:pt idx="558">
                  <c:v>6.8</c:v>
                </c:pt>
                <c:pt idx="559">
                  <c:v>6.8</c:v>
                </c:pt>
                <c:pt idx="560">
                  <c:v>6.8</c:v>
                </c:pt>
                <c:pt idx="561">
                  <c:v>6.9</c:v>
                </c:pt>
                <c:pt idx="562">
                  <c:v>7</c:v>
                </c:pt>
                <c:pt idx="563">
                  <c:v>6.5</c:v>
                </c:pt>
                <c:pt idx="564">
                  <c:v>6.9</c:v>
                </c:pt>
                <c:pt idx="565">
                  <c:v>7.2</c:v>
                </c:pt>
                <c:pt idx="566">
                  <c:v>7.2</c:v>
                </c:pt>
                <c:pt idx="567">
                  <c:v>7.2</c:v>
                </c:pt>
                <c:pt idx="568">
                  <c:v>7.8</c:v>
                </c:pt>
                <c:pt idx="569">
                  <c:v>7.5</c:v>
                </c:pt>
                <c:pt idx="570">
                  <c:v>7.6</c:v>
                </c:pt>
                <c:pt idx="571">
                  <c:v>7.6</c:v>
                </c:pt>
                <c:pt idx="572">
                  <c:v>7.3</c:v>
                </c:pt>
                <c:pt idx="573">
                  <c:v>7.4</c:v>
                </c:pt>
                <c:pt idx="574">
                  <c:v>7</c:v>
                </c:pt>
                <c:pt idx="575">
                  <c:v>6.6</c:v>
                </c:pt>
                <c:pt idx="576">
                  <c:v>7.4</c:v>
                </c:pt>
                <c:pt idx="577">
                  <c:v>7.6</c:v>
                </c:pt>
                <c:pt idx="578">
                  <c:v>7.6</c:v>
                </c:pt>
                <c:pt idx="579">
                  <c:v>7.4</c:v>
                </c:pt>
                <c:pt idx="580">
                  <c:v>7.5</c:v>
                </c:pt>
                <c:pt idx="581">
                  <c:v>7.6</c:v>
                </c:pt>
                <c:pt idx="582">
                  <c:v>7.6</c:v>
                </c:pt>
                <c:pt idx="583">
                  <c:v>7.6</c:v>
                </c:pt>
                <c:pt idx="584">
                  <c:v>7.6</c:v>
                </c:pt>
                <c:pt idx="585">
                  <c:v>7.4</c:v>
                </c:pt>
                <c:pt idx="586">
                  <c:v>7.2</c:v>
                </c:pt>
                <c:pt idx="587">
                  <c:v>9</c:v>
                </c:pt>
                <c:pt idx="588">
                  <c:v>8.6999999999999993</c:v>
                </c:pt>
                <c:pt idx="589">
                  <c:v>8.8000000000000007</c:v>
                </c:pt>
                <c:pt idx="590">
                  <c:v>8.1999999999999993</c:v>
                </c:pt>
                <c:pt idx="591">
                  <c:v>7.7</c:v>
                </c:pt>
                <c:pt idx="592">
                  <c:v>7.4</c:v>
                </c:pt>
                <c:pt idx="593">
                  <c:v>7.2</c:v>
                </c:pt>
                <c:pt idx="594">
                  <c:v>7</c:v>
                </c:pt>
                <c:pt idx="595">
                  <c:v>7.2</c:v>
                </c:pt>
                <c:pt idx="596">
                  <c:v>7.3</c:v>
                </c:pt>
                <c:pt idx="597">
                  <c:v>7.4</c:v>
                </c:pt>
                <c:pt idx="598">
                  <c:v>7.5</c:v>
                </c:pt>
                <c:pt idx="599">
                  <c:v>7.3</c:v>
                </c:pt>
                <c:pt idx="600">
                  <c:v>7.8</c:v>
                </c:pt>
                <c:pt idx="601">
                  <c:v>8.3000000000000007</c:v>
                </c:pt>
                <c:pt idx="602">
                  <c:v>13.1</c:v>
                </c:pt>
                <c:pt idx="603">
                  <c:v>33.799999999999997</c:v>
                </c:pt>
                <c:pt idx="604">
                  <c:v>24.8</c:v>
                </c:pt>
                <c:pt idx="605">
                  <c:v>19.3</c:v>
                </c:pt>
                <c:pt idx="606">
                  <c:v>18.7</c:v>
                </c:pt>
                <c:pt idx="607">
                  <c:v>15</c:v>
                </c:pt>
                <c:pt idx="608">
                  <c:v>14.3</c:v>
                </c:pt>
                <c:pt idx="609">
                  <c:v>13.6</c:v>
                </c:pt>
                <c:pt idx="610">
                  <c:v>13</c:v>
                </c:pt>
                <c:pt idx="611">
                  <c:v>14</c:v>
                </c:pt>
                <c:pt idx="612">
                  <c:v>19.899999999999999</c:v>
                </c:pt>
                <c:pt idx="613">
                  <c:v>13.5</c:v>
                </c:pt>
                <c:pt idx="614">
                  <c:v>26.6</c:v>
                </c:pt>
                <c:pt idx="615">
                  <c:v>12.6</c:v>
                </c:pt>
                <c:pt idx="616">
                  <c:v>10.4</c:v>
                </c:pt>
                <c:pt idx="617">
                  <c:v>9.5</c:v>
                </c:pt>
                <c:pt idx="618">
                  <c:v>10.5</c:v>
                </c:pt>
                <c:pt idx="619">
                  <c:v>9.8000000000000007</c:v>
                </c:pt>
                <c:pt idx="620">
                  <c:v>8.1</c:v>
                </c:pt>
                <c:pt idx="621">
                  <c:v>7.3</c:v>
                </c:pt>
                <c:pt idx="622">
                  <c:v>7.2</c:v>
                </c:pt>
                <c:pt idx="623">
                  <c:v>8.1999999999999993</c:v>
                </c:pt>
              </c:numCache>
            </c:numRef>
          </c:val>
          <c:smooth val="0"/>
          <c:extLst>
            <c:ext xmlns:c16="http://schemas.microsoft.com/office/drawing/2014/chart" uri="{C3380CC4-5D6E-409C-BE32-E72D297353CC}">
              <c16:uniqueId val="{00000003-EC23-45C7-85CB-FA6E8D26F083}"/>
            </c:ext>
          </c:extLst>
        </c:ser>
        <c:dLbls>
          <c:showLegendKey val="0"/>
          <c:showVal val="0"/>
          <c:showCatName val="0"/>
          <c:showSerName val="0"/>
          <c:showPercent val="0"/>
          <c:showBubbleSize val="0"/>
        </c:dLbls>
        <c:marker val="1"/>
        <c:smooth val="0"/>
        <c:axId val="146138752"/>
        <c:axId val="146136672"/>
      </c:lineChart>
      <c:dateAx>
        <c:axId val="146138752"/>
        <c:scaling>
          <c:orientation val="minMax"/>
        </c:scaling>
        <c:delete val="0"/>
        <c:axPos val="b"/>
        <c:numFmt formatCode="yyyy" sourceLinked="1"/>
        <c:majorTickMark val="in"/>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Times New Roman" panose="02020603050405020304" pitchFamily="18" charset="0"/>
                <a:ea typeface="+mn-ea"/>
                <a:cs typeface="+mn-cs"/>
              </a:defRPr>
            </a:pPr>
            <a:endParaRPr lang="en-US"/>
          </a:p>
        </c:txPr>
        <c:crossAx val="146136672"/>
        <c:crosses val="autoZero"/>
        <c:auto val="1"/>
        <c:lblOffset val="100"/>
        <c:baseTimeUnit val="months"/>
        <c:majorUnit val="2"/>
        <c:majorTimeUnit val="years"/>
        <c:minorUnit val="2"/>
      </c:dateAx>
      <c:valAx>
        <c:axId val="146136672"/>
        <c:scaling>
          <c:orientation val="minMax"/>
          <c:max val="35"/>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Times New Roman" panose="02020603050405020304" pitchFamily="18" charset="0"/>
                <a:ea typeface="+mn-ea"/>
                <a:cs typeface="+mn-cs"/>
              </a:defRPr>
            </a:pPr>
            <a:endParaRPr lang="en-US"/>
          </a:p>
        </c:txPr>
        <c:crossAx val="146138752"/>
        <c:crosses val="autoZero"/>
        <c:crossBetween val="between"/>
      </c:valAx>
      <c:spPr>
        <a:noFill/>
        <a:ln>
          <a:noFill/>
        </a:ln>
        <a:effectLst/>
      </c:spPr>
    </c:plotArea>
    <c:plotVisOnly val="1"/>
    <c:dispBlanksAs val="gap"/>
    <c:showDLblsOverMax val="0"/>
  </c:chart>
  <c:spPr>
    <a:solidFill>
      <a:schemeClr val="bg1"/>
    </a:solidFill>
    <a:ln w="6350" cap="flat" cmpd="sng" algn="ctr">
      <a:solidFill>
        <a:schemeClr val="tx1">
          <a:lumMod val="15000"/>
          <a:lumOff val="85000"/>
        </a:schemeClr>
      </a:solidFill>
      <a:round/>
    </a:ln>
    <a:effectLst/>
  </c:spPr>
  <c:txPr>
    <a:bodyPr/>
    <a:lstStyle/>
    <a:p>
      <a:pPr>
        <a:defRPr sz="900" baseline="0">
          <a:latin typeface="Times New Roman" panose="02020603050405020304" pitchFamily="18" charset="0"/>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v>bidding war</c:v>
          </c:tx>
          <c:spPr>
            <a:ln w="28575" cap="rnd">
              <a:solidFill>
                <a:schemeClr val="accent1"/>
              </a:solidFill>
              <a:round/>
            </a:ln>
            <a:effectLst/>
          </c:spPr>
          <c:marker>
            <c:symbol val="none"/>
          </c:marker>
          <c:cat>
            <c:numLit>
              <c:formatCode>General</c:formatCode>
              <c:ptCount val="2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numLit>
          </c:cat>
          <c:val>
            <c:numLit>
              <c:formatCode>General</c:formatCode>
              <c:ptCount val="22"/>
              <c:pt idx="0">
                <c:v>3.0659890862039869E-2</c:v>
              </c:pt>
              <c:pt idx="1">
                <c:v>3.1136520233151454E-2</c:v>
              </c:pt>
              <c:pt idx="2">
                <c:v>3.161399132130497E-2</c:v>
              </c:pt>
              <c:pt idx="3">
                <c:v>2.9954552832332414E-2</c:v>
              </c:pt>
              <c:pt idx="4">
                <c:v>3.0690318111412939E-2</c:v>
              </c:pt>
              <c:pt idx="5">
                <c:v>2.714359574410188E-2</c:v>
              </c:pt>
              <c:pt idx="6">
                <c:v>2.9211862812715532E-2</c:v>
              </c:pt>
              <c:pt idx="7">
                <c:v>2.5835101117239429E-2</c:v>
              </c:pt>
              <c:pt idx="8">
                <c:v>2.4602440936589476E-2</c:v>
              </c:pt>
              <c:pt idx="9">
                <c:v>2.3266629548357516E-2</c:v>
              </c:pt>
              <c:pt idx="10">
                <c:v>2.4409594583873272E-2</c:v>
              </c:pt>
              <c:pt idx="11">
                <c:v>2.4079594027780555E-2</c:v>
              </c:pt>
              <c:pt idx="12">
                <c:v>2.4391257087865298E-2</c:v>
              </c:pt>
              <c:pt idx="13">
                <c:v>2.5694615195475782E-2</c:v>
              </c:pt>
              <c:pt idx="14">
                <c:v>2.4167668785432056E-2</c:v>
              </c:pt>
              <c:pt idx="15">
                <c:v>2.3611941786283893E-2</c:v>
              </c:pt>
              <c:pt idx="16">
                <c:v>2.5861970446727542E-2</c:v>
              </c:pt>
              <c:pt idx="17">
                <c:v>2.4583339961714471E-2</c:v>
              </c:pt>
              <c:pt idx="18">
                <c:v>2.4371777149379666E-2</c:v>
              </c:pt>
              <c:pt idx="19">
                <c:v>2.8936922108728277E-2</c:v>
              </c:pt>
              <c:pt idx="20">
                <c:v>3.5063652326602281E-2</c:v>
              </c:pt>
              <c:pt idx="21">
                <c:v>5.0193678387494445E-2</c:v>
              </c:pt>
            </c:numLit>
          </c:val>
          <c:smooth val="0"/>
          <c:extLst>
            <c:ext xmlns:c16="http://schemas.microsoft.com/office/drawing/2014/chart" uri="{C3380CC4-5D6E-409C-BE32-E72D297353CC}">
              <c16:uniqueId val="{00000000-9061-4B53-9FBD-AC16BCB5B2BE}"/>
            </c:ext>
          </c:extLst>
        </c:ser>
        <c:ser>
          <c:idx val="1"/>
          <c:order val="1"/>
          <c:tx>
            <c:v>flip (right)</c:v>
          </c:tx>
          <c:spPr>
            <a:ln w="28575" cap="rnd">
              <a:solidFill>
                <a:schemeClr val="accent2"/>
              </a:solidFill>
              <a:round/>
            </a:ln>
            <a:effectLst/>
          </c:spPr>
          <c:marker>
            <c:symbol val="none"/>
          </c:marker>
          <c:cat>
            <c:numLit>
              <c:formatCode>General</c:formatCode>
              <c:ptCount val="22"/>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numLit>
          </c:cat>
          <c:val>
            <c:numLit>
              <c:formatCode>General</c:formatCode>
              <c:ptCount val="22"/>
              <c:pt idx="0">
                <c:v>1.355785999587451E-2</c:v>
              </c:pt>
              <c:pt idx="1">
                <c:v>1.2570066481684948E-2</c:v>
              </c:pt>
              <c:pt idx="2">
                <c:v>1.2526132710247537E-2</c:v>
              </c:pt>
              <c:pt idx="3">
                <c:v>1.2668397987339718E-2</c:v>
              </c:pt>
              <c:pt idx="4">
                <c:v>1.4819773188975458E-2</c:v>
              </c:pt>
              <c:pt idx="5">
                <c:v>1.9170589675909549E-2</c:v>
              </c:pt>
              <c:pt idx="6">
                <c:v>1.9932284155746442E-2</c:v>
              </c:pt>
              <c:pt idx="7">
                <c:v>2.0444067317211143E-2</c:v>
              </c:pt>
              <c:pt idx="8">
                <c:v>1.9968639932599258E-2</c:v>
              </c:pt>
              <c:pt idx="9">
                <c:v>1.6644286509678054E-2</c:v>
              </c:pt>
              <c:pt idx="10">
                <c:v>1.7156797926638986E-2</c:v>
              </c:pt>
              <c:pt idx="11">
                <c:v>1.559072025393269E-2</c:v>
              </c:pt>
              <c:pt idx="12">
                <c:v>1.6678551894597646E-2</c:v>
              </c:pt>
              <c:pt idx="13">
                <c:v>2.0080321285140562E-2</c:v>
              </c:pt>
              <c:pt idx="14">
                <c:v>1.7886961003264045E-2</c:v>
              </c:pt>
              <c:pt idx="15">
                <c:v>1.775568181818182E-2</c:v>
              </c:pt>
              <c:pt idx="16">
                <c:v>2.3102065072054673E-2</c:v>
              </c:pt>
              <c:pt idx="17">
                <c:v>1.9089737675188113E-2</c:v>
              </c:pt>
              <c:pt idx="18">
                <c:v>2.2341273710716356E-2</c:v>
              </c:pt>
              <c:pt idx="19">
                <c:v>2.0374449339207047E-2</c:v>
              </c:pt>
              <c:pt idx="20">
                <c:v>2.1757023705004389E-2</c:v>
              </c:pt>
              <c:pt idx="21">
                <c:v>2.2603112621322769E-2</c:v>
              </c:pt>
            </c:numLit>
          </c:val>
          <c:smooth val="0"/>
          <c:extLst>
            <c:ext xmlns:c16="http://schemas.microsoft.com/office/drawing/2014/chart" uri="{C3380CC4-5D6E-409C-BE32-E72D297353CC}">
              <c16:uniqueId val="{00000001-9061-4B53-9FBD-AC16BCB5B2BE}"/>
            </c:ext>
          </c:extLst>
        </c:ser>
        <c:dLbls>
          <c:showLegendKey val="0"/>
          <c:showVal val="0"/>
          <c:showCatName val="0"/>
          <c:showSerName val="0"/>
          <c:showPercent val="0"/>
          <c:showBubbleSize val="0"/>
        </c:dLbls>
        <c:smooth val="0"/>
        <c:axId val="118572880"/>
        <c:axId val="118573712"/>
      </c:lineChart>
      <c:catAx>
        <c:axId val="1185728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8573712"/>
        <c:crosses val="autoZero"/>
        <c:auto val="1"/>
        <c:lblAlgn val="ctr"/>
        <c:lblOffset val="100"/>
        <c:noMultiLvlLbl val="0"/>
      </c:catAx>
      <c:valAx>
        <c:axId val="11857371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85728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7091474676776513E-2"/>
          <c:y val="4.7884809307861674E-2"/>
          <c:w val="0.87806039396590596"/>
          <c:h val="0.86957839565686545"/>
        </c:manualLayout>
      </c:layout>
      <c:lineChart>
        <c:grouping val="standard"/>
        <c:varyColors val="0"/>
        <c:ser>
          <c:idx val="0"/>
          <c:order val="0"/>
          <c:tx>
            <c:strRef>
              <c:f>'Figure 11 bid and flip'!$F$31</c:f>
              <c:strCache>
                <c:ptCount val="1"/>
                <c:pt idx="0">
                  <c:v>Bidding War</c:v>
                </c:pt>
              </c:strCache>
            </c:strRef>
          </c:tx>
          <c:spPr>
            <a:ln w="19050" cap="rnd">
              <a:solidFill>
                <a:schemeClr val="tx2">
                  <a:lumMod val="75000"/>
                </a:schemeClr>
              </a:solidFill>
              <a:round/>
            </a:ln>
            <a:effectLst/>
          </c:spPr>
          <c:marker>
            <c:symbol val="none"/>
          </c:marker>
          <c:cat>
            <c:numLit>
              <c:formatCode>General</c:formatCode>
              <c:ptCount val="32"/>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numLit>
          </c:cat>
          <c:val>
            <c:numRef>
              <c:f>'Figure 11 bid and flip'!$F$33:$F$64</c:f>
              <c:numCache>
                <c:formatCode>0.0%</c:formatCode>
                <c:ptCount val="32"/>
                <c:pt idx="0">
                  <c:v>2.7968481115840955E-2</c:v>
                </c:pt>
                <c:pt idx="1">
                  <c:v>2.7820686360379012E-2</c:v>
                </c:pt>
                <c:pt idx="2">
                  <c:v>2.3610928674635493E-2</c:v>
                </c:pt>
                <c:pt idx="3">
                  <c:v>2.4838482409197882E-2</c:v>
                </c:pt>
                <c:pt idx="4">
                  <c:v>2.2998747401180283E-2</c:v>
                </c:pt>
                <c:pt idx="5">
                  <c:v>2.2623899816882273E-2</c:v>
                </c:pt>
                <c:pt idx="6">
                  <c:v>2.4896657364080827E-2</c:v>
                </c:pt>
                <c:pt idx="7">
                  <c:v>2.8217850232754162E-2</c:v>
                </c:pt>
                <c:pt idx="8">
                  <c:v>2.9272166682238625E-2</c:v>
                </c:pt>
                <c:pt idx="9">
                  <c:v>3.0659890862039869E-2</c:v>
                </c:pt>
                <c:pt idx="10">
                  <c:v>3.1136520233151454E-2</c:v>
                </c:pt>
                <c:pt idx="11">
                  <c:v>3.161399132130497E-2</c:v>
                </c:pt>
                <c:pt idx="12">
                  <c:v>2.9954552832332414E-2</c:v>
                </c:pt>
                <c:pt idx="13">
                  <c:v>3.0690318111412939E-2</c:v>
                </c:pt>
                <c:pt idx="14">
                  <c:v>2.714359574410188E-2</c:v>
                </c:pt>
                <c:pt idx="15">
                  <c:v>2.9211862812715532E-2</c:v>
                </c:pt>
                <c:pt idx="16">
                  <c:v>2.5835101117239429E-2</c:v>
                </c:pt>
                <c:pt idx="17">
                  <c:v>2.4602440936589476E-2</c:v>
                </c:pt>
                <c:pt idx="18">
                  <c:v>2.3266629548357516E-2</c:v>
                </c:pt>
                <c:pt idx="19">
                  <c:v>2.4409594583873272E-2</c:v>
                </c:pt>
                <c:pt idx="20">
                  <c:v>2.4079594027780555E-2</c:v>
                </c:pt>
                <c:pt idx="21">
                  <c:v>2.4391257087865298E-2</c:v>
                </c:pt>
                <c:pt idx="22">
                  <c:v>2.5694615195475782E-2</c:v>
                </c:pt>
                <c:pt idx="23">
                  <c:v>2.4167668785432056E-2</c:v>
                </c:pt>
                <c:pt idx="24">
                  <c:v>2.3611941786283893E-2</c:v>
                </c:pt>
                <c:pt idx="25">
                  <c:v>2.5861970446727542E-2</c:v>
                </c:pt>
                <c:pt idx="26">
                  <c:v>2.4583339961714471E-2</c:v>
                </c:pt>
                <c:pt idx="27">
                  <c:v>2.4371777149379666E-2</c:v>
                </c:pt>
                <c:pt idx="28">
                  <c:v>2.8936922108728277E-2</c:v>
                </c:pt>
                <c:pt idx="29">
                  <c:v>3.5070511413520633E-2</c:v>
                </c:pt>
                <c:pt idx="30">
                  <c:v>5.0350122965438261E-2</c:v>
                </c:pt>
              </c:numCache>
            </c:numRef>
          </c:val>
          <c:smooth val="0"/>
          <c:extLst>
            <c:ext xmlns:c16="http://schemas.microsoft.com/office/drawing/2014/chart" uri="{C3380CC4-5D6E-409C-BE32-E72D297353CC}">
              <c16:uniqueId val="{00000000-3182-4769-8770-F15EE864EAED}"/>
            </c:ext>
          </c:extLst>
        </c:ser>
        <c:dLbls>
          <c:showLegendKey val="0"/>
          <c:showVal val="0"/>
          <c:showCatName val="0"/>
          <c:showSerName val="0"/>
          <c:showPercent val="0"/>
          <c:showBubbleSize val="0"/>
        </c:dLbls>
        <c:marker val="1"/>
        <c:smooth val="0"/>
        <c:axId val="146138752"/>
        <c:axId val="146136672"/>
      </c:lineChart>
      <c:lineChart>
        <c:grouping val="standard"/>
        <c:varyColors val="0"/>
        <c:ser>
          <c:idx val="1"/>
          <c:order val="1"/>
          <c:tx>
            <c:strRef>
              <c:f>'Figure 11 bid and flip'!$G$31</c:f>
              <c:strCache>
                <c:ptCount val="1"/>
                <c:pt idx="0">
                  <c:v>Flipping (right)</c:v>
                </c:pt>
              </c:strCache>
            </c:strRef>
          </c:tx>
          <c:spPr>
            <a:ln w="19050" cap="rnd">
              <a:solidFill>
                <a:srgbClr val="0070C0"/>
              </a:solidFill>
              <a:round/>
            </a:ln>
            <a:effectLst/>
          </c:spPr>
          <c:marker>
            <c:symbol val="none"/>
          </c:marker>
          <c:cat>
            <c:numLit>
              <c:formatCode>General</c:formatCode>
              <c:ptCount val="32"/>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numLit>
          </c:cat>
          <c:val>
            <c:numRef>
              <c:f>'Figure 11 bid and flip'!$G$33:$G$63</c:f>
              <c:numCache>
                <c:formatCode>0.00%</c:formatCode>
                <c:ptCount val="31"/>
                <c:pt idx="0">
                  <c:v>1.0741780635811974E-2</c:v>
                </c:pt>
                <c:pt idx="1">
                  <c:v>1.0494466119914007E-2</c:v>
                </c:pt>
                <c:pt idx="2">
                  <c:v>1.0262051753579403E-2</c:v>
                </c:pt>
                <c:pt idx="3">
                  <c:v>1.1842124986883723E-2</c:v>
                </c:pt>
                <c:pt idx="4">
                  <c:v>1.1299216157233435E-2</c:v>
                </c:pt>
                <c:pt idx="5">
                  <c:v>1.1246972650481423E-2</c:v>
                </c:pt>
                <c:pt idx="6">
                  <c:v>1.1047694987095284E-2</c:v>
                </c:pt>
                <c:pt idx="7">
                  <c:v>1.1838853661807244E-2</c:v>
                </c:pt>
                <c:pt idx="8">
                  <c:v>1.2286274876202933E-2</c:v>
                </c:pt>
                <c:pt idx="9">
                  <c:v>1.355785999587451E-2</c:v>
                </c:pt>
                <c:pt idx="10">
                  <c:v>1.2570066481684948E-2</c:v>
                </c:pt>
                <c:pt idx="11">
                  <c:v>1.2526132710247537E-2</c:v>
                </c:pt>
                <c:pt idx="12">
                  <c:v>1.2668397987339718E-2</c:v>
                </c:pt>
                <c:pt idx="13">
                  <c:v>1.4819773188975458E-2</c:v>
                </c:pt>
                <c:pt idx="14">
                  <c:v>1.9170589675909549E-2</c:v>
                </c:pt>
                <c:pt idx="15">
                  <c:v>1.9932284155746442E-2</c:v>
                </c:pt>
                <c:pt idx="16">
                  <c:v>2.0444067317211143E-2</c:v>
                </c:pt>
                <c:pt idx="17">
                  <c:v>1.9968639932599258E-2</c:v>
                </c:pt>
                <c:pt idx="18">
                  <c:v>1.6644286509678054E-2</c:v>
                </c:pt>
                <c:pt idx="19">
                  <c:v>1.7156797926638986E-2</c:v>
                </c:pt>
                <c:pt idx="20">
                  <c:v>1.559072025393269E-2</c:v>
                </c:pt>
                <c:pt idx="21">
                  <c:v>1.6678551894597646E-2</c:v>
                </c:pt>
                <c:pt idx="22">
                  <c:v>2.0080321285140562E-2</c:v>
                </c:pt>
                <c:pt idx="23">
                  <c:v>1.7886961003264045E-2</c:v>
                </c:pt>
                <c:pt idx="24">
                  <c:v>1.775568181818182E-2</c:v>
                </c:pt>
                <c:pt idx="25">
                  <c:v>2.3102065072054673E-2</c:v>
                </c:pt>
                <c:pt idx="26">
                  <c:v>1.9089737675188113E-2</c:v>
                </c:pt>
                <c:pt idx="27">
                  <c:v>2.2341273710716356E-2</c:v>
                </c:pt>
                <c:pt idx="28">
                  <c:v>2.0374449339207047E-2</c:v>
                </c:pt>
                <c:pt idx="29">
                  <c:v>2.1757023705004389E-2</c:v>
                </c:pt>
                <c:pt idx="30">
                  <c:v>2.2603112621322769E-2</c:v>
                </c:pt>
              </c:numCache>
            </c:numRef>
          </c:val>
          <c:smooth val="0"/>
          <c:extLst>
            <c:ext xmlns:c16="http://schemas.microsoft.com/office/drawing/2014/chart" uri="{C3380CC4-5D6E-409C-BE32-E72D297353CC}">
              <c16:uniqueId val="{00000001-3182-4769-8770-F15EE864EAED}"/>
            </c:ext>
          </c:extLst>
        </c:ser>
        <c:dLbls>
          <c:showLegendKey val="0"/>
          <c:showVal val="0"/>
          <c:showCatName val="0"/>
          <c:showSerName val="0"/>
          <c:showPercent val="0"/>
          <c:showBubbleSize val="0"/>
        </c:dLbls>
        <c:marker val="1"/>
        <c:smooth val="0"/>
        <c:axId val="1266745279"/>
        <c:axId val="1266746527"/>
      </c:lineChart>
      <c:catAx>
        <c:axId val="146138752"/>
        <c:scaling>
          <c:orientation val="minMax"/>
        </c:scaling>
        <c:delete val="0"/>
        <c:axPos val="b"/>
        <c:numFmt formatCode="General" sourceLinked="1"/>
        <c:majorTickMark val="in"/>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Times New Roman" panose="02020603050405020304" pitchFamily="18" charset="0"/>
                <a:ea typeface="+mn-ea"/>
                <a:cs typeface="+mn-cs"/>
              </a:defRPr>
            </a:pPr>
            <a:endParaRPr lang="en-US"/>
          </a:p>
        </c:txPr>
        <c:crossAx val="146136672"/>
        <c:crosses val="autoZero"/>
        <c:auto val="1"/>
        <c:lblAlgn val="ctr"/>
        <c:lblOffset val="100"/>
        <c:tickLblSkip val="2"/>
        <c:tickMarkSkip val="2"/>
        <c:noMultiLvlLbl val="0"/>
      </c:catAx>
      <c:valAx>
        <c:axId val="146136672"/>
        <c:scaling>
          <c:orientation val="minMax"/>
          <c:max val="5.000000000000001E-2"/>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Times New Roman" panose="02020603050405020304" pitchFamily="18" charset="0"/>
                <a:ea typeface="+mn-ea"/>
                <a:cs typeface="+mn-cs"/>
              </a:defRPr>
            </a:pPr>
            <a:endParaRPr lang="en-US"/>
          </a:p>
        </c:txPr>
        <c:crossAx val="146138752"/>
        <c:crosses val="autoZero"/>
        <c:crossBetween val="midCat"/>
      </c:valAx>
      <c:valAx>
        <c:axId val="1266746527"/>
        <c:scaling>
          <c:orientation val="minMax"/>
          <c:max val="2.5000000000000005E-2"/>
        </c:scaling>
        <c:delete val="0"/>
        <c:axPos val="r"/>
        <c:numFmt formatCode="0.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Times New Roman" panose="02020603050405020304" pitchFamily="18" charset="0"/>
                <a:ea typeface="+mn-ea"/>
                <a:cs typeface="+mn-cs"/>
              </a:defRPr>
            </a:pPr>
            <a:endParaRPr lang="en-US"/>
          </a:p>
        </c:txPr>
        <c:crossAx val="1266745279"/>
        <c:crosses val="max"/>
        <c:crossBetween val="between"/>
      </c:valAx>
      <c:catAx>
        <c:axId val="1266745279"/>
        <c:scaling>
          <c:orientation val="minMax"/>
        </c:scaling>
        <c:delete val="1"/>
        <c:axPos val="b"/>
        <c:numFmt formatCode="General" sourceLinked="1"/>
        <c:majorTickMark val="out"/>
        <c:minorTickMark val="none"/>
        <c:tickLblPos val="nextTo"/>
        <c:crossAx val="1266746527"/>
        <c:crosses val="autoZero"/>
        <c:auto val="1"/>
        <c:lblAlgn val="ctr"/>
        <c:lblOffset val="100"/>
        <c:noMultiLvlLbl val="0"/>
      </c:catAx>
      <c:spPr>
        <a:noFill/>
        <a:ln>
          <a:noFill/>
        </a:ln>
        <a:effectLst/>
      </c:spPr>
    </c:plotArea>
    <c:legend>
      <c:legendPos val="b"/>
      <c:layout>
        <c:manualLayout>
          <c:xMode val="edge"/>
          <c:yMode val="edge"/>
          <c:x val="0.61121150260257873"/>
          <c:y val="0.69445795948790312"/>
          <c:w val="0.24943485599653578"/>
          <c:h val="0.14457031738007647"/>
        </c:manualLayout>
      </c:layout>
      <c:overlay val="0"/>
      <c:spPr>
        <a:solidFill>
          <a:schemeClr val="bg1"/>
        </a:solid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Times New Roman" panose="02020603050405020304" pitchFamily="18" charset="0"/>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900" baseline="0">
          <a:latin typeface="Times New Roman" panose="02020603050405020304" pitchFamily="18" charset="0"/>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400"/>
              <a:t>S&amp;P/Case-Shiller Home Price Indices</a:t>
            </a:r>
          </a:p>
        </c:rich>
      </c:tx>
      <c:overlay val="1"/>
    </c:title>
    <c:autoTitleDeleted val="0"/>
    <c:plotArea>
      <c:layout>
        <c:manualLayout>
          <c:layoutTarget val="inner"/>
          <c:xMode val="edge"/>
          <c:yMode val="edge"/>
          <c:x val="7.0542869641294845E-2"/>
          <c:y val="0.10056532558790413"/>
          <c:w val="0.88524720124270151"/>
          <c:h val="0.83664223528255155"/>
        </c:manualLayout>
      </c:layout>
      <c:lineChart>
        <c:grouping val="standard"/>
        <c:varyColors val="0"/>
        <c:ser>
          <c:idx val="0"/>
          <c:order val="0"/>
          <c:tx>
            <c:strRef>
              <c:f>'Figure 5'!#REF!</c:f>
              <c:strCache>
                <c:ptCount val="1"/>
                <c:pt idx="0">
                  <c:v>#REF!</c:v>
                </c:pt>
              </c:strCache>
            </c:strRef>
          </c:tx>
          <c:spPr>
            <a:ln w="19050">
              <a:solidFill>
                <a:schemeClr val="accent1">
                  <a:lumMod val="60000"/>
                  <a:lumOff val="40000"/>
                </a:schemeClr>
              </a:solidFill>
            </a:ln>
          </c:spPr>
          <c:marker>
            <c:symbol val="none"/>
          </c:marker>
          <c:val>
            <c:numRef>
              <c:f>'Figure 5'!#REF!</c:f>
              <c:numCache>
                <c:formatCode>General</c:formatCode>
                <c:ptCount val="1"/>
                <c:pt idx="0">
                  <c:v>1</c:v>
                </c:pt>
              </c:numCache>
            </c:numRef>
          </c:val>
          <c:smooth val="0"/>
          <c:extLst>
            <c:ext xmlns:c15="http://schemas.microsoft.com/office/drawing/2012/chart" uri="{02D57815-91ED-43cb-92C2-25804820EDAC}">
              <c15:filteredCategoryTitle>
                <c15:cat>
                  <c:multiLvlStrRef>
                    <c:extLst>
                      <c:ext uri="{02D57815-91ED-43cb-92C2-25804820EDAC}">
                        <c15:formulaRef>
                          <c15:sqref>'Figure 5'!#REF!</c15:sqref>
                        </c15:formulaRef>
                      </c:ext>
                    </c:extLst>
                  </c:multiLvlStrRef>
                </c15:cat>
              </c15:filteredCategoryTitle>
            </c:ext>
            <c:ext xmlns:c16="http://schemas.microsoft.com/office/drawing/2014/chart" uri="{C3380CC4-5D6E-409C-BE32-E72D297353CC}">
              <c16:uniqueId val="{00000000-D20E-4F83-B89F-7334DCFF9AEA}"/>
            </c:ext>
          </c:extLst>
        </c:ser>
        <c:ser>
          <c:idx val="1"/>
          <c:order val="1"/>
          <c:tx>
            <c:strRef>
              <c:f>'Figure 5'!#REF!</c:f>
              <c:strCache>
                <c:ptCount val="1"/>
                <c:pt idx="0">
                  <c:v>#REF!</c:v>
                </c:pt>
              </c:strCache>
            </c:strRef>
          </c:tx>
          <c:spPr>
            <a:ln w="22225">
              <a:solidFill>
                <a:schemeClr val="tx1"/>
              </a:solidFill>
              <a:prstDash val="sysDash"/>
            </a:ln>
          </c:spPr>
          <c:marker>
            <c:symbol val="none"/>
          </c:marker>
          <c:val>
            <c:numRef>
              <c:f>'Figure 5'!#REF!</c:f>
              <c:numCache>
                <c:formatCode>General</c:formatCode>
                <c:ptCount val="1"/>
                <c:pt idx="0">
                  <c:v>1</c:v>
                </c:pt>
              </c:numCache>
            </c:numRef>
          </c:val>
          <c:smooth val="0"/>
          <c:extLst>
            <c:ext xmlns:c15="http://schemas.microsoft.com/office/drawing/2012/chart" uri="{02D57815-91ED-43cb-92C2-25804820EDAC}">
              <c15:filteredCategoryTitle>
                <c15:cat>
                  <c:multiLvlStrRef>
                    <c:extLst>
                      <c:ext uri="{02D57815-91ED-43cb-92C2-25804820EDAC}">
                        <c15:formulaRef>
                          <c15:sqref>'Figure 5'!#REF!</c15:sqref>
                        </c15:formulaRef>
                      </c:ext>
                    </c:extLst>
                  </c:multiLvlStrRef>
                </c15:cat>
              </c15:filteredCategoryTitle>
            </c:ext>
            <c:ext xmlns:c16="http://schemas.microsoft.com/office/drawing/2014/chart" uri="{C3380CC4-5D6E-409C-BE32-E72D297353CC}">
              <c16:uniqueId val="{00000001-D20E-4F83-B89F-7334DCFF9AEA}"/>
            </c:ext>
          </c:extLst>
        </c:ser>
        <c:dLbls>
          <c:showLegendKey val="0"/>
          <c:showVal val="0"/>
          <c:showCatName val="0"/>
          <c:showSerName val="0"/>
          <c:showPercent val="0"/>
          <c:showBubbleSize val="0"/>
        </c:dLbls>
        <c:marker val="1"/>
        <c:smooth val="0"/>
        <c:axId val="51990528"/>
        <c:axId val="51992064"/>
      </c:lineChart>
      <c:lineChart>
        <c:grouping val="standard"/>
        <c:varyColors val="0"/>
        <c:ser>
          <c:idx val="2"/>
          <c:order val="2"/>
          <c:tx>
            <c:v>10-City Y/Y</c:v>
          </c:tx>
          <c:marker>
            <c:symbol val="none"/>
          </c:marker>
          <c:val>
            <c:numRef>
              <c:f>'Figure 5'!#REF!</c:f>
              <c:numCache>
                <c:formatCode>General</c:formatCode>
                <c:ptCount val="1"/>
                <c:pt idx="0">
                  <c:v>1</c:v>
                </c:pt>
              </c:numCache>
            </c:numRef>
          </c:val>
          <c:smooth val="0"/>
          <c:extLst>
            <c:ext xmlns:c16="http://schemas.microsoft.com/office/drawing/2014/chart" uri="{C3380CC4-5D6E-409C-BE32-E72D297353CC}">
              <c16:uniqueId val="{00000002-D20E-4F83-B89F-7334DCFF9AEA}"/>
            </c:ext>
          </c:extLst>
        </c:ser>
        <c:dLbls>
          <c:showLegendKey val="0"/>
          <c:showVal val="0"/>
          <c:showCatName val="0"/>
          <c:showSerName val="0"/>
          <c:showPercent val="0"/>
          <c:showBubbleSize val="0"/>
        </c:dLbls>
        <c:marker val="1"/>
        <c:smooth val="0"/>
        <c:axId val="52007680"/>
        <c:axId val="51993600"/>
      </c:lineChart>
      <c:catAx>
        <c:axId val="51990528"/>
        <c:scaling>
          <c:orientation val="minMax"/>
        </c:scaling>
        <c:delete val="0"/>
        <c:axPos val="b"/>
        <c:numFmt formatCode="0" sourceLinked="1"/>
        <c:majorTickMark val="out"/>
        <c:minorTickMark val="none"/>
        <c:tickLblPos val="nextTo"/>
        <c:txPr>
          <a:bodyPr/>
          <a:lstStyle/>
          <a:p>
            <a:pPr>
              <a:defRPr sz="800"/>
            </a:pPr>
            <a:endParaRPr lang="en-US"/>
          </a:p>
        </c:txPr>
        <c:crossAx val="51992064"/>
        <c:crosses val="autoZero"/>
        <c:auto val="1"/>
        <c:lblAlgn val="ctr"/>
        <c:lblOffset val="100"/>
        <c:tickLblSkip val="24"/>
        <c:tickMarkSkip val="24"/>
        <c:noMultiLvlLbl val="0"/>
      </c:catAx>
      <c:valAx>
        <c:axId val="51992064"/>
        <c:scaling>
          <c:orientation val="minMax"/>
          <c:min val="50"/>
        </c:scaling>
        <c:delete val="0"/>
        <c:axPos val="l"/>
        <c:majorGridlines/>
        <c:numFmt formatCode="General" sourceLinked="1"/>
        <c:majorTickMark val="out"/>
        <c:minorTickMark val="out"/>
        <c:tickLblPos val="nextTo"/>
        <c:spPr>
          <a:ln>
            <a:solidFill>
              <a:schemeClr val="tx1"/>
            </a:solidFill>
          </a:ln>
        </c:spPr>
        <c:txPr>
          <a:bodyPr/>
          <a:lstStyle/>
          <a:p>
            <a:pPr>
              <a:defRPr sz="800"/>
            </a:pPr>
            <a:endParaRPr lang="en-US"/>
          </a:p>
        </c:txPr>
        <c:crossAx val="51990528"/>
        <c:crosses val="autoZero"/>
        <c:crossBetween val="between"/>
        <c:majorUnit val="50"/>
        <c:minorUnit val="25"/>
      </c:valAx>
      <c:valAx>
        <c:axId val="51993600"/>
        <c:scaling>
          <c:orientation val="minMax"/>
        </c:scaling>
        <c:delete val="0"/>
        <c:axPos val="r"/>
        <c:numFmt formatCode="General" sourceLinked="1"/>
        <c:majorTickMark val="out"/>
        <c:minorTickMark val="none"/>
        <c:tickLblPos val="nextTo"/>
        <c:txPr>
          <a:bodyPr/>
          <a:lstStyle/>
          <a:p>
            <a:pPr>
              <a:defRPr sz="800"/>
            </a:pPr>
            <a:endParaRPr lang="en-US"/>
          </a:p>
        </c:txPr>
        <c:crossAx val="52007680"/>
        <c:crosses val="max"/>
        <c:crossBetween val="between"/>
      </c:valAx>
      <c:catAx>
        <c:axId val="52007680"/>
        <c:scaling>
          <c:orientation val="minMax"/>
        </c:scaling>
        <c:delete val="1"/>
        <c:axPos val="b"/>
        <c:numFmt formatCode="0" sourceLinked="1"/>
        <c:majorTickMark val="out"/>
        <c:minorTickMark val="none"/>
        <c:tickLblPos val="none"/>
        <c:crossAx val="51993600"/>
        <c:crosses val="autoZero"/>
        <c:auto val="1"/>
        <c:lblAlgn val="ctr"/>
        <c:lblOffset val="100"/>
        <c:noMultiLvlLbl val="0"/>
      </c:catAx>
      <c:spPr>
        <a:ln>
          <a:solidFill>
            <a:schemeClr val="tx1"/>
          </a:solidFill>
        </a:ln>
      </c:spPr>
    </c:plotArea>
    <c:legend>
      <c:legendPos val="l"/>
      <c:layout>
        <c:manualLayout>
          <c:xMode val="edge"/>
          <c:yMode val="edge"/>
          <c:x val="0.15885692561854087"/>
          <c:y val="0.71261340171095156"/>
          <c:w val="0.26542425559301086"/>
          <c:h val="0.18060314506796238"/>
        </c:manualLayout>
      </c:layout>
      <c:overlay val="0"/>
      <c:spPr>
        <a:solidFill>
          <a:schemeClr val="bg1"/>
        </a:solidFill>
      </c:spPr>
      <c:txPr>
        <a:bodyPr/>
        <a:lstStyle/>
        <a:p>
          <a:pPr>
            <a:defRPr sz="800"/>
          </a:pPr>
          <a:endParaRPr lang="en-US"/>
        </a:p>
      </c:txPr>
    </c:legend>
    <c:plotVisOnly val="1"/>
    <c:dispBlanksAs val="gap"/>
    <c:showDLblsOverMax val="0"/>
  </c:chart>
  <c:printSettings>
    <c:headerFooter/>
    <c:pageMargins b="0.75000000000000233" l="0.70000000000000062" r="0.70000000000000062" t="0.75000000000000233" header="0.30000000000000032" footer="0.30000000000000032"/>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5.375699912510936E-2"/>
          <c:y val="0.14856481481481484"/>
          <c:w val="0.89075699912510942"/>
          <c:h val="0.77736111111111106"/>
        </c:manualLayout>
      </c:layout>
      <c:scatterChart>
        <c:scatterStyle val="lineMarker"/>
        <c:varyColors val="0"/>
        <c:ser>
          <c:idx val="0"/>
          <c:order val="0"/>
          <c:spPr>
            <a:ln w="28575"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0"/>
            <c:dispEq val="0"/>
          </c:trendline>
          <c:xVal>
            <c:numRef>
              <c:f>'Table 6 Data'!#REF!</c:f>
            </c:numRef>
          </c:xVal>
          <c:yVal>
            <c:numRef>
              <c:f>'Table 6 Data'!#REF!</c:f>
              <c:numCache>
                <c:formatCode>General</c:formatCode>
                <c:ptCount val="1"/>
                <c:pt idx="0">
                  <c:v>1</c:v>
                </c:pt>
              </c:numCache>
            </c:numRef>
          </c:yVal>
          <c:smooth val="0"/>
          <c:extLst>
            <c:ext xmlns:c16="http://schemas.microsoft.com/office/drawing/2014/chart" uri="{C3380CC4-5D6E-409C-BE32-E72D297353CC}">
              <c16:uniqueId val="{00000000-B991-4B53-9BD3-8080FEAF8763}"/>
            </c:ext>
          </c:extLst>
        </c:ser>
        <c:dLbls>
          <c:showLegendKey val="0"/>
          <c:showVal val="0"/>
          <c:showCatName val="0"/>
          <c:showSerName val="0"/>
          <c:showPercent val="0"/>
          <c:showBubbleSize val="0"/>
        </c:dLbls>
        <c:axId val="1559886207"/>
        <c:axId val="1697401583"/>
      </c:scatterChart>
      <c:valAx>
        <c:axId val="1559886207"/>
        <c:scaling>
          <c:orientation val="minMax"/>
        </c:scaling>
        <c:delete val="0"/>
        <c:axPos val="b"/>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97401583"/>
        <c:crosses val="autoZero"/>
        <c:crossBetween val="midCat"/>
      </c:valAx>
      <c:valAx>
        <c:axId val="169740158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59886207"/>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5.375699912510936E-2"/>
          <c:y val="0.14856481481481484"/>
          <c:w val="0.89075699912510942"/>
          <c:h val="0.77736111111111106"/>
        </c:manualLayout>
      </c:layout>
      <c:scatterChart>
        <c:scatterStyle val="lineMarker"/>
        <c:varyColors val="0"/>
        <c:ser>
          <c:idx val="0"/>
          <c:order val="0"/>
          <c:spPr>
            <a:ln w="28575"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0"/>
            <c:dispEq val="0"/>
          </c:trendline>
          <c:xVal>
            <c:numRef>
              <c:f>'Table 6 Data'!#REF!</c:f>
            </c:numRef>
          </c:xVal>
          <c:yVal>
            <c:numRef>
              <c:f>'Table 6 Data'!#REF!</c:f>
              <c:numCache>
                <c:formatCode>General</c:formatCode>
                <c:ptCount val="1"/>
                <c:pt idx="0">
                  <c:v>1</c:v>
                </c:pt>
              </c:numCache>
            </c:numRef>
          </c:yVal>
          <c:smooth val="0"/>
          <c:extLst>
            <c:ext xmlns:c16="http://schemas.microsoft.com/office/drawing/2014/chart" uri="{C3380CC4-5D6E-409C-BE32-E72D297353CC}">
              <c16:uniqueId val="{00000002-232E-4E12-85CE-BEA03C153364}"/>
            </c:ext>
          </c:extLst>
        </c:ser>
        <c:dLbls>
          <c:showLegendKey val="0"/>
          <c:showVal val="0"/>
          <c:showCatName val="0"/>
          <c:showSerName val="0"/>
          <c:showPercent val="0"/>
          <c:showBubbleSize val="0"/>
        </c:dLbls>
        <c:axId val="1559886207"/>
        <c:axId val="1697401583"/>
      </c:scatterChart>
      <c:valAx>
        <c:axId val="1559886207"/>
        <c:scaling>
          <c:orientation val="minMax"/>
        </c:scaling>
        <c:delete val="0"/>
        <c:axPos val="b"/>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97401583"/>
        <c:crosses val="autoZero"/>
        <c:crossBetween val="midCat"/>
      </c:valAx>
      <c:valAx>
        <c:axId val="169740158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59886207"/>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5.375699912510936E-2"/>
          <c:y val="0.14856481481481484"/>
          <c:w val="0.89075699912510942"/>
          <c:h val="0.77736111111111106"/>
        </c:manualLayout>
      </c:layout>
      <c:scatterChart>
        <c:scatterStyle val="lineMarker"/>
        <c:varyColors val="0"/>
        <c:ser>
          <c:idx val="0"/>
          <c:order val="0"/>
          <c:spPr>
            <a:ln w="28575"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0"/>
            <c:dispEq val="0"/>
          </c:trendline>
          <c:xVal>
            <c:numRef>
              <c:f>'Table 6 Data'!#REF!</c:f>
            </c:numRef>
          </c:xVal>
          <c:yVal>
            <c:numRef>
              <c:f>'Table 6 Data'!#REF!</c:f>
              <c:numCache>
                <c:formatCode>General</c:formatCode>
                <c:ptCount val="1"/>
                <c:pt idx="0">
                  <c:v>1</c:v>
                </c:pt>
              </c:numCache>
            </c:numRef>
          </c:yVal>
          <c:smooth val="0"/>
          <c:extLst>
            <c:ext xmlns:c16="http://schemas.microsoft.com/office/drawing/2014/chart" uri="{C3380CC4-5D6E-409C-BE32-E72D297353CC}">
              <c16:uniqueId val="{00000002-D25F-4C4A-91C8-F4F566A3ABC9}"/>
            </c:ext>
          </c:extLst>
        </c:ser>
        <c:dLbls>
          <c:showLegendKey val="0"/>
          <c:showVal val="0"/>
          <c:showCatName val="0"/>
          <c:showSerName val="0"/>
          <c:showPercent val="0"/>
          <c:showBubbleSize val="0"/>
        </c:dLbls>
        <c:axId val="1559886207"/>
        <c:axId val="1697401583"/>
      </c:scatterChart>
      <c:valAx>
        <c:axId val="1559886207"/>
        <c:scaling>
          <c:orientation val="minMax"/>
        </c:scaling>
        <c:delete val="0"/>
        <c:axPos val="b"/>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97401583"/>
        <c:crosses val="autoZero"/>
        <c:crossBetween val="midCat"/>
      </c:valAx>
      <c:valAx>
        <c:axId val="169740158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59886207"/>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5.375699912510936E-2"/>
          <c:y val="0.14856481481481484"/>
          <c:w val="0.89075699912510942"/>
          <c:h val="0.77736111111111106"/>
        </c:manualLayout>
      </c:layout>
      <c:scatterChart>
        <c:scatterStyle val="lineMarker"/>
        <c:varyColors val="0"/>
        <c:ser>
          <c:idx val="0"/>
          <c:order val="0"/>
          <c:spPr>
            <a:ln w="28575"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0"/>
            <c:dispEq val="0"/>
          </c:trendline>
          <c:xVal>
            <c:numRef>
              <c:f>'Table 6 Data'!#REF!</c:f>
            </c:numRef>
          </c:xVal>
          <c:yVal>
            <c:numRef>
              <c:f>'Table 6 Data'!#REF!</c:f>
              <c:numCache>
                <c:formatCode>General</c:formatCode>
                <c:ptCount val="1"/>
                <c:pt idx="0">
                  <c:v>1</c:v>
                </c:pt>
              </c:numCache>
            </c:numRef>
          </c:yVal>
          <c:smooth val="0"/>
          <c:extLst>
            <c:ext xmlns:c16="http://schemas.microsoft.com/office/drawing/2014/chart" uri="{C3380CC4-5D6E-409C-BE32-E72D297353CC}">
              <c16:uniqueId val="{00000002-23F7-49D2-8C20-037D62A26D51}"/>
            </c:ext>
          </c:extLst>
        </c:ser>
        <c:dLbls>
          <c:showLegendKey val="0"/>
          <c:showVal val="0"/>
          <c:showCatName val="0"/>
          <c:showSerName val="0"/>
          <c:showPercent val="0"/>
          <c:showBubbleSize val="0"/>
        </c:dLbls>
        <c:axId val="1559886207"/>
        <c:axId val="1697401583"/>
      </c:scatterChart>
      <c:valAx>
        <c:axId val="1559886207"/>
        <c:scaling>
          <c:orientation val="minMax"/>
        </c:scaling>
        <c:delete val="0"/>
        <c:axPos val="b"/>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97401583"/>
        <c:crosses val="autoZero"/>
        <c:crossBetween val="midCat"/>
      </c:valAx>
      <c:valAx>
        <c:axId val="169740158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59886207"/>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5.375699912510936E-2"/>
          <c:y val="0.14856481481481484"/>
          <c:w val="0.89075699912510942"/>
          <c:h val="0.77736111111111106"/>
        </c:manualLayout>
      </c:layout>
      <c:scatterChart>
        <c:scatterStyle val="lineMarker"/>
        <c:varyColors val="0"/>
        <c:ser>
          <c:idx val="0"/>
          <c:order val="0"/>
          <c:spPr>
            <a:ln w="28575"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0"/>
            <c:dispEq val="0"/>
          </c:trendline>
          <c:trendline>
            <c:spPr>
              <a:ln w="19050" cap="rnd">
                <a:solidFill>
                  <a:schemeClr val="accent1"/>
                </a:solidFill>
                <a:prstDash val="sysDot"/>
              </a:ln>
              <a:effectLst/>
            </c:spPr>
            <c:trendlineType val="linear"/>
            <c:dispRSqr val="0"/>
            <c:dispEq val="0"/>
          </c:trendline>
          <c:xVal>
            <c:numRef>
              <c:f>'Table 6 Data'!#REF!</c:f>
            </c:numRef>
          </c:xVal>
          <c:yVal>
            <c:numRef>
              <c:f>'Table 6 Data'!#REF!</c:f>
              <c:numCache>
                <c:formatCode>General</c:formatCode>
                <c:ptCount val="1"/>
                <c:pt idx="0">
                  <c:v>1</c:v>
                </c:pt>
              </c:numCache>
            </c:numRef>
          </c:yVal>
          <c:smooth val="0"/>
          <c:extLst>
            <c:ext xmlns:c16="http://schemas.microsoft.com/office/drawing/2014/chart" uri="{C3380CC4-5D6E-409C-BE32-E72D297353CC}">
              <c16:uniqueId val="{00000002-5108-4DEF-87E9-268B6B57BB1F}"/>
            </c:ext>
          </c:extLst>
        </c:ser>
        <c:dLbls>
          <c:showLegendKey val="0"/>
          <c:showVal val="0"/>
          <c:showCatName val="0"/>
          <c:showSerName val="0"/>
          <c:showPercent val="0"/>
          <c:showBubbleSize val="0"/>
        </c:dLbls>
        <c:axId val="1559886207"/>
        <c:axId val="1697401583"/>
      </c:scatterChart>
      <c:valAx>
        <c:axId val="1559886207"/>
        <c:scaling>
          <c:orientation val="minMax"/>
        </c:scaling>
        <c:delete val="0"/>
        <c:axPos val="b"/>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97401583"/>
        <c:crosses val="autoZero"/>
        <c:crossBetween val="midCat"/>
      </c:valAx>
      <c:valAx>
        <c:axId val="169740158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59886207"/>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682120443086045"/>
          <c:y val="2.1929718014592675E-2"/>
          <c:w val="0.8717807603508646"/>
          <c:h val="0.90798001172613885"/>
        </c:manualLayout>
      </c:layout>
      <c:lineChart>
        <c:grouping val="standard"/>
        <c:varyColors val="0"/>
        <c:ser>
          <c:idx val="0"/>
          <c:order val="0"/>
          <c:tx>
            <c:strRef>
              <c:f>'Appendix Figure A1'!$L$6</c:f>
              <c:strCache>
                <c:ptCount val="1"/>
                <c:pt idx="0">
                  <c:v>Trimmed 10%</c:v>
                </c:pt>
              </c:strCache>
            </c:strRef>
          </c:tx>
          <c:spPr>
            <a:ln w="19050">
              <a:solidFill>
                <a:schemeClr val="tx1"/>
              </a:solidFill>
            </a:ln>
          </c:spPr>
          <c:marker>
            <c:symbol val="none"/>
          </c:marker>
          <c:cat>
            <c:numRef>
              <c:f>'Appendix Figure A1'!$K$7:$K$25</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A1'!$L$7:$L$25</c:f>
              <c:numCache>
                <c:formatCode>0.0</c:formatCode>
                <c:ptCount val="19"/>
                <c:pt idx="0">
                  <c:v>6.34375</c:v>
                </c:pt>
                <c:pt idx="1">
                  <c:v>8.509408602150538</c:v>
                </c:pt>
                <c:pt idx="2">
                  <c:v>8.0994428969359333</c:v>
                </c:pt>
                <c:pt idx="3">
                  <c:v>4.5763546798029555</c:v>
                </c:pt>
                <c:pt idx="4">
                  <c:v>0</c:v>
                </c:pt>
                <c:pt idx="5">
                  <c:v>-0.62558755760368667</c:v>
                </c:pt>
                <c:pt idx="6">
                  <c:v>1.6281456953642386</c:v>
                </c:pt>
                <c:pt idx="7">
                  <c:v>2.9013029315960908</c:v>
                </c:pt>
                <c:pt idx="8">
                  <c:v>1.5090497737556561</c:v>
                </c:pt>
                <c:pt idx="9">
                  <c:v>3.0393258426966292</c:v>
                </c:pt>
                <c:pt idx="10">
                  <c:v>5.5708881578947365</c:v>
                </c:pt>
                <c:pt idx="11">
                  <c:v>5.8103448275862073</c:v>
                </c:pt>
                <c:pt idx="12">
                  <c:v>5.3354700854700852</c:v>
                </c:pt>
                <c:pt idx="13">
                  <c:v>4.5124489795918361</c:v>
                </c:pt>
                <c:pt idx="14">
                  <c:v>5.268796992481203</c:v>
                </c:pt>
                <c:pt idx="15">
                  <c:v>5.4782258064516123</c:v>
                </c:pt>
                <c:pt idx="16">
                  <c:v>4.3040540540540544</c:v>
                </c:pt>
                <c:pt idx="17">
                  <c:v>3.3909774436090228</c:v>
                </c:pt>
                <c:pt idx="18">
                  <c:v>6.272602739726028</c:v>
                </c:pt>
              </c:numCache>
            </c:numRef>
          </c:val>
          <c:smooth val="0"/>
          <c:extLst>
            <c:ext xmlns:c16="http://schemas.microsoft.com/office/drawing/2014/chart" uri="{C3380CC4-5D6E-409C-BE32-E72D297353CC}">
              <c16:uniqueId val="{00000000-F6C2-46D8-BDE3-E70D23D3A3F7}"/>
            </c:ext>
          </c:extLst>
        </c:ser>
        <c:ser>
          <c:idx val="1"/>
          <c:order val="1"/>
          <c:tx>
            <c:strRef>
              <c:f>'Appendix Figure A1'!$M$6</c:f>
              <c:strCache>
                <c:ptCount val="1"/>
                <c:pt idx="0">
                  <c:v>Trimmed 15%</c:v>
                </c:pt>
              </c:strCache>
            </c:strRef>
          </c:tx>
          <c:spPr>
            <a:ln w="19050">
              <a:solidFill>
                <a:schemeClr val="tx1">
                  <a:lumMod val="50000"/>
                  <a:lumOff val="50000"/>
                </a:schemeClr>
              </a:solidFill>
              <a:prstDash val="dash"/>
            </a:ln>
          </c:spPr>
          <c:marker>
            <c:symbol val="none"/>
          </c:marker>
          <c:cat>
            <c:numRef>
              <c:f>'Appendix Figure A1'!$K$7:$K$25</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A1'!$M$7:$M$25</c:f>
              <c:numCache>
                <c:formatCode>0.0</c:formatCode>
                <c:ptCount val="19"/>
                <c:pt idx="0">
                  <c:v>6.1808419243986252</c:v>
                </c:pt>
                <c:pt idx="1">
                  <c:v>8.389204545454545</c:v>
                </c:pt>
                <c:pt idx="2">
                  <c:v>7.9902654867256633</c:v>
                </c:pt>
                <c:pt idx="3">
                  <c:v>4.5725388601036272</c:v>
                </c:pt>
                <c:pt idx="4">
                  <c:v>0</c:v>
                </c:pt>
                <c:pt idx="5">
                  <c:v>-0.65610975609756095</c:v>
                </c:pt>
                <c:pt idx="6">
                  <c:v>1.5552816901408451</c:v>
                </c:pt>
                <c:pt idx="7">
                  <c:v>2.9233676975945015</c:v>
                </c:pt>
                <c:pt idx="8">
                  <c:v>1.5334928229665072</c:v>
                </c:pt>
                <c:pt idx="9">
                  <c:v>2.9940239043824701</c:v>
                </c:pt>
                <c:pt idx="10">
                  <c:v>5.449475524475524</c:v>
                </c:pt>
                <c:pt idx="11">
                  <c:v>5.6036269430051817</c:v>
                </c:pt>
                <c:pt idx="12">
                  <c:v>5.0295454545454543</c:v>
                </c:pt>
                <c:pt idx="13">
                  <c:v>4.3865800865800866</c:v>
                </c:pt>
                <c:pt idx="14">
                  <c:v>5.0339999999999998</c:v>
                </c:pt>
                <c:pt idx="15">
                  <c:v>5.3017094017094015</c:v>
                </c:pt>
                <c:pt idx="16">
                  <c:v>4.2928571428571427</c:v>
                </c:pt>
                <c:pt idx="17">
                  <c:v>3.3879999999999999</c:v>
                </c:pt>
                <c:pt idx="18">
                  <c:v>6.0951690821256044</c:v>
                </c:pt>
              </c:numCache>
            </c:numRef>
          </c:val>
          <c:smooth val="0"/>
          <c:extLst>
            <c:ext xmlns:c16="http://schemas.microsoft.com/office/drawing/2014/chart" uri="{C3380CC4-5D6E-409C-BE32-E72D297353CC}">
              <c16:uniqueId val="{00000001-F6C2-46D8-BDE3-E70D23D3A3F7}"/>
            </c:ext>
          </c:extLst>
        </c:ser>
        <c:ser>
          <c:idx val="2"/>
          <c:order val="2"/>
          <c:tx>
            <c:strRef>
              <c:f>'Appendix Figure A1'!$N$6</c:f>
              <c:strCache>
                <c:ptCount val="1"/>
                <c:pt idx="0">
                  <c:v>Trimmed 25%</c:v>
                </c:pt>
              </c:strCache>
            </c:strRef>
          </c:tx>
          <c:spPr>
            <a:ln w="19050">
              <a:solidFill>
                <a:schemeClr val="bg1">
                  <a:lumMod val="50000"/>
                </a:schemeClr>
              </a:solidFill>
              <a:prstDash val="solid"/>
            </a:ln>
          </c:spPr>
          <c:marker>
            <c:symbol val="none"/>
          </c:marker>
          <c:cat>
            <c:numRef>
              <c:f>'Appendix Figure A1'!$K$7:$K$25</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A1'!$N$7:$N$25</c:f>
              <c:numCache>
                <c:formatCode>0.0</c:formatCode>
                <c:ptCount val="19"/>
                <c:pt idx="0">
                  <c:v>5.8623540856031129</c:v>
                </c:pt>
                <c:pt idx="1">
                  <c:v>8.0306451612903231</c:v>
                </c:pt>
                <c:pt idx="2">
                  <c:v>7.7197324414715709</c:v>
                </c:pt>
                <c:pt idx="3">
                  <c:v>4.7514792899408285</c:v>
                </c:pt>
                <c:pt idx="4">
                  <c:v>0</c:v>
                </c:pt>
                <c:pt idx="5">
                  <c:v>-0.66990331491712707</c:v>
                </c:pt>
                <c:pt idx="6">
                  <c:v>1.5384920634920636</c:v>
                </c:pt>
                <c:pt idx="7">
                  <c:v>2.8937743190661478</c:v>
                </c:pt>
                <c:pt idx="8">
                  <c:v>1.4405405405405405</c:v>
                </c:pt>
                <c:pt idx="9">
                  <c:v>2.9215246636771299</c:v>
                </c:pt>
                <c:pt idx="10">
                  <c:v>5.371031746031746</c:v>
                </c:pt>
                <c:pt idx="11">
                  <c:v>5.2899408284023668</c:v>
                </c:pt>
                <c:pt idx="12">
                  <c:v>4.8788659793814437</c:v>
                </c:pt>
                <c:pt idx="13">
                  <c:v>4.2453658536585364</c:v>
                </c:pt>
                <c:pt idx="14">
                  <c:v>4.8873873873873874</c:v>
                </c:pt>
                <c:pt idx="15">
                  <c:v>5.194660194174757</c:v>
                </c:pt>
                <c:pt idx="16">
                  <c:v>4.147849462365591</c:v>
                </c:pt>
                <c:pt idx="17">
                  <c:v>3.3513513513513513</c:v>
                </c:pt>
                <c:pt idx="18">
                  <c:v>6.027322404371585</c:v>
                </c:pt>
              </c:numCache>
            </c:numRef>
          </c:val>
          <c:smooth val="0"/>
          <c:extLst>
            <c:ext xmlns:c16="http://schemas.microsoft.com/office/drawing/2014/chart" uri="{C3380CC4-5D6E-409C-BE32-E72D297353CC}">
              <c16:uniqueId val="{00000002-F6C2-46D8-BDE3-E70D23D3A3F7}"/>
            </c:ext>
          </c:extLst>
        </c:ser>
        <c:ser>
          <c:idx val="3"/>
          <c:order val="3"/>
          <c:tx>
            <c:strRef>
              <c:f>'Appendix Figure A1'!$O$6</c:f>
              <c:strCache>
                <c:ptCount val="1"/>
                <c:pt idx="0">
                  <c:v>Trimmed 50%</c:v>
                </c:pt>
              </c:strCache>
            </c:strRef>
          </c:tx>
          <c:spPr>
            <a:ln w="19050" cap="flat" cmpd="sng">
              <a:solidFill>
                <a:schemeClr val="tx1">
                  <a:lumMod val="85000"/>
                  <a:lumOff val="15000"/>
                </a:schemeClr>
              </a:solidFill>
              <a:prstDash val="dashDot"/>
            </a:ln>
          </c:spPr>
          <c:marker>
            <c:symbol val="none"/>
          </c:marker>
          <c:cat>
            <c:numRef>
              <c:f>'Appendix Figure A1'!$K$7:$K$25</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A1'!$O$7:$O$25</c:f>
              <c:numCache>
                <c:formatCode>0.0</c:formatCode>
                <c:ptCount val="19"/>
                <c:pt idx="0">
                  <c:v>5.8055555555555554</c:v>
                </c:pt>
                <c:pt idx="1">
                  <c:v>7.558252427184466</c:v>
                </c:pt>
                <c:pt idx="2">
                  <c:v>7.6934673366834172</c:v>
                </c:pt>
                <c:pt idx="3">
                  <c:v>4.6283185840707963</c:v>
                </c:pt>
                <c:pt idx="4">
                  <c:v>0</c:v>
                </c:pt>
                <c:pt idx="5">
                  <c:v>-0.71696280991735539</c:v>
                </c:pt>
                <c:pt idx="6">
                  <c:v>1.6547619047619047</c:v>
                </c:pt>
                <c:pt idx="7">
                  <c:v>2.76140350877193</c:v>
                </c:pt>
                <c:pt idx="8">
                  <c:v>1.7764227642276422</c:v>
                </c:pt>
                <c:pt idx="9">
                  <c:v>2.6308724832214767</c:v>
                </c:pt>
                <c:pt idx="10">
                  <c:v>5.1369047619047619</c:v>
                </c:pt>
                <c:pt idx="11">
                  <c:v>4.9911504424778759</c:v>
                </c:pt>
                <c:pt idx="12">
                  <c:v>4.4230769230769234</c:v>
                </c:pt>
                <c:pt idx="13">
                  <c:v>3.8343065693430654</c:v>
                </c:pt>
                <c:pt idx="14">
                  <c:v>4.3581081081081079</c:v>
                </c:pt>
                <c:pt idx="15">
                  <c:v>4.8289855072463768</c:v>
                </c:pt>
                <c:pt idx="16">
                  <c:v>3.7419354838709675</c:v>
                </c:pt>
                <c:pt idx="17">
                  <c:v>3.189189189189189</c:v>
                </c:pt>
                <c:pt idx="18">
                  <c:v>5.9430894308943092</c:v>
                </c:pt>
              </c:numCache>
            </c:numRef>
          </c:val>
          <c:smooth val="0"/>
          <c:extLst>
            <c:ext xmlns:c16="http://schemas.microsoft.com/office/drawing/2014/chart" uri="{C3380CC4-5D6E-409C-BE32-E72D297353CC}">
              <c16:uniqueId val="{00000003-F6C2-46D8-BDE3-E70D23D3A3F7}"/>
            </c:ext>
          </c:extLst>
        </c:ser>
        <c:ser>
          <c:idx val="4"/>
          <c:order val="4"/>
          <c:tx>
            <c:strRef>
              <c:f>'Appendix Figure A1'!$P$6</c:f>
              <c:strCache>
                <c:ptCount val="1"/>
                <c:pt idx="0">
                  <c:v>Median</c:v>
                </c:pt>
              </c:strCache>
            </c:strRef>
          </c:tx>
          <c:spPr>
            <a:ln w="19050">
              <a:solidFill>
                <a:schemeClr val="bg1">
                  <a:lumMod val="75000"/>
                </a:schemeClr>
              </a:solidFill>
            </a:ln>
          </c:spPr>
          <c:marker>
            <c:symbol val="star"/>
            <c:size val="3"/>
            <c:spPr>
              <a:ln>
                <a:solidFill>
                  <a:sysClr val="window" lastClr="FFFFFF">
                    <a:lumMod val="75000"/>
                  </a:sysClr>
                </a:solidFill>
              </a:ln>
            </c:spPr>
          </c:marker>
          <c:cat>
            <c:numRef>
              <c:f>'Appendix Figure A1'!$K$7:$K$25</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A1'!$P$7:$P$25</c:f>
              <c:numCache>
                <c:formatCode>0.0</c:formatCode>
                <c:ptCount val="19"/>
                <c:pt idx="0">
                  <c:v>5</c:v>
                </c:pt>
                <c:pt idx="1">
                  <c:v>7.5</c:v>
                </c:pt>
                <c:pt idx="2">
                  <c:v>8</c:v>
                </c:pt>
                <c:pt idx="3">
                  <c:v>5</c:v>
                </c:pt>
                <c:pt idx="4">
                  <c:v>0</c:v>
                </c:pt>
                <c:pt idx="5">
                  <c:v>0</c:v>
                </c:pt>
                <c:pt idx="6">
                  <c:v>1</c:v>
                </c:pt>
                <c:pt idx="7">
                  <c:v>2</c:v>
                </c:pt>
                <c:pt idx="8">
                  <c:v>2</c:v>
                </c:pt>
                <c:pt idx="9">
                  <c:v>2</c:v>
                </c:pt>
                <c:pt idx="10">
                  <c:v>5</c:v>
                </c:pt>
                <c:pt idx="11">
                  <c:v>5</c:v>
                </c:pt>
                <c:pt idx="12">
                  <c:v>5</c:v>
                </c:pt>
                <c:pt idx="13">
                  <c:v>4</c:v>
                </c:pt>
                <c:pt idx="14">
                  <c:v>5</c:v>
                </c:pt>
                <c:pt idx="15">
                  <c:v>5</c:v>
                </c:pt>
                <c:pt idx="16">
                  <c:v>4</c:v>
                </c:pt>
                <c:pt idx="17">
                  <c:v>3</c:v>
                </c:pt>
                <c:pt idx="18">
                  <c:v>5</c:v>
                </c:pt>
              </c:numCache>
            </c:numRef>
          </c:val>
          <c:smooth val="0"/>
          <c:extLst>
            <c:ext xmlns:c16="http://schemas.microsoft.com/office/drawing/2014/chart" uri="{C3380CC4-5D6E-409C-BE32-E72D297353CC}">
              <c16:uniqueId val="{00000004-F6C2-46D8-BDE3-E70D23D3A3F7}"/>
            </c:ext>
          </c:extLst>
        </c:ser>
        <c:ser>
          <c:idx val="6"/>
          <c:order val="5"/>
          <c:tx>
            <c:strRef>
              <c:f>'Appendix Figure A1'!$Q$6</c:f>
              <c:strCache>
                <c:ptCount val="1"/>
                <c:pt idx="0">
                  <c:v>30-yr Mortgage Rate</c:v>
                </c:pt>
              </c:strCache>
            </c:strRef>
          </c:tx>
          <c:spPr>
            <a:ln w="28575">
              <a:solidFill>
                <a:schemeClr val="bg1">
                  <a:lumMod val="75000"/>
                </a:schemeClr>
              </a:solidFill>
            </a:ln>
          </c:spPr>
          <c:marker>
            <c:symbol val="x"/>
            <c:size val="4"/>
            <c:spPr>
              <a:ln>
                <a:noFill/>
              </a:ln>
            </c:spPr>
          </c:marker>
          <c:cat>
            <c:numRef>
              <c:f>'Appendix Figure A1'!$K$7:$K$25</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A1'!$Q$7:$Q$25</c:f>
              <c:numCache>
                <c:formatCode>0.0</c:formatCode>
                <c:ptCount val="19"/>
                <c:pt idx="0">
                  <c:v>5.8125</c:v>
                </c:pt>
                <c:pt idx="1">
                  <c:v>5.8299998999999998</c:v>
                </c:pt>
                <c:pt idx="2">
                  <c:v>5.8550000000000004</c:v>
                </c:pt>
                <c:pt idx="3">
                  <c:v>6.5075002</c:v>
                </c:pt>
                <c:pt idx="4">
                  <c:v>6.1799998</c:v>
                </c:pt>
                <c:pt idx="5">
                  <c:v>5.9175000000000004</c:v>
                </c:pt>
                <c:pt idx="6">
                  <c:v>4.8099999000000002</c:v>
                </c:pt>
                <c:pt idx="7">
                  <c:v>5.0979999999999999</c:v>
                </c:pt>
                <c:pt idx="8">
                  <c:v>4.8400002000000004</c:v>
                </c:pt>
                <c:pt idx="9">
                  <c:v>3.91</c:v>
                </c:pt>
                <c:pt idx="10">
                  <c:v>3.4449999999999998</c:v>
                </c:pt>
                <c:pt idx="11">
                  <c:v>4.3375000000000004</c:v>
                </c:pt>
                <c:pt idx="12">
                  <c:v>3.6720000000000002</c:v>
                </c:pt>
                <c:pt idx="13">
                  <c:v>3.605</c:v>
                </c:pt>
                <c:pt idx="14">
                  <c:v>4.0449999999999999</c:v>
                </c:pt>
                <c:pt idx="15">
                  <c:v>4.4675000000000002</c:v>
                </c:pt>
                <c:pt idx="16">
                  <c:v>4.1425000000000001</c:v>
                </c:pt>
                <c:pt idx="17">
                  <c:v>3.306</c:v>
                </c:pt>
                <c:pt idx="18">
                  <c:v>3.06</c:v>
                </c:pt>
              </c:numCache>
            </c:numRef>
          </c:val>
          <c:smooth val="0"/>
          <c:extLst>
            <c:ext xmlns:c16="http://schemas.microsoft.com/office/drawing/2014/chart" uri="{C3380CC4-5D6E-409C-BE32-E72D297353CC}">
              <c16:uniqueId val="{00000005-F6C2-46D8-BDE3-E70D23D3A3F7}"/>
            </c:ext>
          </c:extLst>
        </c:ser>
        <c:dLbls>
          <c:showLegendKey val="0"/>
          <c:showVal val="0"/>
          <c:showCatName val="0"/>
          <c:showSerName val="0"/>
          <c:showPercent val="0"/>
          <c:showBubbleSize val="0"/>
        </c:dLbls>
        <c:smooth val="0"/>
        <c:axId val="60566912"/>
        <c:axId val="60573184"/>
      </c:lineChart>
      <c:catAx>
        <c:axId val="60566912"/>
        <c:scaling>
          <c:orientation val="minMax"/>
        </c:scaling>
        <c:delete val="0"/>
        <c:axPos val="b"/>
        <c:numFmt formatCode="General" sourceLinked="1"/>
        <c:majorTickMark val="out"/>
        <c:minorTickMark val="none"/>
        <c:tickLblPos val="low"/>
        <c:txPr>
          <a:bodyPr/>
          <a:lstStyle/>
          <a:p>
            <a:pPr>
              <a:defRPr sz="900" baseline="0">
                <a:latin typeface="Times New Roman" panose="02020603050405020304" pitchFamily="18" charset="0"/>
              </a:defRPr>
            </a:pPr>
            <a:endParaRPr lang="en-US"/>
          </a:p>
        </c:txPr>
        <c:crossAx val="60573184"/>
        <c:crosses val="autoZero"/>
        <c:auto val="1"/>
        <c:lblAlgn val="ctr"/>
        <c:lblOffset val="100"/>
        <c:tickLblSkip val="2"/>
        <c:noMultiLvlLbl val="0"/>
      </c:catAx>
      <c:valAx>
        <c:axId val="60573184"/>
        <c:scaling>
          <c:orientation val="minMax"/>
          <c:max val="14"/>
          <c:min val="-2"/>
        </c:scaling>
        <c:delete val="0"/>
        <c:axPos val="l"/>
        <c:majorGridlines>
          <c:spPr>
            <a:ln w="6350">
              <a:solidFill>
                <a:schemeClr val="bg1">
                  <a:lumMod val="75000"/>
                </a:schemeClr>
              </a:solidFill>
            </a:ln>
          </c:spPr>
        </c:majorGridlines>
        <c:title>
          <c:tx>
            <c:rich>
              <a:bodyPr rot="-5400000" vert="horz"/>
              <a:lstStyle/>
              <a:p>
                <a:pPr>
                  <a:defRPr b="0" baseline="0">
                    <a:latin typeface="Times New Roman" panose="02020603050405020304" pitchFamily="18" charset="0"/>
                  </a:defRPr>
                </a:pPr>
                <a:r>
                  <a:rPr lang="en-US" b="0" baseline="0">
                    <a:latin typeface="Times New Roman" panose="02020603050405020304" pitchFamily="18" charset="0"/>
                  </a:rPr>
                  <a:t>Percent per Annum</a:t>
                </a:r>
              </a:p>
            </c:rich>
          </c:tx>
          <c:overlay val="0"/>
        </c:title>
        <c:numFmt formatCode="0" sourceLinked="0"/>
        <c:majorTickMark val="out"/>
        <c:minorTickMark val="none"/>
        <c:tickLblPos val="nextTo"/>
        <c:spPr>
          <a:ln>
            <a:solidFill>
              <a:sysClr val="windowText" lastClr="000000"/>
            </a:solidFill>
          </a:ln>
        </c:spPr>
        <c:txPr>
          <a:bodyPr/>
          <a:lstStyle/>
          <a:p>
            <a:pPr>
              <a:defRPr sz="950" baseline="0">
                <a:latin typeface="Times New Roman" panose="02020603050405020304" pitchFamily="18" charset="0"/>
              </a:defRPr>
            </a:pPr>
            <a:endParaRPr lang="en-US"/>
          </a:p>
        </c:txPr>
        <c:crossAx val="60566912"/>
        <c:crosses val="autoZero"/>
        <c:crossBetween val="between"/>
      </c:valAx>
    </c:plotArea>
    <c:legend>
      <c:legendPos val="r"/>
      <c:layout>
        <c:manualLayout>
          <c:xMode val="edge"/>
          <c:yMode val="edge"/>
          <c:x val="0.6432627474963688"/>
          <c:y val="3.0933825058668051E-2"/>
          <c:w val="0.28832186746955035"/>
          <c:h val="0.42688429661387506"/>
        </c:manualLayout>
      </c:layout>
      <c:overlay val="0"/>
      <c:spPr>
        <a:solidFill>
          <a:sysClr val="window" lastClr="FFFFFF"/>
        </a:solidFill>
      </c:spPr>
      <c:txPr>
        <a:bodyPr/>
        <a:lstStyle/>
        <a:p>
          <a:pPr>
            <a:defRPr sz="800" baseline="0">
              <a:latin typeface="Times New Roman" panose="02020603050405020304" pitchFamily="18" charset="0"/>
            </a:defRPr>
          </a:pPr>
          <a:endParaRPr lang="en-US"/>
        </a:p>
      </c:txPr>
    </c:legend>
    <c:plotVisOnly val="1"/>
    <c:dispBlanksAs val="gap"/>
    <c:showDLblsOverMax val="0"/>
  </c:chart>
  <c:printSettings>
    <c:headerFooter/>
    <c:pageMargins b="0.75000000000000211" l="0.70000000000000062" r="0.70000000000000062" t="0.75000000000000211" header="0.30000000000000032" footer="0.30000000000000032"/>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682120443086045"/>
          <c:y val="2.1929718014592675E-2"/>
          <c:w val="0.8717807603508646"/>
          <c:h val="0.90798001172613885"/>
        </c:manualLayout>
      </c:layout>
      <c:lineChart>
        <c:grouping val="standard"/>
        <c:varyColors val="0"/>
        <c:ser>
          <c:idx val="0"/>
          <c:order val="0"/>
          <c:tx>
            <c:strRef>
              <c:f>'Appendix Figure A1'!$L$31</c:f>
              <c:strCache>
                <c:ptCount val="1"/>
                <c:pt idx="0">
                  <c:v>Trimmed 10%</c:v>
                </c:pt>
              </c:strCache>
            </c:strRef>
          </c:tx>
          <c:spPr>
            <a:ln w="19050">
              <a:solidFill>
                <a:schemeClr val="tx1"/>
              </a:solidFill>
            </a:ln>
          </c:spPr>
          <c:marker>
            <c:symbol val="none"/>
          </c:marker>
          <c:cat>
            <c:numRef>
              <c:f>'Appendix Figure A1'!$K$32:$K$50</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A1'!$L$32:$L$50</c:f>
              <c:numCache>
                <c:formatCode>0.0</c:formatCode>
                <c:ptCount val="19"/>
                <c:pt idx="0">
                  <c:v>7.5093167701863353</c:v>
                </c:pt>
                <c:pt idx="1">
                  <c:v>8.0672839506172842</c:v>
                </c:pt>
                <c:pt idx="2">
                  <c:v>8.1363636363636367</c:v>
                </c:pt>
                <c:pt idx="3">
                  <c:v>7.1194968553459121</c:v>
                </c:pt>
                <c:pt idx="4">
                  <c:v>7.1733333333333329</c:v>
                </c:pt>
                <c:pt idx="5">
                  <c:v>7.1191860465116283</c:v>
                </c:pt>
                <c:pt idx="6">
                  <c:v>6.9387096774193546</c:v>
                </c:pt>
                <c:pt idx="7">
                  <c:v>6.290322580645161</c:v>
                </c:pt>
                <c:pt idx="8">
                  <c:v>4.8090277777777777</c:v>
                </c:pt>
                <c:pt idx="9">
                  <c:v>4.057788944723618</c:v>
                </c:pt>
                <c:pt idx="10">
                  <c:v>4.0973977695167285</c:v>
                </c:pt>
                <c:pt idx="11">
                  <c:v>5.1162162162162161</c:v>
                </c:pt>
                <c:pt idx="12">
                  <c:v>4.5061032863849766</c:v>
                </c:pt>
                <c:pt idx="13">
                  <c:v>4.1517857142857144</c:v>
                </c:pt>
                <c:pt idx="14">
                  <c:v>4.2561475409836067</c:v>
                </c:pt>
                <c:pt idx="15">
                  <c:v>3.7475225225225222</c:v>
                </c:pt>
                <c:pt idx="16">
                  <c:v>4.4641025641025642</c:v>
                </c:pt>
                <c:pt idx="17">
                  <c:v>3.6175115207373274</c:v>
                </c:pt>
                <c:pt idx="18">
                  <c:v>4.2587804878048781</c:v>
                </c:pt>
              </c:numCache>
            </c:numRef>
          </c:val>
          <c:smooth val="0"/>
          <c:extLst>
            <c:ext xmlns:c16="http://schemas.microsoft.com/office/drawing/2014/chart" uri="{C3380CC4-5D6E-409C-BE32-E72D297353CC}">
              <c16:uniqueId val="{00000000-3228-4C53-84BC-D1362AF2354B}"/>
            </c:ext>
          </c:extLst>
        </c:ser>
        <c:ser>
          <c:idx val="1"/>
          <c:order val="1"/>
          <c:tx>
            <c:strRef>
              <c:f>'Appendix Figure A1'!$M$31</c:f>
              <c:strCache>
                <c:ptCount val="1"/>
                <c:pt idx="0">
                  <c:v>Trimmed 15%</c:v>
                </c:pt>
              </c:strCache>
            </c:strRef>
          </c:tx>
          <c:spPr>
            <a:ln w="19050">
              <a:solidFill>
                <a:schemeClr val="tx1">
                  <a:lumMod val="50000"/>
                  <a:lumOff val="50000"/>
                </a:schemeClr>
              </a:solidFill>
              <a:prstDash val="dash"/>
            </a:ln>
          </c:spPr>
          <c:marker>
            <c:symbol val="none"/>
          </c:marker>
          <c:cat>
            <c:numRef>
              <c:f>'Appendix Figure A1'!$K$32:$K$50</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A1'!$M$32:$M$50</c:f>
              <c:numCache>
                <c:formatCode>0.0</c:formatCode>
                <c:ptCount val="19"/>
                <c:pt idx="0">
                  <c:v>7.1714285714285717</c:v>
                </c:pt>
                <c:pt idx="1">
                  <c:v>7.674183006535948</c:v>
                </c:pt>
                <c:pt idx="2">
                  <c:v>7.8595890410958908</c:v>
                </c:pt>
                <c:pt idx="3">
                  <c:v>6.7583892617449663</c:v>
                </c:pt>
                <c:pt idx="4">
                  <c:v>6.876760563380282</c:v>
                </c:pt>
                <c:pt idx="5">
                  <c:v>6.6944444444444446</c:v>
                </c:pt>
                <c:pt idx="6">
                  <c:v>6.4727891156462585</c:v>
                </c:pt>
                <c:pt idx="7">
                  <c:v>5.9375</c:v>
                </c:pt>
                <c:pt idx="8">
                  <c:v>4.3639705882352944</c:v>
                </c:pt>
                <c:pt idx="9">
                  <c:v>3.8650793650793651</c:v>
                </c:pt>
                <c:pt idx="10">
                  <c:v>3.9494071146245062</c:v>
                </c:pt>
                <c:pt idx="11">
                  <c:v>4.8085714285714287</c:v>
                </c:pt>
                <c:pt idx="12">
                  <c:v>4.2477611940298505</c:v>
                </c:pt>
                <c:pt idx="13">
                  <c:v>3.9221698113207548</c:v>
                </c:pt>
                <c:pt idx="14">
                  <c:v>3.9195652173913045</c:v>
                </c:pt>
                <c:pt idx="15">
                  <c:v>3.6495238095238096</c:v>
                </c:pt>
                <c:pt idx="16">
                  <c:v>4.1502732240437155</c:v>
                </c:pt>
                <c:pt idx="17">
                  <c:v>3.5073170731707317</c:v>
                </c:pt>
                <c:pt idx="18">
                  <c:v>4.1556994818652848</c:v>
                </c:pt>
              </c:numCache>
            </c:numRef>
          </c:val>
          <c:smooth val="0"/>
          <c:extLst>
            <c:ext xmlns:c16="http://schemas.microsoft.com/office/drawing/2014/chart" uri="{C3380CC4-5D6E-409C-BE32-E72D297353CC}">
              <c16:uniqueId val="{00000001-3228-4C53-84BC-D1362AF2354B}"/>
            </c:ext>
          </c:extLst>
        </c:ser>
        <c:ser>
          <c:idx val="2"/>
          <c:order val="2"/>
          <c:tx>
            <c:strRef>
              <c:f>'Appendix Figure A1'!$N$31</c:f>
              <c:strCache>
                <c:ptCount val="1"/>
                <c:pt idx="0">
                  <c:v>Trimmed 25%</c:v>
                </c:pt>
              </c:strCache>
            </c:strRef>
          </c:tx>
          <c:spPr>
            <a:ln w="19050">
              <a:solidFill>
                <a:schemeClr val="bg1">
                  <a:lumMod val="50000"/>
                </a:schemeClr>
              </a:solidFill>
              <a:prstDash val="solid"/>
            </a:ln>
          </c:spPr>
          <c:marker>
            <c:symbol val="none"/>
          </c:marker>
          <c:cat>
            <c:numRef>
              <c:f>'Appendix Figure A1'!$K$32:$K$50</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A1'!$N$32:$N$50</c:f>
              <c:numCache>
                <c:formatCode>0.0</c:formatCode>
                <c:ptCount val="19"/>
                <c:pt idx="0">
                  <c:v>6.645161290322581</c:v>
                </c:pt>
                <c:pt idx="1">
                  <c:v>7.1677777777777782</c:v>
                </c:pt>
                <c:pt idx="2">
                  <c:v>7.4244186046511631</c:v>
                </c:pt>
                <c:pt idx="3">
                  <c:v>6.4323308270676689</c:v>
                </c:pt>
                <c:pt idx="4">
                  <c:v>6.3531746031746028</c:v>
                </c:pt>
                <c:pt idx="5">
                  <c:v>6.1319444444444446</c:v>
                </c:pt>
                <c:pt idx="6">
                  <c:v>5.8178294573643408</c:v>
                </c:pt>
                <c:pt idx="7">
                  <c:v>5.3814102564102564</c:v>
                </c:pt>
                <c:pt idx="8">
                  <c:v>3.8125</c:v>
                </c:pt>
                <c:pt idx="9">
                  <c:v>3.6497005988023954</c:v>
                </c:pt>
                <c:pt idx="10">
                  <c:v>3.7443946188340806</c:v>
                </c:pt>
                <c:pt idx="11">
                  <c:v>4.4483870967741934</c:v>
                </c:pt>
                <c:pt idx="12">
                  <c:v>3.9819209039548018</c:v>
                </c:pt>
                <c:pt idx="13">
                  <c:v>3.6774193548387095</c:v>
                </c:pt>
                <c:pt idx="14">
                  <c:v>3.7132352941176472</c:v>
                </c:pt>
                <c:pt idx="15">
                  <c:v>3.4430107526881719</c:v>
                </c:pt>
                <c:pt idx="16">
                  <c:v>3.923312883435583</c:v>
                </c:pt>
                <c:pt idx="17">
                  <c:v>3.2651933701657461</c:v>
                </c:pt>
                <c:pt idx="18">
                  <c:v>3.9736842105263159</c:v>
                </c:pt>
              </c:numCache>
            </c:numRef>
          </c:val>
          <c:smooth val="0"/>
          <c:extLst>
            <c:ext xmlns:c16="http://schemas.microsoft.com/office/drawing/2014/chart" uri="{C3380CC4-5D6E-409C-BE32-E72D297353CC}">
              <c16:uniqueId val="{00000002-3228-4C53-84BC-D1362AF2354B}"/>
            </c:ext>
          </c:extLst>
        </c:ser>
        <c:ser>
          <c:idx val="3"/>
          <c:order val="3"/>
          <c:tx>
            <c:strRef>
              <c:f>'Appendix Figure A1'!$O$31</c:f>
              <c:strCache>
                <c:ptCount val="1"/>
                <c:pt idx="0">
                  <c:v>Trimmed 50%</c:v>
                </c:pt>
              </c:strCache>
            </c:strRef>
          </c:tx>
          <c:spPr>
            <a:ln w="19050" cap="flat" cmpd="sng">
              <a:solidFill>
                <a:schemeClr val="tx1">
                  <a:lumMod val="85000"/>
                  <a:lumOff val="15000"/>
                </a:schemeClr>
              </a:solidFill>
              <a:prstDash val="dashDot"/>
            </a:ln>
          </c:spPr>
          <c:marker>
            <c:symbol val="none"/>
          </c:marker>
          <c:cat>
            <c:numRef>
              <c:f>'Appendix Figure A1'!$K$32:$K$50</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A1'!$O$32:$O$50</c:f>
              <c:numCache>
                <c:formatCode>0.0</c:formatCode>
                <c:ptCount val="19"/>
                <c:pt idx="0">
                  <c:v>6.3215613382899631</c:v>
                </c:pt>
                <c:pt idx="1">
                  <c:v>6.3877777777777771</c:v>
                </c:pt>
                <c:pt idx="2">
                  <c:v>6.8546511627906979</c:v>
                </c:pt>
                <c:pt idx="3">
                  <c:v>6.202247191011236</c:v>
                </c:pt>
                <c:pt idx="4">
                  <c:v>5.6785714285714288</c:v>
                </c:pt>
                <c:pt idx="5">
                  <c:v>5.286458333333333</c:v>
                </c:pt>
                <c:pt idx="6">
                  <c:v>5.1379310344827589</c:v>
                </c:pt>
                <c:pt idx="7">
                  <c:v>4.7932692307692308</c:v>
                </c:pt>
                <c:pt idx="8">
                  <c:v>3.2875000000000001</c:v>
                </c:pt>
                <c:pt idx="9">
                  <c:v>3.4144144144144146</c:v>
                </c:pt>
                <c:pt idx="10">
                  <c:v>3.6610738255033559</c:v>
                </c:pt>
                <c:pt idx="11">
                  <c:v>3.9174757281553396</c:v>
                </c:pt>
                <c:pt idx="12">
                  <c:v>3.6554621848739495</c:v>
                </c:pt>
                <c:pt idx="13">
                  <c:v>3.2983870967741935</c:v>
                </c:pt>
                <c:pt idx="14">
                  <c:v>3.3051470588235294</c:v>
                </c:pt>
                <c:pt idx="15">
                  <c:v>3.3782258064516126</c:v>
                </c:pt>
                <c:pt idx="16">
                  <c:v>3.5825688073394497</c:v>
                </c:pt>
                <c:pt idx="17">
                  <c:v>3.1033057851239669</c:v>
                </c:pt>
                <c:pt idx="18">
                  <c:v>3.8608695652173912</c:v>
                </c:pt>
              </c:numCache>
            </c:numRef>
          </c:val>
          <c:smooth val="0"/>
          <c:extLst>
            <c:ext xmlns:c16="http://schemas.microsoft.com/office/drawing/2014/chart" uri="{C3380CC4-5D6E-409C-BE32-E72D297353CC}">
              <c16:uniqueId val="{00000003-3228-4C53-84BC-D1362AF2354B}"/>
            </c:ext>
          </c:extLst>
        </c:ser>
        <c:ser>
          <c:idx val="4"/>
          <c:order val="4"/>
          <c:tx>
            <c:strRef>
              <c:f>'Appendix Figure A1'!$P$31</c:f>
              <c:strCache>
                <c:ptCount val="1"/>
                <c:pt idx="0">
                  <c:v>Median</c:v>
                </c:pt>
              </c:strCache>
            </c:strRef>
          </c:tx>
          <c:spPr>
            <a:ln w="19050">
              <a:solidFill>
                <a:schemeClr val="bg1">
                  <a:lumMod val="75000"/>
                </a:schemeClr>
              </a:solidFill>
            </a:ln>
          </c:spPr>
          <c:marker>
            <c:symbol val="star"/>
            <c:size val="3"/>
            <c:spPr>
              <a:ln>
                <a:solidFill>
                  <a:sysClr val="window" lastClr="FFFFFF">
                    <a:lumMod val="75000"/>
                  </a:sysClr>
                </a:solidFill>
              </a:ln>
            </c:spPr>
          </c:marker>
          <c:cat>
            <c:numRef>
              <c:f>'Appendix Figure A1'!$K$32:$K$50</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A1'!$P$32:$P$50</c:f>
              <c:numCache>
                <c:formatCode>0.0</c:formatCode>
                <c:ptCount val="19"/>
                <c:pt idx="0">
                  <c:v>5</c:v>
                </c:pt>
                <c:pt idx="1">
                  <c:v>5</c:v>
                </c:pt>
                <c:pt idx="2">
                  <c:v>6</c:v>
                </c:pt>
                <c:pt idx="3">
                  <c:v>5</c:v>
                </c:pt>
                <c:pt idx="4">
                  <c:v>5</c:v>
                </c:pt>
                <c:pt idx="5">
                  <c:v>5</c:v>
                </c:pt>
                <c:pt idx="6">
                  <c:v>5</c:v>
                </c:pt>
                <c:pt idx="7">
                  <c:v>5</c:v>
                </c:pt>
                <c:pt idx="8">
                  <c:v>3</c:v>
                </c:pt>
                <c:pt idx="9">
                  <c:v>3</c:v>
                </c:pt>
                <c:pt idx="10">
                  <c:v>3</c:v>
                </c:pt>
                <c:pt idx="11">
                  <c:v>4</c:v>
                </c:pt>
                <c:pt idx="12">
                  <c:v>3</c:v>
                </c:pt>
                <c:pt idx="13">
                  <c:v>3</c:v>
                </c:pt>
                <c:pt idx="14">
                  <c:v>3</c:v>
                </c:pt>
                <c:pt idx="15">
                  <c:v>3</c:v>
                </c:pt>
                <c:pt idx="16">
                  <c:v>3</c:v>
                </c:pt>
                <c:pt idx="17">
                  <c:v>3</c:v>
                </c:pt>
                <c:pt idx="18">
                  <c:v>4</c:v>
                </c:pt>
              </c:numCache>
            </c:numRef>
          </c:val>
          <c:smooth val="0"/>
          <c:extLst>
            <c:ext xmlns:c16="http://schemas.microsoft.com/office/drawing/2014/chart" uri="{C3380CC4-5D6E-409C-BE32-E72D297353CC}">
              <c16:uniqueId val="{00000004-3228-4C53-84BC-D1362AF2354B}"/>
            </c:ext>
          </c:extLst>
        </c:ser>
        <c:ser>
          <c:idx val="6"/>
          <c:order val="5"/>
          <c:tx>
            <c:strRef>
              <c:f>'Appendix Figure A1'!$Q$31</c:f>
              <c:strCache>
                <c:ptCount val="1"/>
                <c:pt idx="0">
                  <c:v>30-yr Mortgage Rate</c:v>
                </c:pt>
              </c:strCache>
            </c:strRef>
          </c:tx>
          <c:spPr>
            <a:ln w="25400">
              <a:solidFill>
                <a:schemeClr val="bg1">
                  <a:lumMod val="75000"/>
                </a:schemeClr>
              </a:solidFill>
            </a:ln>
          </c:spPr>
          <c:marker>
            <c:symbol val="x"/>
            <c:size val="4"/>
            <c:spPr>
              <a:ln>
                <a:noFill/>
              </a:ln>
            </c:spPr>
          </c:marker>
          <c:cat>
            <c:numRef>
              <c:f>'Appendix Figure A1'!$K$32:$K$50</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A1'!$Q$32:$Q$50</c:f>
              <c:numCache>
                <c:formatCode>0.0</c:formatCode>
                <c:ptCount val="19"/>
                <c:pt idx="0">
                  <c:v>5.8125</c:v>
                </c:pt>
                <c:pt idx="1">
                  <c:v>5.8299998999999998</c:v>
                </c:pt>
                <c:pt idx="2">
                  <c:v>5.8550000000000004</c:v>
                </c:pt>
                <c:pt idx="3">
                  <c:v>6.5075002</c:v>
                </c:pt>
                <c:pt idx="4">
                  <c:v>6.1799998</c:v>
                </c:pt>
                <c:pt idx="5">
                  <c:v>5.9175000000000004</c:v>
                </c:pt>
                <c:pt idx="6">
                  <c:v>4.8099999000000002</c:v>
                </c:pt>
                <c:pt idx="7">
                  <c:v>5.0979999999999999</c:v>
                </c:pt>
                <c:pt idx="8">
                  <c:v>4.8400002000000004</c:v>
                </c:pt>
                <c:pt idx="9">
                  <c:v>3.91</c:v>
                </c:pt>
                <c:pt idx="10">
                  <c:v>3.4449999999999998</c:v>
                </c:pt>
                <c:pt idx="11">
                  <c:v>4.3375000000000004</c:v>
                </c:pt>
                <c:pt idx="12">
                  <c:v>3.6720000000000002</c:v>
                </c:pt>
                <c:pt idx="13">
                  <c:v>3.605</c:v>
                </c:pt>
                <c:pt idx="14">
                  <c:v>4.0449999999999999</c:v>
                </c:pt>
                <c:pt idx="15">
                  <c:v>4.4675000000000002</c:v>
                </c:pt>
                <c:pt idx="16">
                  <c:v>4.1425000000000001</c:v>
                </c:pt>
                <c:pt idx="17">
                  <c:v>3.306</c:v>
                </c:pt>
                <c:pt idx="18">
                  <c:v>3.06</c:v>
                </c:pt>
              </c:numCache>
            </c:numRef>
          </c:val>
          <c:smooth val="0"/>
          <c:extLst>
            <c:ext xmlns:c16="http://schemas.microsoft.com/office/drawing/2014/chart" uri="{C3380CC4-5D6E-409C-BE32-E72D297353CC}">
              <c16:uniqueId val="{00000005-3228-4C53-84BC-D1362AF2354B}"/>
            </c:ext>
          </c:extLst>
        </c:ser>
        <c:dLbls>
          <c:showLegendKey val="0"/>
          <c:showVal val="0"/>
          <c:showCatName val="0"/>
          <c:showSerName val="0"/>
          <c:showPercent val="0"/>
          <c:showBubbleSize val="0"/>
        </c:dLbls>
        <c:smooth val="0"/>
        <c:axId val="60566912"/>
        <c:axId val="60573184"/>
      </c:lineChart>
      <c:catAx>
        <c:axId val="60566912"/>
        <c:scaling>
          <c:orientation val="minMax"/>
        </c:scaling>
        <c:delete val="0"/>
        <c:axPos val="b"/>
        <c:numFmt formatCode="General" sourceLinked="1"/>
        <c:majorTickMark val="out"/>
        <c:minorTickMark val="none"/>
        <c:tickLblPos val="low"/>
        <c:txPr>
          <a:bodyPr/>
          <a:lstStyle/>
          <a:p>
            <a:pPr>
              <a:defRPr sz="900" baseline="0">
                <a:latin typeface="Times New Roman" panose="02020603050405020304" pitchFamily="18" charset="0"/>
              </a:defRPr>
            </a:pPr>
            <a:endParaRPr lang="en-US"/>
          </a:p>
        </c:txPr>
        <c:crossAx val="60573184"/>
        <c:crosses val="autoZero"/>
        <c:auto val="1"/>
        <c:lblAlgn val="ctr"/>
        <c:lblOffset val="100"/>
        <c:tickLblSkip val="2"/>
        <c:noMultiLvlLbl val="0"/>
      </c:catAx>
      <c:valAx>
        <c:axId val="60573184"/>
        <c:scaling>
          <c:orientation val="minMax"/>
          <c:max val="14"/>
          <c:min val="-2"/>
        </c:scaling>
        <c:delete val="0"/>
        <c:axPos val="l"/>
        <c:majorGridlines>
          <c:spPr>
            <a:ln w="6350">
              <a:solidFill>
                <a:schemeClr val="bg1">
                  <a:lumMod val="75000"/>
                </a:schemeClr>
              </a:solidFill>
            </a:ln>
          </c:spPr>
        </c:majorGridlines>
        <c:title>
          <c:tx>
            <c:rich>
              <a:bodyPr rot="-5400000" vert="horz"/>
              <a:lstStyle/>
              <a:p>
                <a:pPr>
                  <a:defRPr b="0" baseline="0">
                    <a:latin typeface="Times New Roman" panose="02020603050405020304" pitchFamily="18" charset="0"/>
                  </a:defRPr>
                </a:pPr>
                <a:r>
                  <a:rPr lang="en-US" b="0" baseline="0">
                    <a:latin typeface="Times New Roman" panose="02020603050405020304" pitchFamily="18" charset="0"/>
                  </a:rPr>
                  <a:t>Percent per Annum</a:t>
                </a:r>
              </a:p>
            </c:rich>
          </c:tx>
          <c:overlay val="0"/>
        </c:title>
        <c:numFmt formatCode="0" sourceLinked="0"/>
        <c:majorTickMark val="out"/>
        <c:minorTickMark val="none"/>
        <c:tickLblPos val="nextTo"/>
        <c:spPr>
          <a:ln>
            <a:solidFill>
              <a:sysClr val="windowText" lastClr="000000"/>
            </a:solidFill>
          </a:ln>
        </c:spPr>
        <c:txPr>
          <a:bodyPr/>
          <a:lstStyle/>
          <a:p>
            <a:pPr>
              <a:defRPr sz="950" baseline="0">
                <a:latin typeface="Times New Roman" panose="02020603050405020304" pitchFamily="18" charset="0"/>
              </a:defRPr>
            </a:pPr>
            <a:endParaRPr lang="en-US"/>
          </a:p>
        </c:txPr>
        <c:crossAx val="60566912"/>
        <c:crosses val="autoZero"/>
        <c:crossBetween val="between"/>
      </c:valAx>
    </c:plotArea>
    <c:legend>
      <c:legendPos val="r"/>
      <c:layout>
        <c:manualLayout>
          <c:xMode val="edge"/>
          <c:yMode val="edge"/>
          <c:x val="0.6432627474963688"/>
          <c:y val="3.0933825058668051E-2"/>
          <c:w val="0.28832186746955035"/>
          <c:h val="0.42688429661387506"/>
        </c:manualLayout>
      </c:layout>
      <c:overlay val="0"/>
      <c:spPr>
        <a:solidFill>
          <a:sysClr val="window" lastClr="FFFFFF"/>
        </a:solidFill>
      </c:spPr>
      <c:txPr>
        <a:bodyPr/>
        <a:lstStyle/>
        <a:p>
          <a:pPr>
            <a:defRPr sz="800" baseline="0">
              <a:latin typeface="Times New Roman" panose="02020603050405020304" pitchFamily="18" charset="0"/>
            </a:defRPr>
          </a:pPr>
          <a:endParaRPr lang="en-US"/>
        </a:p>
      </c:txPr>
    </c:legend>
    <c:plotVisOnly val="1"/>
    <c:dispBlanksAs val="gap"/>
    <c:showDLblsOverMax val="0"/>
  </c:chart>
  <c:printSettings>
    <c:headerFooter/>
    <c:pageMargins b="0.75000000000000211" l="0.70000000000000062" r="0.70000000000000062" t="0.75000000000000211" header="0.30000000000000032" footer="0.30000000000000032"/>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339282589676291"/>
          <c:y val="4.1545119360079742E-2"/>
          <c:w val="0.74000902611347996"/>
          <c:h val="0.87565915821955131"/>
        </c:manualLayout>
      </c:layout>
      <c:barChart>
        <c:barDir val="col"/>
        <c:grouping val="percentStacked"/>
        <c:varyColors val="0"/>
        <c:ser>
          <c:idx val="0"/>
          <c:order val="0"/>
          <c:tx>
            <c:strRef>
              <c:f>'Appendix Figure A2'!$L$26</c:f>
              <c:strCache>
                <c:ptCount val="1"/>
                <c:pt idx="0">
                  <c:v>&lt;=0%</c:v>
                </c:pt>
              </c:strCache>
            </c:strRef>
          </c:tx>
          <c:spPr>
            <a:solidFill>
              <a:schemeClr val="tx1"/>
            </a:solidFill>
            <a:ln w="6350">
              <a:solidFill>
                <a:prstClr val="black"/>
              </a:solidFill>
            </a:ln>
          </c:spPr>
          <c:invertIfNegative val="0"/>
          <c:cat>
            <c:numRef>
              <c:f>'Appendix Figure A2'!$M$25:$AE$25</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A2'!$M$26:$AE$26</c:f>
              <c:numCache>
                <c:formatCode>0%</c:formatCode>
                <c:ptCount val="19"/>
                <c:pt idx="0">
                  <c:v>3.1152647975077882E-2</c:v>
                </c:pt>
                <c:pt idx="1">
                  <c:v>1.2106537530266344E-2</c:v>
                </c:pt>
                <c:pt idx="2">
                  <c:v>1.2315270935960592E-2</c:v>
                </c:pt>
                <c:pt idx="3">
                  <c:v>2.2026431718061675E-2</c:v>
                </c:pt>
                <c:pt idx="4">
                  <c:v>2.2813688212927757E-2</c:v>
                </c:pt>
                <c:pt idx="5">
                  <c:v>4.3749999999999997E-2</c:v>
                </c:pt>
                <c:pt idx="6">
                  <c:v>3.0395136778115502E-2</c:v>
                </c:pt>
                <c:pt idx="7">
                  <c:v>2.6239067055393587E-2</c:v>
                </c:pt>
                <c:pt idx="8">
                  <c:v>3.7288135593220341E-2</c:v>
                </c:pt>
                <c:pt idx="9">
                  <c:v>7.1428571428571425E-2</c:v>
                </c:pt>
                <c:pt idx="10">
                  <c:v>2.6315789473684209E-2</c:v>
                </c:pt>
                <c:pt idx="11">
                  <c:v>1.7699115044247787E-2</c:v>
                </c:pt>
                <c:pt idx="12">
                  <c:v>2.2058823529411766E-2</c:v>
                </c:pt>
                <c:pt idx="13">
                  <c:v>1.8518518518518517E-2</c:v>
                </c:pt>
                <c:pt idx="14">
                  <c:v>3.3783783783783786E-2</c:v>
                </c:pt>
                <c:pt idx="15">
                  <c:v>3.515625E-2</c:v>
                </c:pt>
                <c:pt idx="16">
                  <c:v>2.0576131687242798E-2</c:v>
                </c:pt>
                <c:pt idx="17">
                  <c:v>0.02</c:v>
                </c:pt>
                <c:pt idx="18">
                  <c:v>3.643724696356275E-2</c:v>
                </c:pt>
              </c:numCache>
            </c:numRef>
          </c:val>
          <c:extLst>
            <c:ext xmlns:c16="http://schemas.microsoft.com/office/drawing/2014/chart" uri="{C3380CC4-5D6E-409C-BE32-E72D297353CC}">
              <c16:uniqueId val="{00000000-3578-464F-BD29-65834E62BAD3}"/>
            </c:ext>
          </c:extLst>
        </c:ser>
        <c:ser>
          <c:idx val="1"/>
          <c:order val="1"/>
          <c:tx>
            <c:strRef>
              <c:f>'Appendix Figure A2'!$L$27</c:f>
              <c:strCache>
                <c:ptCount val="1"/>
                <c:pt idx="0">
                  <c:v>0&lt;=5%</c:v>
                </c:pt>
              </c:strCache>
            </c:strRef>
          </c:tx>
          <c:spPr>
            <a:solidFill>
              <a:schemeClr val="tx1">
                <a:lumMod val="65000"/>
                <a:lumOff val="35000"/>
              </a:schemeClr>
            </a:solidFill>
            <a:ln w="6350">
              <a:solidFill>
                <a:prstClr val="black"/>
              </a:solidFill>
            </a:ln>
          </c:spPr>
          <c:invertIfNegative val="0"/>
          <c:cat>
            <c:numRef>
              <c:f>'Appendix Figure A2'!$M$25:$AE$25</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A2'!$M$27:$AE$27</c:f>
              <c:numCache>
                <c:formatCode>0%</c:formatCode>
                <c:ptCount val="19"/>
                <c:pt idx="0">
                  <c:v>0.4719626168224299</c:v>
                </c:pt>
                <c:pt idx="1">
                  <c:v>0.43341404358353514</c:v>
                </c:pt>
                <c:pt idx="2">
                  <c:v>0.42364532019704432</c:v>
                </c:pt>
                <c:pt idx="3">
                  <c:v>0.50220264317180618</c:v>
                </c:pt>
                <c:pt idx="4">
                  <c:v>0.54372623574144485</c:v>
                </c:pt>
                <c:pt idx="5">
                  <c:v>0.56458333333333333</c:v>
                </c:pt>
                <c:pt idx="6">
                  <c:v>0.61398176291793316</c:v>
                </c:pt>
                <c:pt idx="7">
                  <c:v>0.62682215743440228</c:v>
                </c:pt>
                <c:pt idx="8">
                  <c:v>0.69152542372881354</c:v>
                </c:pt>
                <c:pt idx="9">
                  <c:v>0.73701298701298701</c:v>
                </c:pt>
                <c:pt idx="10">
                  <c:v>0.77777777777777779</c:v>
                </c:pt>
                <c:pt idx="11">
                  <c:v>0.72123893805309736</c:v>
                </c:pt>
                <c:pt idx="12">
                  <c:v>0.70955882352941169</c:v>
                </c:pt>
                <c:pt idx="13">
                  <c:v>0.75555555555555554</c:v>
                </c:pt>
                <c:pt idx="14">
                  <c:v>0.73310810810810811</c:v>
                </c:pt>
                <c:pt idx="15">
                  <c:v>0.7890625</c:v>
                </c:pt>
                <c:pt idx="16">
                  <c:v>0.7695473251028806</c:v>
                </c:pt>
                <c:pt idx="17">
                  <c:v>0.82333333333333336</c:v>
                </c:pt>
                <c:pt idx="18">
                  <c:v>0.75708502024291502</c:v>
                </c:pt>
              </c:numCache>
            </c:numRef>
          </c:val>
          <c:extLst>
            <c:ext xmlns:c16="http://schemas.microsoft.com/office/drawing/2014/chart" uri="{C3380CC4-5D6E-409C-BE32-E72D297353CC}">
              <c16:uniqueId val="{00000001-3578-464F-BD29-65834E62BAD3}"/>
            </c:ext>
          </c:extLst>
        </c:ser>
        <c:ser>
          <c:idx val="2"/>
          <c:order val="2"/>
          <c:tx>
            <c:strRef>
              <c:f>'Appendix Figure A2'!$L$28</c:f>
              <c:strCache>
                <c:ptCount val="1"/>
                <c:pt idx="0">
                  <c:v>5&lt;=10%</c:v>
                </c:pt>
              </c:strCache>
            </c:strRef>
          </c:tx>
          <c:spPr>
            <a:solidFill>
              <a:schemeClr val="bg1">
                <a:lumMod val="65000"/>
              </a:schemeClr>
            </a:solidFill>
            <a:ln w="6350">
              <a:solidFill>
                <a:prstClr val="black"/>
              </a:solidFill>
            </a:ln>
          </c:spPr>
          <c:invertIfNegative val="0"/>
          <c:cat>
            <c:numRef>
              <c:f>'Appendix Figure A2'!$M$25:$AE$25</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A2'!$M$28:$AE$28</c:f>
              <c:numCache>
                <c:formatCode>0%</c:formatCode>
                <c:ptCount val="19"/>
                <c:pt idx="0">
                  <c:v>0.24610591900311526</c:v>
                </c:pt>
                <c:pt idx="1">
                  <c:v>0.24697336561743341</c:v>
                </c:pt>
                <c:pt idx="2">
                  <c:v>0.27832512315270935</c:v>
                </c:pt>
                <c:pt idx="3">
                  <c:v>0.25550660792951541</c:v>
                </c:pt>
                <c:pt idx="4">
                  <c:v>0.22053231939163498</c:v>
                </c:pt>
                <c:pt idx="5">
                  <c:v>0.17083333333333334</c:v>
                </c:pt>
                <c:pt idx="6">
                  <c:v>0.13677811550151975</c:v>
                </c:pt>
                <c:pt idx="7">
                  <c:v>0.15451895043731778</c:v>
                </c:pt>
                <c:pt idx="8">
                  <c:v>0.10847457627118644</c:v>
                </c:pt>
                <c:pt idx="9">
                  <c:v>0.1038961038961039</c:v>
                </c:pt>
                <c:pt idx="10">
                  <c:v>0.11988304093567251</c:v>
                </c:pt>
                <c:pt idx="11">
                  <c:v>0.12831858407079647</c:v>
                </c:pt>
                <c:pt idx="12">
                  <c:v>0.14338235294117654</c:v>
                </c:pt>
                <c:pt idx="13">
                  <c:v>0.1222222222222222</c:v>
                </c:pt>
                <c:pt idx="14">
                  <c:v>0.14527027027027029</c:v>
                </c:pt>
                <c:pt idx="15">
                  <c:v>0.109375</c:v>
                </c:pt>
                <c:pt idx="16">
                  <c:v>0.12757201646090546</c:v>
                </c:pt>
                <c:pt idx="17">
                  <c:v>9.9999999999999992E-2</c:v>
                </c:pt>
                <c:pt idx="18">
                  <c:v>0.14574898785425094</c:v>
                </c:pt>
              </c:numCache>
            </c:numRef>
          </c:val>
          <c:extLst>
            <c:ext xmlns:c16="http://schemas.microsoft.com/office/drawing/2014/chart" uri="{C3380CC4-5D6E-409C-BE32-E72D297353CC}">
              <c16:uniqueId val="{00000002-3578-464F-BD29-65834E62BAD3}"/>
            </c:ext>
          </c:extLst>
        </c:ser>
        <c:ser>
          <c:idx val="3"/>
          <c:order val="3"/>
          <c:tx>
            <c:strRef>
              <c:f>'Appendix Figure A2'!$L$29</c:f>
              <c:strCache>
                <c:ptCount val="1"/>
                <c:pt idx="0">
                  <c:v>10&lt;=20%</c:v>
                </c:pt>
              </c:strCache>
            </c:strRef>
          </c:tx>
          <c:spPr>
            <a:solidFill>
              <a:schemeClr val="bg1">
                <a:lumMod val="85000"/>
              </a:schemeClr>
            </a:solidFill>
            <a:ln w="6350">
              <a:solidFill>
                <a:prstClr val="black"/>
              </a:solidFill>
            </a:ln>
          </c:spPr>
          <c:invertIfNegative val="0"/>
          <c:cat>
            <c:numRef>
              <c:f>'Appendix Figure A2'!$M$25:$AE$25</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A2'!$M$29:$AE$29</c:f>
              <c:numCache>
                <c:formatCode>0%</c:formatCode>
                <c:ptCount val="19"/>
                <c:pt idx="0">
                  <c:v>8.7227414330218064E-2</c:v>
                </c:pt>
                <c:pt idx="1">
                  <c:v>0.11622276029055691</c:v>
                </c:pt>
                <c:pt idx="2">
                  <c:v>0.12561576354679804</c:v>
                </c:pt>
                <c:pt idx="3">
                  <c:v>0.1013215859030837</c:v>
                </c:pt>
                <c:pt idx="4">
                  <c:v>0.11026615969581749</c:v>
                </c:pt>
                <c:pt idx="5">
                  <c:v>0.125</c:v>
                </c:pt>
                <c:pt idx="6">
                  <c:v>9.7264437689969604E-2</c:v>
                </c:pt>
                <c:pt idx="7">
                  <c:v>0.10204081632653061</c:v>
                </c:pt>
                <c:pt idx="8">
                  <c:v>7.796610169491526E-2</c:v>
                </c:pt>
                <c:pt idx="9">
                  <c:v>4.8701298701298704E-2</c:v>
                </c:pt>
                <c:pt idx="10">
                  <c:v>4.0935672514619881E-2</c:v>
                </c:pt>
                <c:pt idx="11">
                  <c:v>7.5221238938053103E-2</c:v>
                </c:pt>
                <c:pt idx="12">
                  <c:v>7.3529411764705871E-2</c:v>
                </c:pt>
                <c:pt idx="13">
                  <c:v>6.2962962962962971E-2</c:v>
                </c:pt>
                <c:pt idx="14">
                  <c:v>3.7162162162162157E-2</c:v>
                </c:pt>
                <c:pt idx="15">
                  <c:v>3.125E-2</c:v>
                </c:pt>
                <c:pt idx="16">
                  <c:v>4.5267489711934075E-2</c:v>
                </c:pt>
                <c:pt idx="17">
                  <c:v>3.6666666666666639E-2</c:v>
                </c:pt>
                <c:pt idx="18">
                  <c:v>4.0485829959514233E-2</c:v>
                </c:pt>
              </c:numCache>
            </c:numRef>
          </c:val>
          <c:extLst>
            <c:ext xmlns:c16="http://schemas.microsoft.com/office/drawing/2014/chart" uri="{C3380CC4-5D6E-409C-BE32-E72D297353CC}">
              <c16:uniqueId val="{00000003-3578-464F-BD29-65834E62BAD3}"/>
            </c:ext>
          </c:extLst>
        </c:ser>
        <c:ser>
          <c:idx val="4"/>
          <c:order val="4"/>
          <c:tx>
            <c:strRef>
              <c:f>'Appendix Figure A2'!$L$30</c:f>
              <c:strCache>
                <c:ptCount val="1"/>
                <c:pt idx="0">
                  <c:v>&gt;20%</c:v>
                </c:pt>
              </c:strCache>
            </c:strRef>
          </c:tx>
          <c:spPr>
            <a:solidFill>
              <a:schemeClr val="bg1"/>
            </a:solidFill>
            <a:ln w="6350">
              <a:solidFill>
                <a:prstClr val="black"/>
              </a:solidFill>
            </a:ln>
          </c:spPr>
          <c:invertIfNegative val="0"/>
          <c:cat>
            <c:numRef>
              <c:f>'Appendix Figure A2'!$M$25:$AE$25</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A2'!$M$30:$AE$30</c:f>
              <c:numCache>
                <c:formatCode>0%</c:formatCode>
                <c:ptCount val="19"/>
                <c:pt idx="0">
                  <c:v>0.16355140186915887</c:v>
                </c:pt>
                <c:pt idx="1">
                  <c:v>0.19128329297820823</c:v>
                </c:pt>
                <c:pt idx="2">
                  <c:v>0.16009852216748768</c:v>
                </c:pt>
                <c:pt idx="3">
                  <c:v>0.11894273127753303</c:v>
                </c:pt>
                <c:pt idx="4">
                  <c:v>0.10266159695817491</c:v>
                </c:pt>
                <c:pt idx="5">
                  <c:v>9.583333333333334E-2</c:v>
                </c:pt>
                <c:pt idx="6">
                  <c:v>0.12158054711246201</c:v>
                </c:pt>
                <c:pt idx="7">
                  <c:v>9.0379008746355682E-2</c:v>
                </c:pt>
                <c:pt idx="8">
                  <c:v>8.4745762711864403E-2</c:v>
                </c:pt>
                <c:pt idx="9">
                  <c:v>3.896103896103896E-2</c:v>
                </c:pt>
                <c:pt idx="10">
                  <c:v>3.5087719298245612E-2</c:v>
                </c:pt>
                <c:pt idx="11">
                  <c:v>5.7522123893805309E-2</c:v>
                </c:pt>
                <c:pt idx="12">
                  <c:v>5.1470588235294115E-2</c:v>
                </c:pt>
                <c:pt idx="13">
                  <c:v>4.0740740740740744E-2</c:v>
                </c:pt>
                <c:pt idx="14">
                  <c:v>5.0675675675675678E-2</c:v>
                </c:pt>
                <c:pt idx="15">
                  <c:v>3.515625E-2</c:v>
                </c:pt>
                <c:pt idx="16">
                  <c:v>3.7037037037037035E-2</c:v>
                </c:pt>
                <c:pt idx="17">
                  <c:v>0.02</c:v>
                </c:pt>
                <c:pt idx="18">
                  <c:v>2.0242914979757085E-2</c:v>
                </c:pt>
              </c:numCache>
            </c:numRef>
          </c:val>
          <c:extLst>
            <c:ext xmlns:c16="http://schemas.microsoft.com/office/drawing/2014/chart" uri="{C3380CC4-5D6E-409C-BE32-E72D297353CC}">
              <c16:uniqueId val="{00000004-3578-464F-BD29-65834E62BAD3}"/>
            </c:ext>
          </c:extLst>
        </c:ser>
        <c:dLbls>
          <c:showLegendKey val="0"/>
          <c:showVal val="0"/>
          <c:showCatName val="0"/>
          <c:showSerName val="0"/>
          <c:showPercent val="0"/>
          <c:showBubbleSize val="0"/>
        </c:dLbls>
        <c:gapWidth val="50"/>
        <c:overlap val="100"/>
        <c:axId val="60359424"/>
        <c:axId val="60361344"/>
      </c:barChart>
      <c:catAx>
        <c:axId val="60359424"/>
        <c:scaling>
          <c:orientation val="minMax"/>
        </c:scaling>
        <c:delete val="0"/>
        <c:axPos val="b"/>
        <c:numFmt formatCode="General" sourceLinked="1"/>
        <c:majorTickMark val="out"/>
        <c:minorTickMark val="none"/>
        <c:tickLblPos val="nextTo"/>
        <c:txPr>
          <a:bodyPr/>
          <a:lstStyle/>
          <a:p>
            <a:pPr>
              <a:defRPr baseline="0">
                <a:latin typeface="Times New Roman" panose="02020603050405020304" pitchFamily="18" charset="0"/>
              </a:defRPr>
            </a:pPr>
            <a:endParaRPr lang="en-US"/>
          </a:p>
        </c:txPr>
        <c:crossAx val="60361344"/>
        <c:crosses val="autoZero"/>
        <c:auto val="1"/>
        <c:lblAlgn val="ctr"/>
        <c:lblOffset val="100"/>
        <c:tickLblSkip val="2"/>
        <c:noMultiLvlLbl val="0"/>
      </c:catAx>
      <c:valAx>
        <c:axId val="60361344"/>
        <c:scaling>
          <c:orientation val="minMax"/>
        </c:scaling>
        <c:delete val="0"/>
        <c:axPos val="l"/>
        <c:majorGridlines>
          <c:spPr>
            <a:ln>
              <a:solidFill>
                <a:sysClr val="window" lastClr="FFFFFF">
                  <a:lumMod val="75000"/>
                </a:sysClr>
              </a:solidFill>
            </a:ln>
          </c:spPr>
        </c:majorGridlines>
        <c:numFmt formatCode="0%" sourceLinked="1"/>
        <c:majorTickMark val="out"/>
        <c:minorTickMark val="none"/>
        <c:tickLblPos val="nextTo"/>
        <c:spPr>
          <a:ln>
            <a:solidFill>
              <a:schemeClr val="tx1"/>
            </a:solidFill>
          </a:ln>
        </c:spPr>
        <c:txPr>
          <a:bodyPr/>
          <a:lstStyle/>
          <a:p>
            <a:pPr>
              <a:defRPr baseline="0">
                <a:latin typeface="Times New Roman" panose="02020603050405020304" pitchFamily="18" charset="0"/>
              </a:defRPr>
            </a:pPr>
            <a:endParaRPr lang="en-US"/>
          </a:p>
        </c:txPr>
        <c:crossAx val="60359424"/>
        <c:crosses val="autoZero"/>
        <c:crossBetween val="between"/>
      </c:valAx>
    </c:plotArea>
    <c:legend>
      <c:legendPos val="r"/>
      <c:layout>
        <c:manualLayout>
          <c:xMode val="edge"/>
          <c:yMode val="edge"/>
          <c:x val="0.8462208512474626"/>
          <c:y val="0.33570241815728041"/>
          <c:w val="0.14613614834050592"/>
          <c:h val="0.34570484651974565"/>
        </c:manualLayout>
      </c:layout>
      <c:overlay val="0"/>
      <c:txPr>
        <a:bodyPr/>
        <a:lstStyle/>
        <a:p>
          <a:pPr>
            <a:defRPr baseline="0">
              <a:latin typeface="Times New Roman" panose="02020603050405020304" pitchFamily="18" charset="0"/>
            </a:defRPr>
          </a:pPr>
          <a:endParaRPr lang="en-US"/>
        </a:p>
      </c:txPr>
    </c:legend>
    <c:plotVisOnly val="1"/>
    <c:dispBlanksAs val="gap"/>
    <c:showDLblsOverMax val="0"/>
  </c:chart>
  <c:printSettings>
    <c:headerFooter/>
    <c:pageMargins b="0.75000000000000289" l="0.70000000000000062" r="0.70000000000000062" t="0.75000000000000289" header="0.30000000000000032" footer="0.30000000000000032"/>
    <c:pageSetup orientation="portrait"/>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339282589676291"/>
          <c:y val="4.1545119360079742E-2"/>
          <c:w val="0.74000902611347996"/>
          <c:h val="0.87565915821955131"/>
        </c:manualLayout>
      </c:layout>
      <c:barChart>
        <c:barDir val="col"/>
        <c:grouping val="percentStacked"/>
        <c:varyColors val="0"/>
        <c:ser>
          <c:idx val="0"/>
          <c:order val="0"/>
          <c:tx>
            <c:strRef>
              <c:f>'Appendix Figure A2'!$L$5</c:f>
              <c:strCache>
                <c:ptCount val="1"/>
                <c:pt idx="0">
                  <c:v>&lt;=0%</c:v>
                </c:pt>
              </c:strCache>
            </c:strRef>
          </c:tx>
          <c:spPr>
            <a:solidFill>
              <a:schemeClr val="tx1"/>
            </a:solidFill>
            <a:ln w="6350">
              <a:solidFill>
                <a:prstClr val="black"/>
              </a:solidFill>
            </a:ln>
          </c:spPr>
          <c:invertIfNegative val="0"/>
          <c:cat>
            <c:numRef>
              <c:f>'Appendix Figure A2'!$M$4:$AE$4</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A2'!$M$5:$AE$5</c:f>
              <c:numCache>
                <c:formatCode>0%</c:formatCode>
                <c:ptCount val="19"/>
                <c:pt idx="0">
                  <c:v>0.12461538461538461</c:v>
                </c:pt>
                <c:pt idx="1">
                  <c:v>3.3492822966507178E-2</c:v>
                </c:pt>
                <c:pt idx="2">
                  <c:v>5.7500000000000002E-2</c:v>
                </c:pt>
                <c:pt idx="3">
                  <c:v>0.17180616740088106</c:v>
                </c:pt>
                <c:pt idx="4">
                  <c:v>0.24705882352941178</c:v>
                </c:pt>
                <c:pt idx="5">
                  <c:v>0.58592132505175987</c:v>
                </c:pt>
                <c:pt idx="6">
                  <c:v>0.4375</c:v>
                </c:pt>
                <c:pt idx="7">
                  <c:v>0.3512064343163539</c:v>
                </c:pt>
                <c:pt idx="8">
                  <c:v>0.31380753138075312</c:v>
                </c:pt>
                <c:pt idx="9">
                  <c:v>0.23986486486486486</c:v>
                </c:pt>
                <c:pt idx="10">
                  <c:v>8.5043988269794715E-2</c:v>
                </c:pt>
                <c:pt idx="11">
                  <c:v>6.1674008810572688E-2</c:v>
                </c:pt>
                <c:pt idx="12">
                  <c:v>0</c:v>
                </c:pt>
                <c:pt idx="13">
                  <c:v>5.4545454545454543E-2</c:v>
                </c:pt>
                <c:pt idx="14">
                  <c:v>4.6822742474916385E-2</c:v>
                </c:pt>
                <c:pt idx="15">
                  <c:v>2.1897810218978103E-2</c:v>
                </c:pt>
                <c:pt idx="16">
                  <c:v>0.1015625</c:v>
                </c:pt>
                <c:pt idx="17">
                  <c:v>0.14093959731543623</c:v>
                </c:pt>
                <c:pt idx="18">
                  <c:v>4.1152263374485597E-2</c:v>
                </c:pt>
              </c:numCache>
            </c:numRef>
          </c:val>
          <c:extLst>
            <c:ext xmlns:c16="http://schemas.microsoft.com/office/drawing/2014/chart" uri="{C3380CC4-5D6E-409C-BE32-E72D297353CC}">
              <c16:uniqueId val="{00000000-07E8-474C-BC68-ABB2ABE84D4D}"/>
            </c:ext>
          </c:extLst>
        </c:ser>
        <c:ser>
          <c:idx val="1"/>
          <c:order val="1"/>
          <c:tx>
            <c:strRef>
              <c:f>'Appendix Figure A2'!$L$6</c:f>
              <c:strCache>
                <c:ptCount val="1"/>
                <c:pt idx="0">
                  <c:v>0&lt;=5%</c:v>
                </c:pt>
              </c:strCache>
            </c:strRef>
          </c:tx>
          <c:spPr>
            <a:solidFill>
              <a:schemeClr val="tx1">
                <a:lumMod val="65000"/>
                <a:lumOff val="35000"/>
              </a:schemeClr>
            </a:solidFill>
            <a:ln w="6350">
              <a:solidFill>
                <a:prstClr val="black"/>
              </a:solidFill>
            </a:ln>
          </c:spPr>
          <c:invertIfNegative val="0"/>
          <c:cat>
            <c:numRef>
              <c:f>'Appendix Figure A2'!$M$4:$AE$4</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A2'!$M$6:$AE$6</c:f>
              <c:numCache>
                <c:formatCode>0%</c:formatCode>
                <c:ptCount val="19"/>
                <c:pt idx="0">
                  <c:v>0.43538461538461537</c:v>
                </c:pt>
                <c:pt idx="1">
                  <c:v>0.39712918660287083</c:v>
                </c:pt>
                <c:pt idx="2">
                  <c:v>0.32750000000000001</c:v>
                </c:pt>
                <c:pt idx="3">
                  <c:v>0.4933920704845815</c:v>
                </c:pt>
                <c:pt idx="4">
                  <c:v>0.51764705882352946</c:v>
                </c:pt>
                <c:pt idx="5">
                  <c:v>0.28985507246376813</c:v>
                </c:pt>
                <c:pt idx="6">
                  <c:v>0.38095238095238093</c:v>
                </c:pt>
                <c:pt idx="7">
                  <c:v>0.47721179624664878</c:v>
                </c:pt>
                <c:pt idx="8">
                  <c:v>0.54393305439330542</c:v>
                </c:pt>
                <c:pt idx="9">
                  <c:v>0.55743243243243246</c:v>
                </c:pt>
                <c:pt idx="10">
                  <c:v>0.54545454545454541</c:v>
                </c:pt>
                <c:pt idx="11">
                  <c:v>0.59471365638766516</c:v>
                </c:pt>
                <c:pt idx="12">
                  <c:v>0.84375</c:v>
                </c:pt>
                <c:pt idx="13">
                  <c:v>0.67999999999999994</c:v>
                </c:pt>
                <c:pt idx="14">
                  <c:v>0.66889632107023411</c:v>
                </c:pt>
                <c:pt idx="15">
                  <c:v>0.62773722627737227</c:v>
                </c:pt>
                <c:pt idx="16">
                  <c:v>0.6640625</c:v>
                </c:pt>
                <c:pt idx="17">
                  <c:v>0.68120805369127513</c:v>
                </c:pt>
                <c:pt idx="18">
                  <c:v>0.54320987654320985</c:v>
                </c:pt>
              </c:numCache>
            </c:numRef>
          </c:val>
          <c:extLst>
            <c:ext xmlns:c16="http://schemas.microsoft.com/office/drawing/2014/chart" uri="{C3380CC4-5D6E-409C-BE32-E72D297353CC}">
              <c16:uniqueId val="{00000001-07E8-474C-BC68-ABB2ABE84D4D}"/>
            </c:ext>
          </c:extLst>
        </c:ser>
        <c:ser>
          <c:idx val="2"/>
          <c:order val="2"/>
          <c:tx>
            <c:strRef>
              <c:f>'Appendix Figure A2'!$L$7</c:f>
              <c:strCache>
                <c:ptCount val="1"/>
                <c:pt idx="0">
                  <c:v>5&lt;=10%</c:v>
                </c:pt>
              </c:strCache>
            </c:strRef>
          </c:tx>
          <c:spPr>
            <a:solidFill>
              <a:schemeClr val="bg1">
                <a:lumMod val="65000"/>
              </a:schemeClr>
            </a:solidFill>
            <a:ln w="6350">
              <a:solidFill>
                <a:prstClr val="black"/>
              </a:solidFill>
            </a:ln>
          </c:spPr>
          <c:invertIfNegative val="0"/>
          <c:cat>
            <c:numRef>
              <c:f>'Appendix Figure A2'!$M$4:$AE$4</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A2'!$M$7:$AE$7</c:f>
              <c:numCache>
                <c:formatCode>0%</c:formatCode>
                <c:ptCount val="19"/>
                <c:pt idx="0">
                  <c:v>0.26923076923076922</c:v>
                </c:pt>
                <c:pt idx="1">
                  <c:v>0.33253588516746413</c:v>
                </c:pt>
                <c:pt idx="2">
                  <c:v>0.40500000000000003</c:v>
                </c:pt>
                <c:pt idx="3">
                  <c:v>0.22466960352422907</c:v>
                </c:pt>
                <c:pt idx="4">
                  <c:v>0.14117647058823529</c:v>
                </c:pt>
                <c:pt idx="5">
                  <c:v>8.0745341614906832E-2</c:v>
                </c:pt>
                <c:pt idx="6">
                  <c:v>9.2261904761904767E-2</c:v>
                </c:pt>
                <c:pt idx="7">
                  <c:v>0.12064343163538874</c:v>
                </c:pt>
                <c:pt idx="8">
                  <c:v>8.7866108786610872E-2</c:v>
                </c:pt>
                <c:pt idx="9">
                  <c:v>0.13851351351351351</c:v>
                </c:pt>
                <c:pt idx="10">
                  <c:v>0.26392961876832843</c:v>
                </c:pt>
                <c:pt idx="11">
                  <c:v>0.20704845814977973</c:v>
                </c:pt>
                <c:pt idx="12">
                  <c:v>0.125</c:v>
                </c:pt>
                <c:pt idx="13">
                  <c:v>0.18545454545454557</c:v>
                </c:pt>
                <c:pt idx="14">
                  <c:v>0.17725752508361201</c:v>
                </c:pt>
                <c:pt idx="15">
                  <c:v>0.25912408759124084</c:v>
                </c:pt>
                <c:pt idx="16">
                  <c:v>0.1875</c:v>
                </c:pt>
                <c:pt idx="17">
                  <c:v>0.11744966442953023</c:v>
                </c:pt>
                <c:pt idx="18">
                  <c:v>0.32098765432098769</c:v>
                </c:pt>
              </c:numCache>
            </c:numRef>
          </c:val>
          <c:extLst>
            <c:ext xmlns:c16="http://schemas.microsoft.com/office/drawing/2014/chart" uri="{C3380CC4-5D6E-409C-BE32-E72D297353CC}">
              <c16:uniqueId val="{00000002-07E8-474C-BC68-ABB2ABE84D4D}"/>
            </c:ext>
          </c:extLst>
        </c:ser>
        <c:ser>
          <c:idx val="3"/>
          <c:order val="3"/>
          <c:tx>
            <c:strRef>
              <c:f>'Appendix Figure A2'!$L$8</c:f>
              <c:strCache>
                <c:ptCount val="1"/>
                <c:pt idx="0">
                  <c:v>10&lt;=20%</c:v>
                </c:pt>
              </c:strCache>
            </c:strRef>
          </c:tx>
          <c:spPr>
            <a:solidFill>
              <a:schemeClr val="bg1">
                <a:lumMod val="85000"/>
              </a:schemeClr>
            </a:solidFill>
            <a:ln w="6350">
              <a:solidFill>
                <a:prstClr val="black"/>
              </a:solidFill>
            </a:ln>
          </c:spPr>
          <c:invertIfNegative val="0"/>
          <c:cat>
            <c:numRef>
              <c:f>'Appendix Figure A2'!$M$4:$AE$4</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A2'!$M$8:$AE$8</c:f>
              <c:numCache>
                <c:formatCode>0%</c:formatCode>
                <c:ptCount val="19"/>
                <c:pt idx="0">
                  <c:v>0.12153846153846154</c:v>
                </c:pt>
                <c:pt idx="1">
                  <c:v>0.18660287081339713</c:v>
                </c:pt>
                <c:pt idx="2">
                  <c:v>0.16250000000000001</c:v>
                </c:pt>
                <c:pt idx="3">
                  <c:v>7.0484581497797363E-2</c:v>
                </c:pt>
                <c:pt idx="4">
                  <c:v>5.4901960784313725E-2</c:v>
                </c:pt>
                <c:pt idx="5">
                  <c:v>2.6915113871635612E-2</c:v>
                </c:pt>
                <c:pt idx="6">
                  <c:v>6.8452380952380959E-2</c:v>
                </c:pt>
                <c:pt idx="7">
                  <c:v>2.6809651474530832E-2</c:v>
                </c:pt>
                <c:pt idx="8">
                  <c:v>3.3472803347280332E-2</c:v>
                </c:pt>
                <c:pt idx="9">
                  <c:v>4.3918918918918921E-2</c:v>
                </c:pt>
                <c:pt idx="10">
                  <c:v>7.9178885630498533E-2</c:v>
                </c:pt>
                <c:pt idx="11">
                  <c:v>9.2511013215859028E-2</c:v>
                </c:pt>
                <c:pt idx="12">
                  <c:v>0</c:v>
                </c:pt>
                <c:pt idx="13">
                  <c:v>5.4545454545454473E-2</c:v>
                </c:pt>
                <c:pt idx="14">
                  <c:v>7.0234113712374618E-2</c:v>
                </c:pt>
                <c:pt idx="15">
                  <c:v>6.9343065693430711E-2</c:v>
                </c:pt>
                <c:pt idx="16">
                  <c:v>3.515625E-2</c:v>
                </c:pt>
                <c:pt idx="17">
                  <c:v>4.3624161073825524E-2</c:v>
                </c:pt>
                <c:pt idx="18">
                  <c:v>6.1728395061728482E-2</c:v>
                </c:pt>
              </c:numCache>
            </c:numRef>
          </c:val>
          <c:extLst>
            <c:ext xmlns:c16="http://schemas.microsoft.com/office/drawing/2014/chart" uri="{C3380CC4-5D6E-409C-BE32-E72D297353CC}">
              <c16:uniqueId val="{00000003-07E8-474C-BC68-ABB2ABE84D4D}"/>
            </c:ext>
          </c:extLst>
        </c:ser>
        <c:ser>
          <c:idx val="4"/>
          <c:order val="4"/>
          <c:tx>
            <c:strRef>
              <c:f>'Appendix Figure A2'!$L$9</c:f>
              <c:strCache>
                <c:ptCount val="1"/>
                <c:pt idx="0">
                  <c:v>&gt;20%</c:v>
                </c:pt>
              </c:strCache>
            </c:strRef>
          </c:tx>
          <c:spPr>
            <a:solidFill>
              <a:schemeClr val="bg1"/>
            </a:solidFill>
            <a:ln w="6350">
              <a:solidFill>
                <a:prstClr val="black"/>
              </a:solidFill>
            </a:ln>
          </c:spPr>
          <c:invertIfNegative val="0"/>
          <c:cat>
            <c:numRef>
              <c:f>'Appendix Figure A2'!$M$4:$AE$4</c:f>
              <c:numCache>
                <c:formatCode>General</c:formatCode>
                <c:ptCount val="19"/>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numCache>
            </c:numRef>
          </c:cat>
          <c:val>
            <c:numRef>
              <c:f>'Appendix Figure A2'!$M$9:$AE$9</c:f>
              <c:numCache>
                <c:formatCode>0%</c:formatCode>
                <c:ptCount val="19"/>
                <c:pt idx="0">
                  <c:v>4.9230769230769231E-2</c:v>
                </c:pt>
                <c:pt idx="1">
                  <c:v>5.0239234449760764E-2</c:v>
                </c:pt>
                <c:pt idx="2">
                  <c:v>4.7500000000000001E-2</c:v>
                </c:pt>
                <c:pt idx="3">
                  <c:v>3.9647577092511016E-2</c:v>
                </c:pt>
                <c:pt idx="4">
                  <c:v>3.9215686274509803E-2</c:v>
                </c:pt>
                <c:pt idx="5">
                  <c:v>1.6563146997929608E-2</c:v>
                </c:pt>
                <c:pt idx="6">
                  <c:v>2.0833333333333332E-2</c:v>
                </c:pt>
                <c:pt idx="7">
                  <c:v>2.4128686327077747E-2</c:v>
                </c:pt>
                <c:pt idx="8">
                  <c:v>2.0920502092050208E-2</c:v>
                </c:pt>
                <c:pt idx="9">
                  <c:v>2.0270270270270271E-2</c:v>
                </c:pt>
                <c:pt idx="10">
                  <c:v>2.6392961876832845E-2</c:v>
                </c:pt>
                <c:pt idx="11">
                  <c:v>4.405286343612335E-2</c:v>
                </c:pt>
                <c:pt idx="12">
                  <c:v>3.125E-2</c:v>
                </c:pt>
                <c:pt idx="13">
                  <c:v>2.5454545454545455E-2</c:v>
                </c:pt>
                <c:pt idx="14">
                  <c:v>3.678929765886288E-2</c:v>
                </c:pt>
                <c:pt idx="15">
                  <c:v>2.1897810218978103E-2</c:v>
                </c:pt>
                <c:pt idx="16">
                  <c:v>1.171875E-2</c:v>
                </c:pt>
                <c:pt idx="17">
                  <c:v>1.6778523489932886E-2</c:v>
                </c:pt>
                <c:pt idx="18">
                  <c:v>3.292181069958848E-2</c:v>
                </c:pt>
              </c:numCache>
            </c:numRef>
          </c:val>
          <c:extLst>
            <c:ext xmlns:c16="http://schemas.microsoft.com/office/drawing/2014/chart" uri="{C3380CC4-5D6E-409C-BE32-E72D297353CC}">
              <c16:uniqueId val="{00000004-07E8-474C-BC68-ABB2ABE84D4D}"/>
            </c:ext>
          </c:extLst>
        </c:ser>
        <c:dLbls>
          <c:showLegendKey val="0"/>
          <c:showVal val="0"/>
          <c:showCatName val="0"/>
          <c:showSerName val="0"/>
          <c:showPercent val="0"/>
          <c:showBubbleSize val="0"/>
        </c:dLbls>
        <c:gapWidth val="50"/>
        <c:overlap val="100"/>
        <c:axId val="60359424"/>
        <c:axId val="60361344"/>
      </c:barChart>
      <c:catAx>
        <c:axId val="60359424"/>
        <c:scaling>
          <c:orientation val="minMax"/>
        </c:scaling>
        <c:delete val="0"/>
        <c:axPos val="b"/>
        <c:numFmt formatCode="General" sourceLinked="1"/>
        <c:majorTickMark val="out"/>
        <c:minorTickMark val="none"/>
        <c:tickLblPos val="nextTo"/>
        <c:txPr>
          <a:bodyPr/>
          <a:lstStyle/>
          <a:p>
            <a:pPr>
              <a:defRPr baseline="0">
                <a:latin typeface="Times New Roman" panose="02020603050405020304" pitchFamily="18" charset="0"/>
              </a:defRPr>
            </a:pPr>
            <a:endParaRPr lang="en-US"/>
          </a:p>
        </c:txPr>
        <c:crossAx val="60361344"/>
        <c:crosses val="autoZero"/>
        <c:auto val="1"/>
        <c:lblAlgn val="ctr"/>
        <c:lblOffset val="100"/>
        <c:tickLblSkip val="2"/>
        <c:noMultiLvlLbl val="0"/>
      </c:catAx>
      <c:valAx>
        <c:axId val="60361344"/>
        <c:scaling>
          <c:orientation val="minMax"/>
        </c:scaling>
        <c:delete val="0"/>
        <c:axPos val="l"/>
        <c:majorGridlines>
          <c:spPr>
            <a:ln>
              <a:solidFill>
                <a:sysClr val="window" lastClr="FFFFFF">
                  <a:lumMod val="75000"/>
                </a:sysClr>
              </a:solidFill>
            </a:ln>
          </c:spPr>
        </c:majorGridlines>
        <c:numFmt formatCode="0%" sourceLinked="1"/>
        <c:majorTickMark val="out"/>
        <c:minorTickMark val="none"/>
        <c:tickLblPos val="nextTo"/>
        <c:spPr>
          <a:ln>
            <a:solidFill>
              <a:schemeClr val="tx1"/>
            </a:solidFill>
          </a:ln>
        </c:spPr>
        <c:txPr>
          <a:bodyPr/>
          <a:lstStyle/>
          <a:p>
            <a:pPr>
              <a:defRPr baseline="0">
                <a:latin typeface="Times New Roman" panose="02020603050405020304" pitchFamily="18" charset="0"/>
              </a:defRPr>
            </a:pPr>
            <a:endParaRPr lang="en-US"/>
          </a:p>
        </c:txPr>
        <c:crossAx val="60359424"/>
        <c:crosses val="autoZero"/>
        <c:crossBetween val="between"/>
      </c:valAx>
    </c:plotArea>
    <c:legend>
      <c:legendPos val="r"/>
      <c:layout>
        <c:manualLayout>
          <c:xMode val="edge"/>
          <c:yMode val="edge"/>
          <c:x val="0.8462208512474626"/>
          <c:y val="0.33570241815728041"/>
          <c:w val="0.14613614834050592"/>
          <c:h val="0.34570484651974565"/>
        </c:manualLayout>
      </c:layout>
      <c:overlay val="0"/>
      <c:txPr>
        <a:bodyPr/>
        <a:lstStyle/>
        <a:p>
          <a:pPr>
            <a:defRPr baseline="0">
              <a:latin typeface="Times New Roman" panose="02020603050405020304" pitchFamily="18" charset="0"/>
            </a:defRPr>
          </a:pPr>
          <a:endParaRPr lang="en-US"/>
        </a:p>
      </c:txPr>
    </c:legend>
    <c:plotVisOnly val="1"/>
    <c:dispBlanksAs val="gap"/>
    <c:showDLblsOverMax val="0"/>
  </c:chart>
  <c:printSettings>
    <c:headerFooter/>
    <c:pageMargins b="0.75000000000000289" l="0.70000000000000062" r="0.70000000000000062" t="0.75000000000000289" header="0.30000000000000032" footer="0.30000000000000032"/>
    <c:pageSetup orientation="portrait"/>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4.xml"/></Relationships>
</file>

<file path=xl/drawings/_rels/drawing4.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5" Type="http://schemas.openxmlformats.org/officeDocument/2006/relationships/chart" Target="../charts/chart9.xml"/><Relationship Id="rId4" Type="http://schemas.openxmlformats.org/officeDocument/2006/relationships/chart" Target="../charts/chart8.xml"/></Relationships>
</file>

<file path=xl/drawings/_rels/drawing5.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6.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7.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8.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 Id="rId5" Type="http://schemas.openxmlformats.org/officeDocument/2006/relationships/chart" Target="../charts/chart22.xml"/><Relationship Id="rId4" Type="http://schemas.openxmlformats.org/officeDocument/2006/relationships/chart" Target="../charts/chart21.xml"/></Relationships>
</file>

<file path=xl/drawings/_rels/drawing12.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3.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drawing1.xml><?xml version="1.0" encoding="utf-8"?>
<xdr:wsDr xmlns:xdr="http://schemas.openxmlformats.org/drawingml/2006/spreadsheetDrawing" xmlns:a="http://schemas.openxmlformats.org/drawingml/2006/main">
  <xdr:twoCellAnchor>
    <xdr:from>
      <xdr:col>0</xdr:col>
      <xdr:colOff>44451</xdr:colOff>
      <xdr:row>2</xdr:row>
      <xdr:rowOff>25400</xdr:rowOff>
    </xdr:from>
    <xdr:to>
      <xdr:col>9</xdr:col>
      <xdr:colOff>352425</xdr:colOff>
      <xdr:row>23</xdr:row>
      <xdr:rowOff>66675</xdr:rowOff>
    </xdr:to>
    <xdr:graphicFrame macro="">
      <xdr:nvGraphicFramePr>
        <xdr:cNvPr id="3" name="Chart 2">
          <a:extLst>
            <a:ext uri="{FF2B5EF4-FFF2-40B4-BE49-F238E27FC236}">
              <a16:creationId xmlns:a16="http://schemas.microsoft.com/office/drawing/2014/main" id="{00000000-0008-0000-0B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59531</xdr:colOff>
      <xdr:row>6</xdr:row>
      <xdr:rowOff>55540</xdr:rowOff>
    </xdr:from>
    <xdr:to>
      <xdr:col>10</xdr:col>
      <xdr:colOff>394409</xdr:colOff>
      <xdr:row>29</xdr:row>
      <xdr:rowOff>77967</xdr:rowOff>
    </xdr:to>
    <xdr:graphicFrame macro="">
      <xdr:nvGraphicFramePr>
        <xdr:cNvPr id="4" name="Chart 3">
          <a:extLst>
            <a:ext uri="{FF2B5EF4-FFF2-40B4-BE49-F238E27FC236}">
              <a16:creationId xmlns:a16="http://schemas.microsoft.com/office/drawing/2014/main" id="{00000000-0008-0000-07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59531</xdr:colOff>
      <xdr:row>33</xdr:row>
      <xdr:rowOff>115888</xdr:rowOff>
    </xdr:from>
    <xdr:to>
      <xdr:col>10</xdr:col>
      <xdr:colOff>369321</xdr:colOff>
      <xdr:row>56</xdr:row>
      <xdr:rowOff>67671</xdr:rowOff>
    </xdr:to>
    <xdr:graphicFrame macro="">
      <xdr:nvGraphicFramePr>
        <xdr:cNvPr id="3" name="Chart 2">
          <a:extLst>
            <a:ext uri="{FF2B5EF4-FFF2-40B4-BE49-F238E27FC236}">
              <a16:creationId xmlns:a16="http://schemas.microsoft.com/office/drawing/2014/main" id="{E1EE04E7-BFE8-418F-ABE6-960FB151152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177799</xdr:colOff>
      <xdr:row>1</xdr:row>
      <xdr:rowOff>50799</xdr:rowOff>
    </xdr:from>
    <xdr:to>
      <xdr:col>10</xdr:col>
      <xdr:colOff>482599</xdr:colOff>
      <xdr:row>25</xdr:row>
      <xdr:rowOff>50799</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13</xdr:col>
      <xdr:colOff>52026</xdr:colOff>
      <xdr:row>13</xdr:row>
      <xdr:rowOff>90460</xdr:rowOff>
    </xdr:from>
    <xdr:to>
      <xdr:col>17</xdr:col>
      <xdr:colOff>276170</xdr:colOff>
      <xdr:row>25</xdr:row>
      <xdr:rowOff>74585</xdr:rowOff>
    </xdr:to>
    <xdr:graphicFrame macro="">
      <xdr:nvGraphicFramePr>
        <xdr:cNvPr id="3" name="Chart 2">
          <a:extLst>
            <a:ext uri="{FF2B5EF4-FFF2-40B4-BE49-F238E27FC236}">
              <a16:creationId xmlns:a16="http://schemas.microsoft.com/office/drawing/2014/main" id="{7F280141-E533-4B9C-A7AA-437D293E08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61940</xdr:colOff>
      <xdr:row>1</xdr:row>
      <xdr:rowOff>28575</xdr:rowOff>
    </xdr:from>
    <xdr:to>
      <xdr:col>17</xdr:col>
      <xdr:colOff>286084</xdr:colOff>
      <xdr:row>13</xdr:row>
      <xdr:rowOff>6016</xdr:rowOff>
    </xdr:to>
    <xdr:graphicFrame macro="">
      <xdr:nvGraphicFramePr>
        <xdr:cNvPr id="5" name="Chart 4">
          <a:extLst>
            <a:ext uri="{FF2B5EF4-FFF2-40B4-BE49-F238E27FC236}">
              <a16:creationId xmlns:a16="http://schemas.microsoft.com/office/drawing/2014/main" id="{6D2568B9-3339-49C6-82C7-7FABF470B6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319896</xdr:colOff>
      <xdr:row>1</xdr:row>
      <xdr:rowOff>28575</xdr:rowOff>
    </xdr:from>
    <xdr:to>
      <xdr:col>22</xdr:col>
      <xdr:colOff>267816</xdr:colOff>
      <xdr:row>13</xdr:row>
      <xdr:rowOff>6016</xdr:rowOff>
    </xdr:to>
    <xdr:graphicFrame macro="">
      <xdr:nvGraphicFramePr>
        <xdr:cNvPr id="6" name="Chart 5">
          <a:extLst>
            <a:ext uri="{FF2B5EF4-FFF2-40B4-BE49-F238E27FC236}">
              <a16:creationId xmlns:a16="http://schemas.microsoft.com/office/drawing/2014/main" id="{35231549-10BD-411A-88EF-01B2BA493F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17</xdr:col>
      <xdr:colOff>344404</xdr:colOff>
      <xdr:row>13</xdr:row>
      <xdr:rowOff>91629</xdr:rowOff>
    </xdr:from>
    <xdr:to>
      <xdr:col>22</xdr:col>
      <xdr:colOff>285250</xdr:colOff>
      <xdr:row>25</xdr:row>
      <xdr:rowOff>75754</xdr:rowOff>
    </xdr:to>
    <xdr:graphicFrame macro="">
      <xdr:nvGraphicFramePr>
        <xdr:cNvPr id="7" name="Chart 6">
          <a:extLst>
            <a:ext uri="{FF2B5EF4-FFF2-40B4-BE49-F238E27FC236}">
              <a16:creationId xmlns:a16="http://schemas.microsoft.com/office/drawing/2014/main" id="{46A020FC-A1A3-4E6D-BF66-7492714C34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13</xdr:col>
      <xdr:colOff>0</xdr:colOff>
      <xdr:row>54</xdr:row>
      <xdr:rowOff>0</xdr:rowOff>
    </xdr:from>
    <xdr:to>
      <xdr:col>24</xdr:col>
      <xdr:colOff>63500</xdr:colOff>
      <xdr:row>76</xdr:row>
      <xdr:rowOff>5292</xdr:rowOff>
    </xdr:to>
    <xdr:graphicFrame macro="">
      <xdr:nvGraphicFramePr>
        <xdr:cNvPr id="10" name="Chart 9">
          <a:extLst>
            <a:ext uri="{FF2B5EF4-FFF2-40B4-BE49-F238E27FC236}">
              <a16:creationId xmlns:a16="http://schemas.microsoft.com/office/drawing/2014/main" id="{CCAB9563-2AAD-43EB-92C1-7813E188039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6</xdr:col>
      <xdr:colOff>28574</xdr:colOff>
      <xdr:row>5</xdr:row>
      <xdr:rowOff>9525</xdr:rowOff>
    </xdr:from>
    <xdr:to>
      <xdr:col>16</xdr:col>
      <xdr:colOff>209549</xdr:colOff>
      <xdr:row>27</xdr:row>
      <xdr:rowOff>47625</xdr:rowOff>
    </xdr:to>
    <xdr:graphicFrame macro="">
      <xdr:nvGraphicFramePr>
        <xdr:cNvPr id="2" name="Chart 1">
          <a:extLst>
            <a:ext uri="{FF2B5EF4-FFF2-40B4-BE49-F238E27FC236}">
              <a16:creationId xmlns:a16="http://schemas.microsoft.com/office/drawing/2014/main" id="{B3AEBBFA-5E35-4A28-9526-323CDF569E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4</xdr:col>
      <xdr:colOff>0</xdr:colOff>
      <xdr:row>115</xdr:row>
      <xdr:rowOff>0</xdr:rowOff>
    </xdr:from>
    <xdr:to>
      <xdr:col>19</xdr:col>
      <xdr:colOff>165100</xdr:colOff>
      <xdr:row>149</xdr:row>
      <xdr:rowOff>152399</xdr:rowOff>
    </xdr:to>
    <xdr:graphicFrame macro="">
      <xdr:nvGraphicFramePr>
        <xdr:cNvPr id="6" name="Chart 5">
          <a:extLst>
            <a:ext uri="{FF2B5EF4-FFF2-40B4-BE49-F238E27FC236}">
              <a16:creationId xmlns:a16="http://schemas.microsoft.com/office/drawing/2014/main" id="{5B75E963-6B25-4AA2-B1B7-1B2B5899659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40822</xdr:colOff>
      <xdr:row>12</xdr:row>
      <xdr:rowOff>12121</xdr:rowOff>
    </xdr:from>
    <xdr:to>
      <xdr:col>14</xdr:col>
      <xdr:colOff>150550</xdr:colOff>
      <xdr:row>33</xdr:row>
      <xdr:rowOff>4120</xdr:rowOff>
    </xdr:to>
    <xdr:graphicFrame macro="">
      <xdr:nvGraphicFramePr>
        <xdr:cNvPr id="10" name="Chart 9">
          <a:extLst>
            <a:ext uri="{FF2B5EF4-FFF2-40B4-BE49-F238E27FC236}">
              <a16:creationId xmlns:a16="http://schemas.microsoft.com/office/drawing/2014/main" id="{AE2AE29E-7FD9-488C-9382-5A0715B743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7</xdr:col>
      <xdr:colOff>17966</xdr:colOff>
      <xdr:row>6</xdr:row>
      <xdr:rowOff>18061</xdr:rowOff>
    </xdr:from>
    <xdr:to>
      <xdr:col>18</xdr:col>
      <xdr:colOff>203894</xdr:colOff>
      <xdr:row>28</xdr:row>
      <xdr:rowOff>19204</xdr:rowOff>
    </xdr:to>
    <xdr:graphicFrame macro="">
      <xdr:nvGraphicFramePr>
        <xdr:cNvPr id="2" name="Chart 1">
          <a:extLst>
            <a:ext uri="{FF2B5EF4-FFF2-40B4-BE49-F238E27FC236}">
              <a16:creationId xmlns:a16="http://schemas.microsoft.com/office/drawing/2014/main" id="{E6CC16B5-E079-463B-89C2-71F9BC252D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0</xdr:col>
      <xdr:colOff>53915</xdr:colOff>
      <xdr:row>5</xdr:row>
      <xdr:rowOff>18676</xdr:rowOff>
    </xdr:from>
    <xdr:to>
      <xdr:col>4</xdr:col>
      <xdr:colOff>447460</xdr:colOff>
      <xdr:row>25</xdr:row>
      <xdr:rowOff>161745</xdr:rowOff>
    </xdr:to>
    <xdr:graphicFrame macro="">
      <xdr:nvGraphicFramePr>
        <xdr:cNvPr id="4" name="Chart 3">
          <a:extLst>
            <a:ext uri="{FF2B5EF4-FFF2-40B4-BE49-F238E27FC236}">
              <a16:creationId xmlns:a16="http://schemas.microsoft.com/office/drawing/2014/main" id="{B3DF8302-DF43-4302-8C39-EF59FB2A97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8</xdr:col>
      <xdr:colOff>473075</xdr:colOff>
      <xdr:row>27</xdr:row>
      <xdr:rowOff>0</xdr:rowOff>
    </xdr:from>
    <xdr:to>
      <xdr:col>16</xdr:col>
      <xdr:colOff>168275</xdr:colOff>
      <xdr:row>27</xdr:row>
      <xdr:rowOff>66675</xdr:rowOff>
    </xdr:to>
    <xdr:graphicFrame macro="">
      <xdr:nvGraphicFramePr>
        <xdr:cNvPr id="4" name="Chart 3">
          <a:extLst>
            <a:ext uri="{FF2B5EF4-FFF2-40B4-BE49-F238E27FC236}">
              <a16:creationId xmlns:a16="http://schemas.microsoft.com/office/drawing/2014/main" id="{B9233B8C-0E5C-4BC4-9790-A9C1B39835C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xdr:row>
      <xdr:rowOff>9524</xdr:rowOff>
    </xdr:from>
    <xdr:to>
      <xdr:col>9</xdr:col>
      <xdr:colOff>171450</xdr:colOff>
      <xdr:row>22</xdr:row>
      <xdr:rowOff>9525</xdr:rowOff>
    </xdr:to>
    <xdr:graphicFrame macro="">
      <xdr:nvGraphicFramePr>
        <xdr:cNvPr id="5" name="Chart 4">
          <a:extLst>
            <a:ext uri="{FF2B5EF4-FFF2-40B4-BE49-F238E27FC236}">
              <a16:creationId xmlns:a16="http://schemas.microsoft.com/office/drawing/2014/main" id="{8FF3B740-FC6C-4A1C-967F-6EE6082AF4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126207</xdr:colOff>
      <xdr:row>0</xdr:row>
      <xdr:rowOff>0</xdr:rowOff>
    </xdr:from>
    <xdr:to>
      <xdr:col>7</xdr:col>
      <xdr:colOff>526257</xdr:colOff>
      <xdr:row>0</xdr:row>
      <xdr:rowOff>0</xdr:rowOff>
    </xdr:to>
    <xdr:graphicFrame macro="">
      <xdr:nvGraphicFramePr>
        <xdr:cNvPr id="2" name="Chart 1">
          <a:extLst>
            <a:ext uri="{FF2B5EF4-FFF2-40B4-BE49-F238E27FC236}">
              <a16:creationId xmlns:a16="http://schemas.microsoft.com/office/drawing/2014/main" id="{00000000-0008-0000-0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7</xdr:col>
      <xdr:colOff>0</xdr:colOff>
      <xdr:row>10</xdr:row>
      <xdr:rowOff>0</xdr:rowOff>
    </xdr:from>
    <xdr:to>
      <xdr:col>7</xdr:col>
      <xdr:colOff>242887</xdr:colOff>
      <xdr:row>10</xdr:row>
      <xdr:rowOff>0</xdr:rowOff>
    </xdr:to>
    <xdr:graphicFrame macro="">
      <xdr:nvGraphicFramePr>
        <xdr:cNvPr id="6" name="Chart 5">
          <a:extLst>
            <a:ext uri="{FF2B5EF4-FFF2-40B4-BE49-F238E27FC236}">
              <a16:creationId xmlns:a16="http://schemas.microsoft.com/office/drawing/2014/main" id="{EF9391EF-6DBB-420B-A746-93013CF7827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12</xdr:row>
      <xdr:rowOff>0</xdr:rowOff>
    </xdr:from>
    <xdr:to>
      <xdr:col>1</xdr:col>
      <xdr:colOff>242887</xdr:colOff>
      <xdr:row>12</xdr:row>
      <xdr:rowOff>0</xdr:rowOff>
    </xdr:to>
    <xdr:graphicFrame macro="">
      <xdr:nvGraphicFramePr>
        <xdr:cNvPr id="3" name="Chart 2">
          <a:extLst>
            <a:ext uri="{FF2B5EF4-FFF2-40B4-BE49-F238E27FC236}">
              <a16:creationId xmlns:a16="http://schemas.microsoft.com/office/drawing/2014/main" id="{9CA14BFD-C5E8-49EF-8064-F152B40F99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0</xdr:rowOff>
    </xdr:from>
    <xdr:to>
      <xdr:col>1</xdr:col>
      <xdr:colOff>242887</xdr:colOff>
      <xdr:row>30</xdr:row>
      <xdr:rowOff>0</xdr:rowOff>
    </xdr:to>
    <xdr:graphicFrame macro="">
      <xdr:nvGraphicFramePr>
        <xdr:cNvPr id="4" name="Chart 3">
          <a:extLst>
            <a:ext uri="{FF2B5EF4-FFF2-40B4-BE49-F238E27FC236}">
              <a16:creationId xmlns:a16="http://schemas.microsoft.com/office/drawing/2014/main" id="{31611EB4-AD53-4836-8900-59C220F6C45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48</xdr:row>
      <xdr:rowOff>0</xdr:rowOff>
    </xdr:from>
    <xdr:to>
      <xdr:col>1</xdr:col>
      <xdr:colOff>242887</xdr:colOff>
      <xdr:row>48</xdr:row>
      <xdr:rowOff>0</xdr:rowOff>
    </xdr:to>
    <xdr:graphicFrame macro="">
      <xdr:nvGraphicFramePr>
        <xdr:cNvPr id="5" name="Chart 4">
          <a:extLst>
            <a:ext uri="{FF2B5EF4-FFF2-40B4-BE49-F238E27FC236}">
              <a16:creationId xmlns:a16="http://schemas.microsoft.com/office/drawing/2014/main" id="{414A9634-99E8-40D9-9D77-5FEF08F35D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66</xdr:row>
      <xdr:rowOff>0</xdr:rowOff>
    </xdr:from>
    <xdr:to>
      <xdr:col>1</xdr:col>
      <xdr:colOff>242887</xdr:colOff>
      <xdr:row>66</xdr:row>
      <xdr:rowOff>0</xdr:rowOff>
    </xdr:to>
    <xdr:graphicFrame macro="">
      <xdr:nvGraphicFramePr>
        <xdr:cNvPr id="7" name="Chart 6">
          <a:extLst>
            <a:ext uri="{FF2B5EF4-FFF2-40B4-BE49-F238E27FC236}">
              <a16:creationId xmlns:a16="http://schemas.microsoft.com/office/drawing/2014/main" id="{4D800070-F411-464E-8052-06DE21A2CA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4781</xdr:colOff>
      <xdr:row>8</xdr:row>
      <xdr:rowOff>70879</xdr:rowOff>
    </xdr:from>
    <xdr:to>
      <xdr:col>7</xdr:col>
      <xdr:colOff>346526</xdr:colOff>
      <xdr:row>25</xdr:row>
      <xdr:rowOff>32779</xdr:rowOff>
    </xdr:to>
    <xdr:graphicFrame macro="">
      <xdr:nvGraphicFramePr>
        <xdr:cNvPr id="2" name="Chart 1">
          <a:extLst>
            <a:ext uri="{FF2B5EF4-FFF2-40B4-BE49-F238E27FC236}">
              <a16:creationId xmlns:a16="http://schemas.microsoft.com/office/drawing/2014/main" id="{35B68F0C-C22F-4856-AF3C-4D1B604808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53522</xdr:colOff>
      <xdr:row>28</xdr:row>
      <xdr:rowOff>42181</xdr:rowOff>
    </xdr:from>
    <xdr:to>
      <xdr:col>7</xdr:col>
      <xdr:colOff>395267</xdr:colOff>
      <xdr:row>45</xdr:row>
      <xdr:rowOff>7256</xdr:rowOff>
    </xdr:to>
    <xdr:graphicFrame macro="">
      <xdr:nvGraphicFramePr>
        <xdr:cNvPr id="3" name="Chart 2">
          <a:extLst>
            <a:ext uri="{FF2B5EF4-FFF2-40B4-BE49-F238E27FC236}">
              <a16:creationId xmlns:a16="http://schemas.microsoft.com/office/drawing/2014/main" id="{D015CF04-201D-4B1E-9E2C-04652359CE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27214</xdr:colOff>
      <xdr:row>24</xdr:row>
      <xdr:rowOff>28575</xdr:rowOff>
    </xdr:from>
    <xdr:to>
      <xdr:col>7</xdr:col>
      <xdr:colOff>305556</xdr:colOff>
      <xdr:row>40</xdr:row>
      <xdr:rowOff>164193</xdr:rowOff>
    </xdr:to>
    <xdr:graphicFrame macro="">
      <xdr:nvGraphicFramePr>
        <xdr:cNvPr id="3" name="Chart 2">
          <a:extLst>
            <a:ext uri="{FF2B5EF4-FFF2-40B4-BE49-F238E27FC236}">
              <a16:creationId xmlns:a16="http://schemas.microsoft.com/office/drawing/2014/main" id="{57BB5FF3-E3B9-4785-A150-E2AC09B0428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4</xdr:row>
      <xdr:rowOff>0</xdr:rowOff>
    </xdr:from>
    <xdr:to>
      <xdr:col>7</xdr:col>
      <xdr:colOff>278342</xdr:colOff>
      <xdr:row>20</xdr:row>
      <xdr:rowOff>135618</xdr:rowOff>
    </xdr:to>
    <xdr:graphicFrame macro="">
      <xdr:nvGraphicFramePr>
        <xdr:cNvPr id="4" name="Chart 3">
          <a:extLst>
            <a:ext uri="{FF2B5EF4-FFF2-40B4-BE49-F238E27FC236}">
              <a16:creationId xmlns:a16="http://schemas.microsoft.com/office/drawing/2014/main" id="{4CE409F7-5152-4BEF-9663-1A7EA31E34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M51"/>
  <sheetViews>
    <sheetView showGridLines="0" workbookViewId="0">
      <selection activeCell="X16" sqref="X16"/>
    </sheetView>
  </sheetViews>
  <sheetFormatPr defaultRowHeight="14.5" x14ac:dyDescent="0.35"/>
  <cols>
    <col min="2" max="2" width="8.7265625" style="76" customWidth="1"/>
    <col min="3" max="3" width="8.7265625" style="76"/>
    <col min="12" max="12" width="11.1796875" customWidth="1"/>
    <col min="13" max="13" width="10.81640625" customWidth="1"/>
    <col min="14" max="14" width="2.453125" customWidth="1"/>
  </cols>
  <sheetData>
    <row r="1" spans="1:3" ht="18.5" x14ac:dyDescent="0.35">
      <c r="A1" s="8" t="s">
        <v>360</v>
      </c>
      <c r="B1" s="33"/>
      <c r="C1" s="33"/>
    </row>
    <row r="2" spans="1:3" s="76" customFormat="1" ht="15.5" x14ac:dyDescent="0.35">
      <c r="A2" s="144" t="s">
        <v>217</v>
      </c>
      <c r="B2" s="33"/>
      <c r="C2" s="33"/>
    </row>
    <row r="24" spans="1:13" ht="9" customHeight="1" x14ac:dyDescent="0.35"/>
    <row r="25" spans="1:13" x14ac:dyDescent="0.35">
      <c r="A25" s="144" t="s">
        <v>216</v>
      </c>
    </row>
    <row r="26" spans="1:13" x14ac:dyDescent="0.35">
      <c r="A26" s="144" t="s">
        <v>297</v>
      </c>
      <c r="B26" s="17"/>
      <c r="C26" s="17"/>
    </row>
    <row r="27" spans="1:13" x14ac:dyDescent="0.35">
      <c r="A27" s="17"/>
      <c r="B27" s="17"/>
      <c r="C27" s="17"/>
    </row>
    <row r="28" spans="1:13" x14ac:dyDescent="0.35">
      <c r="B28" s="76" t="s">
        <v>170</v>
      </c>
      <c r="C28" s="76" t="s">
        <v>38</v>
      </c>
      <c r="D28" t="s">
        <v>170</v>
      </c>
      <c r="E28" t="s">
        <v>38</v>
      </c>
      <c r="F28" t="s">
        <v>186</v>
      </c>
      <c r="G28" t="s">
        <v>187</v>
      </c>
      <c r="H28" t="s">
        <v>171</v>
      </c>
      <c r="I28" t="s">
        <v>9</v>
      </c>
    </row>
    <row r="29" spans="1:13" x14ac:dyDescent="0.35">
      <c r="A29">
        <v>2003</v>
      </c>
      <c r="B29" s="76">
        <v>16</v>
      </c>
      <c r="D29" s="10">
        <v>1.4184397163120568</v>
      </c>
      <c r="E29" s="10">
        <v>0</v>
      </c>
      <c r="H29" s="76">
        <v>0</v>
      </c>
      <c r="I29">
        <v>705</v>
      </c>
      <c r="J29" s="129">
        <f t="shared" ref="J29:J41" si="0">B29/I29</f>
        <v>2.2695035460992909E-2</v>
      </c>
      <c r="K29" s="76">
        <v>0</v>
      </c>
      <c r="L29">
        <v>1.4</v>
      </c>
      <c r="M29">
        <v>0.1</v>
      </c>
    </row>
    <row r="30" spans="1:13" x14ac:dyDescent="0.35">
      <c r="A30">
        <f t="shared" ref="A30:A40" si="1">A29+1</f>
        <v>2004</v>
      </c>
      <c r="B30" s="76">
        <v>6</v>
      </c>
      <c r="D30" s="10">
        <v>0.43859649122807015</v>
      </c>
      <c r="E30" s="10">
        <v>0</v>
      </c>
      <c r="H30">
        <v>0</v>
      </c>
      <c r="I30">
        <v>456</v>
      </c>
      <c r="J30" s="129">
        <f t="shared" si="0"/>
        <v>1.3157894736842105E-2</v>
      </c>
      <c r="K30" s="76">
        <v>0</v>
      </c>
      <c r="L30">
        <v>1.8</v>
      </c>
      <c r="M30">
        <v>0</v>
      </c>
    </row>
    <row r="31" spans="1:13" x14ac:dyDescent="0.35">
      <c r="A31">
        <f t="shared" si="1"/>
        <v>2005</v>
      </c>
      <c r="B31" s="76">
        <v>16</v>
      </c>
      <c r="D31" s="10">
        <v>0.22675736961451248</v>
      </c>
      <c r="E31" s="10">
        <v>0</v>
      </c>
      <c r="H31" s="76">
        <v>0</v>
      </c>
      <c r="I31">
        <v>441</v>
      </c>
      <c r="J31" s="129">
        <f t="shared" si="0"/>
        <v>3.6281179138321996E-2</v>
      </c>
      <c r="K31" s="76">
        <v>0</v>
      </c>
      <c r="L31">
        <v>3.4</v>
      </c>
      <c r="M31">
        <v>0.7</v>
      </c>
    </row>
    <row r="32" spans="1:13" x14ac:dyDescent="0.35">
      <c r="A32">
        <f t="shared" si="1"/>
        <v>2006</v>
      </c>
      <c r="B32" s="76">
        <v>12</v>
      </c>
      <c r="D32" s="10">
        <v>1.4760147601476015</v>
      </c>
      <c r="E32" s="10">
        <v>0.73800738007380073</v>
      </c>
      <c r="H32" s="76">
        <v>0</v>
      </c>
      <c r="I32">
        <v>271</v>
      </c>
      <c r="J32" s="129">
        <f t="shared" si="0"/>
        <v>4.4280442804428041E-2</v>
      </c>
      <c r="K32" s="76">
        <v>0</v>
      </c>
      <c r="L32">
        <v>4.4000000000000004</v>
      </c>
      <c r="M32">
        <v>1.5</v>
      </c>
    </row>
    <row r="33" spans="1:13" x14ac:dyDescent="0.35">
      <c r="A33">
        <f t="shared" si="1"/>
        <v>2007</v>
      </c>
      <c r="B33" s="76">
        <v>18</v>
      </c>
      <c r="D33" s="10">
        <v>4.3333333333333339</v>
      </c>
      <c r="E33" s="10">
        <v>0.66666666666666674</v>
      </c>
      <c r="H33" s="76">
        <v>0</v>
      </c>
      <c r="I33">
        <v>300</v>
      </c>
      <c r="J33" s="129">
        <f t="shared" si="0"/>
        <v>0.06</v>
      </c>
      <c r="K33" s="76">
        <v>0</v>
      </c>
      <c r="L33">
        <v>6</v>
      </c>
      <c r="M33">
        <v>0.7</v>
      </c>
    </row>
    <row r="34" spans="1:13" x14ac:dyDescent="0.35">
      <c r="A34">
        <f t="shared" si="1"/>
        <v>2008</v>
      </c>
      <c r="B34" s="76">
        <v>16</v>
      </c>
      <c r="D34" s="10">
        <v>2.9357798165137616</v>
      </c>
      <c r="E34" s="10">
        <v>0.73394495412844041</v>
      </c>
      <c r="H34" s="76">
        <v>0</v>
      </c>
      <c r="I34">
        <v>545</v>
      </c>
      <c r="J34" s="129">
        <f t="shared" si="0"/>
        <v>2.9357798165137616E-2</v>
      </c>
      <c r="K34" s="76">
        <v>0</v>
      </c>
      <c r="L34">
        <v>3.1</v>
      </c>
      <c r="M34">
        <v>0.7</v>
      </c>
    </row>
    <row r="35" spans="1:13" x14ac:dyDescent="0.35">
      <c r="A35">
        <f t="shared" si="1"/>
        <v>2009</v>
      </c>
      <c r="B35" s="76">
        <v>29</v>
      </c>
      <c r="D35" s="10">
        <v>5.9459459459459465</v>
      </c>
      <c r="E35" s="10">
        <v>2.1621621621621623</v>
      </c>
      <c r="H35" s="76">
        <v>0</v>
      </c>
      <c r="I35">
        <v>370</v>
      </c>
      <c r="J35" s="129">
        <f t="shared" si="0"/>
        <v>7.8378378378378383E-2</v>
      </c>
      <c r="K35" s="76">
        <v>0</v>
      </c>
      <c r="L35">
        <v>7.8</v>
      </c>
      <c r="M35">
        <v>2.2999999999999998</v>
      </c>
    </row>
    <row r="36" spans="1:13" x14ac:dyDescent="0.35">
      <c r="A36">
        <f t="shared" si="1"/>
        <v>2010</v>
      </c>
      <c r="B36" s="76">
        <v>22</v>
      </c>
      <c r="D36" s="10">
        <v>5.3333333333333339</v>
      </c>
      <c r="E36" s="10">
        <v>2.9333333333333331</v>
      </c>
      <c r="H36" s="76">
        <v>0</v>
      </c>
      <c r="I36">
        <v>375</v>
      </c>
      <c r="J36" s="129">
        <f t="shared" si="0"/>
        <v>5.8666666666666666E-2</v>
      </c>
      <c r="K36" s="76">
        <v>0</v>
      </c>
      <c r="L36">
        <v>5.9</v>
      </c>
      <c r="M36">
        <v>3.2</v>
      </c>
    </row>
    <row r="37" spans="1:13" x14ac:dyDescent="0.35">
      <c r="A37">
        <f t="shared" si="1"/>
        <v>2011</v>
      </c>
      <c r="B37" s="76">
        <v>14</v>
      </c>
      <c r="D37" s="10">
        <v>4.0752351097178678</v>
      </c>
      <c r="E37" s="10">
        <v>2.507836990595611</v>
      </c>
      <c r="H37" s="76">
        <v>0</v>
      </c>
      <c r="I37">
        <v>319</v>
      </c>
      <c r="J37" s="129">
        <f t="shared" si="0"/>
        <v>4.3887147335423198E-2</v>
      </c>
      <c r="K37" s="76">
        <v>0</v>
      </c>
      <c r="L37">
        <v>4.4000000000000004</v>
      </c>
      <c r="M37">
        <v>2.5</v>
      </c>
    </row>
    <row r="38" spans="1:13" x14ac:dyDescent="0.35">
      <c r="A38">
        <f t="shared" si="1"/>
        <v>2012</v>
      </c>
      <c r="B38" s="76">
        <v>19</v>
      </c>
      <c r="D38" s="10">
        <v>5.1204819277108431</v>
      </c>
      <c r="E38" s="10">
        <v>1.8072289156626504</v>
      </c>
      <c r="H38" s="76">
        <v>0</v>
      </c>
      <c r="I38">
        <v>332</v>
      </c>
      <c r="J38" s="129">
        <f t="shared" si="0"/>
        <v>5.7228915662650599E-2</v>
      </c>
      <c r="K38" s="76">
        <v>0</v>
      </c>
      <c r="L38">
        <v>5.7</v>
      </c>
      <c r="M38">
        <v>2.4</v>
      </c>
    </row>
    <row r="39" spans="1:13" x14ac:dyDescent="0.35">
      <c r="A39">
        <f t="shared" si="1"/>
        <v>2013</v>
      </c>
      <c r="B39" s="76">
        <v>21</v>
      </c>
      <c r="D39" s="10">
        <v>4.6195652173913038</v>
      </c>
      <c r="E39" s="10">
        <v>0.54347826086956519</v>
      </c>
      <c r="H39" s="76">
        <v>0</v>
      </c>
      <c r="I39">
        <v>367</v>
      </c>
      <c r="J39" s="129">
        <f t="shared" si="0"/>
        <v>5.7220708446866483E-2</v>
      </c>
      <c r="K39" s="76">
        <v>0</v>
      </c>
      <c r="L39">
        <v>5.7</v>
      </c>
      <c r="M39">
        <v>0.8</v>
      </c>
    </row>
    <row r="40" spans="1:13" x14ac:dyDescent="0.35">
      <c r="A40">
        <f t="shared" si="1"/>
        <v>2014</v>
      </c>
      <c r="B40" s="76">
        <v>17</v>
      </c>
      <c r="D40" s="10">
        <v>6.0483870967741939</v>
      </c>
      <c r="E40" s="10">
        <v>0.80645161290322576</v>
      </c>
      <c r="H40" s="76">
        <v>0</v>
      </c>
      <c r="I40">
        <v>247</v>
      </c>
      <c r="J40" s="129">
        <f t="shared" si="0"/>
        <v>6.8825910931174086E-2</v>
      </c>
      <c r="K40" s="76">
        <v>0</v>
      </c>
      <c r="L40">
        <v>5.2</v>
      </c>
      <c r="M40">
        <v>0.6</v>
      </c>
    </row>
    <row r="41" spans="1:13" x14ac:dyDescent="0.35">
      <c r="A41">
        <v>2015</v>
      </c>
      <c r="B41" s="76">
        <v>17</v>
      </c>
      <c r="D41" s="10">
        <v>4.7138047138047137</v>
      </c>
      <c r="E41" s="10">
        <v>0</v>
      </c>
      <c r="H41" s="76">
        <v>0</v>
      </c>
      <c r="I41">
        <v>295</v>
      </c>
      <c r="J41" s="129">
        <f t="shared" si="0"/>
        <v>5.7627118644067797E-2</v>
      </c>
      <c r="K41" s="76">
        <v>0</v>
      </c>
      <c r="L41">
        <v>5.8</v>
      </c>
      <c r="M41">
        <v>0</v>
      </c>
    </row>
    <row r="42" spans="1:13" x14ac:dyDescent="0.35">
      <c r="A42">
        <f t="shared" ref="A42:A47" si="2">A41+1</f>
        <v>2016</v>
      </c>
      <c r="B42" s="76">
        <v>15</v>
      </c>
      <c r="C42" s="76" t="s">
        <v>188</v>
      </c>
      <c r="D42" s="10">
        <v>4.6822742474916383</v>
      </c>
      <c r="E42" s="10">
        <v>1.0033444816053512</v>
      </c>
      <c r="H42" s="76">
        <v>0</v>
      </c>
      <c r="I42">
        <v>299</v>
      </c>
      <c r="J42" s="129">
        <f t="shared" ref="J42:J47" si="3">B42/I42</f>
        <v>5.016722408026756E-2</v>
      </c>
      <c r="K42" s="76">
        <v>0</v>
      </c>
      <c r="L42">
        <v>5</v>
      </c>
      <c r="M42">
        <v>1</v>
      </c>
    </row>
    <row r="43" spans="1:13" x14ac:dyDescent="0.35">
      <c r="A43" s="76">
        <f t="shared" si="2"/>
        <v>2017</v>
      </c>
      <c r="B43" s="76">
        <v>20</v>
      </c>
      <c r="C43" s="76" t="s">
        <v>189</v>
      </c>
      <c r="D43" s="10">
        <v>6.8750000000000009</v>
      </c>
      <c r="E43" s="10">
        <v>0.9375</v>
      </c>
      <c r="H43" s="76">
        <v>0</v>
      </c>
      <c r="I43">
        <v>317</v>
      </c>
      <c r="J43" s="129">
        <f t="shared" si="3"/>
        <v>6.3091482649842268E-2</v>
      </c>
      <c r="K43" s="76">
        <v>0</v>
      </c>
      <c r="L43">
        <v>6.3</v>
      </c>
      <c r="M43">
        <v>0.9</v>
      </c>
    </row>
    <row r="44" spans="1:13" x14ac:dyDescent="0.35">
      <c r="A44" s="76">
        <f t="shared" si="2"/>
        <v>2018</v>
      </c>
      <c r="B44" s="76">
        <v>23</v>
      </c>
      <c r="C44" s="76" t="s">
        <v>189</v>
      </c>
      <c r="D44" s="10">
        <v>7.2664359861591699</v>
      </c>
      <c r="E44" s="10">
        <v>1.3840830449826991</v>
      </c>
      <c r="H44" s="76">
        <v>0</v>
      </c>
      <c r="I44">
        <v>284</v>
      </c>
      <c r="J44" s="129">
        <f t="shared" si="3"/>
        <v>8.098591549295775E-2</v>
      </c>
      <c r="K44" s="76">
        <v>0</v>
      </c>
      <c r="L44">
        <v>8</v>
      </c>
      <c r="M44">
        <v>1.4</v>
      </c>
    </row>
    <row r="45" spans="1:13" x14ac:dyDescent="0.35">
      <c r="A45" s="76">
        <f t="shared" si="2"/>
        <v>2019</v>
      </c>
      <c r="B45" s="76">
        <v>14</v>
      </c>
      <c r="C45" s="76" t="s">
        <v>189</v>
      </c>
      <c r="D45" s="10">
        <v>4.5774647887323949</v>
      </c>
      <c r="E45" s="10">
        <v>1.056338028169014</v>
      </c>
      <c r="H45" s="76">
        <v>0</v>
      </c>
      <c r="I45">
        <v>284</v>
      </c>
      <c r="J45" s="129">
        <f t="shared" si="3"/>
        <v>4.9295774647887321E-2</v>
      </c>
      <c r="K45">
        <v>0</v>
      </c>
      <c r="L45">
        <v>5.3</v>
      </c>
      <c r="M45">
        <v>1.1000000000000001</v>
      </c>
    </row>
    <row r="46" spans="1:13" x14ac:dyDescent="0.35">
      <c r="A46" s="76">
        <f t="shared" si="2"/>
        <v>2020</v>
      </c>
      <c r="B46" s="76">
        <v>8</v>
      </c>
      <c r="C46" s="76" t="s">
        <v>189</v>
      </c>
      <c r="D46" s="10">
        <v>1.8237082066869299</v>
      </c>
      <c r="E46" s="10">
        <v>0.303951367781155</v>
      </c>
      <c r="F46">
        <v>49</v>
      </c>
      <c r="G46">
        <v>40</v>
      </c>
      <c r="H46">
        <v>204</v>
      </c>
      <c r="I46">
        <v>329</v>
      </c>
      <c r="J46" s="129">
        <f t="shared" si="3"/>
        <v>2.4316109422492401E-2</v>
      </c>
      <c r="K46" s="75">
        <f>100*H46/I46</f>
        <v>62.006079027355625</v>
      </c>
      <c r="L46">
        <v>2.4</v>
      </c>
      <c r="M46">
        <v>0.6</v>
      </c>
    </row>
    <row r="47" spans="1:13" x14ac:dyDescent="0.35">
      <c r="A47" s="76">
        <f t="shared" si="2"/>
        <v>2021</v>
      </c>
      <c r="B47" s="76">
        <v>15</v>
      </c>
      <c r="C47" s="76" t="s">
        <v>189</v>
      </c>
      <c r="D47" s="10">
        <v>5.2830188679245289</v>
      </c>
      <c r="E47" s="10">
        <v>0.75471698113207553</v>
      </c>
      <c r="F47">
        <v>97</v>
      </c>
      <c r="G47">
        <v>12</v>
      </c>
      <c r="H47">
        <v>218</v>
      </c>
      <c r="I47">
        <v>266</v>
      </c>
      <c r="J47" s="129">
        <f t="shared" si="3"/>
        <v>5.6390977443609019E-2</v>
      </c>
      <c r="K47" s="75">
        <f>100*H47/I47</f>
        <v>81.954887218045116</v>
      </c>
      <c r="L47">
        <v>3.8</v>
      </c>
      <c r="M47">
        <v>0.5</v>
      </c>
    </row>
    <row r="48" spans="1:13" x14ac:dyDescent="0.35">
      <c r="A48" s="76"/>
    </row>
    <row r="49" spans="1:1" x14ac:dyDescent="0.35">
      <c r="A49" s="76" t="s">
        <v>190</v>
      </c>
    </row>
    <row r="50" spans="1:1" x14ac:dyDescent="0.35">
      <c r="A50" s="76"/>
    </row>
    <row r="51" spans="1:1" x14ac:dyDescent="0.35">
      <c r="A51" s="76"/>
    </row>
  </sheetData>
  <pageMargins left="0.7" right="0.7" top="0.75" bottom="0.75" header="0.3" footer="0.3"/>
  <pageSetup orientation="portrait"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L81"/>
  <sheetViews>
    <sheetView showGridLines="0" topLeftCell="A27" zoomScale="90" zoomScaleNormal="90" zoomScaleSheetLayoutView="82" workbookViewId="0">
      <selection activeCell="AK35" sqref="AK35"/>
    </sheetView>
  </sheetViews>
  <sheetFormatPr defaultRowHeight="14.5" x14ac:dyDescent="0.35"/>
  <cols>
    <col min="1" max="9" width="8.7265625" style="76"/>
    <col min="10" max="10" width="9.54296875" style="76" customWidth="1"/>
    <col min="11" max="11" width="6.54296875" style="76" customWidth="1"/>
    <col min="12" max="12" width="2" style="76" customWidth="1"/>
    <col min="13" max="14" width="5.81640625" style="76" customWidth="1"/>
    <col min="15" max="16" width="8.7265625" style="41"/>
    <col min="17" max="17" width="8.7265625" style="53"/>
    <col min="18" max="18" width="10.453125" style="53" bestFit="1" customWidth="1"/>
    <col min="19" max="20" width="12.453125" style="41" customWidth="1"/>
    <col min="21" max="22" width="8.7265625" style="41"/>
    <col min="23" max="23" width="8.7265625" style="53"/>
    <col min="24" max="24" width="10.453125" style="53" bestFit="1" customWidth="1"/>
    <col min="25" max="26" width="12.453125" style="41" customWidth="1"/>
    <col min="28" max="28" width="11.54296875" bestFit="1" customWidth="1"/>
    <col min="29" max="29" width="11.54296875" customWidth="1"/>
    <col min="31" max="31" width="10.54296875" bestFit="1" customWidth="1"/>
  </cols>
  <sheetData>
    <row r="1" spans="1:38" x14ac:dyDescent="0.35">
      <c r="P1" s="52" t="s">
        <v>39</v>
      </c>
      <c r="Q1" s="53" t="s">
        <v>40</v>
      </c>
      <c r="R1" s="53" t="s">
        <v>41</v>
      </c>
      <c r="S1" s="41" t="s">
        <v>42</v>
      </c>
      <c r="V1" s="52" t="s">
        <v>39</v>
      </c>
      <c r="W1" s="53" t="s">
        <v>40</v>
      </c>
      <c r="X1" s="53" t="s">
        <v>41</v>
      </c>
      <c r="Y1" s="41" t="s">
        <v>42</v>
      </c>
    </row>
    <row r="2" spans="1:38" ht="21" x14ac:dyDescent="0.5">
      <c r="A2"/>
      <c r="B2"/>
      <c r="C2"/>
      <c r="D2"/>
      <c r="E2"/>
      <c r="F2"/>
      <c r="G2"/>
      <c r="H2"/>
      <c r="I2"/>
      <c r="J2"/>
      <c r="K2"/>
      <c r="P2" s="52"/>
      <c r="Q2" s="53">
        <v>35</v>
      </c>
      <c r="S2" s="53">
        <f t="shared" ref="S2:S33" si="0">$A$72+(Q2*$A$73)</f>
        <v>67.705242705856691</v>
      </c>
      <c r="T2" s="53"/>
      <c r="V2" s="52"/>
      <c r="W2" s="53">
        <v>35</v>
      </c>
      <c r="Y2" s="53">
        <v>67.705242705856691</v>
      </c>
      <c r="Z2" s="53"/>
      <c r="AB2" s="48" t="s">
        <v>81</v>
      </c>
      <c r="AC2" s="48"/>
    </row>
    <row r="3" spans="1:38" x14ac:dyDescent="0.35">
      <c r="B3"/>
      <c r="C3"/>
      <c r="D3"/>
      <c r="E3"/>
      <c r="F3"/>
      <c r="G3"/>
      <c r="H3"/>
      <c r="I3"/>
      <c r="J3"/>
      <c r="K3"/>
      <c r="P3" s="52"/>
      <c r="Q3" s="53">
        <v>-30</v>
      </c>
      <c r="S3" s="53">
        <f t="shared" si="0"/>
        <v>-67.071375474384141</v>
      </c>
      <c r="T3" s="53"/>
      <c r="V3" s="52"/>
      <c r="W3" s="53">
        <v>-30</v>
      </c>
      <c r="Y3" s="53">
        <v>-67.071375474384141</v>
      </c>
      <c r="Z3" s="53"/>
      <c r="AA3" s="35"/>
      <c r="AB3" s="49" t="s">
        <v>82</v>
      </c>
      <c r="AC3" s="49"/>
      <c r="AD3" t="s">
        <v>83</v>
      </c>
      <c r="AE3" t="s">
        <v>84</v>
      </c>
      <c r="AF3" t="s">
        <v>85</v>
      </c>
    </row>
    <row r="4" spans="1:38" x14ac:dyDescent="0.35">
      <c r="O4" s="41">
        <v>2003</v>
      </c>
      <c r="P4" s="41" t="s">
        <v>11</v>
      </c>
      <c r="Q4" s="153">
        <f>'Table 5 Data'!AC5</f>
        <v>6.9177852348993287</v>
      </c>
      <c r="R4" s="153">
        <f>'Table 5 Data'!AD5</f>
        <v>15.606423053728502</v>
      </c>
      <c r="S4" s="53">
        <f t="shared" si="0"/>
        <v>9.4771513666029286</v>
      </c>
      <c r="T4" s="53"/>
      <c r="U4" s="41">
        <v>2003</v>
      </c>
      <c r="V4" s="244" t="s">
        <v>278</v>
      </c>
      <c r="W4" s="153">
        <v>6.9177852348993287</v>
      </c>
      <c r="X4" s="153">
        <v>15.606423053728502</v>
      </c>
      <c r="Y4" s="53">
        <f t="shared" ref="Y4:Y35" si="1">$A$72+(W4*$A$73)</f>
        <v>9.4771513666029286</v>
      </c>
      <c r="Z4" s="53"/>
      <c r="AA4" s="36"/>
      <c r="AB4" s="49" t="s">
        <v>86</v>
      </c>
      <c r="AC4" s="49"/>
      <c r="AD4" t="s">
        <v>87</v>
      </c>
      <c r="AE4" t="s">
        <v>87</v>
      </c>
      <c r="AF4" t="s">
        <v>87</v>
      </c>
    </row>
    <row r="5" spans="1:38" ht="17" x14ac:dyDescent="0.35">
      <c r="A5" s="154" t="s">
        <v>361</v>
      </c>
      <c r="B5" s="138"/>
      <c r="C5" s="138"/>
      <c r="D5" s="138"/>
      <c r="E5" s="138"/>
      <c r="F5" s="138"/>
      <c r="G5" s="138"/>
      <c r="H5" s="138"/>
      <c r="I5" s="138"/>
      <c r="J5" s="138"/>
      <c r="K5" s="138"/>
      <c r="O5" s="41">
        <v>2004</v>
      </c>
      <c r="P5" s="41" t="s">
        <v>11</v>
      </c>
      <c r="Q5" s="153">
        <f>'Table 5 Data'!AC6</f>
        <v>8.393805309734514</v>
      </c>
      <c r="R5" s="153">
        <f>'Table 5 Data'!AD6</f>
        <v>22.5779686182753</v>
      </c>
      <c r="S5" s="53">
        <f t="shared" si="0"/>
        <v>12.537658967409577</v>
      </c>
      <c r="T5" s="53"/>
      <c r="U5" s="41">
        <v>2003</v>
      </c>
      <c r="V5" s="244" t="s">
        <v>278</v>
      </c>
      <c r="W5" s="153">
        <v>4.3913043478260869</v>
      </c>
      <c r="X5" s="153">
        <v>9.5028086300085626</v>
      </c>
      <c r="Y5" s="53">
        <f t="shared" si="1"/>
        <v>4.2385275226529826</v>
      </c>
      <c r="Z5" s="53"/>
      <c r="AA5" s="35"/>
      <c r="AB5" s="49" t="s">
        <v>88</v>
      </c>
      <c r="AC5" s="49"/>
      <c r="AD5" t="s">
        <v>89</v>
      </c>
      <c r="AE5" t="s">
        <v>90</v>
      </c>
      <c r="AF5" t="s">
        <v>91</v>
      </c>
    </row>
    <row r="6" spans="1:38" ht="16.5" x14ac:dyDescent="0.35">
      <c r="A6" s="17" t="s">
        <v>226</v>
      </c>
      <c r="O6" s="41">
        <v>2005</v>
      </c>
      <c r="P6" s="41" t="s">
        <v>11</v>
      </c>
      <c r="Q6" s="153">
        <f>'Table 5 Data'!AC7</f>
        <v>9.742857142857142</v>
      </c>
      <c r="R6" s="153">
        <f>'Table 5 Data'!AD7</f>
        <v>6.3597829833042407</v>
      </c>
      <c r="S6" s="53">
        <f t="shared" si="0"/>
        <v>15.334899641534538</v>
      </c>
      <c r="T6" s="53"/>
      <c r="U6" s="41">
        <v>2003</v>
      </c>
      <c r="V6" s="244" t="s">
        <v>278</v>
      </c>
      <c r="W6" s="153">
        <v>5.4537572254335256</v>
      </c>
      <c r="X6" s="153">
        <v>8.6025170424750552</v>
      </c>
      <c r="Y6" s="53">
        <f t="shared" si="1"/>
        <v>6.4415091506498436</v>
      </c>
      <c r="Z6" s="53"/>
      <c r="AA6" s="35"/>
      <c r="AB6" s="49" t="s">
        <v>92</v>
      </c>
      <c r="AC6" s="49" t="s">
        <v>96</v>
      </c>
      <c r="AD6" t="s">
        <v>93</v>
      </c>
      <c r="AE6" t="s">
        <v>94</v>
      </c>
      <c r="AF6" t="s">
        <v>95</v>
      </c>
      <c r="AG6" s="50" t="s">
        <v>2</v>
      </c>
      <c r="AH6" t="s">
        <v>93</v>
      </c>
      <c r="AI6" t="s">
        <v>94</v>
      </c>
      <c r="AJ6" t="s">
        <v>95</v>
      </c>
      <c r="AK6" s="50" t="s">
        <v>2</v>
      </c>
      <c r="AL6" s="50"/>
    </row>
    <row r="7" spans="1:38" x14ac:dyDescent="0.35">
      <c r="O7" s="41">
        <v>2006</v>
      </c>
      <c r="P7" s="41" t="s">
        <v>11</v>
      </c>
      <c r="Q7" s="153">
        <f>'Table 5 Data'!AC8</f>
        <v>6.19</v>
      </c>
      <c r="R7" s="153">
        <f>'Table 5 Data'!AD8</f>
        <v>-3.2325647965953608</v>
      </c>
      <c r="S7" s="53">
        <f t="shared" si="0"/>
        <v>7.9680985555068728</v>
      </c>
      <c r="T7" s="53"/>
      <c r="U7" s="41">
        <v>2003</v>
      </c>
      <c r="V7" s="244" t="s">
        <v>278</v>
      </c>
      <c r="W7" s="153">
        <v>9.007633587786259</v>
      </c>
      <c r="X7" s="153">
        <v>31.232159303698026</v>
      </c>
      <c r="Y7" s="53">
        <f t="shared" si="1"/>
        <v>13.81042357447442</v>
      </c>
      <c r="Z7" s="53"/>
      <c r="AA7" s="35"/>
      <c r="AB7" s="49"/>
      <c r="AC7" s="49"/>
      <c r="AD7" s="1"/>
      <c r="AE7" s="1"/>
      <c r="AF7" s="1"/>
      <c r="AG7" s="75"/>
      <c r="AH7" s="1"/>
      <c r="AI7" s="1"/>
      <c r="AJ7" s="1"/>
      <c r="AK7" s="1"/>
      <c r="AL7" s="1"/>
    </row>
    <row r="8" spans="1:38" x14ac:dyDescent="0.35">
      <c r="O8" s="41">
        <v>2007</v>
      </c>
      <c r="P8" s="41" t="s">
        <v>11</v>
      </c>
      <c r="Q8" s="153">
        <f>'Table 5 Data'!AC9</f>
        <v>4.6944444444444446</v>
      </c>
      <c r="R8" s="153">
        <f>'Table 5 Data'!AD9</f>
        <v>-22.850061817960487</v>
      </c>
      <c r="S8" s="53">
        <f t="shared" si="0"/>
        <v>4.8670844004538099</v>
      </c>
      <c r="T8" s="53"/>
      <c r="U8" s="41">
        <v>2004</v>
      </c>
      <c r="V8" s="244" t="s">
        <v>278</v>
      </c>
      <c r="W8" s="153">
        <v>8.393805309734514</v>
      </c>
      <c r="X8" s="153">
        <v>22.5779686182753</v>
      </c>
      <c r="Y8" s="53">
        <f t="shared" si="1"/>
        <v>12.537658967409577</v>
      </c>
      <c r="Z8" s="53"/>
      <c r="AA8" s="34"/>
      <c r="AB8" s="49"/>
      <c r="AC8" s="49"/>
      <c r="AD8" s="1"/>
      <c r="AE8" s="1"/>
      <c r="AF8" s="1"/>
      <c r="AG8" s="75"/>
      <c r="AH8" s="1"/>
      <c r="AI8" s="1"/>
      <c r="AJ8" s="1"/>
      <c r="AK8" s="1"/>
      <c r="AL8" s="1"/>
    </row>
    <row r="9" spans="1:38" x14ac:dyDescent="0.35">
      <c r="O9" s="41">
        <v>2008</v>
      </c>
      <c r="P9" s="41" t="s">
        <v>11</v>
      </c>
      <c r="Q9" s="153">
        <f>'Table 5 Data'!AC10</f>
        <v>-1.3586956521739131</v>
      </c>
      <c r="R9" s="153">
        <f>'Table 5 Data'!AD10</f>
        <v>-25.506280390389279</v>
      </c>
      <c r="S9" s="53">
        <f t="shared" si="0"/>
        <v>-7.6840194702144746</v>
      </c>
      <c r="T9" s="53"/>
      <c r="U9" s="41">
        <v>2004</v>
      </c>
      <c r="V9" s="244" t="s">
        <v>278</v>
      </c>
      <c r="W9" s="153">
        <v>6.6603773584905657</v>
      </c>
      <c r="X9" s="153">
        <v>8.4258274272189126</v>
      </c>
      <c r="Y9" s="53">
        <f t="shared" si="1"/>
        <v>8.9434196269824611</v>
      </c>
      <c r="Z9" s="53"/>
      <c r="AA9" s="34"/>
      <c r="AB9" s="49"/>
      <c r="AC9" s="49"/>
      <c r="AD9" s="1"/>
      <c r="AE9" s="1"/>
      <c r="AF9" s="1"/>
      <c r="AG9" s="75"/>
      <c r="AH9" s="1"/>
      <c r="AI9" s="1"/>
      <c r="AJ9" s="1"/>
      <c r="AK9" s="1"/>
      <c r="AL9" s="1"/>
    </row>
    <row r="10" spans="1:38" x14ac:dyDescent="0.35">
      <c r="O10" s="41">
        <v>2009</v>
      </c>
      <c r="P10" s="41" t="s">
        <v>11</v>
      </c>
      <c r="Q10" s="153">
        <f>'Table 5 Data'!AC11</f>
        <v>2.2441860465116279</v>
      </c>
      <c r="R10" s="153">
        <f>'Table 5 Data'!AD11</f>
        <v>16.586981131210109</v>
      </c>
      <c r="S10" s="53">
        <f t="shared" si="0"/>
        <v>-0.21349314633264971</v>
      </c>
      <c r="T10" s="53"/>
      <c r="U10" s="41">
        <v>2004</v>
      </c>
      <c r="V10" s="244" t="s">
        <v>278</v>
      </c>
      <c r="W10" s="153">
        <v>5.6919642857142856</v>
      </c>
      <c r="X10" s="153">
        <v>7.346515052751057</v>
      </c>
      <c r="Y10" s="53">
        <f t="shared" si="1"/>
        <v>6.9354282585159597</v>
      </c>
      <c r="Z10" s="53"/>
      <c r="AA10" s="34"/>
      <c r="AB10" s="49"/>
      <c r="AC10" s="49"/>
      <c r="AD10" s="1"/>
      <c r="AE10" s="1"/>
      <c r="AF10" s="1"/>
      <c r="AG10" s="75"/>
      <c r="AH10" s="1"/>
      <c r="AI10" s="1"/>
      <c r="AJ10" s="1"/>
      <c r="AK10" s="1"/>
      <c r="AL10" s="1"/>
    </row>
    <row r="11" spans="1:38" x14ac:dyDescent="0.35">
      <c r="O11" s="41">
        <v>2010</v>
      </c>
      <c r="P11" s="41" t="s">
        <v>11</v>
      </c>
      <c r="Q11" s="153">
        <f>'Table 5 Data'!AC12</f>
        <v>3.7732558139534884</v>
      </c>
      <c r="R11" s="153">
        <f>'Table 5 Data'!AD12</f>
        <v>-5.7586374631244164</v>
      </c>
      <c r="S11" s="53">
        <f t="shared" si="0"/>
        <v>2.9570122723975238</v>
      </c>
      <c r="T11" s="53"/>
      <c r="U11" s="41">
        <v>2004</v>
      </c>
      <c r="V11" s="244" t="s">
        <v>278</v>
      </c>
      <c r="W11" s="153">
        <v>12.385542168674698</v>
      </c>
      <c r="X11" s="153">
        <v>18.617624149505051</v>
      </c>
      <c r="Y11" s="53">
        <f t="shared" si="1"/>
        <v>20.81447119069227</v>
      </c>
      <c r="Z11" s="53"/>
      <c r="AA11" s="34"/>
      <c r="AB11" s="49"/>
      <c r="AC11" s="49"/>
      <c r="AD11" s="1"/>
      <c r="AE11" s="1"/>
      <c r="AF11" s="1"/>
      <c r="AG11" s="75"/>
      <c r="AH11" s="1"/>
      <c r="AI11" s="1"/>
      <c r="AJ11" s="1"/>
      <c r="AK11" s="1"/>
      <c r="AL11" s="1"/>
    </row>
    <row r="12" spans="1:38" x14ac:dyDescent="0.35">
      <c r="O12" s="41">
        <v>2011</v>
      </c>
      <c r="P12" s="41" t="s">
        <v>11</v>
      </c>
      <c r="Q12" s="153">
        <f>'Table 5 Data'!AC13</f>
        <v>1.4125000000000001</v>
      </c>
      <c r="R12" s="153">
        <f>'Table 5 Data'!AD13</f>
        <v>0.4282123009044625</v>
      </c>
      <c r="S12" s="53">
        <f t="shared" si="0"/>
        <v>-1.937982880740829</v>
      </c>
      <c r="T12" s="53"/>
      <c r="U12" s="41">
        <v>2005</v>
      </c>
      <c r="V12" s="244" t="s">
        <v>278</v>
      </c>
      <c r="W12" s="153">
        <v>9.742857142857142</v>
      </c>
      <c r="X12" s="153">
        <v>6.3597829833042407</v>
      </c>
      <c r="Y12" s="53">
        <f t="shared" si="1"/>
        <v>15.334899641534538</v>
      </c>
      <c r="Z12" s="53"/>
      <c r="AA12" s="34"/>
      <c r="AB12" s="49"/>
      <c r="AC12" s="49"/>
      <c r="AD12" s="1"/>
      <c r="AE12" s="1"/>
      <c r="AF12" s="1"/>
      <c r="AG12" s="75"/>
      <c r="AH12" s="1"/>
      <c r="AI12" s="1"/>
      <c r="AJ12" s="1"/>
      <c r="AK12" s="1"/>
      <c r="AL12" s="1"/>
    </row>
    <row r="13" spans="1:38" x14ac:dyDescent="0.35">
      <c r="O13" s="41">
        <v>2012</v>
      </c>
      <c r="P13" s="41" t="s">
        <v>11</v>
      </c>
      <c r="Q13" s="153">
        <f>'Table 5 Data'!AC14</f>
        <v>4.4305555555555554</v>
      </c>
      <c r="R13" s="153">
        <f>'Table 5 Data'!AD14</f>
        <v>23.961450686881534</v>
      </c>
      <c r="S13" s="53">
        <f t="shared" si="0"/>
        <v>4.3199143693801814</v>
      </c>
      <c r="T13" s="53"/>
      <c r="U13" s="41">
        <v>2005</v>
      </c>
      <c r="V13" s="244" t="s">
        <v>278</v>
      </c>
      <c r="W13" s="153">
        <v>6.3833333333333337</v>
      </c>
      <c r="X13" s="153">
        <v>-1.3160353890923848</v>
      </c>
      <c r="Y13" s="53">
        <f t="shared" si="1"/>
        <v>8.3689725993250228</v>
      </c>
      <c r="Z13" s="53"/>
      <c r="AA13" s="34"/>
      <c r="AB13" s="49"/>
      <c r="AC13" s="49"/>
      <c r="AD13" s="1"/>
      <c r="AE13" s="1"/>
      <c r="AF13" s="1"/>
      <c r="AG13" s="75"/>
      <c r="AH13" s="1"/>
      <c r="AI13" s="1"/>
      <c r="AJ13" s="1"/>
      <c r="AK13" s="1"/>
      <c r="AL13" s="1"/>
    </row>
    <row r="14" spans="1:38" x14ac:dyDescent="0.35">
      <c r="O14" s="41">
        <v>2013</v>
      </c>
      <c r="P14" s="41" t="s">
        <v>11</v>
      </c>
      <c r="Q14" s="153">
        <f>'Table 5 Data'!AC15</f>
        <v>8.7799999999999994</v>
      </c>
      <c r="R14" s="153">
        <f>'Table 5 Data'!AD15</f>
        <v>15.526341945648593</v>
      </c>
      <c r="S14" s="53">
        <f t="shared" si="0"/>
        <v>13.338428418381081</v>
      </c>
      <c r="T14" s="53"/>
      <c r="U14" s="41">
        <v>2005</v>
      </c>
      <c r="V14" s="244" t="s">
        <v>278</v>
      </c>
      <c r="W14" s="153">
        <v>6.6058252427184465</v>
      </c>
      <c r="X14" s="153">
        <v>4.9298308744152308</v>
      </c>
      <c r="Y14" s="53">
        <f t="shared" si="1"/>
        <v>8.8303065550079474</v>
      </c>
      <c r="Z14" s="53"/>
      <c r="AA14" s="34"/>
      <c r="AB14" s="49"/>
      <c r="AC14" s="49"/>
      <c r="AD14" s="1"/>
      <c r="AE14" s="1"/>
      <c r="AF14" s="1"/>
      <c r="AG14" s="75"/>
      <c r="AH14" s="1"/>
      <c r="AI14" s="1"/>
      <c r="AJ14" s="1"/>
      <c r="AK14" s="1"/>
      <c r="AL14" s="1"/>
    </row>
    <row r="15" spans="1:38" x14ac:dyDescent="0.35">
      <c r="O15" s="41">
        <f>O14+1</f>
        <v>2014</v>
      </c>
      <c r="P15" s="41" t="s">
        <v>11</v>
      </c>
      <c r="Q15" s="153">
        <f>'Table 5 Data'!AC16</f>
        <v>9.9642857142857135</v>
      </c>
      <c r="R15" s="153">
        <f>'Table 5 Data'!AD16</f>
        <v>9.8032133516926088</v>
      </c>
      <c r="S15" s="53">
        <f t="shared" si="0"/>
        <v>15.794028780390303</v>
      </c>
      <c r="T15" s="53"/>
      <c r="U15" s="41">
        <v>2005</v>
      </c>
      <c r="V15" s="244" t="s">
        <v>278</v>
      </c>
      <c r="W15" s="153">
        <v>8.8125</v>
      </c>
      <c r="X15" s="153">
        <v>15.061319517084204</v>
      </c>
      <c r="Y15" s="53">
        <f t="shared" si="1"/>
        <v>13.405816727471201</v>
      </c>
      <c r="Z15" s="53"/>
      <c r="AA15" s="34"/>
      <c r="AB15" s="49"/>
      <c r="AC15" s="49"/>
      <c r="AD15" s="1"/>
      <c r="AE15" s="1"/>
      <c r="AF15" s="1"/>
      <c r="AG15" s="75"/>
      <c r="AH15" s="1"/>
      <c r="AI15" s="1"/>
      <c r="AJ15" s="1"/>
      <c r="AK15" s="1"/>
      <c r="AL15" s="1"/>
    </row>
    <row r="16" spans="1:38" x14ac:dyDescent="0.35">
      <c r="O16" s="41">
        <f t="shared" ref="O16:O21" si="2">O15+1</f>
        <v>2015</v>
      </c>
      <c r="P16" s="41" t="s">
        <v>11</v>
      </c>
      <c r="Q16" s="153">
        <f>'Table 5 Data'!AC17</f>
        <v>7.9726027397260273</v>
      </c>
      <c r="R16" s="153">
        <f>'Table 5 Data'!AD17</f>
        <v>6.9603810351146045</v>
      </c>
      <c r="S16" s="53">
        <f t="shared" si="0"/>
        <v>11.664301152723887</v>
      </c>
      <c r="T16" s="53"/>
      <c r="U16" s="41">
        <v>2006</v>
      </c>
      <c r="V16" s="244" t="s">
        <v>278</v>
      </c>
      <c r="W16" s="153">
        <v>6.19</v>
      </c>
      <c r="X16" s="153">
        <v>-3.2325647965953608</v>
      </c>
      <c r="Y16" s="53">
        <f t="shared" si="1"/>
        <v>7.9680985555068728</v>
      </c>
      <c r="Z16" s="53"/>
      <c r="AA16" s="34"/>
      <c r="AB16" s="49"/>
      <c r="AC16" s="49"/>
      <c r="AD16" s="1"/>
      <c r="AE16" s="1"/>
      <c r="AF16" s="1"/>
      <c r="AG16" s="75"/>
      <c r="AH16" s="1"/>
      <c r="AI16" s="1"/>
      <c r="AJ16" s="1"/>
      <c r="AK16" s="1"/>
      <c r="AL16" s="1"/>
    </row>
    <row r="17" spans="5:38" x14ac:dyDescent="0.35">
      <c r="O17" s="41">
        <f t="shared" si="2"/>
        <v>2016</v>
      </c>
      <c r="P17" s="41" t="s">
        <v>11</v>
      </c>
      <c r="Q17" s="153">
        <f>'Table 5 Data'!AC18</f>
        <v>5.7428571428571429</v>
      </c>
      <c r="R17" s="153">
        <f>'Table 5 Data'!AD18</f>
        <v>5.7323897800218182</v>
      </c>
      <c r="S17" s="53">
        <f t="shared" si="0"/>
        <v>7.040953907365874</v>
      </c>
      <c r="T17" s="53"/>
      <c r="U17" s="41">
        <v>2006</v>
      </c>
      <c r="V17" s="244" t="s">
        <v>278</v>
      </c>
      <c r="W17" s="153">
        <v>1.4285714285714286</v>
      </c>
      <c r="X17" s="153">
        <v>-4.0948469873240079</v>
      </c>
      <c r="Y17" s="53">
        <f t="shared" si="1"/>
        <v>-1.9046589916303303</v>
      </c>
      <c r="Z17" s="53"/>
      <c r="AA17" s="34"/>
      <c r="AB17" s="49"/>
      <c r="AC17" s="49"/>
      <c r="AD17" s="1"/>
      <c r="AE17" s="1"/>
      <c r="AF17" s="1"/>
      <c r="AG17" s="75"/>
      <c r="AH17" s="1"/>
      <c r="AI17" s="1"/>
      <c r="AJ17" s="1"/>
      <c r="AK17" s="1"/>
      <c r="AL17" s="1"/>
    </row>
    <row r="18" spans="5:38" x14ac:dyDescent="0.35">
      <c r="O18" s="41">
        <f t="shared" si="2"/>
        <v>2017</v>
      </c>
      <c r="P18" s="41" t="s">
        <v>11</v>
      </c>
      <c r="Q18" s="153">
        <f>'Table 5 Data'!AC19</f>
        <v>6.0740740740740744</v>
      </c>
      <c r="R18" s="153">
        <f>'Table 5 Data'!AD19</f>
        <v>10.863997456859021</v>
      </c>
      <c r="S18" s="53">
        <f t="shared" si="0"/>
        <v>7.7277277208036503</v>
      </c>
      <c r="T18" s="53"/>
      <c r="U18" s="41">
        <v>2006</v>
      </c>
      <c r="V18" s="244" t="s">
        <v>278</v>
      </c>
      <c r="W18" s="153">
        <v>4.7583333333333337</v>
      </c>
      <c r="X18" s="153">
        <v>0.96236282578876509</v>
      </c>
      <c r="Y18" s="53">
        <f t="shared" si="1"/>
        <v>4.9995571448190033</v>
      </c>
      <c r="Z18" s="53"/>
      <c r="AA18" s="34"/>
      <c r="AB18" s="49"/>
      <c r="AC18" s="49"/>
      <c r="AD18" s="1"/>
      <c r="AE18" s="1"/>
      <c r="AF18" s="1"/>
      <c r="AG18" s="75"/>
      <c r="AH18" s="1"/>
      <c r="AI18" s="1"/>
      <c r="AJ18" s="1"/>
      <c r="AK18" s="1"/>
      <c r="AL18" s="1"/>
    </row>
    <row r="19" spans="5:38" x14ac:dyDescent="0.35">
      <c r="O19" s="41">
        <f t="shared" si="2"/>
        <v>2018</v>
      </c>
      <c r="P19" s="41" t="s">
        <v>11</v>
      </c>
      <c r="Q19" s="153">
        <f>'Table 5 Data'!AC20</f>
        <v>7.0138888888888893</v>
      </c>
      <c r="R19" s="153">
        <f>'Table 5 Data'!AD20</f>
        <v>1.1893676640346351</v>
      </c>
      <c r="S19" s="53">
        <f t="shared" si="0"/>
        <v>9.6764209893641144</v>
      </c>
      <c r="T19" s="53"/>
      <c r="U19" s="41">
        <v>2006</v>
      </c>
      <c r="V19" s="244" t="s">
        <v>278</v>
      </c>
      <c r="W19" s="153">
        <v>5.1086956521739131</v>
      </c>
      <c r="X19" s="153">
        <v>-3.2070267764656268</v>
      </c>
      <c r="Y19" s="53">
        <f t="shared" si="1"/>
        <v>5.7260286597593195</v>
      </c>
      <c r="Z19" s="53"/>
      <c r="AA19" s="34"/>
      <c r="AB19" s="51"/>
      <c r="AC19" s="49"/>
      <c r="AD19" s="1"/>
      <c r="AE19" s="1"/>
      <c r="AF19" s="1"/>
      <c r="AG19" s="75"/>
      <c r="AH19" s="1"/>
      <c r="AI19" s="1"/>
      <c r="AJ19" s="1"/>
      <c r="AK19" s="1"/>
      <c r="AL19" s="1"/>
    </row>
    <row r="20" spans="5:38" x14ac:dyDescent="0.35">
      <c r="O20" s="41">
        <f t="shared" si="2"/>
        <v>2019</v>
      </c>
      <c r="P20" s="41" t="s">
        <v>11</v>
      </c>
      <c r="Q20" s="153">
        <f>'Table 5 Data'!AC21</f>
        <v>5.1230769230769226</v>
      </c>
      <c r="R20" s="153">
        <f>'Table 5 Data'!AD21</f>
        <v>2.2302943196351066</v>
      </c>
      <c r="S20" s="53">
        <f t="shared" si="0"/>
        <v>5.7558480298738042</v>
      </c>
      <c r="T20" s="53"/>
      <c r="U20" s="41">
        <v>2007</v>
      </c>
      <c r="V20" s="244" t="s">
        <v>279</v>
      </c>
      <c r="W20" s="153">
        <v>4.6944444444444446</v>
      </c>
      <c r="X20" s="153">
        <v>-22.850061817960487</v>
      </c>
      <c r="Y20" s="53">
        <f t="shared" si="1"/>
        <v>4.8670844004538099</v>
      </c>
      <c r="Z20" s="53"/>
      <c r="AA20" s="34"/>
      <c r="AB20" s="51"/>
      <c r="AC20" s="49"/>
      <c r="AD20" s="1"/>
      <c r="AE20" s="1"/>
      <c r="AF20" s="1"/>
      <c r="AG20" s="75"/>
      <c r="AH20" s="1"/>
      <c r="AI20" s="1"/>
      <c r="AJ20" s="1"/>
      <c r="AK20" s="1"/>
      <c r="AL20" s="1"/>
    </row>
    <row r="21" spans="5:38" x14ac:dyDescent="0.35">
      <c r="O21" s="130">
        <f t="shared" si="2"/>
        <v>2020</v>
      </c>
      <c r="P21" s="130" t="s">
        <v>11</v>
      </c>
      <c r="Q21" s="210">
        <f>'Table 5 Data'!AC22</f>
        <v>2.1692307692307691</v>
      </c>
      <c r="R21" s="210">
        <f>'Table 5 Data'!AD22</f>
        <v>18.433035234831951</v>
      </c>
      <c r="S21" s="131">
        <f t="shared" si="0"/>
        <v>-0.3689118968969014</v>
      </c>
      <c r="T21" s="241"/>
      <c r="U21" s="130">
        <v>2007</v>
      </c>
      <c r="V21" s="244" t="s">
        <v>279</v>
      </c>
      <c r="W21" s="210">
        <v>2.7513888888888891</v>
      </c>
      <c r="X21" s="210">
        <v>-5.8975649850958156</v>
      </c>
      <c r="Y21" s="131">
        <f t="shared" si="1"/>
        <v>0.8381850663906274</v>
      </c>
      <c r="Z21" s="241"/>
      <c r="AA21" s="34"/>
      <c r="AB21" s="51"/>
      <c r="AC21" s="49"/>
      <c r="AD21" s="1"/>
      <c r="AE21" s="1"/>
      <c r="AF21" s="1"/>
      <c r="AG21" s="75"/>
      <c r="AH21" s="1"/>
      <c r="AI21" s="1"/>
      <c r="AJ21" s="1"/>
      <c r="AK21" s="1"/>
      <c r="AL21" s="1"/>
    </row>
    <row r="22" spans="5:38" x14ac:dyDescent="0.35">
      <c r="O22" s="41">
        <v>2003</v>
      </c>
      <c r="P22" s="41" t="s">
        <v>12</v>
      </c>
      <c r="Q22" s="153">
        <f>'Table 5 Data'!AC23</f>
        <v>4.3913043478260869</v>
      </c>
      <c r="R22" s="153">
        <f>'Table 5 Data'!AD23</f>
        <v>9.5028086300085626</v>
      </c>
      <c r="S22" s="53">
        <f t="shared" si="0"/>
        <v>4.2385275226529826</v>
      </c>
      <c r="T22" s="53"/>
      <c r="U22" s="41">
        <v>2007</v>
      </c>
      <c r="V22" s="244" t="s">
        <v>279</v>
      </c>
      <c r="W22" s="153">
        <v>6.166666666666667</v>
      </c>
      <c r="X22" s="153">
        <v>-3.04426281711071</v>
      </c>
      <c r="Y22" s="53">
        <f t="shared" si="1"/>
        <v>7.9197172053908877</v>
      </c>
      <c r="Z22" s="53"/>
      <c r="AA22" s="34"/>
      <c r="AB22" s="51"/>
      <c r="AC22" s="49"/>
      <c r="AD22" s="1"/>
      <c r="AE22" s="1"/>
      <c r="AF22" s="1"/>
      <c r="AG22" s="75"/>
      <c r="AH22" s="1"/>
      <c r="AI22" s="1"/>
      <c r="AJ22" s="1"/>
      <c r="AK22" s="1"/>
      <c r="AL22" s="1"/>
    </row>
    <row r="23" spans="5:38" x14ac:dyDescent="0.35">
      <c r="O23" s="41">
        <v>2004</v>
      </c>
      <c r="P23" s="41" t="s">
        <v>12</v>
      </c>
      <c r="Q23" s="153">
        <f>'Table 5 Data'!AC24</f>
        <v>6.6603773584905657</v>
      </c>
      <c r="R23" s="153">
        <f>'Table 5 Data'!AD24</f>
        <v>8.4258274272189126</v>
      </c>
      <c r="S23" s="53">
        <f t="shared" si="0"/>
        <v>8.9434196269824611</v>
      </c>
      <c r="T23" s="53"/>
      <c r="U23" s="41">
        <v>2007</v>
      </c>
      <c r="V23" s="244" t="s">
        <v>279</v>
      </c>
      <c r="W23" s="153">
        <v>-0.11842105263157894</v>
      </c>
      <c r="X23" s="153">
        <v>-24.284054081878459</v>
      </c>
      <c r="Y23" s="53">
        <f t="shared" si="1"/>
        <v>-5.1123269141965011</v>
      </c>
      <c r="Z23" s="53"/>
      <c r="AA23" s="34"/>
      <c r="AB23" s="51"/>
      <c r="AC23" s="49"/>
      <c r="AD23" s="1"/>
      <c r="AE23" s="1"/>
      <c r="AF23" s="1"/>
      <c r="AG23" s="75"/>
      <c r="AH23" s="1"/>
      <c r="AI23" s="1"/>
      <c r="AJ23" s="1"/>
      <c r="AK23" s="1"/>
      <c r="AL23" s="1"/>
    </row>
    <row r="24" spans="5:38" x14ac:dyDescent="0.35">
      <c r="O24" s="41">
        <v>2005</v>
      </c>
      <c r="P24" s="41" t="s">
        <v>12</v>
      </c>
      <c r="Q24" s="153">
        <f>'Table 5 Data'!AC25</f>
        <v>6.3833333333333337</v>
      </c>
      <c r="R24" s="153">
        <f>'Table 5 Data'!AD25</f>
        <v>-1.3160353890923848</v>
      </c>
      <c r="S24" s="53">
        <f t="shared" si="0"/>
        <v>8.3689725993250228</v>
      </c>
      <c r="T24" s="53"/>
      <c r="U24" s="41">
        <v>2008</v>
      </c>
      <c r="V24" s="244" t="s">
        <v>279</v>
      </c>
      <c r="W24" s="153">
        <v>-1.3586956521739131</v>
      </c>
      <c r="X24" s="153">
        <v>-25.506280390389279</v>
      </c>
      <c r="Y24" s="53">
        <f t="shared" si="1"/>
        <v>-7.6840194702144746</v>
      </c>
      <c r="Z24" s="53"/>
      <c r="AA24" s="34"/>
      <c r="AB24" s="51"/>
      <c r="AC24" s="49"/>
      <c r="AD24" s="1"/>
      <c r="AE24" s="1"/>
      <c r="AF24" s="1"/>
      <c r="AG24" s="75"/>
      <c r="AH24" s="1"/>
      <c r="AI24" s="1"/>
      <c r="AJ24" s="1"/>
      <c r="AK24" s="1"/>
      <c r="AL24" s="1"/>
    </row>
    <row r="25" spans="5:38" x14ac:dyDescent="0.35">
      <c r="O25" s="41">
        <v>2006</v>
      </c>
      <c r="P25" s="41" t="s">
        <v>12</v>
      </c>
      <c r="Q25" s="153">
        <f>'Table 5 Data'!AC26</f>
        <v>1.4285714285714286</v>
      </c>
      <c r="R25" s="153">
        <f>'Table 5 Data'!AD26</f>
        <v>-4.0948469873240079</v>
      </c>
      <c r="S25" s="53">
        <f t="shared" si="0"/>
        <v>-1.9046589916303303</v>
      </c>
      <c r="T25" s="53"/>
      <c r="U25" s="41">
        <v>2008</v>
      </c>
      <c r="V25" s="244" t="s">
        <v>279</v>
      </c>
      <c r="W25" s="153">
        <v>-0.58196721311475408</v>
      </c>
      <c r="X25" s="153">
        <v>-6.9037121039527971</v>
      </c>
      <c r="Y25" s="53">
        <f t="shared" si="1"/>
        <v>-6.0734835892789247</v>
      </c>
      <c r="Z25" s="53"/>
      <c r="AA25" s="34"/>
      <c r="AB25" s="51"/>
      <c r="AC25" s="49"/>
      <c r="AD25" s="1"/>
      <c r="AE25" s="1"/>
      <c r="AF25" s="1"/>
      <c r="AG25" s="75"/>
      <c r="AH25" s="1"/>
      <c r="AI25" s="1"/>
      <c r="AJ25" s="1"/>
      <c r="AK25" s="1"/>
      <c r="AL25" s="1"/>
    </row>
    <row r="26" spans="5:38" x14ac:dyDescent="0.35">
      <c r="O26" s="41">
        <v>2007</v>
      </c>
      <c r="P26" s="41" t="s">
        <v>12</v>
      </c>
      <c r="Q26" s="153">
        <f>'Table 5 Data'!AC27</f>
        <v>2.7513888888888891</v>
      </c>
      <c r="R26" s="153">
        <f>'Table 5 Data'!AD27</f>
        <v>-5.8975649850958156</v>
      </c>
      <c r="S26" s="53">
        <f t="shared" si="0"/>
        <v>0.8381850663906274</v>
      </c>
      <c r="T26" s="53"/>
      <c r="U26" s="41">
        <v>2008</v>
      </c>
      <c r="V26" s="244" t="s">
        <v>279</v>
      </c>
      <c r="W26" s="153">
        <v>2.0258620689655173</v>
      </c>
      <c r="X26" s="153">
        <v>-5.0403976265026245</v>
      </c>
      <c r="Y26" s="53">
        <f t="shared" si="1"/>
        <v>-0.66618495189147442</v>
      </c>
      <c r="Z26" s="53"/>
      <c r="AA26" s="34"/>
      <c r="AH26" s="1"/>
      <c r="AI26" s="1"/>
      <c r="AJ26" s="1"/>
      <c r="AK26" s="1"/>
      <c r="AL26" s="1"/>
    </row>
    <row r="27" spans="5:38" x14ac:dyDescent="0.35">
      <c r="O27" s="41">
        <v>2008</v>
      </c>
      <c r="P27" s="41" t="s">
        <v>12</v>
      </c>
      <c r="Q27" s="153">
        <f>'Table 5 Data'!AC28</f>
        <v>-0.58196721311475408</v>
      </c>
      <c r="R27" s="153">
        <f>'Table 5 Data'!AD28</f>
        <v>-6.9037121039527971</v>
      </c>
      <c r="S27" s="53">
        <f t="shared" si="0"/>
        <v>-6.0734835892789247</v>
      </c>
      <c r="T27" s="53"/>
      <c r="U27" s="41">
        <v>2008</v>
      </c>
      <c r="V27" s="244" t="s">
        <v>279</v>
      </c>
      <c r="W27" s="153">
        <v>-2.2941596638655462</v>
      </c>
      <c r="X27" s="153">
        <v>-19.672954159736932</v>
      </c>
      <c r="Y27" s="53">
        <f t="shared" si="1"/>
        <v>-9.6236914075240065</v>
      </c>
      <c r="Z27" s="53"/>
      <c r="AA27" s="34"/>
    </row>
    <row r="28" spans="5:38" x14ac:dyDescent="0.35">
      <c r="O28" s="41">
        <v>2009</v>
      </c>
      <c r="P28" s="41" t="s">
        <v>12</v>
      </c>
      <c r="Q28" s="153">
        <f>'Table 5 Data'!AC29</f>
        <v>1.905</v>
      </c>
      <c r="R28" s="153">
        <f>'Table 5 Data'!AD29</f>
        <v>4.318578329656142</v>
      </c>
      <c r="S28" s="53">
        <f t="shared" si="0"/>
        <v>-0.9167908122213122</v>
      </c>
      <c r="T28" s="53"/>
      <c r="U28" s="41">
        <v>2009</v>
      </c>
      <c r="V28" s="244" t="s">
        <v>279</v>
      </c>
      <c r="W28" s="153">
        <v>2.2441860465116279</v>
      </c>
      <c r="X28" s="153">
        <v>16.586981131210109</v>
      </c>
      <c r="Y28" s="53">
        <f t="shared" si="1"/>
        <v>-0.21349314633264971</v>
      </c>
      <c r="Z28" s="53"/>
    </row>
    <row r="29" spans="5:38" x14ac:dyDescent="0.35">
      <c r="O29" s="41">
        <v>2010</v>
      </c>
      <c r="P29" s="41" t="s">
        <v>12</v>
      </c>
      <c r="Q29" s="153">
        <f>'Table 5 Data'!AC30</f>
        <v>2.2451612903225806</v>
      </c>
      <c r="R29" s="153">
        <f>'Table 5 Data'!AD30</f>
        <v>-3.2963274656221841</v>
      </c>
      <c r="S29" s="53">
        <f t="shared" si="0"/>
        <v>-0.21147099152124316</v>
      </c>
      <c r="T29" s="53"/>
      <c r="U29" s="41">
        <v>2009</v>
      </c>
      <c r="V29" s="244" t="s">
        <v>279</v>
      </c>
      <c r="W29" s="153">
        <v>1.905</v>
      </c>
      <c r="X29" s="153">
        <v>4.318578329656142</v>
      </c>
      <c r="Y29" s="53">
        <f t="shared" si="1"/>
        <v>-0.9167908122213122</v>
      </c>
      <c r="Z29" s="53"/>
      <c r="AA29" s="34"/>
    </row>
    <row r="30" spans="5:38" ht="7.5" customHeight="1" x14ac:dyDescent="0.35">
      <c r="O30" s="41">
        <v>2011</v>
      </c>
      <c r="P30" s="41" t="s">
        <v>12</v>
      </c>
      <c r="Q30" s="153">
        <f>'Table 5 Data'!AC31</f>
        <v>1.9242424242424243</v>
      </c>
      <c r="R30" s="153">
        <f>'Table 5 Data'!AD31</f>
        <v>-0.18232993985511925</v>
      </c>
      <c r="S30" s="53">
        <f t="shared" si="0"/>
        <v>-0.87689190660618266</v>
      </c>
      <c r="T30" s="53"/>
      <c r="U30" s="41">
        <v>2009</v>
      </c>
      <c r="V30" s="244" t="s">
        <v>279</v>
      </c>
      <c r="W30" s="153">
        <v>1.1547619047619047</v>
      </c>
      <c r="X30" s="153">
        <v>-1.8446355691853378</v>
      </c>
      <c r="Y30" s="53">
        <f t="shared" si="1"/>
        <v>-2.472399324624019</v>
      </c>
      <c r="Z30" s="53"/>
      <c r="AA30" s="34"/>
    </row>
    <row r="31" spans="5:38" ht="17.5" customHeight="1" x14ac:dyDescent="0.35">
      <c r="E31" s="140" t="s">
        <v>227</v>
      </c>
      <c r="O31" s="41">
        <v>2012</v>
      </c>
      <c r="P31" s="41" t="s">
        <v>12</v>
      </c>
      <c r="Q31" s="153">
        <f>'Table 5 Data'!AC32</f>
        <v>2.2371794871794872</v>
      </c>
      <c r="R31" s="153">
        <f>'Table 5 Data'!AD32</f>
        <v>7.2821895705088124</v>
      </c>
      <c r="S31" s="53">
        <f t="shared" si="0"/>
        <v>-0.22802115205365148</v>
      </c>
      <c r="T31" s="53"/>
      <c r="U31" s="41">
        <v>2009</v>
      </c>
      <c r="V31" s="244" t="s">
        <v>279</v>
      </c>
      <c r="W31" s="153">
        <v>0.64264705882352946</v>
      </c>
      <c r="X31" s="153">
        <v>8.7808875711270939</v>
      </c>
      <c r="Y31" s="53">
        <f t="shared" si="1"/>
        <v>-3.5342625100927769</v>
      </c>
      <c r="Z31" s="53"/>
      <c r="AA31" s="34"/>
    </row>
    <row r="32" spans="5:38" x14ac:dyDescent="0.35">
      <c r="O32" s="41">
        <v>2013</v>
      </c>
      <c r="P32" s="41" t="s">
        <v>12</v>
      </c>
      <c r="Q32" s="153">
        <f>'Table 5 Data'!AC33</f>
        <v>4.4210144927536232</v>
      </c>
      <c r="R32" s="153">
        <f>'Table 5 Data'!AD33</f>
        <v>7.9618068252605756</v>
      </c>
      <c r="S32" s="53">
        <f t="shared" si="0"/>
        <v>4.300131105098802</v>
      </c>
      <c r="T32" s="53"/>
      <c r="U32" s="41">
        <v>2010</v>
      </c>
      <c r="V32" s="244" t="s">
        <v>279</v>
      </c>
      <c r="W32" s="153">
        <v>3.7732558139534884</v>
      </c>
      <c r="X32" s="153">
        <v>-5.7586374631244164</v>
      </c>
      <c r="Y32" s="53">
        <f t="shared" si="1"/>
        <v>2.9570122723975238</v>
      </c>
      <c r="Z32" s="53"/>
      <c r="AA32" s="34"/>
    </row>
    <row r="33" spans="1:38" ht="17" x14ac:dyDescent="0.35">
      <c r="A33" s="154" t="s">
        <v>362</v>
      </c>
      <c r="B33" s="138"/>
      <c r="C33" s="138"/>
      <c r="D33" s="138"/>
      <c r="E33" s="138"/>
      <c r="F33" s="138"/>
      <c r="G33" s="138"/>
      <c r="H33" s="138"/>
      <c r="I33" s="138"/>
      <c r="J33" s="138"/>
      <c r="K33" s="138"/>
      <c r="O33" s="41">
        <f t="shared" ref="O33:O39" si="3">O32+1</f>
        <v>2014</v>
      </c>
      <c r="P33" s="41" t="s">
        <v>12</v>
      </c>
      <c r="Q33" s="153">
        <f>'Table 5 Data'!AC34</f>
        <v>4.1025641025641022</v>
      </c>
      <c r="R33" s="153">
        <f>'Table 5 Data'!AD34</f>
        <v>2.2707076550087635</v>
      </c>
      <c r="S33" s="53">
        <f t="shared" si="0"/>
        <v>3.6398285412846194</v>
      </c>
      <c r="T33" s="53"/>
      <c r="U33" s="41">
        <v>2010</v>
      </c>
      <c r="V33" s="244" t="s">
        <v>279</v>
      </c>
      <c r="W33" s="153">
        <v>2.2451612903225806</v>
      </c>
      <c r="X33" s="153">
        <v>-3.2963274656221841</v>
      </c>
      <c r="Y33" s="53">
        <f t="shared" si="1"/>
        <v>-0.21147099152124316</v>
      </c>
      <c r="Z33" s="53"/>
      <c r="AA33" s="34"/>
    </row>
    <row r="34" spans="1:38" x14ac:dyDescent="0.35">
      <c r="A34"/>
      <c r="B34"/>
      <c r="C34"/>
      <c r="O34" s="41">
        <f t="shared" si="3"/>
        <v>2015</v>
      </c>
      <c r="P34" s="41" t="s">
        <v>12</v>
      </c>
      <c r="Q34" s="153">
        <f>'Table 5 Data'!AC35</f>
        <v>4.8928571428571432</v>
      </c>
      <c r="R34" s="153">
        <f>'Table 5 Data'!AD35</f>
        <v>5.2421566372105488</v>
      </c>
      <c r="S34" s="53">
        <f t="shared" ref="S34:S65" si="4">$A$72+(Q34*$A$73)</f>
        <v>5.2784904388550329</v>
      </c>
      <c r="T34" s="53"/>
      <c r="U34" s="41">
        <v>2010</v>
      </c>
      <c r="V34" s="244" t="s">
        <v>279</v>
      </c>
      <c r="W34" s="153">
        <v>2.836363636363636</v>
      </c>
      <c r="X34" s="153">
        <v>-5.1774765674551855</v>
      </c>
      <c r="Y34" s="53">
        <f t="shared" si="1"/>
        <v>1.0143790524731866</v>
      </c>
      <c r="Z34" s="53"/>
    </row>
    <row r="35" spans="1:38" x14ac:dyDescent="0.35">
      <c r="A35"/>
      <c r="B35"/>
      <c r="C35"/>
      <c r="O35" s="41">
        <f t="shared" si="3"/>
        <v>2016</v>
      </c>
      <c r="P35" s="41" t="s">
        <v>12</v>
      </c>
      <c r="Q35" s="153">
        <f>'Table 5 Data'!AC36</f>
        <v>4.203125</v>
      </c>
      <c r="R35" s="153">
        <f>'Table 5 Data'!AD36</f>
        <v>6.2557187735424735</v>
      </c>
      <c r="S35" s="53">
        <f t="shared" si="4"/>
        <v>3.8483401978627798</v>
      </c>
      <c r="T35" s="53"/>
      <c r="U35" s="41">
        <v>2010</v>
      </c>
      <c r="V35" s="244" t="s">
        <v>279</v>
      </c>
      <c r="W35" s="153">
        <v>3.7543859649122808</v>
      </c>
      <c r="X35" s="153">
        <v>-3.0724989891568577</v>
      </c>
      <c r="Y35" s="53">
        <f t="shared" si="1"/>
        <v>2.9178858964075909</v>
      </c>
      <c r="Z35" s="53"/>
    </row>
    <row r="36" spans="1:38" x14ac:dyDescent="0.35">
      <c r="O36" s="41">
        <f t="shared" si="3"/>
        <v>2017</v>
      </c>
      <c r="P36" s="41" t="s">
        <v>12</v>
      </c>
      <c r="Q36" s="153">
        <f>'Table 5 Data'!AC37</f>
        <v>5.556962025316456</v>
      </c>
      <c r="R36" s="153">
        <f>'Table 5 Data'!AD37</f>
        <v>6.7646534680865011</v>
      </c>
      <c r="S36" s="53">
        <f t="shared" si="4"/>
        <v>6.6555029030835327</v>
      </c>
      <c r="T36" s="53"/>
      <c r="U36" s="41">
        <v>2011</v>
      </c>
      <c r="V36" s="244" t="s">
        <v>279</v>
      </c>
      <c r="W36" s="153">
        <v>1.4125000000000001</v>
      </c>
      <c r="X36" s="153">
        <v>0.4282123009044625</v>
      </c>
      <c r="Y36" s="53">
        <f t="shared" ref="Y36:Y67" si="5">$A$72+(W36*$A$73)</f>
        <v>-1.937982880740829</v>
      </c>
      <c r="Z36" s="53"/>
    </row>
    <row r="37" spans="1:38" x14ac:dyDescent="0.35">
      <c r="O37" s="41">
        <f t="shared" si="3"/>
        <v>2018</v>
      </c>
      <c r="P37" s="41" t="s">
        <v>12</v>
      </c>
      <c r="Q37" s="153">
        <f>'Table 5 Data'!AC38</f>
        <v>5.6984848484848492</v>
      </c>
      <c r="R37" s="153">
        <f>'Table 5 Data'!AD38</f>
        <v>3.6748660387304621</v>
      </c>
      <c r="S37" s="53">
        <f t="shared" si="4"/>
        <v>6.9489485569597838</v>
      </c>
      <c r="T37" s="53"/>
      <c r="U37" s="41">
        <v>2011</v>
      </c>
      <c r="V37" s="244" t="s">
        <v>279</v>
      </c>
      <c r="W37" s="153">
        <v>1.9242424242424243</v>
      </c>
      <c r="X37" s="153">
        <v>-0.18232993985511925</v>
      </c>
      <c r="Y37" s="53">
        <f t="shared" si="5"/>
        <v>-0.87689190660618266</v>
      </c>
      <c r="Z37" s="53"/>
    </row>
    <row r="38" spans="1:38" ht="15.5" x14ac:dyDescent="0.35">
      <c r="O38" s="41">
        <f t="shared" si="3"/>
        <v>2019</v>
      </c>
      <c r="P38" s="41" t="s">
        <v>12</v>
      </c>
      <c r="Q38" s="153">
        <f>'Table 5 Data'!AC39</f>
        <v>4.6470588235294121</v>
      </c>
      <c r="R38" s="153">
        <f>'Table 5 Data'!AD39</f>
        <v>3.9866302157379518</v>
      </c>
      <c r="S38" s="53">
        <f t="shared" si="4"/>
        <v>4.7688309583415167</v>
      </c>
      <c r="T38" s="53"/>
      <c r="U38" s="41">
        <v>2011</v>
      </c>
      <c r="V38" s="244" t="s">
        <v>279</v>
      </c>
      <c r="W38" s="153">
        <v>1.1860465116279071</v>
      </c>
      <c r="X38" s="153">
        <v>-1.1420785333828953</v>
      </c>
      <c r="Y38" s="53">
        <f t="shared" si="5"/>
        <v>-2.4075311167086628</v>
      </c>
      <c r="Z38" s="53"/>
      <c r="AC38" s="76" t="s">
        <v>97</v>
      </c>
      <c r="AD38" s="76"/>
      <c r="AE38" s="76"/>
      <c r="AF38" s="76"/>
      <c r="AG38" s="76"/>
      <c r="AH38" s="76"/>
      <c r="AI38" s="76"/>
      <c r="AJ38" s="76"/>
      <c r="AK38" s="76"/>
      <c r="AL38" s="4"/>
    </row>
    <row r="39" spans="1:38" ht="16" thickBot="1" x14ac:dyDescent="0.4">
      <c r="O39" s="130">
        <f t="shared" si="3"/>
        <v>2020</v>
      </c>
      <c r="P39" s="130" t="s">
        <v>12</v>
      </c>
      <c r="Q39" s="210">
        <f>'Table 5 Data'!AC40</f>
        <v>3.6027397260273974</v>
      </c>
      <c r="R39" s="210">
        <f>'Table 5 Data'!AD40</f>
        <v>17.362113965792837</v>
      </c>
      <c r="S39" s="131">
        <f t="shared" si="4"/>
        <v>2.6034494773820906</v>
      </c>
      <c r="T39" s="241"/>
      <c r="U39" s="130">
        <v>2011</v>
      </c>
      <c r="V39" s="244" t="s">
        <v>279</v>
      </c>
      <c r="W39" s="210">
        <v>0.33050847457627119</v>
      </c>
      <c r="X39" s="210">
        <v>-2.2478292226914776</v>
      </c>
      <c r="Y39" s="131">
        <f t="shared" si="5"/>
        <v>-4.1814776299145251</v>
      </c>
      <c r="Z39" s="241"/>
      <c r="AC39" s="76"/>
      <c r="AD39" s="76"/>
      <c r="AE39" s="76"/>
      <c r="AF39" s="76"/>
      <c r="AG39" s="76"/>
      <c r="AH39" s="76"/>
      <c r="AI39" s="76"/>
      <c r="AJ39" s="76"/>
      <c r="AK39" s="76"/>
      <c r="AL39" s="4"/>
    </row>
    <row r="40" spans="1:38" ht="15.5" x14ac:dyDescent="0.35">
      <c r="O40" s="41">
        <v>2003</v>
      </c>
      <c r="P40" s="41" t="s">
        <v>13</v>
      </c>
      <c r="Q40" s="153">
        <f>'Table 5 Data'!AC41</f>
        <v>5.4537572254335256</v>
      </c>
      <c r="R40" s="153">
        <f>'Table 5 Data'!AD41</f>
        <v>8.6025170424750552</v>
      </c>
      <c r="S40" s="53">
        <f t="shared" si="4"/>
        <v>6.4415091506498436</v>
      </c>
      <c r="T40" s="53"/>
      <c r="U40" s="41">
        <v>2012</v>
      </c>
      <c r="V40" s="245" t="s">
        <v>280</v>
      </c>
      <c r="W40" s="153">
        <v>4.4305555555555554</v>
      </c>
      <c r="X40" s="153">
        <v>23.961450686881534</v>
      </c>
      <c r="Y40" s="53">
        <f t="shared" si="5"/>
        <v>4.3199143693801814</v>
      </c>
      <c r="Z40" s="53"/>
      <c r="AC40" s="57" t="s">
        <v>98</v>
      </c>
      <c r="AD40" s="57"/>
      <c r="AE40" s="76"/>
      <c r="AF40" s="76"/>
      <c r="AG40" s="76"/>
      <c r="AH40" s="76"/>
      <c r="AI40" s="76"/>
      <c r="AJ40" s="76"/>
      <c r="AK40" s="76"/>
      <c r="AL40" s="4"/>
    </row>
    <row r="41" spans="1:38" ht="15.5" x14ac:dyDescent="0.35">
      <c r="O41" s="41">
        <v>2004</v>
      </c>
      <c r="P41" s="41" t="s">
        <v>13</v>
      </c>
      <c r="Q41" s="153">
        <f>'Table 5 Data'!AC42</f>
        <v>5.6919642857142856</v>
      </c>
      <c r="R41" s="153">
        <f>'Table 5 Data'!AD42</f>
        <v>7.346515052751057</v>
      </c>
      <c r="S41" s="53">
        <f t="shared" si="4"/>
        <v>6.9354282585159597</v>
      </c>
      <c r="T41" s="53"/>
      <c r="U41" s="41">
        <v>2012</v>
      </c>
      <c r="V41" s="245" t="s">
        <v>280</v>
      </c>
      <c r="W41" s="153">
        <v>2.2371794871794872</v>
      </c>
      <c r="X41" s="153">
        <v>7.2821895705088124</v>
      </c>
      <c r="Y41" s="53">
        <f t="shared" si="5"/>
        <v>-0.22802115205365148</v>
      </c>
      <c r="Z41" s="53"/>
      <c r="AA41" s="34"/>
      <c r="AC41" s="54" t="s">
        <v>99</v>
      </c>
      <c r="AD41" s="54">
        <v>0.55321020282577205</v>
      </c>
      <c r="AE41" s="76"/>
      <c r="AF41" s="76"/>
      <c r="AG41" s="76"/>
      <c r="AH41" s="76"/>
      <c r="AI41" s="76"/>
      <c r="AJ41" s="76"/>
      <c r="AK41" s="76"/>
      <c r="AL41" s="4"/>
    </row>
    <row r="42" spans="1:38" ht="15.5" x14ac:dyDescent="0.35">
      <c r="O42" s="41">
        <v>2005</v>
      </c>
      <c r="P42" s="41" t="s">
        <v>13</v>
      </c>
      <c r="Q42" s="153">
        <f>'Table 5 Data'!AC43</f>
        <v>6.6058252427184465</v>
      </c>
      <c r="R42" s="153">
        <f>'Table 5 Data'!AD43</f>
        <v>4.9298308744152308</v>
      </c>
      <c r="S42" s="53">
        <f t="shared" si="4"/>
        <v>8.8303065550079474</v>
      </c>
      <c r="T42" s="53"/>
      <c r="U42" s="41">
        <v>2012</v>
      </c>
      <c r="V42" s="245" t="s">
        <v>280</v>
      </c>
      <c r="W42" s="153">
        <v>2.28125</v>
      </c>
      <c r="X42" s="153">
        <v>4.9067762630312872</v>
      </c>
      <c r="Y42" s="53">
        <f t="shared" si="5"/>
        <v>-0.13664154160107245</v>
      </c>
      <c r="Z42" s="53"/>
      <c r="AA42" s="34"/>
      <c r="AC42" s="54" t="s">
        <v>100</v>
      </c>
      <c r="AD42" s="54">
        <v>0.30604152851053185</v>
      </c>
      <c r="AE42" s="76"/>
      <c r="AF42" s="76"/>
      <c r="AG42" s="76"/>
      <c r="AH42" s="76"/>
      <c r="AI42" s="76"/>
      <c r="AJ42" s="76"/>
      <c r="AK42" s="76"/>
      <c r="AL42" s="4"/>
    </row>
    <row r="43" spans="1:38" ht="15.5" x14ac:dyDescent="0.35">
      <c r="O43" s="41">
        <v>2006</v>
      </c>
      <c r="P43" s="41" t="s">
        <v>13</v>
      </c>
      <c r="Q43" s="153">
        <f>'Table 5 Data'!AC44</f>
        <v>4.7583333333333337</v>
      </c>
      <c r="R43" s="153">
        <f>'Table 5 Data'!AD44</f>
        <v>0.96236282578876509</v>
      </c>
      <c r="S43" s="53">
        <f t="shared" si="4"/>
        <v>4.9995571448190033</v>
      </c>
      <c r="T43" s="53"/>
      <c r="U43" s="41">
        <v>2012</v>
      </c>
      <c r="V43" s="245" t="s">
        <v>280</v>
      </c>
      <c r="W43" s="153">
        <v>3.6181818181818182</v>
      </c>
      <c r="X43" s="153">
        <v>19.065359323414221</v>
      </c>
      <c r="Y43" s="53">
        <f t="shared" si="5"/>
        <v>2.6354684459697904</v>
      </c>
      <c r="Z43" s="53"/>
      <c r="AA43" s="34"/>
      <c r="AC43" s="54" t="s">
        <v>101</v>
      </c>
      <c r="AD43" s="54">
        <v>0.29612783606068233</v>
      </c>
      <c r="AE43" s="76"/>
      <c r="AF43" s="76"/>
      <c r="AG43" s="76"/>
      <c r="AH43" s="76"/>
      <c r="AI43" s="76"/>
      <c r="AJ43" s="76"/>
      <c r="AK43" s="76"/>
      <c r="AL43" s="4"/>
    </row>
    <row r="44" spans="1:38" ht="15.5" x14ac:dyDescent="0.35">
      <c r="O44" s="41">
        <v>2007</v>
      </c>
      <c r="P44" s="41" t="s">
        <v>13</v>
      </c>
      <c r="Q44" s="153">
        <f>'Table 5 Data'!AC45</f>
        <v>6.166666666666667</v>
      </c>
      <c r="R44" s="153">
        <f>'Table 5 Data'!AD45</f>
        <v>-3.04426281711071</v>
      </c>
      <c r="S44" s="53">
        <f t="shared" si="4"/>
        <v>7.9197172053908877</v>
      </c>
      <c r="T44" s="53"/>
      <c r="U44" s="41">
        <v>2013</v>
      </c>
      <c r="V44" s="245" t="s">
        <v>280</v>
      </c>
      <c r="W44" s="153">
        <v>8.7799999999999994</v>
      </c>
      <c r="X44" s="153">
        <v>15.526341945648593</v>
      </c>
      <c r="Y44" s="53">
        <f t="shared" si="5"/>
        <v>13.338428418381081</v>
      </c>
      <c r="Z44" s="53"/>
      <c r="AA44" s="34"/>
      <c r="AC44" s="54" t="s">
        <v>102</v>
      </c>
      <c r="AD44" s="54">
        <v>8.5692357624877378</v>
      </c>
      <c r="AE44" s="76"/>
      <c r="AF44" s="76"/>
      <c r="AG44" s="76"/>
      <c r="AH44" s="76"/>
      <c r="AI44" s="76"/>
      <c r="AJ44" s="76"/>
      <c r="AK44" s="76"/>
      <c r="AL44" s="4"/>
    </row>
    <row r="45" spans="1:38" ht="16" thickBot="1" x14ac:dyDescent="0.4">
      <c r="O45" s="41">
        <v>2008</v>
      </c>
      <c r="P45" s="41" t="s">
        <v>13</v>
      </c>
      <c r="Q45" s="153">
        <f>'Table 5 Data'!AC46</f>
        <v>2.0258620689655173</v>
      </c>
      <c r="R45" s="153">
        <f>'Table 5 Data'!AD46</f>
        <v>-5.0403976265026245</v>
      </c>
      <c r="S45" s="53">
        <f t="shared" si="4"/>
        <v>-0.66618495189147442</v>
      </c>
      <c r="T45" s="53"/>
      <c r="U45" s="41">
        <v>2013</v>
      </c>
      <c r="V45" s="245" t="s">
        <v>280</v>
      </c>
      <c r="W45" s="153">
        <v>4.4210144927536232</v>
      </c>
      <c r="X45" s="153">
        <v>7.9618068252605756</v>
      </c>
      <c r="Y45" s="53">
        <f t="shared" si="5"/>
        <v>4.300131105098802</v>
      </c>
      <c r="Z45" s="53"/>
      <c r="AA45" s="34"/>
      <c r="AC45" s="55" t="s">
        <v>103</v>
      </c>
      <c r="AD45" s="55">
        <v>72</v>
      </c>
      <c r="AE45" s="76"/>
      <c r="AF45" s="76"/>
      <c r="AG45" s="76"/>
      <c r="AH45" s="76"/>
      <c r="AI45" s="76"/>
      <c r="AJ45" s="76"/>
      <c r="AK45" s="76"/>
      <c r="AL45" s="4"/>
    </row>
    <row r="46" spans="1:38" ht="15.5" x14ac:dyDescent="0.35">
      <c r="O46" s="41">
        <v>2009</v>
      </c>
      <c r="P46" s="41" t="s">
        <v>13</v>
      </c>
      <c r="Q46" s="153">
        <f>'Table 5 Data'!AC47</f>
        <v>1.1547619047619047</v>
      </c>
      <c r="R46" s="153">
        <f>'Table 5 Data'!AD47</f>
        <v>-1.8446355691853378</v>
      </c>
      <c r="S46" s="53">
        <f t="shared" si="4"/>
        <v>-2.472399324624019</v>
      </c>
      <c r="T46" s="53"/>
      <c r="U46" s="41">
        <v>2013</v>
      </c>
      <c r="V46" s="245" t="s">
        <v>280</v>
      </c>
      <c r="W46" s="153">
        <v>2.9340659340659339</v>
      </c>
      <c r="X46" s="153">
        <v>2.7590655009316345</v>
      </c>
      <c r="Y46" s="53">
        <f t="shared" si="5"/>
        <v>1.2169634412847996</v>
      </c>
      <c r="Z46" s="53"/>
      <c r="AA46" s="34"/>
      <c r="AC46" s="76"/>
      <c r="AD46" s="76"/>
      <c r="AE46" s="76"/>
      <c r="AF46" s="76"/>
      <c r="AG46" s="76"/>
      <c r="AH46" s="76"/>
      <c r="AI46" s="76"/>
      <c r="AJ46" s="76"/>
      <c r="AK46" s="76"/>
      <c r="AL46" s="4"/>
    </row>
    <row r="47" spans="1:38" ht="16" thickBot="1" x14ac:dyDescent="0.4">
      <c r="O47" s="41">
        <v>2010</v>
      </c>
      <c r="P47" s="41" t="s">
        <v>13</v>
      </c>
      <c r="Q47" s="153">
        <f>'Table 5 Data'!AC48</f>
        <v>2.836363636363636</v>
      </c>
      <c r="R47" s="153">
        <f>'Table 5 Data'!AD48</f>
        <v>-5.1774765674551855</v>
      </c>
      <c r="S47" s="53">
        <f t="shared" si="4"/>
        <v>1.0143790524731866</v>
      </c>
      <c r="T47" s="53"/>
      <c r="U47" s="41">
        <v>2013</v>
      </c>
      <c r="V47" s="245" t="s">
        <v>280</v>
      </c>
      <c r="W47" s="153">
        <v>7.5342465753424657</v>
      </c>
      <c r="X47" s="153">
        <v>12.121108725914297</v>
      </c>
      <c r="Y47" s="53">
        <f t="shared" si="5"/>
        <v>10.755375592814993</v>
      </c>
      <c r="Z47" s="53"/>
      <c r="AC47" s="76" t="s">
        <v>104</v>
      </c>
      <c r="AD47" s="76"/>
      <c r="AE47" s="76"/>
      <c r="AF47" s="76"/>
      <c r="AG47" s="76"/>
      <c r="AH47" s="76"/>
      <c r="AI47" s="76"/>
      <c r="AJ47" s="76"/>
      <c r="AK47" s="76"/>
      <c r="AL47" s="4"/>
    </row>
    <row r="48" spans="1:38" ht="15.5" x14ac:dyDescent="0.35">
      <c r="O48" s="41">
        <v>2011</v>
      </c>
      <c r="P48" s="41" t="s">
        <v>13</v>
      </c>
      <c r="Q48" s="153">
        <f>'Table 5 Data'!AC49</f>
        <v>1.1860465116279071</v>
      </c>
      <c r="R48" s="153">
        <f>'Table 5 Data'!AD49</f>
        <v>-1.1420785333828953</v>
      </c>
      <c r="S48" s="53">
        <f t="shared" si="4"/>
        <v>-2.4075311167086628</v>
      </c>
      <c r="T48" s="53"/>
      <c r="U48" s="41">
        <v>2014</v>
      </c>
      <c r="V48" s="245" t="s">
        <v>280</v>
      </c>
      <c r="W48" s="153">
        <v>9.9642857142857135</v>
      </c>
      <c r="X48" s="153">
        <v>9.8032133516926088</v>
      </c>
      <c r="Y48" s="53">
        <f t="shared" si="5"/>
        <v>15.794028780390303</v>
      </c>
      <c r="Z48" s="53"/>
      <c r="AC48" s="56"/>
      <c r="AD48" s="56" t="s">
        <v>106</v>
      </c>
      <c r="AE48" s="56" t="s">
        <v>107</v>
      </c>
      <c r="AF48" s="56" t="s">
        <v>108</v>
      </c>
      <c r="AG48" s="56" t="s">
        <v>109</v>
      </c>
      <c r="AH48" s="56" t="s">
        <v>116</v>
      </c>
      <c r="AI48" s="76"/>
      <c r="AJ48" s="76"/>
      <c r="AK48" s="76"/>
      <c r="AL48" s="4"/>
    </row>
    <row r="49" spans="5:38" ht="15.5" x14ac:dyDescent="0.35">
      <c r="O49" s="41">
        <v>2012</v>
      </c>
      <c r="P49" s="41" t="s">
        <v>13</v>
      </c>
      <c r="Q49" s="153">
        <f>'Table 5 Data'!AC50</f>
        <v>2.28125</v>
      </c>
      <c r="R49" s="153">
        <f>'Table 5 Data'!AD50</f>
        <v>4.9067762630312872</v>
      </c>
      <c r="S49" s="53">
        <f t="shared" si="4"/>
        <v>-0.13664154160107245</v>
      </c>
      <c r="T49" s="53"/>
      <c r="U49" s="41">
        <v>2014</v>
      </c>
      <c r="V49" s="245" t="s">
        <v>280</v>
      </c>
      <c r="W49" s="153">
        <v>4.1025641025641022</v>
      </c>
      <c r="X49" s="153">
        <v>2.2707076550087635</v>
      </c>
      <c r="Y49" s="53">
        <f t="shared" si="5"/>
        <v>3.6398285412846194</v>
      </c>
      <c r="Z49" s="53"/>
      <c r="AC49" s="54" t="s">
        <v>15</v>
      </c>
      <c r="AD49" s="54">
        <v>1</v>
      </c>
      <c r="AE49" s="54">
        <v>2266.8829905988723</v>
      </c>
      <c r="AF49" s="54">
        <v>2266.8829905988723</v>
      </c>
      <c r="AG49" s="54">
        <v>30.870589344858729</v>
      </c>
      <c r="AH49" s="54">
        <v>4.665078679652535E-7</v>
      </c>
      <c r="AI49" s="76"/>
      <c r="AJ49" s="76"/>
      <c r="AK49" s="76"/>
      <c r="AL49" s="4"/>
    </row>
    <row r="50" spans="5:38" ht="15.5" x14ac:dyDescent="0.35">
      <c r="O50" s="41">
        <v>2013</v>
      </c>
      <c r="P50" s="41" t="s">
        <v>13</v>
      </c>
      <c r="Q50" s="153">
        <f>'Table 5 Data'!AC51</f>
        <v>2.9340659340659339</v>
      </c>
      <c r="R50" s="153">
        <f>'Table 5 Data'!AD51</f>
        <v>2.7590655009316345</v>
      </c>
      <c r="S50" s="53">
        <f t="shared" si="4"/>
        <v>1.2169634412847996</v>
      </c>
      <c r="T50" s="53"/>
      <c r="U50" s="41">
        <v>2014</v>
      </c>
      <c r="V50" s="245" t="s">
        <v>280</v>
      </c>
      <c r="W50" s="153">
        <v>5.302816901408451</v>
      </c>
      <c r="X50" s="153">
        <v>3.1801380849431737</v>
      </c>
      <c r="Y50" s="53">
        <f t="shared" si="5"/>
        <v>6.1285364365093917</v>
      </c>
      <c r="Z50" s="53"/>
      <c r="AC50" s="54" t="s">
        <v>105</v>
      </c>
      <c r="AD50" s="54">
        <v>70</v>
      </c>
      <c r="AE50" s="54">
        <v>5140.2261087169154</v>
      </c>
      <c r="AF50" s="54">
        <v>73.431801553098794</v>
      </c>
      <c r="AG50" s="54"/>
      <c r="AH50" s="54"/>
      <c r="AI50" s="76"/>
      <c r="AJ50" s="76"/>
      <c r="AK50" s="76"/>
      <c r="AL50" s="4"/>
    </row>
    <row r="51" spans="5:38" ht="16" thickBot="1" x14ac:dyDescent="0.4">
      <c r="O51" s="41">
        <f>O50+1</f>
        <v>2014</v>
      </c>
      <c r="P51" s="41" t="s">
        <v>13</v>
      </c>
      <c r="Q51" s="153">
        <f>'Table 5 Data'!AC52</f>
        <v>5.302816901408451</v>
      </c>
      <c r="R51" s="153">
        <f>'Table 5 Data'!AD52</f>
        <v>3.1801380849431737</v>
      </c>
      <c r="S51" s="53">
        <f t="shared" si="4"/>
        <v>6.1285364365093917</v>
      </c>
      <c r="T51" s="53"/>
      <c r="U51" s="41">
        <v>2014</v>
      </c>
      <c r="V51" s="245" t="s">
        <v>280</v>
      </c>
      <c r="W51" s="153">
        <v>6.1160714285714288</v>
      </c>
      <c r="X51" s="153">
        <v>5.983275827346346</v>
      </c>
      <c r="Y51" s="53">
        <f t="shared" si="5"/>
        <v>7.8148086655985756</v>
      </c>
      <c r="Z51" s="53"/>
      <c r="AC51" s="55" t="s">
        <v>77</v>
      </c>
      <c r="AD51" s="55">
        <v>71</v>
      </c>
      <c r="AE51" s="55">
        <v>7407.1090993157877</v>
      </c>
      <c r="AF51" s="55"/>
      <c r="AG51" s="55"/>
      <c r="AH51" s="55"/>
      <c r="AI51" s="76"/>
      <c r="AJ51" s="76"/>
      <c r="AK51" s="76"/>
      <c r="AL51" s="4"/>
    </row>
    <row r="52" spans="5:38" ht="16" thickBot="1" x14ac:dyDescent="0.4">
      <c r="O52" s="41">
        <f t="shared" ref="O52:O57" si="6">O51+1</f>
        <v>2015</v>
      </c>
      <c r="P52" s="41" t="s">
        <v>13</v>
      </c>
      <c r="Q52" s="153">
        <f>'Table 5 Data'!AC53</f>
        <v>3.0753424657534247</v>
      </c>
      <c r="R52" s="153">
        <f>'Table 5 Data'!AD53</f>
        <v>3.6476287033907706</v>
      </c>
      <c r="S52" s="53">
        <f t="shared" si="4"/>
        <v>1.5098984131167015</v>
      </c>
      <c r="T52" s="53"/>
      <c r="U52" s="41">
        <v>2015</v>
      </c>
      <c r="V52" s="245" t="s">
        <v>280</v>
      </c>
      <c r="W52" s="153">
        <v>7.9726027397260273</v>
      </c>
      <c r="X52" s="153">
        <v>6.9603810351146045</v>
      </c>
      <c r="Y52" s="53">
        <f t="shared" si="5"/>
        <v>11.664301152723887</v>
      </c>
      <c r="Z52" s="53"/>
      <c r="AC52" s="76"/>
      <c r="AD52" s="76"/>
      <c r="AE52" s="76"/>
      <c r="AF52" s="76"/>
      <c r="AG52" s="76"/>
      <c r="AH52" s="76"/>
      <c r="AI52" s="76"/>
      <c r="AJ52" s="76"/>
      <c r="AK52" s="76"/>
      <c r="AL52" s="4"/>
    </row>
    <row r="53" spans="5:38" ht="15.5" x14ac:dyDescent="0.35">
      <c r="O53" s="41">
        <f t="shared" si="6"/>
        <v>2016</v>
      </c>
      <c r="P53" s="41" t="s">
        <v>13</v>
      </c>
      <c r="Q53" s="153">
        <f>'Table 5 Data'!AC54</f>
        <v>3.5929487179487181</v>
      </c>
      <c r="R53" s="153">
        <f>'Table 5 Data'!AD54</f>
        <v>4.4648291452917377</v>
      </c>
      <c r="S53" s="53">
        <f t="shared" si="4"/>
        <v>2.5831479549602472</v>
      </c>
      <c r="T53" s="53"/>
      <c r="U53" s="41">
        <v>2015</v>
      </c>
      <c r="V53" s="245" t="s">
        <v>280</v>
      </c>
      <c r="W53" s="153">
        <v>4.8928571428571432</v>
      </c>
      <c r="X53" s="153">
        <v>5.2421566372105488</v>
      </c>
      <c r="Y53" s="53">
        <f t="shared" si="5"/>
        <v>5.2784904388550329</v>
      </c>
      <c r="Z53" s="53"/>
      <c r="AC53" s="56"/>
      <c r="AD53" s="56" t="s">
        <v>110</v>
      </c>
      <c r="AE53" s="56" t="s">
        <v>102</v>
      </c>
      <c r="AF53" s="56" t="s">
        <v>111</v>
      </c>
      <c r="AG53" s="56" t="s">
        <v>112</v>
      </c>
      <c r="AH53" s="56" t="s">
        <v>117</v>
      </c>
      <c r="AI53" s="56" t="s">
        <v>118</v>
      </c>
      <c r="AJ53" s="56" t="s">
        <v>119</v>
      </c>
      <c r="AK53" s="56" t="s">
        <v>120</v>
      </c>
      <c r="AL53" s="4"/>
    </row>
    <row r="54" spans="5:38" ht="15.5" x14ac:dyDescent="0.35">
      <c r="O54" s="41">
        <f t="shared" si="6"/>
        <v>2017</v>
      </c>
      <c r="P54" s="41" t="s">
        <v>13</v>
      </c>
      <c r="Q54" s="153">
        <f>'Table 5 Data'!AC55</f>
        <v>4.5347222222222223</v>
      </c>
      <c r="R54" s="153">
        <f>'Table 5 Data'!AD55</f>
        <v>6.0822339672894854</v>
      </c>
      <c r="S54" s="53">
        <f t="shared" si="4"/>
        <v>4.5359025395408237</v>
      </c>
      <c r="T54" s="53"/>
      <c r="U54" s="41">
        <v>2015</v>
      </c>
      <c r="V54" s="245" t="s">
        <v>280</v>
      </c>
      <c r="W54" s="153">
        <v>3.0753424657534247</v>
      </c>
      <c r="X54" s="153">
        <v>3.6476287033907706</v>
      </c>
      <c r="Y54" s="53">
        <f t="shared" si="5"/>
        <v>1.5098984131167015</v>
      </c>
      <c r="Z54" s="53"/>
      <c r="AC54" s="54" t="s">
        <v>60</v>
      </c>
      <c r="AD54" s="54">
        <v>-4.8667824681191396</v>
      </c>
      <c r="AE54" s="54">
        <v>1.9431477030292459</v>
      </c>
      <c r="AF54" s="54">
        <v>-2.504586995899555</v>
      </c>
      <c r="AG54" s="54">
        <v>1.459116952745332E-2</v>
      </c>
      <c r="AH54" s="54">
        <v>-8.7422683606936022</v>
      </c>
      <c r="AI54" s="54">
        <v>-0.99129657554467743</v>
      </c>
      <c r="AJ54" s="54">
        <v>-8.7422683606936022</v>
      </c>
      <c r="AK54" s="54">
        <v>-0.99129657554467743</v>
      </c>
      <c r="AL54" s="4"/>
    </row>
    <row r="55" spans="5:38" ht="16" thickBot="1" x14ac:dyDescent="0.4">
      <c r="O55" s="41">
        <f t="shared" si="6"/>
        <v>2018</v>
      </c>
      <c r="P55" s="41" t="s">
        <v>13</v>
      </c>
      <c r="Q55" s="153">
        <f>'Table 5 Data'!AC56</f>
        <v>4.96</v>
      </c>
      <c r="R55" s="153">
        <f>'Table 5 Data'!AD56</f>
        <v>4.2192189246974543</v>
      </c>
      <c r="S55" s="53">
        <f t="shared" si="4"/>
        <v>5.4177102422500072</v>
      </c>
      <c r="T55" s="53"/>
      <c r="U55" s="41">
        <v>2015</v>
      </c>
      <c r="V55" s="245" t="s">
        <v>280</v>
      </c>
      <c r="W55" s="153">
        <v>5.3043478260869561</v>
      </c>
      <c r="X55" s="153">
        <v>5.4789721995053275</v>
      </c>
      <c r="Y55" s="53">
        <f t="shared" si="5"/>
        <v>6.1317107880610466</v>
      </c>
      <c r="Z55" s="53"/>
      <c r="AC55" s="55" t="s">
        <v>113</v>
      </c>
      <c r="AD55" s="55">
        <v>2.0734864335421666</v>
      </c>
      <c r="AE55" s="55">
        <v>0.37318891730092391</v>
      </c>
      <c r="AF55" s="55">
        <v>5.5561307890346434</v>
      </c>
      <c r="AG55" s="55">
        <v>4.665078679652535E-7</v>
      </c>
      <c r="AH55" s="55">
        <v>1.3291846071754962</v>
      </c>
      <c r="AI55" s="55">
        <v>2.8177882599088369</v>
      </c>
      <c r="AJ55" s="55">
        <v>1.3291846071754962</v>
      </c>
      <c r="AK55" s="55">
        <v>2.8177882599088369</v>
      </c>
      <c r="AL55" s="4"/>
    </row>
    <row r="56" spans="5:38" x14ac:dyDescent="0.35">
      <c r="O56" s="41">
        <f t="shared" si="6"/>
        <v>2019</v>
      </c>
      <c r="P56" s="41" t="s">
        <v>13</v>
      </c>
      <c r="Q56" s="153">
        <f>'Table 5 Data'!AC57</f>
        <v>4.4741379310344831</v>
      </c>
      <c r="R56" s="153">
        <f>'Table 5 Data'!AD57</f>
        <v>4.9725212677858899</v>
      </c>
      <c r="S56" s="53">
        <f t="shared" si="4"/>
        <v>4.4102818336772787</v>
      </c>
      <c r="T56" s="53"/>
      <c r="U56" s="41">
        <v>2016</v>
      </c>
      <c r="V56" s="245" t="s">
        <v>280</v>
      </c>
      <c r="W56" s="153">
        <v>5.7428571428571429</v>
      </c>
      <c r="X56" s="153">
        <v>5.7323897800218182</v>
      </c>
      <c r="Y56" s="53">
        <f t="shared" si="5"/>
        <v>7.040953907365874</v>
      </c>
      <c r="Z56" s="53"/>
      <c r="AC56" s="76"/>
      <c r="AD56" s="76"/>
      <c r="AE56" s="76"/>
      <c r="AF56" s="76"/>
      <c r="AG56" s="76"/>
      <c r="AH56" s="76"/>
      <c r="AI56" s="76"/>
      <c r="AJ56" s="76"/>
      <c r="AK56" s="76"/>
    </row>
    <row r="57" spans="5:38" ht="22.5" customHeight="1" x14ac:dyDescent="0.35">
      <c r="E57" s="140" t="s">
        <v>227</v>
      </c>
      <c r="O57" s="130">
        <f t="shared" si="6"/>
        <v>2020</v>
      </c>
      <c r="P57" s="130" t="s">
        <v>13</v>
      </c>
      <c r="Q57" s="210">
        <f>'Table 5 Data'!AC58</f>
        <v>4.4657534246575343</v>
      </c>
      <c r="R57" s="210">
        <f>'Table 5 Data'!AD58</f>
        <v>14.494208771112005</v>
      </c>
      <c r="S57" s="131">
        <f t="shared" si="4"/>
        <v>4.3928966734527277</v>
      </c>
      <c r="T57" s="241"/>
      <c r="U57" s="130">
        <v>2016</v>
      </c>
      <c r="V57" s="245" t="s">
        <v>280</v>
      </c>
      <c r="W57" s="210">
        <v>4.203125</v>
      </c>
      <c r="X57" s="210">
        <v>6.2557187735424735</v>
      </c>
      <c r="Y57" s="131">
        <f t="shared" si="5"/>
        <v>3.8483401978627798</v>
      </c>
      <c r="Z57" s="241"/>
      <c r="AC57" s="76"/>
      <c r="AD57" s="76"/>
      <c r="AE57" s="76"/>
      <c r="AF57" s="76"/>
      <c r="AG57" s="76"/>
      <c r="AH57" s="76"/>
      <c r="AI57" s="76"/>
      <c r="AJ57" s="76"/>
      <c r="AK57" s="76"/>
    </row>
    <row r="58" spans="5:38" x14ac:dyDescent="0.35">
      <c r="O58" s="41">
        <v>2003</v>
      </c>
      <c r="P58" s="41" t="s">
        <v>14</v>
      </c>
      <c r="Q58" s="153">
        <f>'Table 5 Data'!AC59</f>
        <v>9.007633587786259</v>
      </c>
      <c r="R58" s="153">
        <f>'Table 5 Data'!AD59</f>
        <v>31.232159303698026</v>
      </c>
      <c r="S58" s="53">
        <f t="shared" si="4"/>
        <v>13.81042357447442</v>
      </c>
      <c r="T58" s="53"/>
      <c r="U58" s="41">
        <v>2016</v>
      </c>
      <c r="V58" s="245" t="s">
        <v>280</v>
      </c>
      <c r="W58" s="153">
        <v>3.5929487179487181</v>
      </c>
      <c r="X58" s="153">
        <v>4.4648291452917377</v>
      </c>
      <c r="Y58" s="53">
        <f t="shared" si="5"/>
        <v>2.5831479549602472</v>
      </c>
      <c r="Z58" s="53"/>
      <c r="AC58" s="76"/>
      <c r="AD58" s="76"/>
      <c r="AE58" s="76"/>
      <c r="AF58" s="76"/>
      <c r="AG58" s="76"/>
      <c r="AH58" s="76"/>
      <c r="AI58" s="76"/>
      <c r="AJ58" s="76"/>
      <c r="AK58" s="76"/>
    </row>
    <row r="59" spans="5:38" x14ac:dyDescent="0.35">
      <c r="O59" s="41">
        <v>2004</v>
      </c>
      <c r="P59" s="41" t="s">
        <v>14</v>
      </c>
      <c r="Q59" s="153">
        <f>'Table 5 Data'!AC60</f>
        <v>12.385542168674698</v>
      </c>
      <c r="R59" s="153">
        <f>'Table 5 Data'!AD60</f>
        <v>18.617624149505051</v>
      </c>
      <c r="S59" s="53">
        <f t="shared" si="4"/>
        <v>20.81447119069227</v>
      </c>
      <c r="T59" s="53"/>
      <c r="U59" s="41">
        <v>2016</v>
      </c>
      <c r="V59" s="245" t="s">
        <v>280</v>
      </c>
      <c r="W59" s="153">
        <v>6.0444444444444443</v>
      </c>
      <c r="X59" s="153">
        <v>5.4134732643573269</v>
      </c>
      <c r="Y59" s="53">
        <f t="shared" si="5"/>
        <v>7.6662910857357334</v>
      </c>
      <c r="Z59" s="53"/>
    </row>
    <row r="60" spans="5:38" x14ac:dyDescent="0.35">
      <c r="O60" s="41">
        <v>2005</v>
      </c>
      <c r="P60" s="41" t="s">
        <v>14</v>
      </c>
      <c r="Q60" s="153">
        <f>'Table 5 Data'!AC61</f>
        <v>8.8125</v>
      </c>
      <c r="R60" s="153">
        <f>'Table 5 Data'!AD61</f>
        <v>15.061319517084204</v>
      </c>
      <c r="S60" s="53">
        <f t="shared" si="4"/>
        <v>13.405816727471201</v>
      </c>
      <c r="T60" s="53"/>
      <c r="U60" s="41">
        <v>2017</v>
      </c>
      <c r="V60" s="245" t="s">
        <v>269</v>
      </c>
      <c r="W60" s="153">
        <v>6.0740740740740744</v>
      </c>
      <c r="X60" s="153">
        <v>10.863997456859021</v>
      </c>
      <c r="Y60" s="53">
        <f t="shared" si="5"/>
        <v>7.7277277208036503</v>
      </c>
      <c r="Z60" s="53"/>
    </row>
    <row r="61" spans="5:38" x14ac:dyDescent="0.35">
      <c r="O61" s="41">
        <v>2006</v>
      </c>
      <c r="P61" s="41" t="s">
        <v>14</v>
      </c>
      <c r="Q61" s="153">
        <f>'Table 5 Data'!AC62</f>
        <v>5.1086956521739131</v>
      </c>
      <c r="R61" s="153">
        <f>'Table 5 Data'!AD62</f>
        <v>-3.2070267764656268</v>
      </c>
      <c r="S61" s="53">
        <f t="shared" si="4"/>
        <v>5.7260286597593195</v>
      </c>
      <c r="T61" s="53"/>
      <c r="U61" s="41">
        <v>2017</v>
      </c>
      <c r="V61" s="245" t="s">
        <v>269</v>
      </c>
      <c r="W61" s="153">
        <v>5.556962025316456</v>
      </c>
      <c r="X61" s="153">
        <v>6.7646534680865011</v>
      </c>
      <c r="Y61" s="53">
        <f t="shared" si="5"/>
        <v>6.6555029030835327</v>
      </c>
      <c r="Z61" s="53"/>
    </row>
    <row r="62" spans="5:38" x14ac:dyDescent="0.35">
      <c r="O62" s="41">
        <v>2007</v>
      </c>
      <c r="P62" s="41" t="s">
        <v>14</v>
      </c>
      <c r="Q62" s="153">
        <f>'Table 5 Data'!AC63</f>
        <v>-0.11842105263157894</v>
      </c>
      <c r="R62" s="153">
        <f>'Table 5 Data'!AD63</f>
        <v>-24.284054081878459</v>
      </c>
      <c r="S62" s="53">
        <f t="shared" si="4"/>
        <v>-5.1123269141965011</v>
      </c>
      <c r="T62" s="53"/>
      <c r="U62" s="41">
        <v>2017</v>
      </c>
      <c r="V62" s="245" t="s">
        <v>269</v>
      </c>
      <c r="W62" s="153">
        <v>4.5347222222222223</v>
      </c>
      <c r="X62" s="153">
        <v>6.0822339672894854</v>
      </c>
      <c r="Y62" s="53">
        <f t="shared" si="5"/>
        <v>4.5359025395408237</v>
      </c>
      <c r="Z62" s="53"/>
    </row>
    <row r="63" spans="5:38" x14ac:dyDescent="0.35">
      <c r="O63" s="41">
        <v>2008</v>
      </c>
      <c r="P63" s="41" t="s">
        <v>14</v>
      </c>
      <c r="Q63" s="153">
        <f>'Table 5 Data'!AC64</f>
        <v>-2.2941596638655462</v>
      </c>
      <c r="R63" s="153">
        <f>'Table 5 Data'!AD64</f>
        <v>-19.672954159736932</v>
      </c>
      <c r="S63" s="53">
        <f t="shared" si="4"/>
        <v>-9.6236914075240065</v>
      </c>
      <c r="T63" s="53"/>
      <c r="U63" s="41">
        <v>2017</v>
      </c>
      <c r="V63" s="245" t="s">
        <v>269</v>
      </c>
      <c r="W63" s="153">
        <v>6.1044776119402986</v>
      </c>
      <c r="X63" s="153">
        <v>7.6899078859623327</v>
      </c>
      <c r="Y63" s="53">
        <f t="shared" si="5"/>
        <v>7.7907690441009523</v>
      </c>
      <c r="Z63" s="53"/>
    </row>
    <row r="64" spans="5:38" x14ac:dyDescent="0.35">
      <c r="O64" s="41">
        <v>2009</v>
      </c>
      <c r="P64" s="41" t="s">
        <v>14</v>
      </c>
      <c r="Q64" s="153">
        <f>'Table 5 Data'!AC65</f>
        <v>0.64264705882352946</v>
      </c>
      <c r="R64" s="153">
        <f>'Table 5 Data'!AD65</f>
        <v>8.7808875711270939</v>
      </c>
      <c r="S64" s="53">
        <f t="shared" si="4"/>
        <v>-3.5342625100927769</v>
      </c>
      <c r="T64" s="53"/>
      <c r="U64" s="41">
        <v>2018</v>
      </c>
      <c r="V64" s="245" t="s">
        <v>269</v>
      </c>
      <c r="W64" s="153">
        <v>7.0138888888888893</v>
      </c>
      <c r="X64" s="153">
        <v>1.1893676640346351</v>
      </c>
      <c r="Y64" s="53">
        <f t="shared" si="5"/>
        <v>9.6764209893641144</v>
      </c>
      <c r="Z64" s="53"/>
    </row>
    <row r="65" spans="1:26" x14ac:dyDescent="0.35">
      <c r="O65" s="41">
        <v>2010</v>
      </c>
      <c r="P65" s="41" t="s">
        <v>14</v>
      </c>
      <c r="Q65" s="153">
        <f>'Table 5 Data'!AC66</f>
        <v>3.7543859649122808</v>
      </c>
      <c r="R65" s="153">
        <f>'Table 5 Data'!AD66</f>
        <v>-3.0724989891568577</v>
      </c>
      <c r="S65" s="53">
        <f t="shared" si="4"/>
        <v>2.9178858964075909</v>
      </c>
      <c r="T65" s="53"/>
      <c r="U65" s="41">
        <v>2018</v>
      </c>
      <c r="V65" s="245" t="s">
        <v>269</v>
      </c>
      <c r="W65" s="153">
        <v>5.6984848484848492</v>
      </c>
      <c r="X65" s="153">
        <v>3.6748660387304621</v>
      </c>
      <c r="Y65" s="53">
        <f t="shared" si="5"/>
        <v>6.9489485569597838</v>
      </c>
      <c r="Z65" s="53"/>
    </row>
    <row r="66" spans="1:26" x14ac:dyDescent="0.35">
      <c r="O66" s="41">
        <v>2011</v>
      </c>
      <c r="P66" s="41" t="s">
        <v>14</v>
      </c>
      <c r="Q66" s="153">
        <f>'Table 5 Data'!AC67</f>
        <v>0.33050847457627119</v>
      </c>
      <c r="R66" s="153">
        <f>'Table 5 Data'!AD67</f>
        <v>-2.2478292226914776</v>
      </c>
      <c r="S66" s="53">
        <f t="shared" ref="S66:S75" si="7">$A$72+(Q66*$A$73)</f>
        <v>-4.1814776299145251</v>
      </c>
      <c r="T66" s="53"/>
      <c r="U66" s="41">
        <v>2018</v>
      </c>
      <c r="V66" s="245" t="s">
        <v>269</v>
      </c>
      <c r="W66" s="153">
        <v>4.96</v>
      </c>
      <c r="X66" s="153">
        <v>4.2192189246974543</v>
      </c>
      <c r="Y66" s="53">
        <f t="shared" si="5"/>
        <v>5.4177102422500072</v>
      </c>
      <c r="Z66" s="53"/>
    </row>
    <row r="67" spans="1:26" x14ac:dyDescent="0.35">
      <c r="O67" s="41">
        <v>2012</v>
      </c>
      <c r="P67" s="41" t="s">
        <v>14</v>
      </c>
      <c r="Q67" s="153">
        <f>'Table 5 Data'!AC68</f>
        <v>3.6181818181818182</v>
      </c>
      <c r="R67" s="153">
        <f>'Table 5 Data'!AD68</f>
        <v>19.065359323414221</v>
      </c>
      <c r="S67" s="53">
        <f t="shared" si="7"/>
        <v>2.6354684459697904</v>
      </c>
      <c r="T67" s="53"/>
      <c r="U67" s="41">
        <v>2018</v>
      </c>
      <c r="V67" s="245" t="s">
        <v>269</v>
      </c>
      <c r="W67" s="153">
        <v>4.6086956521739131</v>
      </c>
      <c r="X67" s="153">
        <v>1.5580429479346014</v>
      </c>
      <c r="Y67" s="53">
        <f t="shared" si="5"/>
        <v>4.6892854429882371</v>
      </c>
      <c r="Z67" s="53"/>
    </row>
    <row r="68" spans="1:26" x14ac:dyDescent="0.35">
      <c r="A68" s="17" t="s">
        <v>264</v>
      </c>
      <c r="O68" s="41">
        <v>2013</v>
      </c>
      <c r="P68" s="41" t="s">
        <v>14</v>
      </c>
      <c r="Q68" s="153">
        <f>'Table 5 Data'!AC69</f>
        <v>7.5342465753424657</v>
      </c>
      <c r="R68" s="153">
        <f>'Table 5 Data'!AD69</f>
        <v>12.121108725914297</v>
      </c>
      <c r="S68" s="53">
        <f t="shared" si="7"/>
        <v>10.755375592814993</v>
      </c>
      <c r="T68" s="53"/>
      <c r="U68" s="41">
        <v>2019</v>
      </c>
      <c r="V68" s="245" t="s">
        <v>269</v>
      </c>
      <c r="W68" s="153">
        <v>5.1230769230769226</v>
      </c>
      <c r="X68" s="153">
        <v>2.2302943196351066</v>
      </c>
      <c r="Y68" s="53">
        <f t="shared" ref="Y68:Y75" si="8">$A$72+(W68*$A$73)</f>
        <v>5.7558480298738042</v>
      </c>
      <c r="Z68" s="53"/>
    </row>
    <row r="69" spans="1:26" x14ac:dyDescent="0.35">
      <c r="O69" s="41">
        <f>O68+1</f>
        <v>2014</v>
      </c>
      <c r="P69" s="41" t="s">
        <v>14</v>
      </c>
      <c r="Q69" s="153">
        <f>'Table 5 Data'!AC70</f>
        <v>6.1160714285714288</v>
      </c>
      <c r="R69" s="153">
        <f>'Table 5 Data'!AD70</f>
        <v>5.983275827346346</v>
      </c>
      <c r="S69" s="53">
        <f t="shared" si="7"/>
        <v>7.8148086655985756</v>
      </c>
      <c r="T69" s="53"/>
      <c r="U69" s="41">
        <v>2019</v>
      </c>
      <c r="V69" s="245" t="s">
        <v>269</v>
      </c>
      <c r="W69" s="153">
        <v>4.6470588235294121</v>
      </c>
      <c r="X69" s="153">
        <v>3.9866302157379518</v>
      </c>
      <c r="Y69" s="53">
        <f t="shared" si="8"/>
        <v>4.7688309583415167</v>
      </c>
      <c r="Z69" s="53"/>
    </row>
    <row r="70" spans="1:26" x14ac:dyDescent="0.35">
      <c r="A70"/>
      <c r="B70"/>
      <c r="C70"/>
      <c r="O70" s="41">
        <f t="shared" ref="O70:O75" si="9">O69+1</f>
        <v>2015</v>
      </c>
      <c r="P70" s="41" t="s">
        <v>14</v>
      </c>
      <c r="Q70" s="153">
        <f>'Table 5 Data'!AC71</f>
        <v>5.3043478260869561</v>
      </c>
      <c r="R70" s="153">
        <f>'Table 5 Data'!AD71</f>
        <v>5.4789721995053275</v>
      </c>
      <c r="S70" s="53">
        <f t="shared" si="7"/>
        <v>6.1317107880610466</v>
      </c>
      <c r="T70" s="53"/>
      <c r="U70" s="41">
        <v>2019</v>
      </c>
      <c r="V70" s="245" t="s">
        <v>269</v>
      </c>
      <c r="W70" s="153">
        <v>4.4741379310344831</v>
      </c>
      <c r="X70" s="153">
        <v>4.9725212677858899</v>
      </c>
      <c r="Y70" s="53">
        <f t="shared" si="8"/>
        <v>4.4102818336772787</v>
      </c>
      <c r="Z70" s="53"/>
    </row>
    <row r="71" spans="1:26" x14ac:dyDescent="0.35">
      <c r="A71" t="s">
        <v>59</v>
      </c>
      <c r="B71"/>
      <c r="C71"/>
      <c r="J71" s="76" t="s">
        <v>192</v>
      </c>
      <c r="O71" s="41">
        <f t="shared" si="9"/>
        <v>2016</v>
      </c>
      <c r="P71" s="41" t="s">
        <v>14</v>
      </c>
      <c r="Q71" s="153">
        <f>'Table 5 Data'!AC72</f>
        <v>6.0444444444444443</v>
      </c>
      <c r="R71" s="153">
        <f>'Table 5 Data'!AD72</f>
        <v>5.4134732643573269</v>
      </c>
      <c r="S71" s="53">
        <f t="shared" si="7"/>
        <v>7.6662910857357334</v>
      </c>
      <c r="T71" s="53"/>
      <c r="U71" s="41">
        <v>2019</v>
      </c>
      <c r="V71" s="245" t="s">
        <v>269</v>
      </c>
      <c r="W71" s="153">
        <v>2.6792452830188678</v>
      </c>
      <c r="X71" s="153">
        <v>3.8024850802969468</v>
      </c>
      <c r="Y71" s="53">
        <f t="shared" si="8"/>
        <v>0.68859627835232473</v>
      </c>
      <c r="Z71" s="53"/>
    </row>
    <row r="72" spans="1:26" x14ac:dyDescent="0.35">
      <c r="A72" s="54">
        <v>-4.8667824681191396</v>
      </c>
      <c r="B72" t="s">
        <v>60</v>
      </c>
      <c r="C72"/>
      <c r="O72" s="41">
        <f t="shared" si="9"/>
        <v>2017</v>
      </c>
      <c r="P72" s="41" t="s">
        <v>14</v>
      </c>
      <c r="Q72" s="153">
        <f>'Table 5 Data'!AC73</f>
        <v>6.1044776119402986</v>
      </c>
      <c r="R72" s="153">
        <f>'Table 5 Data'!AD73</f>
        <v>7.6899078859623327</v>
      </c>
      <c r="S72" s="53">
        <f t="shared" si="7"/>
        <v>7.7907690441009523</v>
      </c>
      <c r="T72" s="53"/>
      <c r="U72" s="242">
        <v>2020</v>
      </c>
      <c r="V72" s="245" t="s">
        <v>269</v>
      </c>
      <c r="W72" s="243">
        <v>2.1692307692307691</v>
      </c>
      <c r="X72" s="243">
        <v>18.433035234831951</v>
      </c>
      <c r="Y72" s="53">
        <f t="shared" si="8"/>
        <v>-0.3689118968969014</v>
      </c>
      <c r="Z72" s="53"/>
    </row>
    <row r="73" spans="1:26" ht="15" thickBot="1" x14ac:dyDescent="0.4">
      <c r="A73" s="55">
        <v>2.0734864335421666</v>
      </c>
      <c r="B73" t="s">
        <v>61</v>
      </c>
      <c r="C73"/>
      <c r="O73" s="41">
        <f t="shared" si="9"/>
        <v>2018</v>
      </c>
      <c r="P73" s="41" t="s">
        <v>14</v>
      </c>
      <c r="Q73" s="153">
        <f>'Table 5 Data'!AC74</f>
        <v>4.6086956521739131</v>
      </c>
      <c r="R73" s="153">
        <f>'Table 5 Data'!AD74</f>
        <v>1.5580429479346014</v>
      </c>
      <c r="S73" s="53">
        <f t="shared" si="7"/>
        <v>4.6892854429882371</v>
      </c>
      <c r="T73" s="53"/>
      <c r="U73" s="242">
        <v>2020</v>
      </c>
      <c r="V73" s="245" t="s">
        <v>269</v>
      </c>
      <c r="W73" s="243">
        <v>3.6027397260273974</v>
      </c>
      <c r="X73" s="243">
        <v>17.362113965792837</v>
      </c>
      <c r="Y73" s="53">
        <f t="shared" si="8"/>
        <v>2.6034494773820906</v>
      </c>
      <c r="Z73" s="53"/>
    </row>
    <row r="74" spans="1:26" x14ac:dyDescent="0.35">
      <c r="O74" s="41">
        <f t="shared" si="9"/>
        <v>2019</v>
      </c>
      <c r="P74" s="41" t="s">
        <v>14</v>
      </c>
      <c r="Q74" s="153">
        <f>'Table 5 Data'!AC75</f>
        <v>2.6792452830188678</v>
      </c>
      <c r="R74" s="153">
        <f>'Table 5 Data'!AD75</f>
        <v>3.8024850802969468</v>
      </c>
      <c r="S74" s="53">
        <f t="shared" si="7"/>
        <v>0.68859627835232473</v>
      </c>
      <c r="T74" s="53"/>
      <c r="U74" s="242">
        <v>2020</v>
      </c>
      <c r="V74" s="245" t="s">
        <v>269</v>
      </c>
      <c r="W74" s="243">
        <v>4.4657534246575343</v>
      </c>
      <c r="X74" s="243">
        <v>14.494208771112005</v>
      </c>
      <c r="Y74" s="53">
        <f t="shared" si="8"/>
        <v>4.3928966734527277</v>
      </c>
      <c r="Z74" s="53"/>
    </row>
    <row r="75" spans="1:26" x14ac:dyDescent="0.35">
      <c r="O75" s="130">
        <f t="shared" si="9"/>
        <v>2020</v>
      </c>
      <c r="P75" s="130" t="s">
        <v>14</v>
      </c>
      <c r="Q75" s="153">
        <f>'Table 5 Data'!AC76</f>
        <v>3.396551724137931</v>
      </c>
      <c r="R75" s="153">
        <f>'Table 5 Data'!AD76</f>
        <v>16.792219442761926</v>
      </c>
      <c r="S75" s="131">
        <f t="shared" si="7"/>
        <v>2.1759214527051158</v>
      </c>
      <c r="T75" s="241"/>
      <c r="U75" s="130">
        <v>2020</v>
      </c>
      <c r="V75" s="245" t="s">
        <v>269</v>
      </c>
      <c r="W75" s="153">
        <v>3.396551724137931</v>
      </c>
      <c r="X75" s="153">
        <v>16.792219442761926</v>
      </c>
      <c r="Y75" s="131">
        <f t="shared" si="8"/>
        <v>2.1759214527051158</v>
      </c>
      <c r="Z75" s="241"/>
    </row>
    <row r="80" spans="1:26" x14ac:dyDescent="0.35">
      <c r="P80" s="41" t="s">
        <v>43</v>
      </c>
      <c r="Q80" s="53">
        <f>MIN(Q12:Q75)</f>
        <v>-2.2941596638655462</v>
      </c>
      <c r="R80" s="53">
        <f>MIN(R12:R75)</f>
        <v>-24.284054081878459</v>
      </c>
      <c r="V80" s="41" t="s">
        <v>43</v>
      </c>
      <c r="W80" s="53">
        <v>-2.2941596638655462</v>
      </c>
      <c r="X80" s="53">
        <v>-24.284054081878459</v>
      </c>
    </row>
    <row r="81" spans="16:24" x14ac:dyDescent="0.35">
      <c r="P81" s="41" t="s">
        <v>44</v>
      </c>
      <c r="Q81" s="53">
        <f>MAX(Q12:Q75)</f>
        <v>12.385542168674698</v>
      </c>
      <c r="R81" s="53">
        <f>MAX(R12:R75)</f>
        <v>31.232159303698026</v>
      </c>
      <c r="V81" s="41" t="s">
        <v>44</v>
      </c>
      <c r="W81" s="53">
        <v>12.385542168674698</v>
      </c>
      <c r="X81" s="53">
        <v>31.232159303698026</v>
      </c>
    </row>
  </sheetData>
  <sortState xmlns:xlrd2="http://schemas.microsoft.com/office/spreadsheetml/2017/richdata2" ref="U4:X75">
    <sortCondition ref="U4:U75"/>
  </sortState>
  <pageMargins left="0.7" right="0.7" top="0.75" bottom="0.75" header="0.3" footer="0.3"/>
  <pageSetup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M55"/>
  <sheetViews>
    <sheetView showGridLines="0" topLeftCell="A31" workbookViewId="0">
      <selection sqref="A1:K27"/>
    </sheetView>
  </sheetViews>
  <sheetFormatPr defaultRowHeight="14.5" x14ac:dyDescent="0.35"/>
  <cols>
    <col min="11" max="11" width="9.453125" customWidth="1"/>
  </cols>
  <sheetData>
    <row r="1" spans="1:1" x14ac:dyDescent="0.35">
      <c r="A1" s="20" t="s">
        <v>363</v>
      </c>
    </row>
    <row r="18" spans="1:13" x14ac:dyDescent="0.35">
      <c r="M18" s="137"/>
    </row>
    <row r="26" spans="1:13" x14ac:dyDescent="0.35">
      <c r="A26" s="144" t="s">
        <v>215</v>
      </c>
    </row>
    <row r="27" spans="1:13" x14ac:dyDescent="0.35">
      <c r="A27" s="144" t="s">
        <v>296</v>
      </c>
    </row>
    <row r="31" spans="1:13" x14ac:dyDescent="0.35">
      <c r="A31" t="s">
        <v>23</v>
      </c>
    </row>
    <row r="32" spans="1:13" x14ac:dyDescent="0.35">
      <c r="A32" t="s">
        <v>24</v>
      </c>
    </row>
    <row r="33" spans="1:6" x14ac:dyDescent="0.35">
      <c r="A33" t="s">
        <v>25</v>
      </c>
    </row>
    <row r="35" spans="1:6" x14ac:dyDescent="0.35">
      <c r="C35" t="s">
        <v>62</v>
      </c>
      <c r="D35" t="s">
        <v>57</v>
      </c>
    </row>
    <row r="36" spans="1:6" x14ac:dyDescent="0.35">
      <c r="B36" s="14" t="s">
        <v>36</v>
      </c>
      <c r="C36" t="s">
        <v>37</v>
      </c>
      <c r="D36" s="76" t="s">
        <v>37</v>
      </c>
      <c r="F36" t="s">
        <v>295</v>
      </c>
    </row>
    <row r="37" spans="1:6" x14ac:dyDescent="0.35">
      <c r="A37">
        <v>2003</v>
      </c>
      <c r="B37" s="246">
        <f>'T3 Data'!J6831</f>
        <v>7.5929166666666665</v>
      </c>
      <c r="C37" s="75">
        <v>5.8299998999999998</v>
      </c>
      <c r="D37" s="75">
        <v>5.8344999949137373</v>
      </c>
      <c r="F37" s="75">
        <f>B37-D37</f>
        <v>1.7584166717529293</v>
      </c>
    </row>
    <row r="38" spans="1:6" x14ac:dyDescent="0.35">
      <c r="A38">
        <v>2004</v>
      </c>
      <c r="B38" s="246">
        <f>'T3 Data'!J6832</f>
        <v>10.485555555555557</v>
      </c>
      <c r="C38" s="75">
        <v>5.8299998999999998</v>
      </c>
      <c r="D38" s="75">
        <v>5.6066665967305527</v>
      </c>
      <c r="F38" s="75">
        <f t="shared" ref="F38:F55" si="0">B38-D38</f>
        <v>4.8788889588250042</v>
      </c>
    </row>
    <row r="39" spans="1:6" x14ac:dyDescent="0.35">
      <c r="A39">
        <v>2005</v>
      </c>
      <c r="B39" s="246">
        <f>'T3 Data'!J6833</f>
        <v>9.5700280112044815</v>
      </c>
      <c r="C39" s="75">
        <v>5.8550000000000004</v>
      </c>
      <c r="D39" s="75">
        <v>5.7551666498184195</v>
      </c>
      <c r="F39" s="75">
        <f t="shared" si="0"/>
        <v>3.814861361386062</v>
      </c>
    </row>
    <row r="40" spans="1:6" x14ac:dyDescent="0.35">
      <c r="A40">
        <v>2006</v>
      </c>
      <c r="B40" s="246">
        <f>'T3 Data'!J6834</f>
        <v>7.7020202020202024</v>
      </c>
      <c r="C40" s="75">
        <v>6.5075002</v>
      </c>
      <c r="D40" s="75">
        <v>6.2405000050862638</v>
      </c>
      <c r="F40" s="75">
        <f t="shared" si="0"/>
        <v>1.4615201969339386</v>
      </c>
    </row>
    <row r="41" spans="1:6" x14ac:dyDescent="0.35">
      <c r="A41">
        <v>2007</v>
      </c>
      <c r="B41" s="246">
        <f>'T3 Data'!J6835</f>
        <v>6.9978448275862073</v>
      </c>
      <c r="C41" s="75">
        <v>6.1799998</v>
      </c>
      <c r="D41" s="75">
        <v>6.2194999694824231</v>
      </c>
      <c r="F41" s="75">
        <f t="shared" si="0"/>
        <v>0.77834485810378418</v>
      </c>
    </row>
    <row r="42" spans="1:6" x14ac:dyDescent="0.35">
      <c r="A42">
        <v>2008</v>
      </c>
      <c r="B42" s="246">
        <f>'T3 Data'!J6836</f>
        <v>7.3419580419580415</v>
      </c>
      <c r="C42" s="75">
        <v>5.9175000000000004</v>
      </c>
      <c r="D42" s="75">
        <v>5.8818333069483471</v>
      </c>
      <c r="F42" s="75">
        <f t="shared" si="0"/>
        <v>1.4601247350096944</v>
      </c>
    </row>
    <row r="43" spans="1:6" x14ac:dyDescent="0.35">
      <c r="A43">
        <v>2009</v>
      </c>
      <c r="B43" s="246">
        <f>'T3 Data'!J6837</f>
        <v>6.570934256055363</v>
      </c>
      <c r="C43" s="75">
        <v>4.8099999000000002</v>
      </c>
      <c r="D43" s="75">
        <v>5.0635000149408995</v>
      </c>
      <c r="F43" s="75">
        <f t="shared" si="0"/>
        <v>1.5074342411144634</v>
      </c>
    </row>
    <row r="44" spans="1:6" x14ac:dyDescent="0.35">
      <c r="A44">
        <v>2010</v>
      </c>
      <c r="B44" s="246">
        <f>'T3 Data'!J6838</f>
        <v>6.4061371841155239</v>
      </c>
      <c r="C44" s="75">
        <v>5.0979999999999999</v>
      </c>
      <c r="D44" s="75">
        <v>4.9958332777023307</v>
      </c>
      <c r="F44" s="75">
        <f t="shared" si="0"/>
        <v>1.4103039064131933</v>
      </c>
    </row>
    <row r="45" spans="1:6" x14ac:dyDescent="0.35">
      <c r="A45">
        <v>2011</v>
      </c>
      <c r="B45" s="246">
        <f>'T3 Data'!J6839</f>
        <v>5.2186311787072244</v>
      </c>
      <c r="C45" s="75">
        <v>4.8400002000000004</v>
      </c>
      <c r="D45" s="75">
        <v>4.8478333473205604</v>
      </c>
      <c r="F45" s="75">
        <f t="shared" si="0"/>
        <v>0.370797831386664</v>
      </c>
    </row>
    <row r="46" spans="1:6" x14ac:dyDescent="0.35">
      <c r="A46">
        <v>2012</v>
      </c>
      <c r="B46" s="246">
        <f>'T3 Data'!J6840</f>
        <v>3.781021897810219</v>
      </c>
      <c r="C46" s="75">
        <v>3.91</v>
      </c>
      <c r="D46" s="75">
        <v>3.9223076923076925</v>
      </c>
      <c r="F46" s="75">
        <f t="shared" si="0"/>
        <v>-0.14128579449747347</v>
      </c>
    </row>
    <row r="47" spans="1:6" x14ac:dyDescent="0.35">
      <c r="A47">
        <v>2013</v>
      </c>
      <c r="B47" s="246">
        <f>'T3 Data'!J6841</f>
        <v>4.1428104575163403</v>
      </c>
      <c r="C47" s="75">
        <v>3.4449999999999998</v>
      </c>
      <c r="D47" s="75">
        <v>3.496923076923077</v>
      </c>
      <c r="F47" s="75">
        <f t="shared" si="0"/>
        <v>0.64588738059326323</v>
      </c>
    </row>
    <row r="48" spans="1:6" x14ac:dyDescent="0.35">
      <c r="A48">
        <v>2014</v>
      </c>
      <c r="B48" s="246">
        <f>'T3 Data'!J6842</f>
        <v>5.3044554455445541</v>
      </c>
      <c r="C48" s="75">
        <v>4.3375000000000004</v>
      </c>
      <c r="D48" s="75">
        <v>4.3646153846153846</v>
      </c>
      <c r="F48" s="75">
        <f t="shared" si="0"/>
        <v>0.9398400609291695</v>
      </c>
    </row>
    <row r="49" spans="1:6" x14ac:dyDescent="0.35">
      <c r="A49">
        <v>2015</v>
      </c>
      <c r="B49" s="246">
        <f>'T3 Data'!J6843</f>
        <v>4.6343347639484973</v>
      </c>
      <c r="C49" s="75">
        <v>3.6720000000000002</v>
      </c>
      <c r="D49" s="75">
        <v>3.7166666666666668</v>
      </c>
      <c r="F49" s="75">
        <f t="shared" si="0"/>
        <v>0.91766809728183052</v>
      </c>
    </row>
    <row r="50" spans="1:6" x14ac:dyDescent="0.35">
      <c r="A50">
        <f t="shared" ref="A50:A55" si="1">A49+1</f>
        <v>2016</v>
      </c>
      <c r="B50" s="246">
        <f>'T3 Data'!J6844</f>
        <v>4.4439834024896268</v>
      </c>
      <c r="C50" s="75">
        <v>3.605</v>
      </c>
      <c r="D50" s="75">
        <v>3.7384615384615385</v>
      </c>
      <c r="F50" s="75">
        <f t="shared" si="0"/>
        <v>0.70552186402808825</v>
      </c>
    </row>
    <row r="51" spans="1:6" x14ac:dyDescent="0.35">
      <c r="A51">
        <f t="shared" si="1"/>
        <v>2017</v>
      </c>
      <c r="B51" s="246">
        <f>'T3 Data'!J6845</f>
        <v>4.5488721804511281</v>
      </c>
      <c r="C51" s="75">
        <v>4.0449999999999999</v>
      </c>
      <c r="D51" s="75">
        <v>4.1730769230769234</v>
      </c>
      <c r="F51" s="75">
        <f t="shared" si="0"/>
        <v>0.37579525737420472</v>
      </c>
    </row>
    <row r="52" spans="1:6" x14ac:dyDescent="0.35">
      <c r="A52">
        <f t="shared" si="1"/>
        <v>2018</v>
      </c>
      <c r="B52" s="246">
        <f>'T3 Data'!J6846</f>
        <v>3.9160944206008579</v>
      </c>
      <c r="C52" s="75">
        <v>4.4675000000000002</v>
      </c>
      <c r="D52" s="75">
        <v>4.2823076923076924</v>
      </c>
      <c r="F52" s="75">
        <f t="shared" si="0"/>
        <v>-0.36621327170683449</v>
      </c>
    </row>
    <row r="53" spans="1:6" x14ac:dyDescent="0.35">
      <c r="A53">
        <f t="shared" si="1"/>
        <v>2019</v>
      </c>
      <c r="B53" s="246">
        <f>'T3 Data'!J6847</f>
        <v>4.4033018867924527</v>
      </c>
      <c r="C53" s="75">
        <v>4.1425000000000001</v>
      </c>
      <c r="D53" s="75">
        <v>4.3738461538461539</v>
      </c>
      <c r="F53" s="75">
        <f t="shared" si="0"/>
        <v>2.9455732946298774E-2</v>
      </c>
    </row>
    <row r="54" spans="1:6" x14ac:dyDescent="0.35">
      <c r="A54">
        <f t="shared" si="1"/>
        <v>2020</v>
      </c>
      <c r="B54" s="246">
        <f>'T3 Data'!J6848</f>
        <v>3.6503759398496243</v>
      </c>
      <c r="C54" s="75">
        <v>3.306</v>
      </c>
      <c r="D54" s="75">
        <v>3.5215384615384613</v>
      </c>
      <c r="F54" s="75">
        <f t="shared" si="0"/>
        <v>0.12883747831116299</v>
      </c>
    </row>
    <row r="55" spans="1:6" x14ac:dyDescent="0.35">
      <c r="A55">
        <f t="shared" si="1"/>
        <v>2021</v>
      </c>
      <c r="B55" s="246">
        <f>'T3 Data'!J6849</f>
        <v>4.1257990867579908</v>
      </c>
      <c r="C55" s="75">
        <v>3.06</v>
      </c>
      <c r="D55" s="75">
        <v>2.8758333333333335</v>
      </c>
      <c r="F55" s="75">
        <f t="shared" si="0"/>
        <v>1.2499657534246573</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C80779-9AB5-469A-B9DF-9079C2045106}">
  <dimension ref="A1:W95"/>
  <sheetViews>
    <sheetView topLeftCell="L14" zoomScale="120" zoomScaleNormal="120" workbookViewId="0">
      <selection activeCell="A9" sqref="A9:H10"/>
    </sheetView>
  </sheetViews>
  <sheetFormatPr defaultColWidth="8.7265625" defaultRowHeight="14.5" x14ac:dyDescent="0.35"/>
  <cols>
    <col min="1" max="3" width="8.7265625" style="76"/>
    <col min="4" max="7" width="10.26953125" style="76" bestFit="1" customWidth="1"/>
    <col min="8" max="10" width="8.7265625" style="76" customWidth="1"/>
    <col min="11" max="11" width="5.453125" style="76" customWidth="1"/>
    <col min="12" max="12" width="1.7265625" style="76" customWidth="1"/>
    <col min="13" max="13" width="8.7265625" style="76" customWidth="1"/>
    <col min="14" max="21" width="8.7265625" style="76"/>
    <col min="22" max="22" width="4.1796875" style="76" customWidth="1"/>
    <col min="23" max="23" width="5.26953125" style="76" customWidth="1"/>
    <col min="24" max="16384" width="8.7265625" style="76"/>
  </cols>
  <sheetData>
    <row r="1" spans="1:23" x14ac:dyDescent="0.35">
      <c r="N1" s="160" t="s">
        <v>364</v>
      </c>
      <c r="O1" s="156"/>
      <c r="P1" s="156"/>
      <c r="Q1" s="156"/>
      <c r="R1" s="156"/>
      <c r="S1" s="156"/>
      <c r="T1" s="156"/>
      <c r="U1" s="156"/>
      <c r="V1" s="156"/>
      <c r="W1" s="156"/>
    </row>
    <row r="2" spans="1:23" x14ac:dyDescent="0.35">
      <c r="D2" s="76" t="s">
        <v>0</v>
      </c>
      <c r="E2" s="76" t="s">
        <v>1</v>
      </c>
      <c r="F2" s="76" t="s">
        <v>2</v>
      </c>
      <c r="G2" s="76" t="s">
        <v>3</v>
      </c>
      <c r="H2" s="76" t="s">
        <v>4</v>
      </c>
      <c r="L2" s="156"/>
      <c r="M2" s="156"/>
      <c r="N2" s="156"/>
      <c r="O2" s="156"/>
      <c r="P2" s="156"/>
      <c r="Q2" s="156"/>
      <c r="R2" s="156"/>
      <c r="S2" s="156"/>
      <c r="T2" s="156"/>
      <c r="U2" s="156"/>
      <c r="V2" s="156"/>
      <c r="W2" s="156"/>
    </row>
    <row r="3" spans="1:23" x14ac:dyDescent="0.35">
      <c r="A3" s="76" t="s">
        <v>20</v>
      </c>
      <c r="L3" s="156"/>
      <c r="M3" s="156"/>
      <c r="N3" s="156"/>
      <c r="O3" s="156"/>
      <c r="P3" s="156"/>
      <c r="Q3" s="156"/>
      <c r="R3" s="156"/>
      <c r="S3" s="156"/>
      <c r="T3" s="156"/>
      <c r="U3" s="156"/>
      <c r="V3" s="156"/>
      <c r="W3" s="156"/>
    </row>
    <row r="4" spans="1:23" x14ac:dyDescent="0.35">
      <c r="B4" s="76" t="s">
        <v>21</v>
      </c>
      <c r="D4" s="127" t="s">
        <v>184</v>
      </c>
      <c r="E4" s="127" t="s">
        <v>184</v>
      </c>
      <c r="F4" s="127" t="s">
        <v>184</v>
      </c>
      <c r="G4" s="127" t="s">
        <v>184</v>
      </c>
      <c r="H4" s="127" t="s">
        <v>184</v>
      </c>
      <c r="I4" s="127"/>
      <c r="J4" s="127"/>
      <c r="K4" s="127"/>
      <c r="L4" s="156"/>
      <c r="M4" s="156"/>
      <c r="N4" s="156"/>
      <c r="O4" s="156"/>
      <c r="P4" s="156"/>
      <c r="Q4" s="156"/>
      <c r="R4" s="156"/>
      <c r="S4" s="156"/>
      <c r="T4" s="156"/>
      <c r="U4" s="156"/>
      <c r="V4" s="156"/>
      <c r="W4" s="156"/>
    </row>
    <row r="5" spans="1:23" x14ac:dyDescent="0.35">
      <c r="C5" s="128">
        <v>2003</v>
      </c>
      <c r="D5" s="129">
        <f>'T3 Data'!C6850/100</f>
        <v>6.9177852348993291E-2</v>
      </c>
      <c r="E5" s="129">
        <f>'T3 Data'!C6869/100</f>
        <v>4.3913043478260867E-2</v>
      </c>
      <c r="F5" s="129">
        <f>'T3 Data'!C6888/100</f>
        <v>5.4537572254335254E-2</v>
      </c>
      <c r="G5" s="129">
        <f>'T3 Data'!C6907/100</f>
        <v>9.0076335877862596E-2</v>
      </c>
      <c r="H5" s="129">
        <f>'T3 Data'!C6831/100</f>
        <v>6.2531496062992117E-2</v>
      </c>
      <c r="I5" s="129"/>
      <c r="K5" s="75"/>
      <c r="L5" s="156"/>
      <c r="M5" s="156"/>
      <c r="N5" s="156"/>
      <c r="O5" s="156"/>
      <c r="P5" s="156"/>
      <c r="Q5" s="156"/>
      <c r="R5" s="156"/>
      <c r="S5" s="156"/>
      <c r="T5" s="156"/>
      <c r="U5" s="156"/>
      <c r="V5" s="156"/>
      <c r="W5" s="156"/>
    </row>
    <row r="6" spans="1:23" x14ac:dyDescent="0.35">
      <c r="C6" s="128">
        <f>C5+1</f>
        <v>2004</v>
      </c>
      <c r="D6" s="129">
        <f>'T3 Data'!C6851/100</f>
        <v>8.3938053097345144E-2</v>
      </c>
      <c r="E6" s="240">
        <f>'T3 Data'!C6870/100</f>
        <v>6.6603773584905657E-2</v>
      </c>
      <c r="F6" s="129">
        <f>'T3 Data'!C6889/100</f>
        <v>5.6919642857142856E-2</v>
      </c>
      <c r="G6" s="129">
        <f>'T3 Data'!C6908/100</f>
        <v>0.12385542168674699</v>
      </c>
      <c r="H6" s="129">
        <f>'T3 Data'!C6832/100</f>
        <v>7.8907766990291256E-2</v>
      </c>
      <c r="I6" s="129"/>
      <c r="K6" s="75"/>
      <c r="L6" s="156"/>
      <c r="M6" s="156"/>
      <c r="N6" s="156"/>
      <c r="O6" s="156"/>
      <c r="P6" s="156"/>
      <c r="Q6" s="156"/>
      <c r="R6" s="156"/>
      <c r="S6" s="156"/>
      <c r="T6" s="156"/>
      <c r="U6" s="156"/>
      <c r="V6" s="156"/>
      <c r="W6" s="156"/>
    </row>
    <row r="7" spans="1:23" x14ac:dyDescent="0.35">
      <c r="C7" s="128">
        <f t="shared" ref="C7:C14" si="0">C6+1</f>
        <v>2005</v>
      </c>
      <c r="D7" s="129">
        <f>'T3 Data'!C6852/100</f>
        <v>9.742857142857142E-2</v>
      </c>
      <c r="E7" s="240">
        <f>'T3 Data'!C6871/100</f>
        <v>6.3833333333333339E-2</v>
      </c>
      <c r="F7" s="129">
        <f>'T3 Data'!C6890/100</f>
        <v>6.6058252427184466E-2</v>
      </c>
      <c r="G7" s="129">
        <f>'T3 Data'!C6909/100</f>
        <v>8.8124999999999995E-2</v>
      </c>
      <c r="H7" s="129">
        <f>'T3 Data'!C6833/100</f>
        <v>7.7297229219143573E-2</v>
      </c>
      <c r="I7" s="129"/>
      <c r="K7" s="75"/>
      <c r="L7" s="156"/>
      <c r="M7" s="156"/>
      <c r="N7" s="156"/>
      <c r="O7" s="156"/>
      <c r="P7" s="156"/>
      <c r="Q7" s="156"/>
      <c r="R7" s="156"/>
      <c r="S7" s="156"/>
      <c r="T7" s="156"/>
      <c r="U7" s="156"/>
      <c r="V7" s="156"/>
      <c r="W7" s="156"/>
    </row>
    <row r="8" spans="1:23" x14ac:dyDescent="0.35">
      <c r="C8" s="128">
        <f t="shared" si="0"/>
        <v>2006</v>
      </c>
      <c r="D8" s="129">
        <f>'T3 Data'!C6853/100</f>
        <v>6.1900000000000004E-2</v>
      </c>
      <c r="E8" s="240">
        <f>'T3 Data'!C6872/100</f>
        <v>1.4285714285714285E-2</v>
      </c>
      <c r="F8" s="129">
        <f>'T3 Data'!C6891/100</f>
        <v>4.7583333333333339E-2</v>
      </c>
      <c r="G8" s="129">
        <f>'T3 Data'!C6910/100</f>
        <v>5.1086956521739134E-2</v>
      </c>
      <c r="H8" s="129">
        <f>'T3 Data'!C6834/100</f>
        <v>3.9326530612244899E-2</v>
      </c>
      <c r="I8" s="129"/>
      <c r="K8" s="75"/>
      <c r="L8" s="156"/>
      <c r="M8" s="156"/>
      <c r="N8" s="156"/>
      <c r="O8" s="156"/>
      <c r="P8" s="156"/>
      <c r="Q8" s="156"/>
      <c r="R8" s="156"/>
      <c r="S8" s="156"/>
      <c r="T8" s="156"/>
      <c r="U8" s="156"/>
      <c r="V8" s="156"/>
      <c r="W8" s="156"/>
    </row>
    <row r="9" spans="1:23" x14ac:dyDescent="0.35">
      <c r="C9" s="128">
        <f t="shared" si="0"/>
        <v>2007</v>
      </c>
      <c r="D9" s="129">
        <f>'T3 Data'!C6854/100</f>
        <v>4.6944444444444448E-2</v>
      </c>
      <c r="E9" s="240">
        <f>'T3 Data'!C6873/100</f>
        <v>2.751388888888889E-2</v>
      </c>
      <c r="F9" s="129">
        <f>'T3 Data'!C6892/100</f>
        <v>6.1666666666666668E-2</v>
      </c>
      <c r="G9" s="129">
        <f>'T3 Data'!C6911/100</f>
        <v>-1.1842105263157893E-3</v>
      </c>
      <c r="H9" s="129">
        <f>'T3 Data'!C6835/100</f>
        <v>3.5135964912280701E-2</v>
      </c>
      <c r="I9" s="129"/>
      <c r="K9" s="75"/>
      <c r="L9" s="156"/>
      <c r="M9" s="156"/>
      <c r="N9" s="156"/>
      <c r="O9" s="156"/>
      <c r="P9" s="156"/>
      <c r="Q9" s="156"/>
      <c r="R9" s="156"/>
      <c r="S9" s="156"/>
      <c r="T9" s="156"/>
      <c r="U9" s="156"/>
      <c r="V9" s="156"/>
      <c r="W9" s="156"/>
    </row>
    <row r="10" spans="1:23" x14ac:dyDescent="0.35">
      <c r="C10" s="128">
        <f t="shared" si="0"/>
        <v>2008</v>
      </c>
      <c r="D10" s="129">
        <f>'T3 Data'!C6855/100</f>
        <v>-1.358695652173913E-2</v>
      </c>
      <c r="E10" s="240">
        <f>'T3 Data'!C6874/100</f>
        <v>-5.8196721311475404E-3</v>
      </c>
      <c r="F10" s="129">
        <f>'T3 Data'!C6893/100</f>
        <v>2.0258620689655175E-2</v>
      </c>
      <c r="G10" s="129">
        <f>'T3 Data'!C6912/100</f>
        <v>-2.294159663865546E-2</v>
      </c>
      <c r="H10" s="129">
        <f>'T3 Data'!C6836/100</f>
        <v>-5.4675813008130082E-3</v>
      </c>
      <c r="I10" s="129"/>
      <c r="K10" s="75"/>
      <c r="L10" s="156"/>
      <c r="M10" s="156"/>
      <c r="N10" s="156"/>
      <c r="O10" s="156"/>
      <c r="P10" s="156"/>
      <c r="Q10" s="156"/>
      <c r="R10" s="156"/>
      <c r="S10" s="156"/>
      <c r="T10" s="156"/>
      <c r="U10" s="156"/>
      <c r="V10" s="156"/>
      <c r="W10" s="156"/>
    </row>
    <row r="11" spans="1:23" x14ac:dyDescent="0.35">
      <c r="C11" s="128">
        <f t="shared" si="0"/>
        <v>2009</v>
      </c>
      <c r="D11" s="129">
        <f>'T3 Data'!C6856/100</f>
        <v>2.244186046511628E-2</v>
      </c>
      <c r="E11" s="240">
        <f>'T3 Data'!C6875/100</f>
        <v>1.9050000000000001E-2</v>
      </c>
      <c r="F11" s="129">
        <f>'T3 Data'!C6894/100</f>
        <v>1.1547619047619046E-2</v>
      </c>
      <c r="G11" s="129">
        <f>'T3 Data'!C6913/100</f>
        <v>6.4264705882352948E-3</v>
      </c>
      <c r="H11" s="129">
        <f>'T3 Data'!C6837/100</f>
        <v>1.5320359281437127E-2</v>
      </c>
      <c r="I11" s="129"/>
      <c r="K11" s="75"/>
      <c r="L11" s="156"/>
      <c r="M11" s="156"/>
      <c r="N11" s="156"/>
      <c r="O11" s="156"/>
      <c r="P11" s="156"/>
      <c r="Q11" s="156"/>
      <c r="R11" s="156"/>
      <c r="S11" s="156"/>
      <c r="T11" s="156"/>
      <c r="U11" s="156"/>
      <c r="V11" s="156"/>
      <c r="W11" s="156"/>
    </row>
    <row r="12" spans="1:23" x14ac:dyDescent="0.35">
      <c r="C12" s="128">
        <f t="shared" si="0"/>
        <v>2010</v>
      </c>
      <c r="D12" s="129">
        <f>'T3 Data'!C6857/100</f>
        <v>3.7732558139534883E-2</v>
      </c>
      <c r="E12" s="240">
        <f>'T3 Data'!C6876/100</f>
        <v>2.2451612903225806E-2</v>
      </c>
      <c r="F12" s="129">
        <f>'T3 Data'!C6895/100</f>
        <v>2.8363636363636358E-2</v>
      </c>
      <c r="G12" s="129">
        <f>'T3 Data'!C6914/100</f>
        <v>3.754385964912281E-2</v>
      </c>
      <c r="H12" s="129">
        <f>'T3 Data'!C6838/100</f>
        <v>2.9926045016077166E-2</v>
      </c>
      <c r="I12" s="129"/>
      <c r="K12" s="75"/>
      <c r="L12" s="156"/>
      <c r="M12" s="156"/>
      <c r="N12" s="156"/>
      <c r="O12" s="156"/>
      <c r="P12" s="156"/>
      <c r="Q12" s="156"/>
      <c r="R12" s="156"/>
      <c r="S12" s="156"/>
      <c r="T12" s="156"/>
      <c r="U12" s="156"/>
      <c r="V12" s="156"/>
      <c r="W12" s="156"/>
    </row>
    <row r="13" spans="1:23" x14ac:dyDescent="0.35">
      <c r="C13" s="128">
        <f t="shared" si="0"/>
        <v>2011</v>
      </c>
      <c r="D13" s="129">
        <f>'T3 Data'!C6858/100</f>
        <v>1.4125E-2</v>
      </c>
      <c r="E13" s="240">
        <f>'T3 Data'!C6877/100</f>
        <v>1.9242424242424241E-2</v>
      </c>
      <c r="F13" s="129">
        <f>'T3 Data'!C6896/100</f>
        <v>1.186046511627907E-2</v>
      </c>
      <c r="G13" s="129">
        <f>'T3 Data'!C6915/100</f>
        <v>3.3050847457627118E-3</v>
      </c>
      <c r="H13" s="129">
        <f>'T3 Data'!C6839/100</f>
        <v>1.2162629757785468E-2</v>
      </c>
      <c r="I13" s="129"/>
      <c r="K13" s="75"/>
      <c r="L13" s="156"/>
      <c r="M13" s="156"/>
      <c r="N13" s="156"/>
      <c r="O13" s="156"/>
      <c r="P13" s="156"/>
      <c r="Q13" s="156"/>
      <c r="R13" s="156"/>
      <c r="S13" s="156"/>
      <c r="T13" s="156"/>
      <c r="U13" s="156"/>
      <c r="V13" s="156"/>
      <c r="W13" s="156"/>
    </row>
    <row r="14" spans="1:23" x14ac:dyDescent="0.35">
      <c r="C14" s="128">
        <f t="shared" si="0"/>
        <v>2012</v>
      </c>
      <c r="D14" s="129">
        <f>'T3 Data'!C6859/100</f>
        <v>4.4305555555555556E-2</v>
      </c>
      <c r="E14" s="240">
        <f>'T3 Data'!C6878/100</f>
        <v>2.2371794871794873E-2</v>
      </c>
      <c r="F14" s="129">
        <f>'T3 Data'!C6897/100</f>
        <v>2.2812499999999999E-2</v>
      </c>
      <c r="G14" s="129">
        <f>'T3 Data'!C6916/100</f>
        <v>3.6181818181818183E-2</v>
      </c>
      <c r="H14" s="129">
        <f>'T3 Data'!C6840/100</f>
        <v>3.0910780669144978E-2</v>
      </c>
      <c r="I14" s="129"/>
      <c r="K14" s="75"/>
      <c r="L14" s="156"/>
      <c r="M14" s="156"/>
      <c r="N14" s="156"/>
      <c r="O14" s="156"/>
      <c r="P14" s="156"/>
      <c r="Q14" s="156"/>
      <c r="R14" s="156"/>
      <c r="S14" s="156"/>
      <c r="T14" s="156"/>
      <c r="U14" s="156"/>
      <c r="V14" s="156"/>
      <c r="W14" s="156"/>
    </row>
    <row r="15" spans="1:23" x14ac:dyDescent="0.35">
      <c r="C15" s="76">
        <v>2013</v>
      </c>
      <c r="D15" s="129">
        <f>'T3 Data'!C6860/100</f>
        <v>8.7799999999999989E-2</v>
      </c>
      <c r="E15" s="240">
        <f>'T3 Data'!C6879/100</f>
        <v>4.4210144927536235E-2</v>
      </c>
      <c r="F15" s="129">
        <f>'T3 Data'!C6898/100</f>
        <v>2.9340659340659339E-2</v>
      </c>
      <c r="G15" s="129">
        <f>'T3 Data'!C6917/100</f>
        <v>7.5342465753424653E-2</v>
      </c>
      <c r="H15" s="129">
        <f>'T3 Data'!C6841/100</f>
        <v>5.7142156862745097E-2</v>
      </c>
      <c r="I15" s="129"/>
      <c r="K15" s="75"/>
      <c r="L15" s="156"/>
      <c r="M15" s="156"/>
      <c r="N15" s="156"/>
      <c r="O15" s="156"/>
      <c r="P15" s="156"/>
      <c r="Q15" s="156"/>
      <c r="R15" s="156"/>
      <c r="S15" s="156"/>
      <c r="T15" s="156"/>
      <c r="U15" s="156"/>
      <c r="V15" s="156"/>
      <c r="W15" s="156"/>
    </row>
    <row r="16" spans="1:23" x14ac:dyDescent="0.35">
      <c r="C16" s="76">
        <v>2014</v>
      </c>
      <c r="D16" s="129">
        <f>'T3 Data'!C6861/100</f>
        <v>9.964285714285713E-2</v>
      </c>
      <c r="E16" s="240">
        <f>'T3 Data'!C6880/100</f>
        <v>4.1025641025641019E-2</v>
      </c>
      <c r="F16" s="129">
        <f>'T3 Data'!C6899/100</f>
        <v>5.3028169014084511E-2</v>
      </c>
      <c r="G16" s="129">
        <f>'T3 Data'!C6918/100</f>
        <v>6.116071428571429E-2</v>
      </c>
      <c r="H16" s="129">
        <f>'T3 Data'!C6842/100</f>
        <v>5.9199029126213595E-2</v>
      </c>
      <c r="I16" s="129"/>
      <c r="K16" s="75"/>
      <c r="L16" s="156"/>
      <c r="M16" s="156"/>
      <c r="N16" s="156"/>
      <c r="O16" s="156"/>
      <c r="P16" s="156"/>
      <c r="Q16" s="156"/>
      <c r="R16" s="156"/>
      <c r="S16" s="156"/>
      <c r="T16" s="156"/>
      <c r="U16" s="156"/>
      <c r="V16" s="156"/>
      <c r="W16" s="156"/>
    </row>
    <row r="17" spans="1:23" x14ac:dyDescent="0.35">
      <c r="C17" s="76">
        <f>C16+1</f>
        <v>2015</v>
      </c>
      <c r="D17" s="129">
        <f>'T3 Data'!C6862/100</f>
        <v>7.9726027397260271E-2</v>
      </c>
      <c r="E17" s="240">
        <f>'T3 Data'!C6881/100</f>
        <v>4.8928571428571432E-2</v>
      </c>
      <c r="F17" s="129">
        <f>'T3 Data'!C6900/100</f>
        <v>3.0753424657534247E-2</v>
      </c>
      <c r="G17" s="129">
        <f>'T3 Data'!C6919/100</f>
        <v>5.304347826086956E-2</v>
      </c>
      <c r="H17" s="129">
        <f>'T3 Data'!C6843/100</f>
        <v>5.335470085470085E-2</v>
      </c>
      <c r="I17" s="129"/>
      <c r="K17" s="75"/>
      <c r="L17" s="156"/>
      <c r="M17" s="156"/>
      <c r="N17" s="156"/>
      <c r="O17" s="156"/>
      <c r="P17" s="156"/>
      <c r="Q17" s="156"/>
      <c r="R17" s="156"/>
      <c r="S17" s="156"/>
      <c r="T17" s="156"/>
      <c r="U17" s="156"/>
      <c r="V17" s="156"/>
      <c r="W17" s="156"/>
    </row>
    <row r="18" spans="1:23" x14ac:dyDescent="0.35">
      <c r="C18" s="76">
        <f t="shared" ref="C18:C23" si="1">C17+1</f>
        <v>2016</v>
      </c>
      <c r="D18" s="129">
        <f>'T3 Data'!C6863/100</f>
        <v>5.7428571428571426E-2</v>
      </c>
      <c r="E18" s="240">
        <f>'T3 Data'!C6882/100</f>
        <v>4.2031249999999999E-2</v>
      </c>
      <c r="F18" s="129">
        <f>'T3 Data'!C6901/100</f>
        <v>3.5929487179487178E-2</v>
      </c>
      <c r="G18" s="129">
        <f>'T3 Data'!C6920/100</f>
        <v>6.044444444444444E-2</v>
      </c>
      <c r="H18" s="129">
        <f>'T3 Data'!C6844/100</f>
        <v>4.6695564516129023E-2</v>
      </c>
      <c r="I18" s="129"/>
      <c r="K18" s="75"/>
      <c r="L18" s="156"/>
      <c r="M18" s="156"/>
      <c r="N18" s="156"/>
      <c r="O18" s="156"/>
      <c r="P18" s="156"/>
      <c r="Q18" s="156"/>
      <c r="R18" s="156"/>
      <c r="S18" s="156"/>
      <c r="T18" s="156"/>
      <c r="U18" s="156"/>
      <c r="V18" s="156"/>
      <c r="W18" s="156"/>
    </row>
    <row r="19" spans="1:23" x14ac:dyDescent="0.35">
      <c r="C19" s="76">
        <f t="shared" si="1"/>
        <v>2017</v>
      </c>
      <c r="D19" s="129">
        <f>'T3 Data'!C6864/100</f>
        <v>6.0740740740740741E-2</v>
      </c>
      <c r="E19" s="240">
        <f>'T3 Data'!C6883/100</f>
        <v>5.5569620253164559E-2</v>
      </c>
      <c r="F19" s="129">
        <f>'T3 Data'!C6902/100</f>
        <v>4.5347222222222226E-2</v>
      </c>
      <c r="G19" s="129">
        <f>'T3 Data'!C6921/100</f>
        <v>6.1044776119402983E-2</v>
      </c>
      <c r="H19" s="129">
        <f>'T3 Data'!C6845/100</f>
        <v>5.4870370370370375E-2</v>
      </c>
      <c r="I19" s="129"/>
      <c r="K19" s="75"/>
      <c r="L19" s="156"/>
      <c r="M19" s="156"/>
      <c r="N19" s="156"/>
      <c r="O19" s="156"/>
      <c r="P19" s="156"/>
      <c r="Q19" s="156"/>
      <c r="R19" s="156"/>
      <c r="S19" s="156"/>
      <c r="T19" s="156"/>
      <c r="U19" s="156"/>
      <c r="V19" s="156"/>
      <c r="W19" s="156"/>
    </row>
    <row r="20" spans="1:23" x14ac:dyDescent="0.35">
      <c r="C20" s="76">
        <f t="shared" si="1"/>
        <v>2018</v>
      </c>
      <c r="D20" s="129">
        <f>'T3 Data'!C6865/100</f>
        <v>7.013888888888889E-2</v>
      </c>
      <c r="E20" s="240">
        <f>'T3 Data'!C6884/100</f>
        <v>5.6984848484848492E-2</v>
      </c>
      <c r="F20" s="129">
        <f>'T3 Data'!C6903/100</f>
        <v>4.9599999999999998E-2</v>
      </c>
      <c r="G20" s="129">
        <f>'T3 Data'!C6922/100</f>
        <v>4.6086956521739129E-2</v>
      </c>
      <c r="H20" s="129">
        <f>'T3 Data'!C6846/100</f>
        <v>5.5944000000000001E-2</v>
      </c>
      <c r="I20" s="129"/>
      <c r="K20" s="75"/>
      <c r="L20" s="156"/>
      <c r="M20" s="156"/>
      <c r="N20" s="156"/>
      <c r="O20" s="156"/>
      <c r="P20" s="156"/>
      <c r="Q20" s="156"/>
      <c r="R20" s="156"/>
      <c r="S20" s="156"/>
      <c r="T20" s="156"/>
      <c r="U20" s="156"/>
      <c r="V20" s="156"/>
      <c r="W20" s="156"/>
    </row>
    <row r="21" spans="1:23" x14ac:dyDescent="0.35">
      <c r="C21" s="76">
        <f t="shared" si="1"/>
        <v>2019</v>
      </c>
      <c r="D21" s="129">
        <f>'T3 Data'!C6866/100</f>
        <v>5.1230769230769226E-2</v>
      </c>
      <c r="E21" s="240">
        <f>'T3 Data'!C6885/100</f>
        <v>4.6470588235294125E-2</v>
      </c>
      <c r="F21" s="129">
        <f>'T3 Data'!C6904/100</f>
        <v>4.4741379310344831E-2</v>
      </c>
      <c r="G21" s="129">
        <f>'T3 Data'!C6923/100</f>
        <v>2.6792452830188676E-2</v>
      </c>
      <c r="H21" s="129">
        <f>'T3 Data'!C6847/100</f>
        <v>4.329596412556054E-2</v>
      </c>
      <c r="I21" s="129"/>
      <c r="K21" s="75"/>
      <c r="L21" s="156"/>
      <c r="M21" s="156"/>
      <c r="N21" s="156"/>
      <c r="O21" s="156"/>
      <c r="P21" s="156"/>
      <c r="Q21" s="156"/>
      <c r="R21" s="156"/>
      <c r="S21" s="156"/>
      <c r="T21" s="156"/>
      <c r="U21" s="156"/>
      <c r="V21" s="156"/>
      <c r="W21" s="156"/>
    </row>
    <row r="22" spans="1:23" x14ac:dyDescent="0.35">
      <c r="C22" s="76">
        <f t="shared" si="1"/>
        <v>2020</v>
      </c>
      <c r="D22" s="129">
        <f>'T3 Data'!C6867/100</f>
        <v>2.1692307692307691E-2</v>
      </c>
      <c r="E22" s="240">
        <f>'T3 Data'!C6886/100</f>
        <v>3.6027397260273972E-2</v>
      </c>
      <c r="F22" s="129">
        <f>'T3 Data'!C6905/100</f>
        <v>4.4657534246575342E-2</v>
      </c>
      <c r="G22" s="129">
        <f>'T3 Data'!C6924/100</f>
        <v>3.3965517241379313E-2</v>
      </c>
      <c r="H22" s="129">
        <f>'T3 Data'!C6848/100</f>
        <v>3.4344569288389512E-2</v>
      </c>
      <c r="I22" s="129"/>
      <c r="K22" s="75"/>
      <c r="L22" s="156"/>
      <c r="M22" s="156"/>
      <c r="N22" s="156"/>
      <c r="O22" s="156"/>
      <c r="P22" s="156"/>
      <c r="Q22" s="156"/>
      <c r="R22" s="156"/>
      <c r="S22" s="156"/>
      <c r="T22" s="156"/>
      <c r="U22" s="156"/>
      <c r="V22" s="156"/>
      <c r="W22" s="156"/>
    </row>
    <row r="23" spans="1:23" x14ac:dyDescent="0.35">
      <c r="C23" s="76">
        <f t="shared" si="1"/>
        <v>2021</v>
      </c>
      <c r="D23" s="129">
        <f>'T3 Data'!C6868/100</f>
        <v>6.0744680851063826E-2</v>
      </c>
      <c r="E23" s="240">
        <f>'T3 Data'!C6887/100</f>
        <v>6.1436619718309861E-2</v>
      </c>
      <c r="F23" s="129">
        <f>'T3 Data'!C6906/100</f>
        <v>7.4677419354838709E-2</v>
      </c>
      <c r="G23" s="129">
        <f>'T3 Data'!C6925/100</f>
        <v>6.4090909090909087E-2</v>
      </c>
      <c r="H23" s="129">
        <f>'T3 Data'!C6849/100</f>
        <v>6.3350000000000004E-2</v>
      </c>
      <c r="I23" s="129"/>
      <c r="K23" s="75"/>
      <c r="L23" s="156"/>
      <c r="M23" s="156"/>
      <c r="N23" s="156"/>
      <c r="O23" s="156"/>
      <c r="P23" s="156"/>
      <c r="Q23" s="156"/>
      <c r="R23" s="156"/>
      <c r="S23" s="156"/>
      <c r="T23" s="156"/>
      <c r="U23" s="156"/>
      <c r="V23" s="156"/>
      <c r="W23" s="156"/>
    </row>
    <row r="24" spans="1:23" x14ac:dyDescent="0.35">
      <c r="D24" s="75"/>
      <c r="E24" s="75"/>
      <c r="F24" s="75"/>
      <c r="G24" s="75"/>
      <c r="H24" s="75"/>
      <c r="I24" s="75"/>
      <c r="J24" s="75"/>
      <c r="K24" s="75"/>
      <c r="L24" s="156"/>
      <c r="M24" s="156"/>
      <c r="N24" s="156"/>
      <c r="O24" s="156"/>
      <c r="P24" s="156"/>
      <c r="Q24" s="156"/>
      <c r="R24" s="156"/>
      <c r="S24" s="156"/>
      <c r="T24" s="156"/>
      <c r="U24" s="156"/>
      <c r="V24" s="156"/>
      <c r="W24" s="156"/>
    </row>
    <row r="25" spans="1:23" x14ac:dyDescent="0.35">
      <c r="D25" s="75"/>
      <c r="E25" s="75"/>
      <c r="F25" s="75"/>
      <c r="G25" s="75"/>
      <c r="H25" s="75"/>
      <c r="I25" s="75"/>
      <c r="J25" s="75"/>
      <c r="K25" s="75"/>
      <c r="L25" s="156"/>
      <c r="M25" s="156"/>
      <c r="N25" s="156"/>
      <c r="O25" s="156"/>
      <c r="P25" s="156"/>
      <c r="Q25" s="156"/>
      <c r="R25" s="156"/>
      <c r="S25" s="156"/>
      <c r="T25" s="156"/>
      <c r="U25" s="156"/>
      <c r="V25" s="156"/>
      <c r="W25" s="156"/>
    </row>
    <row r="26" spans="1:23" ht="9" customHeight="1" x14ac:dyDescent="0.35">
      <c r="D26" s="75"/>
      <c r="E26" s="75"/>
      <c r="F26" s="75"/>
      <c r="G26" s="75"/>
      <c r="H26" s="75"/>
      <c r="I26" s="75"/>
      <c r="J26" s="75"/>
      <c r="K26" s="75"/>
      <c r="L26" s="156"/>
      <c r="M26" s="156"/>
      <c r="N26" s="156"/>
      <c r="O26" s="156"/>
      <c r="P26" s="156"/>
      <c r="Q26" s="156"/>
      <c r="R26" s="156"/>
      <c r="S26" s="156"/>
      <c r="T26" s="156"/>
      <c r="U26" s="156"/>
      <c r="V26" s="156"/>
      <c r="W26" s="156"/>
    </row>
    <row r="27" spans="1:23" ht="10.5" customHeight="1" x14ac:dyDescent="0.35">
      <c r="D27" s="75"/>
      <c r="E27" s="75"/>
      <c r="F27" s="75"/>
      <c r="G27" s="75"/>
      <c r="H27" s="75"/>
      <c r="I27" s="75"/>
      <c r="J27" s="75"/>
      <c r="K27" s="75"/>
      <c r="L27" s="156"/>
      <c r="M27" s="156"/>
      <c r="N27" s="158" t="s">
        <v>365</v>
      </c>
      <c r="O27" s="156"/>
      <c r="P27" s="156"/>
      <c r="Q27" s="156"/>
      <c r="R27" s="156"/>
      <c r="S27" s="156"/>
      <c r="T27" s="156"/>
      <c r="U27" s="156"/>
      <c r="V27" s="156"/>
      <c r="W27" s="156"/>
    </row>
    <row r="28" spans="1:23" x14ac:dyDescent="0.35">
      <c r="A28" s="76" t="s">
        <v>22</v>
      </c>
      <c r="D28" s="75"/>
      <c r="E28" s="75"/>
      <c r="F28" s="75"/>
      <c r="G28" s="75"/>
      <c r="H28" s="75"/>
      <c r="I28" s="75"/>
      <c r="J28" s="75"/>
      <c r="K28" s="75"/>
      <c r="L28" s="156"/>
      <c r="M28" s="156"/>
      <c r="N28" s="156"/>
      <c r="O28" s="156"/>
      <c r="P28" s="156"/>
      <c r="Q28" s="156"/>
      <c r="R28" s="156"/>
      <c r="S28" s="156"/>
      <c r="T28" s="156"/>
      <c r="U28" s="156"/>
      <c r="V28" s="156"/>
      <c r="W28" s="156"/>
    </row>
    <row r="29" spans="1:23" x14ac:dyDescent="0.35">
      <c r="B29" s="76" t="s">
        <v>21</v>
      </c>
      <c r="D29" s="127" t="s">
        <v>185</v>
      </c>
      <c r="E29" s="127" t="s">
        <v>185</v>
      </c>
      <c r="F29" s="127" t="s">
        <v>185</v>
      </c>
      <c r="G29" s="127" t="s">
        <v>185</v>
      </c>
      <c r="H29" s="127" t="s">
        <v>185</v>
      </c>
      <c r="L29" s="156"/>
      <c r="M29" s="156"/>
      <c r="N29" s="156"/>
      <c r="O29" s="156"/>
      <c r="P29" s="156"/>
      <c r="Q29" s="156"/>
      <c r="R29" s="156"/>
      <c r="S29" s="156"/>
      <c r="T29" s="156"/>
      <c r="U29" s="156"/>
      <c r="V29" s="156"/>
      <c r="W29" s="156"/>
    </row>
    <row r="30" spans="1:23" x14ac:dyDescent="0.35">
      <c r="C30" s="128">
        <v>2003</v>
      </c>
      <c r="D30" s="129">
        <f>'T3 Data'!J6850/100</f>
        <v>9.2061068702290069E-2</v>
      </c>
      <c r="E30" s="129">
        <f>'T3 Data'!J6869/100</f>
        <v>6.5084269662921357E-2</v>
      </c>
      <c r="F30" s="129">
        <f>'T3 Data'!J6888/100</f>
        <v>6.0946745562130172E-2</v>
      </c>
      <c r="G30" s="129">
        <f>'T3 Data'!J6907/100</f>
        <v>0.1044047619047619</v>
      </c>
      <c r="H30" s="129">
        <f>'T3 Data'!J6831/100</f>
        <v>7.5929166666666659E-2</v>
      </c>
      <c r="I30" s="129">
        <f t="shared" ref="I30:I48" si="2">H30-H5</f>
        <v>1.3397670603674541E-2</v>
      </c>
      <c r="K30" s="75"/>
      <c r="L30" s="156"/>
      <c r="M30" s="156"/>
      <c r="N30" s="156"/>
      <c r="O30" s="156"/>
      <c r="P30" s="156"/>
      <c r="Q30" s="156"/>
      <c r="R30" s="156"/>
      <c r="S30" s="156"/>
      <c r="T30" s="156"/>
      <c r="U30" s="156"/>
      <c r="V30" s="156"/>
      <c r="W30" s="156"/>
    </row>
    <row r="31" spans="1:23" x14ac:dyDescent="0.35">
      <c r="C31" s="128">
        <f>C30+1</f>
        <v>2004</v>
      </c>
      <c r="D31" s="129">
        <f>'T3 Data'!J6851/100</f>
        <v>0.12651960784313726</v>
      </c>
      <c r="E31" s="129">
        <f>'T3 Data'!J6870/100</f>
        <v>8.7277777777777774E-2</v>
      </c>
      <c r="F31" s="129">
        <f>'T3 Data'!J6889/100</f>
        <v>8.7722772277227731E-2</v>
      </c>
      <c r="G31" s="129">
        <f>'T3 Data'!J6908/100</f>
        <v>0.13250684931506848</v>
      </c>
      <c r="H31" s="129">
        <f>'T3 Data'!J6832/100</f>
        <v>0.10485555555555556</v>
      </c>
      <c r="I31" s="129">
        <f t="shared" si="2"/>
        <v>2.5947788565264307E-2</v>
      </c>
      <c r="K31" s="75"/>
      <c r="L31" s="156"/>
      <c r="M31" s="156"/>
      <c r="N31" s="156"/>
      <c r="O31" s="156"/>
      <c r="P31" s="156"/>
      <c r="Q31" s="156"/>
      <c r="R31" s="156"/>
      <c r="S31" s="156"/>
      <c r="T31" s="156"/>
      <c r="U31" s="156"/>
      <c r="V31" s="156"/>
      <c r="W31" s="156"/>
    </row>
    <row r="32" spans="1:23" x14ac:dyDescent="0.35">
      <c r="C32" s="128">
        <f t="shared" ref="C32:C39" si="3">C31+1</f>
        <v>2005</v>
      </c>
      <c r="D32" s="129">
        <f>'T3 Data'!J6852/100</f>
        <v>0.10208791208791208</v>
      </c>
      <c r="E32" s="129">
        <f>'T3 Data'!J6871/100</f>
        <v>8.3165137614678905E-2</v>
      </c>
      <c r="F32" s="129">
        <f>'T3 Data'!J6890/100</f>
        <v>0.10494505494505495</v>
      </c>
      <c r="G32" s="129">
        <f>'T3 Data'!J6909/100</f>
        <v>0.10371428571428572</v>
      </c>
      <c r="H32" s="129">
        <f>'T3 Data'!J6833/100</f>
        <v>9.5700280112044817E-2</v>
      </c>
      <c r="I32" s="129">
        <f t="shared" si="2"/>
        <v>1.8403050892901243E-2</v>
      </c>
      <c r="K32" s="75"/>
      <c r="L32" s="156"/>
      <c r="M32" s="156"/>
      <c r="N32" s="156"/>
      <c r="O32" s="156"/>
      <c r="P32" s="156"/>
      <c r="Q32" s="156"/>
      <c r="R32" s="156"/>
      <c r="S32" s="156"/>
      <c r="T32" s="156"/>
      <c r="U32" s="156"/>
      <c r="V32" s="156"/>
      <c r="W32" s="156"/>
    </row>
    <row r="33" spans="3:23" x14ac:dyDescent="0.35">
      <c r="C33" s="128">
        <f t="shared" si="3"/>
        <v>2006</v>
      </c>
      <c r="D33" s="129">
        <f>'T3 Data'!J6853/100</f>
        <v>7.6538461538461541E-2</v>
      </c>
      <c r="E33" s="129">
        <f>'T3 Data'!J6872/100</f>
        <v>7.2105263157894728E-2</v>
      </c>
      <c r="F33" s="129">
        <f>'T3 Data'!J6891/100</f>
        <v>8.6632653061224488E-2</v>
      </c>
      <c r="G33" s="129">
        <f>'T3 Data'!J6910/100</f>
        <v>8.0555555555555547E-2</v>
      </c>
      <c r="H33" s="129">
        <f>'T3 Data'!J6834/100</f>
        <v>7.702020202020203E-2</v>
      </c>
      <c r="I33" s="129">
        <f t="shared" si="2"/>
        <v>3.7693671407957131E-2</v>
      </c>
      <c r="K33" s="75"/>
      <c r="L33" s="156"/>
      <c r="M33" s="156"/>
      <c r="N33" s="156"/>
      <c r="O33" s="156"/>
      <c r="P33" s="156"/>
      <c r="Q33" s="156"/>
      <c r="R33" s="156"/>
      <c r="S33" s="156"/>
      <c r="T33" s="156"/>
      <c r="U33" s="156"/>
      <c r="V33" s="156"/>
      <c r="W33" s="156"/>
    </row>
    <row r="34" spans="3:23" x14ac:dyDescent="0.35">
      <c r="C34" s="128">
        <f t="shared" si="3"/>
        <v>2007</v>
      </c>
      <c r="D34" s="129">
        <f>'T3 Data'!J6854/100</f>
        <v>9.1203703703703703E-2</v>
      </c>
      <c r="E34" s="129">
        <f>'T3 Data'!J6873/100</f>
        <v>5.2777777777777778E-2</v>
      </c>
      <c r="F34" s="129">
        <f>'T3 Data'!J6892/100</f>
        <v>7.2132352941176467E-2</v>
      </c>
      <c r="G34" s="129">
        <f>'T3 Data'!J6911/100</f>
        <v>7.6249999999999998E-2</v>
      </c>
      <c r="H34" s="129">
        <f>'T3 Data'!J6835/100</f>
        <v>6.9978448275862068E-2</v>
      </c>
      <c r="I34" s="129">
        <f t="shared" si="2"/>
        <v>3.4842483363581367E-2</v>
      </c>
      <c r="K34" s="75"/>
    </row>
    <row r="35" spans="3:23" x14ac:dyDescent="0.35">
      <c r="C35" s="128">
        <f t="shared" si="3"/>
        <v>2008</v>
      </c>
      <c r="D35" s="129">
        <f>'T3 Data'!J6855/100</f>
        <v>7.6118110236220476E-2</v>
      </c>
      <c r="E35" s="129">
        <f>'T3 Data'!J6874/100</f>
        <v>6.4207920792079209E-2</v>
      </c>
      <c r="F35" s="129">
        <f>'T3 Data'!J6893/100</f>
        <v>6.4148936170212764E-2</v>
      </c>
      <c r="G35" s="129">
        <f>'T3 Data'!J6912/100</f>
        <v>9.0370370370370365E-2</v>
      </c>
      <c r="H35" s="129">
        <f>'T3 Data'!J6836/100</f>
        <v>7.341958041958041E-2</v>
      </c>
      <c r="I35" s="129">
        <f t="shared" si="2"/>
        <v>7.8887161720393423E-2</v>
      </c>
      <c r="K35" s="75"/>
    </row>
    <row r="36" spans="3:23" x14ac:dyDescent="0.35">
      <c r="C36" s="128">
        <f t="shared" si="3"/>
        <v>2009</v>
      </c>
      <c r="D36" s="129">
        <f>'T3 Data'!J6856/100</f>
        <v>6.9794520547945202E-2</v>
      </c>
      <c r="E36" s="129">
        <f>'T3 Data'!J6875/100</f>
        <v>5.7000000000000002E-2</v>
      </c>
      <c r="F36" s="129">
        <f>'T3 Data'!J6894/100</f>
        <v>7.7279411764705874E-2</v>
      </c>
      <c r="G36" s="129">
        <f>'T3 Data'!J6913/100</f>
        <v>6.3333333333333325E-2</v>
      </c>
      <c r="H36" s="129">
        <f>'T3 Data'!J6837/100</f>
        <v>6.5709342560553635E-2</v>
      </c>
      <c r="I36" s="129">
        <f t="shared" si="2"/>
        <v>5.0388983279116506E-2</v>
      </c>
      <c r="K36" s="75"/>
    </row>
    <row r="37" spans="3:23" x14ac:dyDescent="0.35">
      <c r="C37" s="128">
        <f t="shared" si="3"/>
        <v>2010</v>
      </c>
      <c r="D37" s="129">
        <f>'T3 Data'!J6857/100</f>
        <v>9.7987012987012997E-2</v>
      </c>
      <c r="E37" s="129">
        <f>'T3 Data'!J6876/100</f>
        <v>4.5870370370370367E-2</v>
      </c>
      <c r="F37" s="129">
        <f>'T3 Data'!J6895/100</f>
        <v>6.0220588235294123E-2</v>
      </c>
      <c r="G37" s="129">
        <f>'T3 Data'!J6914/100</f>
        <v>0.06</v>
      </c>
      <c r="H37" s="129">
        <f>'T3 Data'!J6838/100</f>
        <v>6.4061371841155235E-2</v>
      </c>
      <c r="I37" s="129">
        <f t="shared" si="2"/>
        <v>3.4135326825078069E-2</v>
      </c>
      <c r="K37" s="75"/>
    </row>
    <row r="38" spans="3:23" x14ac:dyDescent="0.35">
      <c r="C38" s="128">
        <f t="shared" si="3"/>
        <v>2011</v>
      </c>
      <c r="D38" s="129">
        <f>'T3 Data'!J6858/100</f>
        <v>6.3767123287671229E-2</v>
      </c>
      <c r="E38" s="129">
        <f>'T3 Data'!J6877/100</f>
        <v>3.8445000000000007E-2</v>
      </c>
      <c r="F38" s="129">
        <f>'T3 Data'!J6896/100</f>
        <v>4.4428205128205125E-2</v>
      </c>
      <c r="G38" s="129">
        <f>'T3 Data'!J6915/100</f>
        <v>7.0833333333333331E-2</v>
      </c>
      <c r="H38" s="129">
        <f>'T3 Data'!J6839/100</f>
        <v>5.2186311787072247E-2</v>
      </c>
      <c r="I38" s="129">
        <f t="shared" si="2"/>
        <v>4.0023682029286779E-2</v>
      </c>
      <c r="K38" s="75"/>
    </row>
    <row r="39" spans="3:23" x14ac:dyDescent="0.35">
      <c r="C39" s="128">
        <f t="shared" si="3"/>
        <v>2012</v>
      </c>
      <c r="D39" s="129">
        <f>'T3 Data'!J6859/100</f>
        <v>4.3732876712328769E-2</v>
      </c>
      <c r="E39" s="129">
        <f>'T3 Data'!J6878/100</f>
        <v>2.9547945205479448E-2</v>
      </c>
      <c r="F39" s="129">
        <f>'T3 Data'!J6897/100</f>
        <v>3.2198630136986303E-2</v>
      </c>
      <c r="G39" s="129">
        <f>'T3 Data'!J6916/100</f>
        <v>4.9576271186440674E-2</v>
      </c>
      <c r="H39" s="129">
        <f>'T3 Data'!J6840/100</f>
        <v>3.7810218978102189E-2</v>
      </c>
      <c r="I39" s="129">
        <f t="shared" si="2"/>
        <v>6.8994383089572113E-3</v>
      </c>
      <c r="K39" s="75"/>
    </row>
    <row r="40" spans="3:23" x14ac:dyDescent="0.35">
      <c r="C40" s="76">
        <v>2013</v>
      </c>
      <c r="D40" s="129">
        <f>'T3 Data'!J6860/100</f>
        <v>4.9315068493150684E-2</v>
      </c>
      <c r="E40" s="129">
        <f>'T3 Data'!J6879/100</f>
        <v>3.1154929577464786E-2</v>
      </c>
      <c r="F40" s="129">
        <f>'T3 Data'!J6898/100</f>
        <v>3.5027777777777776E-2</v>
      </c>
      <c r="G40" s="129">
        <f>'T3 Data'!J6917/100</f>
        <v>5.3749999999999999E-2</v>
      </c>
      <c r="H40" s="129">
        <f>'T3 Data'!J6841/100</f>
        <v>4.1428104575163403E-2</v>
      </c>
      <c r="I40" s="129">
        <f t="shared" si="2"/>
        <v>-1.5714052287581694E-2</v>
      </c>
      <c r="K40" s="75"/>
    </row>
    <row r="41" spans="3:23" x14ac:dyDescent="0.35">
      <c r="C41" s="76">
        <v>2014</v>
      </c>
      <c r="D41" s="129">
        <f>'T3 Data'!J6861/100</f>
        <v>7.3846153846153853E-2</v>
      </c>
      <c r="E41" s="129">
        <f>'T3 Data'!J6880/100</f>
        <v>3.8249999999999999E-2</v>
      </c>
      <c r="F41" s="129">
        <f>'T3 Data'!J6899/100</f>
        <v>4.2437500000000003E-2</v>
      </c>
      <c r="G41" s="129">
        <f>'T3 Data'!J6918/100</f>
        <v>7.4181818181818182E-2</v>
      </c>
      <c r="H41" s="129">
        <f>'T3 Data'!J6842/100</f>
        <v>5.3044554455445543E-2</v>
      </c>
      <c r="I41" s="129">
        <f t="shared" si="2"/>
        <v>-6.1544746707680523E-3</v>
      </c>
      <c r="K41" s="75"/>
    </row>
    <row r="42" spans="3:23" x14ac:dyDescent="0.35">
      <c r="C42" s="76">
        <f>C41+1</f>
        <v>2015</v>
      </c>
      <c r="D42" s="129">
        <f>'T3 Data'!J6862/100</f>
        <v>6.2083333333333331E-2</v>
      </c>
      <c r="E42" s="129">
        <f>'T3 Data'!J6881/100</f>
        <v>3.7825581395348841E-2</v>
      </c>
      <c r="F42" s="129">
        <f>'T3 Data'!J6900/100</f>
        <v>3.0133333333333331E-2</v>
      </c>
      <c r="G42" s="129">
        <f>'T3 Data'!J6919/100</f>
        <v>7.0534883720930239E-2</v>
      </c>
      <c r="H42" s="129">
        <f>'T3 Data'!J6843/100</f>
        <v>4.6343347639484972E-2</v>
      </c>
      <c r="I42" s="129">
        <f t="shared" si="2"/>
        <v>-7.0113532152158778E-3</v>
      </c>
      <c r="K42" s="75"/>
    </row>
    <row r="43" spans="3:23" x14ac:dyDescent="0.35">
      <c r="C43" s="76">
        <f t="shared" ref="C43:C48" si="4">C42+1</f>
        <v>2016</v>
      </c>
      <c r="D43" s="129">
        <f>'T3 Data'!J6863/100</f>
        <v>4.6639344262295081E-2</v>
      </c>
      <c r="E43" s="129">
        <f>'T3 Data'!J6882/100</f>
        <v>4.7540983606557383E-2</v>
      </c>
      <c r="F43" s="129">
        <f>'T3 Data'!J6901/100</f>
        <v>3.3922077922077923E-2</v>
      </c>
      <c r="G43" s="129">
        <f>'T3 Data'!J6920/100</f>
        <v>6.0454545454545455E-2</v>
      </c>
      <c r="H43" s="129">
        <f>'T3 Data'!J6844/100</f>
        <v>4.443983402489627E-2</v>
      </c>
      <c r="I43" s="129">
        <f t="shared" si="2"/>
        <v>-2.2557304912327533E-3</v>
      </c>
      <c r="K43" s="75"/>
    </row>
    <row r="44" spans="3:23" x14ac:dyDescent="0.35">
      <c r="C44" s="76">
        <f t="shared" si="4"/>
        <v>2017</v>
      </c>
      <c r="D44" s="129">
        <f>'T3 Data'!J6864/100</f>
        <v>5.5370370370370375E-2</v>
      </c>
      <c r="E44" s="129">
        <f>'T3 Data'!J6883/100</f>
        <v>4.2894736842105263E-2</v>
      </c>
      <c r="F44" s="129">
        <f>'T3 Data'!J6902/100</f>
        <v>2.8873239436619721E-2</v>
      </c>
      <c r="G44" s="129">
        <f>'T3 Data'!J6921/100</f>
        <v>6.4029850746268657E-2</v>
      </c>
      <c r="H44" s="129">
        <f>'T3 Data'!J6845/100</f>
        <v>4.548872180451128E-2</v>
      </c>
      <c r="I44" s="129">
        <f t="shared" si="2"/>
        <v>-9.3816485658590951E-3</v>
      </c>
      <c r="K44" s="75"/>
    </row>
    <row r="45" spans="3:23" x14ac:dyDescent="0.35">
      <c r="C45" s="76">
        <f t="shared" si="4"/>
        <v>2018</v>
      </c>
      <c r="D45" s="129">
        <f>'T3 Data'!J6865/100</f>
        <v>5.2727272727272727E-2</v>
      </c>
      <c r="E45" s="129">
        <f>'T3 Data'!J6884/100</f>
        <v>3.7491803278688528E-2</v>
      </c>
      <c r="F45" s="129">
        <f>'T3 Data'!J6903/100</f>
        <v>3.3962686567164183E-2</v>
      </c>
      <c r="G45" s="129">
        <f>'T3 Data'!J6922/100</f>
        <v>3.609756097560976E-2</v>
      </c>
      <c r="H45" s="129">
        <f>'T3 Data'!J6846/100</f>
        <v>3.9160944206008581E-2</v>
      </c>
      <c r="I45" s="129">
        <f t="shared" si="2"/>
        <v>-1.6783055793991419E-2</v>
      </c>
      <c r="K45" s="75"/>
    </row>
    <row r="46" spans="3:23" x14ac:dyDescent="0.35">
      <c r="C46" s="76">
        <f t="shared" si="4"/>
        <v>2019</v>
      </c>
      <c r="D46" s="129">
        <f>'T3 Data'!J6866/100</f>
        <v>6.2419354838709681E-2</v>
      </c>
      <c r="E46" s="129">
        <f>'T3 Data'!J6885/100</f>
        <v>4.2448979591836737E-2</v>
      </c>
      <c r="F46" s="129">
        <f>'T3 Data'!J6904/100</f>
        <v>3.1181818181818182E-2</v>
      </c>
      <c r="G46" s="129">
        <f>'T3 Data'!J6923/100</f>
        <v>4.8399999999999999E-2</v>
      </c>
      <c r="H46" s="129">
        <f>'T3 Data'!J6847/100</f>
        <v>4.4033018867924524E-2</v>
      </c>
      <c r="I46" s="129">
        <f t="shared" si="2"/>
        <v>7.3705474236398366E-4</v>
      </c>
      <c r="K46" s="75"/>
    </row>
    <row r="47" spans="3:23" x14ac:dyDescent="0.35">
      <c r="C47" s="76">
        <f t="shared" si="4"/>
        <v>2020</v>
      </c>
      <c r="D47" s="129">
        <f>'T3 Data'!J6867/100</f>
        <v>3.9193548387096773E-2</v>
      </c>
      <c r="E47" s="129">
        <f>'T3 Data'!J6886/100</f>
        <v>3.138888888888889E-2</v>
      </c>
      <c r="F47" s="129">
        <f>'T3 Data'!J6905/100</f>
        <v>3.3243243243243244E-2</v>
      </c>
      <c r="G47" s="129">
        <f>'T3 Data'!J6924/100</f>
        <v>4.5862068965517241E-2</v>
      </c>
      <c r="H47" s="129">
        <f>'T3 Data'!J6848/100</f>
        <v>3.650375939849624E-2</v>
      </c>
      <c r="I47" s="129">
        <f t="shared" si="2"/>
        <v>2.1591901101067276E-3</v>
      </c>
      <c r="K47" s="75"/>
    </row>
    <row r="48" spans="3:23" x14ac:dyDescent="0.35">
      <c r="C48" s="76">
        <f t="shared" si="4"/>
        <v>2021</v>
      </c>
      <c r="D48" s="129">
        <f>'T3 Data'!J6868/100</f>
        <v>4.4204545454545462E-2</v>
      </c>
      <c r="E48" s="129">
        <f>'T3 Data'!J6887/100</f>
        <v>4.1342465753424665E-2</v>
      </c>
      <c r="F48" s="129">
        <f>'T3 Data'!J6906/100</f>
        <v>4.0370967741935486E-2</v>
      </c>
      <c r="G48" s="129">
        <f>'T3 Data'!J6925/100</f>
        <v>4.4999999999999998E-2</v>
      </c>
      <c r="H48" s="129">
        <f>'T3 Data'!J6849/100</f>
        <v>4.1257990867579905E-2</v>
      </c>
      <c r="I48" s="129">
        <f t="shared" si="2"/>
        <v>-2.2092009132420098E-2</v>
      </c>
      <c r="K48" s="75"/>
    </row>
    <row r="49" spans="3:11" x14ac:dyDescent="0.35">
      <c r="D49" s="75"/>
      <c r="E49" s="75"/>
      <c r="F49" s="75"/>
      <c r="G49" s="75"/>
      <c r="H49" s="75"/>
      <c r="I49" s="75"/>
      <c r="J49" s="75"/>
      <c r="K49" s="75"/>
    </row>
    <row r="51" spans="3:11" x14ac:dyDescent="0.35">
      <c r="C51" s="76" t="s">
        <v>191</v>
      </c>
      <c r="D51" s="75"/>
      <c r="E51" s="75"/>
      <c r="F51" s="75"/>
      <c r="G51" s="75"/>
    </row>
    <row r="52" spans="3:11" x14ac:dyDescent="0.35">
      <c r="D52" s="75" t="s">
        <v>11</v>
      </c>
      <c r="E52" s="75" t="s">
        <v>12</v>
      </c>
      <c r="F52" s="75" t="s">
        <v>13</v>
      </c>
      <c r="G52" s="75" t="s">
        <v>14</v>
      </c>
      <c r="H52" s="76" t="s">
        <v>265</v>
      </c>
      <c r="I52" s="76" t="s">
        <v>358</v>
      </c>
      <c r="J52" s="76" t="s">
        <v>266</v>
      </c>
    </row>
    <row r="53" spans="3:11" x14ac:dyDescent="0.35">
      <c r="C53" s="128">
        <v>2003</v>
      </c>
      <c r="D53" s="247">
        <v>7.1918554494707188E-2</v>
      </c>
      <c r="E53" s="247">
        <v>0.11200025579173122</v>
      </c>
      <c r="F53" s="247">
        <v>8.1127048018595035E-2</v>
      </c>
      <c r="G53" s="247">
        <v>0.18254616939976742</v>
      </c>
      <c r="H53" s="247">
        <v>0.1248728704214377</v>
      </c>
      <c r="I53" s="129">
        <v>0.15488201388818323</v>
      </c>
      <c r="J53" s="247">
        <v>0.18540008623433057</v>
      </c>
      <c r="K53" s="76">
        <v>0.31232159303698026</v>
      </c>
    </row>
    <row r="54" spans="3:11" x14ac:dyDescent="0.35">
      <c r="C54" s="128">
        <f>C53+1</f>
        <v>2004</v>
      </c>
      <c r="D54" s="247">
        <v>0.15606423053728502</v>
      </c>
      <c r="E54" s="247">
        <v>9.5028086300085621E-2</v>
      </c>
      <c r="F54" s="247">
        <v>8.6025170424750552E-2</v>
      </c>
      <c r="G54" s="247">
        <v>0.31232159303698026</v>
      </c>
      <c r="H54" s="247">
        <v>0.14263287631796739</v>
      </c>
      <c r="I54" s="129">
        <v>0.15899468293134467</v>
      </c>
      <c r="J54" s="247">
        <v>0.17323073936478495</v>
      </c>
      <c r="K54" s="76">
        <v>0.18617624149505052</v>
      </c>
    </row>
    <row r="55" spans="3:11" x14ac:dyDescent="0.35">
      <c r="C55" s="128">
        <f t="shared" ref="C55:C62" si="5">C54+1</f>
        <v>2005</v>
      </c>
      <c r="D55" s="247">
        <v>0.22577968618275299</v>
      </c>
      <c r="E55" s="247">
        <v>8.4258274272189126E-2</v>
      </c>
      <c r="F55" s="247">
        <v>7.346515052751057E-2</v>
      </c>
      <c r="G55" s="247">
        <v>0.18617624149505052</v>
      </c>
      <c r="H55" s="247">
        <v>8.6506627404820721E-2</v>
      </c>
      <c r="I55" s="129">
        <v>0.10021161312567074</v>
      </c>
      <c r="J55" s="247">
        <v>9.8849001926125238E-2</v>
      </c>
      <c r="K55" s="76">
        <v>0.15061319517084204</v>
      </c>
    </row>
    <row r="56" spans="3:11" x14ac:dyDescent="0.35">
      <c r="C56" s="128">
        <f t="shared" si="5"/>
        <v>2006</v>
      </c>
      <c r="D56" s="247">
        <v>6.3597829833042407E-2</v>
      </c>
      <c r="E56" s="247">
        <v>-1.3160353890923848E-2</v>
      </c>
      <c r="F56" s="247">
        <v>4.9298308744152308E-2</v>
      </c>
      <c r="G56" s="247">
        <v>0.15061319517084204</v>
      </c>
      <c r="H56" s="247">
        <v>-1.2909630772965364E-2</v>
      </c>
      <c r="I56" s="129">
        <v>-2.6190581421418946E-2</v>
      </c>
      <c r="J56" s="247">
        <v>-3.2029441400702408E-2</v>
      </c>
      <c r="K56" s="76">
        <v>-3.2070267764656268E-2</v>
      </c>
    </row>
    <row r="57" spans="3:11" x14ac:dyDescent="0.35">
      <c r="C57" s="128">
        <f t="shared" si="5"/>
        <v>2007</v>
      </c>
      <c r="D57" s="247">
        <v>-3.2325647965953608E-2</v>
      </c>
      <c r="E57" s="247">
        <v>-4.0948469873240079E-2</v>
      </c>
      <c r="F57" s="247">
        <v>9.6236282578876509E-3</v>
      </c>
      <c r="G57" s="247">
        <v>-3.2070267764656268E-2</v>
      </c>
      <c r="H57" s="247">
        <v>-8.231213236306234E-2</v>
      </c>
      <c r="I57" s="129">
        <v>-0.15525340497415885</v>
      </c>
      <c r="J57" s="247">
        <v>-0.16582529064849949</v>
      </c>
      <c r="K57" s="76">
        <v>-0.24284054081878459</v>
      </c>
    </row>
    <row r="58" spans="3:11" x14ac:dyDescent="0.35">
      <c r="C58" s="128">
        <f t="shared" si="5"/>
        <v>2008</v>
      </c>
      <c r="D58" s="247">
        <v>-0.22850061817960488</v>
      </c>
      <c r="E58" s="247">
        <v>-5.8975649850958156E-2</v>
      </c>
      <c r="F58" s="247">
        <v>-3.04426281711071E-2</v>
      </c>
      <c r="G58" s="247">
        <v>-0.24284054081878459</v>
      </c>
      <c r="H58" s="247">
        <v>-0.11256839781127015</v>
      </c>
      <c r="I58" s="129">
        <v>-0.16789416907324461</v>
      </c>
      <c r="J58" s="247">
        <v>-0.1655057961184262</v>
      </c>
      <c r="K58" s="76">
        <v>-0.19672954159736933</v>
      </c>
    </row>
    <row r="59" spans="3:11" x14ac:dyDescent="0.35">
      <c r="C59" s="128">
        <f t="shared" si="5"/>
        <v>2009</v>
      </c>
      <c r="D59" s="247">
        <v>-0.2550628039038928</v>
      </c>
      <c r="E59" s="247">
        <v>-6.9037121039527971E-2</v>
      </c>
      <c r="F59" s="247">
        <v>-5.0403976265026247E-2</v>
      </c>
      <c r="G59" s="247">
        <v>-0.19672954159736933</v>
      </c>
      <c r="H59" s="247">
        <v>-1.1777432222297324E-2</v>
      </c>
      <c r="I59" s="129">
        <v>4.1725882932868608E-2</v>
      </c>
      <c r="J59" s="247">
        <v>4.973888461289544E-2</v>
      </c>
      <c r="K59" s="76">
        <v>8.7808875711270939E-2</v>
      </c>
    </row>
    <row r="60" spans="3:11" x14ac:dyDescent="0.35">
      <c r="C60" s="128">
        <f t="shared" si="5"/>
        <v>2010</v>
      </c>
      <c r="D60" s="247">
        <v>0.1658698113121011</v>
      </c>
      <c r="E60" s="247">
        <v>4.318578329656142E-2</v>
      </c>
      <c r="F60" s="247">
        <v>-1.8446355691853378E-2</v>
      </c>
      <c r="G60" s="247">
        <v>8.7808875711270939E-2</v>
      </c>
      <c r="H60" s="247">
        <v>-4.2702004998814151E-2</v>
      </c>
      <c r="I60" s="129">
        <v>-4.5081742189658221E-2</v>
      </c>
      <c r="J60" s="247">
        <v>-3.8633496724670313E-2</v>
      </c>
      <c r="K60" s="76">
        <v>-3.0724989891568577E-2</v>
      </c>
    </row>
    <row r="61" spans="3:11" x14ac:dyDescent="0.35">
      <c r="C61" s="128">
        <f t="shared" si="5"/>
        <v>2011</v>
      </c>
      <c r="D61" s="247">
        <v>-5.7586374631244164E-2</v>
      </c>
      <c r="E61" s="247">
        <v>-3.2963274656221841E-2</v>
      </c>
      <c r="F61" s="247">
        <v>-5.1774765674551852E-2</v>
      </c>
      <c r="G61" s="247">
        <v>-3.0724989891568577E-2</v>
      </c>
      <c r="H61" s="247">
        <v>1.3578573487478263E-3</v>
      </c>
      <c r="I61" s="129">
        <v>-7.4243020032698226E-3</v>
      </c>
      <c r="J61" s="247">
        <v>-1.2474174515637149E-2</v>
      </c>
      <c r="K61" s="76">
        <v>-2.2478292226914776E-2</v>
      </c>
    </row>
    <row r="62" spans="3:11" x14ac:dyDescent="0.35">
      <c r="C62" s="128">
        <f t="shared" si="5"/>
        <v>2012</v>
      </c>
      <c r="D62" s="247">
        <v>4.282123009044625E-3</v>
      </c>
      <c r="E62" s="247">
        <v>-1.8232993985511925E-3</v>
      </c>
      <c r="F62" s="247">
        <v>-1.1420785333828953E-2</v>
      </c>
      <c r="G62" s="247">
        <v>-2.2478292226914776E-2</v>
      </c>
      <c r="H62" s="247">
        <v>9.0957751772931625E-2</v>
      </c>
      <c r="I62" s="129">
        <v>0.11796656042198927</v>
      </c>
      <c r="J62" s="247">
        <v>0.11390556005885966</v>
      </c>
      <c r="K62" s="76">
        <v>0.19065359323414222</v>
      </c>
    </row>
    <row r="63" spans="3:11" x14ac:dyDescent="0.35">
      <c r="C63" s="76">
        <v>2013</v>
      </c>
      <c r="D63" s="247">
        <v>0.23961450686881533</v>
      </c>
      <c r="E63" s="247">
        <v>7.2821895705088124E-2</v>
      </c>
      <c r="F63" s="247">
        <v>4.9067762630312872E-2</v>
      </c>
      <c r="G63" s="247">
        <v>0.19065359323414222</v>
      </c>
      <c r="H63" s="247">
        <v>7.0977336708949013E-2</v>
      </c>
      <c r="I63" s="129">
        <v>9.1947887196117239E-2</v>
      </c>
      <c r="J63" s="247">
        <v>9.2468387460609147E-2</v>
      </c>
      <c r="K63" s="76">
        <v>0.12121108725914297</v>
      </c>
    </row>
    <row r="64" spans="3:11" x14ac:dyDescent="0.35">
      <c r="C64" s="76">
        <v>2014</v>
      </c>
      <c r="D64" s="247">
        <v>0.15526341945648592</v>
      </c>
      <c r="E64" s="247">
        <v>7.9618068252605756E-2</v>
      </c>
      <c r="F64" s="247">
        <v>2.7590655009316345E-2</v>
      </c>
      <c r="G64" s="247">
        <v>0.12121108725914297</v>
      </c>
      <c r="H64" s="247">
        <v>4.3884332521603175E-2</v>
      </c>
      <c r="I64" s="129">
        <v>4.7316315392578634E-2</v>
      </c>
      <c r="J64" s="247">
        <v>4.4149597692320963E-2</v>
      </c>
      <c r="K64" s="76">
        <v>5.983275827346346E-2</v>
      </c>
    </row>
    <row r="65" spans="3:11" x14ac:dyDescent="0.35">
      <c r="C65" s="76">
        <f>C64+1</f>
        <v>2015</v>
      </c>
      <c r="D65" s="247">
        <v>9.8032133516926093E-2</v>
      </c>
      <c r="E65" s="247">
        <v>2.2707076550087635E-2</v>
      </c>
      <c r="F65" s="247">
        <v>3.1801380849431737E-2</v>
      </c>
      <c r="G65" s="247">
        <v>5.983275827346346E-2</v>
      </c>
      <c r="H65" s="247">
        <v>5.0145801027921433E-2</v>
      </c>
      <c r="I65" s="129">
        <v>5.172093446641135E-2</v>
      </c>
      <c r="J65" s="247">
        <v>4.3856596489712185E-2</v>
      </c>
      <c r="K65" s="76">
        <v>5.4789721995053275E-2</v>
      </c>
    </row>
    <row r="66" spans="3:11" x14ac:dyDescent="0.35">
      <c r="C66" s="76">
        <f t="shared" ref="C66:C71" si="6">C65+1</f>
        <v>2016</v>
      </c>
      <c r="D66" s="247">
        <v>6.9603810351146045E-2</v>
      </c>
      <c r="E66" s="247">
        <v>5.2421566372105488E-2</v>
      </c>
      <c r="F66" s="247">
        <v>3.6476287033907706E-2</v>
      </c>
      <c r="G66" s="247">
        <v>5.4789721995053275E-2</v>
      </c>
      <c r="H66" s="247">
        <v>5.7118021374680916E-2</v>
      </c>
      <c r="I66" s="129">
        <v>5.6622861063002849E-2</v>
      </c>
      <c r="J66" s="247">
        <v>4.8986880618451689E-2</v>
      </c>
      <c r="K66" s="76">
        <v>5.4134732643573269E-2</v>
      </c>
    </row>
    <row r="67" spans="3:11" x14ac:dyDescent="0.35">
      <c r="C67" s="76">
        <f t="shared" si="6"/>
        <v>2017</v>
      </c>
      <c r="D67" s="247">
        <v>5.7323897800218182E-2</v>
      </c>
      <c r="E67" s="247">
        <v>6.2557187735424735E-2</v>
      </c>
      <c r="F67" s="247">
        <v>4.4648291452917377E-2</v>
      </c>
      <c r="G67" s="247">
        <v>5.4134732643573269E-2</v>
      </c>
      <c r="H67" s="247">
        <v>6.3041820552195871E-2</v>
      </c>
      <c r="I67" s="129">
        <v>6.4292822955348328E-2</v>
      </c>
      <c r="J67" s="247">
        <v>6.0898703335032112E-2</v>
      </c>
      <c r="K67" s="76">
        <v>7.6899078859623327E-2</v>
      </c>
    </row>
    <row r="68" spans="3:11" x14ac:dyDescent="0.35">
      <c r="C68" s="76">
        <f t="shared" si="6"/>
        <v>2018</v>
      </c>
      <c r="D68" s="247">
        <v>0.10863997456859022</v>
      </c>
      <c r="E68" s="247">
        <v>6.7646534680865011E-2</v>
      </c>
      <c r="F68" s="247">
        <v>6.0822339672894854E-2</v>
      </c>
      <c r="G68" s="247">
        <v>7.6899078859623327E-2</v>
      </c>
      <c r="H68" s="247">
        <v>3.4105972305322529E-2</v>
      </c>
      <c r="I68" s="129">
        <v>2.3107243424608681E-2</v>
      </c>
      <c r="J68" s="247">
        <v>2.0366574134439652E-2</v>
      </c>
      <c r="K68" s="76">
        <v>1.5580429479346014E-2</v>
      </c>
    </row>
    <row r="69" spans="3:11" x14ac:dyDescent="0.35">
      <c r="C69" s="76">
        <f t="shared" si="6"/>
        <v>2019</v>
      </c>
      <c r="D69" s="247">
        <v>1.1893676640346351E-2</v>
      </c>
      <c r="E69" s="247">
        <v>3.6748660387304621E-2</v>
      </c>
      <c r="F69" s="247">
        <v>4.2192189246974543E-2</v>
      </c>
      <c r="G69" s="247">
        <v>1.5580429479346014E-2</v>
      </c>
      <c r="H69" s="247">
        <v>4.4623206496808843E-2</v>
      </c>
      <c r="I69" s="129">
        <v>3.654472466433778E-2</v>
      </c>
      <c r="J69" s="247">
        <v>3.001234458287394E-2</v>
      </c>
      <c r="K69" s="76">
        <v>3.8024850802969468E-2</v>
      </c>
    </row>
    <row r="70" spans="3:11" x14ac:dyDescent="0.35">
      <c r="C70" s="76">
        <f t="shared" si="6"/>
        <v>2020</v>
      </c>
      <c r="D70" s="247">
        <v>2.2302943196351066E-2</v>
      </c>
      <c r="E70" s="247">
        <v>3.9866302157379518E-2</v>
      </c>
      <c r="F70" s="247">
        <v>4.9725212677858899E-2</v>
      </c>
      <c r="G70" s="247">
        <v>3.8024850802969468E-2</v>
      </c>
      <c r="H70" s="247">
        <v>0.1691269622693472</v>
      </c>
      <c r="I70" s="129">
        <v>0.17223106049819115</v>
      </c>
      <c r="J70" s="247">
        <v>0.16736152976754037</v>
      </c>
      <c r="K70" s="76">
        <v>0.16792219442761927</v>
      </c>
    </row>
    <row r="71" spans="3:11" x14ac:dyDescent="0.35">
      <c r="C71" s="76">
        <f t="shared" si="6"/>
        <v>2021</v>
      </c>
      <c r="D71" s="247">
        <v>0.18433035234831951</v>
      </c>
      <c r="E71" s="247">
        <v>0.17362113965792836</v>
      </c>
      <c r="F71" s="247">
        <v>0.14494208771112005</v>
      </c>
      <c r="G71" s="247">
        <v>0.16792219442761927</v>
      </c>
      <c r="I71" s="76">
        <v>8.0137685060669872E-2</v>
      </c>
    </row>
    <row r="72" spans="3:11" x14ac:dyDescent="0.35">
      <c r="I72" s="76">
        <v>8.0137685060669872E-2</v>
      </c>
    </row>
    <row r="73" spans="3:11" x14ac:dyDescent="0.35">
      <c r="C73" s="76" t="s">
        <v>357</v>
      </c>
      <c r="I73" s="76">
        <v>8.0137685060669872E-2</v>
      </c>
    </row>
    <row r="75" spans="3:11" x14ac:dyDescent="0.35">
      <c r="H75" s="76">
        <v>9.1457841472338361E-2</v>
      </c>
      <c r="I75" s="76">
        <v>0.11247679600917039</v>
      </c>
      <c r="J75" s="76">
        <v>0.13645709485945279</v>
      </c>
    </row>
    <row r="76" spans="3:11" x14ac:dyDescent="0.35">
      <c r="H76" s="76">
        <v>0.1248728704214377</v>
      </c>
      <c r="I76" s="76">
        <v>0.15488201388818323</v>
      </c>
      <c r="J76" s="76">
        <v>0.18540008623433057</v>
      </c>
    </row>
    <row r="77" spans="3:11" x14ac:dyDescent="0.35">
      <c r="H77" s="76">
        <v>0.14263287631796739</v>
      </c>
      <c r="I77" s="76">
        <v>0.15899468293134467</v>
      </c>
      <c r="J77" s="76">
        <v>0.17323073936478495</v>
      </c>
    </row>
    <row r="78" spans="3:11" x14ac:dyDescent="0.35">
      <c r="H78" s="76">
        <v>8.6506627404820721E-2</v>
      </c>
      <c r="I78" s="76">
        <v>0.10021161312567074</v>
      </c>
      <c r="J78" s="76">
        <v>9.8849001926125238E-2</v>
      </c>
    </row>
    <row r="79" spans="3:11" x14ac:dyDescent="0.35">
      <c r="H79" s="76">
        <v>-1.2909630772965364E-2</v>
      </c>
      <c r="I79" s="76">
        <v>-2.6190581421418946E-2</v>
      </c>
      <c r="J79" s="76">
        <v>-3.2029441400702408E-2</v>
      </c>
    </row>
    <row r="80" spans="3:11" x14ac:dyDescent="0.35">
      <c r="H80" s="76">
        <v>-8.231213236306234E-2</v>
      </c>
      <c r="I80" s="76">
        <v>-0.15525340497415885</v>
      </c>
      <c r="J80" s="76">
        <v>-0.16582529064849949</v>
      </c>
    </row>
    <row r="81" spans="8:15" x14ac:dyDescent="0.35">
      <c r="H81" s="76">
        <v>-0.11256839781127015</v>
      </c>
      <c r="I81" s="76">
        <v>-0.16789416907324461</v>
      </c>
      <c r="J81" s="76">
        <v>-0.1655057961184262</v>
      </c>
    </row>
    <row r="82" spans="8:15" x14ac:dyDescent="0.35">
      <c r="H82" s="76">
        <v>-1.1777432222297324E-2</v>
      </c>
      <c r="I82" s="76">
        <v>4.1725882932868608E-2</v>
      </c>
      <c r="J82" s="76">
        <v>4.973888461289544E-2</v>
      </c>
    </row>
    <row r="83" spans="8:15" x14ac:dyDescent="0.35">
      <c r="H83" s="76">
        <v>-4.2702004998814151E-2</v>
      </c>
      <c r="I83" s="76">
        <v>-4.5081742189658221E-2</v>
      </c>
      <c r="J83" s="76">
        <v>-3.8633496724670313E-2</v>
      </c>
    </row>
    <row r="84" spans="8:15" x14ac:dyDescent="0.35">
      <c r="H84" s="76">
        <v>1.3578573487478263E-3</v>
      </c>
      <c r="I84" s="76">
        <v>-7.4243020032698226E-3</v>
      </c>
      <c r="J84" s="76">
        <v>-1.2474174515637149E-2</v>
      </c>
    </row>
    <row r="85" spans="8:15" x14ac:dyDescent="0.35">
      <c r="H85" s="76">
        <v>9.0957751772931625E-2</v>
      </c>
      <c r="I85" s="76">
        <v>0.11796656042198927</v>
      </c>
      <c r="J85" s="76">
        <v>0.11390556005885966</v>
      </c>
      <c r="N85" s="76">
        <v>278.63</v>
      </c>
      <c r="O85" s="76">
        <v>276.322</v>
      </c>
    </row>
    <row r="86" spans="8:15" x14ac:dyDescent="0.35">
      <c r="H86" s="76">
        <v>7.0977336708949013E-2</v>
      </c>
      <c r="I86" s="76">
        <v>9.1947887196117239E-2</v>
      </c>
      <c r="J86" s="76">
        <v>9.2468387460609147E-2</v>
      </c>
      <c r="N86" s="76">
        <v>265.56700000000001</v>
      </c>
      <c r="O86" s="76">
        <v>254.66</v>
      </c>
    </row>
    <row r="87" spans="8:15" x14ac:dyDescent="0.35">
      <c r="H87" s="76">
        <v>4.3884332521603175E-2</v>
      </c>
      <c r="I87" s="76">
        <v>4.7316315392578634E-2</v>
      </c>
      <c r="J87" s="76">
        <v>4.4149597692320963E-2</v>
      </c>
      <c r="N87" s="76">
        <f>N85/N86-1</f>
        <v>4.9189093524421246E-2</v>
      </c>
      <c r="O87" s="76">
        <f>O85/O86-1</f>
        <v>8.5062436189428992E-2</v>
      </c>
    </row>
    <row r="88" spans="8:15" x14ac:dyDescent="0.35">
      <c r="H88" s="76">
        <v>5.0145801027921433E-2</v>
      </c>
      <c r="I88" s="76">
        <v>5.172093446641135E-2</v>
      </c>
      <c r="J88" s="76">
        <v>4.3856596489712185E-2</v>
      </c>
    </row>
    <row r="89" spans="8:15" x14ac:dyDescent="0.35">
      <c r="H89" s="76">
        <v>5.7118021374680916E-2</v>
      </c>
      <c r="I89" s="76">
        <v>5.6622861063002849E-2</v>
      </c>
      <c r="J89" s="76">
        <v>4.8986880618451689E-2</v>
      </c>
    </row>
    <row r="90" spans="8:15" x14ac:dyDescent="0.35">
      <c r="H90" s="76">
        <v>6.3041820552195871E-2</v>
      </c>
      <c r="I90" s="76">
        <v>6.4292822955348328E-2</v>
      </c>
      <c r="J90" s="76">
        <v>6.0898703335032112E-2</v>
      </c>
    </row>
    <row r="91" spans="8:15" x14ac:dyDescent="0.35">
      <c r="H91" s="76">
        <v>3.4105972305322529E-2</v>
      </c>
      <c r="I91" s="76">
        <v>2.3107243424608681E-2</v>
      </c>
      <c r="J91" s="76">
        <v>2.0366574134439652E-2</v>
      </c>
    </row>
    <row r="92" spans="8:15" x14ac:dyDescent="0.35">
      <c r="H92" s="76">
        <v>4.4623206496808843E-2</v>
      </c>
      <c r="I92" s="76">
        <v>3.654472466433778E-2</v>
      </c>
      <c r="J92" s="76">
        <v>3.001234458287394E-2</v>
      </c>
    </row>
    <row r="93" spans="8:15" x14ac:dyDescent="0.35">
      <c r="H93" s="76">
        <v>0.1691269622693472</v>
      </c>
      <c r="I93" s="76">
        <v>0.17223106049819115</v>
      </c>
      <c r="J93" s="76">
        <v>0.16736152976754037</v>
      </c>
    </row>
    <row r="95" spans="8:15" x14ac:dyDescent="0.35">
      <c r="I95" s="76">
        <v>8.0137685060669872E-2</v>
      </c>
    </row>
  </sheetData>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FD48EA-9976-496A-A6EA-5D421CD98817}">
  <dimension ref="A3:Q803"/>
  <sheetViews>
    <sheetView topLeftCell="B114" workbookViewId="0">
      <selection activeCell="Q5" sqref="Q5"/>
    </sheetView>
  </sheetViews>
  <sheetFormatPr defaultRowHeight="14.5" x14ac:dyDescent="0.35"/>
  <cols>
    <col min="1" max="1" width="25.1796875" style="76" customWidth="1"/>
    <col min="2" max="3" width="11.453125" style="76" bestFit="1" customWidth="1"/>
    <col min="4" max="4" width="8.453125" style="76" customWidth="1"/>
    <col min="5" max="5" width="9.1796875" style="76"/>
    <col min="6" max="6" width="3.81640625" style="156" customWidth="1"/>
    <col min="7" max="10" width="8.7265625" style="156"/>
    <col min="11" max="11" width="12.1796875" style="156" bestFit="1" customWidth="1"/>
    <col min="12" max="14" width="8.7265625" style="156"/>
    <col min="15" max="15" width="8.7265625" style="156" customWidth="1"/>
    <col min="16" max="16" width="6.1796875" style="156" customWidth="1"/>
    <col min="17" max="17" width="4.26953125" style="156" customWidth="1"/>
  </cols>
  <sheetData>
    <row r="3" spans="1:7" x14ac:dyDescent="0.35">
      <c r="A3" s="76" t="s">
        <v>307</v>
      </c>
      <c r="B3" s="76" t="s">
        <v>308</v>
      </c>
      <c r="C3" s="76" t="s">
        <v>329</v>
      </c>
      <c r="D3" s="76" t="s">
        <v>317</v>
      </c>
      <c r="G3" s="156" t="s">
        <v>318</v>
      </c>
    </row>
    <row r="5" spans="1:7" ht="17" x14ac:dyDescent="0.35">
      <c r="A5" s="26">
        <v>43831</v>
      </c>
      <c r="B5" s="76">
        <v>0</v>
      </c>
      <c r="C5" s="76">
        <v>0</v>
      </c>
      <c r="G5" s="160" t="s">
        <v>379</v>
      </c>
    </row>
    <row r="6" spans="1:7" ht="3.65" customHeight="1" x14ac:dyDescent="0.35">
      <c r="A6" s="26">
        <v>43832</v>
      </c>
      <c r="B6" s="76">
        <v>0</v>
      </c>
      <c r="C6" s="76">
        <v>0</v>
      </c>
      <c r="D6" s="253"/>
    </row>
    <row r="7" spans="1:7" x14ac:dyDescent="0.35">
      <c r="A7" s="26">
        <v>43833</v>
      </c>
      <c r="B7" s="76">
        <v>0</v>
      </c>
      <c r="C7" s="76">
        <v>0</v>
      </c>
      <c r="D7" s="253"/>
    </row>
    <row r="8" spans="1:7" x14ac:dyDescent="0.35">
      <c r="A8" s="26">
        <v>43835</v>
      </c>
      <c r="B8" s="76">
        <v>0</v>
      </c>
      <c r="C8" s="76">
        <v>0</v>
      </c>
      <c r="D8" s="253"/>
    </row>
    <row r="9" spans="1:7" x14ac:dyDescent="0.35">
      <c r="A9" s="26">
        <v>43836</v>
      </c>
      <c r="B9" s="76">
        <v>0</v>
      </c>
      <c r="C9" s="76">
        <v>0</v>
      </c>
      <c r="D9" s="253"/>
    </row>
    <row r="10" spans="1:7" x14ac:dyDescent="0.35">
      <c r="A10" s="26">
        <v>43837</v>
      </c>
      <c r="B10" s="76">
        <v>0</v>
      </c>
      <c r="C10" s="76">
        <v>0</v>
      </c>
      <c r="D10" s="253"/>
    </row>
    <row r="11" spans="1:7" x14ac:dyDescent="0.35">
      <c r="A11" s="26">
        <v>43838</v>
      </c>
      <c r="B11" s="76">
        <v>0</v>
      </c>
      <c r="C11" s="76">
        <v>0</v>
      </c>
      <c r="D11" s="253"/>
    </row>
    <row r="12" spans="1:7" x14ac:dyDescent="0.35">
      <c r="A12" s="26">
        <v>43839</v>
      </c>
      <c r="B12" s="76">
        <v>0</v>
      </c>
      <c r="C12" s="76">
        <v>0</v>
      </c>
      <c r="D12" s="253"/>
    </row>
    <row r="13" spans="1:7" x14ac:dyDescent="0.35">
      <c r="A13" s="26">
        <v>43840</v>
      </c>
      <c r="B13" s="76">
        <v>0</v>
      </c>
      <c r="C13" s="76">
        <v>0</v>
      </c>
      <c r="D13" s="253"/>
    </row>
    <row r="14" spans="1:7" x14ac:dyDescent="0.35">
      <c r="A14" s="26">
        <v>43841</v>
      </c>
      <c r="B14" s="76">
        <v>0</v>
      </c>
      <c r="C14" s="76">
        <v>0</v>
      </c>
      <c r="D14" s="253"/>
    </row>
    <row r="15" spans="1:7" x14ac:dyDescent="0.35">
      <c r="A15" s="26">
        <v>43842</v>
      </c>
      <c r="B15" s="76">
        <v>0</v>
      </c>
      <c r="C15" s="76">
        <v>0</v>
      </c>
      <c r="D15" s="253"/>
    </row>
    <row r="16" spans="1:7" x14ac:dyDescent="0.35">
      <c r="A16" s="26">
        <v>43843</v>
      </c>
      <c r="B16" s="76">
        <v>0</v>
      </c>
      <c r="C16" s="76">
        <v>0</v>
      </c>
      <c r="D16" s="253"/>
    </row>
    <row r="17" spans="1:7" x14ac:dyDescent="0.35">
      <c r="A17" s="26">
        <v>43844</v>
      </c>
      <c r="B17" s="76">
        <v>0</v>
      </c>
      <c r="C17" s="76">
        <v>0</v>
      </c>
      <c r="D17" s="253"/>
    </row>
    <row r="18" spans="1:7" x14ac:dyDescent="0.35">
      <c r="A18" s="26">
        <v>43845</v>
      </c>
      <c r="B18" s="76">
        <v>0</v>
      </c>
      <c r="C18" s="76">
        <v>0</v>
      </c>
      <c r="D18" s="253"/>
    </row>
    <row r="19" spans="1:7" x14ac:dyDescent="0.35">
      <c r="A19" s="26">
        <v>43846</v>
      </c>
      <c r="B19" s="76">
        <v>0</v>
      </c>
      <c r="C19" s="76">
        <v>0</v>
      </c>
    </row>
    <row r="20" spans="1:7" x14ac:dyDescent="0.35">
      <c r="A20" s="26">
        <v>43847</v>
      </c>
      <c r="B20" s="76">
        <v>0</v>
      </c>
      <c r="C20" s="76">
        <v>0</v>
      </c>
    </row>
    <row r="21" spans="1:7" x14ac:dyDescent="0.35">
      <c r="A21" s="26">
        <v>43848</v>
      </c>
      <c r="B21" s="76">
        <v>0</v>
      </c>
      <c r="C21" s="76">
        <v>0</v>
      </c>
    </row>
    <row r="22" spans="1:7" x14ac:dyDescent="0.35">
      <c r="A22" s="26">
        <v>43849</v>
      </c>
      <c r="B22" s="76">
        <v>0</v>
      </c>
      <c r="C22" s="76">
        <v>0</v>
      </c>
    </row>
    <row r="23" spans="1:7" x14ac:dyDescent="0.35">
      <c r="A23" s="26">
        <v>43850</v>
      </c>
      <c r="B23" s="76">
        <v>0</v>
      </c>
      <c r="C23" s="76">
        <v>0</v>
      </c>
    </row>
    <row r="24" spans="1:7" x14ac:dyDescent="0.35">
      <c r="A24" s="26">
        <v>43851</v>
      </c>
      <c r="B24" s="76">
        <v>0</v>
      </c>
      <c r="C24" s="76">
        <v>0</v>
      </c>
    </row>
    <row r="25" spans="1:7" x14ac:dyDescent="0.35">
      <c r="A25" s="26">
        <v>43852</v>
      </c>
      <c r="B25" s="76">
        <v>1</v>
      </c>
      <c r="C25" s="76">
        <v>0</v>
      </c>
    </row>
    <row r="26" spans="1:7" x14ac:dyDescent="0.35">
      <c r="A26" s="26">
        <v>43853</v>
      </c>
      <c r="B26" s="76">
        <v>1</v>
      </c>
      <c r="C26" s="76">
        <v>0</v>
      </c>
      <c r="D26" s="253"/>
    </row>
    <row r="27" spans="1:7" x14ac:dyDescent="0.35">
      <c r="A27" s="26">
        <v>43854</v>
      </c>
      <c r="B27" s="76">
        <v>1</v>
      </c>
      <c r="C27" s="76">
        <v>0</v>
      </c>
      <c r="D27" s="253"/>
    </row>
    <row r="28" spans="1:7" ht="17.149999999999999" customHeight="1" x14ac:dyDescent="0.35">
      <c r="A28" s="26">
        <v>43855</v>
      </c>
      <c r="B28" s="76">
        <v>0</v>
      </c>
      <c r="C28" s="76">
        <v>0</v>
      </c>
      <c r="D28" s="253"/>
      <c r="G28" s="159" t="s">
        <v>320</v>
      </c>
    </row>
    <row r="29" spans="1:7" x14ac:dyDescent="0.35">
      <c r="A29" s="26">
        <v>43856</v>
      </c>
      <c r="B29" s="76">
        <v>1</v>
      </c>
      <c r="C29" s="76">
        <v>0</v>
      </c>
      <c r="D29" s="253"/>
      <c r="G29" s="159" t="s">
        <v>319</v>
      </c>
    </row>
    <row r="30" spans="1:7" x14ac:dyDescent="0.35">
      <c r="A30" s="26">
        <v>43857</v>
      </c>
      <c r="B30" s="76">
        <v>0</v>
      </c>
      <c r="C30" s="76">
        <v>0</v>
      </c>
      <c r="D30" s="253"/>
    </row>
    <row r="31" spans="1:7" x14ac:dyDescent="0.35">
      <c r="A31" s="26">
        <v>43858</v>
      </c>
      <c r="B31" s="76">
        <v>0</v>
      </c>
      <c r="C31" s="76">
        <v>0</v>
      </c>
      <c r="D31" s="253"/>
    </row>
    <row r="32" spans="1:7" x14ac:dyDescent="0.35">
      <c r="A32" s="26">
        <v>43859</v>
      </c>
      <c r="B32" s="76">
        <v>0</v>
      </c>
      <c r="C32" s="76">
        <v>0</v>
      </c>
      <c r="D32" s="253"/>
    </row>
    <row r="33" spans="1:4" x14ac:dyDescent="0.35">
      <c r="A33" s="26">
        <v>43860</v>
      </c>
      <c r="B33" s="76">
        <v>0</v>
      </c>
      <c r="C33" s="76">
        <v>0</v>
      </c>
      <c r="D33" s="253"/>
    </row>
    <row r="34" spans="1:4" x14ac:dyDescent="0.35">
      <c r="A34" s="26">
        <v>43861</v>
      </c>
      <c r="B34" s="76">
        <v>1</v>
      </c>
      <c r="C34" s="76">
        <v>0</v>
      </c>
      <c r="D34" s="253"/>
    </row>
    <row r="35" spans="1:4" x14ac:dyDescent="0.35">
      <c r="A35" s="26">
        <v>43862</v>
      </c>
      <c r="B35" s="76">
        <v>1</v>
      </c>
      <c r="C35" s="76">
        <v>0</v>
      </c>
      <c r="D35" s="253"/>
    </row>
    <row r="36" spans="1:4" x14ac:dyDescent="0.35">
      <c r="A36" s="26">
        <v>43863</v>
      </c>
      <c r="B36" s="76">
        <v>3</v>
      </c>
      <c r="C36" s="76">
        <v>0</v>
      </c>
      <c r="D36" s="253"/>
    </row>
    <row r="37" spans="1:4" x14ac:dyDescent="0.35">
      <c r="A37" s="26">
        <v>43864</v>
      </c>
      <c r="B37" s="76">
        <v>3</v>
      </c>
      <c r="C37" s="76">
        <v>1</v>
      </c>
      <c r="D37" s="253"/>
    </row>
    <row r="38" spans="1:4" x14ac:dyDescent="0.35">
      <c r="A38" s="26">
        <v>43865</v>
      </c>
      <c r="B38" s="76">
        <v>0</v>
      </c>
      <c r="C38" s="76">
        <v>1</v>
      </c>
      <c r="D38" s="253"/>
    </row>
    <row r="39" spans="1:4" x14ac:dyDescent="0.35">
      <c r="A39" s="26">
        <v>43866</v>
      </c>
      <c r="B39" s="76">
        <v>0</v>
      </c>
      <c r="C39" s="76">
        <v>1</v>
      </c>
      <c r="D39" s="253"/>
    </row>
    <row r="40" spans="1:4" x14ac:dyDescent="0.35">
      <c r="A40" s="26">
        <v>43867</v>
      </c>
      <c r="B40" s="76">
        <v>0</v>
      </c>
      <c r="C40" s="76">
        <v>1</v>
      </c>
      <c r="D40" s="253"/>
    </row>
    <row r="41" spans="1:4" x14ac:dyDescent="0.35">
      <c r="A41" s="26">
        <v>43868</v>
      </c>
      <c r="B41" s="76">
        <v>1</v>
      </c>
      <c r="C41" s="76">
        <v>1</v>
      </c>
      <c r="D41" s="253"/>
    </row>
    <row r="42" spans="1:4" x14ac:dyDescent="0.35">
      <c r="A42" s="26">
        <v>43869</v>
      </c>
      <c r="B42" s="76">
        <v>0</v>
      </c>
      <c r="C42" s="76">
        <v>1</v>
      </c>
      <c r="D42" s="253"/>
    </row>
    <row r="43" spans="1:4" x14ac:dyDescent="0.35">
      <c r="A43" s="26">
        <v>43870</v>
      </c>
      <c r="B43" s="76">
        <v>0</v>
      </c>
      <c r="C43" s="76">
        <v>0</v>
      </c>
      <c r="D43" s="253"/>
    </row>
    <row r="44" spans="1:4" x14ac:dyDescent="0.35">
      <c r="A44" s="26">
        <v>43871</v>
      </c>
      <c r="B44" s="76">
        <v>0</v>
      </c>
      <c r="C44" s="76">
        <v>0</v>
      </c>
      <c r="D44" s="253"/>
    </row>
    <row r="45" spans="1:4" x14ac:dyDescent="0.35">
      <c r="A45" s="26">
        <v>43872</v>
      </c>
      <c r="B45" s="76">
        <v>0</v>
      </c>
      <c r="C45" s="76">
        <v>0</v>
      </c>
      <c r="D45" s="253"/>
    </row>
    <row r="46" spans="1:4" x14ac:dyDescent="0.35">
      <c r="A46" s="26">
        <v>43873</v>
      </c>
      <c r="B46" s="76">
        <v>1</v>
      </c>
      <c r="C46" s="76">
        <v>0</v>
      </c>
      <c r="D46" s="253"/>
    </row>
    <row r="47" spans="1:4" x14ac:dyDescent="0.35">
      <c r="A47" s="26">
        <v>43874</v>
      </c>
      <c r="B47" s="76">
        <v>1</v>
      </c>
      <c r="C47" s="76">
        <v>0</v>
      </c>
      <c r="D47" s="253"/>
    </row>
    <row r="48" spans="1:4" x14ac:dyDescent="0.35">
      <c r="A48" s="26">
        <v>43875</v>
      </c>
      <c r="B48" s="76">
        <v>0</v>
      </c>
      <c r="C48" s="76">
        <v>0</v>
      </c>
      <c r="D48" s="253"/>
    </row>
    <row r="49" spans="1:4" x14ac:dyDescent="0.35">
      <c r="A49" s="26">
        <v>43876</v>
      </c>
      <c r="B49" s="76">
        <v>0</v>
      </c>
      <c r="C49" s="76">
        <v>0</v>
      </c>
      <c r="D49" s="253"/>
    </row>
    <row r="50" spans="1:4" x14ac:dyDescent="0.35">
      <c r="A50" s="26">
        <v>43877</v>
      </c>
      <c r="B50" s="76">
        <v>0</v>
      </c>
      <c r="C50" s="76">
        <v>0</v>
      </c>
      <c r="D50" s="253"/>
    </row>
    <row r="51" spans="1:4" x14ac:dyDescent="0.35">
      <c r="A51" s="26">
        <v>43878</v>
      </c>
      <c r="B51" s="76">
        <v>2</v>
      </c>
      <c r="C51" s="76">
        <v>0</v>
      </c>
      <c r="D51" s="253"/>
    </row>
    <row r="52" spans="1:4" x14ac:dyDescent="0.35">
      <c r="A52" s="26">
        <v>43879</v>
      </c>
      <c r="B52" s="76">
        <v>5</v>
      </c>
      <c r="C52" s="76">
        <v>1</v>
      </c>
      <c r="D52" s="253"/>
    </row>
    <row r="53" spans="1:4" x14ac:dyDescent="0.35">
      <c r="A53" s="26">
        <v>43880</v>
      </c>
      <c r="B53" s="76">
        <v>3</v>
      </c>
      <c r="C53" s="76">
        <v>1</v>
      </c>
      <c r="D53" s="253"/>
    </row>
    <row r="54" spans="1:4" x14ac:dyDescent="0.35">
      <c r="A54" s="26">
        <v>43881</v>
      </c>
      <c r="B54" s="76">
        <v>1</v>
      </c>
      <c r="C54" s="76">
        <v>1</v>
      </c>
      <c r="D54" s="253"/>
    </row>
    <row r="55" spans="1:4" x14ac:dyDescent="0.35">
      <c r="A55" s="26">
        <v>43882</v>
      </c>
      <c r="B55" s="76">
        <v>5</v>
      </c>
      <c r="C55" s="76">
        <v>2</v>
      </c>
      <c r="D55" s="253"/>
    </row>
    <row r="56" spans="1:4" x14ac:dyDescent="0.35">
      <c r="A56" s="26">
        <v>43883</v>
      </c>
      <c r="B56" s="76">
        <v>6</v>
      </c>
      <c r="C56" s="76">
        <v>3</v>
      </c>
      <c r="D56" s="253"/>
    </row>
    <row r="57" spans="1:4" x14ac:dyDescent="0.35">
      <c r="A57" s="26">
        <v>43884</v>
      </c>
      <c r="B57" s="76">
        <v>0</v>
      </c>
      <c r="C57" s="76">
        <v>3</v>
      </c>
      <c r="D57" s="253"/>
    </row>
    <row r="58" spans="1:4" x14ac:dyDescent="0.35">
      <c r="A58" s="26">
        <v>43885</v>
      </c>
      <c r="B58" s="76">
        <v>4</v>
      </c>
      <c r="C58" s="76">
        <v>3</v>
      </c>
      <c r="D58" s="253"/>
    </row>
    <row r="59" spans="1:4" x14ac:dyDescent="0.35">
      <c r="A59" s="26">
        <v>43886</v>
      </c>
      <c r="B59" s="76">
        <v>4</v>
      </c>
      <c r="C59" s="76">
        <v>3</v>
      </c>
      <c r="D59" s="253"/>
    </row>
    <row r="60" spans="1:4" x14ac:dyDescent="0.35">
      <c r="A60" s="26">
        <v>43887</v>
      </c>
      <c r="B60" s="76">
        <v>8</v>
      </c>
      <c r="C60" s="76">
        <v>4</v>
      </c>
      <c r="D60" s="253"/>
    </row>
    <row r="61" spans="1:4" x14ac:dyDescent="0.35">
      <c r="A61" s="26">
        <v>43888</v>
      </c>
      <c r="B61" s="76">
        <v>5</v>
      </c>
      <c r="C61" s="76">
        <v>4</v>
      </c>
      <c r="D61" s="253"/>
    </row>
    <row r="62" spans="1:4" x14ac:dyDescent="0.35">
      <c r="A62" s="26">
        <v>43889</v>
      </c>
      <c r="B62" s="76">
        <v>4</v>
      </c>
      <c r="C62" s="76">
        <v>4</v>
      </c>
      <c r="D62" s="253"/>
    </row>
    <row r="63" spans="1:4" x14ac:dyDescent="0.35">
      <c r="A63" s="26">
        <v>43890</v>
      </c>
      <c r="B63" s="76">
        <v>9</v>
      </c>
      <c r="C63" s="76">
        <v>4</v>
      </c>
      <c r="D63" s="253"/>
    </row>
    <row r="64" spans="1:4" x14ac:dyDescent="0.35">
      <c r="A64" s="26">
        <v>43891</v>
      </c>
      <c r="B64" s="76">
        <v>18</v>
      </c>
      <c r="C64" s="76">
        <v>7</v>
      </c>
      <c r="D64" s="253"/>
    </row>
    <row r="65" spans="1:4" x14ac:dyDescent="0.35">
      <c r="A65" s="26">
        <v>43892</v>
      </c>
      <c r="B65" s="76">
        <v>36</v>
      </c>
      <c r="C65" s="76">
        <v>12</v>
      </c>
      <c r="D65" s="253"/>
    </row>
    <row r="66" spans="1:4" x14ac:dyDescent="0.35">
      <c r="A66" s="26">
        <v>43893</v>
      </c>
      <c r="B66" s="76">
        <v>51</v>
      </c>
      <c r="C66" s="76">
        <v>18</v>
      </c>
      <c r="D66" s="253"/>
    </row>
    <row r="67" spans="1:4" x14ac:dyDescent="0.35">
      <c r="A67" s="26">
        <v>43894</v>
      </c>
      <c r="B67" s="76">
        <v>70</v>
      </c>
      <c r="C67" s="76">
        <v>27</v>
      </c>
      <c r="D67" s="253"/>
    </row>
    <row r="68" spans="1:4" x14ac:dyDescent="0.35">
      <c r="A68" s="26">
        <v>43895</v>
      </c>
      <c r="B68" s="76">
        <v>78</v>
      </c>
      <c r="C68" s="76">
        <v>38</v>
      </c>
      <c r="D68" s="253"/>
    </row>
    <row r="69" spans="1:4" x14ac:dyDescent="0.35">
      <c r="A69" s="26">
        <v>43896</v>
      </c>
      <c r="B69" s="76">
        <v>130</v>
      </c>
      <c r="C69" s="76">
        <v>56</v>
      </c>
      <c r="D69" s="253"/>
    </row>
    <row r="70" spans="1:4" x14ac:dyDescent="0.35">
      <c r="A70" s="26">
        <v>43897</v>
      </c>
      <c r="B70" s="76">
        <v>146</v>
      </c>
      <c r="C70" s="76">
        <v>75</v>
      </c>
      <c r="D70" s="253"/>
    </row>
    <row r="71" spans="1:4" x14ac:dyDescent="0.35">
      <c r="A71" s="26">
        <v>43898</v>
      </c>
      <c r="B71" s="76">
        <v>214</v>
      </c>
      <c r="C71" s="76">
        <v>103</v>
      </c>
      <c r="D71" s="253"/>
    </row>
    <row r="72" spans="1:4" x14ac:dyDescent="0.35">
      <c r="A72" s="26">
        <v>43899</v>
      </c>
      <c r="B72" s="76">
        <v>390</v>
      </c>
      <c r="C72" s="76">
        <v>154</v>
      </c>
      <c r="D72" s="253"/>
    </row>
    <row r="73" spans="1:4" x14ac:dyDescent="0.35">
      <c r="A73" s="26">
        <v>43900</v>
      </c>
      <c r="B73" s="76">
        <v>498</v>
      </c>
      <c r="C73" s="76">
        <v>218</v>
      </c>
      <c r="D73" s="253"/>
    </row>
    <row r="74" spans="1:4" x14ac:dyDescent="0.35">
      <c r="A74" s="26">
        <v>43901</v>
      </c>
      <c r="B74" s="76">
        <v>534</v>
      </c>
      <c r="C74" s="76">
        <v>284</v>
      </c>
      <c r="D74" s="253"/>
    </row>
    <row r="75" spans="1:4" x14ac:dyDescent="0.35">
      <c r="A75" s="26">
        <v>43902</v>
      </c>
      <c r="B75" s="76">
        <v>724</v>
      </c>
      <c r="C75" s="76">
        <v>376</v>
      </c>
      <c r="D75" s="253"/>
    </row>
    <row r="76" spans="1:4" x14ac:dyDescent="0.35">
      <c r="A76" s="26">
        <v>43903</v>
      </c>
      <c r="B76" s="76">
        <v>951</v>
      </c>
      <c r="C76" s="76">
        <v>493</v>
      </c>
      <c r="D76" s="253"/>
    </row>
    <row r="77" spans="1:4" x14ac:dyDescent="0.35">
      <c r="A77" s="26">
        <v>43904</v>
      </c>
      <c r="B77" s="76">
        <v>1217</v>
      </c>
      <c r="C77" s="76">
        <v>646</v>
      </c>
      <c r="D77" s="253"/>
    </row>
    <row r="78" spans="1:4" x14ac:dyDescent="0.35">
      <c r="A78" s="26">
        <v>43905</v>
      </c>
      <c r="B78" s="76">
        <v>2179</v>
      </c>
      <c r="C78" s="76">
        <v>927</v>
      </c>
      <c r="D78" s="253"/>
    </row>
    <row r="79" spans="1:4" x14ac:dyDescent="0.35">
      <c r="A79" s="26">
        <v>43906</v>
      </c>
      <c r="B79" s="76">
        <v>2344</v>
      </c>
      <c r="C79" s="76">
        <v>1206</v>
      </c>
      <c r="D79" s="253"/>
    </row>
    <row r="80" spans="1:4" x14ac:dyDescent="0.35">
      <c r="A80" s="26">
        <v>43907</v>
      </c>
      <c r="B80" s="76">
        <v>3202</v>
      </c>
      <c r="C80" s="76">
        <v>1593</v>
      </c>
      <c r="D80" s="253"/>
    </row>
    <row r="81" spans="1:4" x14ac:dyDescent="0.35">
      <c r="A81" s="26">
        <v>43908</v>
      </c>
      <c r="B81" s="76">
        <v>4900</v>
      </c>
      <c r="C81" s="76">
        <v>2216</v>
      </c>
      <c r="D81" s="253"/>
    </row>
    <row r="82" spans="1:4" x14ac:dyDescent="0.35">
      <c r="A82" s="26">
        <v>43909</v>
      </c>
      <c r="B82" s="76">
        <v>6121</v>
      </c>
      <c r="C82" s="76">
        <v>2987</v>
      </c>
      <c r="D82" s="253"/>
    </row>
    <row r="83" spans="1:4" x14ac:dyDescent="0.35">
      <c r="A83" s="26">
        <v>43910</v>
      </c>
      <c r="B83" s="76">
        <v>7542</v>
      </c>
      <c r="C83" s="76">
        <v>3929</v>
      </c>
      <c r="D83" s="253"/>
    </row>
    <row r="84" spans="1:4" x14ac:dyDescent="0.35">
      <c r="A84" s="26">
        <v>43911</v>
      </c>
      <c r="B84" s="76">
        <v>9120</v>
      </c>
      <c r="C84" s="76">
        <v>5058</v>
      </c>
      <c r="D84" s="253"/>
    </row>
    <row r="85" spans="1:4" x14ac:dyDescent="0.35">
      <c r="A85" s="26">
        <v>43912</v>
      </c>
      <c r="B85" s="76">
        <v>10864</v>
      </c>
      <c r="C85" s="76">
        <v>6299</v>
      </c>
      <c r="D85" s="253"/>
    </row>
    <row r="86" spans="1:4" x14ac:dyDescent="0.35">
      <c r="A86" s="26">
        <v>43913</v>
      </c>
      <c r="B86" s="76">
        <v>10717</v>
      </c>
      <c r="C86" s="76">
        <v>7495</v>
      </c>
      <c r="D86" s="253"/>
    </row>
    <row r="87" spans="1:4" x14ac:dyDescent="0.35">
      <c r="A87" s="26">
        <v>43914</v>
      </c>
      <c r="B87" s="76">
        <v>11393</v>
      </c>
      <c r="C87" s="76">
        <v>8665</v>
      </c>
      <c r="D87" s="253"/>
    </row>
    <row r="88" spans="1:4" x14ac:dyDescent="0.35">
      <c r="A88" s="26">
        <v>43915</v>
      </c>
      <c r="B88" s="76">
        <v>14068</v>
      </c>
      <c r="C88" s="76">
        <v>9975</v>
      </c>
      <c r="D88" s="253"/>
    </row>
    <row r="89" spans="1:4" x14ac:dyDescent="0.35">
      <c r="A89" s="26">
        <v>43916</v>
      </c>
      <c r="B89" s="76">
        <v>18543</v>
      </c>
      <c r="C89" s="76">
        <v>11749</v>
      </c>
      <c r="D89" s="253"/>
    </row>
    <row r="90" spans="1:4" x14ac:dyDescent="0.35">
      <c r="A90" s="26">
        <v>43917</v>
      </c>
      <c r="B90" s="76">
        <v>20233</v>
      </c>
      <c r="C90" s="76">
        <v>13562</v>
      </c>
      <c r="D90" s="253"/>
    </row>
    <row r="91" spans="1:4" x14ac:dyDescent="0.35">
      <c r="A91" s="26">
        <v>43918</v>
      </c>
      <c r="B91" s="76">
        <v>20817</v>
      </c>
      <c r="C91" s="76">
        <v>15233</v>
      </c>
      <c r="D91" s="253"/>
    </row>
    <row r="92" spans="1:4" x14ac:dyDescent="0.35">
      <c r="A92" s="26">
        <v>43919</v>
      </c>
      <c r="B92" s="76">
        <v>26286</v>
      </c>
      <c r="C92" s="76">
        <v>17436</v>
      </c>
      <c r="D92" s="253"/>
    </row>
    <row r="93" spans="1:4" x14ac:dyDescent="0.35">
      <c r="A93" s="26">
        <v>43920</v>
      </c>
      <c r="B93" s="76">
        <v>15296</v>
      </c>
      <c r="C93" s="76">
        <v>18090</v>
      </c>
      <c r="D93" s="253"/>
    </row>
    <row r="94" spans="1:4" x14ac:dyDescent="0.35">
      <c r="A94" s="26">
        <v>43921</v>
      </c>
      <c r="B94" s="76">
        <v>23762</v>
      </c>
      <c r="C94" s="76">
        <v>19857</v>
      </c>
      <c r="D94" s="253"/>
    </row>
    <row r="95" spans="1:4" x14ac:dyDescent="0.35">
      <c r="A95" s="26">
        <v>43922</v>
      </c>
      <c r="B95" s="76">
        <v>28383</v>
      </c>
      <c r="C95" s="76">
        <v>21902</v>
      </c>
      <c r="D95" s="253"/>
    </row>
    <row r="96" spans="1:4" x14ac:dyDescent="0.35">
      <c r="A96" s="26">
        <v>43923</v>
      </c>
      <c r="B96" s="76">
        <v>30008</v>
      </c>
      <c r="C96" s="76">
        <v>23540</v>
      </c>
      <c r="D96" s="253"/>
    </row>
    <row r="97" spans="1:4" x14ac:dyDescent="0.35">
      <c r="A97" s="26">
        <v>43924</v>
      </c>
      <c r="B97" s="76">
        <v>31881</v>
      </c>
      <c r="C97" s="76">
        <v>25204</v>
      </c>
      <c r="D97" s="253"/>
    </row>
    <row r="98" spans="1:4" x14ac:dyDescent="0.35">
      <c r="A98" s="26">
        <v>43925</v>
      </c>
      <c r="B98" s="76">
        <v>32407</v>
      </c>
      <c r="C98" s="76">
        <v>26860</v>
      </c>
      <c r="D98" s="253"/>
    </row>
    <row r="99" spans="1:4" x14ac:dyDescent="0.35">
      <c r="A99" s="26">
        <v>43926</v>
      </c>
      <c r="B99" s="76">
        <v>27051</v>
      </c>
      <c r="C99" s="76">
        <v>26969</v>
      </c>
      <c r="D99" s="253"/>
    </row>
    <row r="100" spans="1:4" x14ac:dyDescent="0.35">
      <c r="A100" s="26">
        <v>43927</v>
      </c>
      <c r="B100" s="76">
        <v>28670</v>
      </c>
      <c r="C100" s="76">
        <v>28880</v>
      </c>
      <c r="D100" s="253"/>
    </row>
    <row r="101" spans="1:4" x14ac:dyDescent="0.35">
      <c r="A101" s="26">
        <v>43928</v>
      </c>
      <c r="B101" s="76">
        <v>29317</v>
      </c>
      <c r="C101" s="76">
        <v>29673</v>
      </c>
      <c r="D101" s="253"/>
    </row>
    <row r="102" spans="1:4" x14ac:dyDescent="0.35">
      <c r="A102" s="26">
        <v>43929</v>
      </c>
      <c r="B102" s="76">
        <v>34133</v>
      </c>
      <c r="C102" s="76">
        <v>30495</v>
      </c>
      <c r="D102" s="253"/>
    </row>
    <row r="103" spans="1:4" x14ac:dyDescent="0.35">
      <c r="A103" s="26">
        <v>43930</v>
      </c>
      <c r="B103" s="76">
        <v>34823</v>
      </c>
      <c r="C103" s="76">
        <v>31183</v>
      </c>
      <c r="D103" s="253"/>
    </row>
    <row r="104" spans="1:4" x14ac:dyDescent="0.35">
      <c r="A104" s="26">
        <v>43931</v>
      </c>
      <c r="B104" s="76">
        <v>32708</v>
      </c>
      <c r="C104" s="76">
        <v>31301</v>
      </c>
      <c r="D104" s="253"/>
    </row>
    <row r="105" spans="1:4" x14ac:dyDescent="0.35">
      <c r="A105" s="26">
        <v>43932</v>
      </c>
      <c r="B105" s="76">
        <v>32131</v>
      </c>
      <c r="C105" s="76">
        <v>31261</v>
      </c>
      <c r="D105" s="253"/>
    </row>
    <row r="106" spans="1:4" x14ac:dyDescent="0.35">
      <c r="A106" s="26">
        <v>43933</v>
      </c>
      <c r="B106" s="76">
        <v>27108</v>
      </c>
      <c r="C106" s="76">
        <v>31270</v>
      </c>
      <c r="D106" s="253"/>
    </row>
    <row r="107" spans="1:4" x14ac:dyDescent="0.35">
      <c r="A107" s="26">
        <v>43934</v>
      </c>
      <c r="B107" s="76">
        <v>25027</v>
      </c>
      <c r="C107" s="76">
        <v>30749</v>
      </c>
      <c r="D107" s="253"/>
    </row>
    <row r="108" spans="1:4" x14ac:dyDescent="0.35">
      <c r="A108" s="26">
        <v>43935</v>
      </c>
      <c r="B108" s="76">
        <v>25131</v>
      </c>
      <c r="C108" s="76">
        <v>30151</v>
      </c>
      <c r="D108" s="253"/>
    </row>
    <row r="109" spans="1:4" x14ac:dyDescent="0.35">
      <c r="A109" s="26">
        <v>43936</v>
      </c>
      <c r="B109" s="76">
        <v>25127</v>
      </c>
      <c r="C109" s="76">
        <v>28865</v>
      </c>
      <c r="D109" s="253"/>
    </row>
    <row r="110" spans="1:4" x14ac:dyDescent="0.35">
      <c r="A110" s="26">
        <v>43937</v>
      </c>
      <c r="B110" s="76">
        <v>31734</v>
      </c>
      <c r="C110" s="76">
        <v>28423</v>
      </c>
      <c r="D110" s="253"/>
    </row>
    <row r="111" spans="1:4" x14ac:dyDescent="0.35">
      <c r="A111" s="26">
        <v>43938</v>
      </c>
      <c r="B111" s="76">
        <v>30497</v>
      </c>
      <c r="C111" s="76">
        <v>28107</v>
      </c>
      <c r="D111" s="253"/>
    </row>
    <row r="112" spans="1:4" x14ac:dyDescent="0.35">
      <c r="A112" s="26">
        <v>43939</v>
      </c>
      <c r="B112" s="76">
        <v>27500</v>
      </c>
      <c r="C112" s="76">
        <v>27446</v>
      </c>
      <c r="D112" s="253"/>
    </row>
    <row r="113" spans="1:4" x14ac:dyDescent="0.35">
      <c r="A113" s="26">
        <v>43940</v>
      </c>
      <c r="B113" s="76">
        <v>26977</v>
      </c>
      <c r="C113" s="76">
        <v>27427</v>
      </c>
      <c r="D113" s="253"/>
    </row>
    <row r="114" spans="1:4" x14ac:dyDescent="0.35">
      <c r="A114" s="26">
        <v>43941</v>
      </c>
      <c r="B114" s="76">
        <v>26076</v>
      </c>
      <c r="C114" s="76">
        <v>27577</v>
      </c>
      <c r="D114" s="253"/>
    </row>
    <row r="115" spans="1:4" x14ac:dyDescent="0.35">
      <c r="A115" s="26">
        <v>43942</v>
      </c>
      <c r="B115" s="76">
        <v>25321</v>
      </c>
      <c r="C115" s="76">
        <v>27604</v>
      </c>
      <c r="D115" s="253"/>
    </row>
    <row r="116" spans="1:4" x14ac:dyDescent="0.35">
      <c r="A116" s="26">
        <v>43943</v>
      </c>
      <c r="B116" s="76">
        <v>30997</v>
      </c>
      <c r="C116" s="76">
        <v>28443</v>
      </c>
      <c r="D116" s="253"/>
    </row>
    <row r="117" spans="1:4" x14ac:dyDescent="0.35">
      <c r="A117" s="26">
        <v>43944</v>
      </c>
      <c r="B117" s="76">
        <v>32998</v>
      </c>
      <c r="C117" s="76">
        <v>28623</v>
      </c>
      <c r="D117" s="253"/>
    </row>
    <row r="118" spans="1:4" x14ac:dyDescent="0.35">
      <c r="A118" s="26">
        <v>43945</v>
      </c>
      <c r="B118" s="76">
        <v>34900</v>
      </c>
      <c r="C118" s="76">
        <v>29252</v>
      </c>
      <c r="D118" s="253"/>
    </row>
    <row r="119" spans="1:4" x14ac:dyDescent="0.35">
      <c r="A119" s="26">
        <v>43946</v>
      </c>
      <c r="B119" s="76">
        <v>33199</v>
      </c>
      <c r="C119" s="76">
        <v>30066</v>
      </c>
      <c r="D119" s="253"/>
    </row>
    <row r="120" spans="1:4" x14ac:dyDescent="0.35">
      <c r="A120" s="26">
        <v>43947</v>
      </c>
      <c r="B120" s="76">
        <v>26251</v>
      </c>
      <c r="C120" s="76">
        <v>29963</v>
      </c>
      <c r="D120" s="253"/>
    </row>
    <row r="121" spans="1:4" x14ac:dyDescent="0.35">
      <c r="A121" s="26">
        <v>43948</v>
      </c>
      <c r="B121" s="76">
        <v>24443</v>
      </c>
      <c r="C121" s="76">
        <v>29729</v>
      </c>
      <c r="D121" s="253"/>
    </row>
    <row r="122" spans="1:4" x14ac:dyDescent="0.35">
      <c r="A122" s="26">
        <v>43949</v>
      </c>
      <c r="B122" s="76">
        <v>23300</v>
      </c>
      <c r="C122" s="76">
        <v>29441</v>
      </c>
      <c r="D122" s="253"/>
    </row>
    <row r="123" spans="1:4" x14ac:dyDescent="0.35">
      <c r="A123" s="26">
        <v>43950</v>
      </c>
      <c r="B123" s="76">
        <v>26967</v>
      </c>
      <c r="C123" s="76">
        <v>28865</v>
      </c>
      <c r="D123" s="253"/>
    </row>
    <row r="124" spans="1:4" x14ac:dyDescent="0.35">
      <c r="A124" s="26">
        <v>43951</v>
      </c>
      <c r="B124" s="76">
        <v>31596</v>
      </c>
      <c r="C124" s="76">
        <v>28665</v>
      </c>
      <c r="D124" s="253"/>
    </row>
    <row r="125" spans="1:4" x14ac:dyDescent="0.35">
      <c r="A125" s="26">
        <v>43952</v>
      </c>
      <c r="B125" s="76">
        <v>32071</v>
      </c>
      <c r="C125" s="76">
        <v>28261</v>
      </c>
      <c r="D125" s="253"/>
    </row>
    <row r="126" spans="1:4" x14ac:dyDescent="0.35">
      <c r="A126" s="26">
        <v>43953</v>
      </c>
      <c r="B126" s="76">
        <v>28417</v>
      </c>
      <c r="C126" s="76">
        <v>27577</v>
      </c>
      <c r="D126" s="253"/>
    </row>
    <row r="127" spans="1:4" x14ac:dyDescent="0.35">
      <c r="A127" s="26">
        <v>43954</v>
      </c>
      <c r="B127" s="76">
        <v>26946</v>
      </c>
      <c r="C127" s="76">
        <v>27677</v>
      </c>
      <c r="D127" s="253"/>
    </row>
    <row r="128" spans="1:4" x14ac:dyDescent="0.35">
      <c r="A128" s="26">
        <v>43955</v>
      </c>
      <c r="B128" s="76">
        <v>21457</v>
      </c>
      <c r="C128" s="76">
        <v>27250</v>
      </c>
      <c r="D128" s="253"/>
    </row>
    <row r="129" spans="1:4" x14ac:dyDescent="0.35">
      <c r="A129" s="26">
        <v>43956</v>
      </c>
      <c r="B129" s="76">
        <v>22814</v>
      </c>
      <c r="C129" s="76">
        <v>27181</v>
      </c>
      <c r="D129" s="253"/>
    </row>
    <row r="130" spans="1:4" x14ac:dyDescent="0.35">
      <c r="A130" s="26">
        <v>43957</v>
      </c>
      <c r="B130" s="76">
        <v>25359</v>
      </c>
      <c r="C130" s="76">
        <v>26951</v>
      </c>
      <c r="D130" s="253"/>
    </row>
    <row r="131" spans="1:4" x14ac:dyDescent="0.35">
      <c r="A131" s="26">
        <v>43958</v>
      </c>
      <c r="B131" s="76">
        <v>29510</v>
      </c>
      <c r="C131" s="76">
        <v>26653</v>
      </c>
      <c r="D131" s="253"/>
    </row>
    <row r="132" spans="1:4" x14ac:dyDescent="0.35">
      <c r="A132" s="26">
        <v>43959</v>
      </c>
      <c r="B132" s="76">
        <v>28318</v>
      </c>
      <c r="C132" s="76">
        <v>26117</v>
      </c>
      <c r="D132" s="253"/>
    </row>
    <row r="133" spans="1:4" x14ac:dyDescent="0.35">
      <c r="A133" s="26">
        <v>43960</v>
      </c>
      <c r="B133" s="76">
        <v>25810</v>
      </c>
      <c r="C133" s="76">
        <v>25744</v>
      </c>
      <c r="D133" s="253"/>
    </row>
    <row r="134" spans="1:4" x14ac:dyDescent="0.35">
      <c r="A134" s="26">
        <v>43961</v>
      </c>
      <c r="B134" s="76">
        <v>21976</v>
      </c>
      <c r="C134" s="76">
        <v>25034</v>
      </c>
      <c r="D134" s="253"/>
    </row>
    <row r="135" spans="1:4" x14ac:dyDescent="0.35">
      <c r="A135" s="26">
        <v>43962</v>
      </c>
      <c r="B135" s="76">
        <v>19441</v>
      </c>
      <c r="C135" s="76">
        <v>24746</v>
      </c>
      <c r="D135" s="253"/>
    </row>
    <row r="136" spans="1:4" x14ac:dyDescent="0.35">
      <c r="A136" s="26">
        <v>43963</v>
      </c>
      <c r="B136" s="76">
        <v>24147</v>
      </c>
      <c r="C136" s="76">
        <v>24937</v>
      </c>
      <c r="D136" s="253"/>
    </row>
    <row r="137" spans="1:4" x14ac:dyDescent="0.35">
      <c r="A137" s="26">
        <v>43964</v>
      </c>
      <c r="B137" s="76">
        <v>17452</v>
      </c>
      <c r="C137" s="76">
        <v>23807</v>
      </c>
      <c r="D137" s="253"/>
    </row>
    <row r="138" spans="1:4" x14ac:dyDescent="0.35">
      <c r="A138" s="26">
        <v>43965</v>
      </c>
      <c r="B138" s="76">
        <v>34495</v>
      </c>
      <c r="C138" s="76">
        <v>24519</v>
      </c>
      <c r="D138" s="253"/>
    </row>
    <row r="139" spans="1:4" x14ac:dyDescent="0.35">
      <c r="A139" s="26">
        <v>43966</v>
      </c>
      <c r="B139" s="76">
        <v>27206</v>
      </c>
      <c r="C139" s="76">
        <v>24361</v>
      </c>
      <c r="D139" s="253"/>
    </row>
    <row r="140" spans="1:4" x14ac:dyDescent="0.35">
      <c r="A140" s="26">
        <v>43967</v>
      </c>
      <c r="B140" s="76">
        <v>25528</v>
      </c>
      <c r="C140" s="76">
        <v>24320</v>
      </c>
      <c r="D140" s="253"/>
    </row>
    <row r="141" spans="1:4" x14ac:dyDescent="0.35">
      <c r="A141" s="26">
        <v>43968</v>
      </c>
      <c r="B141" s="76">
        <v>20068</v>
      </c>
      <c r="C141" s="76">
        <v>24048</v>
      </c>
      <c r="D141" s="253"/>
    </row>
    <row r="142" spans="1:4" x14ac:dyDescent="0.35">
      <c r="A142" s="26">
        <v>43969</v>
      </c>
      <c r="B142" s="76">
        <v>23037</v>
      </c>
      <c r="C142" s="76">
        <v>24561</v>
      </c>
      <c r="D142" s="253"/>
    </row>
    <row r="143" spans="1:4" x14ac:dyDescent="0.35">
      <c r="A143" s="26">
        <v>43970</v>
      </c>
      <c r="B143" s="76">
        <v>21672</v>
      </c>
      <c r="C143" s="76">
        <v>24208</v>
      </c>
      <c r="D143" s="253"/>
    </row>
    <row r="144" spans="1:4" x14ac:dyDescent="0.35">
      <c r="A144" s="26">
        <v>43971</v>
      </c>
      <c r="B144" s="76">
        <v>24051</v>
      </c>
      <c r="C144" s="76">
        <v>25151</v>
      </c>
      <c r="D144" s="253"/>
    </row>
    <row r="145" spans="1:4" x14ac:dyDescent="0.35">
      <c r="A145" s="26">
        <v>43972</v>
      </c>
      <c r="B145" s="76">
        <v>25833</v>
      </c>
      <c r="C145" s="76">
        <v>23913</v>
      </c>
      <c r="D145" s="253"/>
    </row>
    <row r="146" spans="1:4" x14ac:dyDescent="0.35">
      <c r="A146" s="26">
        <v>43973</v>
      </c>
      <c r="B146" s="76">
        <v>26003</v>
      </c>
      <c r="C146" s="76">
        <v>23741</v>
      </c>
      <c r="D146" s="253"/>
    </row>
    <row r="147" spans="1:4" x14ac:dyDescent="0.35">
      <c r="A147" s="26">
        <v>43974</v>
      </c>
      <c r="B147" s="76">
        <v>21239</v>
      </c>
      <c r="C147" s="76">
        <v>23129</v>
      </c>
      <c r="D147" s="253"/>
    </row>
    <row r="148" spans="1:4" x14ac:dyDescent="0.35">
      <c r="A148" s="26">
        <v>43975</v>
      </c>
      <c r="B148" s="76">
        <v>21694</v>
      </c>
      <c r="C148" s="76">
        <v>23361</v>
      </c>
      <c r="D148" s="253"/>
    </row>
    <row r="149" spans="1:4" x14ac:dyDescent="0.35">
      <c r="A149" s="26">
        <v>43976</v>
      </c>
      <c r="B149" s="76">
        <v>19457</v>
      </c>
      <c r="C149" s="76">
        <v>22849</v>
      </c>
      <c r="D149" s="253"/>
    </row>
    <row r="150" spans="1:4" x14ac:dyDescent="0.35">
      <c r="A150" s="26">
        <v>43977</v>
      </c>
      <c r="B150" s="76">
        <v>16763</v>
      </c>
      <c r="C150" s="76">
        <v>22148</v>
      </c>
      <c r="D150" s="253"/>
    </row>
    <row r="151" spans="1:4" x14ac:dyDescent="0.35">
      <c r="A151" s="26">
        <v>43978</v>
      </c>
      <c r="B151" s="76">
        <v>19839</v>
      </c>
      <c r="C151" s="76">
        <v>21546</v>
      </c>
      <c r="D151" s="253"/>
    </row>
    <row r="152" spans="1:4" x14ac:dyDescent="0.35">
      <c r="A152" s="26">
        <v>43979</v>
      </c>
      <c r="B152" s="76">
        <v>24205</v>
      </c>
      <c r="C152" s="76">
        <v>21314</v>
      </c>
      <c r="D152" s="253"/>
    </row>
    <row r="153" spans="1:4" x14ac:dyDescent="0.35">
      <c r="A153" s="26">
        <v>43980</v>
      </c>
      <c r="B153" s="76">
        <v>23875</v>
      </c>
      <c r="C153" s="76">
        <v>21010</v>
      </c>
      <c r="D153" s="253"/>
    </row>
    <row r="154" spans="1:4" x14ac:dyDescent="0.35">
      <c r="A154" s="26">
        <v>43981</v>
      </c>
      <c r="B154" s="76">
        <v>23972</v>
      </c>
      <c r="C154" s="76">
        <v>21400</v>
      </c>
      <c r="D154" s="253"/>
    </row>
    <row r="155" spans="1:4" x14ac:dyDescent="0.35">
      <c r="A155" s="26">
        <v>43982</v>
      </c>
      <c r="B155" s="76">
        <v>21373</v>
      </c>
      <c r="C155" s="76">
        <v>21354</v>
      </c>
      <c r="D155" s="253"/>
    </row>
    <row r="156" spans="1:4" x14ac:dyDescent="0.35">
      <c r="A156" s="26">
        <v>43983</v>
      </c>
      <c r="B156" s="76">
        <v>17169</v>
      </c>
      <c r="C156" s="76">
        <v>21028</v>
      </c>
      <c r="D156" s="253"/>
    </row>
    <row r="157" spans="1:4" x14ac:dyDescent="0.35">
      <c r="A157" s="26">
        <v>43984</v>
      </c>
      <c r="B157" s="76">
        <v>20782</v>
      </c>
      <c r="C157" s="76">
        <v>21602</v>
      </c>
      <c r="D157" s="253"/>
    </row>
    <row r="158" spans="1:4" x14ac:dyDescent="0.35">
      <c r="A158" s="26">
        <v>43985</v>
      </c>
      <c r="B158" s="76">
        <v>21032</v>
      </c>
      <c r="C158" s="76">
        <v>21772</v>
      </c>
      <c r="D158" s="253"/>
    </row>
    <row r="159" spans="1:4" x14ac:dyDescent="0.35">
      <c r="A159" s="26">
        <v>43986</v>
      </c>
      <c r="B159" s="76">
        <v>20673</v>
      </c>
      <c r="C159" s="76">
        <v>21268</v>
      </c>
      <c r="D159" s="253"/>
    </row>
    <row r="160" spans="1:4" x14ac:dyDescent="0.35">
      <c r="A160" s="26">
        <v>43987</v>
      </c>
      <c r="B160" s="76">
        <v>24730</v>
      </c>
      <c r="C160" s="76">
        <v>21390</v>
      </c>
      <c r="D160" s="253"/>
    </row>
    <row r="161" spans="1:4" x14ac:dyDescent="0.35">
      <c r="A161" s="26">
        <v>43988</v>
      </c>
      <c r="B161" s="76">
        <v>23715</v>
      </c>
      <c r="C161" s="76">
        <v>21353</v>
      </c>
      <c r="D161" s="253"/>
    </row>
    <row r="162" spans="1:4" x14ac:dyDescent="0.35">
      <c r="A162" s="26">
        <v>43989</v>
      </c>
      <c r="B162" s="76">
        <v>17720</v>
      </c>
      <c r="C162" s="76">
        <v>20831</v>
      </c>
      <c r="D162" s="253"/>
    </row>
    <row r="163" spans="1:4" x14ac:dyDescent="0.35">
      <c r="A163" s="26">
        <v>43990</v>
      </c>
      <c r="B163" s="76">
        <v>18083</v>
      </c>
      <c r="C163" s="76">
        <v>20962</v>
      </c>
      <c r="D163" s="253"/>
    </row>
    <row r="164" spans="1:4" x14ac:dyDescent="0.35">
      <c r="A164" s="26">
        <v>43991</v>
      </c>
      <c r="B164" s="76">
        <v>18565</v>
      </c>
      <c r="C164" s="76">
        <v>20645</v>
      </c>
      <c r="D164" s="253"/>
    </row>
    <row r="165" spans="1:4" x14ac:dyDescent="0.35">
      <c r="A165" s="26">
        <v>43992</v>
      </c>
      <c r="B165" s="76">
        <v>22285</v>
      </c>
      <c r="C165" s="76">
        <v>20824</v>
      </c>
      <c r="D165" s="253"/>
    </row>
    <row r="166" spans="1:4" x14ac:dyDescent="0.35">
      <c r="A166" s="26">
        <v>43993</v>
      </c>
      <c r="B166" s="76">
        <v>22986</v>
      </c>
      <c r="C166" s="76">
        <v>21154</v>
      </c>
      <c r="D166" s="253"/>
    </row>
    <row r="167" spans="1:4" x14ac:dyDescent="0.35">
      <c r="A167" s="26">
        <v>43994</v>
      </c>
      <c r="B167" s="76">
        <v>28397</v>
      </c>
      <c r="C167" s="76">
        <v>21678</v>
      </c>
      <c r="D167" s="253"/>
    </row>
    <row r="168" spans="1:4" x14ac:dyDescent="0.35">
      <c r="A168" s="26">
        <v>43995</v>
      </c>
      <c r="B168" s="76">
        <v>26392</v>
      </c>
      <c r="C168" s="76">
        <v>22061</v>
      </c>
      <c r="D168" s="253"/>
    </row>
    <row r="169" spans="1:4" x14ac:dyDescent="0.35">
      <c r="A169" s="26">
        <v>43996</v>
      </c>
      <c r="B169" s="76">
        <v>20547</v>
      </c>
      <c r="C169" s="76">
        <v>22465</v>
      </c>
      <c r="D169" s="253"/>
    </row>
    <row r="170" spans="1:4" x14ac:dyDescent="0.35">
      <c r="A170" s="26">
        <v>43997</v>
      </c>
      <c r="B170" s="76">
        <v>20658</v>
      </c>
      <c r="C170" s="76">
        <v>22832</v>
      </c>
      <c r="D170" s="253"/>
    </row>
    <row r="171" spans="1:4" x14ac:dyDescent="0.35">
      <c r="A171" s="26">
        <v>43998</v>
      </c>
      <c r="B171" s="76">
        <v>24769</v>
      </c>
      <c r="C171" s="76">
        <v>23719</v>
      </c>
      <c r="D171" s="253"/>
    </row>
    <row r="172" spans="1:4" x14ac:dyDescent="0.35">
      <c r="A172" s="26">
        <v>43999</v>
      </c>
      <c r="B172" s="76">
        <v>25884</v>
      </c>
      <c r="C172" s="76">
        <v>24233</v>
      </c>
      <c r="D172" s="253"/>
    </row>
    <row r="173" spans="1:4" x14ac:dyDescent="0.35">
      <c r="A173" s="26">
        <v>44000</v>
      </c>
      <c r="B173" s="76">
        <v>28630</v>
      </c>
      <c r="C173" s="76">
        <v>25039</v>
      </c>
      <c r="D173" s="253"/>
    </row>
    <row r="174" spans="1:4" x14ac:dyDescent="0.35">
      <c r="A174" s="26">
        <v>44001</v>
      </c>
      <c r="B174" s="76">
        <v>33234</v>
      </c>
      <c r="C174" s="76">
        <v>25730</v>
      </c>
      <c r="D174" s="253"/>
    </row>
    <row r="175" spans="1:4" x14ac:dyDescent="0.35">
      <c r="A175" s="26">
        <v>44002</v>
      </c>
      <c r="B175" s="76">
        <v>33363</v>
      </c>
      <c r="C175" s="76">
        <v>26726</v>
      </c>
      <c r="D175" s="253"/>
    </row>
    <row r="176" spans="1:4" x14ac:dyDescent="0.35">
      <c r="A176" s="26">
        <v>44003</v>
      </c>
      <c r="B176" s="76">
        <v>27202</v>
      </c>
      <c r="C176" s="76">
        <v>27677</v>
      </c>
      <c r="D176" s="253"/>
    </row>
    <row r="177" spans="1:4" x14ac:dyDescent="0.35">
      <c r="A177" s="26">
        <v>44004</v>
      </c>
      <c r="B177" s="76">
        <v>28780</v>
      </c>
      <c r="C177" s="76">
        <v>28837</v>
      </c>
      <c r="D177" s="253"/>
    </row>
    <row r="178" spans="1:4" x14ac:dyDescent="0.35">
      <c r="A178" s="26">
        <v>44005</v>
      </c>
      <c r="B178" s="76">
        <v>37881</v>
      </c>
      <c r="C178" s="76">
        <v>30710</v>
      </c>
      <c r="D178" s="253"/>
    </row>
    <row r="179" spans="1:4" x14ac:dyDescent="0.35">
      <c r="A179" s="26">
        <v>44006</v>
      </c>
      <c r="B179" s="76">
        <v>37294</v>
      </c>
      <c r="C179" s="76">
        <v>32340</v>
      </c>
      <c r="D179" s="253"/>
    </row>
    <row r="180" spans="1:4" x14ac:dyDescent="0.35">
      <c r="A180" s="26">
        <v>44007</v>
      </c>
      <c r="B180" s="76">
        <v>47172</v>
      </c>
      <c r="C180" s="76">
        <v>34989</v>
      </c>
      <c r="D180" s="253"/>
    </row>
    <row r="181" spans="1:4" x14ac:dyDescent="0.35">
      <c r="A181" s="26">
        <v>44008</v>
      </c>
      <c r="B181" s="76">
        <v>46578</v>
      </c>
      <c r="C181" s="76">
        <v>36895</v>
      </c>
      <c r="D181" s="253"/>
    </row>
    <row r="182" spans="1:4" x14ac:dyDescent="0.35">
      <c r="A182" s="26">
        <v>44009</v>
      </c>
      <c r="B182" s="76">
        <v>43467</v>
      </c>
      <c r="C182" s="76">
        <v>38339</v>
      </c>
      <c r="D182" s="253"/>
    </row>
    <row r="183" spans="1:4" x14ac:dyDescent="0.35">
      <c r="A183" s="26">
        <v>44010</v>
      </c>
      <c r="B183" s="76">
        <v>37567</v>
      </c>
      <c r="C183" s="76">
        <v>39819</v>
      </c>
      <c r="D183" s="253"/>
    </row>
    <row r="184" spans="1:4" x14ac:dyDescent="0.35">
      <c r="A184" s="26">
        <v>44011</v>
      </c>
      <c r="B184" s="76">
        <v>38615</v>
      </c>
      <c r="C184" s="76">
        <v>41224</v>
      </c>
      <c r="D184" s="253"/>
    </row>
    <row r="185" spans="1:4" x14ac:dyDescent="0.35">
      <c r="A185" s="26">
        <v>44012</v>
      </c>
      <c r="B185" s="76">
        <v>46620</v>
      </c>
      <c r="C185" s="76">
        <v>42473</v>
      </c>
      <c r="D185" s="253"/>
    </row>
    <row r="186" spans="1:4" x14ac:dyDescent="0.35">
      <c r="A186" s="26">
        <v>44013</v>
      </c>
      <c r="B186" s="76">
        <v>59461</v>
      </c>
      <c r="C186" s="76">
        <v>45640</v>
      </c>
      <c r="D186" s="253"/>
    </row>
    <row r="187" spans="1:4" x14ac:dyDescent="0.35">
      <c r="A187" s="26">
        <v>44014</v>
      </c>
      <c r="B187" s="76">
        <v>55559</v>
      </c>
      <c r="C187" s="76">
        <v>46838</v>
      </c>
      <c r="D187" s="253"/>
    </row>
    <row r="188" spans="1:4" x14ac:dyDescent="0.35">
      <c r="A188" s="26">
        <v>44015</v>
      </c>
      <c r="B188" s="76">
        <v>60306</v>
      </c>
      <c r="C188" s="76">
        <v>48799</v>
      </c>
      <c r="D188" s="253"/>
    </row>
    <row r="189" spans="1:4" x14ac:dyDescent="0.35">
      <c r="A189" s="26">
        <v>44016</v>
      </c>
      <c r="B189" s="76">
        <v>49724</v>
      </c>
      <c r="C189" s="76">
        <v>49693</v>
      </c>
      <c r="D189" s="253"/>
    </row>
    <row r="190" spans="1:4" x14ac:dyDescent="0.35">
      <c r="A190" s="26">
        <v>44017</v>
      </c>
      <c r="B190" s="76">
        <v>39955</v>
      </c>
      <c r="C190" s="76">
        <v>50034</v>
      </c>
      <c r="D190" s="253"/>
    </row>
    <row r="191" spans="1:4" x14ac:dyDescent="0.35">
      <c r="A191" s="26">
        <v>44018</v>
      </c>
      <c r="B191" s="76">
        <v>51127</v>
      </c>
      <c r="C191" s="76">
        <v>51821</v>
      </c>
      <c r="D191" s="253"/>
    </row>
    <row r="192" spans="1:4" x14ac:dyDescent="0.35">
      <c r="A192" s="26">
        <v>44019</v>
      </c>
      <c r="B192" s="76">
        <v>56157</v>
      </c>
      <c r="C192" s="76">
        <v>53184</v>
      </c>
      <c r="D192" s="253">
        <v>450000</v>
      </c>
    </row>
    <row r="193" spans="1:4" x14ac:dyDescent="0.35">
      <c r="A193" s="26">
        <v>44020</v>
      </c>
      <c r="B193" s="76">
        <v>65136</v>
      </c>
      <c r="C193" s="76">
        <v>53994</v>
      </c>
      <c r="D193" s="253">
        <v>450000</v>
      </c>
    </row>
    <row r="194" spans="1:4" x14ac:dyDescent="0.35">
      <c r="A194" s="26">
        <v>44021</v>
      </c>
      <c r="B194" s="76">
        <v>62347</v>
      </c>
      <c r="C194" s="76">
        <v>54964</v>
      </c>
      <c r="D194" s="253">
        <v>450000</v>
      </c>
    </row>
    <row r="195" spans="1:4" x14ac:dyDescent="0.35">
      <c r="A195" s="26">
        <v>44022</v>
      </c>
      <c r="B195" s="76">
        <v>68444</v>
      </c>
      <c r="C195" s="76">
        <v>56127</v>
      </c>
      <c r="D195" s="253"/>
    </row>
    <row r="196" spans="1:4" x14ac:dyDescent="0.35">
      <c r="A196" s="26">
        <v>44023</v>
      </c>
      <c r="B196" s="76">
        <v>67755</v>
      </c>
      <c r="C196" s="76">
        <v>58703</v>
      </c>
      <c r="D196" s="253"/>
    </row>
    <row r="197" spans="1:4" x14ac:dyDescent="0.35">
      <c r="A197" s="26">
        <v>44024</v>
      </c>
      <c r="B197" s="76">
        <v>59741</v>
      </c>
      <c r="C197" s="76">
        <v>61529</v>
      </c>
      <c r="D197" s="253"/>
    </row>
    <row r="198" spans="1:4" x14ac:dyDescent="0.35">
      <c r="A198" s="26">
        <v>44025</v>
      </c>
      <c r="B198" s="76">
        <v>56180</v>
      </c>
      <c r="C198" s="76">
        <v>62251</v>
      </c>
      <c r="D198" s="253"/>
    </row>
    <row r="199" spans="1:4" x14ac:dyDescent="0.35">
      <c r="A199" s="26">
        <v>44026</v>
      </c>
      <c r="B199" s="76">
        <v>64914</v>
      </c>
      <c r="C199" s="76">
        <v>63502</v>
      </c>
      <c r="D199" s="253"/>
    </row>
    <row r="200" spans="1:4" x14ac:dyDescent="0.35">
      <c r="A200" s="26">
        <v>44027</v>
      </c>
      <c r="B200" s="76">
        <v>72266</v>
      </c>
      <c r="C200" s="76">
        <v>64521</v>
      </c>
      <c r="D200" s="253"/>
    </row>
    <row r="201" spans="1:4" x14ac:dyDescent="0.35">
      <c r="A201" s="26">
        <v>44028</v>
      </c>
      <c r="B201" s="76">
        <v>69945</v>
      </c>
      <c r="C201" s="76">
        <v>65606</v>
      </c>
      <c r="D201" s="253"/>
    </row>
    <row r="202" spans="1:4" x14ac:dyDescent="0.35">
      <c r="A202" s="26">
        <v>44029</v>
      </c>
      <c r="B202" s="76">
        <v>77054</v>
      </c>
      <c r="C202" s="76">
        <v>66836</v>
      </c>
      <c r="D202" s="253"/>
    </row>
    <row r="203" spans="1:4" x14ac:dyDescent="0.35">
      <c r="A203" s="26">
        <v>44030</v>
      </c>
      <c r="B203" s="76">
        <v>67346</v>
      </c>
      <c r="C203" s="76">
        <v>66778</v>
      </c>
      <c r="D203" s="253"/>
    </row>
    <row r="204" spans="1:4" x14ac:dyDescent="0.35">
      <c r="A204" s="26">
        <v>44031</v>
      </c>
      <c r="B204" s="76">
        <v>60099</v>
      </c>
      <c r="C204" s="76">
        <v>66829</v>
      </c>
      <c r="D204" s="253"/>
    </row>
    <row r="205" spans="1:4" x14ac:dyDescent="0.35">
      <c r="A205" s="26">
        <v>44032</v>
      </c>
      <c r="B205" s="76">
        <v>58657</v>
      </c>
      <c r="C205" s="76">
        <v>67183</v>
      </c>
      <c r="D205" s="253"/>
    </row>
    <row r="206" spans="1:4" x14ac:dyDescent="0.35">
      <c r="A206" s="26">
        <v>44033</v>
      </c>
      <c r="B206" s="76">
        <v>63550</v>
      </c>
      <c r="C206" s="76">
        <v>66988</v>
      </c>
      <c r="D206" s="253"/>
    </row>
    <row r="207" spans="1:4" x14ac:dyDescent="0.35">
      <c r="A207" s="26">
        <v>44034</v>
      </c>
      <c r="B207" s="76">
        <v>72533</v>
      </c>
      <c r="C207" s="76">
        <v>67026</v>
      </c>
      <c r="D207" s="253"/>
    </row>
    <row r="208" spans="1:4" x14ac:dyDescent="0.35">
      <c r="A208" s="26">
        <v>44035</v>
      </c>
      <c r="B208" s="76">
        <v>73669</v>
      </c>
      <c r="C208" s="76">
        <v>67558</v>
      </c>
      <c r="D208" s="253"/>
    </row>
    <row r="209" spans="1:4" x14ac:dyDescent="0.35">
      <c r="A209" s="26">
        <v>44036</v>
      </c>
      <c r="B209" s="76">
        <v>73445</v>
      </c>
      <c r="C209" s="76">
        <v>67042</v>
      </c>
      <c r="D209" s="253"/>
    </row>
    <row r="210" spans="1:4" x14ac:dyDescent="0.35">
      <c r="A210" s="26">
        <v>44037</v>
      </c>
      <c r="B210" s="76">
        <v>61467</v>
      </c>
      <c r="C210" s="76">
        <v>66202</v>
      </c>
      <c r="D210" s="253"/>
    </row>
    <row r="211" spans="1:4" x14ac:dyDescent="0.35">
      <c r="A211" s="26">
        <v>44038</v>
      </c>
      <c r="B211" s="76">
        <v>58476</v>
      </c>
      <c r="C211" s="76">
        <v>65971</v>
      </c>
      <c r="D211" s="253"/>
    </row>
    <row r="212" spans="1:4" x14ac:dyDescent="0.35">
      <c r="A212" s="26">
        <v>44039</v>
      </c>
      <c r="B212" s="76">
        <v>53571</v>
      </c>
      <c r="C212" s="76">
        <v>65244</v>
      </c>
      <c r="D212" s="253"/>
    </row>
    <row r="213" spans="1:4" x14ac:dyDescent="0.35">
      <c r="A213" s="26">
        <v>44040</v>
      </c>
      <c r="B213" s="76">
        <v>59192</v>
      </c>
      <c r="C213" s="76">
        <v>64621</v>
      </c>
      <c r="D213" s="253"/>
    </row>
    <row r="214" spans="1:4" x14ac:dyDescent="0.35">
      <c r="A214" s="26">
        <v>44041</v>
      </c>
      <c r="B214" s="76">
        <v>64794</v>
      </c>
      <c r="C214" s="76">
        <v>63516</v>
      </c>
      <c r="D214" s="253"/>
    </row>
    <row r="215" spans="1:4" x14ac:dyDescent="0.35">
      <c r="A215" s="26">
        <v>44042</v>
      </c>
      <c r="B215" s="76">
        <v>66813</v>
      </c>
      <c r="C215" s="76">
        <v>62536</v>
      </c>
      <c r="D215" s="253"/>
    </row>
    <row r="216" spans="1:4" x14ac:dyDescent="0.35">
      <c r="A216" s="26">
        <v>44043</v>
      </c>
      <c r="B216" s="76">
        <v>68714</v>
      </c>
      <c r="C216" s="76">
        <v>61861</v>
      </c>
      <c r="D216" s="253"/>
    </row>
    <row r="217" spans="1:4" x14ac:dyDescent="0.35">
      <c r="A217" s="26">
        <v>44044</v>
      </c>
      <c r="B217" s="76">
        <v>56546</v>
      </c>
      <c r="C217" s="76">
        <v>61158</v>
      </c>
      <c r="D217" s="253"/>
    </row>
    <row r="218" spans="1:4" x14ac:dyDescent="0.35">
      <c r="A218" s="26">
        <v>44045</v>
      </c>
      <c r="B218" s="76">
        <v>51486</v>
      </c>
      <c r="C218" s="76">
        <v>60159</v>
      </c>
      <c r="D218" s="253"/>
    </row>
    <row r="219" spans="1:4" x14ac:dyDescent="0.35">
      <c r="A219" s="26">
        <v>44046</v>
      </c>
      <c r="B219" s="76">
        <v>45440</v>
      </c>
      <c r="C219" s="76">
        <v>58997</v>
      </c>
      <c r="D219" s="253"/>
    </row>
    <row r="220" spans="1:4" x14ac:dyDescent="0.35">
      <c r="A220" s="26">
        <v>44047</v>
      </c>
      <c r="B220" s="76">
        <v>51877</v>
      </c>
      <c r="C220" s="76">
        <v>57952</v>
      </c>
      <c r="D220" s="253"/>
    </row>
    <row r="221" spans="1:4" x14ac:dyDescent="0.35">
      <c r="A221" s="26">
        <v>44048</v>
      </c>
      <c r="B221" s="76">
        <v>56113</v>
      </c>
      <c r="C221" s="76">
        <v>56712</v>
      </c>
      <c r="D221" s="253"/>
    </row>
    <row r="222" spans="1:4" x14ac:dyDescent="0.35">
      <c r="A222" s="26">
        <v>44049</v>
      </c>
      <c r="B222" s="76">
        <v>54830</v>
      </c>
      <c r="C222" s="76">
        <v>55000</v>
      </c>
      <c r="D222" s="253"/>
    </row>
    <row r="223" spans="1:4" x14ac:dyDescent="0.35">
      <c r="A223" s="26">
        <v>44050</v>
      </c>
      <c r="B223" s="76">
        <v>62227</v>
      </c>
      <c r="C223" s="76">
        <v>54074</v>
      </c>
      <c r="D223" s="253"/>
    </row>
    <row r="224" spans="1:4" x14ac:dyDescent="0.35">
      <c r="A224" s="26">
        <v>44051</v>
      </c>
      <c r="B224" s="76">
        <v>51634</v>
      </c>
      <c r="C224" s="76">
        <v>53372</v>
      </c>
      <c r="D224" s="253"/>
    </row>
    <row r="225" spans="1:4" x14ac:dyDescent="0.35">
      <c r="A225" s="26">
        <v>44052</v>
      </c>
      <c r="B225" s="76">
        <v>46606</v>
      </c>
      <c r="C225" s="76">
        <v>52675</v>
      </c>
      <c r="D225" s="253"/>
    </row>
    <row r="226" spans="1:4" x14ac:dyDescent="0.35">
      <c r="A226" s="26">
        <v>44053</v>
      </c>
      <c r="B226" s="76">
        <v>44254</v>
      </c>
      <c r="C226" s="76">
        <v>52505</v>
      </c>
      <c r="D226" s="253"/>
    </row>
    <row r="227" spans="1:4" x14ac:dyDescent="0.35">
      <c r="A227" s="26">
        <v>44054</v>
      </c>
      <c r="B227" s="76">
        <v>59060</v>
      </c>
      <c r="C227" s="76">
        <v>53532</v>
      </c>
      <c r="D227" s="253"/>
    </row>
    <row r="228" spans="1:4" x14ac:dyDescent="0.35">
      <c r="A228" s="26">
        <v>44055</v>
      </c>
      <c r="B228" s="76">
        <v>55193</v>
      </c>
      <c r="C228" s="76">
        <v>53400</v>
      </c>
      <c r="D228" s="253"/>
    </row>
    <row r="229" spans="1:4" x14ac:dyDescent="0.35">
      <c r="A229" s="26">
        <v>44056</v>
      </c>
      <c r="B229" s="76">
        <v>52086</v>
      </c>
      <c r="C229" s="76">
        <v>53008</v>
      </c>
      <c r="D229" s="253"/>
    </row>
    <row r="230" spans="1:4" x14ac:dyDescent="0.35">
      <c r="A230" s="26">
        <v>44057</v>
      </c>
      <c r="B230" s="76">
        <v>56135</v>
      </c>
      <c r="C230" s="76">
        <v>52138</v>
      </c>
      <c r="D230" s="253"/>
    </row>
    <row r="231" spans="1:4" x14ac:dyDescent="0.35">
      <c r="A231" s="26">
        <v>44058</v>
      </c>
      <c r="B231" s="76">
        <v>51702</v>
      </c>
      <c r="C231" s="76">
        <v>52148</v>
      </c>
      <c r="D231" s="253"/>
    </row>
    <row r="232" spans="1:4" x14ac:dyDescent="0.35">
      <c r="A232" s="26">
        <v>44059</v>
      </c>
      <c r="B232" s="76">
        <v>42001</v>
      </c>
      <c r="C232" s="76">
        <v>51490</v>
      </c>
      <c r="D232" s="253"/>
    </row>
    <row r="233" spans="1:4" x14ac:dyDescent="0.35">
      <c r="A233" s="26">
        <v>44060</v>
      </c>
      <c r="B233" s="76">
        <v>41860</v>
      </c>
      <c r="C233" s="76">
        <v>51148</v>
      </c>
      <c r="D233" s="253"/>
    </row>
    <row r="234" spans="1:4" x14ac:dyDescent="0.35">
      <c r="A234" s="26">
        <v>44061</v>
      </c>
      <c r="B234" s="76">
        <v>41684</v>
      </c>
      <c r="C234" s="76">
        <v>48665</v>
      </c>
      <c r="D234" s="253"/>
    </row>
    <row r="235" spans="1:4" x14ac:dyDescent="0.35">
      <c r="A235" s="26">
        <v>44062</v>
      </c>
      <c r="B235" s="76">
        <v>47122</v>
      </c>
      <c r="C235" s="76">
        <v>47512</v>
      </c>
      <c r="D235" s="253"/>
    </row>
    <row r="236" spans="1:4" x14ac:dyDescent="0.35">
      <c r="A236" s="26">
        <v>44063</v>
      </c>
      <c r="B236" s="76">
        <v>46791</v>
      </c>
      <c r="C236" s="76">
        <v>46756</v>
      </c>
      <c r="D236" s="253"/>
    </row>
    <row r="237" spans="1:4" x14ac:dyDescent="0.35">
      <c r="A237" s="26">
        <v>44064</v>
      </c>
      <c r="B237" s="76">
        <v>47859</v>
      </c>
      <c r="C237" s="76">
        <v>45574</v>
      </c>
      <c r="D237" s="253"/>
    </row>
    <row r="238" spans="1:4" x14ac:dyDescent="0.35">
      <c r="A238" s="26">
        <v>44065</v>
      </c>
      <c r="B238" s="76">
        <v>41764</v>
      </c>
      <c r="C238" s="76">
        <v>44154</v>
      </c>
      <c r="D238" s="253"/>
    </row>
    <row r="239" spans="1:4" x14ac:dyDescent="0.35">
      <c r="A239" s="26">
        <v>44066</v>
      </c>
      <c r="B239" s="76">
        <v>37117</v>
      </c>
      <c r="C239" s="76">
        <v>43456</v>
      </c>
      <c r="D239" s="253"/>
    </row>
    <row r="240" spans="1:4" x14ac:dyDescent="0.35">
      <c r="A240" s="26">
        <v>44067</v>
      </c>
      <c r="B240" s="76">
        <v>36220</v>
      </c>
      <c r="C240" s="76">
        <v>42651</v>
      </c>
      <c r="D240" s="253"/>
    </row>
    <row r="241" spans="1:4" x14ac:dyDescent="0.35">
      <c r="A241" s="26">
        <v>44068</v>
      </c>
      <c r="B241" s="76">
        <v>40785</v>
      </c>
      <c r="C241" s="76">
        <v>42522</v>
      </c>
      <c r="D241" s="253"/>
    </row>
    <row r="242" spans="1:4" x14ac:dyDescent="0.35">
      <c r="A242" s="26">
        <v>44069</v>
      </c>
      <c r="B242" s="76">
        <v>47286</v>
      </c>
      <c r="C242" s="76">
        <v>42546</v>
      </c>
      <c r="D242" s="253"/>
    </row>
    <row r="243" spans="1:4" x14ac:dyDescent="0.35">
      <c r="A243" s="26">
        <v>44070</v>
      </c>
      <c r="B243" s="76">
        <v>47104</v>
      </c>
      <c r="C243" s="76">
        <v>42590</v>
      </c>
      <c r="D243" s="253"/>
    </row>
    <row r="244" spans="1:4" x14ac:dyDescent="0.35">
      <c r="A244" s="26">
        <v>44071</v>
      </c>
      <c r="B244" s="76">
        <v>47031</v>
      </c>
      <c r="C244" s="76">
        <v>42472</v>
      </c>
      <c r="D244" s="253"/>
    </row>
    <row r="245" spans="1:4" x14ac:dyDescent="0.35">
      <c r="A245" s="26">
        <v>44072</v>
      </c>
      <c r="B245" s="76">
        <v>41048</v>
      </c>
      <c r="C245" s="76">
        <v>42370</v>
      </c>
      <c r="D245" s="253"/>
    </row>
    <row r="246" spans="1:4" x14ac:dyDescent="0.35">
      <c r="A246" s="26">
        <v>44073</v>
      </c>
      <c r="B246" s="76">
        <v>36701</v>
      </c>
      <c r="C246" s="76">
        <v>42310</v>
      </c>
      <c r="D246" s="253"/>
    </row>
    <row r="247" spans="1:4" x14ac:dyDescent="0.35">
      <c r="A247" s="26">
        <v>44074</v>
      </c>
      <c r="B247" s="76">
        <v>39212</v>
      </c>
      <c r="C247" s="76">
        <v>42738</v>
      </c>
      <c r="D247" s="253"/>
    </row>
    <row r="248" spans="1:4" x14ac:dyDescent="0.35">
      <c r="A248" s="26">
        <v>44075</v>
      </c>
      <c r="B248" s="76">
        <v>39053</v>
      </c>
      <c r="C248" s="76">
        <v>42490</v>
      </c>
      <c r="D248" s="253"/>
    </row>
    <row r="249" spans="1:4" x14ac:dyDescent="0.35">
      <c r="A249" s="26">
        <v>44076</v>
      </c>
      <c r="B249" s="76">
        <v>42414</v>
      </c>
      <c r="C249" s="76">
        <v>41794</v>
      </c>
      <c r="D249" s="253"/>
    </row>
    <row r="250" spans="1:4" x14ac:dyDescent="0.35">
      <c r="A250" s="26">
        <v>44077</v>
      </c>
      <c r="B250" s="76">
        <v>45417</v>
      </c>
      <c r="C250" s="76">
        <v>41553</v>
      </c>
      <c r="D250" s="253"/>
    </row>
    <row r="251" spans="1:4" x14ac:dyDescent="0.35">
      <c r="A251" s="26">
        <v>44078</v>
      </c>
      <c r="B251" s="76">
        <v>51381</v>
      </c>
      <c r="C251" s="76">
        <v>42175</v>
      </c>
      <c r="D251" s="253"/>
    </row>
    <row r="252" spans="1:4" x14ac:dyDescent="0.35">
      <c r="A252" s="26">
        <v>44079</v>
      </c>
      <c r="B252" s="76">
        <v>41658</v>
      </c>
      <c r="C252" s="76">
        <v>42262</v>
      </c>
      <c r="D252" s="253"/>
    </row>
    <row r="253" spans="1:4" x14ac:dyDescent="0.35">
      <c r="A253" s="26">
        <v>44080</v>
      </c>
      <c r="B253" s="76">
        <v>33685</v>
      </c>
      <c r="C253" s="76">
        <v>41831</v>
      </c>
      <c r="D253" s="253"/>
    </row>
    <row r="254" spans="1:4" x14ac:dyDescent="0.35">
      <c r="A254" s="26">
        <v>44081</v>
      </c>
      <c r="B254" s="76">
        <v>25057</v>
      </c>
      <c r="C254" s="76">
        <v>39809</v>
      </c>
      <c r="D254" s="253"/>
    </row>
    <row r="255" spans="1:4" x14ac:dyDescent="0.35">
      <c r="A255" s="26">
        <v>44082</v>
      </c>
      <c r="B255" s="76">
        <v>28640</v>
      </c>
      <c r="C255" s="76">
        <v>38321</v>
      </c>
      <c r="D255" s="253"/>
    </row>
    <row r="256" spans="1:4" x14ac:dyDescent="0.35">
      <c r="A256" s="26">
        <v>44083</v>
      </c>
      <c r="B256" s="76">
        <v>35344</v>
      </c>
      <c r="C256" s="76">
        <v>37311</v>
      </c>
      <c r="D256" s="253"/>
    </row>
    <row r="257" spans="1:4" x14ac:dyDescent="0.35">
      <c r="A257" s="26">
        <v>44084</v>
      </c>
      <c r="B257" s="76">
        <v>38869</v>
      </c>
      <c r="C257" s="76">
        <v>36376</v>
      </c>
      <c r="D257" s="253"/>
    </row>
    <row r="258" spans="1:4" x14ac:dyDescent="0.35">
      <c r="A258" s="26">
        <v>44085</v>
      </c>
      <c r="B258" s="76">
        <v>44407</v>
      </c>
      <c r="C258" s="76">
        <v>35380</v>
      </c>
      <c r="D258" s="253"/>
    </row>
    <row r="259" spans="1:4" x14ac:dyDescent="0.35">
      <c r="A259" s="26">
        <v>44086</v>
      </c>
      <c r="B259" s="76">
        <v>40278</v>
      </c>
      <c r="C259" s="76">
        <v>35182</v>
      </c>
      <c r="D259" s="253"/>
    </row>
    <row r="260" spans="1:4" x14ac:dyDescent="0.35">
      <c r="A260" s="26">
        <v>44087</v>
      </c>
      <c r="B260" s="76">
        <v>32975</v>
      </c>
      <c r="C260" s="76">
        <v>35081</v>
      </c>
      <c r="D260" s="253"/>
    </row>
    <row r="261" spans="1:4" x14ac:dyDescent="0.35">
      <c r="A261" s="26">
        <v>44088</v>
      </c>
      <c r="B261" s="76">
        <v>34649</v>
      </c>
      <c r="C261" s="76">
        <v>36451</v>
      </c>
      <c r="D261" s="253"/>
    </row>
    <row r="262" spans="1:4" x14ac:dyDescent="0.35">
      <c r="A262" s="26">
        <v>44089</v>
      </c>
      <c r="B262" s="76">
        <v>37187</v>
      </c>
      <c r="C262" s="76">
        <v>37672</v>
      </c>
      <c r="D262" s="253"/>
    </row>
    <row r="263" spans="1:4" x14ac:dyDescent="0.35">
      <c r="A263" s="26">
        <v>44090</v>
      </c>
      <c r="B263" s="76">
        <v>44835</v>
      </c>
      <c r="C263" s="76">
        <v>39028</v>
      </c>
      <c r="D263" s="253"/>
    </row>
    <row r="264" spans="1:4" x14ac:dyDescent="0.35">
      <c r="A264" s="26">
        <v>44091</v>
      </c>
      <c r="B264" s="76">
        <v>45452</v>
      </c>
      <c r="C264" s="76">
        <v>39969</v>
      </c>
      <c r="D264" s="253"/>
    </row>
    <row r="265" spans="1:4" x14ac:dyDescent="0.35">
      <c r="A265" s="26">
        <v>44092</v>
      </c>
      <c r="B265" s="76">
        <v>48100</v>
      </c>
      <c r="C265" s="76">
        <v>40496</v>
      </c>
      <c r="D265" s="253"/>
    </row>
    <row r="266" spans="1:4" x14ac:dyDescent="0.35">
      <c r="A266" s="26">
        <v>44093</v>
      </c>
      <c r="B266" s="76">
        <v>42531</v>
      </c>
      <c r="C266" s="76">
        <v>40818</v>
      </c>
      <c r="D266" s="253"/>
    </row>
    <row r="267" spans="1:4" x14ac:dyDescent="0.35">
      <c r="A267" s="26">
        <v>44094</v>
      </c>
      <c r="B267" s="76">
        <v>34263</v>
      </c>
      <c r="C267" s="76">
        <v>41002</v>
      </c>
      <c r="D267" s="253"/>
    </row>
    <row r="268" spans="1:4" x14ac:dyDescent="0.35">
      <c r="A268" s="26">
        <v>44095</v>
      </c>
      <c r="B268" s="76">
        <v>41728</v>
      </c>
      <c r="C268" s="76">
        <v>42013</v>
      </c>
      <c r="D268" s="253"/>
    </row>
    <row r="269" spans="1:4" x14ac:dyDescent="0.35">
      <c r="A269" s="26">
        <v>44096</v>
      </c>
      <c r="B269" s="76">
        <v>50038</v>
      </c>
      <c r="C269" s="76">
        <v>43849</v>
      </c>
      <c r="D269" s="253"/>
    </row>
    <row r="270" spans="1:4" x14ac:dyDescent="0.35">
      <c r="A270" s="26">
        <v>44097</v>
      </c>
      <c r="B270" s="76">
        <v>42720</v>
      </c>
      <c r="C270" s="76">
        <v>43547</v>
      </c>
      <c r="D270" s="253"/>
    </row>
    <row r="271" spans="1:4" x14ac:dyDescent="0.35">
      <c r="A271" s="26">
        <v>44098</v>
      </c>
      <c r="B271" s="76">
        <v>46381</v>
      </c>
      <c r="C271" s="76">
        <v>43680</v>
      </c>
      <c r="D271" s="253"/>
    </row>
    <row r="272" spans="1:4" x14ac:dyDescent="0.35">
      <c r="A272" s="26">
        <v>44099</v>
      </c>
      <c r="B272" s="76">
        <v>50170</v>
      </c>
      <c r="C272" s="76">
        <v>43975</v>
      </c>
      <c r="D272" s="253"/>
    </row>
    <row r="273" spans="1:4" x14ac:dyDescent="0.35">
      <c r="A273" s="26">
        <v>44100</v>
      </c>
      <c r="B273" s="76">
        <v>42893</v>
      </c>
      <c r="C273" s="76">
        <v>44027</v>
      </c>
      <c r="D273" s="253"/>
    </row>
    <row r="274" spans="1:4" x14ac:dyDescent="0.35">
      <c r="A274" s="26">
        <v>44101</v>
      </c>
      <c r="B274" s="76">
        <v>35312</v>
      </c>
      <c r="C274" s="76">
        <v>44177</v>
      </c>
      <c r="D274" s="253"/>
    </row>
    <row r="275" spans="1:4" x14ac:dyDescent="0.35">
      <c r="A275" s="26">
        <v>44102</v>
      </c>
      <c r="B275" s="76">
        <v>39201</v>
      </c>
      <c r="C275" s="76">
        <v>43816</v>
      </c>
      <c r="D275" s="253"/>
    </row>
    <row r="276" spans="1:4" x14ac:dyDescent="0.35">
      <c r="A276" s="26">
        <v>44103</v>
      </c>
      <c r="B276" s="76">
        <v>38965</v>
      </c>
      <c r="C276" s="76">
        <v>42234</v>
      </c>
      <c r="D276" s="253"/>
    </row>
    <row r="277" spans="1:4" x14ac:dyDescent="0.35">
      <c r="A277" s="26">
        <v>44104</v>
      </c>
      <c r="B277" s="76">
        <v>46078</v>
      </c>
      <c r="C277" s="76">
        <v>42714</v>
      </c>
      <c r="D277" s="253"/>
    </row>
    <row r="278" spans="1:4" x14ac:dyDescent="0.35">
      <c r="A278" s="26">
        <v>44105</v>
      </c>
      <c r="B278" s="76">
        <v>47470</v>
      </c>
      <c r="C278" s="76">
        <v>42869</v>
      </c>
      <c r="D278" s="253"/>
    </row>
    <row r="279" spans="1:4" x14ac:dyDescent="0.35">
      <c r="A279" s="26">
        <v>44106</v>
      </c>
      <c r="B279" s="76">
        <v>51214</v>
      </c>
      <c r="C279" s="76">
        <v>43019</v>
      </c>
      <c r="D279" s="253"/>
    </row>
    <row r="280" spans="1:4" x14ac:dyDescent="0.35">
      <c r="A280" s="26">
        <v>44107</v>
      </c>
      <c r="B280" s="76">
        <v>47983</v>
      </c>
      <c r="C280" s="76">
        <v>43746</v>
      </c>
      <c r="D280" s="253"/>
    </row>
    <row r="281" spans="1:4" x14ac:dyDescent="0.35">
      <c r="A281" s="26">
        <v>44108</v>
      </c>
      <c r="B281" s="76">
        <v>35643</v>
      </c>
      <c r="C281" s="76">
        <v>43793</v>
      </c>
      <c r="D281" s="253"/>
    </row>
    <row r="282" spans="1:4" x14ac:dyDescent="0.35">
      <c r="A282" s="26">
        <v>44109</v>
      </c>
      <c r="B282" s="76">
        <v>41682</v>
      </c>
      <c r="C282" s="76">
        <v>44147</v>
      </c>
      <c r="D282" s="253"/>
    </row>
    <row r="283" spans="1:4" x14ac:dyDescent="0.35">
      <c r="A283" s="26">
        <v>44110</v>
      </c>
      <c r="B283" s="76">
        <v>41983</v>
      </c>
      <c r="C283" s="76">
        <v>44579</v>
      </c>
      <c r="D283" s="253"/>
    </row>
    <row r="284" spans="1:4" x14ac:dyDescent="0.35">
      <c r="A284" s="26">
        <v>44111</v>
      </c>
      <c r="B284" s="76">
        <v>54303</v>
      </c>
      <c r="C284" s="76">
        <v>45754</v>
      </c>
      <c r="D284" s="253"/>
    </row>
    <row r="285" spans="1:4" x14ac:dyDescent="0.35">
      <c r="A285" s="26">
        <v>44112</v>
      </c>
      <c r="B285" s="76">
        <v>55736</v>
      </c>
      <c r="C285" s="76">
        <v>46934</v>
      </c>
      <c r="D285" s="253"/>
    </row>
    <row r="286" spans="1:4" x14ac:dyDescent="0.35">
      <c r="A286" s="26">
        <v>44113</v>
      </c>
      <c r="B286" s="76">
        <v>59203</v>
      </c>
      <c r="C286" s="76">
        <v>48076</v>
      </c>
      <c r="D286" s="253"/>
    </row>
    <row r="287" spans="1:4" x14ac:dyDescent="0.35">
      <c r="A287" s="26">
        <v>44114</v>
      </c>
      <c r="B287" s="76">
        <v>53955</v>
      </c>
      <c r="C287" s="76">
        <v>48929</v>
      </c>
      <c r="D287" s="253"/>
    </row>
    <row r="288" spans="1:4" x14ac:dyDescent="0.35">
      <c r="A288" s="26">
        <v>44115</v>
      </c>
      <c r="B288" s="76">
        <v>44805</v>
      </c>
      <c r="C288" s="76">
        <v>50238</v>
      </c>
      <c r="D288" s="253"/>
    </row>
    <row r="289" spans="1:4" x14ac:dyDescent="0.35">
      <c r="A289" s="26">
        <v>44116</v>
      </c>
      <c r="B289" s="76">
        <v>50012</v>
      </c>
      <c r="C289" s="76">
        <v>51428</v>
      </c>
      <c r="D289" s="253"/>
    </row>
    <row r="290" spans="1:4" x14ac:dyDescent="0.35">
      <c r="A290" s="26">
        <v>44117</v>
      </c>
      <c r="B290" s="76">
        <v>50567</v>
      </c>
      <c r="C290" s="76">
        <v>52654</v>
      </c>
      <c r="D290" s="253"/>
    </row>
    <row r="291" spans="1:4" x14ac:dyDescent="0.35">
      <c r="A291" s="26">
        <v>44118</v>
      </c>
      <c r="B291" s="76">
        <v>58096</v>
      </c>
      <c r="C291" s="76">
        <v>53196</v>
      </c>
      <c r="D291" s="253"/>
    </row>
    <row r="292" spans="1:4" x14ac:dyDescent="0.35">
      <c r="A292" s="26">
        <v>44119</v>
      </c>
      <c r="B292" s="76">
        <v>63220</v>
      </c>
      <c r="C292" s="76">
        <v>54265</v>
      </c>
      <c r="D292" s="253"/>
    </row>
    <row r="293" spans="1:4" x14ac:dyDescent="0.35">
      <c r="A293" s="26">
        <v>44120</v>
      </c>
      <c r="B293" s="76">
        <v>69495</v>
      </c>
      <c r="C293" s="76">
        <v>55735</v>
      </c>
      <c r="D293" s="253"/>
    </row>
    <row r="294" spans="1:4" x14ac:dyDescent="0.35">
      <c r="A294" s="26">
        <v>44121</v>
      </c>
      <c r="B294" s="76">
        <v>54661</v>
      </c>
      <c r="C294" s="76">
        <v>55836</v>
      </c>
      <c r="D294" s="253"/>
    </row>
    <row r="295" spans="1:4" x14ac:dyDescent="0.35">
      <c r="A295" s="26">
        <v>44122</v>
      </c>
      <c r="B295" s="76">
        <v>49074</v>
      </c>
      <c r="C295" s="76">
        <v>56446</v>
      </c>
      <c r="D295" s="253"/>
    </row>
    <row r="296" spans="1:4" x14ac:dyDescent="0.35">
      <c r="A296" s="26">
        <v>44123</v>
      </c>
      <c r="B296" s="76">
        <v>62079</v>
      </c>
      <c r="C296" s="76">
        <v>58170</v>
      </c>
      <c r="D296" s="253"/>
    </row>
    <row r="297" spans="1:4" x14ac:dyDescent="0.35">
      <c r="A297" s="26">
        <v>44124</v>
      </c>
      <c r="B297" s="76">
        <v>59101</v>
      </c>
      <c r="C297" s="76">
        <v>59389</v>
      </c>
      <c r="D297" s="253"/>
    </row>
    <row r="298" spans="1:4" x14ac:dyDescent="0.35">
      <c r="A298" s="26">
        <v>44125</v>
      </c>
      <c r="B298" s="76">
        <v>70295</v>
      </c>
      <c r="C298" s="76">
        <v>61132</v>
      </c>
      <c r="D298" s="253"/>
    </row>
    <row r="299" spans="1:4" x14ac:dyDescent="0.35">
      <c r="A299" s="26">
        <v>44126</v>
      </c>
      <c r="B299" s="76">
        <v>75066</v>
      </c>
      <c r="C299" s="76">
        <v>62824</v>
      </c>
      <c r="D299" s="253"/>
    </row>
    <row r="300" spans="1:4" x14ac:dyDescent="0.35">
      <c r="A300" s="26">
        <v>44127</v>
      </c>
      <c r="B300" s="76">
        <v>82959</v>
      </c>
      <c r="C300" s="76">
        <v>64747</v>
      </c>
      <c r="D300" s="253"/>
    </row>
    <row r="301" spans="1:4" x14ac:dyDescent="0.35">
      <c r="A301" s="26">
        <v>44128</v>
      </c>
      <c r="B301" s="76">
        <v>76490</v>
      </c>
      <c r="C301" s="76">
        <v>67866</v>
      </c>
      <c r="D301" s="253"/>
    </row>
    <row r="302" spans="1:4" x14ac:dyDescent="0.35">
      <c r="A302" s="26">
        <v>44129</v>
      </c>
      <c r="B302" s="76">
        <v>66048</v>
      </c>
      <c r="C302" s="76">
        <v>70291</v>
      </c>
      <c r="D302" s="253"/>
    </row>
    <row r="303" spans="1:4" x14ac:dyDescent="0.35">
      <c r="A303" s="26">
        <v>44130</v>
      </c>
      <c r="B303" s="76">
        <v>69846</v>
      </c>
      <c r="C303" s="76">
        <v>71400</v>
      </c>
      <c r="D303" s="253"/>
    </row>
    <row r="304" spans="1:4" x14ac:dyDescent="0.35">
      <c r="A304" s="26">
        <v>44131</v>
      </c>
      <c r="B304" s="76">
        <v>76058</v>
      </c>
      <c r="C304" s="76">
        <v>73823</v>
      </c>
      <c r="D304" s="253"/>
    </row>
    <row r="305" spans="1:4" x14ac:dyDescent="0.35">
      <c r="A305" s="26">
        <v>44132</v>
      </c>
      <c r="B305" s="76">
        <v>85106</v>
      </c>
      <c r="C305" s="76">
        <v>75939</v>
      </c>
      <c r="D305" s="253"/>
    </row>
    <row r="306" spans="1:4" x14ac:dyDescent="0.35">
      <c r="A306" s="26">
        <v>44133</v>
      </c>
      <c r="B306" s="76">
        <v>91591</v>
      </c>
      <c r="C306" s="76">
        <v>78299</v>
      </c>
      <c r="D306" s="253"/>
    </row>
    <row r="307" spans="1:4" x14ac:dyDescent="0.35">
      <c r="A307" s="26">
        <v>44134</v>
      </c>
      <c r="B307" s="76">
        <v>98075</v>
      </c>
      <c r="C307" s="76">
        <v>80459</v>
      </c>
      <c r="D307" s="253"/>
    </row>
    <row r="308" spans="1:4" x14ac:dyDescent="0.35">
      <c r="A308" s="26">
        <v>44135</v>
      </c>
      <c r="B308" s="76">
        <v>93365</v>
      </c>
      <c r="C308" s="76">
        <v>82869</v>
      </c>
      <c r="D308" s="253"/>
    </row>
    <row r="309" spans="1:4" x14ac:dyDescent="0.35">
      <c r="A309" s="26">
        <v>44136</v>
      </c>
      <c r="B309" s="76">
        <v>74283</v>
      </c>
      <c r="C309" s="76">
        <v>84046</v>
      </c>
      <c r="D309" s="253"/>
    </row>
    <row r="310" spans="1:4" x14ac:dyDescent="0.35">
      <c r="A310" s="26">
        <v>44137</v>
      </c>
      <c r="B310" s="76">
        <v>87460</v>
      </c>
      <c r="C310" s="76">
        <v>86562</v>
      </c>
      <c r="D310" s="253"/>
    </row>
    <row r="311" spans="1:4" x14ac:dyDescent="0.35">
      <c r="A311" s="26">
        <v>44138</v>
      </c>
      <c r="B311" s="76">
        <v>98933</v>
      </c>
      <c r="C311" s="76">
        <v>89830</v>
      </c>
      <c r="D311" s="253"/>
    </row>
    <row r="312" spans="1:4" x14ac:dyDescent="0.35">
      <c r="A312" s="26">
        <v>44139</v>
      </c>
      <c r="B312" s="76">
        <v>115104</v>
      </c>
      <c r="C312" s="76">
        <v>94115</v>
      </c>
      <c r="D312" s="253"/>
    </row>
    <row r="313" spans="1:4" x14ac:dyDescent="0.35">
      <c r="A313" s="26">
        <v>44140</v>
      </c>
      <c r="B313" s="76">
        <v>123833</v>
      </c>
      <c r="C313" s="76">
        <v>98721</v>
      </c>
      <c r="D313" s="253"/>
    </row>
    <row r="314" spans="1:4" x14ac:dyDescent="0.35">
      <c r="A314" s="26">
        <v>44141</v>
      </c>
      <c r="B314" s="76">
        <v>134383</v>
      </c>
      <c r="C314" s="76">
        <v>103908</v>
      </c>
      <c r="D314" s="253"/>
    </row>
    <row r="315" spans="1:4" x14ac:dyDescent="0.35">
      <c r="A315" s="26">
        <v>44142</v>
      </c>
      <c r="B315" s="76">
        <v>129562</v>
      </c>
      <c r="C315" s="76">
        <v>109079</v>
      </c>
      <c r="D315" s="253"/>
    </row>
    <row r="316" spans="1:4" x14ac:dyDescent="0.35">
      <c r="A316" s="26">
        <v>44143</v>
      </c>
      <c r="B316" s="76">
        <v>111917</v>
      </c>
      <c r="C316" s="76">
        <v>114456</v>
      </c>
      <c r="D316" s="253"/>
    </row>
    <row r="317" spans="1:4" x14ac:dyDescent="0.35">
      <c r="A317" s="26">
        <v>44144</v>
      </c>
      <c r="B317" s="76">
        <v>125208</v>
      </c>
      <c r="C317" s="76">
        <v>119848</v>
      </c>
      <c r="D317" s="253"/>
    </row>
    <row r="318" spans="1:4" x14ac:dyDescent="0.35">
      <c r="A318" s="26">
        <v>44145</v>
      </c>
      <c r="B318" s="76">
        <v>147696</v>
      </c>
      <c r="C318" s="76">
        <v>126814</v>
      </c>
      <c r="D318" s="253"/>
    </row>
    <row r="319" spans="1:4" x14ac:dyDescent="0.35">
      <c r="A319" s="26">
        <v>44146</v>
      </c>
      <c r="B319" s="76">
        <v>154241</v>
      </c>
      <c r="C319" s="76">
        <v>132405</v>
      </c>
      <c r="D319" s="253"/>
    </row>
    <row r="320" spans="1:4" x14ac:dyDescent="0.35">
      <c r="A320" s="26">
        <v>44147</v>
      </c>
      <c r="B320" s="76">
        <v>163141</v>
      </c>
      <c r="C320" s="76">
        <v>138021</v>
      </c>
      <c r="D320" s="253"/>
    </row>
    <row r="321" spans="1:4" x14ac:dyDescent="0.35">
      <c r="A321" s="26">
        <v>44148</v>
      </c>
      <c r="B321" s="76">
        <v>178090</v>
      </c>
      <c r="C321" s="76">
        <v>144265</v>
      </c>
      <c r="D321" s="253"/>
    </row>
    <row r="322" spans="1:4" x14ac:dyDescent="0.35">
      <c r="A322" s="26">
        <v>44149</v>
      </c>
      <c r="B322" s="76">
        <v>164386</v>
      </c>
      <c r="C322" s="76">
        <v>149239</v>
      </c>
      <c r="D322" s="253"/>
    </row>
    <row r="323" spans="1:4" x14ac:dyDescent="0.35">
      <c r="A323" s="26">
        <v>44150</v>
      </c>
      <c r="B323" s="76">
        <v>139663</v>
      </c>
      <c r="C323" s="76">
        <v>153203</v>
      </c>
      <c r="D323" s="253"/>
    </row>
    <row r="324" spans="1:4" x14ac:dyDescent="0.35">
      <c r="A324" s="26">
        <v>44151</v>
      </c>
      <c r="B324" s="76">
        <v>153082</v>
      </c>
      <c r="C324" s="76">
        <v>157185</v>
      </c>
      <c r="D324" s="253"/>
    </row>
    <row r="325" spans="1:4" x14ac:dyDescent="0.35">
      <c r="A325" s="26">
        <v>44152</v>
      </c>
      <c r="B325" s="76">
        <v>167639</v>
      </c>
      <c r="C325" s="76">
        <v>160034</v>
      </c>
      <c r="D325" s="253"/>
    </row>
    <row r="326" spans="1:4" x14ac:dyDescent="0.35">
      <c r="A326" s="26">
        <v>44153</v>
      </c>
      <c r="B326" s="76">
        <v>171895</v>
      </c>
      <c r="C326" s="76">
        <v>162556</v>
      </c>
      <c r="D326" s="253"/>
    </row>
    <row r="327" spans="1:4" x14ac:dyDescent="0.35">
      <c r="A327" s="26">
        <v>44154</v>
      </c>
      <c r="B327" s="76">
        <v>190693</v>
      </c>
      <c r="C327" s="76">
        <v>166492</v>
      </c>
      <c r="D327" s="253"/>
    </row>
    <row r="328" spans="1:4" x14ac:dyDescent="0.35">
      <c r="A328" s="26">
        <v>44155</v>
      </c>
      <c r="B328" s="76">
        <v>194718</v>
      </c>
      <c r="C328" s="76">
        <v>168868</v>
      </c>
      <c r="D328" s="253"/>
    </row>
    <row r="329" spans="1:4" x14ac:dyDescent="0.35">
      <c r="A329" s="26">
        <v>44156</v>
      </c>
      <c r="B329" s="76">
        <v>174391</v>
      </c>
      <c r="C329" s="76">
        <v>170297</v>
      </c>
      <c r="D329" s="253"/>
    </row>
    <row r="330" spans="1:4" x14ac:dyDescent="0.35">
      <c r="A330" s="26">
        <v>44157</v>
      </c>
      <c r="B330" s="76">
        <v>151150</v>
      </c>
      <c r="C330" s="76">
        <v>171938</v>
      </c>
      <c r="D330" s="253"/>
    </row>
    <row r="331" spans="1:4" x14ac:dyDescent="0.35">
      <c r="A331" s="26">
        <v>44158</v>
      </c>
      <c r="B331" s="76">
        <v>160036</v>
      </c>
      <c r="C331" s="76">
        <v>172931</v>
      </c>
      <c r="D331" s="253"/>
    </row>
    <row r="332" spans="1:4" x14ac:dyDescent="0.35">
      <c r="A332" s="26">
        <v>44159</v>
      </c>
      <c r="B332" s="76">
        <v>175688</v>
      </c>
      <c r="C332" s="76">
        <v>174081</v>
      </c>
      <c r="D332" s="253"/>
    </row>
    <row r="333" spans="1:4" x14ac:dyDescent="0.35">
      <c r="A333" s="26">
        <v>44160</v>
      </c>
      <c r="B333" s="76">
        <v>195962</v>
      </c>
      <c r="C333" s="76">
        <v>177519</v>
      </c>
      <c r="D333" s="253"/>
    </row>
    <row r="334" spans="1:4" x14ac:dyDescent="0.35">
      <c r="A334" s="26">
        <v>44161</v>
      </c>
      <c r="B334" s="76">
        <v>144818</v>
      </c>
      <c r="C334" s="76">
        <v>170966</v>
      </c>
      <c r="D334" s="253"/>
    </row>
    <row r="335" spans="1:4" x14ac:dyDescent="0.35">
      <c r="A335" s="26">
        <v>44162</v>
      </c>
      <c r="B335" s="76">
        <v>165903</v>
      </c>
      <c r="C335" s="76">
        <v>166849</v>
      </c>
      <c r="D335" s="253"/>
    </row>
    <row r="336" spans="1:4" x14ac:dyDescent="0.35">
      <c r="A336" s="26">
        <v>44163</v>
      </c>
      <c r="B336" s="76">
        <v>144618</v>
      </c>
      <c r="C336" s="76">
        <v>162596</v>
      </c>
      <c r="D336" s="253"/>
    </row>
    <row r="337" spans="1:4" x14ac:dyDescent="0.35">
      <c r="A337" s="26">
        <v>44164</v>
      </c>
      <c r="B337" s="76">
        <v>141347</v>
      </c>
      <c r="C337" s="76">
        <v>161196</v>
      </c>
      <c r="D337" s="253"/>
    </row>
    <row r="338" spans="1:4" x14ac:dyDescent="0.35">
      <c r="A338" s="26">
        <v>44165</v>
      </c>
      <c r="B338" s="76">
        <v>152959</v>
      </c>
      <c r="C338" s="76">
        <v>160185</v>
      </c>
      <c r="D338" s="253"/>
    </row>
    <row r="339" spans="1:4" x14ac:dyDescent="0.35">
      <c r="A339" s="26">
        <v>44166</v>
      </c>
      <c r="B339" s="76">
        <v>193030</v>
      </c>
      <c r="C339" s="76">
        <v>162662</v>
      </c>
      <c r="D339" s="253"/>
    </row>
    <row r="340" spans="1:4" x14ac:dyDescent="0.35">
      <c r="A340" s="26">
        <v>44167</v>
      </c>
      <c r="B340" s="76">
        <v>210556</v>
      </c>
      <c r="C340" s="76">
        <v>164747</v>
      </c>
      <c r="D340" s="253"/>
    </row>
    <row r="341" spans="1:4" x14ac:dyDescent="0.35">
      <c r="A341" s="26">
        <v>44168</v>
      </c>
      <c r="B341" s="76">
        <v>218593</v>
      </c>
      <c r="C341" s="76">
        <v>175286</v>
      </c>
      <c r="D341" s="253"/>
    </row>
    <row r="342" spans="1:4" x14ac:dyDescent="0.35">
      <c r="A342" s="26">
        <v>44169</v>
      </c>
      <c r="B342" s="76">
        <v>225712</v>
      </c>
      <c r="C342" s="76">
        <v>183830</v>
      </c>
      <c r="D342" s="253"/>
    </row>
    <row r="343" spans="1:4" x14ac:dyDescent="0.35">
      <c r="A343" s="26">
        <v>44170</v>
      </c>
      <c r="B343" s="76">
        <v>206856</v>
      </c>
      <c r="C343" s="76">
        <v>192721</v>
      </c>
      <c r="D343" s="253"/>
    </row>
    <row r="344" spans="1:4" x14ac:dyDescent="0.35">
      <c r="A344" s="26">
        <v>44171</v>
      </c>
      <c r="B344" s="76">
        <v>177592</v>
      </c>
      <c r="C344" s="76">
        <v>197899</v>
      </c>
      <c r="D344" s="253"/>
    </row>
    <row r="345" spans="1:4" x14ac:dyDescent="0.35">
      <c r="A345" s="26">
        <v>44172</v>
      </c>
      <c r="B345" s="76">
        <v>183670</v>
      </c>
      <c r="C345" s="76">
        <v>202287</v>
      </c>
      <c r="D345" s="253"/>
    </row>
    <row r="346" spans="1:4" x14ac:dyDescent="0.35">
      <c r="A346" s="26">
        <v>44173</v>
      </c>
      <c r="B346" s="76">
        <v>228144</v>
      </c>
      <c r="C346" s="76">
        <v>207303</v>
      </c>
      <c r="D346" s="253"/>
    </row>
    <row r="347" spans="1:4" x14ac:dyDescent="0.35">
      <c r="A347" s="26">
        <v>44174</v>
      </c>
      <c r="B347" s="76">
        <v>222250</v>
      </c>
      <c r="C347" s="76">
        <v>208973</v>
      </c>
      <c r="D347" s="253"/>
    </row>
    <row r="348" spans="1:4" x14ac:dyDescent="0.35">
      <c r="A348" s="26">
        <v>44175</v>
      </c>
      <c r="B348" s="76">
        <v>209370</v>
      </c>
      <c r="C348" s="76">
        <v>207656</v>
      </c>
      <c r="D348" s="253"/>
    </row>
    <row r="349" spans="1:4" x14ac:dyDescent="0.35">
      <c r="A349" s="26">
        <v>44176</v>
      </c>
      <c r="B349" s="76">
        <v>247717</v>
      </c>
      <c r="C349" s="76">
        <v>210799</v>
      </c>
      <c r="D349" s="253"/>
    </row>
    <row r="350" spans="1:4" x14ac:dyDescent="0.35">
      <c r="A350" s="26">
        <v>44177</v>
      </c>
      <c r="B350" s="76">
        <v>216394</v>
      </c>
      <c r="C350" s="76">
        <v>212162</v>
      </c>
      <c r="D350" s="253"/>
    </row>
    <row r="351" spans="1:4" x14ac:dyDescent="0.35">
      <c r="A351" s="26">
        <v>44178</v>
      </c>
      <c r="B351" s="76">
        <v>182021</v>
      </c>
      <c r="C351" s="76">
        <v>212795</v>
      </c>
      <c r="D351" s="253"/>
    </row>
    <row r="352" spans="1:4" x14ac:dyDescent="0.35">
      <c r="A352" s="26">
        <v>44179</v>
      </c>
      <c r="B352" s="76">
        <v>197972</v>
      </c>
      <c r="C352" s="76">
        <v>214838</v>
      </c>
      <c r="D352" s="253"/>
    </row>
    <row r="353" spans="1:4" x14ac:dyDescent="0.35">
      <c r="A353" s="26">
        <v>44180</v>
      </c>
      <c r="B353" s="76">
        <v>200804</v>
      </c>
      <c r="C353" s="76">
        <v>210932</v>
      </c>
      <c r="D353" s="253"/>
    </row>
    <row r="354" spans="1:4" x14ac:dyDescent="0.35">
      <c r="A354" s="26">
        <v>44181</v>
      </c>
      <c r="B354" s="76">
        <v>241879</v>
      </c>
      <c r="C354" s="76">
        <v>213736</v>
      </c>
      <c r="D354" s="253"/>
    </row>
    <row r="355" spans="1:4" x14ac:dyDescent="0.35">
      <c r="A355" s="26">
        <v>44182</v>
      </c>
      <c r="B355" s="76">
        <v>246696</v>
      </c>
      <c r="C355" s="76">
        <v>219069</v>
      </c>
      <c r="D355" s="253"/>
    </row>
    <row r="356" spans="1:4" x14ac:dyDescent="0.35">
      <c r="A356" s="26">
        <v>44183</v>
      </c>
      <c r="B356" s="76">
        <v>237956</v>
      </c>
      <c r="C356" s="76">
        <v>217674</v>
      </c>
      <c r="D356" s="253"/>
    </row>
    <row r="357" spans="1:4" x14ac:dyDescent="0.35">
      <c r="A357" s="26">
        <v>44184</v>
      </c>
      <c r="B357" s="76">
        <v>202527</v>
      </c>
      <c r="C357" s="76">
        <v>215693</v>
      </c>
      <c r="D357" s="253"/>
    </row>
    <row r="358" spans="1:4" x14ac:dyDescent="0.35">
      <c r="A358" s="26">
        <v>44185</v>
      </c>
      <c r="B358" s="76">
        <v>187606</v>
      </c>
      <c r="C358" s="76">
        <v>216491</v>
      </c>
      <c r="D358" s="253"/>
    </row>
    <row r="359" spans="1:4" x14ac:dyDescent="0.35">
      <c r="A359" s="26">
        <v>44186</v>
      </c>
      <c r="B359" s="76">
        <v>183949</v>
      </c>
      <c r="C359" s="76">
        <v>214488</v>
      </c>
      <c r="D359" s="253"/>
    </row>
    <row r="360" spans="1:4" x14ac:dyDescent="0.35">
      <c r="A360" s="26">
        <v>44187</v>
      </c>
      <c r="B360" s="76">
        <v>199145</v>
      </c>
      <c r="C360" s="76">
        <v>214251</v>
      </c>
      <c r="D360" s="253"/>
    </row>
    <row r="361" spans="1:4" x14ac:dyDescent="0.35">
      <c r="A361" s="26">
        <v>44188</v>
      </c>
      <c r="B361" s="76">
        <v>227143</v>
      </c>
      <c r="C361" s="76">
        <v>212146</v>
      </c>
      <c r="D361" s="253"/>
    </row>
    <row r="362" spans="1:4" x14ac:dyDescent="0.35">
      <c r="A362" s="26">
        <v>44189</v>
      </c>
      <c r="B362" s="76">
        <v>202661</v>
      </c>
      <c r="C362" s="76">
        <v>205855</v>
      </c>
      <c r="D362" s="253"/>
    </row>
    <row r="363" spans="1:4" x14ac:dyDescent="0.35">
      <c r="A363" s="26">
        <v>44190</v>
      </c>
      <c r="B363" s="76">
        <v>159833</v>
      </c>
      <c r="C363" s="76">
        <v>194694</v>
      </c>
      <c r="D363" s="253"/>
    </row>
    <row r="364" spans="1:4" x14ac:dyDescent="0.35">
      <c r="A364" s="26">
        <v>44191</v>
      </c>
      <c r="B364" s="76">
        <v>149910</v>
      </c>
      <c r="C364" s="76">
        <v>187178</v>
      </c>
      <c r="D364" s="253"/>
    </row>
    <row r="365" spans="1:4" x14ac:dyDescent="0.35">
      <c r="A365" s="26">
        <v>44192</v>
      </c>
      <c r="B365" s="76">
        <v>154741</v>
      </c>
      <c r="C365" s="76">
        <v>182483</v>
      </c>
      <c r="D365" s="253"/>
    </row>
    <row r="366" spans="1:4" x14ac:dyDescent="0.35">
      <c r="A366" s="26">
        <v>44193</v>
      </c>
      <c r="B366" s="76">
        <v>178716</v>
      </c>
      <c r="C366" s="76">
        <v>181735</v>
      </c>
      <c r="D366" s="253"/>
    </row>
    <row r="367" spans="1:4" x14ac:dyDescent="0.35">
      <c r="A367" s="26">
        <v>44194</v>
      </c>
      <c r="B367" s="76">
        <v>209010</v>
      </c>
      <c r="C367" s="76">
        <v>183144</v>
      </c>
      <c r="D367" s="253"/>
    </row>
    <row r="368" spans="1:4" x14ac:dyDescent="0.35">
      <c r="A368" s="26">
        <v>44195</v>
      </c>
      <c r="B368" s="76">
        <v>238309</v>
      </c>
      <c r="C368" s="76">
        <v>184740</v>
      </c>
      <c r="D368" s="253"/>
    </row>
    <row r="369" spans="1:4" x14ac:dyDescent="0.35">
      <c r="A369" s="26">
        <v>44196</v>
      </c>
      <c r="B369" s="76">
        <v>229989</v>
      </c>
      <c r="C369" s="76">
        <v>188644</v>
      </c>
      <c r="D369" s="253"/>
    </row>
    <row r="370" spans="1:4" x14ac:dyDescent="0.35">
      <c r="A370" s="26">
        <v>44197</v>
      </c>
      <c r="B370" s="76">
        <v>227798</v>
      </c>
      <c r="C370" s="76">
        <v>198353</v>
      </c>
      <c r="D370" s="253"/>
    </row>
    <row r="371" spans="1:4" x14ac:dyDescent="0.35">
      <c r="A371" s="26">
        <v>44198</v>
      </c>
      <c r="B371" s="76">
        <v>226839</v>
      </c>
      <c r="C371" s="76">
        <v>209343</v>
      </c>
      <c r="D371" s="253"/>
    </row>
    <row r="372" spans="1:4" x14ac:dyDescent="0.35">
      <c r="A372" s="26">
        <v>44199</v>
      </c>
      <c r="B372" s="76">
        <v>205085</v>
      </c>
      <c r="C372" s="76">
        <v>216535</v>
      </c>
      <c r="D372" s="253"/>
    </row>
    <row r="373" spans="1:4" x14ac:dyDescent="0.35">
      <c r="A373" s="26">
        <v>44200</v>
      </c>
      <c r="B373" s="76">
        <v>175332</v>
      </c>
      <c r="C373" s="76">
        <v>216051</v>
      </c>
      <c r="D373" s="253"/>
    </row>
    <row r="374" spans="1:4" x14ac:dyDescent="0.35">
      <c r="A374" s="26">
        <v>44201</v>
      </c>
      <c r="B374" s="76">
        <v>243650</v>
      </c>
      <c r="C374" s="76">
        <v>221000</v>
      </c>
      <c r="D374" s="253"/>
    </row>
    <row r="375" spans="1:4" x14ac:dyDescent="0.35">
      <c r="A375" s="26">
        <v>44202</v>
      </c>
      <c r="B375" s="76">
        <v>260100</v>
      </c>
      <c r="C375" s="76">
        <v>224113</v>
      </c>
      <c r="D375" s="253"/>
    </row>
    <row r="376" spans="1:4" x14ac:dyDescent="0.35">
      <c r="A376" s="26">
        <v>44203</v>
      </c>
      <c r="B376" s="76">
        <v>269528</v>
      </c>
      <c r="C376" s="76">
        <v>229761</v>
      </c>
      <c r="D376" s="253"/>
    </row>
    <row r="377" spans="1:4" x14ac:dyDescent="0.35">
      <c r="A377" s="26">
        <v>44204</v>
      </c>
      <c r="B377" s="76">
        <v>293767</v>
      </c>
      <c r="C377" s="76">
        <v>239185</v>
      </c>
      <c r="D377" s="253"/>
    </row>
    <row r="378" spans="1:4" x14ac:dyDescent="0.35">
      <c r="A378" s="26">
        <v>44205</v>
      </c>
      <c r="B378" s="76">
        <v>255780</v>
      </c>
      <c r="C378" s="76">
        <v>243320</v>
      </c>
      <c r="D378" s="253"/>
    </row>
    <row r="379" spans="1:4" x14ac:dyDescent="0.35">
      <c r="A379" s="26">
        <v>44206</v>
      </c>
      <c r="B379" s="76">
        <v>224842</v>
      </c>
      <c r="C379" s="76">
        <v>246142</v>
      </c>
      <c r="D379" s="253"/>
    </row>
    <row r="380" spans="1:4" x14ac:dyDescent="0.35">
      <c r="A380" s="26">
        <v>44207</v>
      </c>
      <c r="B380" s="76">
        <v>204391</v>
      </c>
      <c r="C380" s="76">
        <v>250294</v>
      </c>
      <c r="D380" s="253"/>
    </row>
    <row r="381" spans="1:4" x14ac:dyDescent="0.35">
      <c r="A381" s="26">
        <v>44208</v>
      </c>
      <c r="B381" s="76">
        <v>218216</v>
      </c>
      <c r="C381" s="76">
        <v>246660</v>
      </c>
      <c r="D381" s="253"/>
    </row>
    <row r="382" spans="1:4" x14ac:dyDescent="0.35">
      <c r="A382" s="26">
        <v>44209</v>
      </c>
      <c r="B382" s="76">
        <v>228422</v>
      </c>
      <c r="C382" s="76">
        <v>242135</v>
      </c>
      <c r="D382" s="253"/>
    </row>
    <row r="383" spans="1:4" x14ac:dyDescent="0.35">
      <c r="A383" s="26">
        <v>44210</v>
      </c>
      <c r="B383" s="76">
        <v>223597</v>
      </c>
      <c r="C383" s="76">
        <v>235573</v>
      </c>
      <c r="D383" s="253"/>
    </row>
    <row r="384" spans="1:4" x14ac:dyDescent="0.35">
      <c r="A384" s="26">
        <v>44211</v>
      </c>
      <c r="B384" s="76">
        <v>240136</v>
      </c>
      <c r="C384" s="76">
        <v>227912</v>
      </c>
      <c r="D384" s="253"/>
    </row>
    <row r="385" spans="1:4" x14ac:dyDescent="0.35">
      <c r="A385" s="26">
        <v>44212</v>
      </c>
      <c r="B385" s="76">
        <v>213635</v>
      </c>
      <c r="C385" s="76">
        <v>221891</v>
      </c>
      <c r="D385" s="253"/>
    </row>
    <row r="386" spans="1:4" x14ac:dyDescent="0.35">
      <c r="A386" s="26">
        <v>44213</v>
      </c>
      <c r="B386" s="76">
        <v>184024</v>
      </c>
      <c r="C386" s="76">
        <v>216060</v>
      </c>
      <c r="D386" s="253"/>
    </row>
    <row r="387" spans="1:4" x14ac:dyDescent="0.35">
      <c r="A387" s="26">
        <v>44214</v>
      </c>
      <c r="B387" s="76">
        <v>151466</v>
      </c>
      <c r="C387" s="76">
        <v>208499</v>
      </c>
      <c r="D387" s="253"/>
    </row>
    <row r="388" spans="1:4" x14ac:dyDescent="0.35">
      <c r="A388" s="26">
        <v>44215</v>
      </c>
      <c r="B388" s="76">
        <v>150026</v>
      </c>
      <c r="C388" s="76">
        <v>198758</v>
      </c>
      <c r="D388" s="253"/>
    </row>
    <row r="389" spans="1:4" x14ac:dyDescent="0.35">
      <c r="A389" s="26">
        <v>44216</v>
      </c>
      <c r="B389" s="76">
        <v>188594</v>
      </c>
      <c r="C389" s="76">
        <v>193068</v>
      </c>
      <c r="D389" s="253"/>
    </row>
    <row r="390" spans="1:4" x14ac:dyDescent="0.35">
      <c r="A390" s="26">
        <v>44217</v>
      </c>
      <c r="B390" s="76">
        <v>188581</v>
      </c>
      <c r="C390" s="76">
        <v>188066</v>
      </c>
      <c r="D390" s="253"/>
    </row>
    <row r="391" spans="1:4" x14ac:dyDescent="0.35">
      <c r="A391" s="26">
        <v>44218</v>
      </c>
      <c r="B391" s="76">
        <v>191198</v>
      </c>
      <c r="C391" s="76">
        <v>181074</v>
      </c>
      <c r="D391" s="253"/>
    </row>
    <row r="392" spans="1:4" x14ac:dyDescent="0.35">
      <c r="A392" s="26">
        <v>44219</v>
      </c>
      <c r="B392" s="76">
        <v>165135</v>
      </c>
      <c r="C392" s="76">
        <v>174146</v>
      </c>
      <c r="D392" s="253"/>
    </row>
    <row r="393" spans="1:4" x14ac:dyDescent="0.35">
      <c r="A393" s="26">
        <v>44220</v>
      </c>
      <c r="B393" s="76">
        <v>144385</v>
      </c>
      <c r="C393" s="76">
        <v>168483</v>
      </c>
      <c r="D393" s="253"/>
    </row>
    <row r="394" spans="1:4" x14ac:dyDescent="0.35">
      <c r="A394" s="26">
        <v>44221</v>
      </c>
      <c r="B394" s="76">
        <v>134041</v>
      </c>
      <c r="C394" s="76">
        <v>165994</v>
      </c>
      <c r="D394" s="253"/>
    </row>
    <row r="395" spans="1:4" x14ac:dyDescent="0.35">
      <c r="A395" s="26">
        <v>44222</v>
      </c>
      <c r="B395" s="76">
        <v>146867</v>
      </c>
      <c r="C395" s="76">
        <v>165543</v>
      </c>
      <c r="D395" s="253"/>
    </row>
    <row r="396" spans="1:4" x14ac:dyDescent="0.35">
      <c r="A396" s="26">
        <v>44223</v>
      </c>
      <c r="B396" s="76">
        <v>159696</v>
      </c>
      <c r="C396" s="76">
        <v>161414</v>
      </c>
      <c r="D396" s="253"/>
    </row>
    <row r="397" spans="1:4" x14ac:dyDescent="0.35">
      <c r="A397" s="26">
        <v>44224</v>
      </c>
      <c r="B397" s="76">
        <v>156208</v>
      </c>
      <c r="C397" s="76">
        <v>156790</v>
      </c>
      <c r="D397" s="253"/>
    </row>
    <row r="398" spans="1:4" x14ac:dyDescent="0.35">
      <c r="A398" s="26">
        <v>44225</v>
      </c>
      <c r="B398" s="76">
        <v>164769</v>
      </c>
      <c r="C398" s="76">
        <v>153014</v>
      </c>
      <c r="D398" s="253"/>
    </row>
    <row r="399" spans="1:4" x14ac:dyDescent="0.35">
      <c r="A399" s="26">
        <v>44226</v>
      </c>
      <c r="B399" s="76">
        <v>137718</v>
      </c>
      <c r="C399" s="76">
        <v>149097</v>
      </c>
      <c r="D399" s="253"/>
    </row>
    <row r="400" spans="1:4" x14ac:dyDescent="0.35">
      <c r="A400" s="26">
        <v>44227</v>
      </c>
      <c r="B400" s="76">
        <v>112477</v>
      </c>
      <c r="C400" s="76">
        <v>144539</v>
      </c>
      <c r="D400" s="253"/>
    </row>
    <row r="401" spans="1:4" x14ac:dyDescent="0.35">
      <c r="A401" s="26">
        <v>44228</v>
      </c>
      <c r="B401" s="76">
        <v>128797</v>
      </c>
      <c r="C401" s="76">
        <v>143790</v>
      </c>
      <c r="D401" s="253"/>
    </row>
    <row r="402" spans="1:4" x14ac:dyDescent="0.35">
      <c r="A402" s="26">
        <v>44229</v>
      </c>
      <c r="B402" s="76">
        <v>122140</v>
      </c>
      <c r="C402" s="76">
        <v>140257</v>
      </c>
      <c r="D402" s="253"/>
    </row>
    <row r="403" spans="1:4" x14ac:dyDescent="0.35">
      <c r="A403" s="26">
        <v>44230</v>
      </c>
      <c r="B403" s="76">
        <v>108836</v>
      </c>
      <c r="C403" s="76">
        <v>132992</v>
      </c>
      <c r="D403" s="253"/>
    </row>
    <row r="404" spans="1:4" x14ac:dyDescent="0.35">
      <c r="A404" s="26">
        <v>44231</v>
      </c>
      <c r="B404" s="76">
        <v>125530</v>
      </c>
      <c r="C404" s="76">
        <v>128609</v>
      </c>
      <c r="D404" s="253"/>
    </row>
    <row r="405" spans="1:4" x14ac:dyDescent="0.35">
      <c r="A405" s="26">
        <v>44232</v>
      </c>
      <c r="B405" s="76">
        <v>125172</v>
      </c>
      <c r="C405" s="76">
        <v>122952</v>
      </c>
      <c r="D405" s="253"/>
    </row>
    <row r="406" spans="1:4" x14ac:dyDescent="0.35">
      <c r="A406" s="26">
        <v>44233</v>
      </c>
      <c r="B406" s="76">
        <v>108783</v>
      </c>
      <c r="C406" s="76">
        <v>118819</v>
      </c>
      <c r="D406" s="253"/>
    </row>
    <row r="407" spans="1:4" x14ac:dyDescent="0.35">
      <c r="A407" s="26">
        <v>44234</v>
      </c>
      <c r="B407" s="76">
        <v>91889</v>
      </c>
      <c r="C407" s="76">
        <v>115878</v>
      </c>
      <c r="D407" s="253"/>
    </row>
    <row r="408" spans="1:4" x14ac:dyDescent="0.35">
      <c r="A408" s="26">
        <v>44235</v>
      </c>
      <c r="B408" s="76">
        <v>82320</v>
      </c>
      <c r="C408" s="76">
        <v>109238</v>
      </c>
      <c r="D408" s="253"/>
    </row>
    <row r="409" spans="1:4" x14ac:dyDescent="0.35">
      <c r="A409" s="26">
        <v>44236</v>
      </c>
      <c r="B409" s="76">
        <v>91570</v>
      </c>
      <c r="C409" s="76">
        <v>104871</v>
      </c>
      <c r="D409" s="253"/>
    </row>
    <row r="410" spans="1:4" x14ac:dyDescent="0.35">
      <c r="A410" s="26">
        <v>44237</v>
      </c>
      <c r="B410" s="76">
        <v>99349</v>
      </c>
      <c r="C410" s="76">
        <v>103516</v>
      </c>
      <c r="D410" s="253"/>
    </row>
    <row r="411" spans="1:4" x14ac:dyDescent="0.35">
      <c r="A411" s="26">
        <v>44238</v>
      </c>
      <c r="B411" s="76">
        <v>99408</v>
      </c>
      <c r="C411" s="76">
        <v>99784</v>
      </c>
      <c r="D411" s="253"/>
    </row>
    <row r="412" spans="1:4" x14ac:dyDescent="0.35">
      <c r="A412" s="26">
        <v>44239</v>
      </c>
      <c r="B412" s="76">
        <v>97893</v>
      </c>
      <c r="C412" s="76">
        <v>95887</v>
      </c>
      <c r="D412" s="253"/>
    </row>
    <row r="413" spans="1:4" x14ac:dyDescent="0.35">
      <c r="A413" s="26">
        <v>44240</v>
      </c>
      <c r="B413" s="76">
        <v>84817</v>
      </c>
      <c r="C413" s="76">
        <v>92463</v>
      </c>
      <c r="D413" s="253"/>
    </row>
    <row r="414" spans="1:4" x14ac:dyDescent="0.35">
      <c r="A414" s="26">
        <v>44241</v>
      </c>
      <c r="B414" s="76">
        <v>66693</v>
      </c>
      <c r="C414" s="76">
        <v>88864</v>
      </c>
      <c r="D414" s="253"/>
    </row>
    <row r="415" spans="1:4" x14ac:dyDescent="0.35">
      <c r="A415" s="26">
        <v>44242</v>
      </c>
      <c r="B415" s="76">
        <v>58274</v>
      </c>
      <c r="C415" s="76">
        <v>85429</v>
      </c>
      <c r="D415" s="253"/>
    </row>
    <row r="416" spans="1:4" x14ac:dyDescent="0.35">
      <c r="A416" s="26">
        <v>44243</v>
      </c>
      <c r="B416" s="76">
        <v>57539</v>
      </c>
      <c r="C416" s="76">
        <v>80567</v>
      </c>
      <c r="D416" s="253"/>
    </row>
    <row r="417" spans="1:4" x14ac:dyDescent="0.35">
      <c r="A417" s="26">
        <v>44244</v>
      </c>
      <c r="B417" s="76">
        <v>64030</v>
      </c>
      <c r="C417" s="76">
        <v>75522</v>
      </c>
      <c r="D417" s="253"/>
    </row>
    <row r="418" spans="1:4" x14ac:dyDescent="0.35">
      <c r="A418" s="26">
        <v>44245</v>
      </c>
      <c r="B418" s="76">
        <v>68596</v>
      </c>
      <c r="C418" s="76">
        <v>71120</v>
      </c>
      <c r="D418" s="253"/>
    </row>
    <row r="419" spans="1:4" x14ac:dyDescent="0.35">
      <c r="A419" s="26">
        <v>44246</v>
      </c>
      <c r="B419" s="76">
        <v>73775</v>
      </c>
      <c r="C419" s="76">
        <v>67674</v>
      </c>
      <c r="D419" s="253"/>
    </row>
    <row r="420" spans="1:4" x14ac:dyDescent="0.35">
      <c r="A420" s="26">
        <v>44247</v>
      </c>
      <c r="B420" s="76">
        <v>66051</v>
      </c>
      <c r="C420" s="76">
        <v>64994</v>
      </c>
      <c r="D420" s="253"/>
    </row>
    <row r="421" spans="1:4" x14ac:dyDescent="0.35">
      <c r="A421" s="26">
        <v>44248</v>
      </c>
      <c r="B421" s="76">
        <v>55858</v>
      </c>
      <c r="C421" s="76">
        <v>63446</v>
      </c>
      <c r="D421" s="253"/>
    </row>
    <row r="422" spans="1:4" x14ac:dyDescent="0.35">
      <c r="A422" s="26">
        <v>44249</v>
      </c>
      <c r="B422" s="76">
        <v>56253</v>
      </c>
      <c r="C422" s="76">
        <v>63157</v>
      </c>
      <c r="D422" s="253"/>
    </row>
    <row r="423" spans="1:4" x14ac:dyDescent="0.35">
      <c r="A423" s="26">
        <v>44250</v>
      </c>
      <c r="B423" s="76">
        <v>70541</v>
      </c>
      <c r="C423" s="76">
        <v>65014</v>
      </c>
      <c r="D423" s="253"/>
    </row>
    <row r="424" spans="1:4" x14ac:dyDescent="0.35">
      <c r="A424" s="26">
        <v>44251</v>
      </c>
      <c r="B424" s="76">
        <v>72854</v>
      </c>
      <c r="C424" s="76">
        <v>66275</v>
      </c>
      <c r="D424" s="253"/>
    </row>
    <row r="425" spans="1:4" x14ac:dyDescent="0.35">
      <c r="A425" s="26">
        <v>44252</v>
      </c>
      <c r="B425" s="76">
        <v>71910</v>
      </c>
      <c r="C425" s="76">
        <v>66748</v>
      </c>
      <c r="D425" s="253"/>
    </row>
    <row r="426" spans="1:4" x14ac:dyDescent="0.35">
      <c r="A426" s="26">
        <v>44253</v>
      </c>
      <c r="B426" s="76">
        <v>73706</v>
      </c>
      <c r="C426" s="76">
        <v>66739</v>
      </c>
      <c r="D426" s="253"/>
    </row>
    <row r="427" spans="1:4" x14ac:dyDescent="0.35">
      <c r="A427" s="26">
        <v>44254</v>
      </c>
      <c r="B427" s="76">
        <v>67969</v>
      </c>
      <c r="C427" s="76">
        <v>67013</v>
      </c>
      <c r="D427" s="253"/>
    </row>
    <row r="428" spans="1:4" x14ac:dyDescent="0.35">
      <c r="A428" s="26">
        <v>44255</v>
      </c>
      <c r="B428" s="76">
        <v>52121</v>
      </c>
      <c r="C428" s="76">
        <v>66479</v>
      </c>
      <c r="D428" s="253"/>
    </row>
    <row r="429" spans="1:4" x14ac:dyDescent="0.35">
      <c r="A429" s="26">
        <v>44256</v>
      </c>
      <c r="B429" s="76">
        <v>51179</v>
      </c>
      <c r="C429" s="76">
        <v>65754</v>
      </c>
      <c r="D429" s="253"/>
    </row>
    <row r="430" spans="1:4" x14ac:dyDescent="0.35">
      <c r="A430" s="26">
        <v>44257</v>
      </c>
      <c r="B430" s="76">
        <v>54496</v>
      </c>
      <c r="C430" s="76">
        <v>63462</v>
      </c>
      <c r="D430" s="253"/>
    </row>
    <row r="431" spans="1:4" x14ac:dyDescent="0.35">
      <c r="A431" s="26">
        <v>44258</v>
      </c>
      <c r="B431" s="76">
        <v>65980</v>
      </c>
      <c r="C431" s="76">
        <v>62480</v>
      </c>
      <c r="D431" s="253"/>
    </row>
    <row r="432" spans="1:4" x14ac:dyDescent="0.35">
      <c r="A432" s="26">
        <v>44259</v>
      </c>
      <c r="B432" s="76">
        <v>65518</v>
      </c>
      <c r="C432" s="76">
        <v>61567</v>
      </c>
      <c r="D432" s="253"/>
    </row>
    <row r="433" spans="1:4" x14ac:dyDescent="0.35">
      <c r="A433" s="26">
        <v>44260</v>
      </c>
      <c r="B433" s="76">
        <v>64258</v>
      </c>
      <c r="C433" s="76">
        <v>60217</v>
      </c>
      <c r="D433" s="253"/>
    </row>
    <row r="434" spans="1:4" x14ac:dyDescent="0.35">
      <c r="A434" s="26">
        <v>44261</v>
      </c>
      <c r="B434" s="76">
        <v>57658</v>
      </c>
      <c r="C434" s="76">
        <v>58744</v>
      </c>
      <c r="D434" s="253"/>
    </row>
    <row r="435" spans="1:4" x14ac:dyDescent="0.35">
      <c r="A435" s="26">
        <v>44262</v>
      </c>
      <c r="B435" s="76">
        <v>43519</v>
      </c>
      <c r="C435" s="76">
        <v>57515</v>
      </c>
      <c r="D435" s="253"/>
    </row>
    <row r="436" spans="1:4" x14ac:dyDescent="0.35">
      <c r="A436" s="26">
        <v>44263</v>
      </c>
      <c r="B436" s="76">
        <v>43299</v>
      </c>
      <c r="C436" s="76">
        <v>56389</v>
      </c>
      <c r="D436" s="253"/>
    </row>
    <row r="437" spans="1:4" x14ac:dyDescent="0.35">
      <c r="A437" s="26">
        <v>44264</v>
      </c>
      <c r="B437" s="76">
        <v>53010</v>
      </c>
      <c r="C437" s="76">
        <v>56177</v>
      </c>
      <c r="D437" s="253"/>
    </row>
    <row r="438" spans="1:4" x14ac:dyDescent="0.35">
      <c r="A438" s="26">
        <v>44265</v>
      </c>
      <c r="B438" s="76">
        <v>62144</v>
      </c>
      <c r="C438" s="76">
        <v>55629</v>
      </c>
      <c r="D438" s="253"/>
    </row>
    <row r="439" spans="1:4" x14ac:dyDescent="0.35">
      <c r="A439" s="26">
        <v>44266</v>
      </c>
      <c r="B439" s="76">
        <v>60223</v>
      </c>
      <c r="C439" s="76">
        <v>54873</v>
      </c>
      <c r="D439" s="253"/>
    </row>
    <row r="440" spans="1:4" x14ac:dyDescent="0.35">
      <c r="A440" s="26">
        <v>44267</v>
      </c>
      <c r="B440" s="76">
        <v>64315</v>
      </c>
      <c r="C440" s="76">
        <v>54881</v>
      </c>
      <c r="D440" s="253"/>
    </row>
    <row r="441" spans="1:4" x14ac:dyDescent="0.35">
      <c r="A441" s="26">
        <v>44268</v>
      </c>
      <c r="B441" s="76">
        <v>52379</v>
      </c>
      <c r="C441" s="76">
        <v>54127</v>
      </c>
      <c r="D441" s="253"/>
    </row>
    <row r="442" spans="1:4" x14ac:dyDescent="0.35">
      <c r="A442" s="26">
        <v>44269</v>
      </c>
      <c r="B442" s="76">
        <v>47492</v>
      </c>
      <c r="C442" s="76">
        <v>54694</v>
      </c>
      <c r="D442" s="253"/>
    </row>
    <row r="443" spans="1:4" x14ac:dyDescent="0.35">
      <c r="A443" s="26">
        <v>44270</v>
      </c>
      <c r="B443" s="76">
        <v>43650</v>
      </c>
      <c r="C443" s="76">
        <v>54744</v>
      </c>
      <c r="D443" s="253"/>
    </row>
    <row r="444" spans="1:4" x14ac:dyDescent="0.35">
      <c r="A444" s="26">
        <v>44271</v>
      </c>
      <c r="B444" s="76">
        <v>51987</v>
      </c>
      <c r="C444" s="76">
        <v>54598</v>
      </c>
      <c r="D444" s="253"/>
    </row>
    <row r="445" spans="1:4" x14ac:dyDescent="0.35">
      <c r="A445" s="26">
        <v>44272</v>
      </c>
      <c r="B445" s="76">
        <v>61882</v>
      </c>
      <c r="C445" s="76">
        <v>54561</v>
      </c>
      <c r="D445" s="253"/>
    </row>
    <row r="446" spans="1:4" x14ac:dyDescent="0.35">
      <c r="A446" s="26">
        <v>44273</v>
      </c>
      <c r="B446" s="76">
        <v>62804</v>
      </c>
      <c r="C446" s="76">
        <v>54929</v>
      </c>
      <c r="D446" s="253"/>
    </row>
    <row r="447" spans="1:4" x14ac:dyDescent="0.35">
      <c r="A447" s="26">
        <v>44274</v>
      </c>
      <c r="B447" s="76">
        <v>62419</v>
      </c>
      <c r="C447" s="76">
        <v>54659</v>
      </c>
      <c r="D447" s="253"/>
    </row>
    <row r="448" spans="1:4" x14ac:dyDescent="0.35">
      <c r="A448" s="26">
        <v>44275</v>
      </c>
      <c r="B448" s="76">
        <v>58472</v>
      </c>
      <c r="C448" s="76">
        <v>55529</v>
      </c>
      <c r="D448" s="253"/>
    </row>
    <row r="449" spans="1:4" x14ac:dyDescent="0.35">
      <c r="A449" s="26">
        <v>44276</v>
      </c>
      <c r="B449" s="76">
        <v>45211</v>
      </c>
      <c r="C449" s="76">
        <v>55203</v>
      </c>
      <c r="D449" s="253"/>
    </row>
    <row r="450" spans="1:4" x14ac:dyDescent="0.35">
      <c r="A450" s="26">
        <v>44277</v>
      </c>
      <c r="B450" s="76">
        <v>48550</v>
      </c>
      <c r="C450" s="76">
        <v>55903</v>
      </c>
      <c r="D450" s="253"/>
    </row>
    <row r="451" spans="1:4" x14ac:dyDescent="0.35">
      <c r="A451" s="26">
        <v>44278</v>
      </c>
      <c r="B451" s="76">
        <v>58018</v>
      </c>
      <c r="C451" s="76">
        <v>56765</v>
      </c>
      <c r="D451" s="253"/>
    </row>
    <row r="452" spans="1:4" x14ac:dyDescent="0.35">
      <c r="A452" s="26">
        <v>44279</v>
      </c>
      <c r="B452" s="76">
        <v>68445</v>
      </c>
      <c r="C452" s="76">
        <v>57702</v>
      </c>
      <c r="D452" s="253"/>
    </row>
    <row r="453" spans="1:4" x14ac:dyDescent="0.35">
      <c r="A453" s="26">
        <v>44280</v>
      </c>
      <c r="B453" s="76">
        <v>66063</v>
      </c>
      <c r="C453" s="76">
        <v>58168</v>
      </c>
      <c r="D453" s="253"/>
    </row>
    <row r="454" spans="1:4" x14ac:dyDescent="0.35">
      <c r="A454" s="26">
        <v>44281</v>
      </c>
      <c r="B454" s="76">
        <v>75293</v>
      </c>
      <c r="C454" s="76">
        <v>60007</v>
      </c>
      <c r="D454" s="253"/>
    </row>
    <row r="455" spans="1:4" x14ac:dyDescent="0.35">
      <c r="A455" s="26">
        <v>44282</v>
      </c>
      <c r="B455" s="76">
        <v>63457</v>
      </c>
      <c r="C455" s="76">
        <v>60719</v>
      </c>
      <c r="D455" s="253"/>
    </row>
    <row r="456" spans="1:4" x14ac:dyDescent="0.35">
      <c r="A456" s="26">
        <v>44283</v>
      </c>
      <c r="B456" s="76">
        <v>53437</v>
      </c>
      <c r="C456" s="76">
        <v>61894</v>
      </c>
      <c r="D456" s="253"/>
    </row>
    <row r="457" spans="1:4" x14ac:dyDescent="0.35">
      <c r="A457" s="26">
        <v>44284</v>
      </c>
      <c r="B457" s="76">
        <v>58308</v>
      </c>
      <c r="C457" s="76">
        <v>63288</v>
      </c>
      <c r="D457" s="253"/>
    </row>
    <row r="458" spans="1:4" x14ac:dyDescent="0.35">
      <c r="A458" s="26">
        <v>44285</v>
      </c>
      <c r="B458" s="76">
        <v>61855</v>
      </c>
      <c r="C458" s="76">
        <v>63836</v>
      </c>
      <c r="D458" s="253"/>
    </row>
    <row r="459" spans="1:4" x14ac:dyDescent="0.35">
      <c r="A459" s="26">
        <v>44286</v>
      </c>
      <c r="B459" s="76">
        <v>71092</v>
      </c>
      <c r="C459" s="76">
        <v>64215</v>
      </c>
      <c r="D459" s="253"/>
    </row>
    <row r="460" spans="1:4" x14ac:dyDescent="0.35">
      <c r="A460" s="26">
        <v>44287</v>
      </c>
      <c r="B460" s="76">
        <v>74298</v>
      </c>
      <c r="C460" s="76">
        <v>65391</v>
      </c>
      <c r="D460" s="253"/>
    </row>
    <row r="461" spans="1:4" x14ac:dyDescent="0.35">
      <c r="A461" s="26">
        <v>44288</v>
      </c>
      <c r="B461" s="76">
        <v>71165</v>
      </c>
      <c r="C461" s="76">
        <v>64801</v>
      </c>
      <c r="D461" s="253"/>
    </row>
    <row r="462" spans="1:4" x14ac:dyDescent="0.35">
      <c r="A462" s="26">
        <v>44289</v>
      </c>
      <c r="B462" s="76">
        <v>63728</v>
      </c>
      <c r="C462" s="76">
        <v>64840</v>
      </c>
      <c r="D462" s="253"/>
    </row>
    <row r="463" spans="1:4" x14ac:dyDescent="0.35">
      <c r="A463" s="26">
        <v>44290</v>
      </c>
      <c r="B463" s="76">
        <v>45603</v>
      </c>
      <c r="C463" s="76">
        <v>63721</v>
      </c>
      <c r="D463" s="253"/>
    </row>
    <row r="464" spans="1:4" x14ac:dyDescent="0.35">
      <c r="A464" s="26">
        <v>44291</v>
      </c>
      <c r="B464" s="76">
        <v>56993</v>
      </c>
      <c r="C464" s="76">
        <v>63533</v>
      </c>
      <c r="D464" s="253"/>
    </row>
    <row r="465" spans="1:4" x14ac:dyDescent="0.35">
      <c r="A465" s="26">
        <v>44292</v>
      </c>
      <c r="B465" s="76">
        <v>64195</v>
      </c>
      <c r="C465" s="76">
        <v>63867</v>
      </c>
      <c r="D465" s="253"/>
    </row>
    <row r="466" spans="1:4" x14ac:dyDescent="0.35">
      <c r="A466" s="26">
        <v>44293</v>
      </c>
      <c r="B466" s="76">
        <v>76159</v>
      </c>
      <c r="C466" s="76">
        <v>64591</v>
      </c>
      <c r="D466" s="253"/>
    </row>
    <row r="467" spans="1:4" x14ac:dyDescent="0.35">
      <c r="A467" s="26">
        <v>44294</v>
      </c>
      <c r="B467" s="76">
        <v>76530</v>
      </c>
      <c r="C467" s="76">
        <v>64910</v>
      </c>
      <c r="D467" s="253"/>
    </row>
    <row r="468" spans="1:4" x14ac:dyDescent="0.35">
      <c r="A468" s="26">
        <v>44295</v>
      </c>
      <c r="B468" s="76">
        <v>77541</v>
      </c>
      <c r="C468" s="76">
        <v>65821</v>
      </c>
      <c r="D468" s="253"/>
    </row>
    <row r="469" spans="1:4" x14ac:dyDescent="0.35">
      <c r="A469" s="26">
        <v>44296</v>
      </c>
      <c r="B469" s="76">
        <v>68755</v>
      </c>
      <c r="C469" s="76">
        <v>66539</v>
      </c>
      <c r="D469" s="253"/>
    </row>
    <row r="470" spans="1:4" x14ac:dyDescent="0.35">
      <c r="A470" s="26">
        <v>44297</v>
      </c>
      <c r="B470" s="76">
        <v>54392</v>
      </c>
      <c r="C470" s="76">
        <v>67795</v>
      </c>
      <c r="D470" s="253"/>
    </row>
    <row r="471" spans="1:4" x14ac:dyDescent="0.35">
      <c r="A471" s="26">
        <v>44298</v>
      </c>
      <c r="B471" s="76">
        <v>61972</v>
      </c>
      <c r="C471" s="76">
        <v>68506</v>
      </c>
      <c r="D471" s="253"/>
    </row>
    <row r="472" spans="1:4" x14ac:dyDescent="0.35">
      <c r="A472" s="26">
        <v>44299</v>
      </c>
      <c r="B472" s="76">
        <v>72096</v>
      </c>
      <c r="C472" s="76">
        <v>69635</v>
      </c>
      <c r="D472" s="253"/>
    </row>
    <row r="473" spans="1:4" x14ac:dyDescent="0.35">
      <c r="A473" s="26">
        <v>44300</v>
      </c>
      <c r="B473" s="76">
        <v>71983</v>
      </c>
      <c r="C473" s="76">
        <v>69038</v>
      </c>
      <c r="D473" s="253"/>
    </row>
    <row r="474" spans="1:4" x14ac:dyDescent="0.35">
      <c r="A474" s="26">
        <v>44301</v>
      </c>
      <c r="B474" s="76">
        <v>73284</v>
      </c>
      <c r="C474" s="76">
        <v>68574</v>
      </c>
      <c r="D474" s="253"/>
    </row>
    <row r="475" spans="1:4" x14ac:dyDescent="0.35">
      <c r="A475" s="26">
        <v>44302</v>
      </c>
      <c r="B475" s="76">
        <v>72294</v>
      </c>
      <c r="C475" s="76">
        <v>67825</v>
      </c>
      <c r="D475" s="253"/>
    </row>
    <row r="476" spans="1:4" x14ac:dyDescent="0.35">
      <c r="A476" s="26">
        <v>44303</v>
      </c>
      <c r="B476" s="76">
        <v>78408</v>
      </c>
      <c r="C476" s="76">
        <v>69204</v>
      </c>
      <c r="D476" s="253"/>
    </row>
    <row r="477" spans="1:4" x14ac:dyDescent="0.35">
      <c r="A477" s="26">
        <v>44304</v>
      </c>
      <c r="B477" s="76">
        <v>50133</v>
      </c>
      <c r="C477" s="76">
        <v>68595</v>
      </c>
      <c r="D477" s="253"/>
    </row>
    <row r="478" spans="1:4" x14ac:dyDescent="0.35">
      <c r="A478" s="26">
        <v>44305</v>
      </c>
      <c r="B478" s="76">
        <v>35814</v>
      </c>
      <c r="C478" s="76">
        <v>64858</v>
      </c>
      <c r="D478" s="253"/>
    </row>
    <row r="479" spans="1:4" x14ac:dyDescent="0.35">
      <c r="A479" s="26">
        <v>44306</v>
      </c>
      <c r="B479" s="76">
        <v>57984</v>
      </c>
      <c r="C479" s="76">
        <v>62842</v>
      </c>
      <c r="D479" s="253"/>
    </row>
    <row r="480" spans="1:4" x14ac:dyDescent="0.35">
      <c r="A480" s="26">
        <v>44307</v>
      </c>
      <c r="B480" s="76">
        <v>64336</v>
      </c>
      <c r="C480" s="76">
        <v>61750</v>
      </c>
      <c r="D480" s="253"/>
    </row>
    <row r="481" spans="1:4" x14ac:dyDescent="0.35">
      <c r="A481" s="26">
        <v>44308</v>
      </c>
      <c r="B481" s="76">
        <v>62978</v>
      </c>
      <c r="C481" s="76">
        <v>60278</v>
      </c>
      <c r="D481" s="253"/>
    </row>
    <row r="482" spans="1:4" x14ac:dyDescent="0.35">
      <c r="A482" s="26">
        <v>44309</v>
      </c>
      <c r="B482" s="76">
        <v>63128</v>
      </c>
      <c r="C482" s="76">
        <v>58968</v>
      </c>
      <c r="D482" s="253"/>
    </row>
    <row r="483" spans="1:4" x14ac:dyDescent="0.35">
      <c r="A483" s="26">
        <v>44310</v>
      </c>
      <c r="B483" s="76">
        <v>52315</v>
      </c>
      <c r="C483" s="76">
        <v>55241</v>
      </c>
      <c r="D483" s="253"/>
    </row>
    <row r="484" spans="1:4" x14ac:dyDescent="0.35">
      <c r="A484" s="26">
        <v>44311</v>
      </c>
      <c r="B484" s="76">
        <v>41464</v>
      </c>
      <c r="C484" s="76">
        <v>54002</v>
      </c>
      <c r="D484" s="253"/>
    </row>
    <row r="485" spans="1:4" x14ac:dyDescent="0.35">
      <c r="A485" s="26">
        <v>44312</v>
      </c>
      <c r="B485" s="76">
        <v>39835</v>
      </c>
      <c r="C485" s="76">
        <v>54577</v>
      </c>
      <c r="D485" s="253"/>
    </row>
    <row r="486" spans="1:4" x14ac:dyDescent="0.35">
      <c r="A486" s="26">
        <v>44313</v>
      </c>
      <c r="B486" s="76">
        <v>50605</v>
      </c>
      <c r="C486" s="76">
        <v>53523</v>
      </c>
      <c r="D486" s="253"/>
    </row>
    <row r="487" spans="1:4" x14ac:dyDescent="0.35">
      <c r="A487" s="26">
        <v>44314</v>
      </c>
      <c r="B487" s="76">
        <v>55319</v>
      </c>
      <c r="C487" s="76">
        <v>52234</v>
      </c>
      <c r="D487" s="253"/>
    </row>
    <row r="488" spans="1:4" x14ac:dyDescent="0.35">
      <c r="A488" s="26">
        <v>44315</v>
      </c>
      <c r="B488" s="76">
        <v>56467</v>
      </c>
      <c r="C488" s="76">
        <v>51304</v>
      </c>
      <c r="D488" s="253"/>
    </row>
    <row r="489" spans="1:4" x14ac:dyDescent="0.35">
      <c r="A489" s="26">
        <v>44316</v>
      </c>
      <c r="B489" s="76">
        <v>55592</v>
      </c>
      <c r="C489" s="76">
        <v>50228</v>
      </c>
      <c r="D489" s="253"/>
    </row>
    <row r="490" spans="1:4" x14ac:dyDescent="0.35">
      <c r="A490" s="26">
        <v>44317</v>
      </c>
      <c r="B490" s="76">
        <v>48763</v>
      </c>
      <c r="C490" s="76">
        <v>49720</v>
      </c>
      <c r="D490" s="253"/>
    </row>
    <row r="491" spans="1:4" x14ac:dyDescent="0.35">
      <c r="A491" s="26">
        <v>44318</v>
      </c>
      <c r="B491" s="76">
        <v>36788</v>
      </c>
      <c r="C491" s="76">
        <v>49052</v>
      </c>
      <c r="D491" s="253"/>
    </row>
    <row r="492" spans="1:4" x14ac:dyDescent="0.35">
      <c r="A492" s="26">
        <v>44319</v>
      </c>
      <c r="B492" s="76">
        <v>33262</v>
      </c>
      <c r="C492" s="76">
        <v>48113</v>
      </c>
      <c r="D492" s="253"/>
    </row>
    <row r="493" spans="1:4" x14ac:dyDescent="0.35">
      <c r="A493" s="26">
        <v>44320</v>
      </c>
      <c r="B493" s="76">
        <v>42818</v>
      </c>
      <c r="C493" s="76">
        <v>47001</v>
      </c>
      <c r="D493" s="253"/>
    </row>
    <row r="494" spans="1:4" x14ac:dyDescent="0.35">
      <c r="A494" s="26">
        <v>44321</v>
      </c>
      <c r="B494" s="76">
        <v>45176</v>
      </c>
      <c r="C494" s="76">
        <v>45552</v>
      </c>
      <c r="D494" s="253"/>
    </row>
    <row r="495" spans="1:4" x14ac:dyDescent="0.35">
      <c r="A495" s="26">
        <v>44322</v>
      </c>
      <c r="B495" s="76">
        <v>43314</v>
      </c>
      <c r="C495" s="76">
        <v>43673</v>
      </c>
      <c r="D495" s="253"/>
    </row>
    <row r="496" spans="1:4" x14ac:dyDescent="0.35">
      <c r="A496" s="26">
        <v>44323</v>
      </c>
      <c r="B496" s="76">
        <v>44930</v>
      </c>
      <c r="C496" s="76">
        <v>42150</v>
      </c>
      <c r="D496" s="253"/>
    </row>
    <row r="497" spans="1:4" x14ac:dyDescent="0.35">
      <c r="A497" s="26">
        <v>44324</v>
      </c>
      <c r="B497" s="76">
        <v>37148</v>
      </c>
      <c r="C497" s="76">
        <v>40490</v>
      </c>
      <c r="D497" s="253"/>
    </row>
    <row r="498" spans="1:4" x14ac:dyDescent="0.35">
      <c r="A498" s="26">
        <v>44325</v>
      </c>
      <c r="B498" s="76">
        <v>27424</v>
      </c>
      <c r="C498" s="76">
        <v>39153</v>
      </c>
      <c r="D498" s="253"/>
    </row>
    <row r="499" spans="1:4" x14ac:dyDescent="0.35">
      <c r="A499" s="26">
        <v>44326</v>
      </c>
      <c r="B499" s="76">
        <v>24654</v>
      </c>
      <c r="C499" s="76">
        <v>37923</v>
      </c>
      <c r="D499" s="253"/>
    </row>
    <row r="500" spans="1:4" x14ac:dyDescent="0.35">
      <c r="A500" s="26">
        <v>44327</v>
      </c>
      <c r="B500" s="76">
        <v>33205</v>
      </c>
      <c r="C500" s="76">
        <v>36550</v>
      </c>
      <c r="D500" s="253"/>
    </row>
    <row r="501" spans="1:4" x14ac:dyDescent="0.35">
      <c r="A501" s="26">
        <v>44328</v>
      </c>
      <c r="B501" s="76">
        <v>36164</v>
      </c>
      <c r="C501" s="76">
        <v>35262</v>
      </c>
      <c r="D501" s="253"/>
    </row>
    <row r="502" spans="1:4" x14ac:dyDescent="0.35">
      <c r="A502" s="26">
        <v>44329</v>
      </c>
      <c r="B502" s="76">
        <v>40649</v>
      </c>
      <c r="C502" s="76">
        <v>34882</v>
      </c>
      <c r="D502" s="253"/>
    </row>
    <row r="503" spans="1:4" x14ac:dyDescent="0.35">
      <c r="A503" s="26">
        <v>44330</v>
      </c>
      <c r="B503" s="76">
        <v>35583</v>
      </c>
      <c r="C503" s="76">
        <v>33546</v>
      </c>
      <c r="D503" s="253"/>
    </row>
    <row r="504" spans="1:4" x14ac:dyDescent="0.35">
      <c r="A504" s="26">
        <v>44331</v>
      </c>
      <c r="B504" s="76">
        <v>29731</v>
      </c>
      <c r="C504" s="76">
        <v>32487</v>
      </c>
      <c r="D504" s="253"/>
    </row>
    <row r="505" spans="1:4" x14ac:dyDescent="0.35">
      <c r="A505" s="26">
        <v>44332</v>
      </c>
      <c r="B505" s="76">
        <v>21469</v>
      </c>
      <c r="C505" s="76">
        <v>31636</v>
      </c>
      <c r="D505" s="253"/>
    </row>
    <row r="506" spans="1:4" x14ac:dyDescent="0.35">
      <c r="A506" s="26">
        <v>44333</v>
      </c>
      <c r="B506" s="76">
        <v>19595</v>
      </c>
      <c r="C506" s="76">
        <v>30913</v>
      </c>
      <c r="D506" s="253"/>
    </row>
    <row r="507" spans="1:4" x14ac:dyDescent="0.35">
      <c r="A507" s="26">
        <v>44334</v>
      </c>
      <c r="B507" s="76">
        <v>27886</v>
      </c>
      <c r="C507" s="76">
        <v>30153</v>
      </c>
      <c r="D507" s="253"/>
    </row>
    <row r="508" spans="1:4" x14ac:dyDescent="0.35">
      <c r="A508" s="26">
        <v>44335</v>
      </c>
      <c r="B508" s="76">
        <v>27859</v>
      </c>
      <c r="C508" s="76">
        <v>28967</v>
      </c>
      <c r="D508" s="253"/>
    </row>
    <row r="509" spans="1:4" x14ac:dyDescent="0.35">
      <c r="A509" s="26">
        <v>44336</v>
      </c>
      <c r="B509" s="76">
        <v>28105</v>
      </c>
      <c r="C509" s="76">
        <v>27175</v>
      </c>
      <c r="D509" s="253"/>
    </row>
    <row r="510" spans="1:4" x14ac:dyDescent="0.35">
      <c r="A510" s="26">
        <v>44337</v>
      </c>
      <c r="B510" s="76">
        <v>28120</v>
      </c>
      <c r="C510" s="76">
        <v>26109</v>
      </c>
      <c r="D510" s="253"/>
    </row>
    <row r="511" spans="1:4" x14ac:dyDescent="0.35">
      <c r="A511" s="26">
        <v>44338</v>
      </c>
      <c r="B511" s="76">
        <v>22248</v>
      </c>
      <c r="C511" s="76">
        <v>25040</v>
      </c>
      <c r="D511" s="253"/>
    </row>
    <row r="512" spans="1:4" x14ac:dyDescent="0.35">
      <c r="A512" s="26">
        <v>44339</v>
      </c>
      <c r="B512" s="76">
        <v>15944</v>
      </c>
      <c r="C512" s="76">
        <v>24251</v>
      </c>
      <c r="D512" s="253"/>
    </row>
    <row r="513" spans="1:4" x14ac:dyDescent="0.35">
      <c r="A513" s="26">
        <v>44340</v>
      </c>
      <c r="B513" s="76">
        <v>15398</v>
      </c>
      <c r="C513" s="76">
        <v>23651</v>
      </c>
      <c r="D513" s="253"/>
    </row>
    <row r="514" spans="1:4" x14ac:dyDescent="0.35">
      <c r="A514" s="26">
        <v>44341</v>
      </c>
      <c r="B514" s="76">
        <v>24340</v>
      </c>
      <c r="C514" s="76">
        <v>23144</v>
      </c>
      <c r="D514" s="253"/>
    </row>
    <row r="515" spans="1:4" x14ac:dyDescent="0.35">
      <c r="A515" s="26">
        <v>44342</v>
      </c>
      <c r="B515" s="76">
        <v>23727</v>
      </c>
      <c r="C515" s="76">
        <v>22554</v>
      </c>
      <c r="D515" s="253"/>
    </row>
    <row r="516" spans="1:4" x14ac:dyDescent="0.35">
      <c r="A516" s="26">
        <v>44343</v>
      </c>
      <c r="B516" s="76">
        <v>22221</v>
      </c>
      <c r="C516" s="76">
        <v>21714</v>
      </c>
      <c r="D516" s="253"/>
    </row>
    <row r="517" spans="1:4" x14ac:dyDescent="0.35">
      <c r="A517" s="26">
        <v>44344</v>
      </c>
      <c r="B517" s="76">
        <v>24887</v>
      </c>
      <c r="C517" s="76">
        <v>21252</v>
      </c>
      <c r="D517" s="253"/>
    </row>
    <row r="518" spans="1:4" x14ac:dyDescent="0.35">
      <c r="A518" s="26">
        <v>44345</v>
      </c>
      <c r="B518" s="76">
        <v>15651</v>
      </c>
      <c r="C518" s="76">
        <v>20309</v>
      </c>
      <c r="D518" s="253"/>
    </row>
    <row r="519" spans="1:4" x14ac:dyDescent="0.35">
      <c r="A519" s="26">
        <v>44346</v>
      </c>
      <c r="B519" s="76">
        <v>12383</v>
      </c>
      <c r="C519" s="76">
        <v>19801</v>
      </c>
      <c r="D519" s="253"/>
    </row>
    <row r="520" spans="1:4" x14ac:dyDescent="0.35">
      <c r="A520" s="26">
        <v>44347</v>
      </c>
      <c r="B520" s="76">
        <v>9333</v>
      </c>
      <c r="C520" s="76">
        <v>18934</v>
      </c>
      <c r="D520" s="253"/>
    </row>
    <row r="521" spans="1:4" x14ac:dyDescent="0.35">
      <c r="A521" s="26">
        <v>44348</v>
      </c>
      <c r="B521" s="76">
        <v>9105</v>
      </c>
      <c r="C521" s="76">
        <v>16758</v>
      </c>
      <c r="D521" s="253"/>
    </row>
    <row r="522" spans="1:4" x14ac:dyDescent="0.35">
      <c r="A522" s="26">
        <v>44349</v>
      </c>
      <c r="B522" s="76">
        <v>16306</v>
      </c>
      <c r="C522" s="76">
        <v>15698</v>
      </c>
      <c r="D522" s="253"/>
    </row>
    <row r="523" spans="1:4" x14ac:dyDescent="0.35">
      <c r="A523" s="26">
        <v>44350</v>
      </c>
      <c r="B523" s="76">
        <v>18435</v>
      </c>
      <c r="C523" s="76">
        <v>15157</v>
      </c>
      <c r="D523" s="253"/>
    </row>
    <row r="524" spans="1:4" x14ac:dyDescent="0.35">
      <c r="A524" s="26">
        <v>44351</v>
      </c>
      <c r="B524" s="76">
        <v>18717</v>
      </c>
      <c r="C524" s="76">
        <v>14275</v>
      </c>
      <c r="D524" s="253"/>
    </row>
    <row r="525" spans="1:4" x14ac:dyDescent="0.35">
      <c r="A525" s="26">
        <v>44352</v>
      </c>
      <c r="B525" s="76">
        <v>14716</v>
      </c>
      <c r="C525" s="76">
        <v>14142</v>
      </c>
      <c r="D525" s="253"/>
    </row>
    <row r="526" spans="1:4" x14ac:dyDescent="0.35">
      <c r="A526" s="26">
        <v>44353</v>
      </c>
      <c r="B526" s="76">
        <v>11104</v>
      </c>
      <c r="C526" s="76">
        <v>13959</v>
      </c>
      <c r="D526" s="253"/>
    </row>
    <row r="527" spans="1:4" x14ac:dyDescent="0.35">
      <c r="A527" s="26">
        <v>44354</v>
      </c>
      <c r="B527" s="76">
        <v>10011</v>
      </c>
      <c r="C527" s="76">
        <v>14056</v>
      </c>
      <c r="D527" s="253"/>
    </row>
    <row r="528" spans="1:4" x14ac:dyDescent="0.35">
      <c r="A528" s="26">
        <v>44355</v>
      </c>
      <c r="B528" s="76">
        <v>14384</v>
      </c>
      <c r="C528" s="76">
        <v>14810</v>
      </c>
      <c r="D528" s="253"/>
    </row>
    <row r="529" spans="1:4" x14ac:dyDescent="0.35">
      <c r="A529" s="26">
        <v>44356</v>
      </c>
      <c r="B529" s="76">
        <v>19307</v>
      </c>
      <c r="C529" s="76">
        <v>15239</v>
      </c>
      <c r="D529" s="253"/>
    </row>
    <row r="530" spans="1:4" x14ac:dyDescent="0.35">
      <c r="A530" s="26">
        <v>44357</v>
      </c>
      <c r="B530" s="76">
        <v>16011</v>
      </c>
      <c r="C530" s="76">
        <v>14892</v>
      </c>
      <c r="D530" s="253"/>
    </row>
    <row r="531" spans="1:4" x14ac:dyDescent="0.35">
      <c r="A531" s="26">
        <v>44358</v>
      </c>
      <c r="B531" s="76">
        <v>14142</v>
      </c>
      <c r="C531" s="76">
        <v>14239</v>
      </c>
      <c r="D531" s="253"/>
    </row>
    <row r="532" spans="1:4" x14ac:dyDescent="0.35">
      <c r="A532" s="26">
        <v>44359</v>
      </c>
      <c r="B532" s="76">
        <v>12368</v>
      </c>
      <c r="C532" s="76">
        <v>13903</v>
      </c>
      <c r="D532" s="253"/>
    </row>
    <row r="533" spans="1:4" x14ac:dyDescent="0.35">
      <c r="A533" s="26">
        <v>44360</v>
      </c>
      <c r="B533" s="76">
        <v>8771</v>
      </c>
      <c r="C533" s="76">
        <v>13570</v>
      </c>
      <c r="D533" s="253"/>
    </row>
    <row r="534" spans="1:4" x14ac:dyDescent="0.35">
      <c r="A534" s="26">
        <v>44361</v>
      </c>
      <c r="B534" s="76">
        <v>8362</v>
      </c>
      <c r="C534" s="76">
        <v>13335</v>
      </c>
      <c r="D534" s="253"/>
    </row>
    <row r="535" spans="1:4" x14ac:dyDescent="0.35">
      <c r="A535" s="26">
        <v>44362</v>
      </c>
      <c r="B535" s="76">
        <v>12855</v>
      </c>
      <c r="C535" s="76">
        <v>13116</v>
      </c>
      <c r="D535" s="253"/>
    </row>
    <row r="536" spans="1:4" x14ac:dyDescent="0.35">
      <c r="A536" s="26">
        <v>44363</v>
      </c>
      <c r="B536" s="76">
        <v>13191</v>
      </c>
      <c r="C536" s="76">
        <v>12242</v>
      </c>
      <c r="D536" s="253"/>
    </row>
    <row r="537" spans="1:4" x14ac:dyDescent="0.35">
      <c r="A537" s="26">
        <v>44364</v>
      </c>
      <c r="B537" s="76">
        <v>13514</v>
      </c>
      <c r="C537" s="76">
        <v>11886</v>
      </c>
      <c r="D537" s="253"/>
    </row>
    <row r="538" spans="1:4" x14ac:dyDescent="0.35">
      <c r="A538" s="26">
        <v>44365</v>
      </c>
      <c r="B538" s="76">
        <v>12038</v>
      </c>
      <c r="C538" s="76">
        <v>11585</v>
      </c>
      <c r="D538" s="253"/>
    </row>
    <row r="539" spans="1:4" x14ac:dyDescent="0.35">
      <c r="A539" s="26">
        <v>44366</v>
      </c>
      <c r="B539" s="76">
        <v>12347</v>
      </c>
      <c r="C539" s="76">
        <v>11582</v>
      </c>
      <c r="D539" s="253"/>
    </row>
    <row r="540" spans="1:4" x14ac:dyDescent="0.35">
      <c r="A540" s="26">
        <v>44367</v>
      </c>
      <c r="B540" s="76">
        <v>9069</v>
      </c>
      <c r="C540" s="76">
        <v>11625</v>
      </c>
      <c r="D540" s="253"/>
    </row>
    <row r="541" spans="1:4" x14ac:dyDescent="0.35">
      <c r="A541" s="26">
        <v>44368</v>
      </c>
      <c r="B541" s="76">
        <v>8710</v>
      </c>
      <c r="C541" s="76">
        <v>11674</v>
      </c>
      <c r="D541" s="253"/>
    </row>
    <row r="542" spans="1:4" x14ac:dyDescent="0.35">
      <c r="A542" s="26">
        <v>44369</v>
      </c>
      <c r="B542" s="76">
        <v>13435</v>
      </c>
      <c r="C542" s="76">
        <v>11757</v>
      </c>
      <c r="D542" s="253"/>
    </row>
    <row r="543" spans="1:4" x14ac:dyDescent="0.35">
      <c r="A543" s="26">
        <v>44370</v>
      </c>
      <c r="B543" s="76">
        <v>13888</v>
      </c>
      <c r="C543" s="76">
        <v>11857</v>
      </c>
      <c r="D543" s="253"/>
    </row>
    <row r="544" spans="1:4" x14ac:dyDescent="0.35">
      <c r="A544" s="26">
        <v>44371</v>
      </c>
      <c r="B544" s="76">
        <v>15598</v>
      </c>
      <c r="C544" s="76">
        <v>12155</v>
      </c>
      <c r="D544" s="253"/>
    </row>
    <row r="545" spans="1:4" x14ac:dyDescent="0.35">
      <c r="A545" s="26">
        <v>44372</v>
      </c>
      <c r="B545" s="76">
        <v>15098</v>
      </c>
      <c r="C545" s="76">
        <v>12592</v>
      </c>
      <c r="D545" s="253"/>
    </row>
    <row r="546" spans="1:4" x14ac:dyDescent="0.35">
      <c r="A546" s="26">
        <v>44373</v>
      </c>
      <c r="B546" s="76">
        <v>13250</v>
      </c>
      <c r="C546" s="76">
        <v>12721</v>
      </c>
      <c r="D546" s="253"/>
    </row>
    <row r="547" spans="1:4" x14ac:dyDescent="0.35">
      <c r="A547" s="26">
        <v>44374</v>
      </c>
      <c r="B547" s="76">
        <v>10627</v>
      </c>
      <c r="C547" s="76">
        <v>12943</v>
      </c>
      <c r="D547" s="253"/>
    </row>
    <row r="548" spans="1:4" x14ac:dyDescent="0.35">
      <c r="A548" s="26">
        <v>44375</v>
      </c>
      <c r="B548" s="76">
        <v>10609</v>
      </c>
      <c r="C548" s="76">
        <v>13215</v>
      </c>
      <c r="D548" s="253"/>
    </row>
    <row r="549" spans="1:4" x14ac:dyDescent="0.35">
      <c r="A549" s="26">
        <v>44376</v>
      </c>
      <c r="B549" s="76">
        <v>15701</v>
      </c>
      <c r="C549" s="76">
        <v>13538</v>
      </c>
      <c r="D549" s="253"/>
    </row>
    <row r="550" spans="1:4" x14ac:dyDescent="0.35">
      <c r="A550" s="26">
        <v>44377</v>
      </c>
      <c r="B550" s="76">
        <v>11661</v>
      </c>
      <c r="C550" s="76">
        <v>13220</v>
      </c>
      <c r="D550" s="253"/>
    </row>
    <row r="551" spans="1:4" x14ac:dyDescent="0.35">
      <c r="A551" s="26">
        <v>44378</v>
      </c>
      <c r="B551" s="76">
        <v>18712</v>
      </c>
      <c r="C551" s="76">
        <v>13665</v>
      </c>
      <c r="D551" s="253"/>
    </row>
    <row r="552" spans="1:4" x14ac:dyDescent="0.35">
      <c r="A552" s="26">
        <v>44379</v>
      </c>
      <c r="B552" s="76">
        <v>16937</v>
      </c>
      <c r="C552" s="76">
        <v>13928</v>
      </c>
      <c r="D552" s="253">
        <v>450000</v>
      </c>
    </row>
    <row r="553" spans="1:4" x14ac:dyDescent="0.35">
      <c r="A553" s="26">
        <v>44380</v>
      </c>
      <c r="B553" s="76">
        <v>13236</v>
      </c>
      <c r="C553" s="76">
        <v>13926</v>
      </c>
      <c r="D553" s="253">
        <v>450000</v>
      </c>
    </row>
    <row r="554" spans="1:4" x14ac:dyDescent="0.35">
      <c r="A554" s="26">
        <v>44381</v>
      </c>
      <c r="B554" s="76">
        <v>10483</v>
      </c>
      <c r="C554" s="76">
        <v>13905</v>
      </c>
      <c r="D554" s="253">
        <v>450000</v>
      </c>
    </row>
    <row r="555" spans="1:4" x14ac:dyDescent="0.35">
      <c r="A555" s="26">
        <v>44382</v>
      </c>
      <c r="B555" s="76">
        <v>9276</v>
      </c>
      <c r="C555" s="76">
        <v>13715</v>
      </c>
      <c r="D555" s="253"/>
    </row>
    <row r="556" spans="1:4" x14ac:dyDescent="0.35">
      <c r="A556" s="26">
        <v>44383</v>
      </c>
      <c r="B556" s="76">
        <v>20099</v>
      </c>
      <c r="C556" s="76">
        <v>14343</v>
      </c>
      <c r="D556" s="253"/>
    </row>
    <row r="557" spans="1:4" x14ac:dyDescent="0.35">
      <c r="A557" s="26">
        <v>44384</v>
      </c>
      <c r="B557" s="76">
        <v>22791</v>
      </c>
      <c r="C557" s="76">
        <v>15933</v>
      </c>
      <c r="D557" s="253"/>
    </row>
    <row r="558" spans="1:4" x14ac:dyDescent="0.35">
      <c r="A558" s="26">
        <v>44385</v>
      </c>
      <c r="B558" s="76">
        <v>28061</v>
      </c>
      <c r="C558" s="76">
        <v>17269</v>
      </c>
      <c r="D558" s="253"/>
    </row>
    <row r="559" spans="1:4" x14ac:dyDescent="0.35">
      <c r="A559" s="26">
        <v>44386</v>
      </c>
      <c r="B559" s="76">
        <v>27749</v>
      </c>
      <c r="C559" s="76">
        <v>18813</v>
      </c>
      <c r="D559" s="253"/>
    </row>
    <row r="560" spans="1:4" x14ac:dyDescent="0.35">
      <c r="A560" s="26">
        <v>44387</v>
      </c>
      <c r="B560" s="76">
        <v>20929</v>
      </c>
      <c r="C560" s="76">
        <v>19912</v>
      </c>
      <c r="D560" s="253"/>
    </row>
    <row r="561" spans="1:4" x14ac:dyDescent="0.35">
      <c r="A561" s="26">
        <v>44388</v>
      </c>
      <c r="B561" s="76">
        <v>16724</v>
      </c>
      <c r="C561" s="76">
        <v>20804</v>
      </c>
      <c r="D561" s="253"/>
    </row>
    <row r="562" spans="1:4" x14ac:dyDescent="0.35">
      <c r="A562" s="26">
        <v>44389</v>
      </c>
      <c r="B562" s="76">
        <v>29266</v>
      </c>
      <c r="C562" s="76">
        <v>23659</v>
      </c>
      <c r="D562" s="253"/>
    </row>
    <row r="563" spans="1:4" x14ac:dyDescent="0.35">
      <c r="A563" s="26">
        <v>44390</v>
      </c>
      <c r="B563" s="76">
        <v>35186</v>
      </c>
      <c r="C563" s="76">
        <v>25815</v>
      </c>
      <c r="D563" s="253"/>
    </row>
    <row r="564" spans="1:4" x14ac:dyDescent="0.35">
      <c r="A564" s="26">
        <v>44391</v>
      </c>
      <c r="B564" s="76">
        <v>38494</v>
      </c>
      <c r="C564" s="76">
        <v>28058</v>
      </c>
      <c r="D564" s="253"/>
    </row>
    <row r="565" spans="1:4" x14ac:dyDescent="0.35">
      <c r="A565" s="26">
        <v>44392</v>
      </c>
      <c r="B565" s="76">
        <v>40707</v>
      </c>
      <c r="C565" s="76">
        <v>29865</v>
      </c>
      <c r="D565" s="253"/>
    </row>
    <row r="566" spans="1:4" x14ac:dyDescent="0.35">
      <c r="A566" s="26">
        <v>44393</v>
      </c>
      <c r="B566" s="76">
        <v>42458</v>
      </c>
      <c r="C566" s="76">
        <v>31966</v>
      </c>
      <c r="D566" s="253"/>
    </row>
    <row r="567" spans="1:4" x14ac:dyDescent="0.35">
      <c r="A567" s="26">
        <v>44394</v>
      </c>
      <c r="B567" s="76">
        <v>32322</v>
      </c>
      <c r="C567" s="76">
        <v>33593</v>
      </c>
      <c r="D567" s="253"/>
    </row>
    <row r="568" spans="1:4" x14ac:dyDescent="0.35">
      <c r="A568" s="26">
        <v>44395</v>
      </c>
      <c r="B568" s="76">
        <v>28342</v>
      </c>
      <c r="C568" s="76">
        <v>35253</v>
      </c>
      <c r="D568" s="253"/>
    </row>
    <row r="569" spans="1:4" x14ac:dyDescent="0.35">
      <c r="A569" s="26">
        <v>44396</v>
      </c>
      <c r="B569" s="76">
        <v>45190</v>
      </c>
      <c r="C569" s="76">
        <v>37528</v>
      </c>
      <c r="D569" s="253"/>
    </row>
    <row r="570" spans="1:4" x14ac:dyDescent="0.35">
      <c r="A570" s="26">
        <v>44397</v>
      </c>
      <c r="B570" s="76">
        <v>51087</v>
      </c>
      <c r="C570" s="76">
        <v>39800</v>
      </c>
      <c r="D570" s="253"/>
    </row>
    <row r="571" spans="1:4" x14ac:dyDescent="0.35">
      <c r="A571" s="26">
        <v>44398</v>
      </c>
      <c r="B571" s="76">
        <v>61548</v>
      </c>
      <c r="C571" s="76">
        <v>43093</v>
      </c>
      <c r="D571" s="253"/>
    </row>
    <row r="572" spans="1:4" x14ac:dyDescent="0.35">
      <c r="A572" s="26">
        <v>44399</v>
      </c>
      <c r="B572" s="76">
        <v>71866</v>
      </c>
      <c r="C572" s="76">
        <v>47544</v>
      </c>
      <c r="D572" s="253"/>
    </row>
    <row r="573" spans="1:4" x14ac:dyDescent="0.35">
      <c r="A573" s="26">
        <v>44400</v>
      </c>
      <c r="B573" s="76">
        <v>69754</v>
      </c>
      <c r="C573" s="76">
        <v>51444</v>
      </c>
      <c r="D573" s="253"/>
    </row>
    <row r="574" spans="1:4" x14ac:dyDescent="0.35">
      <c r="A574" s="26">
        <v>44401</v>
      </c>
      <c r="B574" s="76">
        <v>53983</v>
      </c>
      <c r="C574" s="76">
        <v>54538</v>
      </c>
      <c r="D574" s="253"/>
    </row>
    <row r="575" spans="1:4" x14ac:dyDescent="0.35">
      <c r="A575" s="26">
        <v>44402</v>
      </c>
      <c r="B575" s="76">
        <v>43516</v>
      </c>
      <c r="C575" s="76">
        <v>56706</v>
      </c>
      <c r="D575" s="253"/>
    </row>
    <row r="576" spans="1:4" x14ac:dyDescent="0.35">
      <c r="A576" s="26">
        <v>44403</v>
      </c>
      <c r="B576" s="76">
        <v>71424</v>
      </c>
      <c r="C576" s="76">
        <v>60454</v>
      </c>
      <c r="D576" s="253"/>
    </row>
    <row r="577" spans="1:4" x14ac:dyDescent="0.35">
      <c r="A577" s="26">
        <v>44404</v>
      </c>
      <c r="B577" s="76">
        <v>86181</v>
      </c>
      <c r="C577" s="76">
        <v>65467</v>
      </c>
      <c r="D577" s="253"/>
    </row>
    <row r="578" spans="1:4" x14ac:dyDescent="0.35">
      <c r="A578" s="26">
        <v>44405</v>
      </c>
      <c r="B578" s="76">
        <v>89597</v>
      </c>
      <c r="C578" s="76">
        <v>69474</v>
      </c>
      <c r="D578" s="253"/>
    </row>
    <row r="579" spans="1:4" x14ac:dyDescent="0.35">
      <c r="A579" s="26">
        <v>44406</v>
      </c>
      <c r="B579" s="76">
        <v>99695</v>
      </c>
      <c r="C579" s="76">
        <v>73450</v>
      </c>
      <c r="D579" s="253"/>
    </row>
    <row r="580" spans="1:4" x14ac:dyDescent="0.35">
      <c r="A580" s="26">
        <v>44407</v>
      </c>
      <c r="B580" s="76">
        <v>105139</v>
      </c>
      <c r="C580" s="76">
        <v>78505</v>
      </c>
      <c r="D580" s="253"/>
    </row>
    <row r="581" spans="1:4" x14ac:dyDescent="0.35">
      <c r="A581" s="26">
        <v>44408</v>
      </c>
      <c r="B581" s="76">
        <v>81121</v>
      </c>
      <c r="C581" s="76">
        <v>82381</v>
      </c>
      <c r="D581" s="253"/>
    </row>
    <row r="582" spans="1:4" x14ac:dyDescent="0.35">
      <c r="A582" s="26">
        <v>44409</v>
      </c>
      <c r="B582" s="76">
        <v>61929</v>
      </c>
      <c r="C582" s="76">
        <v>85012</v>
      </c>
      <c r="D582" s="253"/>
    </row>
    <row r="583" spans="1:4" x14ac:dyDescent="0.35">
      <c r="A583" s="26">
        <v>44410</v>
      </c>
      <c r="B583" s="76">
        <v>102588</v>
      </c>
      <c r="C583" s="76">
        <v>89464</v>
      </c>
      <c r="D583" s="253"/>
    </row>
    <row r="584" spans="1:4" x14ac:dyDescent="0.35">
      <c r="A584" s="26">
        <v>44411</v>
      </c>
      <c r="B584" s="76">
        <v>110720</v>
      </c>
      <c r="C584" s="76">
        <v>92969</v>
      </c>
      <c r="D584" s="253"/>
    </row>
    <row r="585" spans="1:4" x14ac:dyDescent="0.35">
      <c r="A585" s="26">
        <v>44412</v>
      </c>
      <c r="B585" s="76">
        <v>127759</v>
      </c>
      <c r="C585" s="76">
        <v>98421</v>
      </c>
      <c r="D585" s="253"/>
    </row>
    <row r="586" spans="1:4" x14ac:dyDescent="0.35">
      <c r="A586" s="26">
        <v>44413</v>
      </c>
      <c r="B586" s="76">
        <v>128752</v>
      </c>
      <c r="C586" s="76">
        <v>102572</v>
      </c>
      <c r="D586" s="253"/>
    </row>
    <row r="587" spans="1:4" x14ac:dyDescent="0.35">
      <c r="A587" s="26">
        <v>44414</v>
      </c>
      <c r="B587" s="76">
        <v>126625</v>
      </c>
      <c r="C587" s="76">
        <v>105642</v>
      </c>
      <c r="D587" s="253"/>
    </row>
    <row r="588" spans="1:4" x14ac:dyDescent="0.35">
      <c r="A588" s="26">
        <v>44415</v>
      </c>
      <c r="B588" s="76">
        <v>120854</v>
      </c>
      <c r="C588" s="76">
        <v>111318</v>
      </c>
      <c r="D588" s="253"/>
    </row>
    <row r="589" spans="1:4" x14ac:dyDescent="0.35">
      <c r="A589" s="26">
        <v>44416</v>
      </c>
      <c r="B589" s="76">
        <v>97543</v>
      </c>
      <c r="C589" s="76">
        <v>116405</v>
      </c>
      <c r="D589" s="253"/>
    </row>
    <row r="590" spans="1:4" x14ac:dyDescent="0.35">
      <c r="A590" s="26">
        <v>44417</v>
      </c>
      <c r="B590" s="76">
        <v>93487</v>
      </c>
      <c r="C590" s="76">
        <v>115105</v>
      </c>
      <c r="D590" s="253"/>
    </row>
    <row r="591" spans="1:4" x14ac:dyDescent="0.35">
      <c r="A591" s="26">
        <v>44418</v>
      </c>
      <c r="B591" s="76">
        <v>136240</v>
      </c>
      <c r="C591" s="76">
        <v>118751</v>
      </c>
      <c r="D591" s="253"/>
    </row>
    <row r="592" spans="1:4" x14ac:dyDescent="0.35">
      <c r="A592" s="26">
        <v>44419</v>
      </c>
      <c r="B592" s="76">
        <v>144562</v>
      </c>
      <c r="C592" s="76">
        <v>121151</v>
      </c>
      <c r="D592" s="253"/>
    </row>
    <row r="593" spans="1:4" x14ac:dyDescent="0.35">
      <c r="A593" s="26">
        <v>44420</v>
      </c>
      <c r="B593" s="76">
        <v>152289</v>
      </c>
      <c r="C593" s="76">
        <v>124514</v>
      </c>
      <c r="D593" s="253"/>
    </row>
    <row r="594" spans="1:4" x14ac:dyDescent="0.35">
      <c r="A594" s="26">
        <v>44421</v>
      </c>
      <c r="B594" s="76">
        <v>147280</v>
      </c>
      <c r="C594" s="76">
        <v>127465</v>
      </c>
      <c r="D594" s="253"/>
    </row>
    <row r="595" spans="1:4" x14ac:dyDescent="0.35">
      <c r="A595" s="26">
        <v>44422</v>
      </c>
      <c r="B595" s="76">
        <v>140636</v>
      </c>
      <c r="C595" s="76">
        <v>130291</v>
      </c>
      <c r="D595" s="253"/>
    </row>
    <row r="596" spans="1:4" x14ac:dyDescent="0.35">
      <c r="A596" s="26">
        <v>44423</v>
      </c>
      <c r="B596" s="76">
        <v>111395</v>
      </c>
      <c r="C596" s="76">
        <v>132269</v>
      </c>
      <c r="D596" s="253"/>
    </row>
    <row r="597" spans="1:4" x14ac:dyDescent="0.35">
      <c r="A597" s="26">
        <v>44424</v>
      </c>
      <c r="B597" s="76">
        <v>109457</v>
      </c>
      <c r="C597" s="76">
        <v>134551</v>
      </c>
      <c r="D597" s="253"/>
    </row>
    <row r="598" spans="1:4" x14ac:dyDescent="0.35">
      <c r="A598" s="26">
        <v>44425</v>
      </c>
      <c r="B598" s="76">
        <v>150797</v>
      </c>
      <c r="C598" s="76">
        <v>136630</v>
      </c>
      <c r="D598" s="253"/>
    </row>
    <row r="599" spans="1:4" x14ac:dyDescent="0.35">
      <c r="A599" s="26">
        <v>44426</v>
      </c>
      <c r="B599" s="76">
        <v>167848</v>
      </c>
      <c r="C599" s="76">
        <v>139957</v>
      </c>
      <c r="D599" s="253"/>
    </row>
    <row r="600" spans="1:4" x14ac:dyDescent="0.35">
      <c r="A600" s="26">
        <v>44427</v>
      </c>
      <c r="B600" s="76">
        <v>175654</v>
      </c>
      <c r="C600" s="76">
        <v>143295</v>
      </c>
      <c r="D600" s="253"/>
    </row>
    <row r="601" spans="1:4" x14ac:dyDescent="0.35">
      <c r="A601" s="26">
        <v>44428</v>
      </c>
      <c r="B601" s="76">
        <v>167482</v>
      </c>
      <c r="C601" s="76">
        <v>146181</v>
      </c>
      <c r="D601" s="253"/>
    </row>
    <row r="602" spans="1:4" x14ac:dyDescent="0.35">
      <c r="A602" s="26">
        <v>44429</v>
      </c>
      <c r="B602" s="76">
        <v>144770</v>
      </c>
      <c r="C602" s="76">
        <v>146771</v>
      </c>
      <c r="D602" s="253"/>
    </row>
    <row r="603" spans="1:4" x14ac:dyDescent="0.35">
      <c r="A603" s="26">
        <v>44430</v>
      </c>
      <c r="B603" s="76">
        <v>127749</v>
      </c>
      <c r="C603" s="76">
        <v>149108</v>
      </c>
      <c r="D603" s="253"/>
    </row>
    <row r="604" spans="1:4" x14ac:dyDescent="0.35">
      <c r="A604" s="26">
        <v>44431</v>
      </c>
      <c r="B604" s="76">
        <v>116484</v>
      </c>
      <c r="C604" s="76">
        <v>150112</v>
      </c>
      <c r="D604" s="253"/>
    </row>
    <row r="605" spans="1:4" x14ac:dyDescent="0.35">
      <c r="A605" s="26">
        <v>44432</v>
      </c>
      <c r="B605" s="76">
        <v>163383</v>
      </c>
      <c r="C605" s="76">
        <v>151910</v>
      </c>
      <c r="D605" s="253"/>
    </row>
    <row r="606" spans="1:4" x14ac:dyDescent="0.35">
      <c r="A606" s="26">
        <v>44433</v>
      </c>
      <c r="B606" s="76">
        <v>178035</v>
      </c>
      <c r="C606" s="76">
        <v>153365</v>
      </c>
      <c r="D606" s="253"/>
    </row>
    <row r="607" spans="1:4" x14ac:dyDescent="0.35">
      <c r="A607" s="26">
        <v>44434</v>
      </c>
      <c r="B607" s="76">
        <v>187238</v>
      </c>
      <c r="C607" s="76">
        <v>155020</v>
      </c>
      <c r="D607" s="253"/>
    </row>
    <row r="608" spans="1:4" x14ac:dyDescent="0.35">
      <c r="A608" s="26">
        <v>44435</v>
      </c>
      <c r="B608" s="76">
        <v>182946</v>
      </c>
      <c r="C608" s="76">
        <v>157229</v>
      </c>
      <c r="D608" s="253"/>
    </row>
    <row r="609" spans="1:4" x14ac:dyDescent="0.35">
      <c r="A609" s="26">
        <v>44436</v>
      </c>
      <c r="B609" s="76">
        <v>153154</v>
      </c>
      <c r="C609" s="76">
        <v>158427</v>
      </c>
      <c r="D609" s="253"/>
    </row>
    <row r="610" spans="1:4" x14ac:dyDescent="0.35">
      <c r="A610" s="26">
        <v>44437</v>
      </c>
      <c r="B610" s="76">
        <v>118921</v>
      </c>
      <c r="C610" s="76">
        <v>157165</v>
      </c>
      <c r="D610" s="253"/>
    </row>
    <row r="611" spans="1:4" x14ac:dyDescent="0.35">
      <c r="A611" s="26">
        <v>44438</v>
      </c>
      <c r="B611" s="76">
        <v>133418</v>
      </c>
      <c r="C611" s="76">
        <v>159585</v>
      </c>
      <c r="D611" s="253"/>
    </row>
    <row r="612" spans="1:4" x14ac:dyDescent="0.35">
      <c r="A612" s="26">
        <v>44439</v>
      </c>
      <c r="B612" s="76">
        <v>176920</v>
      </c>
      <c r="C612" s="76">
        <v>161518</v>
      </c>
      <c r="D612" s="253"/>
    </row>
    <row r="613" spans="1:4" x14ac:dyDescent="0.35">
      <c r="A613" s="26">
        <v>44440</v>
      </c>
      <c r="B613" s="76">
        <v>198752</v>
      </c>
      <c r="C613" s="76">
        <v>164478</v>
      </c>
      <c r="D613" s="253"/>
    </row>
    <row r="614" spans="1:4" x14ac:dyDescent="0.35">
      <c r="A614" s="26">
        <v>44441</v>
      </c>
      <c r="B614" s="76">
        <v>182186</v>
      </c>
      <c r="C614" s="76">
        <v>163756</v>
      </c>
      <c r="D614" s="253"/>
    </row>
    <row r="615" spans="1:4" x14ac:dyDescent="0.35">
      <c r="A615" s="26">
        <v>44442</v>
      </c>
      <c r="B615" s="76">
        <v>183533</v>
      </c>
      <c r="C615" s="76">
        <v>163840</v>
      </c>
      <c r="D615" s="253"/>
    </row>
    <row r="616" spans="1:4" x14ac:dyDescent="0.35">
      <c r="A616" s="26">
        <v>44443</v>
      </c>
      <c r="B616" s="76">
        <v>144455</v>
      </c>
      <c r="C616" s="76">
        <v>162597</v>
      </c>
      <c r="D616" s="253"/>
    </row>
    <row r="617" spans="1:4" x14ac:dyDescent="0.35">
      <c r="A617" s="26">
        <v>44444</v>
      </c>
      <c r="B617" s="76">
        <v>125497</v>
      </c>
      <c r="C617" s="76">
        <v>163537</v>
      </c>
      <c r="D617" s="253"/>
    </row>
    <row r="618" spans="1:4" x14ac:dyDescent="0.35">
      <c r="A618" s="26">
        <v>44445</v>
      </c>
      <c r="B618" s="76">
        <v>109492</v>
      </c>
      <c r="C618" s="76">
        <v>160119</v>
      </c>
      <c r="D618" s="253"/>
    </row>
    <row r="619" spans="1:4" x14ac:dyDescent="0.35">
      <c r="A619" s="26">
        <v>44446</v>
      </c>
      <c r="B619" s="76">
        <v>117752</v>
      </c>
      <c r="C619" s="76">
        <v>151666</v>
      </c>
      <c r="D619" s="253"/>
    </row>
    <row r="620" spans="1:4" x14ac:dyDescent="0.35">
      <c r="A620" s="26">
        <v>44447</v>
      </c>
      <c r="B620" s="76">
        <v>169893</v>
      </c>
      <c r="C620" s="76">
        <v>147544</v>
      </c>
      <c r="D620" s="253"/>
    </row>
    <row r="621" spans="1:4" x14ac:dyDescent="0.35">
      <c r="A621" s="26">
        <v>44448</v>
      </c>
      <c r="B621" s="76">
        <v>184527</v>
      </c>
      <c r="C621" s="76">
        <v>147878</v>
      </c>
      <c r="D621" s="253"/>
    </row>
    <row r="622" spans="1:4" x14ac:dyDescent="0.35">
      <c r="A622" s="26">
        <v>44449</v>
      </c>
      <c r="B622" s="76">
        <v>171715</v>
      </c>
      <c r="C622" s="76">
        <v>146190</v>
      </c>
      <c r="D622" s="253"/>
    </row>
    <row r="623" spans="1:4" x14ac:dyDescent="0.35">
      <c r="A623" s="26">
        <v>44450</v>
      </c>
      <c r="B623" s="76">
        <v>155235</v>
      </c>
      <c r="C623" s="76">
        <v>147730</v>
      </c>
      <c r="D623" s="253"/>
    </row>
    <row r="624" spans="1:4" x14ac:dyDescent="0.35">
      <c r="A624" s="26">
        <v>44451</v>
      </c>
      <c r="B624" s="76">
        <v>116654</v>
      </c>
      <c r="C624" s="76">
        <v>146466</v>
      </c>
      <c r="D624" s="253"/>
    </row>
    <row r="625" spans="1:4" x14ac:dyDescent="0.35">
      <c r="A625" s="26">
        <v>44452</v>
      </c>
      <c r="B625" s="76">
        <v>112329</v>
      </c>
      <c r="C625" s="76">
        <v>146872</v>
      </c>
      <c r="D625" s="253"/>
    </row>
    <row r="626" spans="1:4" x14ac:dyDescent="0.35">
      <c r="A626" s="26">
        <v>44453</v>
      </c>
      <c r="B626" s="76">
        <v>162342</v>
      </c>
      <c r="C626" s="76">
        <v>153242</v>
      </c>
      <c r="D626" s="253"/>
    </row>
    <row r="627" spans="1:4" x14ac:dyDescent="0.35">
      <c r="A627" s="26">
        <v>44454</v>
      </c>
      <c r="B627" s="76">
        <v>163049</v>
      </c>
      <c r="C627" s="76">
        <v>152264</v>
      </c>
      <c r="D627" s="253"/>
    </row>
    <row r="628" spans="1:4" x14ac:dyDescent="0.35">
      <c r="A628" s="26">
        <v>44455</v>
      </c>
      <c r="B628" s="76">
        <v>167461</v>
      </c>
      <c r="C628" s="76">
        <v>149826</v>
      </c>
      <c r="D628" s="253"/>
    </row>
    <row r="629" spans="1:4" x14ac:dyDescent="0.35">
      <c r="A629" s="26">
        <v>44456</v>
      </c>
      <c r="B629" s="76">
        <v>157752</v>
      </c>
      <c r="C629" s="76">
        <v>147831</v>
      </c>
      <c r="D629" s="253"/>
    </row>
    <row r="630" spans="1:4" x14ac:dyDescent="0.35">
      <c r="A630" s="26">
        <v>44457</v>
      </c>
      <c r="B630" s="76">
        <v>125168</v>
      </c>
      <c r="C630" s="76">
        <v>143536</v>
      </c>
      <c r="D630" s="253"/>
    </row>
    <row r="631" spans="1:4" x14ac:dyDescent="0.35">
      <c r="A631" s="26">
        <v>44458</v>
      </c>
      <c r="B631" s="76">
        <v>97526</v>
      </c>
      <c r="C631" s="76">
        <v>140803</v>
      </c>
      <c r="D631" s="253"/>
    </row>
    <row r="632" spans="1:4" x14ac:dyDescent="0.35">
      <c r="A632" s="26">
        <v>44459</v>
      </c>
      <c r="B632" s="76">
        <v>92308</v>
      </c>
      <c r="C632" s="76">
        <v>137943</v>
      </c>
      <c r="D632" s="253"/>
    </row>
    <row r="633" spans="1:4" x14ac:dyDescent="0.35">
      <c r="A633" s="26">
        <v>44460</v>
      </c>
      <c r="B633" s="76">
        <v>134715</v>
      </c>
      <c r="C633" s="76">
        <v>133997</v>
      </c>
      <c r="D633" s="253"/>
    </row>
    <row r="634" spans="1:4" x14ac:dyDescent="0.35">
      <c r="A634" s="26">
        <v>44461</v>
      </c>
      <c r="B634" s="76">
        <v>132136</v>
      </c>
      <c r="C634" s="76">
        <v>129580</v>
      </c>
      <c r="D634" s="253"/>
    </row>
    <row r="635" spans="1:4" x14ac:dyDescent="0.35">
      <c r="A635" s="26">
        <v>44462</v>
      </c>
      <c r="B635" s="76">
        <v>135625</v>
      </c>
      <c r="C635" s="76">
        <v>125032</v>
      </c>
      <c r="D635" s="253"/>
    </row>
    <row r="636" spans="1:4" x14ac:dyDescent="0.35">
      <c r="A636" s="26">
        <v>44463</v>
      </c>
      <c r="B636" s="76">
        <v>132850</v>
      </c>
      <c r="C636" s="76">
        <v>121475</v>
      </c>
      <c r="D636" s="253"/>
    </row>
    <row r="637" spans="1:4" x14ac:dyDescent="0.35">
      <c r="A637" s="26">
        <v>44464</v>
      </c>
      <c r="B637" s="76">
        <v>97575</v>
      </c>
      <c r="C637" s="76">
        <v>117533</v>
      </c>
      <c r="D637" s="253"/>
    </row>
    <row r="638" spans="1:4" x14ac:dyDescent="0.35">
      <c r="A638" s="26">
        <v>44465</v>
      </c>
      <c r="B638" s="76">
        <v>77637</v>
      </c>
      <c r="C638" s="76">
        <v>114692</v>
      </c>
      <c r="D638" s="253"/>
    </row>
    <row r="639" spans="1:4" x14ac:dyDescent="0.35">
      <c r="A639" s="26">
        <v>44466</v>
      </c>
      <c r="B639" s="76">
        <v>101918</v>
      </c>
      <c r="C639" s="76">
        <v>116065</v>
      </c>
      <c r="D639" s="253"/>
    </row>
    <row r="640" spans="1:4" x14ac:dyDescent="0.35">
      <c r="A640" s="26">
        <v>44467</v>
      </c>
      <c r="B640" s="76">
        <v>116007</v>
      </c>
      <c r="C640" s="76">
        <v>113392</v>
      </c>
      <c r="D640" s="253"/>
    </row>
    <row r="641" spans="1:5" x14ac:dyDescent="0.35">
      <c r="A641" s="26">
        <v>44468</v>
      </c>
      <c r="B641" s="76">
        <v>115731</v>
      </c>
      <c r="C641" s="76">
        <v>111049</v>
      </c>
      <c r="D641" s="253"/>
    </row>
    <row r="642" spans="1:5" x14ac:dyDescent="0.35">
      <c r="A642" s="26">
        <v>44469</v>
      </c>
      <c r="B642" s="76">
        <v>122225</v>
      </c>
      <c r="C642" s="76">
        <v>109134</v>
      </c>
      <c r="D642" s="253"/>
    </row>
    <row r="643" spans="1:5" x14ac:dyDescent="0.35">
      <c r="A643" s="26">
        <v>44470</v>
      </c>
      <c r="B643" s="76">
        <v>120212</v>
      </c>
      <c r="C643" s="76">
        <v>107329</v>
      </c>
      <c r="D643" s="253"/>
    </row>
    <row r="644" spans="1:5" x14ac:dyDescent="0.35">
      <c r="A644" s="26">
        <v>44471</v>
      </c>
      <c r="B644" s="76">
        <v>83252</v>
      </c>
      <c r="C644" s="76">
        <v>105283</v>
      </c>
      <c r="D644" s="253"/>
    </row>
    <row r="645" spans="1:5" x14ac:dyDescent="0.35">
      <c r="A645" s="26">
        <v>44472</v>
      </c>
      <c r="B645" s="76">
        <v>68408</v>
      </c>
      <c r="C645" s="76">
        <v>103964</v>
      </c>
      <c r="D645" s="253"/>
    </row>
    <row r="646" spans="1:5" x14ac:dyDescent="0.35">
      <c r="A646" s="26">
        <v>44473</v>
      </c>
      <c r="B646" s="76">
        <v>86429</v>
      </c>
      <c r="C646" s="76">
        <v>101752</v>
      </c>
      <c r="D646" s="253"/>
    </row>
    <row r="647" spans="1:5" x14ac:dyDescent="0.35">
      <c r="A647" s="26">
        <v>44474</v>
      </c>
      <c r="B647" s="76">
        <v>104728</v>
      </c>
      <c r="C647" s="76">
        <v>100140</v>
      </c>
      <c r="D647" s="253"/>
    </row>
    <row r="648" spans="1:5" x14ac:dyDescent="0.35">
      <c r="A648" s="26">
        <v>44475</v>
      </c>
      <c r="B648" s="76">
        <v>106691</v>
      </c>
      <c r="C648" s="76">
        <v>98849</v>
      </c>
      <c r="D648" s="253"/>
    </row>
    <row r="649" spans="1:5" x14ac:dyDescent="0.35">
      <c r="A649" s="26">
        <v>44476</v>
      </c>
      <c r="B649" s="76">
        <v>112342</v>
      </c>
      <c r="C649" s="76">
        <v>97437</v>
      </c>
      <c r="D649" s="253"/>
    </row>
    <row r="650" spans="1:5" x14ac:dyDescent="0.35">
      <c r="A650" s="26">
        <v>44477</v>
      </c>
      <c r="B650" s="76">
        <v>107818</v>
      </c>
      <c r="C650" s="76">
        <v>95666</v>
      </c>
      <c r="D650" s="253"/>
    </row>
    <row r="651" spans="1:5" x14ac:dyDescent="0.35">
      <c r="A651" s="26">
        <v>44478</v>
      </c>
      <c r="B651" s="76">
        <v>71102</v>
      </c>
      <c r="C651" s="76">
        <v>93931</v>
      </c>
      <c r="D651" s="253"/>
    </row>
    <row r="652" spans="1:5" x14ac:dyDescent="0.35">
      <c r="A652" s="26">
        <v>44479</v>
      </c>
      <c r="B652" s="76">
        <v>60337</v>
      </c>
      <c r="C652" s="76">
        <v>92778</v>
      </c>
      <c r="D652" s="253"/>
      <c r="E652" s="156"/>
    </row>
    <row r="653" spans="1:5" x14ac:dyDescent="0.35">
      <c r="A653" s="26">
        <v>44480</v>
      </c>
      <c r="B653" s="76">
        <v>74544</v>
      </c>
      <c r="C653" s="76">
        <v>91080</v>
      </c>
      <c r="D653" s="253"/>
      <c r="E653" s="156"/>
    </row>
    <row r="654" spans="1:5" x14ac:dyDescent="0.35">
      <c r="A654" s="26">
        <v>44481</v>
      </c>
      <c r="B654" s="76">
        <v>89961</v>
      </c>
      <c r="C654" s="76">
        <v>88970</v>
      </c>
      <c r="D654" s="253"/>
      <c r="E654" s="156"/>
    </row>
    <row r="655" spans="1:5" x14ac:dyDescent="0.35">
      <c r="A655" s="26">
        <v>44482</v>
      </c>
      <c r="B655" s="76">
        <v>96443</v>
      </c>
      <c r="C655" s="76">
        <v>87506</v>
      </c>
      <c r="D655" s="253"/>
      <c r="E655" s="156"/>
    </row>
    <row r="656" spans="1:5" x14ac:dyDescent="0.35">
      <c r="A656" s="26">
        <v>44483</v>
      </c>
      <c r="B656" s="76">
        <v>96750</v>
      </c>
      <c r="C656" s="76">
        <v>85279</v>
      </c>
      <c r="D656" s="254"/>
      <c r="E656" s="156"/>
    </row>
    <row r="657" spans="1:5" x14ac:dyDescent="0.35">
      <c r="A657" s="26">
        <v>44484</v>
      </c>
      <c r="B657" s="76">
        <v>91087</v>
      </c>
      <c r="C657" s="76">
        <v>82889</v>
      </c>
      <c r="D657" s="254"/>
      <c r="E657" s="156"/>
    </row>
    <row r="658" spans="1:5" x14ac:dyDescent="0.35">
      <c r="A658" s="26">
        <v>44485</v>
      </c>
      <c r="B658" s="76">
        <v>63663</v>
      </c>
      <c r="C658" s="76">
        <v>81826</v>
      </c>
      <c r="D658" s="254"/>
      <c r="E658" s="156"/>
    </row>
    <row r="659" spans="1:5" x14ac:dyDescent="0.35">
      <c r="A659" s="26">
        <v>44486</v>
      </c>
      <c r="B659" s="76">
        <v>49516</v>
      </c>
      <c r="C659" s="76">
        <v>80280</v>
      </c>
      <c r="D659" s="254"/>
      <c r="E659" s="156"/>
    </row>
    <row r="660" spans="1:5" x14ac:dyDescent="0.35">
      <c r="A660" s="26">
        <v>44487</v>
      </c>
      <c r="B660" s="76">
        <v>69548</v>
      </c>
      <c r="C660" s="76">
        <v>79566</v>
      </c>
      <c r="D660" s="254"/>
      <c r="E660" s="156"/>
    </row>
    <row r="661" spans="1:5" x14ac:dyDescent="0.35">
      <c r="A661" s="26">
        <v>44488</v>
      </c>
      <c r="B661" s="76">
        <v>80560</v>
      </c>
      <c r="C661" s="76">
        <v>78223</v>
      </c>
      <c r="D661" s="254"/>
      <c r="E661" s="156"/>
    </row>
    <row r="662" spans="1:5" x14ac:dyDescent="0.35">
      <c r="A662" s="26">
        <v>44489</v>
      </c>
      <c r="B662" s="76">
        <v>76105</v>
      </c>
      <c r="C662" s="76">
        <v>75318</v>
      </c>
      <c r="D662" s="254"/>
      <c r="E662" s="156"/>
    </row>
    <row r="663" spans="1:5" x14ac:dyDescent="0.35">
      <c r="A663" s="26">
        <v>44490</v>
      </c>
      <c r="B663" s="76">
        <v>87379</v>
      </c>
      <c r="C663" s="76">
        <v>73979</v>
      </c>
      <c r="D663" s="254"/>
      <c r="E663" s="156"/>
    </row>
    <row r="664" spans="1:5" x14ac:dyDescent="0.35">
      <c r="A664" s="26">
        <v>44491</v>
      </c>
      <c r="B664" s="76">
        <v>81411</v>
      </c>
      <c r="C664" s="76">
        <v>72597</v>
      </c>
      <c r="D664" s="254"/>
      <c r="E664" s="156"/>
    </row>
    <row r="665" spans="1:5" x14ac:dyDescent="0.35">
      <c r="A665" s="26">
        <v>44492</v>
      </c>
      <c r="B665" s="76">
        <v>33626</v>
      </c>
      <c r="C665" s="76">
        <v>68306</v>
      </c>
      <c r="D665" s="254"/>
      <c r="E665" s="156"/>
    </row>
    <row r="666" spans="1:5" x14ac:dyDescent="0.35">
      <c r="A666" s="26">
        <v>44493</v>
      </c>
      <c r="B666" s="76">
        <v>25953</v>
      </c>
      <c r="C666" s="76">
        <v>64940</v>
      </c>
      <c r="D666" s="254"/>
      <c r="E666" s="156"/>
    </row>
    <row r="667" spans="1:5" x14ac:dyDescent="0.35">
      <c r="A667" s="26">
        <v>44494</v>
      </c>
      <c r="B667" s="76">
        <v>88971</v>
      </c>
      <c r="C667" s="76">
        <v>67715</v>
      </c>
      <c r="D667" s="254"/>
      <c r="E667" s="156"/>
    </row>
    <row r="668" spans="1:5" x14ac:dyDescent="0.35">
      <c r="A668" s="26">
        <v>44495</v>
      </c>
      <c r="B668" s="76">
        <v>102270</v>
      </c>
      <c r="C668" s="76">
        <v>70816</v>
      </c>
      <c r="D668" s="254"/>
      <c r="E668" s="156"/>
    </row>
    <row r="669" spans="1:5" x14ac:dyDescent="0.35">
      <c r="A669" s="26">
        <v>44496</v>
      </c>
      <c r="B669" s="76">
        <v>83775</v>
      </c>
      <c r="C669" s="76">
        <v>71912</v>
      </c>
      <c r="D669" s="254"/>
      <c r="E669" s="156"/>
    </row>
    <row r="670" spans="1:5" x14ac:dyDescent="0.35">
      <c r="A670" s="26">
        <v>44497</v>
      </c>
      <c r="B670" s="76">
        <v>81871</v>
      </c>
      <c r="C670" s="76">
        <v>71125</v>
      </c>
      <c r="D670" s="254"/>
      <c r="E670" s="156"/>
    </row>
    <row r="671" spans="1:5" x14ac:dyDescent="0.35">
      <c r="A671" s="26">
        <v>44498</v>
      </c>
      <c r="B671" s="76">
        <v>87962</v>
      </c>
      <c r="C671" s="76">
        <v>72061</v>
      </c>
      <c r="D671" s="254"/>
      <c r="E671" s="156"/>
    </row>
    <row r="672" spans="1:5" x14ac:dyDescent="0.35">
      <c r="A672" s="26">
        <v>44499</v>
      </c>
      <c r="B672" s="76">
        <v>31411</v>
      </c>
      <c r="C672" s="76">
        <v>71744</v>
      </c>
      <c r="D672" s="254"/>
      <c r="E672" s="156"/>
    </row>
    <row r="673" spans="1:5" x14ac:dyDescent="0.35">
      <c r="A673" s="26">
        <v>44500</v>
      </c>
      <c r="B673" s="76">
        <v>22765</v>
      </c>
      <c r="C673" s="76">
        <v>71289</v>
      </c>
      <c r="D673" s="254"/>
      <c r="E673" s="156"/>
    </row>
    <row r="674" spans="1:5" x14ac:dyDescent="0.35">
      <c r="A674" s="26">
        <v>44501</v>
      </c>
      <c r="B674" s="76">
        <v>115336</v>
      </c>
      <c r="C674" s="76">
        <v>75055</v>
      </c>
      <c r="D674" s="254"/>
      <c r="E674" s="156"/>
    </row>
    <row r="675" spans="1:5" x14ac:dyDescent="0.35">
      <c r="A675" s="26">
        <v>44502</v>
      </c>
      <c r="B675" s="76">
        <v>74240</v>
      </c>
      <c r="C675" s="76">
        <v>71051</v>
      </c>
      <c r="D675" s="254"/>
      <c r="E675" s="156"/>
    </row>
    <row r="676" spans="1:5" x14ac:dyDescent="0.35">
      <c r="A676" s="26">
        <v>44503</v>
      </c>
      <c r="B676" s="76">
        <v>78538</v>
      </c>
      <c r="C676" s="76">
        <v>70303</v>
      </c>
      <c r="D676" s="254"/>
      <c r="E676" s="156"/>
    </row>
    <row r="677" spans="1:5" x14ac:dyDescent="0.35">
      <c r="A677" s="26">
        <v>44504</v>
      </c>
      <c r="B677" s="76">
        <v>88680</v>
      </c>
      <c r="C677" s="76">
        <v>71276</v>
      </c>
      <c r="D677" s="254"/>
      <c r="E677" s="156"/>
    </row>
    <row r="678" spans="1:5" x14ac:dyDescent="0.35">
      <c r="A678" s="26">
        <v>44505</v>
      </c>
      <c r="B678" s="76">
        <v>89265</v>
      </c>
      <c r="C678" s="76">
        <v>71462</v>
      </c>
      <c r="D678" s="254"/>
      <c r="E678" s="156"/>
    </row>
    <row r="679" spans="1:5" x14ac:dyDescent="0.35">
      <c r="A679" s="26">
        <v>44506</v>
      </c>
      <c r="B679" s="76">
        <v>32138</v>
      </c>
      <c r="C679" s="76">
        <v>71566</v>
      </c>
      <c r="D679" s="254"/>
      <c r="E679" s="156"/>
    </row>
    <row r="680" spans="1:5" x14ac:dyDescent="0.35">
      <c r="A680" s="26">
        <v>44507</v>
      </c>
      <c r="B680" s="76">
        <v>28372</v>
      </c>
      <c r="C680" s="76">
        <v>72367</v>
      </c>
      <c r="D680" s="254"/>
      <c r="E680" s="156"/>
    </row>
    <row r="681" spans="1:5" x14ac:dyDescent="0.35">
      <c r="A681" s="26">
        <v>44508</v>
      </c>
      <c r="B681" s="76">
        <v>122588</v>
      </c>
      <c r="C681" s="76">
        <v>73403</v>
      </c>
      <c r="D681" s="254"/>
      <c r="E681" s="156"/>
    </row>
    <row r="682" spans="1:5" x14ac:dyDescent="0.35">
      <c r="A682" s="26">
        <v>44509</v>
      </c>
      <c r="B682" s="76">
        <v>82841</v>
      </c>
      <c r="C682" s="76">
        <v>74631</v>
      </c>
      <c r="D682" s="254"/>
      <c r="E682" s="156"/>
    </row>
    <row r="683" spans="1:5" x14ac:dyDescent="0.35">
      <c r="A683" s="26">
        <v>44510</v>
      </c>
      <c r="B683" s="76">
        <v>91420</v>
      </c>
      <c r="C683" s="76">
        <v>76472</v>
      </c>
      <c r="D683" s="254"/>
      <c r="E683" s="156"/>
    </row>
    <row r="684" spans="1:5" x14ac:dyDescent="0.35">
      <c r="A684" s="26">
        <v>44511</v>
      </c>
      <c r="B684" s="76">
        <v>73271</v>
      </c>
      <c r="C684" s="76">
        <v>74270</v>
      </c>
      <c r="D684" s="254"/>
      <c r="E684" s="156"/>
    </row>
    <row r="685" spans="1:5" x14ac:dyDescent="0.35">
      <c r="A685" s="26">
        <v>44512</v>
      </c>
      <c r="B685" s="76">
        <v>122078</v>
      </c>
      <c r="C685" s="76">
        <v>78958</v>
      </c>
      <c r="D685" s="254"/>
      <c r="E685" s="156"/>
    </row>
    <row r="686" spans="1:5" x14ac:dyDescent="0.35">
      <c r="A686" s="26">
        <v>44513</v>
      </c>
      <c r="B686" s="76">
        <v>50305</v>
      </c>
      <c r="C686" s="76">
        <v>81553</v>
      </c>
      <c r="D686" s="254"/>
      <c r="E686" s="156"/>
    </row>
    <row r="687" spans="1:5" x14ac:dyDescent="0.35">
      <c r="A687" s="26">
        <v>44514</v>
      </c>
      <c r="B687" s="76">
        <v>30645</v>
      </c>
      <c r="C687" s="76">
        <v>81878</v>
      </c>
      <c r="D687" s="254"/>
      <c r="E687" s="156"/>
    </row>
    <row r="688" spans="1:5" x14ac:dyDescent="0.35">
      <c r="A688" s="26">
        <v>44515</v>
      </c>
      <c r="B688" s="76">
        <v>139126</v>
      </c>
      <c r="C688" s="76">
        <v>84240</v>
      </c>
      <c r="D688" s="254"/>
    </row>
    <row r="689" spans="1:4" x14ac:dyDescent="0.35">
      <c r="A689" s="26">
        <v>44516</v>
      </c>
      <c r="B689" s="76">
        <v>98150</v>
      </c>
      <c r="C689" s="76">
        <v>86427</v>
      </c>
      <c r="D689" s="254"/>
    </row>
    <row r="690" spans="1:4" x14ac:dyDescent="0.35">
      <c r="A690" s="26">
        <v>44517</v>
      </c>
      <c r="B690" s="76">
        <v>105168</v>
      </c>
      <c r="C690" s="76">
        <v>88391</v>
      </c>
      <c r="D690" s="254"/>
    </row>
    <row r="691" spans="1:4" x14ac:dyDescent="0.35">
      <c r="A691" s="26">
        <v>44518</v>
      </c>
      <c r="B691" s="76">
        <v>113695</v>
      </c>
      <c r="C691" s="76">
        <v>94166</v>
      </c>
      <c r="D691" s="254"/>
    </row>
    <row r="692" spans="1:4" x14ac:dyDescent="0.35">
      <c r="A692" s="26">
        <v>44519</v>
      </c>
      <c r="B692" s="76">
        <v>114043</v>
      </c>
      <c r="C692" s="76">
        <v>93018</v>
      </c>
      <c r="D692" s="253"/>
    </row>
    <row r="693" spans="1:4" x14ac:dyDescent="0.35">
      <c r="A693" s="26">
        <v>44520</v>
      </c>
      <c r="B693" s="76">
        <v>42761</v>
      </c>
      <c r="C693" s="76">
        <v>91941</v>
      </c>
      <c r="D693" s="253"/>
    </row>
    <row r="694" spans="1:4" x14ac:dyDescent="0.35">
      <c r="A694" s="26">
        <v>44521</v>
      </c>
      <c r="B694" s="76">
        <v>35897</v>
      </c>
      <c r="C694" s="76">
        <v>92691</v>
      </c>
      <c r="D694" s="253"/>
    </row>
    <row r="695" spans="1:4" x14ac:dyDescent="0.35">
      <c r="A695" s="26">
        <v>44522</v>
      </c>
      <c r="B695" s="76">
        <v>150697</v>
      </c>
      <c r="C695" s="76">
        <v>94344</v>
      </c>
      <c r="D695" s="253"/>
    </row>
    <row r="696" spans="1:4" x14ac:dyDescent="0.35">
      <c r="A696" s="26">
        <v>44523</v>
      </c>
      <c r="B696" s="76">
        <v>100836</v>
      </c>
      <c r="C696" s="76">
        <v>94728</v>
      </c>
      <c r="D696" s="253"/>
    </row>
    <row r="697" spans="1:4" x14ac:dyDescent="0.35">
      <c r="A697" s="26">
        <v>44524</v>
      </c>
      <c r="B697" s="76">
        <v>106337</v>
      </c>
      <c r="C697" s="76">
        <v>94895</v>
      </c>
      <c r="D697" s="253"/>
    </row>
    <row r="698" spans="1:4" x14ac:dyDescent="0.35">
      <c r="A698" s="26">
        <v>44525</v>
      </c>
      <c r="B698" s="76">
        <v>72066</v>
      </c>
      <c r="C698" s="76">
        <v>88948</v>
      </c>
      <c r="D698" s="253"/>
    </row>
    <row r="699" spans="1:4" x14ac:dyDescent="0.35">
      <c r="A699" s="26">
        <v>44526</v>
      </c>
      <c r="B699" s="76">
        <v>81805</v>
      </c>
      <c r="C699" s="76">
        <v>84342</v>
      </c>
      <c r="D699" s="253"/>
    </row>
    <row r="700" spans="1:4" x14ac:dyDescent="0.35">
      <c r="A700" s="26">
        <v>44527</v>
      </c>
      <c r="B700" s="76">
        <v>50237</v>
      </c>
      <c r="C700" s="76">
        <v>85410</v>
      </c>
      <c r="D700" s="253"/>
    </row>
    <row r="701" spans="1:4" x14ac:dyDescent="0.35">
      <c r="A701" s="26">
        <v>44528</v>
      </c>
      <c r="B701" s="76">
        <v>54034</v>
      </c>
      <c r="C701" s="76">
        <v>88001</v>
      </c>
      <c r="D701" s="253"/>
    </row>
    <row r="702" spans="1:4" x14ac:dyDescent="0.35">
      <c r="A702" s="26">
        <v>44529</v>
      </c>
      <c r="B702" s="76">
        <v>97723</v>
      </c>
      <c r="C702" s="76">
        <v>80434</v>
      </c>
      <c r="D702" s="253"/>
    </row>
    <row r="703" spans="1:4" x14ac:dyDescent="0.35">
      <c r="A703" s="26">
        <v>44530</v>
      </c>
      <c r="B703" s="76">
        <v>120945</v>
      </c>
      <c r="C703" s="76">
        <v>83306</v>
      </c>
      <c r="D703" s="253"/>
    </row>
    <row r="704" spans="1:4" x14ac:dyDescent="0.35">
      <c r="A704" s="26">
        <v>44531</v>
      </c>
      <c r="B704" s="76">
        <v>133072</v>
      </c>
      <c r="C704" s="76">
        <v>87126</v>
      </c>
      <c r="D704" s="253"/>
    </row>
    <row r="705" spans="1:4" x14ac:dyDescent="0.35">
      <c r="A705" s="26">
        <v>44532</v>
      </c>
      <c r="B705" s="76">
        <v>143972</v>
      </c>
      <c r="C705" s="76">
        <v>97398</v>
      </c>
      <c r="D705" s="253"/>
    </row>
    <row r="706" spans="1:4" x14ac:dyDescent="0.35">
      <c r="A706" s="26">
        <v>44533</v>
      </c>
      <c r="B706" s="76">
        <v>151544</v>
      </c>
      <c r="C706" s="76">
        <v>107361</v>
      </c>
      <c r="D706" s="253"/>
    </row>
    <row r="707" spans="1:4" x14ac:dyDescent="0.35">
      <c r="A707" s="26">
        <v>44534</v>
      </c>
      <c r="B707" s="76">
        <v>64877</v>
      </c>
      <c r="C707" s="76">
        <v>109452</v>
      </c>
    </row>
    <row r="708" spans="1:4" x14ac:dyDescent="0.35">
      <c r="A708" s="26">
        <v>44535</v>
      </c>
      <c r="B708" s="76">
        <v>53838</v>
      </c>
      <c r="C708" s="76">
        <v>109424</v>
      </c>
    </row>
    <row r="709" spans="1:4" x14ac:dyDescent="0.35">
      <c r="A709" s="26">
        <v>44536</v>
      </c>
      <c r="B709" s="76">
        <v>187880</v>
      </c>
      <c r="C709" s="76">
        <v>122304</v>
      </c>
    </row>
    <row r="710" spans="1:4" x14ac:dyDescent="0.35">
      <c r="A710" s="26">
        <v>44537</v>
      </c>
      <c r="B710" s="76">
        <v>126324</v>
      </c>
      <c r="C710" s="76">
        <v>123072</v>
      </c>
    </row>
    <row r="711" spans="1:4" x14ac:dyDescent="0.35">
      <c r="A711" s="26">
        <v>44538</v>
      </c>
      <c r="B711" s="76">
        <v>129944</v>
      </c>
      <c r="C711" s="76">
        <v>122625</v>
      </c>
    </row>
    <row r="712" spans="1:4" x14ac:dyDescent="0.35">
      <c r="A712" s="26">
        <v>44539</v>
      </c>
      <c r="B712" s="76">
        <v>137543</v>
      </c>
      <c r="C712" s="76">
        <v>121707</v>
      </c>
    </row>
    <row r="713" spans="1:4" x14ac:dyDescent="0.35">
      <c r="A713" s="26">
        <v>44540</v>
      </c>
      <c r="B713" s="76">
        <v>134474</v>
      </c>
      <c r="C713" s="76">
        <v>119268</v>
      </c>
    </row>
    <row r="714" spans="1:4" x14ac:dyDescent="0.35">
      <c r="A714" s="26">
        <v>44541</v>
      </c>
      <c r="B714" s="76">
        <v>62160</v>
      </c>
      <c r="C714" s="76">
        <v>118880</v>
      </c>
    </row>
    <row r="715" spans="1:4" x14ac:dyDescent="0.35">
      <c r="A715" s="26">
        <v>44542</v>
      </c>
      <c r="B715" s="76">
        <v>56911</v>
      </c>
      <c r="C715" s="76">
        <v>119319</v>
      </c>
    </row>
    <row r="716" spans="1:4" x14ac:dyDescent="0.35">
      <c r="A716" s="26">
        <v>44543</v>
      </c>
      <c r="B716" s="76">
        <v>190159</v>
      </c>
      <c r="C716" s="76">
        <v>119645</v>
      </c>
    </row>
    <row r="717" spans="1:4" x14ac:dyDescent="0.35">
      <c r="A717" s="26">
        <v>44544</v>
      </c>
      <c r="B717" s="76">
        <v>124598</v>
      </c>
      <c r="C717" s="76">
        <v>119398</v>
      </c>
    </row>
    <row r="718" spans="1:4" x14ac:dyDescent="0.35">
      <c r="A718" s="26">
        <v>44545</v>
      </c>
      <c r="B718" s="76">
        <v>146733</v>
      </c>
      <c r="C718" s="76">
        <v>121796</v>
      </c>
    </row>
    <row r="719" spans="1:4" x14ac:dyDescent="0.35">
      <c r="A719" s="26">
        <v>44546</v>
      </c>
      <c r="B719" s="76">
        <v>161863</v>
      </c>
      <c r="C719" s="76">
        <v>125271</v>
      </c>
    </row>
    <row r="720" spans="1:4" x14ac:dyDescent="0.35">
      <c r="A720" s="26">
        <v>44547</v>
      </c>
      <c r="B720" s="76">
        <v>161266</v>
      </c>
      <c r="C720" s="76">
        <v>129098</v>
      </c>
    </row>
    <row r="721" spans="1:3" x14ac:dyDescent="0.35">
      <c r="A721" s="26">
        <v>44548</v>
      </c>
      <c r="B721" s="76">
        <v>86763</v>
      </c>
      <c r="C721" s="76">
        <v>132613</v>
      </c>
    </row>
    <row r="722" spans="1:3" x14ac:dyDescent="0.35">
      <c r="A722" s="26">
        <v>44549</v>
      </c>
      <c r="B722" s="76">
        <v>103039</v>
      </c>
      <c r="C722" s="76">
        <v>139203</v>
      </c>
    </row>
    <row r="723" spans="1:3" x14ac:dyDescent="0.35">
      <c r="A723" s="26">
        <v>44550</v>
      </c>
      <c r="B723" s="76">
        <v>268898</v>
      </c>
      <c r="C723" s="76">
        <v>150451</v>
      </c>
    </row>
    <row r="724" spans="1:3" x14ac:dyDescent="0.35">
      <c r="A724" s="26">
        <v>44551</v>
      </c>
      <c r="B724" s="76">
        <v>208852</v>
      </c>
      <c r="C724" s="76">
        <v>162487</v>
      </c>
    </row>
    <row r="725" spans="1:3" x14ac:dyDescent="0.35">
      <c r="A725" s="26">
        <v>44552</v>
      </c>
      <c r="B725" s="76">
        <v>242820</v>
      </c>
      <c r="C725" s="76">
        <v>176214</v>
      </c>
    </row>
    <row r="726" spans="1:3" x14ac:dyDescent="0.35">
      <c r="A726" s="26">
        <v>44553</v>
      </c>
      <c r="B726" s="76">
        <v>279301</v>
      </c>
      <c r="C726" s="76">
        <v>192991</v>
      </c>
    </row>
    <row r="727" spans="1:3" x14ac:dyDescent="0.35">
      <c r="A727" s="26">
        <v>44554</v>
      </c>
      <c r="B727" s="76">
        <v>240355</v>
      </c>
      <c r="C727" s="76">
        <v>204289</v>
      </c>
    </row>
    <row r="728" spans="1:3" x14ac:dyDescent="0.35">
      <c r="A728" s="26">
        <v>44555</v>
      </c>
      <c r="B728" s="76">
        <v>126136</v>
      </c>
      <c r="C728" s="76">
        <v>209914</v>
      </c>
    </row>
    <row r="729" spans="1:3" x14ac:dyDescent="0.35">
      <c r="A729" s="26">
        <v>44556</v>
      </c>
      <c r="B729" s="76">
        <v>213108</v>
      </c>
      <c r="C729" s="76">
        <v>225638</v>
      </c>
    </row>
    <row r="730" spans="1:3" x14ac:dyDescent="0.35">
      <c r="A730" s="26">
        <v>44557</v>
      </c>
      <c r="B730" s="76">
        <v>473250</v>
      </c>
      <c r="C730" s="76">
        <v>254831</v>
      </c>
    </row>
    <row r="731" spans="1:3" x14ac:dyDescent="0.35">
      <c r="A731" s="26">
        <v>44558</v>
      </c>
      <c r="B731" s="76">
        <v>402261</v>
      </c>
      <c r="C731" s="76">
        <v>282461</v>
      </c>
    </row>
    <row r="732" spans="1:3" x14ac:dyDescent="0.35">
      <c r="A732" s="26">
        <v>44559</v>
      </c>
      <c r="B732" s="76">
        <v>487829</v>
      </c>
      <c r="C732" s="76">
        <v>317462</v>
      </c>
    </row>
    <row r="733" spans="1:3" x14ac:dyDescent="0.35">
      <c r="A733" s="26">
        <v>44560</v>
      </c>
      <c r="B733" s="76">
        <v>598702</v>
      </c>
      <c r="C733" s="76">
        <v>363091</v>
      </c>
    </row>
    <row r="734" spans="1:3" x14ac:dyDescent="0.35">
      <c r="A734" s="26">
        <v>44561</v>
      </c>
      <c r="B734" s="76">
        <v>466265</v>
      </c>
      <c r="C734" s="76">
        <v>395364</v>
      </c>
    </row>
    <row r="735" spans="1:3" x14ac:dyDescent="0.35">
      <c r="A735" s="26">
        <v>44562</v>
      </c>
      <c r="B735" s="76">
        <v>288670</v>
      </c>
      <c r="C735" s="76">
        <v>418583</v>
      </c>
    </row>
    <row r="736" spans="1:3" x14ac:dyDescent="0.35">
      <c r="A736" s="26">
        <v>44563</v>
      </c>
      <c r="B736" s="76">
        <v>409069</v>
      </c>
      <c r="C736" s="76">
        <v>446578</v>
      </c>
    </row>
    <row r="737" spans="1:3" x14ac:dyDescent="0.35">
      <c r="A737" s="26">
        <v>44564</v>
      </c>
      <c r="B737" s="76">
        <v>928183</v>
      </c>
      <c r="C737" s="76">
        <v>511568</v>
      </c>
    </row>
    <row r="738" spans="1:3" x14ac:dyDescent="0.35">
      <c r="A738" s="26">
        <v>44565</v>
      </c>
      <c r="B738" s="76">
        <v>734684</v>
      </c>
      <c r="C738" s="76">
        <v>559057</v>
      </c>
    </row>
    <row r="739" spans="1:3" x14ac:dyDescent="0.35">
      <c r="A739" s="26">
        <v>44566</v>
      </c>
      <c r="B739" s="76">
        <v>714458</v>
      </c>
      <c r="C739" s="76">
        <v>591433</v>
      </c>
    </row>
    <row r="740" spans="1:3" x14ac:dyDescent="0.35">
      <c r="A740" s="26">
        <v>44567</v>
      </c>
      <c r="B740" s="76">
        <v>798851</v>
      </c>
      <c r="C740" s="76">
        <v>620025</v>
      </c>
    </row>
    <row r="741" spans="1:3" x14ac:dyDescent="0.35">
      <c r="A741" s="26">
        <v>44568</v>
      </c>
      <c r="B741" s="76">
        <v>850340</v>
      </c>
      <c r="C741" s="76">
        <v>674893</v>
      </c>
    </row>
    <row r="742" spans="1:3" x14ac:dyDescent="0.35">
      <c r="A742" s="26">
        <v>44569</v>
      </c>
      <c r="B742" s="76">
        <v>430310</v>
      </c>
      <c r="C742" s="76">
        <v>695127</v>
      </c>
    </row>
    <row r="743" spans="1:3" x14ac:dyDescent="0.35">
      <c r="A743" s="26">
        <v>44570</v>
      </c>
      <c r="B743" s="76">
        <v>478869</v>
      </c>
      <c r="C743" s="76">
        <v>705099</v>
      </c>
    </row>
    <row r="744" spans="1:3" x14ac:dyDescent="0.35">
      <c r="A744" s="26">
        <v>44571</v>
      </c>
      <c r="B744" s="76">
        <v>1302175</v>
      </c>
      <c r="C744" s="76">
        <v>758526</v>
      </c>
    </row>
    <row r="745" spans="1:3" x14ac:dyDescent="0.35">
      <c r="A745" s="26">
        <v>44572</v>
      </c>
      <c r="B745" s="76">
        <v>820006</v>
      </c>
      <c r="C745" s="76">
        <v>770715</v>
      </c>
    </row>
    <row r="746" spans="1:3" x14ac:dyDescent="0.35">
      <c r="A746" s="26">
        <v>44573</v>
      </c>
      <c r="B746" s="76">
        <v>864511</v>
      </c>
      <c r="C746" s="76">
        <v>792151</v>
      </c>
    </row>
    <row r="747" spans="1:3" x14ac:dyDescent="0.35">
      <c r="A747" s="26">
        <v>44574</v>
      </c>
      <c r="B747" s="76">
        <v>899585</v>
      </c>
      <c r="C747" s="76">
        <v>806542</v>
      </c>
    </row>
    <row r="748" spans="1:3" x14ac:dyDescent="0.35">
      <c r="A748" s="26">
        <v>44575</v>
      </c>
      <c r="B748" s="76">
        <v>845903</v>
      </c>
      <c r="C748" s="76">
        <v>805908</v>
      </c>
    </row>
    <row r="749" spans="1:3" x14ac:dyDescent="0.35">
      <c r="A749" s="26">
        <v>44576</v>
      </c>
      <c r="B749" s="76">
        <v>454227</v>
      </c>
      <c r="C749" s="76">
        <v>809325</v>
      </c>
    </row>
    <row r="750" spans="1:3" x14ac:dyDescent="0.35">
      <c r="A750" s="26">
        <v>44577</v>
      </c>
      <c r="B750" s="76">
        <v>410818</v>
      </c>
      <c r="C750" s="76">
        <v>799603</v>
      </c>
    </row>
    <row r="751" spans="1:3" x14ac:dyDescent="0.35">
      <c r="A751" s="26">
        <v>44578</v>
      </c>
      <c r="B751" s="76">
        <v>988788</v>
      </c>
      <c r="C751" s="76">
        <v>754834</v>
      </c>
    </row>
    <row r="752" spans="1:3" x14ac:dyDescent="0.35">
      <c r="A752" s="26">
        <v>44579</v>
      </c>
      <c r="B752" s="76">
        <v>862336</v>
      </c>
      <c r="C752" s="76">
        <v>760881</v>
      </c>
    </row>
    <row r="753" spans="1:3" x14ac:dyDescent="0.35">
      <c r="A753" s="26">
        <v>44580</v>
      </c>
      <c r="B753" s="76">
        <v>782963</v>
      </c>
      <c r="C753" s="76">
        <v>749231</v>
      </c>
    </row>
    <row r="754" spans="1:3" x14ac:dyDescent="0.35">
      <c r="A754" s="26">
        <v>44581</v>
      </c>
      <c r="B754" s="76">
        <v>774196</v>
      </c>
      <c r="C754" s="76">
        <v>731318</v>
      </c>
    </row>
    <row r="755" spans="1:3" x14ac:dyDescent="0.35">
      <c r="A755" s="26">
        <v>44582</v>
      </c>
      <c r="B755" s="76">
        <v>776210</v>
      </c>
      <c r="C755" s="76">
        <v>721362</v>
      </c>
    </row>
    <row r="756" spans="1:3" x14ac:dyDescent="0.35">
      <c r="A756" s="26">
        <v>44583</v>
      </c>
      <c r="B756" s="76">
        <v>320792</v>
      </c>
      <c r="C756" s="76">
        <v>702300</v>
      </c>
    </row>
    <row r="757" spans="1:3" x14ac:dyDescent="0.35">
      <c r="A757" s="26">
        <v>44584</v>
      </c>
      <c r="B757" s="76">
        <v>310043</v>
      </c>
      <c r="C757" s="76">
        <v>687904</v>
      </c>
    </row>
    <row r="758" spans="1:3" x14ac:dyDescent="0.35">
      <c r="A758" s="26">
        <v>44585</v>
      </c>
      <c r="B758" s="76">
        <v>1025249</v>
      </c>
      <c r="C758" s="76">
        <v>693112</v>
      </c>
    </row>
    <row r="759" spans="1:3" x14ac:dyDescent="0.35">
      <c r="A759" s="26">
        <v>44586</v>
      </c>
      <c r="B759" s="76">
        <v>498978</v>
      </c>
      <c r="C759" s="76">
        <v>641204</v>
      </c>
    </row>
    <row r="760" spans="1:3" x14ac:dyDescent="0.35">
      <c r="A760" s="26">
        <v>44587</v>
      </c>
      <c r="B760" s="76">
        <v>544888</v>
      </c>
      <c r="C760" s="76">
        <v>607193</v>
      </c>
    </row>
    <row r="761" spans="1:3" x14ac:dyDescent="0.35">
      <c r="A761" s="26">
        <v>44588</v>
      </c>
      <c r="B761" s="76">
        <v>571903</v>
      </c>
      <c r="C761" s="76">
        <v>578294</v>
      </c>
    </row>
    <row r="762" spans="1:3" x14ac:dyDescent="0.35">
      <c r="A762" s="26">
        <v>44589</v>
      </c>
      <c r="B762" s="76">
        <v>523640</v>
      </c>
      <c r="C762" s="76">
        <v>542213</v>
      </c>
    </row>
    <row r="763" spans="1:3" x14ac:dyDescent="0.35">
      <c r="A763" s="26">
        <v>44590</v>
      </c>
      <c r="B763" s="76">
        <v>216353</v>
      </c>
      <c r="C763" s="76">
        <v>527293</v>
      </c>
    </row>
    <row r="764" spans="1:3" x14ac:dyDescent="0.35">
      <c r="A764" s="26">
        <v>44591</v>
      </c>
      <c r="B764" s="76">
        <v>155373</v>
      </c>
      <c r="C764" s="76">
        <v>505197</v>
      </c>
    </row>
    <row r="765" spans="1:3" x14ac:dyDescent="0.35">
      <c r="A765" s="26">
        <v>44592</v>
      </c>
      <c r="B765" s="76">
        <v>583434</v>
      </c>
      <c r="C765" s="76">
        <v>442081</v>
      </c>
    </row>
    <row r="766" spans="1:3" x14ac:dyDescent="0.35">
      <c r="A766" s="26">
        <v>44593</v>
      </c>
      <c r="B766" s="76">
        <v>298558</v>
      </c>
      <c r="C766" s="76">
        <v>413449</v>
      </c>
    </row>
    <row r="767" spans="1:3" x14ac:dyDescent="0.35">
      <c r="A767" s="26">
        <v>44594</v>
      </c>
      <c r="B767" s="76">
        <v>304759</v>
      </c>
      <c r="C767" s="76">
        <v>379145</v>
      </c>
    </row>
    <row r="768" spans="1:3" x14ac:dyDescent="0.35">
      <c r="A768" s="26">
        <v>44595</v>
      </c>
      <c r="B768" s="76">
        <v>351351</v>
      </c>
      <c r="C768" s="76">
        <v>347638</v>
      </c>
    </row>
    <row r="769" spans="1:3" x14ac:dyDescent="0.35">
      <c r="A769" s="26">
        <v>44596</v>
      </c>
      <c r="B769" s="76">
        <v>268845</v>
      </c>
      <c r="C769" s="76">
        <v>311239</v>
      </c>
    </row>
    <row r="770" spans="1:3" x14ac:dyDescent="0.35">
      <c r="A770" s="26">
        <v>44597</v>
      </c>
      <c r="B770" s="76">
        <v>102351</v>
      </c>
      <c r="C770" s="76">
        <v>294953</v>
      </c>
    </row>
    <row r="771" spans="1:3" x14ac:dyDescent="0.35">
      <c r="A771" s="26">
        <v>44598</v>
      </c>
      <c r="B771" s="76">
        <v>96272</v>
      </c>
      <c r="C771" s="76">
        <v>286510</v>
      </c>
    </row>
    <row r="772" spans="1:3" x14ac:dyDescent="0.35">
      <c r="A772" s="26">
        <v>44599</v>
      </c>
      <c r="B772" s="76">
        <v>300439</v>
      </c>
      <c r="C772" s="76">
        <v>246082</v>
      </c>
    </row>
    <row r="773" spans="1:3" x14ac:dyDescent="0.35">
      <c r="A773" s="26">
        <v>44600</v>
      </c>
      <c r="B773" s="76">
        <v>198173</v>
      </c>
      <c r="C773" s="76">
        <v>231741</v>
      </c>
    </row>
    <row r="774" spans="1:3" x14ac:dyDescent="0.35">
      <c r="A774" s="26">
        <v>44601</v>
      </c>
      <c r="B774" s="76">
        <v>196694</v>
      </c>
      <c r="C774" s="76">
        <v>216303</v>
      </c>
    </row>
    <row r="775" spans="1:3" x14ac:dyDescent="0.35">
      <c r="A775" s="26">
        <v>44602</v>
      </c>
      <c r="B775" s="76">
        <v>168111</v>
      </c>
      <c r="C775" s="76">
        <v>190126</v>
      </c>
    </row>
    <row r="776" spans="1:3" x14ac:dyDescent="0.35">
      <c r="A776" s="26">
        <v>44603</v>
      </c>
      <c r="B776" s="76">
        <v>155615</v>
      </c>
      <c r="C776" s="76">
        <v>173950</v>
      </c>
    </row>
    <row r="777" spans="1:3" x14ac:dyDescent="0.35">
      <c r="A777" s="26">
        <v>44604</v>
      </c>
      <c r="B777" s="76">
        <v>66524</v>
      </c>
      <c r="C777" s="76">
        <v>168832</v>
      </c>
    </row>
    <row r="778" spans="1:3" x14ac:dyDescent="0.35">
      <c r="A778" s="26">
        <v>44605</v>
      </c>
      <c r="B778" s="76">
        <v>47822</v>
      </c>
      <c r="C778" s="76">
        <v>161911</v>
      </c>
    </row>
    <row r="779" spans="1:3" x14ac:dyDescent="0.35">
      <c r="A779" s="26">
        <v>44606</v>
      </c>
      <c r="B779" s="76">
        <v>178051</v>
      </c>
      <c r="C779" s="76">
        <v>144427</v>
      </c>
    </row>
    <row r="780" spans="1:3" x14ac:dyDescent="0.35">
      <c r="A780" s="26">
        <v>44607</v>
      </c>
      <c r="B780" s="76">
        <v>110292</v>
      </c>
      <c r="C780" s="76">
        <v>131872</v>
      </c>
    </row>
    <row r="781" spans="1:3" x14ac:dyDescent="0.35">
      <c r="A781" s="26">
        <v>44608</v>
      </c>
      <c r="B781" s="76">
        <v>106756</v>
      </c>
      <c r="C781" s="76">
        <v>119024</v>
      </c>
    </row>
    <row r="782" spans="1:3" x14ac:dyDescent="0.35">
      <c r="A782" s="26">
        <v>44609</v>
      </c>
      <c r="B782" s="76">
        <v>99066</v>
      </c>
      <c r="C782" s="76">
        <v>109160</v>
      </c>
    </row>
    <row r="783" spans="1:3" x14ac:dyDescent="0.35">
      <c r="A783" s="26">
        <v>44610</v>
      </c>
      <c r="B783" s="76">
        <v>106568</v>
      </c>
      <c r="C783" s="76">
        <v>102154</v>
      </c>
    </row>
    <row r="784" spans="1:3" x14ac:dyDescent="0.35">
      <c r="A784" s="26">
        <v>44611</v>
      </c>
      <c r="B784" s="76">
        <v>40522</v>
      </c>
      <c r="C784" s="76">
        <v>98439</v>
      </c>
    </row>
    <row r="785" spans="1:3" x14ac:dyDescent="0.35">
      <c r="A785" s="26">
        <v>44612</v>
      </c>
      <c r="B785" s="76">
        <v>31254</v>
      </c>
      <c r="C785" s="76">
        <v>96072</v>
      </c>
    </row>
    <row r="786" spans="1:3" x14ac:dyDescent="0.35">
      <c r="A786" s="26">
        <v>44613</v>
      </c>
      <c r="B786" s="76">
        <v>47892</v>
      </c>
      <c r="C786" s="76">
        <v>77478</v>
      </c>
    </row>
    <row r="787" spans="1:3" x14ac:dyDescent="0.35">
      <c r="A787" s="26">
        <v>44614</v>
      </c>
      <c r="B787" s="76">
        <v>120165</v>
      </c>
      <c r="C787" s="76">
        <v>78889</v>
      </c>
    </row>
    <row r="788" spans="1:3" x14ac:dyDescent="0.35">
      <c r="A788" s="26">
        <v>44615</v>
      </c>
      <c r="B788" s="76">
        <v>74922</v>
      </c>
      <c r="C788" s="76">
        <v>74341</v>
      </c>
    </row>
    <row r="789" spans="1:3" x14ac:dyDescent="0.35">
      <c r="A789" s="26">
        <v>44616</v>
      </c>
      <c r="B789" s="76">
        <v>75335</v>
      </c>
      <c r="C789" s="76">
        <v>70951</v>
      </c>
    </row>
    <row r="790" spans="1:3" x14ac:dyDescent="0.35">
      <c r="A790" s="26">
        <v>44617</v>
      </c>
      <c r="B790" s="76">
        <v>75050</v>
      </c>
      <c r="C790" s="76">
        <v>66448</v>
      </c>
    </row>
    <row r="791" spans="1:3" x14ac:dyDescent="0.35">
      <c r="A791" s="26">
        <v>44618</v>
      </c>
      <c r="B791" s="76">
        <v>25199</v>
      </c>
      <c r="C791" s="76">
        <v>64259</v>
      </c>
    </row>
    <row r="792" spans="1:3" x14ac:dyDescent="0.35">
      <c r="A792" s="26">
        <v>44619</v>
      </c>
      <c r="B792" s="76">
        <v>17707</v>
      </c>
      <c r="C792" s="76">
        <v>62324</v>
      </c>
    </row>
    <row r="793" spans="1:3" x14ac:dyDescent="0.35">
      <c r="A793" s="26">
        <v>44620</v>
      </c>
      <c r="B793" s="76">
        <v>74368</v>
      </c>
      <c r="C793" s="76">
        <v>66106</v>
      </c>
    </row>
    <row r="794" spans="1:3" x14ac:dyDescent="0.35">
      <c r="A794" s="26">
        <v>44621</v>
      </c>
      <c r="B794" s="76">
        <v>42603</v>
      </c>
      <c r="C794" s="76">
        <v>55026</v>
      </c>
    </row>
    <row r="795" spans="1:3" x14ac:dyDescent="0.35">
      <c r="A795" s="26">
        <v>44622</v>
      </c>
      <c r="B795" s="76">
        <v>54926</v>
      </c>
      <c r="C795" s="76">
        <v>52169</v>
      </c>
    </row>
    <row r="796" spans="1:3" x14ac:dyDescent="0.35">
      <c r="A796" s="26">
        <v>44623</v>
      </c>
      <c r="B796" s="76">
        <v>53151</v>
      </c>
      <c r="C796" s="76">
        <v>49000</v>
      </c>
    </row>
    <row r="797" spans="1:3" x14ac:dyDescent="0.35">
      <c r="A797" s="26">
        <v>44624</v>
      </c>
      <c r="B797" s="76">
        <v>43481</v>
      </c>
      <c r="C797" s="76">
        <v>44490</v>
      </c>
    </row>
    <row r="798" spans="1:3" x14ac:dyDescent="0.35">
      <c r="A798" s="26">
        <v>44625</v>
      </c>
      <c r="B798" s="76">
        <v>13473</v>
      </c>
      <c r="C798" s="76">
        <v>42815</v>
      </c>
    </row>
    <row r="799" spans="1:3" x14ac:dyDescent="0.35">
      <c r="A799" s="26">
        <v>44626</v>
      </c>
      <c r="B799" s="76">
        <v>8264</v>
      </c>
      <c r="C799" s="76">
        <v>41466</v>
      </c>
    </row>
    <row r="800" spans="1:3" x14ac:dyDescent="0.35">
      <c r="A800" s="26">
        <v>44627</v>
      </c>
      <c r="B800" s="76">
        <v>60325</v>
      </c>
      <c r="C800" s="76">
        <v>39460</v>
      </c>
    </row>
    <row r="801" spans="1:3" x14ac:dyDescent="0.35">
      <c r="A801" s="26">
        <v>44628</v>
      </c>
      <c r="B801" s="76">
        <v>31658</v>
      </c>
      <c r="C801" s="76">
        <v>37896</v>
      </c>
    </row>
    <row r="802" spans="1:3" x14ac:dyDescent="0.35">
      <c r="A802" s="26">
        <v>44629</v>
      </c>
      <c r="B802" s="76">
        <v>49798</v>
      </c>
      <c r="C802" s="76">
        <v>37164</v>
      </c>
    </row>
    <row r="803" spans="1:3" x14ac:dyDescent="0.35">
      <c r="A803" s="26">
        <v>44630</v>
      </c>
      <c r="B803" s="76">
        <v>42566</v>
      </c>
      <c r="C803" s="76">
        <v>35652</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7BC666-6968-4ABF-84C1-AA9A5B6005C0}">
  <dimension ref="A1:BC772"/>
  <sheetViews>
    <sheetView zoomScaleNormal="100" workbookViewId="0">
      <selection activeCell="E35" sqref="E35"/>
    </sheetView>
  </sheetViews>
  <sheetFormatPr defaultColWidth="8.7265625" defaultRowHeight="14.5" x14ac:dyDescent="0.35"/>
  <cols>
    <col min="1" max="1" width="15" style="156" customWidth="1"/>
    <col min="2" max="3" width="8.7265625" style="76"/>
    <col min="4" max="4" width="25.1796875" style="76" customWidth="1"/>
    <col min="5" max="8" width="8.7265625" style="156"/>
    <col min="9" max="9" width="12.1796875" style="156" bestFit="1" customWidth="1"/>
    <col min="10" max="12" width="8.7265625" style="156"/>
    <col min="13" max="13" width="8.7265625" style="156" customWidth="1"/>
    <col min="14" max="14" width="7.26953125" style="156" customWidth="1"/>
    <col min="15" max="15" width="5.54296875" style="156" customWidth="1"/>
    <col min="16" max="16" width="4.1796875" style="156" customWidth="1"/>
    <col min="17" max="17" width="4" style="156" customWidth="1"/>
    <col min="18" max="20" width="8.7265625" style="156"/>
    <col min="21" max="21" width="8.7265625" style="76"/>
    <col min="22" max="33" width="8.7265625" style="13"/>
    <col min="34" max="34" width="11.54296875" style="13" customWidth="1"/>
    <col min="35" max="35" width="7.26953125" style="13" customWidth="1"/>
    <col min="36" max="55" width="8.7265625" style="13"/>
    <col min="56" max="16384" width="8.7265625" style="76"/>
  </cols>
  <sheetData>
    <row r="1" spans="1:15" x14ac:dyDescent="0.35">
      <c r="A1" s="76" t="s">
        <v>326</v>
      </c>
    </row>
    <row r="2" spans="1:15" x14ac:dyDescent="0.35">
      <c r="A2" s="76"/>
    </row>
    <row r="3" spans="1:15" x14ac:dyDescent="0.35">
      <c r="A3" s="76"/>
      <c r="B3" s="76" t="s">
        <v>330</v>
      </c>
      <c r="C3" s="255" t="s">
        <v>331</v>
      </c>
      <c r="E3" s="76"/>
    </row>
    <row r="4" spans="1:15" x14ac:dyDescent="0.35">
      <c r="A4" s="76"/>
      <c r="C4" s="255"/>
      <c r="E4" s="76"/>
    </row>
    <row r="5" spans="1:15" x14ac:dyDescent="0.35">
      <c r="A5" s="26">
        <v>43835</v>
      </c>
      <c r="B5" s="255">
        <v>0</v>
      </c>
      <c r="C5" s="255">
        <v>0</v>
      </c>
      <c r="E5" s="160"/>
    </row>
    <row r="6" spans="1:15" ht="21.65" hidden="1" customHeight="1" x14ac:dyDescent="0.35">
      <c r="A6" s="26">
        <v>43842</v>
      </c>
      <c r="B6" s="255">
        <v>0</v>
      </c>
      <c r="C6" s="255">
        <v>0</v>
      </c>
    </row>
    <row r="7" spans="1:15" x14ac:dyDescent="0.35">
      <c r="A7" s="26">
        <v>43849</v>
      </c>
      <c r="B7" s="255">
        <v>0</v>
      </c>
      <c r="C7" s="255">
        <v>0</v>
      </c>
      <c r="E7" s="160"/>
    </row>
    <row r="8" spans="1:15" x14ac:dyDescent="0.35">
      <c r="A8" s="26">
        <v>43856</v>
      </c>
      <c r="B8" s="255">
        <v>0</v>
      </c>
      <c r="C8" s="255">
        <v>0</v>
      </c>
    </row>
    <row r="9" spans="1:15" x14ac:dyDescent="0.35">
      <c r="A9" s="26">
        <v>43863</v>
      </c>
      <c r="B9" s="255">
        <v>0</v>
      </c>
      <c r="C9" s="255">
        <v>0</v>
      </c>
      <c r="E9" s="159"/>
    </row>
    <row r="10" spans="1:15" ht="15.5" x14ac:dyDescent="0.35">
      <c r="A10" s="26">
        <v>43870</v>
      </c>
      <c r="B10" s="255">
        <v>1</v>
      </c>
      <c r="C10" s="255">
        <v>0</v>
      </c>
      <c r="E10" s="155" t="s">
        <v>380</v>
      </c>
    </row>
    <row r="11" spans="1:15" ht="16" x14ac:dyDescent="0.35">
      <c r="A11" s="26">
        <v>43877</v>
      </c>
      <c r="B11" s="255">
        <v>2</v>
      </c>
      <c r="C11" s="255">
        <v>0</v>
      </c>
      <c r="E11" s="159" t="s">
        <v>354</v>
      </c>
      <c r="F11" s="165"/>
      <c r="G11" s="165"/>
      <c r="H11" s="165"/>
      <c r="I11" s="165"/>
      <c r="J11" s="165"/>
      <c r="K11" s="165"/>
      <c r="L11" s="165"/>
      <c r="N11" s="165"/>
      <c r="O11" s="267" t="s">
        <v>355</v>
      </c>
    </row>
    <row r="12" spans="1:15" x14ac:dyDescent="0.35">
      <c r="A12" s="26">
        <v>43884</v>
      </c>
      <c r="B12" s="255">
        <v>5</v>
      </c>
      <c r="C12" s="255">
        <v>0</v>
      </c>
      <c r="E12" s="159" t="s">
        <v>334</v>
      </c>
      <c r="F12" s="165"/>
      <c r="G12" s="165"/>
      <c r="H12" s="165"/>
      <c r="I12" s="165"/>
      <c r="J12" s="165"/>
      <c r="K12" s="165"/>
      <c r="L12" s="165"/>
      <c r="N12" s="165"/>
      <c r="O12" s="267" t="s">
        <v>335</v>
      </c>
    </row>
    <row r="13" spans="1:15" x14ac:dyDescent="0.35">
      <c r="A13" s="26">
        <v>43891</v>
      </c>
      <c r="B13" s="255">
        <v>12</v>
      </c>
      <c r="C13" s="255">
        <v>0</v>
      </c>
    </row>
    <row r="14" spans="1:15" x14ac:dyDescent="0.35">
      <c r="A14" s="26">
        <v>43898</v>
      </c>
      <c r="B14" s="255">
        <v>48</v>
      </c>
      <c r="C14" s="255">
        <v>0</v>
      </c>
    </row>
    <row r="15" spans="1:15" x14ac:dyDescent="0.35">
      <c r="A15" s="26">
        <v>43905</v>
      </c>
      <c r="B15" s="255">
        <v>92</v>
      </c>
      <c r="C15" s="255">
        <v>0</v>
      </c>
    </row>
    <row r="16" spans="1:15" x14ac:dyDescent="0.35">
      <c r="A16" s="26">
        <v>43912</v>
      </c>
      <c r="B16" s="255">
        <v>100</v>
      </c>
      <c r="C16" s="255">
        <v>0</v>
      </c>
    </row>
    <row r="17" spans="1:6" x14ac:dyDescent="0.35">
      <c r="A17" s="26">
        <v>43919</v>
      </c>
      <c r="B17" s="255">
        <v>87</v>
      </c>
      <c r="C17" s="255">
        <v>0</v>
      </c>
    </row>
    <row r="18" spans="1:6" x14ac:dyDescent="0.35">
      <c r="A18" s="26">
        <v>43926</v>
      </c>
      <c r="B18" s="255">
        <v>78</v>
      </c>
      <c r="C18" s="255">
        <v>0</v>
      </c>
    </row>
    <row r="19" spans="1:6" x14ac:dyDescent="0.35">
      <c r="A19" s="26">
        <v>43933</v>
      </c>
      <c r="B19" s="255">
        <v>55</v>
      </c>
      <c r="C19" s="255">
        <v>0</v>
      </c>
    </row>
    <row r="20" spans="1:6" x14ac:dyDescent="0.35">
      <c r="A20" s="26">
        <v>43940</v>
      </c>
      <c r="B20" s="255">
        <v>57</v>
      </c>
      <c r="C20" s="255">
        <v>0</v>
      </c>
    </row>
    <row r="21" spans="1:6" x14ac:dyDescent="0.35">
      <c r="A21" s="26">
        <v>43947</v>
      </c>
      <c r="B21" s="255">
        <v>45</v>
      </c>
      <c r="C21" s="255">
        <v>0</v>
      </c>
    </row>
    <row r="22" spans="1:6" x14ac:dyDescent="0.35">
      <c r="A22" s="26">
        <v>43954</v>
      </c>
      <c r="B22" s="255">
        <v>50</v>
      </c>
      <c r="C22" s="255">
        <v>0</v>
      </c>
    </row>
    <row r="23" spans="1:6" x14ac:dyDescent="0.35">
      <c r="A23" s="26">
        <v>43961</v>
      </c>
      <c r="B23" s="255">
        <v>43</v>
      </c>
      <c r="C23" s="255">
        <v>0</v>
      </c>
    </row>
    <row r="24" spans="1:6" x14ac:dyDescent="0.35">
      <c r="A24" s="26">
        <v>43968</v>
      </c>
      <c r="B24" s="255">
        <v>34</v>
      </c>
      <c r="C24" s="255">
        <v>0</v>
      </c>
    </row>
    <row r="25" spans="1:6" x14ac:dyDescent="0.35">
      <c r="A25" s="26">
        <v>43975</v>
      </c>
      <c r="B25" s="255">
        <v>33</v>
      </c>
      <c r="C25" s="255">
        <v>0</v>
      </c>
    </row>
    <row r="26" spans="1:6" x14ac:dyDescent="0.35">
      <c r="A26" s="26">
        <v>43982</v>
      </c>
      <c r="B26" s="255">
        <v>26</v>
      </c>
      <c r="C26" s="255">
        <v>0</v>
      </c>
    </row>
    <row r="27" spans="1:6" x14ac:dyDescent="0.35">
      <c r="A27" s="26">
        <v>43989</v>
      </c>
      <c r="B27" s="255">
        <v>35</v>
      </c>
      <c r="C27" s="255">
        <v>0</v>
      </c>
    </row>
    <row r="28" spans="1:6" ht="22" customHeight="1" x14ac:dyDescent="0.35">
      <c r="A28" s="26">
        <v>43996</v>
      </c>
      <c r="B28" s="255">
        <v>31</v>
      </c>
      <c r="C28" s="255">
        <v>0</v>
      </c>
    </row>
    <row r="29" spans="1:6" x14ac:dyDescent="0.35">
      <c r="A29" s="26">
        <v>44003</v>
      </c>
      <c r="B29" s="255">
        <v>44</v>
      </c>
      <c r="C29" s="255">
        <v>0</v>
      </c>
    </row>
    <row r="30" spans="1:6" x14ac:dyDescent="0.35">
      <c r="A30" s="26">
        <v>44010</v>
      </c>
      <c r="B30" s="255">
        <v>56</v>
      </c>
      <c r="C30" s="255">
        <v>100</v>
      </c>
      <c r="E30" s="76"/>
    </row>
    <row r="31" spans="1:6" x14ac:dyDescent="0.35">
      <c r="A31" s="26">
        <v>44017</v>
      </c>
      <c r="B31" s="255">
        <v>61</v>
      </c>
      <c r="C31" s="255">
        <v>0</v>
      </c>
      <c r="F31" s="159"/>
    </row>
    <row r="32" spans="1:6" x14ac:dyDescent="0.35">
      <c r="A32" s="26">
        <v>44024</v>
      </c>
      <c r="B32" s="255">
        <v>55</v>
      </c>
      <c r="C32" s="255">
        <v>0</v>
      </c>
    </row>
    <row r="33" spans="1:35" x14ac:dyDescent="0.35">
      <c r="A33" s="26">
        <v>44031</v>
      </c>
      <c r="B33" s="255">
        <v>39</v>
      </c>
      <c r="C33" s="255">
        <v>0</v>
      </c>
    </row>
    <row r="34" spans="1:35" x14ac:dyDescent="0.35">
      <c r="A34" s="26">
        <v>44038</v>
      </c>
      <c r="B34" s="255">
        <v>39</v>
      </c>
      <c r="C34" s="255">
        <v>0</v>
      </c>
      <c r="E34" s="158" t="s">
        <v>336</v>
      </c>
    </row>
    <row r="35" spans="1:35" x14ac:dyDescent="0.35">
      <c r="A35" s="26">
        <v>44045</v>
      </c>
      <c r="B35" s="255">
        <v>33</v>
      </c>
      <c r="C35" s="255">
        <v>0</v>
      </c>
      <c r="E35" s="158" t="s">
        <v>337</v>
      </c>
    </row>
    <row r="36" spans="1:35" ht="7.5" customHeight="1" x14ac:dyDescent="0.35">
      <c r="A36" s="26">
        <v>44052</v>
      </c>
      <c r="B36" s="255">
        <v>33</v>
      </c>
      <c r="C36" s="255">
        <v>0</v>
      </c>
    </row>
    <row r="37" spans="1:35" x14ac:dyDescent="0.35">
      <c r="A37" s="26">
        <v>44059</v>
      </c>
      <c r="B37" s="255">
        <v>26</v>
      </c>
      <c r="C37" s="255">
        <v>0</v>
      </c>
      <c r="E37" s="159"/>
    </row>
    <row r="38" spans="1:35" x14ac:dyDescent="0.35">
      <c r="A38" s="26">
        <v>44066</v>
      </c>
      <c r="B38" s="255">
        <v>16</v>
      </c>
      <c r="C38" s="255">
        <v>0</v>
      </c>
      <c r="E38" s="159"/>
    </row>
    <row r="39" spans="1:35" x14ac:dyDescent="0.35">
      <c r="A39" s="26">
        <v>44073</v>
      </c>
      <c r="B39" s="255">
        <v>29</v>
      </c>
      <c r="C39" s="255">
        <v>0</v>
      </c>
    </row>
    <row r="40" spans="1:35" x14ac:dyDescent="0.35">
      <c r="A40" s="26">
        <v>44080</v>
      </c>
      <c r="B40" s="255">
        <v>24</v>
      </c>
      <c r="C40" s="255">
        <v>0</v>
      </c>
    </row>
    <row r="41" spans="1:35" x14ac:dyDescent="0.35">
      <c r="A41" s="26">
        <v>44087</v>
      </c>
      <c r="B41" s="255">
        <v>21</v>
      </c>
      <c r="C41" s="255">
        <v>0</v>
      </c>
    </row>
    <row r="42" spans="1:35" x14ac:dyDescent="0.35">
      <c r="A42" s="26">
        <v>44094</v>
      </c>
      <c r="B42" s="255">
        <v>24</v>
      </c>
      <c r="C42" s="255">
        <v>0</v>
      </c>
    </row>
    <row r="43" spans="1:35" x14ac:dyDescent="0.35">
      <c r="A43" s="26">
        <v>44101</v>
      </c>
      <c r="B43" s="255">
        <v>27</v>
      </c>
      <c r="C43" s="255">
        <v>0</v>
      </c>
    </row>
    <row r="44" spans="1:35" x14ac:dyDescent="0.35">
      <c r="A44" s="26">
        <v>44108</v>
      </c>
      <c r="B44" s="255">
        <v>25</v>
      </c>
      <c r="C44" s="255">
        <v>0</v>
      </c>
    </row>
    <row r="45" spans="1:35" x14ac:dyDescent="0.35">
      <c r="A45" s="26">
        <v>44115</v>
      </c>
      <c r="B45" s="255">
        <v>26</v>
      </c>
      <c r="C45" s="255">
        <v>0</v>
      </c>
      <c r="E45" s="13"/>
      <c r="F45" s="13"/>
      <c r="G45" s="13"/>
      <c r="H45" s="13"/>
      <c r="I45" s="13"/>
      <c r="J45" s="13"/>
      <c r="K45" s="13"/>
      <c r="L45" s="13"/>
      <c r="M45" s="13"/>
      <c r="N45" s="13"/>
      <c r="O45" s="13"/>
      <c r="P45" s="13"/>
      <c r="Q45" s="13"/>
    </row>
    <row r="46" spans="1:35" x14ac:dyDescent="0.35">
      <c r="A46" s="26">
        <v>44122</v>
      </c>
      <c r="B46" s="255">
        <v>25</v>
      </c>
      <c r="C46" s="255">
        <v>0</v>
      </c>
      <c r="E46" s="13"/>
      <c r="F46" s="13"/>
      <c r="G46" s="13"/>
      <c r="H46" s="13" t="s">
        <v>327</v>
      </c>
      <c r="I46" s="13"/>
      <c r="J46" s="13"/>
      <c r="K46" s="13"/>
      <c r="L46" s="13" t="s">
        <v>325</v>
      </c>
      <c r="M46" s="13" t="s">
        <v>332</v>
      </c>
      <c r="N46" s="13" t="s">
        <v>333</v>
      </c>
      <c r="O46" s="13"/>
      <c r="P46" s="13"/>
      <c r="Q46" s="13"/>
    </row>
    <row r="47" spans="1:35" x14ac:dyDescent="0.35">
      <c r="A47" s="26">
        <v>44129</v>
      </c>
      <c r="B47" s="255">
        <v>30</v>
      </c>
      <c r="C47" s="255">
        <v>0</v>
      </c>
      <c r="E47" s="13" t="s">
        <v>315</v>
      </c>
      <c r="F47" s="13">
        <v>11</v>
      </c>
      <c r="G47" s="13">
        <v>250332</v>
      </c>
      <c r="H47" s="13">
        <v>3</v>
      </c>
      <c r="I47" s="13">
        <f>F47-H47</f>
        <v>8</v>
      </c>
      <c r="J47" s="13"/>
      <c r="K47" s="13" t="s">
        <v>315</v>
      </c>
      <c r="L47" s="256">
        <f t="shared" ref="L47:L71" si="0">F47/$G47</f>
        <v>4.3941645494782928E-5</v>
      </c>
      <c r="M47" s="256">
        <f t="shared" ref="M47:M71" si="1">H47/$G47</f>
        <v>1.1984085134940798E-5</v>
      </c>
      <c r="N47" s="256">
        <f t="shared" ref="N47:N71" si="2">I47/$G47</f>
        <v>3.1957560359842131E-5</v>
      </c>
      <c r="O47" s="13"/>
      <c r="P47" s="258">
        <f>M47/L47</f>
        <v>0.27272727272727271</v>
      </c>
      <c r="Q47" s="13"/>
      <c r="AI47" s="256"/>
    </row>
    <row r="48" spans="1:35" x14ac:dyDescent="0.35">
      <c r="A48" s="26">
        <v>44136</v>
      </c>
      <c r="B48" s="255">
        <v>24</v>
      </c>
      <c r="C48" s="255">
        <v>0</v>
      </c>
      <c r="E48" s="13" t="s">
        <v>316</v>
      </c>
      <c r="F48" s="13">
        <v>7522</v>
      </c>
      <c r="G48" s="13">
        <v>269827</v>
      </c>
      <c r="H48" s="13">
        <v>1112</v>
      </c>
      <c r="I48" s="13">
        <f t="shared" ref="I48:I71" si="3">F48-H48</f>
        <v>6410</v>
      </c>
      <c r="J48" s="13"/>
      <c r="K48" s="13" t="s">
        <v>316</v>
      </c>
      <c r="L48" s="256">
        <f t="shared" si="0"/>
        <v>2.7877121266589332E-2</v>
      </c>
      <c r="M48" s="256">
        <f t="shared" si="1"/>
        <v>4.1211591130613321E-3</v>
      </c>
      <c r="N48" s="256">
        <f t="shared" si="2"/>
        <v>2.3755962153528001E-2</v>
      </c>
      <c r="O48" s="13"/>
      <c r="P48" s="258">
        <f t="shared" ref="P48:P71" si="4">M48/L48</f>
        <v>0.14783302313214572</v>
      </c>
      <c r="Q48" s="13"/>
      <c r="AI48" s="256"/>
    </row>
    <row r="49" spans="1:35" x14ac:dyDescent="0.35">
      <c r="A49" s="26">
        <v>44143</v>
      </c>
      <c r="B49" s="255">
        <v>26</v>
      </c>
      <c r="C49" s="255">
        <v>0</v>
      </c>
      <c r="E49" s="13" t="s">
        <v>309</v>
      </c>
      <c r="F49" s="13">
        <v>22067</v>
      </c>
      <c r="G49" s="13">
        <v>244169</v>
      </c>
      <c r="H49" s="13">
        <v>2420</v>
      </c>
      <c r="I49" s="13">
        <f t="shared" si="3"/>
        <v>19647</v>
      </c>
      <c r="J49" s="13"/>
      <c r="K49" s="13" t="s">
        <v>309</v>
      </c>
      <c r="L49" s="256">
        <f t="shared" si="0"/>
        <v>9.0375928148126908E-2</v>
      </c>
      <c r="M49" s="256">
        <f t="shared" si="1"/>
        <v>9.9111680844005592E-3</v>
      </c>
      <c r="N49" s="256">
        <f t="shared" si="2"/>
        <v>8.0464760063726354E-2</v>
      </c>
      <c r="O49" s="13"/>
      <c r="P49" s="258">
        <f t="shared" si="4"/>
        <v>0.10966601712965061</v>
      </c>
      <c r="Q49" s="13"/>
      <c r="AI49" s="256"/>
    </row>
    <row r="50" spans="1:35" x14ac:dyDescent="0.35">
      <c r="A50" s="26">
        <v>44150</v>
      </c>
      <c r="B50" s="255">
        <v>37</v>
      </c>
      <c r="C50" s="255">
        <v>0</v>
      </c>
      <c r="E50" s="13" t="s">
        <v>310</v>
      </c>
      <c r="F50" s="13">
        <v>77534</v>
      </c>
      <c r="G50" s="13">
        <v>210427</v>
      </c>
      <c r="H50" s="13">
        <v>7222</v>
      </c>
      <c r="I50" s="13">
        <f t="shared" si="3"/>
        <v>70312</v>
      </c>
      <c r="J50" s="13"/>
      <c r="K50" s="13" t="s">
        <v>310</v>
      </c>
      <c r="L50" s="256">
        <f t="shared" si="0"/>
        <v>0.36846032115650557</v>
      </c>
      <c r="M50" s="256">
        <f t="shared" si="1"/>
        <v>3.4320690785878238E-2</v>
      </c>
      <c r="N50" s="256">
        <f t="shared" si="2"/>
        <v>0.33413963037062733</v>
      </c>
      <c r="O50" s="13"/>
      <c r="P50" s="258">
        <f t="shared" si="4"/>
        <v>9.3146232620527777E-2</v>
      </c>
      <c r="Q50" s="13"/>
      <c r="AI50" s="256"/>
    </row>
    <row r="51" spans="1:35" x14ac:dyDescent="0.35">
      <c r="A51" s="26">
        <v>44157</v>
      </c>
      <c r="B51" s="255">
        <v>30</v>
      </c>
      <c r="C51" s="255">
        <v>0</v>
      </c>
      <c r="E51" s="13" t="s">
        <v>311</v>
      </c>
      <c r="F51" s="13">
        <v>67111</v>
      </c>
      <c r="G51" s="13">
        <v>135142</v>
      </c>
      <c r="H51" s="13">
        <v>7167</v>
      </c>
      <c r="I51" s="13">
        <f t="shared" si="3"/>
        <v>59944</v>
      </c>
      <c r="J51" s="13"/>
      <c r="K51" s="13" t="s">
        <v>311</v>
      </c>
      <c r="L51" s="256">
        <f t="shared" si="0"/>
        <v>0.49659617291441593</v>
      </c>
      <c r="M51" s="256">
        <f t="shared" si="1"/>
        <v>5.3033105918219352E-2</v>
      </c>
      <c r="N51" s="256">
        <f t="shared" si="2"/>
        <v>0.44356306699619658</v>
      </c>
      <c r="O51" s="13"/>
      <c r="P51" s="258">
        <f t="shared" si="4"/>
        <v>0.10679322316758802</v>
      </c>
      <c r="Q51" s="13"/>
      <c r="AI51" s="256"/>
    </row>
    <row r="52" spans="1:35" x14ac:dyDescent="0.35">
      <c r="A52" s="26">
        <v>44164</v>
      </c>
      <c r="B52" s="255">
        <v>24</v>
      </c>
      <c r="C52" s="255">
        <v>0</v>
      </c>
      <c r="E52" s="13" t="s">
        <v>312</v>
      </c>
      <c r="F52" s="13">
        <v>56457</v>
      </c>
      <c r="G52" s="13">
        <v>134272</v>
      </c>
      <c r="H52" s="13">
        <v>7829</v>
      </c>
      <c r="I52" s="13">
        <f t="shared" si="3"/>
        <v>48628</v>
      </c>
      <c r="J52" s="13"/>
      <c r="K52" s="13" t="s">
        <v>312</v>
      </c>
      <c r="L52" s="256">
        <f t="shared" si="0"/>
        <v>0.42046740943755956</v>
      </c>
      <c r="M52" s="256">
        <f t="shared" si="1"/>
        <v>5.8307018589132509E-2</v>
      </c>
      <c r="N52" s="256">
        <f t="shared" si="2"/>
        <v>0.36216039084842705</v>
      </c>
      <c r="O52" s="13"/>
      <c r="P52" s="258">
        <f t="shared" si="4"/>
        <v>0.13867190959491296</v>
      </c>
      <c r="Q52" s="13"/>
      <c r="AI52" s="256"/>
    </row>
    <row r="53" spans="1:35" x14ac:dyDescent="0.35">
      <c r="A53" s="26">
        <v>44171</v>
      </c>
      <c r="B53" s="255">
        <v>25</v>
      </c>
      <c r="C53" s="255">
        <v>0</v>
      </c>
      <c r="E53" s="13" t="s">
        <v>322</v>
      </c>
      <c r="F53" s="13">
        <v>47284</v>
      </c>
      <c r="G53" s="13">
        <v>139363</v>
      </c>
      <c r="H53" s="13">
        <v>4330</v>
      </c>
      <c r="I53" s="13">
        <f t="shared" si="3"/>
        <v>42954</v>
      </c>
      <c r="J53" s="13"/>
      <c r="K53" s="13" t="s">
        <v>322</v>
      </c>
      <c r="L53" s="256">
        <f t="shared" si="0"/>
        <v>0.339286611223926</v>
      </c>
      <c r="M53" s="256">
        <f t="shared" si="1"/>
        <v>3.1069939653997115E-2</v>
      </c>
      <c r="N53" s="256">
        <f t="shared" si="2"/>
        <v>0.30821667156992888</v>
      </c>
      <c r="O53" s="13"/>
      <c r="P53" s="258">
        <f t="shared" si="4"/>
        <v>9.1574316893663812E-2</v>
      </c>
      <c r="Q53" s="13"/>
      <c r="AI53" s="256"/>
    </row>
    <row r="54" spans="1:35" x14ac:dyDescent="0.35">
      <c r="A54" s="26">
        <v>44178</v>
      </c>
      <c r="B54" s="255">
        <v>21</v>
      </c>
      <c r="C54" s="255">
        <v>0</v>
      </c>
      <c r="E54" s="13" t="s">
        <v>321</v>
      </c>
      <c r="F54" s="13">
        <v>49199</v>
      </c>
      <c r="G54" s="13">
        <v>147509</v>
      </c>
      <c r="H54" s="13">
        <v>6345</v>
      </c>
      <c r="I54" s="13">
        <f t="shared" si="3"/>
        <v>42854</v>
      </c>
      <c r="J54" s="13"/>
      <c r="K54" s="13" t="s">
        <v>321</v>
      </c>
      <c r="L54" s="256">
        <f t="shared" si="0"/>
        <v>0.33353219125612676</v>
      </c>
      <c r="M54" s="256">
        <f t="shared" si="1"/>
        <v>4.3014324549688496E-2</v>
      </c>
      <c r="N54" s="256">
        <f t="shared" si="2"/>
        <v>0.29051786670643825</v>
      </c>
      <c r="O54" s="13"/>
      <c r="P54" s="258">
        <f t="shared" si="4"/>
        <v>0.12896603589503852</v>
      </c>
      <c r="Q54" s="13"/>
      <c r="AI54" s="256"/>
    </row>
    <row r="55" spans="1:35" x14ac:dyDescent="0.35">
      <c r="A55" s="26">
        <v>44185</v>
      </c>
      <c r="B55" s="255">
        <v>26</v>
      </c>
      <c r="C55" s="255">
        <v>0</v>
      </c>
      <c r="E55" s="13" t="s">
        <v>323</v>
      </c>
      <c r="F55" s="13">
        <v>43801</v>
      </c>
      <c r="G55" s="13">
        <v>137989</v>
      </c>
      <c r="H55" s="13">
        <v>5426</v>
      </c>
      <c r="I55" s="13">
        <f t="shared" si="3"/>
        <v>38375</v>
      </c>
      <c r="J55" s="13"/>
      <c r="K55" s="13" t="s">
        <v>323</v>
      </c>
      <c r="L55" s="256">
        <f t="shared" si="0"/>
        <v>0.31742385262593398</v>
      </c>
      <c r="M55" s="256">
        <f t="shared" si="1"/>
        <v>3.9321974940031451E-2</v>
      </c>
      <c r="N55" s="256">
        <f t="shared" si="2"/>
        <v>0.2781018776859025</v>
      </c>
      <c r="O55" s="13"/>
      <c r="P55" s="258">
        <f t="shared" si="4"/>
        <v>0.1238784502636926</v>
      </c>
      <c r="Q55" s="13"/>
      <c r="AI55" s="256"/>
    </row>
    <row r="56" spans="1:35" x14ac:dyDescent="0.35">
      <c r="A56" s="26">
        <v>44192</v>
      </c>
      <c r="B56" s="255">
        <v>22</v>
      </c>
      <c r="C56" s="255">
        <v>0</v>
      </c>
      <c r="E56" s="13" t="s">
        <v>324</v>
      </c>
      <c r="F56" s="13">
        <v>38002</v>
      </c>
      <c r="G56" s="13">
        <v>144346</v>
      </c>
      <c r="H56" s="13">
        <v>6158</v>
      </c>
      <c r="I56" s="13">
        <f t="shared" si="3"/>
        <v>31844</v>
      </c>
      <c r="J56" s="13"/>
      <c r="K56" s="13" t="s">
        <v>324</v>
      </c>
      <c r="L56" s="256">
        <f t="shared" si="0"/>
        <v>0.26327019799648066</v>
      </c>
      <c r="M56" s="256">
        <f t="shared" si="1"/>
        <v>4.2661383065689389E-2</v>
      </c>
      <c r="N56" s="256">
        <f t="shared" si="2"/>
        <v>0.22060881493079129</v>
      </c>
      <c r="O56" s="13"/>
      <c r="P56" s="258">
        <f t="shared" si="4"/>
        <v>0.16204410294195046</v>
      </c>
      <c r="Q56" s="13"/>
      <c r="AI56" s="256"/>
    </row>
    <row r="57" spans="1:35" x14ac:dyDescent="0.35">
      <c r="A57" s="26">
        <v>44199</v>
      </c>
      <c r="B57" s="255">
        <v>21</v>
      </c>
      <c r="C57" s="255">
        <v>0</v>
      </c>
      <c r="E57" s="13" t="s">
        <v>313</v>
      </c>
      <c r="F57" s="13">
        <v>44232</v>
      </c>
      <c r="G57" s="13">
        <v>149847</v>
      </c>
      <c r="H57" s="13">
        <v>6540</v>
      </c>
      <c r="I57" s="13">
        <f t="shared" si="3"/>
        <v>37692</v>
      </c>
      <c r="J57" s="13"/>
      <c r="K57" s="13" t="s">
        <v>313</v>
      </c>
      <c r="L57" s="256">
        <f t="shared" si="0"/>
        <v>0.29518108470640053</v>
      </c>
      <c r="M57" s="256">
        <f t="shared" si="1"/>
        <v>4.3644517407755913E-2</v>
      </c>
      <c r="N57" s="256">
        <f t="shared" si="2"/>
        <v>0.2515365672986446</v>
      </c>
      <c r="O57" s="13"/>
      <c r="P57" s="258">
        <f t="shared" si="4"/>
        <v>0.14785675529028758</v>
      </c>
      <c r="Q57" s="13"/>
      <c r="AI57" s="256"/>
    </row>
    <row r="58" spans="1:35" x14ac:dyDescent="0.35">
      <c r="A58" s="26">
        <v>44206</v>
      </c>
      <c r="B58" s="255">
        <v>18</v>
      </c>
      <c r="C58" s="255">
        <v>0</v>
      </c>
      <c r="E58" s="13" t="s">
        <v>314</v>
      </c>
      <c r="F58" s="13">
        <v>42579</v>
      </c>
      <c r="G58" s="13">
        <v>161357</v>
      </c>
      <c r="H58" s="13">
        <v>11145</v>
      </c>
      <c r="I58" s="13">
        <f t="shared" si="3"/>
        <v>31434</v>
      </c>
      <c r="J58" s="13"/>
      <c r="K58" s="13" t="s">
        <v>314</v>
      </c>
      <c r="L58" s="256">
        <f t="shared" si="0"/>
        <v>0.26388071171377753</v>
      </c>
      <c r="M58" s="256">
        <f t="shared" si="1"/>
        <v>6.9070446277508885E-2</v>
      </c>
      <c r="N58" s="256">
        <f t="shared" si="2"/>
        <v>0.19481026543626864</v>
      </c>
      <c r="O58" s="13"/>
      <c r="P58" s="258">
        <f t="shared" si="4"/>
        <v>0.26174874938349896</v>
      </c>
      <c r="Q58" s="13"/>
      <c r="AI58" s="256"/>
    </row>
    <row r="59" spans="1:35" x14ac:dyDescent="0.35">
      <c r="A59" s="26">
        <v>44213</v>
      </c>
      <c r="B59" s="255">
        <v>14</v>
      </c>
      <c r="C59" s="255">
        <v>0</v>
      </c>
      <c r="E59" s="13" t="s">
        <v>315</v>
      </c>
      <c r="F59" s="13">
        <v>40483</v>
      </c>
      <c r="G59" s="13">
        <v>174541</v>
      </c>
      <c r="H59" s="13">
        <v>17398</v>
      </c>
      <c r="I59" s="13">
        <f t="shared" si="3"/>
        <v>23085</v>
      </c>
      <c r="J59" s="13"/>
      <c r="K59" s="13" t="s">
        <v>315</v>
      </c>
      <c r="L59" s="256">
        <f t="shared" si="0"/>
        <v>0.2319397734629686</v>
      </c>
      <c r="M59" s="256">
        <f t="shared" si="1"/>
        <v>9.9678585547235327E-2</v>
      </c>
      <c r="N59" s="256">
        <f t="shared" si="2"/>
        <v>0.13226118791573327</v>
      </c>
      <c r="O59" s="13"/>
      <c r="P59" s="258">
        <f t="shared" si="4"/>
        <v>0.42976064026875482</v>
      </c>
      <c r="Q59" s="13"/>
      <c r="AI59" s="256"/>
    </row>
    <row r="60" spans="1:35" x14ac:dyDescent="0.35">
      <c r="A60" s="26">
        <v>44220</v>
      </c>
      <c r="B60" s="255">
        <v>18</v>
      </c>
      <c r="C60" s="255">
        <v>0</v>
      </c>
      <c r="E60" s="13" t="s">
        <v>316</v>
      </c>
      <c r="F60" s="13">
        <v>41278</v>
      </c>
      <c r="G60" s="13">
        <v>209558</v>
      </c>
      <c r="H60" s="13">
        <v>15802</v>
      </c>
      <c r="I60" s="13">
        <f t="shared" si="3"/>
        <v>25476</v>
      </c>
      <c r="J60" s="13"/>
      <c r="K60" s="13" t="s">
        <v>316</v>
      </c>
      <c r="L60" s="256">
        <f t="shared" si="0"/>
        <v>0.19697649338130732</v>
      </c>
      <c r="M60" s="256">
        <f t="shared" si="1"/>
        <v>7.5406331421372597E-2</v>
      </c>
      <c r="N60" s="256">
        <f t="shared" si="2"/>
        <v>0.12157016195993472</v>
      </c>
      <c r="O60" s="13"/>
      <c r="P60" s="258">
        <f t="shared" si="4"/>
        <v>0.38281893502592179</v>
      </c>
      <c r="Q60" s="13"/>
      <c r="AI60" s="256"/>
    </row>
    <row r="61" spans="1:35" x14ac:dyDescent="0.35">
      <c r="A61" s="26">
        <v>44227</v>
      </c>
      <c r="B61" s="255">
        <v>12</v>
      </c>
      <c r="C61" s="255">
        <v>0</v>
      </c>
      <c r="E61" s="13" t="s">
        <v>309</v>
      </c>
      <c r="F61" s="13">
        <v>31913</v>
      </c>
      <c r="G61" s="13">
        <v>176844</v>
      </c>
      <c r="H61" s="13">
        <v>12972</v>
      </c>
      <c r="I61" s="13">
        <f t="shared" si="3"/>
        <v>18941</v>
      </c>
      <c r="J61" s="13"/>
      <c r="K61" s="13" t="s">
        <v>309</v>
      </c>
      <c r="L61" s="256">
        <f t="shared" si="0"/>
        <v>0.18045848318291827</v>
      </c>
      <c r="M61" s="256">
        <f t="shared" si="1"/>
        <v>7.3352785505869586E-2</v>
      </c>
      <c r="N61" s="256">
        <f t="shared" si="2"/>
        <v>0.10710569767704869</v>
      </c>
      <c r="O61" s="13"/>
      <c r="P61" s="258">
        <f t="shared" si="4"/>
        <v>0.40648011782032406</v>
      </c>
      <c r="Q61" s="13"/>
      <c r="AI61" s="256"/>
    </row>
    <row r="62" spans="1:35" x14ac:dyDescent="0.35">
      <c r="A62" s="26">
        <v>44234</v>
      </c>
      <c r="B62" s="255">
        <v>9</v>
      </c>
      <c r="C62" s="255">
        <v>0</v>
      </c>
      <c r="E62" s="13" t="s">
        <v>310</v>
      </c>
      <c r="F62" s="13">
        <v>37349</v>
      </c>
      <c r="G62" s="13">
        <v>189316</v>
      </c>
      <c r="H62" s="13">
        <v>16472</v>
      </c>
      <c r="I62" s="13">
        <f t="shared" si="3"/>
        <v>20877</v>
      </c>
      <c r="J62" s="13"/>
      <c r="K62" s="13" t="s">
        <v>310</v>
      </c>
      <c r="L62" s="256">
        <f t="shared" si="0"/>
        <v>0.19728390627310952</v>
      </c>
      <c r="M62" s="256">
        <f t="shared" si="1"/>
        <v>8.7007965517969951E-2</v>
      </c>
      <c r="N62" s="256">
        <f t="shared" si="2"/>
        <v>0.11027594075513955</v>
      </c>
      <c r="O62" s="13"/>
      <c r="P62" s="258">
        <f t="shared" si="4"/>
        <v>0.44102921095611658</v>
      </c>
      <c r="Q62" s="13"/>
      <c r="AI62" s="256"/>
    </row>
    <row r="63" spans="1:35" x14ac:dyDescent="0.35">
      <c r="A63" s="26">
        <v>44241</v>
      </c>
      <c r="B63" s="255">
        <v>10</v>
      </c>
      <c r="C63" s="255">
        <v>0</v>
      </c>
      <c r="E63" s="13" t="s">
        <v>311</v>
      </c>
      <c r="F63" s="13">
        <v>34592</v>
      </c>
      <c r="G63" s="13">
        <v>182453</v>
      </c>
      <c r="H63" s="13">
        <v>16388</v>
      </c>
      <c r="I63" s="13">
        <f t="shared" si="3"/>
        <v>18204</v>
      </c>
      <c r="J63" s="13"/>
      <c r="K63" s="13" t="s">
        <v>311</v>
      </c>
      <c r="L63" s="256">
        <f t="shared" si="0"/>
        <v>0.18959403243575057</v>
      </c>
      <c r="M63" s="256">
        <f t="shared" si="1"/>
        <v>8.9820392100979432E-2</v>
      </c>
      <c r="N63" s="256">
        <f t="shared" si="2"/>
        <v>9.9773640334771152E-2</v>
      </c>
      <c r="O63" s="13"/>
      <c r="P63" s="258">
        <f t="shared" si="4"/>
        <v>0.47375115633672527</v>
      </c>
      <c r="Q63" s="13"/>
      <c r="AI63" s="256"/>
    </row>
    <row r="64" spans="1:35" x14ac:dyDescent="0.35">
      <c r="A64" s="26">
        <v>44248</v>
      </c>
      <c r="B64" s="255">
        <v>6</v>
      </c>
      <c r="C64" s="255">
        <v>0</v>
      </c>
      <c r="E64" s="13" t="s">
        <v>312</v>
      </c>
      <c r="F64" s="13">
        <v>33073</v>
      </c>
      <c r="G64" s="13">
        <v>189415</v>
      </c>
      <c r="H64" s="13">
        <v>15522</v>
      </c>
      <c r="I64" s="13">
        <f t="shared" si="3"/>
        <v>17551</v>
      </c>
      <c r="J64" s="13"/>
      <c r="K64" s="13" t="s">
        <v>312</v>
      </c>
      <c r="L64" s="256">
        <f t="shared" si="0"/>
        <v>0.17460602381015231</v>
      </c>
      <c r="M64" s="256">
        <f t="shared" si="1"/>
        <v>8.1947047488319297E-2</v>
      </c>
      <c r="N64" s="256">
        <f t="shared" si="2"/>
        <v>9.2658976321833009E-2</v>
      </c>
      <c r="O64" s="13"/>
      <c r="P64" s="258">
        <f t="shared" si="4"/>
        <v>0.46932543162095969</v>
      </c>
      <c r="Q64" s="13"/>
      <c r="AI64" s="256"/>
    </row>
    <row r="65" spans="1:35" x14ac:dyDescent="0.35">
      <c r="A65" s="26">
        <v>44255</v>
      </c>
      <c r="B65" s="255">
        <v>11</v>
      </c>
      <c r="C65" s="255">
        <v>0</v>
      </c>
      <c r="E65" s="13" t="s">
        <v>322</v>
      </c>
      <c r="F65" s="13">
        <v>31325</v>
      </c>
      <c r="G65" s="13">
        <v>190341</v>
      </c>
      <c r="H65" s="13">
        <v>13765</v>
      </c>
      <c r="I65" s="13">
        <f t="shared" si="3"/>
        <v>17560</v>
      </c>
      <c r="J65" s="13"/>
      <c r="K65" s="13" t="s">
        <v>322</v>
      </c>
      <c r="L65" s="256">
        <f t="shared" si="0"/>
        <v>0.16457305572630174</v>
      </c>
      <c r="M65" s="256">
        <f t="shared" si="1"/>
        <v>7.2317577400560051E-2</v>
      </c>
      <c r="N65" s="256">
        <f t="shared" si="2"/>
        <v>9.2255478325741699E-2</v>
      </c>
      <c r="O65" s="13"/>
      <c r="P65" s="258">
        <f t="shared" si="4"/>
        <v>0.43942537909018359</v>
      </c>
      <c r="Q65" s="13"/>
      <c r="AI65" s="256"/>
    </row>
    <row r="66" spans="1:35" x14ac:dyDescent="0.35">
      <c r="A66" s="26">
        <v>44262</v>
      </c>
      <c r="B66" s="255">
        <v>11</v>
      </c>
      <c r="C66" s="255">
        <v>0</v>
      </c>
      <c r="E66" s="13" t="s">
        <v>321</v>
      </c>
      <c r="F66" s="13">
        <v>47870</v>
      </c>
      <c r="G66" s="13">
        <v>248761</v>
      </c>
      <c r="H66" s="13">
        <v>20494</v>
      </c>
      <c r="I66" s="13">
        <f t="shared" si="3"/>
        <v>27376</v>
      </c>
      <c r="J66" s="13"/>
      <c r="K66" s="13" t="s">
        <v>321</v>
      </c>
      <c r="L66" s="256">
        <f t="shared" si="0"/>
        <v>0.19243370142425861</v>
      </c>
      <c r="M66" s="256">
        <f t="shared" si="1"/>
        <v>8.2384296573819848E-2</v>
      </c>
      <c r="N66" s="256">
        <f t="shared" si="2"/>
        <v>0.11004940485043878</v>
      </c>
      <c r="O66" s="13"/>
      <c r="P66" s="258">
        <f t="shared" si="4"/>
        <v>0.42811781909337793</v>
      </c>
      <c r="Q66" s="13"/>
      <c r="AI66" s="256"/>
    </row>
    <row r="67" spans="1:35" x14ac:dyDescent="0.35">
      <c r="A67" s="26">
        <v>44269</v>
      </c>
      <c r="B67" s="255">
        <v>8</v>
      </c>
      <c r="C67" s="255">
        <v>0</v>
      </c>
      <c r="E67" s="13" t="s">
        <v>323</v>
      </c>
      <c r="F67" s="13">
        <v>56138</v>
      </c>
      <c r="G67" s="13">
        <v>266707</v>
      </c>
      <c r="H67" s="13">
        <v>26529</v>
      </c>
      <c r="I67" s="13">
        <f t="shared" si="3"/>
        <v>29609</v>
      </c>
      <c r="J67" s="13"/>
      <c r="K67" s="13" t="s">
        <v>323</v>
      </c>
      <c r="L67" s="256">
        <f t="shared" si="0"/>
        <v>0.21048566404331345</v>
      </c>
      <c r="M67" s="256">
        <f t="shared" si="1"/>
        <v>9.9468705358314549E-2</v>
      </c>
      <c r="N67" s="256">
        <f t="shared" si="2"/>
        <v>0.11101695868499889</v>
      </c>
      <c r="O67" s="13"/>
      <c r="P67" s="258">
        <f t="shared" si="4"/>
        <v>0.47256760126830305</v>
      </c>
      <c r="Q67" s="13"/>
      <c r="AI67" s="256"/>
    </row>
    <row r="68" spans="1:35" x14ac:dyDescent="0.35">
      <c r="A68" s="26">
        <v>44276</v>
      </c>
      <c r="B68" s="255">
        <v>11</v>
      </c>
      <c r="C68" s="255">
        <v>0</v>
      </c>
      <c r="E68" s="13" t="s">
        <v>324</v>
      </c>
      <c r="F68" s="13">
        <v>48431</v>
      </c>
      <c r="G68" s="13">
        <v>254503</v>
      </c>
      <c r="H68" s="13">
        <v>21644</v>
      </c>
      <c r="I68" s="13">
        <f t="shared" si="3"/>
        <v>26787</v>
      </c>
      <c r="J68" s="13"/>
      <c r="K68" s="13" t="s">
        <v>324</v>
      </c>
      <c r="L68" s="256">
        <f t="shared" si="0"/>
        <v>0.19029638157506984</v>
      </c>
      <c r="M68" s="256">
        <f t="shared" si="1"/>
        <v>8.5044184155000133E-2</v>
      </c>
      <c r="N68" s="256">
        <f t="shared" si="2"/>
        <v>0.10525219742006971</v>
      </c>
      <c r="O68" s="13"/>
      <c r="P68" s="258">
        <f t="shared" si="4"/>
        <v>0.44690384258016558</v>
      </c>
      <c r="Q68" s="13"/>
      <c r="AI68" s="256"/>
    </row>
    <row r="69" spans="1:35" x14ac:dyDescent="0.35">
      <c r="A69" s="26">
        <v>44283</v>
      </c>
      <c r="B69" s="255">
        <v>8</v>
      </c>
      <c r="C69" s="255">
        <v>0</v>
      </c>
      <c r="E69" s="13" t="s">
        <v>313</v>
      </c>
      <c r="F69" s="13">
        <v>41143</v>
      </c>
      <c r="G69" s="13">
        <v>242267</v>
      </c>
      <c r="H69" s="13">
        <v>17710</v>
      </c>
      <c r="I69" s="13">
        <f t="shared" si="3"/>
        <v>23433</v>
      </c>
      <c r="J69" s="13"/>
      <c r="K69" s="13" t="s">
        <v>313</v>
      </c>
      <c r="L69" s="256">
        <f t="shared" si="0"/>
        <v>0.16982502775862995</v>
      </c>
      <c r="M69" s="256">
        <f t="shared" si="1"/>
        <v>7.3101165243305941E-2</v>
      </c>
      <c r="N69" s="256">
        <f t="shared" si="2"/>
        <v>9.6723862515323999E-2</v>
      </c>
      <c r="O69" s="13"/>
      <c r="P69" s="258">
        <f t="shared" si="4"/>
        <v>0.4304498942712004</v>
      </c>
      <c r="Q69" s="13"/>
      <c r="AI69" s="256"/>
    </row>
    <row r="70" spans="1:35" x14ac:dyDescent="0.35">
      <c r="A70" s="26">
        <v>44290</v>
      </c>
      <c r="B70" s="255">
        <v>11</v>
      </c>
      <c r="C70" s="255">
        <v>0</v>
      </c>
      <c r="E70" s="13" t="s">
        <v>314</v>
      </c>
      <c r="F70" s="13">
        <v>38913</v>
      </c>
      <c r="G70" s="13">
        <v>230443</v>
      </c>
      <c r="H70" s="13">
        <v>16139</v>
      </c>
      <c r="I70" s="13">
        <f t="shared" si="3"/>
        <v>22774</v>
      </c>
      <c r="J70" s="13"/>
      <c r="K70" s="13" t="s">
        <v>314</v>
      </c>
      <c r="L70" s="256">
        <f t="shared" si="0"/>
        <v>0.16886171417660767</v>
      </c>
      <c r="M70" s="256">
        <f t="shared" si="1"/>
        <v>7.0034672348476629E-2</v>
      </c>
      <c r="N70" s="256">
        <f t="shared" si="2"/>
        <v>9.882704182813104E-2</v>
      </c>
      <c r="O70" s="13"/>
      <c r="P70" s="258">
        <f t="shared" si="4"/>
        <v>0.41474571479968131</v>
      </c>
      <c r="Q70" s="13"/>
      <c r="AI70" s="256"/>
    </row>
    <row r="71" spans="1:35" x14ac:dyDescent="0.35">
      <c r="A71" s="26">
        <v>44297</v>
      </c>
      <c r="B71" s="255">
        <v>12</v>
      </c>
      <c r="C71" s="255">
        <v>0</v>
      </c>
      <c r="E71" s="13" t="s">
        <v>315</v>
      </c>
      <c r="F71" s="13">
        <v>43256</v>
      </c>
      <c r="G71" s="13">
        <v>228556</v>
      </c>
      <c r="H71" s="13">
        <v>18775</v>
      </c>
      <c r="I71" s="13">
        <f t="shared" si="3"/>
        <v>24481</v>
      </c>
      <c r="J71" s="13"/>
      <c r="K71" s="13" t="s">
        <v>315</v>
      </c>
      <c r="L71" s="256">
        <f t="shared" si="0"/>
        <v>0.18925777489980575</v>
      </c>
      <c r="M71" s="256">
        <f t="shared" si="1"/>
        <v>8.2146169866465987E-2</v>
      </c>
      <c r="N71" s="256">
        <f t="shared" si="2"/>
        <v>0.10711160503333975</v>
      </c>
      <c r="O71" s="13"/>
      <c r="P71" s="258">
        <f t="shared" si="4"/>
        <v>0.43404383206953945</v>
      </c>
      <c r="Q71" s="13"/>
      <c r="AI71" s="256"/>
    </row>
    <row r="72" spans="1:35" x14ac:dyDescent="0.35">
      <c r="A72" s="26">
        <v>44304</v>
      </c>
      <c r="B72" s="255">
        <v>9</v>
      </c>
      <c r="C72" s="255">
        <v>0</v>
      </c>
      <c r="E72" s="13"/>
      <c r="F72" s="13"/>
      <c r="G72" s="13"/>
      <c r="H72" s="13"/>
      <c r="I72" s="13"/>
      <c r="J72" s="13"/>
      <c r="K72" s="13"/>
      <c r="L72" s="13"/>
      <c r="M72" s="13"/>
      <c r="N72" s="13"/>
      <c r="O72" s="13"/>
      <c r="P72" s="13"/>
      <c r="Q72" s="13"/>
      <c r="AI72" s="256"/>
    </row>
    <row r="73" spans="1:35" x14ac:dyDescent="0.35">
      <c r="A73" s="26">
        <v>44311</v>
      </c>
      <c r="B73" s="255">
        <v>7</v>
      </c>
      <c r="C73" s="255">
        <v>0</v>
      </c>
      <c r="E73" s="13"/>
      <c r="F73" s="13"/>
      <c r="G73" s="13"/>
      <c r="H73" s="13"/>
      <c r="I73" s="13"/>
      <c r="J73" s="13"/>
      <c r="K73" s="13"/>
      <c r="L73" s="13"/>
      <c r="M73" s="13"/>
      <c r="N73" s="13"/>
      <c r="O73" s="13"/>
      <c r="P73" s="13"/>
      <c r="Q73" s="13"/>
      <c r="AI73" s="256"/>
    </row>
    <row r="74" spans="1:35" x14ac:dyDescent="0.35">
      <c r="A74" s="26">
        <v>44318</v>
      </c>
      <c r="B74" s="255">
        <v>7</v>
      </c>
      <c r="C74" s="255">
        <v>0</v>
      </c>
      <c r="E74" s="13"/>
      <c r="F74" s="13"/>
      <c r="G74" s="13"/>
      <c r="H74" s="13"/>
      <c r="I74" s="13"/>
      <c r="J74" s="13"/>
      <c r="K74" s="13"/>
      <c r="L74" s="13"/>
      <c r="M74" s="13"/>
      <c r="N74" s="13"/>
      <c r="O74" s="13"/>
      <c r="P74" s="13"/>
      <c r="Q74" s="13"/>
      <c r="AI74" s="256"/>
    </row>
    <row r="75" spans="1:35" x14ac:dyDescent="0.35">
      <c r="A75" s="26">
        <v>44325</v>
      </c>
      <c r="B75" s="255">
        <v>6</v>
      </c>
      <c r="C75" s="255">
        <v>0</v>
      </c>
      <c r="E75" s="13"/>
      <c r="F75" s="13"/>
      <c r="G75" s="13"/>
      <c r="H75" s="13"/>
      <c r="I75" s="13"/>
      <c r="J75" s="13"/>
      <c r="K75" s="13"/>
      <c r="L75" s="13"/>
      <c r="M75" s="13"/>
      <c r="N75" s="13"/>
      <c r="O75" s="13"/>
      <c r="P75" s="13"/>
      <c r="Q75" s="13"/>
      <c r="AI75" s="256"/>
    </row>
    <row r="76" spans="1:35" x14ac:dyDescent="0.35">
      <c r="A76" s="26">
        <v>44332</v>
      </c>
      <c r="B76" s="255">
        <v>6</v>
      </c>
      <c r="C76" s="255">
        <v>0</v>
      </c>
      <c r="AI76" s="256"/>
    </row>
    <row r="77" spans="1:35" x14ac:dyDescent="0.35">
      <c r="A77" s="26">
        <v>44339</v>
      </c>
      <c r="B77" s="255">
        <v>3</v>
      </c>
      <c r="C77" s="255">
        <v>0</v>
      </c>
      <c r="R77" s="13"/>
      <c r="S77" s="13"/>
      <c r="T77" s="13"/>
    </row>
    <row r="78" spans="1:35" x14ac:dyDescent="0.35">
      <c r="A78" s="26">
        <v>44346</v>
      </c>
      <c r="B78" s="255">
        <v>4</v>
      </c>
      <c r="C78" s="255">
        <v>0</v>
      </c>
      <c r="R78" s="13"/>
      <c r="S78" s="13"/>
      <c r="T78" s="13"/>
    </row>
    <row r="79" spans="1:35" x14ac:dyDescent="0.35">
      <c r="A79" s="26">
        <v>44353</v>
      </c>
      <c r="B79" s="255">
        <v>4</v>
      </c>
      <c r="C79" s="255">
        <v>0</v>
      </c>
      <c r="R79" s="13"/>
      <c r="S79" s="13"/>
      <c r="T79" s="13"/>
    </row>
    <row r="80" spans="1:35" x14ac:dyDescent="0.35">
      <c r="A80" s="26">
        <v>44360</v>
      </c>
      <c r="B80" s="255">
        <v>4</v>
      </c>
      <c r="C80" s="255">
        <v>0</v>
      </c>
      <c r="R80" s="13"/>
      <c r="S80" s="13"/>
      <c r="T80" s="13"/>
    </row>
    <row r="81" spans="1:20" x14ac:dyDescent="0.35">
      <c r="A81" s="26">
        <v>44367</v>
      </c>
      <c r="B81" s="255">
        <v>4</v>
      </c>
      <c r="C81" s="255">
        <v>0</v>
      </c>
      <c r="R81" s="13"/>
      <c r="S81" s="13"/>
      <c r="T81" s="13"/>
    </row>
    <row r="82" spans="1:20" x14ac:dyDescent="0.35">
      <c r="A82" s="26">
        <v>44374</v>
      </c>
      <c r="B82" s="255">
        <v>5</v>
      </c>
      <c r="C82" s="255">
        <v>0</v>
      </c>
      <c r="R82" s="13"/>
      <c r="S82" s="13"/>
      <c r="T82" s="13"/>
    </row>
    <row r="83" spans="1:20" x14ac:dyDescent="0.35">
      <c r="A83" s="26">
        <v>44381</v>
      </c>
      <c r="B83" s="255">
        <v>5</v>
      </c>
      <c r="C83" s="255">
        <v>0</v>
      </c>
      <c r="R83" s="13"/>
      <c r="S83" s="13"/>
      <c r="T83" s="13"/>
    </row>
    <row r="84" spans="1:20" x14ac:dyDescent="0.35">
      <c r="A84" s="26">
        <v>44388</v>
      </c>
      <c r="B84" s="255">
        <v>6</v>
      </c>
      <c r="C84" s="255">
        <v>100</v>
      </c>
      <c r="R84" s="13"/>
      <c r="S84" s="13"/>
      <c r="T84" s="13"/>
    </row>
    <row r="85" spans="1:20" x14ac:dyDescent="0.35">
      <c r="A85" s="26">
        <v>44395</v>
      </c>
      <c r="B85" s="255">
        <v>7</v>
      </c>
      <c r="C85" s="255">
        <v>0</v>
      </c>
      <c r="R85" s="13"/>
      <c r="S85" s="13"/>
      <c r="T85" s="13"/>
    </row>
    <row r="86" spans="1:20" x14ac:dyDescent="0.35">
      <c r="A86" s="26">
        <v>44402</v>
      </c>
      <c r="B86" s="255">
        <v>8</v>
      </c>
      <c r="C86" s="255">
        <v>0</v>
      </c>
      <c r="R86" s="13"/>
      <c r="S86" s="13"/>
      <c r="T86" s="13"/>
    </row>
    <row r="87" spans="1:20" x14ac:dyDescent="0.35">
      <c r="A87" s="26">
        <v>44409</v>
      </c>
      <c r="B87" s="255">
        <v>11</v>
      </c>
      <c r="C87" s="255">
        <v>0</v>
      </c>
      <c r="R87" s="13"/>
      <c r="S87" s="13"/>
      <c r="T87" s="13"/>
    </row>
    <row r="88" spans="1:20" x14ac:dyDescent="0.35">
      <c r="A88" s="26">
        <v>44416</v>
      </c>
      <c r="B88" s="255">
        <v>8</v>
      </c>
      <c r="C88" s="255">
        <v>0</v>
      </c>
      <c r="R88" s="13"/>
      <c r="S88" s="13"/>
      <c r="T88" s="13"/>
    </row>
    <row r="89" spans="1:20" x14ac:dyDescent="0.35">
      <c r="A89" s="26">
        <v>44423</v>
      </c>
      <c r="B89" s="255">
        <v>10</v>
      </c>
      <c r="C89" s="255">
        <v>0</v>
      </c>
      <c r="R89" s="13"/>
      <c r="S89" s="13"/>
      <c r="T89" s="13"/>
    </row>
    <row r="90" spans="1:20" x14ac:dyDescent="0.35">
      <c r="A90" s="26">
        <v>44430</v>
      </c>
      <c r="B90" s="255">
        <v>10</v>
      </c>
      <c r="C90" s="255">
        <v>0</v>
      </c>
      <c r="R90" s="13"/>
      <c r="S90" s="13"/>
      <c r="T90" s="13"/>
    </row>
    <row r="91" spans="1:20" x14ac:dyDescent="0.35">
      <c r="A91" s="26">
        <v>44437</v>
      </c>
      <c r="B91" s="255">
        <v>9</v>
      </c>
      <c r="C91" s="255">
        <v>0</v>
      </c>
      <c r="R91" s="13"/>
      <c r="S91" s="13"/>
      <c r="T91" s="13"/>
    </row>
    <row r="92" spans="1:20" x14ac:dyDescent="0.35">
      <c r="A92" s="26">
        <v>44444</v>
      </c>
      <c r="B92" s="255">
        <v>8</v>
      </c>
      <c r="C92" s="255">
        <v>0</v>
      </c>
      <c r="R92" s="13"/>
      <c r="S92" s="13"/>
      <c r="T92" s="13"/>
    </row>
    <row r="93" spans="1:20" x14ac:dyDescent="0.35">
      <c r="A93" s="26">
        <v>44451</v>
      </c>
      <c r="B93" s="255">
        <v>10</v>
      </c>
      <c r="C93" s="255">
        <v>0</v>
      </c>
      <c r="R93" s="13"/>
      <c r="S93" s="13"/>
      <c r="T93" s="13"/>
    </row>
    <row r="94" spans="1:20" x14ac:dyDescent="0.35">
      <c r="A94" s="26">
        <v>44458</v>
      </c>
      <c r="B94" s="255">
        <v>8</v>
      </c>
      <c r="C94" s="255">
        <v>0</v>
      </c>
      <c r="R94" s="13"/>
      <c r="S94" s="13"/>
      <c r="T94" s="13"/>
    </row>
    <row r="95" spans="1:20" x14ac:dyDescent="0.35">
      <c r="A95" s="26">
        <v>44465</v>
      </c>
      <c r="B95" s="255">
        <v>6</v>
      </c>
      <c r="C95" s="255">
        <v>0</v>
      </c>
      <c r="R95" s="13"/>
      <c r="S95" s="13"/>
      <c r="T95" s="13"/>
    </row>
    <row r="96" spans="1:20" x14ac:dyDescent="0.35">
      <c r="A96" s="26">
        <v>44472</v>
      </c>
      <c r="B96" s="255">
        <v>6</v>
      </c>
      <c r="C96" s="255">
        <v>0</v>
      </c>
      <c r="R96" s="13"/>
      <c r="S96" s="13"/>
      <c r="T96" s="13"/>
    </row>
    <row r="97" spans="1:20" x14ac:dyDescent="0.35">
      <c r="A97" s="26">
        <v>44479</v>
      </c>
      <c r="B97" s="255">
        <v>4</v>
      </c>
      <c r="C97" s="255">
        <v>0</v>
      </c>
      <c r="R97" s="13"/>
      <c r="S97" s="13"/>
      <c r="T97" s="13"/>
    </row>
    <row r="98" spans="1:20" x14ac:dyDescent="0.35">
      <c r="A98" s="26">
        <v>44486</v>
      </c>
      <c r="B98" s="255">
        <v>5</v>
      </c>
      <c r="C98" s="255">
        <v>0</v>
      </c>
      <c r="R98" s="13"/>
      <c r="S98" s="13"/>
      <c r="T98" s="13"/>
    </row>
    <row r="99" spans="1:20" x14ac:dyDescent="0.35">
      <c r="A99" s="26">
        <v>44493</v>
      </c>
      <c r="B99" s="255">
        <v>4</v>
      </c>
      <c r="C99" s="255">
        <v>0</v>
      </c>
      <c r="R99" s="13"/>
      <c r="S99" s="13"/>
      <c r="T99" s="13"/>
    </row>
    <row r="100" spans="1:20" x14ac:dyDescent="0.35">
      <c r="A100" s="26">
        <v>44500</v>
      </c>
      <c r="B100" s="255">
        <v>5</v>
      </c>
      <c r="C100" s="255">
        <v>0</v>
      </c>
      <c r="R100" s="13"/>
      <c r="S100" s="13"/>
      <c r="T100" s="13"/>
    </row>
    <row r="101" spans="1:20" x14ac:dyDescent="0.35">
      <c r="A101" s="26">
        <v>44507</v>
      </c>
      <c r="B101" s="255">
        <v>4</v>
      </c>
      <c r="C101" s="255">
        <v>0</v>
      </c>
      <c r="R101" s="13"/>
      <c r="S101" s="13"/>
      <c r="T101" s="13"/>
    </row>
    <row r="102" spans="1:20" x14ac:dyDescent="0.35">
      <c r="A102" s="257">
        <v>44514</v>
      </c>
      <c r="B102" s="255">
        <v>5</v>
      </c>
      <c r="C102" s="255">
        <v>0</v>
      </c>
      <c r="R102" s="13"/>
      <c r="S102" s="13"/>
      <c r="T102" s="13"/>
    </row>
    <row r="103" spans="1:20" x14ac:dyDescent="0.35">
      <c r="A103" s="257">
        <v>44521</v>
      </c>
      <c r="B103" s="255">
        <v>5</v>
      </c>
      <c r="C103" s="255">
        <v>0</v>
      </c>
      <c r="R103" s="13"/>
      <c r="S103" s="13"/>
      <c r="T103" s="13"/>
    </row>
    <row r="104" spans="1:20" x14ac:dyDescent="0.35">
      <c r="A104" s="257">
        <v>44528</v>
      </c>
      <c r="B104" s="255">
        <v>3</v>
      </c>
      <c r="C104" s="255">
        <v>0</v>
      </c>
      <c r="R104" s="13"/>
      <c r="S104" s="13"/>
      <c r="T104" s="13"/>
    </row>
    <row r="105" spans="1:20" x14ac:dyDescent="0.35">
      <c r="A105" s="257">
        <v>44535</v>
      </c>
      <c r="B105" s="255">
        <v>3</v>
      </c>
      <c r="C105" s="255">
        <v>0</v>
      </c>
      <c r="R105" s="13"/>
      <c r="S105" s="13"/>
      <c r="T105" s="13"/>
    </row>
    <row r="106" spans="1:20" x14ac:dyDescent="0.35">
      <c r="A106" s="257">
        <v>44542</v>
      </c>
      <c r="B106" s="255">
        <v>7</v>
      </c>
      <c r="C106" s="255">
        <v>0</v>
      </c>
      <c r="R106" s="13"/>
      <c r="S106" s="13"/>
      <c r="T106" s="13"/>
    </row>
    <row r="107" spans="1:20" x14ac:dyDescent="0.35">
      <c r="A107" s="257">
        <v>44549</v>
      </c>
      <c r="B107" s="255">
        <v>10</v>
      </c>
      <c r="C107" s="255">
        <v>0</v>
      </c>
      <c r="R107" s="13"/>
      <c r="S107" s="13"/>
      <c r="T107" s="13"/>
    </row>
    <row r="108" spans="1:20" x14ac:dyDescent="0.35">
      <c r="A108" s="257">
        <v>44556</v>
      </c>
      <c r="B108" s="255">
        <v>9</v>
      </c>
      <c r="C108" s="255">
        <v>0</v>
      </c>
    </row>
    <row r="109" spans="1:20" x14ac:dyDescent="0.35">
      <c r="A109" s="13"/>
    </row>
    <row r="110" spans="1:20" x14ac:dyDescent="0.35">
      <c r="A110" s="13"/>
    </row>
    <row r="111" spans="1:20" x14ac:dyDescent="0.35">
      <c r="A111" s="13"/>
    </row>
    <row r="112" spans="1:20" x14ac:dyDescent="0.35">
      <c r="A112" s="13"/>
    </row>
    <row r="113" spans="1:1" x14ac:dyDescent="0.35">
      <c r="A113" s="13"/>
    </row>
    <row r="114" spans="1:1" x14ac:dyDescent="0.35">
      <c r="A114" s="13"/>
    </row>
    <row r="115" spans="1:1" x14ac:dyDescent="0.35">
      <c r="A115" s="13"/>
    </row>
    <row r="116" spans="1:1" x14ac:dyDescent="0.35">
      <c r="A116" s="13"/>
    </row>
    <row r="117" spans="1:1" x14ac:dyDescent="0.35">
      <c r="A117" s="13"/>
    </row>
    <row r="118" spans="1:1" x14ac:dyDescent="0.35">
      <c r="A118" s="13"/>
    </row>
    <row r="119" spans="1:1" x14ac:dyDescent="0.35">
      <c r="A119" s="13"/>
    </row>
    <row r="120" spans="1:1" x14ac:dyDescent="0.35">
      <c r="A120" s="13"/>
    </row>
    <row r="121" spans="1:1" x14ac:dyDescent="0.35">
      <c r="A121" s="13"/>
    </row>
    <row r="122" spans="1:1" x14ac:dyDescent="0.35">
      <c r="A122" s="13"/>
    </row>
    <row r="123" spans="1:1" x14ac:dyDescent="0.35">
      <c r="A123" s="13"/>
    </row>
    <row r="124" spans="1:1" x14ac:dyDescent="0.35">
      <c r="A124" s="13"/>
    </row>
    <row r="125" spans="1:1" x14ac:dyDescent="0.35">
      <c r="A125" s="13"/>
    </row>
    <row r="126" spans="1:1" x14ac:dyDescent="0.35">
      <c r="A126" s="13"/>
    </row>
    <row r="127" spans="1:1" x14ac:dyDescent="0.35">
      <c r="A127" s="13"/>
    </row>
    <row r="128" spans="1:1" x14ac:dyDescent="0.35">
      <c r="A128" s="13"/>
    </row>
    <row r="129" spans="1:1" x14ac:dyDescent="0.35">
      <c r="A129" s="13"/>
    </row>
    <row r="130" spans="1:1" x14ac:dyDescent="0.35">
      <c r="A130" s="13"/>
    </row>
    <row r="131" spans="1:1" x14ac:dyDescent="0.35">
      <c r="A131" s="13"/>
    </row>
    <row r="132" spans="1:1" x14ac:dyDescent="0.35">
      <c r="A132" s="13"/>
    </row>
    <row r="133" spans="1:1" x14ac:dyDescent="0.35">
      <c r="A133" s="13"/>
    </row>
    <row r="134" spans="1:1" x14ac:dyDescent="0.35">
      <c r="A134" s="13"/>
    </row>
    <row r="135" spans="1:1" x14ac:dyDescent="0.35">
      <c r="A135" s="13"/>
    </row>
    <row r="136" spans="1:1" x14ac:dyDescent="0.35">
      <c r="A136" s="13"/>
    </row>
    <row r="137" spans="1:1" x14ac:dyDescent="0.35">
      <c r="A137" s="13"/>
    </row>
    <row r="138" spans="1:1" x14ac:dyDescent="0.35">
      <c r="A138" s="13"/>
    </row>
    <row r="139" spans="1:1" x14ac:dyDescent="0.35">
      <c r="A139" s="13"/>
    </row>
    <row r="140" spans="1:1" x14ac:dyDescent="0.35">
      <c r="A140" s="13"/>
    </row>
    <row r="141" spans="1:1" x14ac:dyDescent="0.35">
      <c r="A141" s="13"/>
    </row>
    <row r="142" spans="1:1" x14ac:dyDescent="0.35">
      <c r="A142" s="13"/>
    </row>
    <row r="143" spans="1:1" x14ac:dyDescent="0.35">
      <c r="A143" s="13"/>
    </row>
    <row r="144" spans="1:1" x14ac:dyDescent="0.35">
      <c r="A144" s="13"/>
    </row>
    <row r="145" spans="1:1" x14ac:dyDescent="0.35">
      <c r="A145" s="13"/>
    </row>
    <row r="146" spans="1:1" x14ac:dyDescent="0.35">
      <c r="A146" s="13"/>
    </row>
    <row r="147" spans="1:1" x14ac:dyDescent="0.35">
      <c r="A147" s="13"/>
    </row>
    <row r="148" spans="1:1" x14ac:dyDescent="0.35">
      <c r="A148" s="13"/>
    </row>
    <row r="149" spans="1:1" x14ac:dyDescent="0.35">
      <c r="A149" s="13"/>
    </row>
    <row r="150" spans="1:1" x14ac:dyDescent="0.35">
      <c r="A150" s="13"/>
    </row>
    <row r="151" spans="1:1" x14ac:dyDescent="0.35">
      <c r="A151" s="13"/>
    </row>
    <row r="152" spans="1:1" x14ac:dyDescent="0.35">
      <c r="A152" s="13"/>
    </row>
    <row r="153" spans="1:1" x14ac:dyDescent="0.35">
      <c r="A153" s="13"/>
    </row>
    <row r="154" spans="1:1" x14ac:dyDescent="0.35">
      <c r="A154" s="13"/>
    </row>
    <row r="155" spans="1:1" x14ac:dyDescent="0.35">
      <c r="A155" s="13"/>
    </row>
    <row r="156" spans="1:1" x14ac:dyDescent="0.35">
      <c r="A156" s="13"/>
    </row>
    <row r="157" spans="1:1" x14ac:dyDescent="0.35">
      <c r="A157" s="13"/>
    </row>
    <row r="158" spans="1:1" x14ac:dyDescent="0.35">
      <c r="A158" s="13"/>
    </row>
    <row r="159" spans="1:1" x14ac:dyDescent="0.35">
      <c r="A159" s="13"/>
    </row>
    <row r="160" spans="1:1" x14ac:dyDescent="0.35">
      <c r="A160" s="13"/>
    </row>
    <row r="161" spans="1:1" x14ac:dyDescent="0.35">
      <c r="A161" s="13"/>
    </row>
    <row r="162" spans="1:1" x14ac:dyDescent="0.35">
      <c r="A162" s="13"/>
    </row>
    <row r="163" spans="1:1" x14ac:dyDescent="0.35">
      <c r="A163" s="13"/>
    </row>
    <row r="164" spans="1:1" x14ac:dyDescent="0.35">
      <c r="A164" s="13"/>
    </row>
    <row r="165" spans="1:1" x14ac:dyDescent="0.35">
      <c r="A165" s="13"/>
    </row>
    <row r="166" spans="1:1" x14ac:dyDescent="0.35">
      <c r="A166" s="13"/>
    </row>
    <row r="167" spans="1:1" x14ac:dyDescent="0.35">
      <c r="A167" s="13"/>
    </row>
    <row r="168" spans="1:1" x14ac:dyDescent="0.35">
      <c r="A168" s="13"/>
    </row>
    <row r="169" spans="1:1" x14ac:dyDescent="0.35">
      <c r="A169" s="13"/>
    </row>
    <row r="170" spans="1:1" x14ac:dyDescent="0.35">
      <c r="A170" s="13"/>
    </row>
    <row r="171" spans="1:1" x14ac:dyDescent="0.35">
      <c r="A171" s="13"/>
    </row>
    <row r="172" spans="1:1" x14ac:dyDescent="0.35">
      <c r="A172" s="13"/>
    </row>
    <row r="173" spans="1:1" x14ac:dyDescent="0.35">
      <c r="A173" s="13"/>
    </row>
    <row r="174" spans="1:1" x14ac:dyDescent="0.35">
      <c r="A174" s="13"/>
    </row>
    <row r="175" spans="1:1" x14ac:dyDescent="0.35">
      <c r="A175" s="13"/>
    </row>
    <row r="176" spans="1:1" x14ac:dyDescent="0.35">
      <c r="A176" s="13"/>
    </row>
    <row r="177" spans="1:1" x14ac:dyDescent="0.35">
      <c r="A177" s="13"/>
    </row>
    <row r="178" spans="1:1" x14ac:dyDescent="0.35">
      <c r="A178" s="13"/>
    </row>
    <row r="179" spans="1:1" x14ac:dyDescent="0.35">
      <c r="A179" s="13"/>
    </row>
    <row r="180" spans="1:1" x14ac:dyDescent="0.35">
      <c r="A180" s="13"/>
    </row>
    <row r="181" spans="1:1" x14ac:dyDescent="0.35">
      <c r="A181" s="13"/>
    </row>
    <row r="182" spans="1:1" x14ac:dyDescent="0.35">
      <c r="A182" s="13"/>
    </row>
    <row r="183" spans="1:1" x14ac:dyDescent="0.35">
      <c r="A183" s="13"/>
    </row>
    <row r="184" spans="1:1" x14ac:dyDescent="0.35">
      <c r="A184" s="13"/>
    </row>
    <row r="185" spans="1:1" x14ac:dyDescent="0.35">
      <c r="A185" s="13"/>
    </row>
    <row r="186" spans="1:1" x14ac:dyDescent="0.35">
      <c r="A186" s="13"/>
    </row>
    <row r="187" spans="1:1" x14ac:dyDescent="0.35">
      <c r="A187" s="13"/>
    </row>
    <row r="188" spans="1:1" x14ac:dyDescent="0.35">
      <c r="A188" s="13"/>
    </row>
    <row r="189" spans="1:1" x14ac:dyDescent="0.35">
      <c r="A189" s="13"/>
    </row>
    <row r="190" spans="1:1" x14ac:dyDescent="0.35">
      <c r="A190" s="13"/>
    </row>
    <row r="191" spans="1:1" x14ac:dyDescent="0.35">
      <c r="A191" s="13"/>
    </row>
    <row r="192" spans="1:1" x14ac:dyDescent="0.35">
      <c r="A192" s="13"/>
    </row>
    <row r="193" spans="1:1" x14ac:dyDescent="0.35">
      <c r="A193" s="13"/>
    </row>
    <row r="194" spans="1:1" x14ac:dyDescent="0.35">
      <c r="A194" s="13"/>
    </row>
    <row r="195" spans="1:1" x14ac:dyDescent="0.35">
      <c r="A195" s="13"/>
    </row>
    <row r="196" spans="1:1" x14ac:dyDescent="0.35">
      <c r="A196" s="13"/>
    </row>
    <row r="197" spans="1:1" x14ac:dyDescent="0.35">
      <c r="A197" s="13"/>
    </row>
    <row r="198" spans="1:1" x14ac:dyDescent="0.35">
      <c r="A198" s="13"/>
    </row>
    <row r="199" spans="1:1" x14ac:dyDescent="0.35">
      <c r="A199" s="13"/>
    </row>
    <row r="200" spans="1:1" x14ac:dyDescent="0.35">
      <c r="A200" s="13"/>
    </row>
    <row r="201" spans="1:1" x14ac:dyDescent="0.35">
      <c r="A201" s="13"/>
    </row>
    <row r="202" spans="1:1" x14ac:dyDescent="0.35">
      <c r="A202" s="13"/>
    </row>
    <row r="203" spans="1:1" x14ac:dyDescent="0.35">
      <c r="A203" s="13"/>
    </row>
    <row r="204" spans="1:1" x14ac:dyDescent="0.35">
      <c r="A204" s="13"/>
    </row>
    <row r="205" spans="1:1" x14ac:dyDescent="0.35">
      <c r="A205" s="13"/>
    </row>
    <row r="206" spans="1:1" x14ac:dyDescent="0.35">
      <c r="A206" s="13"/>
    </row>
    <row r="207" spans="1:1" x14ac:dyDescent="0.35">
      <c r="A207" s="13"/>
    </row>
    <row r="208" spans="1:1" x14ac:dyDescent="0.35">
      <c r="A208" s="13"/>
    </row>
    <row r="209" spans="1:1" x14ac:dyDescent="0.35">
      <c r="A209" s="13"/>
    </row>
    <row r="210" spans="1:1" x14ac:dyDescent="0.35">
      <c r="A210" s="13"/>
    </row>
    <row r="211" spans="1:1" x14ac:dyDescent="0.35">
      <c r="A211" s="13"/>
    </row>
    <row r="212" spans="1:1" x14ac:dyDescent="0.35">
      <c r="A212" s="13"/>
    </row>
    <row r="702" hidden="1" x14ac:dyDescent="0.35"/>
    <row r="703" hidden="1" x14ac:dyDescent="0.35"/>
    <row r="704" hidden="1" x14ac:dyDescent="0.35"/>
    <row r="705" hidden="1" x14ac:dyDescent="0.35"/>
    <row r="706" hidden="1" x14ac:dyDescent="0.35"/>
    <row r="707" hidden="1" x14ac:dyDescent="0.35"/>
    <row r="708" hidden="1" x14ac:dyDescent="0.35"/>
    <row r="709" hidden="1" x14ac:dyDescent="0.35"/>
    <row r="710" hidden="1" x14ac:dyDescent="0.35"/>
    <row r="711" hidden="1" x14ac:dyDescent="0.35"/>
    <row r="712" hidden="1" x14ac:dyDescent="0.35"/>
    <row r="713" hidden="1" x14ac:dyDescent="0.35"/>
    <row r="714" hidden="1" x14ac:dyDescent="0.35"/>
    <row r="715" hidden="1" x14ac:dyDescent="0.35"/>
    <row r="716" hidden="1" x14ac:dyDescent="0.35"/>
    <row r="717" hidden="1" x14ac:dyDescent="0.35"/>
    <row r="718" hidden="1" x14ac:dyDescent="0.35"/>
    <row r="719" hidden="1" x14ac:dyDescent="0.35"/>
    <row r="720" hidden="1" x14ac:dyDescent="0.35"/>
    <row r="721" hidden="1" x14ac:dyDescent="0.35"/>
    <row r="722" hidden="1" x14ac:dyDescent="0.35"/>
    <row r="723" hidden="1" x14ac:dyDescent="0.35"/>
    <row r="724" hidden="1" x14ac:dyDescent="0.35"/>
    <row r="725" hidden="1" x14ac:dyDescent="0.35"/>
    <row r="726" hidden="1" x14ac:dyDescent="0.35"/>
    <row r="727" hidden="1" x14ac:dyDescent="0.35"/>
    <row r="728" hidden="1" x14ac:dyDescent="0.35"/>
    <row r="729" hidden="1" x14ac:dyDescent="0.35"/>
    <row r="730" hidden="1" x14ac:dyDescent="0.35"/>
    <row r="731" hidden="1" x14ac:dyDescent="0.35"/>
    <row r="732" hidden="1" x14ac:dyDescent="0.35"/>
    <row r="733" hidden="1" x14ac:dyDescent="0.35"/>
    <row r="734" hidden="1" x14ac:dyDescent="0.35"/>
    <row r="735" hidden="1" x14ac:dyDescent="0.35"/>
    <row r="736" hidden="1" x14ac:dyDescent="0.35"/>
    <row r="737" hidden="1" x14ac:dyDescent="0.35"/>
    <row r="738" hidden="1" x14ac:dyDescent="0.35"/>
    <row r="739" hidden="1" x14ac:dyDescent="0.35"/>
    <row r="740" hidden="1" x14ac:dyDescent="0.35"/>
    <row r="741" hidden="1" x14ac:dyDescent="0.35"/>
    <row r="742" hidden="1" x14ac:dyDescent="0.35"/>
    <row r="743" hidden="1" x14ac:dyDescent="0.35"/>
    <row r="744" hidden="1" x14ac:dyDescent="0.35"/>
    <row r="745" hidden="1" x14ac:dyDescent="0.35"/>
    <row r="746" hidden="1" x14ac:dyDescent="0.35"/>
    <row r="747" hidden="1" x14ac:dyDescent="0.35"/>
    <row r="748" hidden="1" x14ac:dyDescent="0.35"/>
    <row r="749" hidden="1" x14ac:dyDescent="0.35"/>
    <row r="750" hidden="1" x14ac:dyDescent="0.35"/>
    <row r="751" hidden="1" x14ac:dyDescent="0.35"/>
    <row r="752" hidden="1" x14ac:dyDescent="0.35"/>
    <row r="753" hidden="1" x14ac:dyDescent="0.35"/>
    <row r="754" hidden="1" x14ac:dyDescent="0.35"/>
    <row r="755" hidden="1" x14ac:dyDescent="0.35"/>
    <row r="756" hidden="1" x14ac:dyDescent="0.35"/>
    <row r="757" hidden="1" x14ac:dyDescent="0.35"/>
    <row r="758" hidden="1" x14ac:dyDescent="0.35"/>
    <row r="759" hidden="1" x14ac:dyDescent="0.35"/>
    <row r="760" hidden="1" x14ac:dyDescent="0.35"/>
    <row r="761" hidden="1" x14ac:dyDescent="0.35"/>
    <row r="762" hidden="1" x14ac:dyDescent="0.35"/>
    <row r="763" hidden="1" x14ac:dyDescent="0.35"/>
    <row r="764" hidden="1" x14ac:dyDescent="0.35"/>
    <row r="765" hidden="1" x14ac:dyDescent="0.35"/>
    <row r="766" hidden="1" x14ac:dyDescent="0.35"/>
    <row r="767" hidden="1" x14ac:dyDescent="0.35"/>
    <row r="768" hidden="1" x14ac:dyDescent="0.35"/>
    <row r="769" hidden="1" x14ac:dyDescent="0.35"/>
    <row r="770" hidden="1" x14ac:dyDescent="0.35"/>
    <row r="771" hidden="1" x14ac:dyDescent="0.35"/>
    <row r="772" hidden="1" x14ac:dyDescent="0.35"/>
  </sheetData>
  <pageMargins left="0.7" right="0.7" top="0.75" bottom="0.75" header="0.3" footer="0.3"/>
  <pageSetup orientation="portrait" horizontalDpi="300" verticalDpi="3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586A93-6341-4288-A194-F9DD54354F81}">
  <dimension ref="A1:S83"/>
  <sheetViews>
    <sheetView topLeftCell="B1" zoomScaleNormal="100" workbookViewId="0">
      <selection activeCell="V17" sqref="V17"/>
    </sheetView>
  </sheetViews>
  <sheetFormatPr defaultColWidth="8.7265625" defaultRowHeight="14.5" x14ac:dyDescent="0.35"/>
  <cols>
    <col min="1" max="1" width="20" style="76" customWidth="1"/>
    <col min="2" max="4" width="8.7265625" style="76"/>
    <col min="5" max="5" width="8.7265625" style="15"/>
    <col min="6" max="6" width="8.7265625" style="76"/>
    <col min="7" max="7" width="2.7265625" style="76" customWidth="1"/>
    <col min="8" max="16" width="8.7265625" style="76"/>
    <col min="17" max="17" width="5.1796875" style="76" customWidth="1"/>
    <col min="18" max="18" width="4.453125" style="76" customWidth="1"/>
    <col min="19" max="19" width="5.54296875" style="76" customWidth="1"/>
    <col min="20" max="16384" width="8.7265625" style="76"/>
  </cols>
  <sheetData>
    <row r="1" spans="1:19" ht="15" thickBot="1" x14ac:dyDescent="0.4">
      <c r="A1" s="76" t="s">
        <v>347</v>
      </c>
      <c r="G1" s="156"/>
      <c r="H1" s="262" t="s">
        <v>348</v>
      </c>
    </row>
    <row r="2" spans="1:19" ht="15" thickBot="1" x14ac:dyDescent="0.4">
      <c r="A2" s="259"/>
      <c r="B2" s="75" t="s">
        <v>338</v>
      </c>
      <c r="C2" s="75" t="s">
        <v>339</v>
      </c>
      <c r="D2" s="75" t="s">
        <v>340</v>
      </c>
      <c r="E2" s="260"/>
      <c r="G2" s="156"/>
      <c r="H2" s="263" t="s">
        <v>349</v>
      </c>
    </row>
    <row r="3" spans="1:19" ht="15" thickBot="1" x14ac:dyDescent="0.4">
      <c r="A3" s="76" t="s">
        <v>341</v>
      </c>
      <c r="B3" s="75">
        <v>42.352941176470587</v>
      </c>
      <c r="C3" s="75">
        <v>20</v>
      </c>
      <c r="D3" s="75">
        <v>37.647058823529413</v>
      </c>
      <c r="E3" s="260">
        <f t="shared" ref="E3:E9" si="0">SUM(B3:D3)</f>
        <v>100</v>
      </c>
      <c r="F3" s="76">
        <v>2015</v>
      </c>
      <c r="G3" s="156"/>
      <c r="H3" s="264" t="s">
        <v>350</v>
      </c>
    </row>
    <row r="4" spans="1:19" ht="15" thickBot="1" x14ac:dyDescent="0.4">
      <c r="A4" s="76" t="s">
        <v>341</v>
      </c>
      <c r="B4" s="75">
        <v>44.285714285714285</v>
      </c>
      <c r="C4" s="75">
        <v>21.428571428571427</v>
      </c>
      <c r="D4" s="75">
        <v>34.285714285714285</v>
      </c>
      <c r="E4" s="260">
        <f t="shared" si="0"/>
        <v>100</v>
      </c>
      <c r="F4" s="76">
        <v>2016</v>
      </c>
      <c r="G4" s="156"/>
      <c r="H4" s="265" t="s">
        <v>351</v>
      </c>
    </row>
    <row r="5" spans="1:19" x14ac:dyDescent="0.35">
      <c r="A5" s="76" t="s">
        <v>341</v>
      </c>
      <c r="B5" s="75">
        <v>48.376623376623378</v>
      </c>
      <c r="C5" s="75">
        <v>17.532467532467532</v>
      </c>
      <c r="D5" s="75">
        <v>34.090909090909086</v>
      </c>
      <c r="E5" s="260">
        <f t="shared" si="0"/>
        <v>100</v>
      </c>
      <c r="F5" s="260">
        <v>2017</v>
      </c>
      <c r="G5" s="156"/>
      <c r="H5" s="266"/>
    </row>
    <row r="6" spans="1:19" ht="15.5" x14ac:dyDescent="0.35">
      <c r="A6" s="76" t="s">
        <v>341</v>
      </c>
      <c r="B6" s="75">
        <v>41.342756183745585</v>
      </c>
      <c r="C6" s="75">
        <v>20.848056537102476</v>
      </c>
      <c r="D6" s="75">
        <v>37.809187279151942</v>
      </c>
      <c r="E6" s="260">
        <f t="shared" si="0"/>
        <v>100</v>
      </c>
      <c r="F6" s="260">
        <v>2018</v>
      </c>
      <c r="G6" s="156"/>
      <c r="H6" s="155" t="s">
        <v>366</v>
      </c>
      <c r="I6" s="156"/>
      <c r="J6" s="156"/>
      <c r="K6" s="156"/>
      <c r="L6" s="156"/>
      <c r="M6" s="156"/>
      <c r="N6" s="156"/>
      <c r="O6" s="156"/>
      <c r="P6" s="156"/>
      <c r="Q6" s="156"/>
      <c r="R6" s="156"/>
      <c r="S6" s="156"/>
    </row>
    <row r="7" spans="1:19" x14ac:dyDescent="0.35">
      <c r="A7" s="76" t="s">
        <v>341</v>
      </c>
      <c r="B7" s="75">
        <v>37.681159420289859</v>
      </c>
      <c r="C7" s="75">
        <v>28.985507246376812</v>
      </c>
      <c r="D7" s="75">
        <v>33.333333333333329</v>
      </c>
      <c r="E7" s="260">
        <f t="shared" si="0"/>
        <v>100</v>
      </c>
      <c r="F7" s="260">
        <v>2019</v>
      </c>
      <c r="G7" s="156"/>
      <c r="H7" s="156"/>
      <c r="I7" s="156"/>
      <c r="J7" s="156"/>
      <c r="K7" s="156"/>
      <c r="L7" s="156"/>
      <c r="M7" s="156"/>
      <c r="N7" s="156"/>
      <c r="O7" s="156"/>
      <c r="P7" s="156"/>
      <c r="Q7" s="156"/>
      <c r="R7" s="156"/>
      <c r="S7" s="156"/>
    </row>
    <row r="8" spans="1:19" x14ac:dyDescent="0.35">
      <c r="A8" s="76" t="s">
        <v>341</v>
      </c>
      <c r="B8" s="75">
        <v>61.442006269592476</v>
      </c>
      <c r="C8" s="75">
        <v>12.539184952978054</v>
      </c>
      <c r="D8" s="75">
        <v>26.01880877742947</v>
      </c>
      <c r="E8" s="260">
        <f t="shared" si="0"/>
        <v>100</v>
      </c>
      <c r="F8" s="3">
        <v>2020</v>
      </c>
      <c r="G8" s="156"/>
      <c r="H8" s="156"/>
      <c r="I8" s="156"/>
      <c r="J8" s="156"/>
      <c r="K8" s="156"/>
      <c r="L8" s="156"/>
      <c r="M8" s="156"/>
      <c r="N8" s="156"/>
      <c r="O8" s="156"/>
      <c r="P8" s="156"/>
      <c r="Q8" s="156"/>
      <c r="R8" s="156"/>
      <c r="S8" s="156"/>
    </row>
    <row r="9" spans="1:19" x14ac:dyDescent="0.35">
      <c r="A9" s="76" t="s">
        <v>341</v>
      </c>
      <c r="B9" s="75">
        <v>70.114942528735639</v>
      </c>
      <c r="C9" s="75">
        <v>10.344827586206897</v>
      </c>
      <c r="D9" s="75">
        <v>19.540229885057471</v>
      </c>
      <c r="E9" s="260">
        <f t="shared" si="0"/>
        <v>100</v>
      </c>
      <c r="F9" s="3">
        <v>2021</v>
      </c>
      <c r="G9" s="156"/>
      <c r="H9" s="156"/>
      <c r="I9" s="156"/>
      <c r="J9" s="156"/>
      <c r="K9" s="156"/>
      <c r="L9" s="156"/>
      <c r="M9" s="156"/>
      <c r="N9" s="156"/>
      <c r="O9" s="156"/>
      <c r="P9" s="156"/>
      <c r="Q9" s="156"/>
      <c r="R9" s="156"/>
      <c r="S9" s="156"/>
    </row>
    <row r="10" spans="1:19" x14ac:dyDescent="0.35">
      <c r="B10" s="261"/>
      <c r="C10" s="261"/>
      <c r="D10" s="261"/>
      <c r="F10" s="260"/>
      <c r="G10" s="156"/>
      <c r="H10" s="156"/>
      <c r="I10" s="156"/>
      <c r="J10" s="156"/>
      <c r="K10" s="156"/>
      <c r="L10" s="156"/>
      <c r="M10" s="156"/>
      <c r="N10" s="156"/>
      <c r="O10" s="156"/>
      <c r="P10" s="156"/>
      <c r="Q10" s="156"/>
      <c r="R10" s="156"/>
      <c r="S10" s="156"/>
    </row>
    <row r="11" spans="1:19" x14ac:dyDescent="0.35">
      <c r="B11" s="75">
        <v>60</v>
      </c>
      <c r="C11" s="75">
        <v>16.470588235294116</v>
      </c>
      <c r="D11" s="75">
        <v>23.52941176470588</v>
      </c>
      <c r="E11" s="260">
        <f t="shared" ref="E11:E17" si="1">SUM(B11:D11)</f>
        <v>100</v>
      </c>
      <c r="F11" s="76">
        <v>2015</v>
      </c>
      <c r="G11" s="156"/>
      <c r="H11" s="156"/>
      <c r="I11" s="156"/>
      <c r="J11" s="156"/>
      <c r="K11" s="156"/>
      <c r="L11" s="156"/>
      <c r="M11" s="156"/>
      <c r="N11" s="156"/>
      <c r="O11" s="156"/>
      <c r="P11" s="156"/>
      <c r="Q11" s="156"/>
      <c r="R11" s="156"/>
      <c r="S11" s="156"/>
    </row>
    <row r="12" spans="1:19" x14ac:dyDescent="0.35">
      <c r="B12" s="75">
        <v>54.929577464788736</v>
      </c>
      <c r="C12" s="75">
        <v>18.30985915492958</v>
      </c>
      <c r="D12" s="75">
        <v>26.760563380281688</v>
      </c>
      <c r="E12" s="260">
        <f t="shared" si="1"/>
        <v>100</v>
      </c>
      <c r="F12" s="76">
        <v>2016</v>
      </c>
      <c r="G12" s="156"/>
      <c r="H12" s="156"/>
      <c r="I12" s="156"/>
      <c r="J12" s="156"/>
      <c r="K12" s="156"/>
      <c r="L12" s="156"/>
      <c r="M12" s="156"/>
      <c r="N12" s="156"/>
      <c r="O12" s="156"/>
      <c r="P12" s="156"/>
      <c r="Q12" s="156"/>
      <c r="R12" s="156"/>
      <c r="S12" s="156"/>
    </row>
    <row r="13" spans="1:19" x14ac:dyDescent="0.35">
      <c r="A13" s="76" t="s">
        <v>342</v>
      </c>
      <c r="B13" s="75">
        <v>59.895833333333336</v>
      </c>
      <c r="C13" s="75">
        <v>15.104166666666666</v>
      </c>
      <c r="D13" s="75">
        <v>25</v>
      </c>
      <c r="E13" s="260">
        <f t="shared" si="1"/>
        <v>100</v>
      </c>
      <c r="F13" s="260">
        <v>2017</v>
      </c>
      <c r="G13" s="156"/>
      <c r="H13" s="156"/>
      <c r="I13" s="156"/>
      <c r="J13" s="156"/>
      <c r="K13" s="156"/>
      <c r="L13" s="156"/>
      <c r="M13" s="156"/>
      <c r="N13" s="156"/>
      <c r="O13" s="156"/>
      <c r="P13" s="156"/>
      <c r="Q13" s="156"/>
      <c r="R13" s="156"/>
      <c r="S13" s="156"/>
    </row>
    <row r="14" spans="1:19" x14ac:dyDescent="0.35">
      <c r="A14" s="76" t="s">
        <v>342</v>
      </c>
      <c r="B14" s="75">
        <v>56.630824372759861</v>
      </c>
      <c r="C14" s="75">
        <v>16.845878136200717</v>
      </c>
      <c r="D14" s="75">
        <v>26.523297491039425</v>
      </c>
      <c r="E14" s="260">
        <f t="shared" si="1"/>
        <v>100.00000000000001</v>
      </c>
      <c r="F14" s="260">
        <v>2018</v>
      </c>
      <c r="G14" s="156"/>
      <c r="H14" s="156"/>
      <c r="I14" s="156"/>
      <c r="J14" s="156"/>
      <c r="K14" s="156"/>
      <c r="L14" s="156"/>
      <c r="M14" s="156"/>
      <c r="N14" s="156"/>
      <c r="O14" s="156"/>
      <c r="P14" s="156"/>
      <c r="Q14" s="156"/>
      <c r="R14" s="156"/>
      <c r="S14" s="156"/>
    </row>
    <row r="15" spans="1:19" x14ac:dyDescent="0.35">
      <c r="A15" s="76" t="s">
        <v>342</v>
      </c>
      <c r="B15" s="75">
        <v>55.234657039711188</v>
      </c>
      <c r="C15" s="75">
        <v>16.967509025270758</v>
      </c>
      <c r="D15" s="75">
        <v>27.797833935018051</v>
      </c>
      <c r="E15" s="260">
        <f t="shared" si="1"/>
        <v>100</v>
      </c>
      <c r="F15" s="260">
        <v>2019</v>
      </c>
      <c r="G15" s="156"/>
      <c r="H15" s="156"/>
      <c r="I15" s="156"/>
      <c r="J15" s="156"/>
      <c r="K15" s="156"/>
      <c r="L15" s="156"/>
      <c r="M15" s="156"/>
      <c r="N15" s="156"/>
      <c r="O15" s="156"/>
      <c r="P15" s="156"/>
      <c r="Q15" s="156"/>
      <c r="R15" s="156"/>
      <c r="S15" s="156"/>
    </row>
    <row r="16" spans="1:19" x14ac:dyDescent="0.35">
      <c r="A16" s="76" t="s">
        <v>342</v>
      </c>
      <c r="B16" s="75">
        <v>29.780564263322884</v>
      </c>
      <c r="C16" s="75">
        <v>39.498432601880879</v>
      </c>
      <c r="D16" s="75">
        <v>30.721003134796238</v>
      </c>
      <c r="E16" s="260">
        <f t="shared" si="1"/>
        <v>100</v>
      </c>
      <c r="F16" s="3">
        <v>2020</v>
      </c>
      <c r="G16" s="156"/>
      <c r="H16" s="156"/>
      <c r="I16" s="156"/>
      <c r="J16" s="156"/>
      <c r="K16" s="156"/>
      <c r="L16" s="156"/>
      <c r="M16" s="156"/>
      <c r="N16" s="156"/>
      <c r="O16" s="156"/>
      <c r="P16" s="156"/>
      <c r="Q16" s="156"/>
      <c r="R16" s="156"/>
      <c r="S16" s="156"/>
    </row>
    <row r="17" spans="1:19" x14ac:dyDescent="0.35">
      <c r="A17" s="76" t="s">
        <v>342</v>
      </c>
      <c r="B17" s="75">
        <v>21.53846153846154</v>
      </c>
      <c r="C17" s="75">
        <v>48.46153846153846</v>
      </c>
      <c r="D17" s="75">
        <v>30</v>
      </c>
      <c r="E17" s="260">
        <f t="shared" si="1"/>
        <v>100</v>
      </c>
      <c r="F17" s="3">
        <v>2021</v>
      </c>
      <c r="G17" s="156"/>
      <c r="H17" s="156"/>
      <c r="I17" s="156"/>
      <c r="J17" s="156"/>
      <c r="K17" s="156"/>
      <c r="L17" s="156"/>
      <c r="M17" s="156"/>
      <c r="N17" s="156"/>
      <c r="O17" s="156"/>
      <c r="P17" s="156"/>
      <c r="Q17" s="156"/>
      <c r="R17" s="156"/>
      <c r="S17" s="156"/>
    </row>
    <row r="18" spans="1:19" x14ac:dyDescent="0.35">
      <c r="B18" s="75"/>
      <c r="C18" s="75"/>
      <c r="D18" s="75"/>
      <c r="G18" s="156"/>
      <c r="H18" s="156"/>
      <c r="I18" s="156"/>
      <c r="J18" s="156"/>
      <c r="K18" s="156"/>
      <c r="L18" s="156"/>
      <c r="M18" s="156"/>
      <c r="N18" s="156"/>
      <c r="O18" s="156"/>
      <c r="P18" s="156"/>
      <c r="Q18" s="156"/>
      <c r="R18" s="156"/>
      <c r="S18" s="156"/>
    </row>
    <row r="19" spans="1:19" x14ac:dyDescent="0.35">
      <c r="B19" s="75">
        <v>38.554216867469883</v>
      </c>
      <c r="C19" s="75">
        <v>31.325301204819279</v>
      </c>
      <c r="D19" s="261">
        <v>30.120481927710845</v>
      </c>
      <c r="E19" s="260">
        <f t="shared" ref="E19:E25" si="2">SUM(B19:D19)</f>
        <v>100</v>
      </c>
      <c r="F19" s="76">
        <v>2015</v>
      </c>
      <c r="G19" s="156"/>
      <c r="H19" s="156"/>
      <c r="I19" s="156"/>
      <c r="J19" s="156"/>
      <c r="K19" s="156"/>
      <c r="L19" s="156"/>
      <c r="M19" s="156"/>
      <c r="N19" s="156"/>
      <c r="O19" s="156"/>
      <c r="P19" s="156"/>
      <c r="Q19" s="156"/>
      <c r="R19" s="156"/>
      <c r="S19" s="156"/>
    </row>
    <row r="20" spans="1:19" x14ac:dyDescent="0.35">
      <c r="B20" s="75">
        <v>36.619718309859159</v>
      </c>
      <c r="C20" s="75">
        <v>26.760563380281688</v>
      </c>
      <c r="D20" s="261">
        <v>36.619718309859159</v>
      </c>
      <c r="E20" s="260">
        <f t="shared" si="2"/>
        <v>100</v>
      </c>
      <c r="F20" s="76">
        <v>2016</v>
      </c>
      <c r="G20" s="156"/>
      <c r="H20" s="156"/>
      <c r="I20" s="156"/>
      <c r="J20" s="156"/>
      <c r="K20" s="156"/>
      <c r="L20" s="156"/>
      <c r="M20" s="156"/>
      <c r="N20" s="156"/>
      <c r="O20" s="156"/>
      <c r="P20" s="156"/>
      <c r="Q20" s="156"/>
      <c r="R20" s="156"/>
      <c r="S20" s="156"/>
    </row>
    <row r="21" spans="1:19" x14ac:dyDescent="0.35">
      <c r="A21" s="76" t="s">
        <v>343</v>
      </c>
      <c r="B21" s="75">
        <v>38.396624472573833</v>
      </c>
      <c r="C21" s="75">
        <v>24.894514767932492</v>
      </c>
      <c r="D21" s="261">
        <v>36.708860759493675</v>
      </c>
      <c r="E21" s="260">
        <f t="shared" si="2"/>
        <v>100</v>
      </c>
      <c r="F21" s="260">
        <v>2017</v>
      </c>
      <c r="G21" s="156"/>
      <c r="H21" s="156"/>
      <c r="I21" s="156"/>
      <c r="J21" s="156"/>
      <c r="K21" s="156"/>
      <c r="L21" s="156"/>
      <c r="M21" s="156"/>
      <c r="N21" s="156"/>
      <c r="O21" s="156"/>
      <c r="P21" s="156"/>
      <c r="Q21" s="156"/>
      <c r="R21" s="156"/>
      <c r="S21" s="156"/>
    </row>
    <row r="22" spans="1:19" x14ac:dyDescent="0.35">
      <c r="A22" s="76" t="s">
        <v>343</v>
      </c>
      <c r="B22" s="75">
        <v>45.907473309608541</v>
      </c>
      <c r="C22" s="75">
        <v>19.9288256227758</v>
      </c>
      <c r="D22" s="261">
        <v>34.163701067615662</v>
      </c>
      <c r="E22" s="260">
        <f t="shared" si="2"/>
        <v>100</v>
      </c>
      <c r="F22" s="260">
        <v>2018</v>
      </c>
      <c r="G22" s="156"/>
      <c r="H22" s="156"/>
      <c r="I22" s="156"/>
      <c r="J22" s="156"/>
      <c r="K22" s="156"/>
      <c r="L22" s="156"/>
      <c r="M22" s="156"/>
      <c r="N22" s="156"/>
      <c r="O22" s="156"/>
      <c r="P22" s="156"/>
      <c r="Q22" s="156"/>
      <c r="R22" s="156"/>
      <c r="S22" s="156"/>
    </row>
    <row r="23" spans="1:19" x14ac:dyDescent="0.35">
      <c r="A23" s="76" t="s">
        <v>343</v>
      </c>
      <c r="B23" s="75">
        <v>45.519713261648747</v>
      </c>
      <c r="C23" s="75">
        <v>21.146953405017921</v>
      </c>
      <c r="D23" s="261">
        <v>33.333333333333329</v>
      </c>
      <c r="E23" s="260">
        <f t="shared" si="2"/>
        <v>100</v>
      </c>
      <c r="F23" s="260">
        <v>2019</v>
      </c>
      <c r="G23" s="156"/>
      <c r="H23" s="156"/>
      <c r="I23" s="156"/>
      <c r="J23" s="156"/>
      <c r="K23" s="156"/>
      <c r="L23" s="156"/>
      <c r="M23" s="156"/>
      <c r="N23" s="156"/>
      <c r="O23" s="156"/>
      <c r="P23" s="156"/>
      <c r="Q23" s="156"/>
      <c r="R23" s="156"/>
      <c r="S23" s="156"/>
    </row>
    <row r="24" spans="1:19" x14ac:dyDescent="0.35">
      <c r="A24" s="76" t="s">
        <v>343</v>
      </c>
      <c r="B24" s="75">
        <v>37.261146496815286</v>
      </c>
      <c r="C24" s="75">
        <v>25.159235668789808</v>
      </c>
      <c r="D24" s="261">
        <v>37.579617834394909</v>
      </c>
      <c r="E24" s="260">
        <f t="shared" si="2"/>
        <v>100</v>
      </c>
      <c r="F24" s="3">
        <v>2020</v>
      </c>
      <c r="G24" s="156"/>
      <c r="H24" s="156"/>
      <c r="I24" s="156"/>
      <c r="J24" s="156"/>
      <c r="K24" s="156"/>
      <c r="L24" s="156"/>
      <c r="M24" s="156"/>
      <c r="N24" s="156"/>
      <c r="O24" s="156"/>
      <c r="P24" s="156"/>
      <c r="Q24" s="156"/>
      <c r="R24" s="156"/>
      <c r="S24" s="156"/>
    </row>
    <row r="25" spans="1:19" x14ac:dyDescent="0.35">
      <c r="A25" s="76" t="s">
        <v>343</v>
      </c>
      <c r="B25" s="75">
        <v>24.418604651162788</v>
      </c>
      <c r="C25" s="75">
        <v>38.372093023255815</v>
      </c>
      <c r="D25" s="261">
        <v>37.209302325581397</v>
      </c>
      <c r="E25" s="260">
        <f t="shared" si="2"/>
        <v>100</v>
      </c>
      <c r="F25" s="3">
        <v>2021</v>
      </c>
      <c r="G25" s="156"/>
      <c r="H25" s="156"/>
      <c r="I25" s="156"/>
      <c r="J25" s="156"/>
      <c r="K25" s="156"/>
      <c r="L25" s="156"/>
      <c r="M25" s="156"/>
      <c r="N25" s="156"/>
      <c r="O25" s="156"/>
      <c r="P25" s="156"/>
      <c r="Q25" s="156"/>
      <c r="R25" s="156"/>
      <c r="S25" s="156"/>
    </row>
    <row r="26" spans="1:19" x14ac:dyDescent="0.35">
      <c r="G26" s="156"/>
      <c r="H26" s="156"/>
      <c r="I26" s="156"/>
      <c r="J26" s="156"/>
      <c r="K26" s="156"/>
      <c r="L26" s="156"/>
      <c r="M26" s="156"/>
      <c r="N26" s="156"/>
      <c r="O26" s="156"/>
      <c r="P26" s="156"/>
      <c r="Q26" s="156"/>
      <c r="R26" s="156"/>
      <c r="S26" s="156"/>
    </row>
    <row r="27" spans="1:19" ht="6.75" customHeight="1" x14ac:dyDescent="0.35">
      <c r="B27" s="75">
        <f>B8-B7</f>
        <v>23.760846849302617</v>
      </c>
      <c r="G27" s="156"/>
      <c r="H27" s="156"/>
      <c r="I27" s="156"/>
      <c r="J27" s="156"/>
      <c r="K27" s="156"/>
      <c r="L27" s="156"/>
      <c r="M27" s="156"/>
      <c r="N27" s="156"/>
      <c r="O27" s="156"/>
      <c r="P27" s="156"/>
      <c r="Q27" s="156"/>
      <c r="R27" s="156"/>
      <c r="S27" s="156"/>
    </row>
    <row r="28" spans="1:19" x14ac:dyDescent="0.35">
      <c r="B28" s="75">
        <f>B9-B8</f>
        <v>8.6729362591431638</v>
      </c>
      <c r="C28" s="75">
        <f>B28+B27</f>
        <v>32.43378310844578</v>
      </c>
      <c r="G28" s="156"/>
      <c r="H28" s="268" t="s">
        <v>352</v>
      </c>
      <c r="I28" s="156"/>
      <c r="J28" s="156"/>
      <c r="K28" s="156"/>
      <c r="L28" s="156"/>
      <c r="M28" s="156"/>
      <c r="N28" s="156"/>
      <c r="O28" s="156"/>
      <c r="P28" s="156"/>
      <c r="Q28" s="156"/>
      <c r="R28" s="156"/>
      <c r="S28" s="156"/>
    </row>
    <row r="29" spans="1:19" x14ac:dyDescent="0.35">
      <c r="B29" s="75"/>
      <c r="G29" s="156"/>
      <c r="H29" s="158" t="s">
        <v>382</v>
      </c>
      <c r="I29" s="156"/>
      <c r="J29" s="156"/>
      <c r="K29" s="156"/>
      <c r="L29" s="156"/>
      <c r="M29" s="156"/>
      <c r="N29" s="156"/>
      <c r="O29" s="156"/>
      <c r="P29" s="156"/>
      <c r="Q29" s="156"/>
      <c r="R29" s="156"/>
      <c r="S29" s="156"/>
    </row>
    <row r="30" spans="1:19" x14ac:dyDescent="0.35">
      <c r="B30" s="75">
        <f>B16-B15</f>
        <v>-25.454092776388304</v>
      </c>
      <c r="G30" s="156"/>
      <c r="H30" s="156"/>
      <c r="I30" s="156"/>
      <c r="J30" s="156"/>
      <c r="K30" s="156"/>
      <c r="L30" s="156"/>
      <c r="M30" s="156"/>
      <c r="N30" s="156"/>
      <c r="O30" s="156"/>
      <c r="P30" s="156"/>
      <c r="Q30" s="156"/>
      <c r="R30" s="156"/>
      <c r="S30" s="156"/>
    </row>
    <row r="31" spans="1:19" x14ac:dyDescent="0.35">
      <c r="B31" s="75">
        <f>B17-B16</f>
        <v>-8.2421027248613434</v>
      </c>
      <c r="G31" s="156"/>
      <c r="H31" s="156"/>
      <c r="I31" s="156"/>
      <c r="J31" s="156"/>
      <c r="K31" s="156"/>
      <c r="L31" s="156"/>
      <c r="M31" s="156"/>
      <c r="N31" s="156"/>
      <c r="O31" s="156"/>
      <c r="P31" s="156"/>
      <c r="Q31" s="156"/>
      <c r="R31" s="156"/>
      <c r="S31" s="156"/>
    </row>
    <row r="32" spans="1:19" x14ac:dyDescent="0.35">
      <c r="G32" s="156"/>
      <c r="H32" s="156"/>
      <c r="I32" s="156"/>
      <c r="J32" s="156"/>
      <c r="K32" s="156"/>
      <c r="L32" s="156"/>
      <c r="M32" s="156"/>
      <c r="N32" s="156"/>
      <c r="O32" s="156"/>
      <c r="P32" s="156"/>
      <c r="Q32" s="156"/>
      <c r="R32" s="156"/>
      <c r="S32" s="156"/>
    </row>
    <row r="33" spans="2:19" x14ac:dyDescent="0.35">
      <c r="G33" s="156"/>
      <c r="S33" s="156"/>
    </row>
    <row r="34" spans="2:19" x14ac:dyDescent="0.35">
      <c r="B34" s="75">
        <f>B24-B23</f>
        <v>-8.2585667648334606</v>
      </c>
    </row>
    <row r="35" spans="2:19" x14ac:dyDescent="0.35">
      <c r="B35" s="75">
        <f>B25-B24</f>
        <v>-12.842541845652498</v>
      </c>
    </row>
    <row r="51" spans="2:10" x14ac:dyDescent="0.35">
      <c r="C51" s="76" t="s">
        <v>12</v>
      </c>
      <c r="D51" s="76" t="s">
        <v>344</v>
      </c>
      <c r="E51" s="15" t="s">
        <v>345</v>
      </c>
    </row>
    <row r="52" spans="2:10" x14ac:dyDescent="0.35">
      <c r="B52" s="76">
        <v>2012</v>
      </c>
      <c r="C52" s="76">
        <v>36.601307189542482</v>
      </c>
      <c r="D52" s="76">
        <v>40.789473684210527</v>
      </c>
      <c r="E52" s="76">
        <v>51.803278688524593</v>
      </c>
    </row>
    <row r="53" spans="2:10" x14ac:dyDescent="0.35">
      <c r="B53" s="76">
        <f>B52+1</f>
        <v>2013</v>
      </c>
      <c r="C53" s="76">
        <v>48.816568047337277</v>
      </c>
      <c r="D53" s="76">
        <v>43.243243243243242</v>
      </c>
      <c r="E53" s="76">
        <v>37.910447761194028</v>
      </c>
    </row>
    <row r="54" spans="2:10" x14ac:dyDescent="0.35">
      <c r="B54" s="76">
        <f t="shared" ref="B54:B61" si="3">B53+1</f>
        <v>2014</v>
      </c>
      <c r="C54" s="76">
        <v>0</v>
      </c>
      <c r="D54" s="76">
        <v>0</v>
      </c>
      <c r="E54" s="76">
        <v>0</v>
      </c>
    </row>
    <row r="55" spans="2:10" x14ac:dyDescent="0.35">
      <c r="B55" s="76">
        <f t="shared" si="3"/>
        <v>2015</v>
      </c>
      <c r="C55" s="76">
        <v>42.352941176470587</v>
      </c>
      <c r="D55" s="76">
        <v>60</v>
      </c>
      <c r="E55" s="76">
        <v>38.554216867469883</v>
      </c>
    </row>
    <row r="56" spans="2:10" x14ac:dyDescent="0.35">
      <c r="B56" s="76">
        <f t="shared" si="3"/>
        <v>2016</v>
      </c>
      <c r="C56" s="76">
        <v>44.285714285714285</v>
      </c>
      <c r="D56" s="76">
        <v>54.929577464788736</v>
      </c>
      <c r="E56" s="76">
        <v>36.619718309859159</v>
      </c>
    </row>
    <row r="57" spans="2:10" x14ac:dyDescent="0.35">
      <c r="B57" s="76">
        <f t="shared" si="3"/>
        <v>2017</v>
      </c>
      <c r="C57" s="76">
        <v>48.376623376623378</v>
      </c>
      <c r="D57" s="76">
        <v>59.895833333333336</v>
      </c>
      <c r="E57" s="76">
        <v>38.396624472573833</v>
      </c>
    </row>
    <row r="58" spans="2:10" x14ac:dyDescent="0.35">
      <c r="B58" s="76">
        <f t="shared" si="3"/>
        <v>2018</v>
      </c>
      <c r="C58" s="76">
        <v>41.342756183745585</v>
      </c>
      <c r="D58" s="76">
        <v>56.630824372759861</v>
      </c>
      <c r="E58" s="76">
        <v>45.907473309608541</v>
      </c>
    </row>
    <row r="59" spans="2:10" x14ac:dyDescent="0.35">
      <c r="B59" s="76">
        <f t="shared" si="3"/>
        <v>2019</v>
      </c>
      <c r="C59" s="76">
        <v>37.681159420289859</v>
      </c>
      <c r="D59" s="76">
        <v>55.234657039711188</v>
      </c>
      <c r="E59" s="76">
        <v>45.519713261648747</v>
      </c>
    </row>
    <row r="60" spans="2:10" x14ac:dyDescent="0.35">
      <c r="B60" s="76">
        <f t="shared" si="3"/>
        <v>2020</v>
      </c>
      <c r="C60" s="76">
        <v>61.442006269592476</v>
      </c>
      <c r="D60" s="76">
        <v>29.780564263322884</v>
      </c>
      <c r="E60" s="76">
        <v>37.261146496815286</v>
      </c>
    </row>
    <row r="61" spans="2:10" x14ac:dyDescent="0.35">
      <c r="B61" s="76">
        <f t="shared" si="3"/>
        <v>2021</v>
      </c>
      <c r="C61" s="76">
        <v>70.114942528735639</v>
      </c>
      <c r="D61" s="76">
        <v>21.53846153846154</v>
      </c>
      <c r="E61" s="76">
        <v>24.418604651162788</v>
      </c>
    </row>
    <row r="62" spans="2:10" x14ac:dyDescent="0.35">
      <c r="H62" s="76" t="s">
        <v>346</v>
      </c>
      <c r="I62" s="76" t="s">
        <v>344</v>
      </c>
      <c r="J62" s="76" t="s">
        <v>345</v>
      </c>
    </row>
    <row r="63" spans="2:10" x14ac:dyDescent="0.35">
      <c r="C63" s="76">
        <v>23.202614379084967</v>
      </c>
      <c r="D63" s="76">
        <v>24.671052631578945</v>
      </c>
      <c r="E63" s="76">
        <v>21.639344262295083</v>
      </c>
      <c r="G63" s="76">
        <v>2012</v>
      </c>
      <c r="H63" s="76">
        <v>36.601307189542482</v>
      </c>
      <c r="I63" s="76">
        <v>23.202614379084967</v>
      </c>
      <c r="J63" s="76">
        <v>40.196078431372548</v>
      </c>
    </row>
    <row r="64" spans="2:10" x14ac:dyDescent="0.35">
      <c r="C64" s="76">
        <v>12.1301775147929</v>
      </c>
      <c r="D64" s="76">
        <v>17.117117117117118</v>
      </c>
      <c r="E64" s="76">
        <v>30.447761194029848</v>
      </c>
      <c r="G64" s="76">
        <f>G63+1</f>
        <v>2013</v>
      </c>
      <c r="H64" s="76">
        <v>48.816568047337277</v>
      </c>
      <c r="I64" s="76">
        <v>12.1301775147929</v>
      </c>
      <c r="J64" s="76">
        <v>39.053254437869825</v>
      </c>
    </row>
    <row r="65" spans="3:10" x14ac:dyDescent="0.35">
      <c r="C65" s="76">
        <v>0</v>
      </c>
      <c r="D65" s="76">
        <v>0</v>
      </c>
      <c r="E65" s="76">
        <v>0</v>
      </c>
      <c r="G65" s="76">
        <f t="shared" ref="G65:G72" si="4">G64+1</f>
        <v>2014</v>
      </c>
      <c r="H65" s="76">
        <v>0</v>
      </c>
      <c r="I65" s="76">
        <v>0</v>
      </c>
      <c r="J65" s="76">
        <v>0</v>
      </c>
    </row>
    <row r="66" spans="3:10" x14ac:dyDescent="0.35">
      <c r="C66" s="76">
        <v>20</v>
      </c>
      <c r="D66" s="76">
        <v>16.470588235294116</v>
      </c>
      <c r="E66" s="76">
        <v>31.325301204819279</v>
      </c>
      <c r="G66" s="76">
        <f t="shared" si="4"/>
        <v>2015</v>
      </c>
      <c r="H66" s="76">
        <v>42.352941176470587</v>
      </c>
      <c r="I66" s="76">
        <v>20</v>
      </c>
      <c r="J66" s="76">
        <v>37.647058823529413</v>
      </c>
    </row>
    <row r="67" spans="3:10" x14ac:dyDescent="0.35">
      <c r="C67" s="76">
        <v>21.428571428571427</v>
      </c>
      <c r="D67" s="76">
        <v>18.30985915492958</v>
      </c>
      <c r="E67" s="76">
        <v>26.760563380281688</v>
      </c>
      <c r="G67" s="76">
        <f t="shared" si="4"/>
        <v>2016</v>
      </c>
      <c r="H67" s="76">
        <v>44.285714285714285</v>
      </c>
      <c r="I67" s="76">
        <v>21.428571428571427</v>
      </c>
      <c r="J67" s="76">
        <v>34.285714285714285</v>
      </c>
    </row>
    <row r="68" spans="3:10" x14ac:dyDescent="0.35">
      <c r="C68" s="76">
        <v>17.532467532467532</v>
      </c>
      <c r="D68" s="76">
        <v>15.104166666666666</v>
      </c>
      <c r="E68" s="76">
        <v>24.894514767932492</v>
      </c>
      <c r="G68" s="76">
        <f t="shared" si="4"/>
        <v>2017</v>
      </c>
      <c r="H68" s="76">
        <v>48.376623376623378</v>
      </c>
      <c r="I68" s="76">
        <v>17.532467532467532</v>
      </c>
      <c r="J68" s="76">
        <v>34.090909090909086</v>
      </c>
    </row>
    <row r="69" spans="3:10" x14ac:dyDescent="0.35">
      <c r="C69" s="76">
        <v>20.848056537102476</v>
      </c>
      <c r="D69" s="76">
        <v>16.845878136200717</v>
      </c>
      <c r="E69" s="76">
        <v>19.9288256227758</v>
      </c>
      <c r="G69" s="76">
        <f t="shared" si="4"/>
        <v>2018</v>
      </c>
      <c r="H69" s="76">
        <v>41.342756183745585</v>
      </c>
      <c r="I69" s="76">
        <v>20.848056537102476</v>
      </c>
      <c r="J69" s="76">
        <v>37.809187279151942</v>
      </c>
    </row>
    <row r="70" spans="3:10" x14ac:dyDescent="0.35">
      <c r="C70" s="76">
        <v>28.985507246376812</v>
      </c>
      <c r="D70" s="76">
        <v>16.967509025270758</v>
      </c>
      <c r="E70" s="76">
        <v>21.146953405017921</v>
      </c>
      <c r="G70" s="76">
        <f t="shared" si="4"/>
        <v>2019</v>
      </c>
      <c r="H70" s="76">
        <v>37.681159420289859</v>
      </c>
      <c r="I70" s="76">
        <v>28.985507246376812</v>
      </c>
      <c r="J70" s="76">
        <v>33.333333333333329</v>
      </c>
    </row>
    <row r="71" spans="3:10" x14ac:dyDescent="0.35">
      <c r="C71" s="76">
        <v>12.539184952978054</v>
      </c>
      <c r="D71" s="76">
        <v>39.498432601880879</v>
      </c>
      <c r="E71" s="76">
        <v>25.159235668789808</v>
      </c>
      <c r="G71" s="76">
        <f t="shared" si="4"/>
        <v>2020</v>
      </c>
      <c r="H71" s="76">
        <v>61.442006269592476</v>
      </c>
      <c r="I71" s="76">
        <v>12.539184952978054</v>
      </c>
      <c r="J71" s="76">
        <v>26.01880877742947</v>
      </c>
    </row>
    <row r="72" spans="3:10" x14ac:dyDescent="0.35">
      <c r="C72" s="76">
        <v>10.344827586206897</v>
      </c>
      <c r="D72" s="76">
        <v>48.46153846153846</v>
      </c>
      <c r="E72" s="76">
        <v>38.372093023255815</v>
      </c>
      <c r="G72" s="76">
        <f t="shared" si="4"/>
        <v>2021</v>
      </c>
      <c r="H72" s="76">
        <v>70.114942528735639</v>
      </c>
      <c r="I72" s="76">
        <v>10.344827586206897</v>
      </c>
      <c r="J72" s="76">
        <v>19.540229885057471</v>
      </c>
    </row>
    <row r="74" spans="3:10" x14ac:dyDescent="0.35">
      <c r="C74" s="76">
        <v>40.196078431372548</v>
      </c>
      <c r="D74" s="76">
        <v>34.539473684210527</v>
      </c>
      <c r="E74" s="15">
        <v>26.557377049180324</v>
      </c>
    </row>
    <row r="75" spans="3:10" x14ac:dyDescent="0.35">
      <c r="C75" s="76">
        <v>39.053254437869825</v>
      </c>
      <c r="D75" s="76">
        <v>39.63963963963964</v>
      </c>
      <c r="E75" s="15">
        <v>31.64179104477612</v>
      </c>
    </row>
    <row r="76" spans="3:10" x14ac:dyDescent="0.35">
      <c r="C76" s="76">
        <v>0</v>
      </c>
      <c r="D76" s="76">
        <v>0</v>
      </c>
      <c r="E76" s="15">
        <v>0</v>
      </c>
    </row>
    <row r="77" spans="3:10" x14ac:dyDescent="0.35">
      <c r="C77" s="76">
        <v>37.647058823529413</v>
      </c>
      <c r="D77" s="76">
        <v>23.52941176470588</v>
      </c>
      <c r="E77" s="15">
        <v>30.120481927710845</v>
      </c>
    </row>
    <row r="78" spans="3:10" x14ac:dyDescent="0.35">
      <c r="C78" s="76">
        <v>34.285714285714285</v>
      </c>
      <c r="D78" s="76">
        <v>26.760563380281688</v>
      </c>
      <c r="E78" s="15">
        <v>36.619718309859159</v>
      </c>
    </row>
    <row r="79" spans="3:10" x14ac:dyDescent="0.35">
      <c r="C79" s="76">
        <v>34.090909090909086</v>
      </c>
      <c r="D79" s="76">
        <v>25</v>
      </c>
      <c r="E79" s="15">
        <v>36.708860759493675</v>
      </c>
    </row>
    <row r="80" spans="3:10" x14ac:dyDescent="0.35">
      <c r="C80" s="76">
        <v>37.809187279151942</v>
      </c>
      <c r="D80" s="76">
        <v>26.523297491039425</v>
      </c>
      <c r="E80" s="15">
        <v>34.163701067615662</v>
      </c>
    </row>
    <row r="81" spans="3:5" x14ac:dyDescent="0.35">
      <c r="C81" s="76">
        <v>33.333333333333329</v>
      </c>
      <c r="D81" s="76">
        <v>27.797833935018051</v>
      </c>
      <c r="E81" s="15">
        <v>33.333333333333329</v>
      </c>
    </row>
    <row r="82" spans="3:5" x14ac:dyDescent="0.35">
      <c r="C82" s="76">
        <v>26.01880877742947</v>
      </c>
      <c r="D82" s="76">
        <v>30.721003134796238</v>
      </c>
      <c r="E82" s="15">
        <v>37.579617834394909</v>
      </c>
    </row>
    <row r="83" spans="3:5" x14ac:dyDescent="0.35">
      <c r="C83" s="76">
        <v>19.540229885057471</v>
      </c>
      <c r="D83" s="76">
        <v>30</v>
      </c>
      <c r="E83" s="15">
        <v>37.209302325581397</v>
      </c>
    </row>
  </sheetData>
  <pageMargins left="0.7" right="0.7" top="0.75" bottom="0.75" header="0.3" footer="0.3"/>
  <pageSetup orientation="portrait" horizontalDpi="300" verticalDpi="3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6F7FD8-F8AC-4CCB-8E38-1B50E676E535}">
  <dimension ref="A1:L636"/>
  <sheetViews>
    <sheetView topLeftCell="G1" zoomScale="106" zoomScaleNormal="106" workbookViewId="0">
      <selection activeCell="K17" sqref="K17"/>
    </sheetView>
  </sheetViews>
  <sheetFormatPr defaultColWidth="20.7265625" defaultRowHeight="14.5" x14ac:dyDescent="0.35"/>
  <cols>
    <col min="1" max="4" width="20.7265625" style="76"/>
    <col min="5" max="5" width="8.81640625" style="76" customWidth="1"/>
    <col min="6" max="9" width="20.7265625" style="76"/>
    <col min="10" max="10" width="11.7265625" style="76" customWidth="1"/>
    <col min="11" max="16384" width="20.7265625" style="76"/>
  </cols>
  <sheetData>
    <row r="1" spans="1:12" x14ac:dyDescent="0.35">
      <c r="H1" s="76" t="s">
        <v>282</v>
      </c>
    </row>
    <row r="2" spans="1:12" x14ac:dyDescent="0.35">
      <c r="A2" s="156"/>
      <c r="B2" s="156"/>
      <c r="C2" s="156"/>
      <c r="D2" s="156"/>
      <c r="E2" s="156"/>
      <c r="F2" s="156"/>
      <c r="H2" s="76" t="s">
        <v>283</v>
      </c>
    </row>
    <row r="3" spans="1:12" x14ac:dyDescent="0.35">
      <c r="A3" s="156"/>
      <c r="B3" s="156"/>
      <c r="C3" s="156"/>
      <c r="D3" s="156"/>
      <c r="E3" s="156"/>
      <c r="F3" s="156"/>
      <c r="H3" s="76" t="s">
        <v>284</v>
      </c>
    </row>
    <row r="4" spans="1:12" x14ac:dyDescent="0.35">
      <c r="A4" s="156"/>
      <c r="B4" s="156"/>
      <c r="C4" s="156"/>
      <c r="D4" s="156"/>
      <c r="E4" s="156"/>
      <c r="F4" s="156"/>
      <c r="H4" s="76" t="s">
        <v>285</v>
      </c>
    </row>
    <row r="5" spans="1:12" x14ac:dyDescent="0.35">
      <c r="A5" s="160" t="s">
        <v>367</v>
      </c>
      <c r="B5" s="156"/>
      <c r="C5" s="156"/>
      <c r="D5" s="156"/>
      <c r="E5" s="156"/>
      <c r="F5" s="156"/>
      <c r="G5" s="156"/>
      <c r="H5" s="76" t="s">
        <v>286</v>
      </c>
    </row>
    <row r="6" spans="1:12" x14ac:dyDescent="0.35">
      <c r="A6" s="156"/>
      <c r="B6" s="156"/>
      <c r="C6" s="156"/>
      <c r="D6" s="156"/>
      <c r="E6" s="156"/>
      <c r="F6" s="156"/>
      <c r="G6" s="156"/>
      <c r="H6" s="76" t="s">
        <v>287</v>
      </c>
    </row>
    <row r="7" spans="1:12" x14ac:dyDescent="0.35">
      <c r="A7" s="156"/>
      <c r="B7" s="156"/>
      <c r="C7" s="156"/>
      <c r="D7" s="156"/>
      <c r="E7" s="156"/>
      <c r="F7" s="156"/>
      <c r="G7" s="156"/>
      <c r="H7" s="76" t="s">
        <v>328</v>
      </c>
    </row>
    <row r="8" spans="1:12" x14ac:dyDescent="0.35">
      <c r="A8" s="156"/>
      <c r="B8" s="156"/>
      <c r="C8" s="156"/>
      <c r="D8" s="156"/>
      <c r="E8" s="156"/>
      <c r="F8" s="156"/>
      <c r="G8" s="156"/>
      <c r="H8" s="76" t="s">
        <v>288</v>
      </c>
      <c r="I8" s="76" t="s">
        <v>289</v>
      </c>
    </row>
    <row r="9" spans="1:12" x14ac:dyDescent="0.35">
      <c r="A9" s="156"/>
      <c r="B9" s="156"/>
      <c r="C9" s="156"/>
      <c r="D9" s="156"/>
      <c r="E9" s="156"/>
      <c r="F9" s="156"/>
      <c r="G9" s="156"/>
    </row>
    <row r="10" spans="1:12" x14ac:dyDescent="0.35">
      <c r="A10" s="156"/>
      <c r="B10" s="156"/>
      <c r="C10" s="156"/>
      <c r="D10" s="156"/>
      <c r="E10" s="156"/>
      <c r="F10" s="156"/>
      <c r="G10" s="156"/>
      <c r="H10" s="76" t="s">
        <v>290</v>
      </c>
    </row>
    <row r="11" spans="1:12" x14ac:dyDescent="0.35">
      <c r="A11" s="156"/>
      <c r="B11" s="156"/>
      <c r="C11" s="156"/>
      <c r="D11" s="156"/>
      <c r="E11" s="156"/>
      <c r="F11" s="156"/>
      <c r="G11" s="156"/>
      <c r="I11" s="76" t="s">
        <v>353</v>
      </c>
      <c r="J11" s="76" t="s">
        <v>356</v>
      </c>
    </row>
    <row r="12" spans="1:12" x14ac:dyDescent="0.35">
      <c r="A12" s="156"/>
      <c r="B12" s="156"/>
      <c r="C12" s="156"/>
      <c r="D12" s="156"/>
      <c r="E12" s="156"/>
      <c r="F12" s="156"/>
      <c r="G12" s="156"/>
      <c r="H12" s="248">
        <v>25569</v>
      </c>
      <c r="I12" s="75">
        <v>11.8</v>
      </c>
      <c r="J12" s="3">
        <v>100</v>
      </c>
      <c r="K12" s="76">
        <f>I12/100</f>
        <v>0.11800000000000001</v>
      </c>
      <c r="L12" s="76">
        <f>J12/100</f>
        <v>1</v>
      </c>
    </row>
    <row r="13" spans="1:12" x14ac:dyDescent="0.35">
      <c r="A13" s="156"/>
      <c r="B13" s="156"/>
      <c r="C13" s="156"/>
      <c r="D13" s="156"/>
      <c r="E13" s="156"/>
      <c r="F13" s="156"/>
      <c r="G13" s="156"/>
      <c r="H13" s="248">
        <v>25600</v>
      </c>
      <c r="I13" s="75">
        <v>11.7</v>
      </c>
      <c r="J13" s="3">
        <v>100</v>
      </c>
    </row>
    <row r="14" spans="1:12" x14ac:dyDescent="0.35">
      <c r="A14" s="156"/>
      <c r="B14" s="156"/>
      <c r="C14" s="156"/>
      <c r="D14" s="156"/>
      <c r="E14" s="156"/>
      <c r="F14" s="156"/>
      <c r="G14" s="156"/>
      <c r="H14" s="248">
        <v>25628</v>
      </c>
      <c r="I14" s="75">
        <v>12.4</v>
      </c>
      <c r="J14" s="3">
        <v>100</v>
      </c>
    </row>
    <row r="15" spans="1:12" x14ac:dyDescent="0.35">
      <c r="A15" s="156"/>
      <c r="B15" s="156"/>
      <c r="C15" s="156"/>
      <c r="D15" s="156"/>
      <c r="E15" s="156"/>
      <c r="F15" s="156"/>
      <c r="G15" s="156"/>
      <c r="H15" s="248">
        <v>25659</v>
      </c>
      <c r="I15" s="75">
        <v>13.3</v>
      </c>
      <c r="J15" s="3">
        <v>100</v>
      </c>
    </row>
    <row r="16" spans="1:12" x14ac:dyDescent="0.35">
      <c r="A16" s="156"/>
      <c r="B16" s="156"/>
      <c r="C16" s="156"/>
      <c r="D16" s="156"/>
      <c r="E16" s="156"/>
      <c r="F16" s="156"/>
      <c r="G16" s="156"/>
      <c r="H16" s="248">
        <v>25689</v>
      </c>
      <c r="I16" s="75">
        <v>12.4</v>
      </c>
      <c r="J16" s="3">
        <v>100</v>
      </c>
    </row>
    <row r="17" spans="1:10" x14ac:dyDescent="0.35">
      <c r="A17" s="156"/>
      <c r="B17" s="156"/>
      <c r="C17" s="156"/>
      <c r="D17" s="156"/>
      <c r="E17" s="156"/>
      <c r="F17" s="156"/>
      <c r="G17" s="156"/>
      <c r="H17" s="248">
        <v>25720</v>
      </c>
      <c r="I17" s="75">
        <v>12.3</v>
      </c>
      <c r="J17" s="3">
        <v>100</v>
      </c>
    </row>
    <row r="18" spans="1:10" x14ac:dyDescent="0.35">
      <c r="A18" s="156"/>
      <c r="B18" s="156"/>
      <c r="C18" s="156"/>
      <c r="D18" s="156"/>
      <c r="E18" s="156"/>
      <c r="F18" s="156"/>
      <c r="G18" s="156"/>
      <c r="H18" s="248">
        <v>25750</v>
      </c>
      <c r="I18" s="75">
        <v>13.5</v>
      </c>
      <c r="J18" s="3">
        <v>100</v>
      </c>
    </row>
    <row r="19" spans="1:10" x14ac:dyDescent="0.35">
      <c r="A19" s="156"/>
      <c r="B19" s="156"/>
      <c r="C19" s="156"/>
      <c r="D19" s="156"/>
      <c r="E19" s="156"/>
      <c r="F19" s="156"/>
      <c r="G19" s="156"/>
      <c r="H19" s="248">
        <v>25781</v>
      </c>
      <c r="I19" s="75">
        <v>13.4</v>
      </c>
      <c r="J19" s="3">
        <v>100</v>
      </c>
    </row>
    <row r="20" spans="1:10" x14ac:dyDescent="0.35">
      <c r="A20" s="156"/>
      <c r="B20" s="156"/>
      <c r="C20" s="156"/>
      <c r="D20" s="156"/>
      <c r="E20" s="156"/>
      <c r="F20" s="156"/>
      <c r="G20" s="156"/>
      <c r="H20" s="248">
        <v>25812</v>
      </c>
      <c r="I20" s="75">
        <v>12.9</v>
      </c>
      <c r="J20" s="3">
        <v>100</v>
      </c>
    </row>
    <row r="21" spans="1:10" x14ac:dyDescent="0.35">
      <c r="A21" s="156"/>
      <c r="B21" s="156"/>
      <c r="C21" s="156"/>
      <c r="D21" s="156"/>
      <c r="E21" s="156"/>
      <c r="F21" s="156"/>
      <c r="G21" s="156"/>
      <c r="H21" s="248">
        <v>25842</v>
      </c>
      <c r="I21" s="75">
        <v>13.1</v>
      </c>
      <c r="J21" s="3">
        <v>100</v>
      </c>
    </row>
    <row r="22" spans="1:10" x14ac:dyDescent="0.35">
      <c r="A22" s="156"/>
      <c r="B22" s="156"/>
      <c r="C22" s="156"/>
      <c r="D22" s="156"/>
      <c r="E22" s="156"/>
      <c r="F22" s="156"/>
      <c r="G22" s="156"/>
      <c r="H22" s="248">
        <v>25873</v>
      </c>
      <c r="I22" s="75">
        <v>13.6</v>
      </c>
      <c r="J22" s="3">
        <v>100</v>
      </c>
    </row>
    <row r="23" spans="1:10" x14ac:dyDescent="0.35">
      <c r="A23" s="156"/>
      <c r="B23" s="156"/>
      <c r="C23" s="156"/>
      <c r="D23" s="156"/>
      <c r="E23" s="156"/>
      <c r="F23" s="156"/>
      <c r="G23" s="156"/>
      <c r="H23" s="248">
        <v>25903</v>
      </c>
      <c r="I23" s="75">
        <v>13.2</v>
      </c>
      <c r="J23" s="3">
        <v>0</v>
      </c>
    </row>
    <row r="24" spans="1:10" x14ac:dyDescent="0.35">
      <c r="A24" s="156"/>
      <c r="B24" s="156"/>
      <c r="C24" s="156"/>
      <c r="D24" s="156"/>
      <c r="E24" s="156"/>
      <c r="F24" s="156"/>
      <c r="G24" s="156"/>
      <c r="H24" s="248">
        <v>25934</v>
      </c>
      <c r="I24" s="75">
        <v>13.3</v>
      </c>
      <c r="J24" s="3">
        <v>0</v>
      </c>
    </row>
    <row r="25" spans="1:10" x14ac:dyDescent="0.35">
      <c r="A25" s="156"/>
      <c r="B25" s="156"/>
      <c r="C25" s="156"/>
      <c r="D25" s="156"/>
      <c r="E25" s="156"/>
      <c r="F25" s="156"/>
      <c r="G25" s="156"/>
      <c r="H25" s="248">
        <v>25965</v>
      </c>
      <c r="I25" s="75">
        <v>13.3</v>
      </c>
      <c r="J25" s="3">
        <v>0</v>
      </c>
    </row>
    <row r="26" spans="1:10" x14ac:dyDescent="0.35">
      <c r="A26" s="158"/>
      <c r="B26" s="156"/>
      <c r="C26" s="156"/>
      <c r="D26" s="156"/>
      <c r="E26" s="156"/>
      <c r="F26" s="156"/>
      <c r="G26" s="156"/>
      <c r="H26" s="248">
        <v>25993</v>
      </c>
      <c r="I26" s="75">
        <v>13.5</v>
      </c>
      <c r="J26" s="3">
        <v>0</v>
      </c>
    </row>
    <row r="27" spans="1:10" ht="14.25" customHeight="1" x14ac:dyDescent="0.35">
      <c r="A27" s="158" t="s">
        <v>328</v>
      </c>
      <c r="B27" s="156"/>
      <c r="C27" s="156"/>
      <c r="D27" s="156"/>
      <c r="E27" s="156"/>
      <c r="F27" s="156"/>
      <c r="G27" s="156"/>
      <c r="H27" s="248">
        <v>26054</v>
      </c>
      <c r="I27" s="75">
        <v>13.6</v>
      </c>
      <c r="J27" s="3">
        <v>0</v>
      </c>
    </row>
    <row r="28" spans="1:10" x14ac:dyDescent="0.35">
      <c r="A28" s="158" t="s">
        <v>378</v>
      </c>
      <c r="B28" s="156"/>
      <c r="C28" s="156"/>
      <c r="D28" s="156"/>
      <c r="E28" s="156"/>
      <c r="F28" s="156"/>
      <c r="G28" s="156"/>
      <c r="H28" s="248">
        <v>26024</v>
      </c>
      <c r="I28" s="75">
        <v>13.2</v>
      </c>
      <c r="J28" s="3">
        <v>0</v>
      </c>
    </row>
    <row r="29" spans="1:10" x14ac:dyDescent="0.35">
      <c r="A29" s="159"/>
      <c r="B29" s="156"/>
      <c r="C29" s="156"/>
      <c r="D29" s="156"/>
      <c r="E29" s="156"/>
      <c r="F29" s="156"/>
      <c r="G29" s="156"/>
      <c r="H29" s="248">
        <v>26085</v>
      </c>
      <c r="I29" s="75">
        <v>14.7</v>
      </c>
      <c r="J29" s="3">
        <v>0</v>
      </c>
    </row>
    <row r="30" spans="1:10" x14ac:dyDescent="0.35">
      <c r="A30" s="156"/>
      <c r="B30" s="156"/>
      <c r="C30" s="156"/>
      <c r="D30" s="156"/>
      <c r="E30" s="156"/>
      <c r="F30" s="156"/>
      <c r="G30" s="156"/>
      <c r="H30" s="248">
        <v>26115</v>
      </c>
      <c r="I30" s="75">
        <v>13.8</v>
      </c>
      <c r="J30" s="3">
        <v>0</v>
      </c>
    </row>
    <row r="31" spans="1:10" x14ac:dyDescent="0.35">
      <c r="H31" s="248">
        <v>26146</v>
      </c>
      <c r="I31" s="75">
        <v>13.6</v>
      </c>
      <c r="J31" s="3">
        <v>0</v>
      </c>
    </row>
    <row r="32" spans="1:10" x14ac:dyDescent="0.35">
      <c r="H32" s="248">
        <v>26177</v>
      </c>
      <c r="I32" s="75">
        <v>13.3</v>
      </c>
      <c r="J32" s="3">
        <v>0</v>
      </c>
    </row>
    <row r="33" spans="8:10" x14ac:dyDescent="0.35">
      <c r="H33" s="248">
        <v>26207</v>
      </c>
      <c r="I33" s="75">
        <v>13.3</v>
      </c>
      <c r="J33" s="3">
        <v>0</v>
      </c>
    </row>
    <row r="34" spans="8:10" x14ac:dyDescent="0.35">
      <c r="H34" s="248">
        <v>26238</v>
      </c>
      <c r="I34" s="75">
        <v>13.1</v>
      </c>
      <c r="J34" s="3">
        <v>0</v>
      </c>
    </row>
    <row r="35" spans="8:10" x14ac:dyDescent="0.35">
      <c r="H35" s="248">
        <v>26268</v>
      </c>
      <c r="I35" s="75">
        <v>13</v>
      </c>
      <c r="J35" s="3">
        <v>0</v>
      </c>
    </row>
    <row r="36" spans="8:10" x14ac:dyDescent="0.35">
      <c r="H36" s="248">
        <v>26299</v>
      </c>
      <c r="I36" s="75">
        <v>12.5</v>
      </c>
      <c r="J36" s="3">
        <v>0</v>
      </c>
    </row>
    <row r="37" spans="8:10" x14ac:dyDescent="0.35">
      <c r="H37" s="248">
        <v>26330</v>
      </c>
      <c r="I37" s="75">
        <v>12.8</v>
      </c>
      <c r="J37" s="3">
        <v>0</v>
      </c>
    </row>
    <row r="38" spans="8:10" x14ac:dyDescent="0.35">
      <c r="H38" s="248">
        <v>26359</v>
      </c>
      <c r="I38" s="75">
        <v>11.8</v>
      </c>
      <c r="J38" s="3">
        <v>0</v>
      </c>
    </row>
    <row r="39" spans="8:10" x14ac:dyDescent="0.35">
      <c r="H39" s="248">
        <v>26390</v>
      </c>
      <c r="I39" s="75">
        <v>11.5</v>
      </c>
      <c r="J39" s="3">
        <v>0</v>
      </c>
    </row>
    <row r="40" spans="8:10" x14ac:dyDescent="0.35">
      <c r="H40" s="248">
        <v>26420</v>
      </c>
      <c r="I40" s="75">
        <v>11.7</v>
      </c>
      <c r="J40" s="3">
        <v>0</v>
      </c>
    </row>
    <row r="41" spans="8:10" x14ac:dyDescent="0.35">
      <c r="H41" s="248">
        <v>26451</v>
      </c>
      <c r="I41" s="75">
        <v>11.7</v>
      </c>
      <c r="J41" s="3">
        <v>0</v>
      </c>
    </row>
    <row r="42" spans="8:10" x14ac:dyDescent="0.35">
      <c r="H42" s="248">
        <v>26481</v>
      </c>
      <c r="I42" s="75">
        <v>11.7</v>
      </c>
      <c r="J42" s="3">
        <v>0</v>
      </c>
    </row>
    <row r="43" spans="8:10" x14ac:dyDescent="0.35">
      <c r="H43" s="248">
        <v>26512</v>
      </c>
      <c r="I43" s="75">
        <v>12</v>
      </c>
      <c r="J43" s="3">
        <v>0</v>
      </c>
    </row>
    <row r="44" spans="8:10" x14ac:dyDescent="0.35">
      <c r="H44" s="248">
        <v>26543</v>
      </c>
      <c r="I44" s="75">
        <v>12.2</v>
      </c>
      <c r="J44" s="3">
        <v>0</v>
      </c>
    </row>
    <row r="45" spans="8:10" x14ac:dyDescent="0.35">
      <c r="H45" s="248">
        <v>26573</v>
      </c>
      <c r="I45" s="75">
        <v>13</v>
      </c>
      <c r="J45" s="3">
        <v>0</v>
      </c>
    </row>
    <row r="46" spans="8:10" x14ac:dyDescent="0.35">
      <c r="H46" s="248">
        <v>26604</v>
      </c>
      <c r="I46" s="75">
        <v>13.6</v>
      </c>
      <c r="J46" s="3">
        <v>0</v>
      </c>
    </row>
    <row r="47" spans="8:10" x14ac:dyDescent="0.35">
      <c r="H47" s="248">
        <v>26634</v>
      </c>
      <c r="I47" s="75">
        <v>13.7</v>
      </c>
      <c r="J47" s="3">
        <v>0</v>
      </c>
    </row>
    <row r="48" spans="8:10" x14ac:dyDescent="0.35">
      <c r="H48" s="248">
        <v>26665</v>
      </c>
      <c r="I48" s="75">
        <v>12.4</v>
      </c>
      <c r="J48" s="3">
        <v>0</v>
      </c>
    </row>
    <row r="49" spans="8:10" x14ac:dyDescent="0.35">
      <c r="H49" s="248">
        <v>26696</v>
      </c>
      <c r="I49" s="75">
        <v>12.5</v>
      </c>
      <c r="J49" s="3">
        <v>0</v>
      </c>
    </row>
    <row r="50" spans="8:10" x14ac:dyDescent="0.35">
      <c r="H50" s="248">
        <v>26724</v>
      </c>
      <c r="I50" s="75">
        <v>12.7</v>
      </c>
      <c r="J50" s="3">
        <v>0</v>
      </c>
    </row>
    <row r="51" spans="8:10" x14ac:dyDescent="0.35">
      <c r="H51" s="248">
        <v>26755</v>
      </c>
      <c r="I51" s="75">
        <v>13.2</v>
      </c>
      <c r="J51" s="3">
        <v>0</v>
      </c>
    </row>
    <row r="52" spans="8:10" x14ac:dyDescent="0.35">
      <c r="H52" s="248">
        <v>26785</v>
      </c>
      <c r="I52" s="75">
        <v>13.2</v>
      </c>
      <c r="J52" s="3">
        <v>0</v>
      </c>
    </row>
    <row r="53" spans="8:10" x14ac:dyDescent="0.35">
      <c r="H53" s="248">
        <v>26816</v>
      </c>
      <c r="I53" s="75">
        <v>13.6</v>
      </c>
      <c r="J53" s="3">
        <v>0</v>
      </c>
    </row>
    <row r="54" spans="8:10" x14ac:dyDescent="0.35">
      <c r="H54" s="248">
        <v>26846</v>
      </c>
      <c r="I54" s="75">
        <v>13.2</v>
      </c>
      <c r="J54" s="3">
        <v>0</v>
      </c>
    </row>
    <row r="55" spans="8:10" x14ac:dyDescent="0.35">
      <c r="H55" s="248">
        <v>26877</v>
      </c>
      <c r="I55" s="75">
        <v>13.9</v>
      </c>
      <c r="J55" s="3">
        <v>0</v>
      </c>
    </row>
    <row r="56" spans="8:10" x14ac:dyDescent="0.35">
      <c r="H56" s="248">
        <v>26908</v>
      </c>
      <c r="I56" s="75">
        <v>13.1</v>
      </c>
      <c r="J56" s="3">
        <v>0</v>
      </c>
    </row>
    <row r="57" spans="8:10" x14ac:dyDescent="0.35">
      <c r="H57" s="248">
        <v>26938</v>
      </c>
      <c r="I57" s="75">
        <v>14.4</v>
      </c>
      <c r="J57" s="3">
        <v>0</v>
      </c>
    </row>
    <row r="58" spans="8:10" x14ac:dyDescent="0.35">
      <c r="H58" s="248">
        <v>26969</v>
      </c>
      <c r="I58" s="75">
        <v>14.4</v>
      </c>
      <c r="J58" s="3">
        <v>0</v>
      </c>
    </row>
    <row r="59" spans="8:10" x14ac:dyDescent="0.35">
      <c r="H59" s="248">
        <v>26999</v>
      </c>
      <c r="I59" s="75">
        <v>14.8</v>
      </c>
      <c r="J59" s="3">
        <v>100</v>
      </c>
    </row>
    <row r="60" spans="8:10" x14ac:dyDescent="0.35">
      <c r="H60" s="248">
        <v>27030</v>
      </c>
      <c r="I60" s="75">
        <v>14.3</v>
      </c>
      <c r="J60" s="3">
        <v>100</v>
      </c>
    </row>
    <row r="61" spans="8:10" x14ac:dyDescent="0.35">
      <c r="H61" s="248">
        <v>27061</v>
      </c>
      <c r="I61" s="75">
        <v>14.2</v>
      </c>
      <c r="J61" s="3">
        <v>100</v>
      </c>
    </row>
    <row r="62" spans="8:10" x14ac:dyDescent="0.35">
      <c r="H62" s="248">
        <v>27089</v>
      </c>
      <c r="I62" s="75">
        <v>13.4</v>
      </c>
      <c r="J62" s="3">
        <v>100</v>
      </c>
    </row>
    <row r="63" spans="8:10" x14ac:dyDescent="0.35">
      <c r="H63" s="248">
        <v>27120</v>
      </c>
      <c r="I63" s="75">
        <v>13.1</v>
      </c>
      <c r="J63" s="3">
        <v>100</v>
      </c>
    </row>
    <row r="64" spans="8:10" x14ac:dyDescent="0.35">
      <c r="H64" s="248">
        <v>27150</v>
      </c>
      <c r="I64" s="75">
        <v>12.8</v>
      </c>
      <c r="J64" s="3">
        <v>100</v>
      </c>
    </row>
    <row r="65" spans="8:10" x14ac:dyDescent="0.35">
      <c r="H65" s="248">
        <v>27181</v>
      </c>
      <c r="I65" s="75">
        <v>12.8</v>
      </c>
      <c r="J65" s="3">
        <v>100</v>
      </c>
    </row>
    <row r="66" spans="8:10" x14ac:dyDescent="0.35">
      <c r="H66" s="248">
        <v>27211</v>
      </c>
      <c r="I66" s="75">
        <v>12.8</v>
      </c>
      <c r="J66" s="3">
        <v>100</v>
      </c>
    </row>
    <row r="67" spans="8:10" x14ac:dyDescent="0.35">
      <c r="H67" s="248">
        <v>27242</v>
      </c>
      <c r="I67" s="75">
        <v>12.1</v>
      </c>
      <c r="J67" s="3">
        <v>100</v>
      </c>
    </row>
    <row r="68" spans="8:10" x14ac:dyDescent="0.35">
      <c r="H68" s="248">
        <v>27273</v>
      </c>
      <c r="I68" s="75">
        <v>12.9</v>
      </c>
      <c r="J68" s="3">
        <v>100</v>
      </c>
    </row>
    <row r="69" spans="8:10" x14ac:dyDescent="0.35">
      <c r="H69" s="248">
        <v>27303</v>
      </c>
      <c r="I69" s="75">
        <v>13.4</v>
      </c>
      <c r="J69" s="3">
        <v>100</v>
      </c>
    </row>
    <row r="70" spans="8:10" x14ac:dyDescent="0.35">
      <c r="H70" s="248">
        <v>27334</v>
      </c>
      <c r="I70" s="75">
        <v>13.8</v>
      </c>
      <c r="J70" s="3">
        <v>100</v>
      </c>
    </row>
    <row r="71" spans="8:10" x14ac:dyDescent="0.35">
      <c r="H71" s="248">
        <v>27364</v>
      </c>
      <c r="I71" s="75">
        <v>14</v>
      </c>
      <c r="J71" s="3">
        <v>100</v>
      </c>
    </row>
    <row r="72" spans="8:10" x14ac:dyDescent="0.35">
      <c r="H72" s="248">
        <v>27395</v>
      </c>
      <c r="I72" s="75">
        <v>13.2</v>
      </c>
      <c r="J72" s="3">
        <v>100</v>
      </c>
    </row>
    <row r="73" spans="8:10" x14ac:dyDescent="0.35">
      <c r="H73" s="248">
        <v>27426</v>
      </c>
      <c r="I73" s="75">
        <v>12.5</v>
      </c>
      <c r="J73" s="3">
        <v>100</v>
      </c>
    </row>
    <row r="74" spans="8:10" x14ac:dyDescent="0.35">
      <c r="H74" s="248">
        <v>27454</v>
      </c>
      <c r="I74" s="75">
        <v>12.7</v>
      </c>
      <c r="J74" s="3">
        <v>100</v>
      </c>
    </row>
    <row r="75" spans="8:10" x14ac:dyDescent="0.35">
      <c r="H75" s="248">
        <v>27485</v>
      </c>
      <c r="I75" s="75">
        <v>14.2</v>
      </c>
      <c r="J75" s="3">
        <v>0</v>
      </c>
    </row>
    <row r="76" spans="8:10" x14ac:dyDescent="0.35">
      <c r="H76" s="248">
        <v>27515</v>
      </c>
      <c r="I76" s="75">
        <v>17.3</v>
      </c>
      <c r="J76" s="3">
        <v>0</v>
      </c>
    </row>
    <row r="77" spans="8:10" x14ac:dyDescent="0.35">
      <c r="H77" s="248">
        <v>27546</v>
      </c>
      <c r="I77" s="75">
        <v>14.3</v>
      </c>
      <c r="J77" s="3">
        <v>0</v>
      </c>
    </row>
    <row r="78" spans="8:10" x14ac:dyDescent="0.35">
      <c r="H78" s="248">
        <v>27576</v>
      </c>
      <c r="I78" s="75">
        <v>12.6</v>
      </c>
      <c r="J78" s="3">
        <v>0</v>
      </c>
    </row>
    <row r="79" spans="8:10" x14ac:dyDescent="0.35">
      <c r="H79" s="248">
        <v>27607</v>
      </c>
      <c r="I79" s="75">
        <v>13</v>
      </c>
      <c r="J79" s="3">
        <v>0</v>
      </c>
    </row>
    <row r="80" spans="8:10" x14ac:dyDescent="0.35">
      <c r="H80" s="248">
        <v>27638</v>
      </c>
      <c r="I80" s="75">
        <v>13</v>
      </c>
      <c r="J80" s="3">
        <v>0</v>
      </c>
    </row>
    <row r="81" spans="8:10" x14ac:dyDescent="0.35">
      <c r="H81" s="248">
        <v>27668</v>
      </c>
      <c r="I81" s="75">
        <v>13.4</v>
      </c>
      <c r="J81" s="3">
        <v>0</v>
      </c>
    </row>
    <row r="82" spans="8:10" x14ac:dyDescent="0.35">
      <c r="H82" s="248">
        <v>27699</v>
      </c>
      <c r="I82" s="75">
        <v>12.7</v>
      </c>
      <c r="J82" s="3">
        <v>0</v>
      </c>
    </row>
    <row r="83" spans="8:10" x14ac:dyDescent="0.35">
      <c r="H83" s="248">
        <v>27729</v>
      </c>
      <c r="I83" s="75">
        <v>12</v>
      </c>
      <c r="J83" s="3">
        <v>0</v>
      </c>
    </row>
    <row r="84" spans="8:10" x14ac:dyDescent="0.35">
      <c r="H84" s="248">
        <v>27760</v>
      </c>
      <c r="I84" s="75">
        <v>11.7</v>
      </c>
      <c r="J84" s="3">
        <v>0</v>
      </c>
    </row>
    <row r="85" spans="8:10" x14ac:dyDescent="0.35">
      <c r="H85" s="248">
        <v>27791</v>
      </c>
      <c r="I85" s="75">
        <v>12.3</v>
      </c>
      <c r="J85" s="3">
        <v>0</v>
      </c>
    </row>
    <row r="86" spans="8:10" x14ac:dyDescent="0.35">
      <c r="H86" s="248">
        <v>27820</v>
      </c>
      <c r="I86" s="75">
        <v>12.2</v>
      </c>
      <c r="J86" s="3">
        <v>0</v>
      </c>
    </row>
    <row r="87" spans="8:10" x14ac:dyDescent="0.35">
      <c r="H87" s="248">
        <v>27851</v>
      </c>
      <c r="I87" s="75">
        <v>11.7</v>
      </c>
      <c r="J87" s="3">
        <v>0</v>
      </c>
    </row>
    <row r="88" spans="8:10" x14ac:dyDescent="0.35">
      <c r="H88" s="248">
        <v>27881</v>
      </c>
      <c r="I88" s="75">
        <v>12.3</v>
      </c>
      <c r="J88" s="3">
        <v>0</v>
      </c>
    </row>
    <row r="89" spans="8:10" x14ac:dyDescent="0.35">
      <c r="H89" s="248">
        <v>27912</v>
      </c>
      <c r="I89" s="75">
        <v>11.4</v>
      </c>
      <c r="J89" s="3">
        <v>0</v>
      </c>
    </row>
    <row r="90" spans="8:10" x14ac:dyDescent="0.35">
      <c r="H90" s="248">
        <v>27942</v>
      </c>
      <c r="I90" s="75">
        <v>11.7</v>
      </c>
      <c r="J90" s="3">
        <v>0</v>
      </c>
    </row>
    <row r="91" spans="8:10" x14ac:dyDescent="0.35">
      <c r="H91" s="248">
        <v>27973</v>
      </c>
      <c r="I91" s="75">
        <v>11.7</v>
      </c>
      <c r="J91" s="3">
        <v>0</v>
      </c>
    </row>
    <row r="92" spans="8:10" x14ac:dyDescent="0.35">
      <c r="H92" s="248">
        <v>28004</v>
      </c>
      <c r="I92" s="75">
        <v>11.4</v>
      </c>
      <c r="J92" s="3">
        <v>0</v>
      </c>
    </row>
    <row r="93" spans="8:10" x14ac:dyDescent="0.35">
      <c r="H93" s="248">
        <v>28034</v>
      </c>
      <c r="I93" s="75">
        <v>11.1</v>
      </c>
      <c r="J93" s="3">
        <v>0</v>
      </c>
    </row>
    <row r="94" spans="8:10" x14ac:dyDescent="0.35">
      <c r="H94" s="248">
        <v>28065</v>
      </c>
      <c r="I94" s="75">
        <v>11.4</v>
      </c>
      <c r="J94" s="3">
        <v>0</v>
      </c>
    </row>
    <row r="95" spans="8:10" x14ac:dyDescent="0.35">
      <c r="H95" s="248">
        <v>28095</v>
      </c>
      <c r="I95" s="75">
        <v>10.6</v>
      </c>
      <c r="J95" s="3">
        <v>0</v>
      </c>
    </row>
    <row r="96" spans="8:10" x14ac:dyDescent="0.35">
      <c r="H96" s="248">
        <v>28126</v>
      </c>
      <c r="I96" s="75">
        <v>10.6</v>
      </c>
      <c r="J96" s="3">
        <v>0</v>
      </c>
    </row>
    <row r="97" spans="8:10" x14ac:dyDescent="0.35">
      <c r="H97" s="248">
        <v>28157</v>
      </c>
      <c r="I97" s="75">
        <v>9.3000000000000007</v>
      </c>
      <c r="J97" s="3">
        <v>0</v>
      </c>
    </row>
    <row r="98" spans="8:10" x14ac:dyDescent="0.35">
      <c r="H98" s="248">
        <v>28185</v>
      </c>
      <c r="I98" s="75">
        <v>10.5</v>
      </c>
      <c r="J98" s="3">
        <v>0</v>
      </c>
    </row>
    <row r="99" spans="8:10" x14ac:dyDescent="0.35">
      <c r="H99" s="248">
        <v>28216</v>
      </c>
      <c r="I99" s="75">
        <v>10.5</v>
      </c>
      <c r="J99" s="3">
        <v>0</v>
      </c>
    </row>
    <row r="100" spans="8:10" x14ac:dyDescent="0.35">
      <c r="H100" s="248">
        <v>28246</v>
      </c>
      <c r="I100" s="75">
        <v>10.3</v>
      </c>
      <c r="J100" s="3">
        <v>0</v>
      </c>
    </row>
    <row r="101" spans="8:10" x14ac:dyDescent="0.35">
      <c r="H101" s="248">
        <v>28277</v>
      </c>
      <c r="I101" s="75">
        <v>10.6</v>
      </c>
      <c r="J101" s="3">
        <v>0</v>
      </c>
    </row>
    <row r="102" spans="8:10" x14ac:dyDescent="0.35">
      <c r="H102" s="248">
        <v>28307</v>
      </c>
      <c r="I102" s="75">
        <v>10.5</v>
      </c>
      <c r="J102" s="3">
        <v>0</v>
      </c>
    </row>
    <row r="103" spans="8:10" x14ac:dyDescent="0.35">
      <c r="H103" s="248">
        <v>28338</v>
      </c>
      <c r="I103" s="75">
        <v>10.9</v>
      </c>
      <c r="J103" s="3">
        <v>0</v>
      </c>
    </row>
    <row r="104" spans="8:10" x14ac:dyDescent="0.35">
      <c r="H104" s="248">
        <v>28369</v>
      </c>
      <c r="I104" s="75">
        <v>11.1</v>
      </c>
      <c r="J104" s="3">
        <v>0</v>
      </c>
    </row>
    <row r="105" spans="8:10" x14ac:dyDescent="0.35">
      <c r="H105" s="248">
        <v>28399</v>
      </c>
      <c r="I105" s="75">
        <v>11</v>
      </c>
      <c r="J105" s="3">
        <v>0</v>
      </c>
    </row>
    <row r="106" spans="8:10" x14ac:dyDescent="0.35">
      <c r="H106" s="248">
        <v>28430</v>
      </c>
      <c r="I106" s="75">
        <v>11.2</v>
      </c>
      <c r="J106" s="3">
        <v>0</v>
      </c>
    </row>
    <row r="107" spans="8:10" x14ac:dyDescent="0.35">
      <c r="H107" s="248">
        <v>28460</v>
      </c>
      <c r="I107" s="75">
        <v>11.4</v>
      </c>
      <c r="J107" s="3">
        <v>0</v>
      </c>
    </row>
    <row r="108" spans="8:10" x14ac:dyDescent="0.35">
      <c r="H108" s="248">
        <v>28491</v>
      </c>
      <c r="I108" s="75">
        <v>11.9</v>
      </c>
      <c r="J108" s="3">
        <v>0</v>
      </c>
    </row>
    <row r="109" spans="8:10" x14ac:dyDescent="0.35">
      <c r="H109" s="248">
        <v>28522</v>
      </c>
      <c r="I109" s="75">
        <v>11.1</v>
      </c>
      <c r="J109" s="3">
        <v>0</v>
      </c>
    </row>
    <row r="110" spans="8:10" x14ac:dyDescent="0.35">
      <c r="H110" s="248">
        <v>28550</v>
      </c>
      <c r="I110" s="75">
        <v>11</v>
      </c>
      <c r="J110" s="3">
        <v>0</v>
      </c>
    </row>
    <row r="111" spans="8:10" x14ac:dyDescent="0.35">
      <c r="H111" s="248">
        <v>28581</v>
      </c>
      <c r="I111" s="75">
        <v>10.8</v>
      </c>
      <c r="J111" s="3">
        <v>0</v>
      </c>
    </row>
    <row r="112" spans="8:10" x14ac:dyDescent="0.35">
      <c r="H112" s="248">
        <v>28611</v>
      </c>
      <c r="I112" s="75">
        <v>10.3</v>
      </c>
      <c r="J112" s="3">
        <v>0</v>
      </c>
    </row>
    <row r="113" spans="8:10" x14ac:dyDescent="0.35">
      <c r="H113" s="248">
        <v>28642</v>
      </c>
      <c r="I113" s="75">
        <v>10</v>
      </c>
      <c r="J113" s="3">
        <v>0</v>
      </c>
    </row>
    <row r="114" spans="8:10" x14ac:dyDescent="0.35">
      <c r="H114" s="248">
        <v>28672</v>
      </c>
      <c r="I114" s="75">
        <v>10.9</v>
      </c>
      <c r="J114" s="3">
        <v>0</v>
      </c>
    </row>
    <row r="115" spans="8:10" x14ac:dyDescent="0.35">
      <c r="H115" s="248">
        <v>28703</v>
      </c>
      <c r="I115" s="75">
        <v>10.5</v>
      </c>
      <c r="J115" s="3">
        <v>0</v>
      </c>
    </row>
    <row r="116" spans="8:10" x14ac:dyDescent="0.35">
      <c r="H116" s="248">
        <v>28734</v>
      </c>
      <c r="I116" s="75">
        <v>10.6</v>
      </c>
      <c r="J116" s="3">
        <v>0</v>
      </c>
    </row>
    <row r="117" spans="8:10" x14ac:dyDescent="0.35">
      <c r="H117" s="248">
        <v>28764</v>
      </c>
      <c r="I117" s="75">
        <v>10.7</v>
      </c>
      <c r="J117" s="3">
        <v>0</v>
      </c>
    </row>
    <row r="118" spans="8:10" x14ac:dyDescent="0.35">
      <c r="H118" s="248">
        <v>28795</v>
      </c>
      <c r="I118" s="75">
        <v>10.5</v>
      </c>
      <c r="J118" s="3">
        <v>0</v>
      </c>
    </row>
    <row r="119" spans="8:10" x14ac:dyDescent="0.35">
      <c r="H119" s="248">
        <v>28825</v>
      </c>
      <c r="I119" s="75">
        <v>10.4</v>
      </c>
      <c r="J119" s="3">
        <v>0</v>
      </c>
    </row>
    <row r="120" spans="8:10" x14ac:dyDescent="0.35">
      <c r="H120" s="248">
        <v>28856</v>
      </c>
      <c r="I120" s="75">
        <v>11.1</v>
      </c>
      <c r="J120" s="3">
        <v>0</v>
      </c>
    </row>
    <row r="121" spans="8:10" x14ac:dyDescent="0.35">
      <c r="H121" s="248">
        <v>28887</v>
      </c>
      <c r="I121" s="75">
        <v>11.1</v>
      </c>
      <c r="J121" s="3">
        <v>0</v>
      </c>
    </row>
    <row r="122" spans="8:10" x14ac:dyDescent="0.35">
      <c r="H122" s="248">
        <v>28915</v>
      </c>
      <c r="I122" s="75">
        <v>11.2</v>
      </c>
      <c r="J122" s="3">
        <v>0</v>
      </c>
    </row>
    <row r="123" spans="8:10" x14ac:dyDescent="0.35">
      <c r="H123" s="248">
        <v>28946</v>
      </c>
      <c r="I123" s="75">
        <v>11</v>
      </c>
      <c r="J123" s="3">
        <v>0</v>
      </c>
    </row>
    <row r="124" spans="8:10" x14ac:dyDescent="0.35">
      <c r="H124" s="248">
        <v>28976</v>
      </c>
      <c r="I124" s="75">
        <v>10.3</v>
      </c>
      <c r="J124" s="3">
        <v>0</v>
      </c>
    </row>
    <row r="125" spans="8:10" x14ac:dyDescent="0.35">
      <c r="H125" s="248">
        <v>29007</v>
      </c>
      <c r="I125" s="75">
        <v>9.9</v>
      </c>
      <c r="J125" s="3">
        <v>0</v>
      </c>
    </row>
    <row r="126" spans="8:10" x14ac:dyDescent="0.35">
      <c r="H126" s="248">
        <v>29037</v>
      </c>
      <c r="I126" s="75">
        <v>10.6</v>
      </c>
      <c r="J126" s="3">
        <v>0</v>
      </c>
    </row>
    <row r="127" spans="8:10" x14ac:dyDescent="0.35">
      <c r="H127" s="248">
        <v>29068</v>
      </c>
      <c r="I127" s="75">
        <v>9.6999999999999993</v>
      </c>
      <c r="J127" s="3">
        <v>0</v>
      </c>
    </row>
    <row r="128" spans="8:10" x14ac:dyDescent="0.35">
      <c r="H128" s="248">
        <v>29099</v>
      </c>
      <c r="I128" s="75">
        <v>9.4</v>
      </c>
      <c r="J128" s="3">
        <v>0</v>
      </c>
    </row>
    <row r="129" spans="8:10" x14ac:dyDescent="0.35">
      <c r="H129" s="248">
        <v>29129</v>
      </c>
      <c r="I129" s="75">
        <v>9.6999999999999993</v>
      </c>
      <c r="J129" s="3">
        <v>0</v>
      </c>
    </row>
    <row r="130" spans="8:10" x14ac:dyDescent="0.35">
      <c r="H130" s="248">
        <v>29160</v>
      </c>
      <c r="I130" s="75">
        <v>9.6999999999999993</v>
      </c>
      <c r="J130" s="3">
        <v>0</v>
      </c>
    </row>
    <row r="131" spans="8:10" x14ac:dyDescent="0.35">
      <c r="H131" s="248">
        <v>29190</v>
      </c>
      <c r="I131" s="75">
        <v>10.1</v>
      </c>
      <c r="J131" s="3">
        <v>0</v>
      </c>
    </row>
    <row r="132" spans="8:10" x14ac:dyDescent="0.35">
      <c r="H132" s="248">
        <v>29221</v>
      </c>
      <c r="I132" s="75">
        <v>9.9</v>
      </c>
      <c r="J132" s="3">
        <v>0</v>
      </c>
    </row>
    <row r="133" spans="8:10" x14ac:dyDescent="0.35">
      <c r="H133" s="248">
        <v>29252</v>
      </c>
      <c r="I133" s="75">
        <v>10.1</v>
      </c>
      <c r="J133" s="3">
        <v>100</v>
      </c>
    </row>
    <row r="134" spans="8:10" x14ac:dyDescent="0.35">
      <c r="H134" s="248">
        <v>29281</v>
      </c>
      <c r="I134" s="75">
        <v>10.199999999999999</v>
      </c>
      <c r="J134" s="3">
        <v>100</v>
      </c>
    </row>
    <row r="135" spans="8:10" x14ac:dyDescent="0.35">
      <c r="H135" s="248">
        <v>29312</v>
      </c>
      <c r="I135" s="75">
        <v>11.3</v>
      </c>
      <c r="J135" s="3">
        <v>100</v>
      </c>
    </row>
    <row r="136" spans="8:10" x14ac:dyDescent="0.35">
      <c r="H136" s="248">
        <v>29342</v>
      </c>
      <c r="I136" s="75">
        <v>11.4</v>
      </c>
      <c r="J136" s="3">
        <v>100</v>
      </c>
    </row>
    <row r="137" spans="8:10" x14ac:dyDescent="0.35">
      <c r="H137" s="248">
        <v>29373</v>
      </c>
      <c r="I137" s="75">
        <v>11.2</v>
      </c>
      <c r="J137" s="3">
        <v>100</v>
      </c>
    </row>
    <row r="138" spans="8:10" x14ac:dyDescent="0.35">
      <c r="H138" s="248">
        <v>29403</v>
      </c>
      <c r="I138" s="75">
        <v>11.3</v>
      </c>
      <c r="J138" s="3">
        <v>100</v>
      </c>
    </row>
    <row r="139" spans="8:10" x14ac:dyDescent="0.35">
      <c r="H139" s="248">
        <v>29434</v>
      </c>
      <c r="I139" s="75">
        <v>11.3</v>
      </c>
      <c r="J139" s="3">
        <v>0</v>
      </c>
    </row>
    <row r="140" spans="8:10" x14ac:dyDescent="0.35">
      <c r="H140" s="248">
        <v>29465</v>
      </c>
      <c r="I140" s="75">
        <v>11.7</v>
      </c>
      <c r="J140" s="3">
        <v>0</v>
      </c>
    </row>
    <row r="141" spans="8:10" x14ac:dyDescent="0.35">
      <c r="H141" s="248">
        <v>29495</v>
      </c>
      <c r="I141" s="75">
        <v>11.3</v>
      </c>
      <c r="J141" s="3">
        <v>0</v>
      </c>
    </row>
    <row r="142" spans="8:10" x14ac:dyDescent="0.35">
      <c r="H142" s="248">
        <v>29526</v>
      </c>
      <c r="I142" s="75">
        <v>11.6</v>
      </c>
      <c r="J142" s="3">
        <v>0</v>
      </c>
    </row>
    <row r="143" spans="8:10" x14ac:dyDescent="0.35">
      <c r="H143" s="248">
        <v>29556</v>
      </c>
      <c r="I143" s="75">
        <v>11.4</v>
      </c>
      <c r="J143" s="3">
        <v>0</v>
      </c>
    </row>
    <row r="144" spans="8:10" x14ac:dyDescent="0.35">
      <c r="H144" s="248">
        <v>29587</v>
      </c>
      <c r="I144" s="75">
        <v>10.9</v>
      </c>
      <c r="J144" s="3">
        <v>0</v>
      </c>
    </row>
    <row r="145" spans="8:10" x14ac:dyDescent="0.35">
      <c r="H145" s="248">
        <v>29618</v>
      </c>
      <c r="I145" s="75">
        <v>10.8</v>
      </c>
      <c r="J145" s="3">
        <v>0</v>
      </c>
    </row>
    <row r="146" spans="8:10" x14ac:dyDescent="0.35">
      <c r="H146" s="248">
        <v>29646</v>
      </c>
      <c r="I146" s="75">
        <v>10.8</v>
      </c>
      <c r="J146" s="3">
        <v>0</v>
      </c>
    </row>
    <row r="147" spans="8:10" x14ac:dyDescent="0.35">
      <c r="H147" s="248">
        <v>29677</v>
      </c>
      <c r="I147" s="75">
        <v>10.9</v>
      </c>
      <c r="J147" s="3">
        <v>0</v>
      </c>
    </row>
    <row r="148" spans="8:10" x14ac:dyDescent="0.35">
      <c r="H148" s="248">
        <v>29707</v>
      </c>
      <c r="I148" s="75">
        <v>11</v>
      </c>
      <c r="J148" s="3">
        <v>0</v>
      </c>
    </row>
    <row r="149" spans="8:10" x14ac:dyDescent="0.35">
      <c r="H149" s="248">
        <v>29738</v>
      </c>
      <c r="I149" s="75">
        <v>10.8</v>
      </c>
      <c r="J149" s="3">
        <v>0</v>
      </c>
    </row>
    <row r="150" spans="8:10" x14ac:dyDescent="0.35">
      <c r="H150" s="248">
        <v>29768</v>
      </c>
      <c r="I150" s="75">
        <v>12.3</v>
      </c>
      <c r="J150" s="3">
        <v>0</v>
      </c>
    </row>
    <row r="151" spans="8:10" x14ac:dyDescent="0.35">
      <c r="H151" s="248">
        <v>29799</v>
      </c>
      <c r="I151" s="75">
        <v>12</v>
      </c>
      <c r="J151" s="3">
        <v>100</v>
      </c>
    </row>
    <row r="152" spans="8:10" x14ac:dyDescent="0.35">
      <c r="H152" s="248">
        <v>29830</v>
      </c>
      <c r="I152" s="75">
        <v>12.4</v>
      </c>
      <c r="J152" s="3">
        <v>100</v>
      </c>
    </row>
    <row r="153" spans="8:10" x14ac:dyDescent="0.35">
      <c r="H153" s="248">
        <v>29860</v>
      </c>
      <c r="I153" s="75">
        <v>13</v>
      </c>
      <c r="J153" s="3">
        <v>100</v>
      </c>
    </row>
    <row r="154" spans="8:10" x14ac:dyDescent="0.35">
      <c r="H154" s="248">
        <v>29891</v>
      </c>
      <c r="I154" s="75">
        <v>13.2</v>
      </c>
      <c r="J154" s="3">
        <v>100</v>
      </c>
    </row>
    <row r="155" spans="8:10" x14ac:dyDescent="0.35">
      <c r="H155" s="248">
        <v>29921</v>
      </c>
      <c r="I155" s="75">
        <v>12.5</v>
      </c>
      <c r="J155" s="3">
        <v>100</v>
      </c>
    </row>
    <row r="156" spans="8:10" x14ac:dyDescent="0.35">
      <c r="H156" s="248">
        <v>29952</v>
      </c>
      <c r="I156" s="75">
        <v>12.7</v>
      </c>
      <c r="J156" s="3">
        <v>100</v>
      </c>
    </row>
    <row r="157" spans="8:10" x14ac:dyDescent="0.35">
      <c r="H157" s="248">
        <v>29983</v>
      </c>
      <c r="I157" s="75">
        <v>12.1</v>
      </c>
      <c r="J157" s="3">
        <v>100</v>
      </c>
    </row>
    <row r="158" spans="8:10" x14ac:dyDescent="0.35">
      <c r="H158" s="248">
        <v>30011</v>
      </c>
      <c r="I158" s="75">
        <v>12.2</v>
      </c>
      <c r="J158" s="3">
        <v>100</v>
      </c>
    </row>
    <row r="159" spans="8:10" x14ac:dyDescent="0.35">
      <c r="H159" s="248">
        <v>30042</v>
      </c>
      <c r="I159" s="75">
        <v>12.9</v>
      </c>
      <c r="J159" s="3">
        <v>100</v>
      </c>
    </row>
    <row r="160" spans="8:10" x14ac:dyDescent="0.35">
      <c r="H160" s="248">
        <v>30072</v>
      </c>
      <c r="I160" s="75">
        <v>12.3</v>
      </c>
      <c r="J160" s="3">
        <v>100</v>
      </c>
    </row>
    <row r="161" spans="8:10" x14ac:dyDescent="0.35">
      <c r="H161" s="248">
        <v>30103</v>
      </c>
      <c r="I161" s="75">
        <v>12.3</v>
      </c>
      <c r="J161" s="3">
        <v>100</v>
      </c>
    </row>
    <row r="162" spans="8:10" x14ac:dyDescent="0.35">
      <c r="H162" s="248">
        <v>30133</v>
      </c>
      <c r="I162" s="75">
        <v>12.5</v>
      </c>
      <c r="J162" s="3">
        <v>100</v>
      </c>
    </row>
    <row r="163" spans="8:10" x14ac:dyDescent="0.35">
      <c r="H163" s="248">
        <v>30164</v>
      </c>
      <c r="I163" s="75">
        <v>12.6</v>
      </c>
      <c r="J163" s="3">
        <v>100</v>
      </c>
    </row>
    <row r="164" spans="8:10" x14ac:dyDescent="0.35">
      <c r="H164" s="248">
        <v>30195</v>
      </c>
      <c r="I164" s="75">
        <v>11.8</v>
      </c>
      <c r="J164" s="3">
        <v>100</v>
      </c>
    </row>
    <row r="165" spans="8:10" x14ac:dyDescent="0.35">
      <c r="H165" s="248">
        <v>30225</v>
      </c>
      <c r="I165" s="75">
        <v>11.3</v>
      </c>
      <c r="J165" s="3">
        <v>100</v>
      </c>
    </row>
    <row r="166" spans="8:10" x14ac:dyDescent="0.35">
      <c r="H166" s="248">
        <v>30256</v>
      </c>
      <c r="I166" s="75">
        <v>10.9</v>
      </c>
      <c r="J166" s="3">
        <v>100</v>
      </c>
    </row>
    <row r="167" spans="8:10" x14ac:dyDescent="0.35">
      <c r="H167" s="248">
        <v>30286</v>
      </c>
      <c r="I167" s="75">
        <v>10.9</v>
      </c>
      <c r="J167" s="3">
        <v>0</v>
      </c>
    </row>
    <row r="168" spans="8:10" x14ac:dyDescent="0.35">
      <c r="H168" s="248">
        <v>30317</v>
      </c>
      <c r="I168" s="75">
        <v>11.1</v>
      </c>
      <c r="J168" s="3">
        <v>0</v>
      </c>
    </row>
    <row r="169" spans="8:10" x14ac:dyDescent="0.35">
      <c r="H169" s="248">
        <v>30348</v>
      </c>
      <c r="I169" s="75">
        <v>11.1</v>
      </c>
      <c r="J169" s="3">
        <v>0</v>
      </c>
    </row>
    <row r="170" spans="8:10" x14ac:dyDescent="0.35">
      <c r="H170" s="248">
        <v>30376</v>
      </c>
      <c r="I170" s="75">
        <v>10.6</v>
      </c>
      <c r="J170" s="3">
        <v>0</v>
      </c>
    </row>
    <row r="171" spans="8:10" x14ac:dyDescent="0.35">
      <c r="H171" s="248">
        <v>30407</v>
      </c>
      <c r="I171" s="75">
        <v>10.3</v>
      </c>
      <c r="J171" s="3">
        <v>0</v>
      </c>
    </row>
    <row r="172" spans="8:10" x14ac:dyDescent="0.35">
      <c r="H172" s="248">
        <v>30437</v>
      </c>
      <c r="I172" s="75">
        <v>9.9</v>
      </c>
      <c r="J172" s="3">
        <v>0</v>
      </c>
    </row>
    <row r="173" spans="8:10" x14ac:dyDescent="0.35">
      <c r="H173" s="248">
        <v>30468</v>
      </c>
      <c r="I173" s="75">
        <v>9.1</v>
      </c>
      <c r="J173" s="3">
        <v>0</v>
      </c>
    </row>
    <row r="174" spans="8:10" x14ac:dyDescent="0.35">
      <c r="H174" s="248">
        <v>30498</v>
      </c>
      <c r="I174" s="75">
        <v>9.6</v>
      </c>
      <c r="J174" s="3">
        <v>0</v>
      </c>
    </row>
    <row r="175" spans="8:10" x14ac:dyDescent="0.35">
      <c r="H175" s="248">
        <v>30529</v>
      </c>
      <c r="I175" s="75">
        <v>9.1999999999999993</v>
      </c>
      <c r="J175" s="3">
        <v>0</v>
      </c>
    </row>
    <row r="176" spans="8:10" x14ac:dyDescent="0.35">
      <c r="H176" s="248">
        <v>30560</v>
      </c>
      <c r="I176" s="75">
        <v>9.6</v>
      </c>
      <c r="J176" s="3">
        <v>0</v>
      </c>
    </row>
    <row r="177" spans="8:10" x14ac:dyDescent="0.35">
      <c r="H177" s="248">
        <v>30590</v>
      </c>
      <c r="I177" s="75">
        <v>9.6999999999999993</v>
      </c>
      <c r="J177" s="3">
        <v>0</v>
      </c>
    </row>
    <row r="178" spans="8:10" x14ac:dyDescent="0.35">
      <c r="H178" s="248">
        <v>30621</v>
      </c>
      <c r="I178" s="75">
        <v>10.3</v>
      </c>
      <c r="J178" s="3">
        <v>0</v>
      </c>
    </row>
    <row r="179" spans="8:10" x14ac:dyDescent="0.35">
      <c r="H179" s="248">
        <v>30651</v>
      </c>
      <c r="I179" s="75">
        <v>10.1</v>
      </c>
      <c r="J179" s="3">
        <v>0</v>
      </c>
    </row>
    <row r="180" spans="8:10" x14ac:dyDescent="0.35">
      <c r="H180" s="248">
        <v>30682</v>
      </c>
      <c r="I180" s="75">
        <v>10</v>
      </c>
      <c r="J180" s="3">
        <v>0</v>
      </c>
    </row>
    <row r="181" spans="8:10" x14ac:dyDescent="0.35">
      <c r="H181" s="248">
        <v>30713</v>
      </c>
      <c r="I181" s="75">
        <v>11.7</v>
      </c>
      <c r="J181" s="3">
        <v>0</v>
      </c>
    </row>
    <row r="182" spans="8:10" x14ac:dyDescent="0.35">
      <c r="H182" s="248">
        <v>30742</v>
      </c>
      <c r="I182" s="75">
        <v>11.5</v>
      </c>
      <c r="J182" s="3">
        <v>0</v>
      </c>
    </row>
    <row r="183" spans="8:10" x14ac:dyDescent="0.35">
      <c r="H183" s="248">
        <v>30773</v>
      </c>
      <c r="I183" s="75">
        <v>11.5</v>
      </c>
      <c r="J183" s="3">
        <v>0</v>
      </c>
    </row>
    <row r="184" spans="8:10" x14ac:dyDescent="0.35">
      <c r="H184" s="248">
        <v>30803</v>
      </c>
      <c r="I184" s="75">
        <v>11.1</v>
      </c>
      <c r="J184" s="3">
        <v>0</v>
      </c>
    </row>
    <row r="185" spans="8:10" x14ac:dyDescent="0.35">
      <c r="H185" s="248">
        <v>30834</v>
      </c>
      <c r="I185" s="75">
        <v>11.1</v>
      </c>
      <c r="J185" s="3">
        <v>0</v>
      </c>
    </row>
    <row r="186" spans="8:10" x14ac:dyDescent="0.35">
      <c r="H186" s="248">
        <v>30864</v>
      </c>
      <c r="I186" s="75">
        <v>11.6</v>
      </c>
      <c r="J186" s="3">
        <v>0</v>
      </c>
    </row>
    <row r="187" spans="8:10" x14ac:dyDescent="0.35">
      <c r="H187" s="248">
        <v>30895</v>
      </c>
      <c r="I187" s="75">
        <v>11.8</v>
      </c>
      <c r="J187" s="3">
        <v>0</v>
      </c>
    </row>
    <row r="188" spans="8:10" x14ac:dyDescent="0.35">
      <c r="H188" s="248">
        <v>30926</v>
      </c>
      <c r="I188" s="75">
        <v>11.8</v>
      </c>
      <c r="J188" s="3">
        <v>0</v>
      </c>
    </row>
    <row r="189" spans="8:10" x14ac:dyDescent="0.35">
      <c r="H189" s="248">
        <v>30956</v>
      </c>
      <c r="I189" s="75">
        <v>11.7</v>
      </c>
      <c r="J189" s="3">
        <v>0</v>
      </c>
    </row>
    <row r="190" spans="8:10" x14ac:dyDescent="0.35">
      <c r="H190" s="248">
        <v>30987</v>
      </c>
      <c r="I190" s="75">
        <v>10.9</v>
      </c>
      <c r="J190" s="3">
        <v>0</v>
      </c>
    </row>
    <row r="191" spans="8:10" x14ac:dyDescent="0.35">
      <c r="H191" s="248">
        <v>31017</v>
      </c>
      <c r="I191" s="75">
        <v>11.2</v>
      </c>
      <c r="J191" s="3">
        <v>0</v>
      </c>
    </row>
    <row r="192" spans="8:10" x14ac:dyDescent="0.35">
      <c r="H192" s="248">
        <v>31048</v>
      </c>
      <c r="I192" s="75">
        <v>10.3</v>
      </c>
      <c r="J192" s="3">
        <v>0</v>
      </c>
    </row>
    <row r="193" spans="8:10" x14ac:dyDescent="0.35">
      <c r="H193" s="248">
        <v>31079</v>
      </c>
      <c r="I193" s="75">
        <v>9.1</v>
      </c>
      <c r="J193" s="3">
        <v>0</v>
      </c>
    </row>
    <row r="194" spans="8:10" x14ac:dyDescent="0.35">
      <c r="H194" s="248">
        <v>31107</v>
      </c>
      <c r="I194" s="75">
        <v>8.6999999999999993</v>
      </c>
      <c r="J194" s="3">
        <v>0</v>
      </c>
    </row>
    <row r="195" spans="8:10" x14ac:dyDescent="0.35">
      <c r="H195" s="248">
        <v>31138</v>
      </c>
      <c r="I195" s="75">
        <v>9.9</v>
      </c>
      <c r="J195" s="3">
        <v>0</v>
      </c>
    </row>
    <row r="196" spans="8:10" x14ac:dyDescent="0.35">
      <c r="H196" s="248">
        <v>31168</v>
      </c>
      <c r="I196" s="75">
        <v>11.1</v>
      </c>
      <c r="J196" s="3">
        <v>0</v>
      </c>
    </row>
    <row r="197" spans="8:10" x14ac:dyDescent="0.35">
      <c r="H197" s="248">
        <v>31199</v>
      </c>
      <c r="I197" s="75">
        <v>9.6</v>
      </c>
      <c r="J197" s="3">
        <v>0</v>
      </c>
    </row>
    <row r="198" spans="8:10" x14ac:dyDescent="0.35">
      <c r="H198" s="248">
        <v>31229</v>
      </c>
      <c r="I198" s="75">
        <v>9.1</v>
      </c>
      <c r="J198" s="3">
        <v>0</v>
      </c>
    </row>
    <row r="199" spans="8:10" x14ac:dyDescent="0.35">
      <c r="H199" s="248">
        <v>31260</v>
      </c>
      <c r="I199" s="75">
        <v>8.1999999999999993</v>
      </c>
      <c r="J199" s="3">
        <v>0</v>
      </c>
    </row>
    <row r="200" spans="8:10" x14ac:dyDescent="0.35">
      <c r="H200" s="248">
        <v>31291</v>
      </c>
      <c r="I200" s="75">
        <v>7.3</v>
      </c>
      <c r="J200" s="3">
        <v>0</v>
      </c>
    </row>
    <row r="201" spans="8:10" x14ac:dyDescent="0.35">
      <c r="H201" s="248">
        <v>31321</v>
      </c>
      <c r="I201" s="75">
        <v>9.1</v>
      </c>
      <c r="J201" s="3">
        <v>0</v>
      </c>
    </row>
    <row r="202" spans="8:10" x14ac:dyDescent="0.35">
      <c r="H202" s="248">
        <v>31352</v>
      </c>
      <c r="I202" s="75">
        <v>9</v>
      </c>
      <c r="J202" s="3">
        <v>0</v>
      </c>
    </row>
    <row r="203" spans="8:10" x14ac:dyDescent="0.35">
      <c r="H203" s="248">
        <v>31382</v>
      </c>
      <c r="I203" s="75">
        <v>8.6</v>
      </c>
      <c r="J203" s="3">
        <v>0</v>
      </c>
    </row>
    <row r="204" spans="8:10" x14ac:dyDescent="0.35">
      <c r="H204" s="248">
        <v>31413</v>
      </c>
      <c r="I204" s="75">
        <v>8.6</v>
      </c>
      <c r="J204" s="3">
        <v>0</v>
      </c>
    </row>
    <row r="205" spans="8:10" x14ac:dyDescent="0.35">
      <c r="H205" s="248">
        <v>31444</v>
      </c>
      <c r="I205" s="75">
        <v>9.3000000000000007</v>
      </c>
      <c r="J205" s="3">
        <v>0</v>
      </c>
    </row>
    <row r="206" spans="8:10" x14ac:dyDescent="0.35">
      <c r="H206" s="248">
        <v>31472</v>
      </c>
      <c r="I206" s="75">
        <v>9.9</v>
      </c>
      <c r="J206" s="3">
        <v>0</v>
      </c>
    </row>
    <row r="207" spans="8:10" x14ac:dyDescent="0.35">
      <c r="H207" s="248">
        <v>31503</v>
      </c>
      <c r="I207" s="75">
        <v>9.6999999999999993</v>
      </c>
      <c r="J207" s="3">
        <v>0</v>
      </c>
    </row>
    <row r="208" spans="8:10" x14ac:dyDescent="0.35">
      <c r="H208" s="248">
        <v>31533</v>
      </c>
      <c r="I208" s="75">
        <v>9.3000000000000007</v>
      </c>
      <c r="J208" s="3">
        <v>0</v>
      </c>
    </row>
    <row r="209" spans="8:10" x14ac:dyDescent="0.35">
      <c r="H209" s="248">
        <v>31564</v>
      </c>
      <c r="I209" s="75">
        <v>9.4</v>
      </c>
      <c r="J209" s="3">
        <v>0</v>
      </c>
    </row>
    <row r="210" spans="8:10" x14ac:dyDescent="0.35">
      <c r="H210" s="248">
        <v>31594</v>
      </c>
      <c r="I210" s="75">
        <v>9.3000000000000007</v>
      </c>
      <c r="J210" s="3">
        <v>0</v>
      </c>
    </row>
    <row r="211" spans="8:10" x14ac:dyDescent="0.35">
      <c r="H211" s="248">
        <v>31625</v>
      </c>
      <c r="I211" s="75">
        <v>9</v>
      </c>
      <c r="J211" s="3">
        <v>0</v>
      </c>
    </row>
    <row r="212" spans="8:10" x14ac:dyDescent="0.35">
      <c r="H212" s="248">
        <v>31656</v>
      </c>
      <c r="I212" s="75">
        <v>7.2</v>
      </c>
      <c r="J212" s="3">
        <v>0</v>
      </c>
    </row>
    <row r="213" spans="8:10" x14ac:dyDescent="0.35">
      <c r="H213" s="248">
        <v>31686</v>
      </c>
      <c r="I213" s="75">
        <v>8.4</v>
      </c>
      <c r="J213" s="3">
        <v>0</v>
      </c>
    </row>
    <row r="214" spans="8:10" x14ac:dyDescent="0.35">
      <c r="H214" s="248">
        <v>31717</v>
      </c>
      <c r="I214" s="75">
        <v>8.8000000000000007</v>
      </c>
      <c r="J214" s="3">
        <v>0</v>
      </c>
    </row>
    <row r="215" spans="8:10" x14ac:dyDescent="0.35">
      <c r="H215" s="248">
        <v>31747</v>
      </c>
      <c r="I215" s="75">
        <v>7</v>
      </c>
      <c r="J215" s="3">
        <v>0</v>
      </c>
    </row>
    <row r="216" spans="8:10" x14ac:dyDescent="0.35">
      <c r="H216" s="248">
        <v>31778</v>
      </c>
      <c r="I216" s="75">
        <v>9.6999999999999993</v>
      </c>
      <c r="J216" s="3">
        <v>0</v>
      </c>
    </row>
    <row r="217" spans="8:10" x14ac:dyDescent="0.35">
      <c r="H217" s="248">
        <v>31809</v>
      </c>
      <c r="I217" s="75">
        <v>8.5</v>
      </c>
      <c r="J217" s="3">
        <v>0</v>
      </c>
    </row>
    <row r="218" spans="8:10" x14ac:dyDescent="0.35">
      <c r="H218" s="248">
        <v>31837</v>
      </c>
      <c r="I218" s="75">
        <v>8.5</v>
      </c>
      <c r="J218" s="3">
        <v>0</v>
      </c>
    </row>
    <row r="219" spans="8:10" x14ac:dyDescent="0.35">
      <c r="H219" s="248">
        <v>31868</v>
      </c>
      <c r="I219" s="75">
        <v>4.5</v>
      </c>
      <c r="J219" s="3">
        <v>0</v>
      </c>
    </row>
    <row r="220" spans="8:10" x14ac:dyDescent="0.35">
      <c r="H220" s="248">
        <v>31898</v>
      </c>
      <c r="I220" s="75">
        <v>8.1999999999999993</v>
      </c>
      <c r="J220" s="3">
        <v>0</v>
      </c>
    </row>
    <row r="221" spans="8:10" x14ac:dyDescent="0.35">
      <c r="H221" s="248">
        <v>31929</v>
      </c>
      <c r="I221" s="75">
        <v>7.7</v>
      </c>
      <c r="J221" s="3">
        <v>0</v>
      </c>
    </row>
    <row r="222" spans="8:10" x14ac:dyDescent="0.35">
      <c r="H222" s="248">
        <v>31959</v>
      </c>
      <c r="I222" s="75">
        <v>7.5</v>
      </c>
      <c r="J222" s="3">
        <v>0</v>
      </c>
    </row>
    <row r="223" spans="8:10" x14ac:dyDescent="0.35">
      <c r="H223" s="248">
        <v>31990</v>
      </c>
      <c r="I223" s="75">
        <v>7.2</v>
      </c>
      <c r="J223" s="3">
        <v>0</v>
      </c>
    </row>
    <row r="224" spans="8:10" x14ac:dyDescent="0.35">
      <c r="H224" s="248">
        <v>32021</v>
      </c>
      <c r="I224" s="75">
        <v>7.6</v>
      </c>
      <c r="J224" s="3">
        <v>0</v>
      </c>
    </row>
    <row r="225" spans="8:10" x14ac:dyDescent="0.35">
      <c r="H225" s="248">
        <v>32051</v>
      </c>
      <c r="I225" s="75">
        <v>8.3000000000000007</v>
      </c>
      <c r="J225" s="3">
        <v>0</v>
      </c>
    </row>
    <row r="226" spans="8:10" x14ac:dyDescent="0.35">
      <c r="H226" s="248">
        <v>32082</v>
      </c>
      <c r="I226" s="75">
        <v>8.5</v>
      </c>
      <c r="J226" s="3">
        <v>0</v>
      </c>
    </row>
    <row r="227" spans="8:10" x14ac:dyDescent="0.35">
      <c r="H227" s="248">
        <v>32112</v>
      </c>
      <c r="I227" s="75">
        <v>8.6999999999999993</v>
      </c>
      <c r="J227" s="3">
        <v>0</v>
      </c>
    </row>
    <row r="228" spans="8:10" x14ac:dyDescent="0.35">
      <c r="H228" s="248">
        <v>32143</v>
      </c>
      <c r="I228" s="75">
        <v>8.1</v>
      </c>
      <c r="J228" s="3">
        <v>0</v>
      </c>
    </row>
    <row r="229" spans="8:10" x14ac:dyDescent="0.35">
      <c r="H229" s="248">
        <v>32174</v>
      </c>
      <c r="I229" s="75">
        <v>8.6</v>
      </c>
      <c r="J229" s="3">
        <v>0</v>
      </c>
    </row>
    <row r="230" spans="8:10" x14ac:dyDescent="0.35">
      <c r="H230" s="248">
        <v>32203</v>
      </c>
      <c r="I230" s="75">
        <v>8.1999999999999993</v>
      </c>
      <c r="J230" s="3">
        <v>0</v>
      </c>
    </row>
    <row r="231" spans="8:10" x14ac:dyDescent="0.35">
      <c r="H231" s="248">
        <v>32234</v>
      </c>
      <c r="I231" s="75">
        <v>8.8000000000000007</v>
      </c>
      <c r="J231" s="3">
        <v>0</v>
      </c>
    </row>
    <row r="232" spans="8:10" x14ac:dyDescent="0.35">
      <c r="H232" s="248">
        <v>32264</v>
      </c>
      <c r="I232" s="75">
        <v>8.4</v>
      </c>
      <c r="J232" s="3">
        <v>0</v>
      </c>
    </row>
    <row r="233" spans="8:10" x14ac:dyDescent="0.35">
      <c r="H233" s="248">
        <v>32295</v>
      </c>
      <c r="I233" s="75">
        <v>8.4</v>
      </c>
      <c r="J233" s="3">
        <v>0</v>
      </c>
    </row>
    <row r="234" spans="8:10" x14ac:dyDescent="0.35">
      <c r="H234" s="248">
        <v>32325</v>
      </c>
      <c r="I234" s="75">
        <v>8.6</v>
      </c>
      <c r="J234" s="3">
        <v>0</v>
      </c>
    </row>
    <row r="235" spans="8:10" x14ac:dyDescent="0.35">
      <c r="H235" s="248">
        <v>32356</v>
      </c>
      <c r="I235" s="75">
        <v>8.4</v>
      </c>
      <c r="J235" s="3">
        <v>0</v>
      </c>
    </row>
    <row r="236" spans="8:10" x14ac:dyDescent="0.35">
      <c r="H236" s="248">
        <v>32387</v>
      </c>
      <c r="I236" s="75">
        <v>8.9</v>
      </c>
      <c r="J236" s="3">
        <v>0</v>
      </c>
    </row>
    <row r="237" spans="8:10" x14ac:dyDescent="0.35">
      <c r="H237" s="248">
        <v>32417</v>
      </c>
      <c r="I237" s="75">
        <v>8.6</v>
      </c>
      <c r="J237" s="3">
        <v>0</v>
      </c>
    </row>
    <row r="238" spans="8:10" x14ac:dyDescent="0.35">
      <c r="H238" s="248">
        <v>32448</v>
      </c>
      <c r="I238" s="75">
        <v>8.4</v>
      </c>
      <c r="J238" s="3">
        <v>0</v>
      </c>
    </row>
    <row r="239" spans="8:10" x14ac:dyDescent="0.35">
      <c r="H239" s="248">
        <v>32478</v>
      </c>
      <c r="I239" s="75">
        <v>8.3000000000000007</v>
      </c>
      <c r="J239" s="3">
        <v>0</v>
      </c>
    </row>
    <row r="240" spans="8:10" x14ac:dyDescent="0.35">
      <c r="H240" s="248">
        <v>32509</v>
      </c>
      <c r="I240" s="75">
        <v>8.5</v>
      </c>
      <c r="J240" s="3">
        <v>0</v>
      </c>
    </row>
    <row r="241" spans="8:10" x14ac:dyDescent="0.35">
      <c r="H241" s="248">
        <v>32540</v>
      </c>
      <c r="I241" s="75">
        <v>9</v>
      </c>
      <c r="J241" s="3">
        <v>0</v>
      </c>
    </row>
    <row r="242" spans="8:10" x14ac:dyDescent="0.35">
      <c r="H242" s="248">
        <v>32568</v>
      </c>
      <c r="I242" s="75">
        <v>9.5</v>
      </c>
      <c r="J242" s="3">
        <v>0</v>
      </c>
    </row>
    <row r="243" spans="8:10" x14ac:dyDescent="0.35">
      <c r="H243" s="248">
        <v>32599</v>
      </c>
      <c r="I243" s="75">
        <v>8.4</v>
      </c>
      <c r="J243" s="3">
        <v>0</v>
      </c>
    </row>
    <row r="244" spans="8:10" x14ac:dyDescent="0.35">
      <c r="H244" s="248">
        <v>32629</v>
      </c>
      <c r="I244" s="75">
        <v>8.1</v>
      </c>
      <c r="J244" s="3">
        <v>0</v>
      </c>
    </row>
    <row r="245" spans="8:10" x14ac:dyDescent="0.35">
      <c r="H245" s="248">
        <v>32660</v>
      </c>
      <c r="I245" s="75">
        <v>8.1999999999999993</v>
      </c>
      <c r="J245" s="3">
        <v>0</v>
      </c>
    </row>
    <row r="246" spans="8:10" x14ac:dyDescent="0.35">
      <c r="H246" s="248">
        <v>32690</v>
      </c>
      <c r="I246" s="75">
        <v>8.1999999999999993</v>
      </c>
      <c r="J246" s="3">
        <v>0</v>
      </c>
    </row>
    <row r="247" spans="8:10" x14ac:dyDescent="0.35">
      <c r="H247" s="248">
        <v>32721</v>
      </c>
      <c r="I247" s="75">
        <v>7.6</v>
      </c>
      <c r="J247" s="3">
        <v>0</v>
      </c>
    </row>
    <row r="248" spans="8:10" x14ac:dyDescent="0.35">
      <c r="H248" s="248">
        <v>32752</v>
      </c>
      <c r="I248" s="75">
        <v>8.1</v>
      </c>
      <c r="J248" s="3">
        <v>0</v>
      </c>
    </row>
    <row r="249" spans="8:10" x14ac:dyDescent="0.35">
      <c r="H249" s="248">
        <v>32782</v>
      </c>
      <c r="I249" s="75">
        <v>8.5</v>
      </c>
      <c r="J249" s="3">
        <v>0</v>
      </c>
    </row>
    <row r="250" spans="8:10" x14ac:dyDescent="0.35">
      <c r="H250" s="248">
        <v>32813</v>
      </c>
      <c r="I250" s="75">
        <v>8.6</v>
      </c>
      <c r="J250" s="3">
        <v>0</v>
      </c>
    </row>
    <row r="251" spans="8:10" x14ac:dyDescent="0.35">
      <c r="H251" s="248">
        <v>32843</v>
      </c>
      <c r="I251" s="75">
        <v>7.8</v>
      </c>
      <c r="J251" s="3">
        <v>0</v>
      </c>
    </row>
    <row r="252" spans="8:10" x14ac:dyDescent="0.35">
      <c r="H252" s="248">
        <v>32874</v>
      </c>
      <c r="I252" s="75">
        <v>8</v>
      </c>
      <c r="J252" s="3">
        <v>0</v>
      </c>
    </row>
    <row r="253" spans="8:10" x14ac:dyDescent="0.35">
      <c r="H253" s="248">
        <v>32905</v>
      </c>
      <c r="I253" s="75">
        <v>8.6</v>
      </c>
      <c r="J253" s="3">
        <v>0</v>
      </c>
    </row>
    <row r="254" spans="8:10" x14ac:dyDescent="0.35">
      <c r="H254" s="248">
        <v>32933</v>
      </c>
      <c r="I254" s="75">
        <v>8.3000000000000007</v>
      </c>
      <c r="J254" s="3">
        <v>0</v>
      </c>
    </row>
    <row r="255" spans="8:10" x14ac:dyDescent="0.35">
      <c r="H255" s="248">
        <v>32964</v>
      </c>
      <c r="I255" s="75">
        <v>8.8000000000000007</v>
      </c>
      <c r="J255" s="3">
        <v>0</v>
      </c>
    </row>
    <row r="256" spans="8:10" x14ac:dyDescent="0.35">
      <c r="H256" s="248">
        <v>32994</v>
      </c>
      <c r="I256" s="75">
        <v>8.6999999999999993</v>
      </c>
      <c r="J256" s="3">
        <v>0</v>
      </c>
    </row>
    <row r="257" spans="8:10" x14ac:dyDescent="0.35">
      <c r="H257" s="248">
        <v>33025</v>
      </c>
      <c r="I257" s="75">
        <v>8.6</v>
      </c>
      <c r="J257" s="3">
        <v>0</v>
      </c>
    </row>
    <row r="258" spans="8:10" x14ac:dyDescent="0.35">
      <c r="H258" s="248">
        <v>33055</v>
      </c>
      <c r="I258" s="75">
        <v>8.6999999999999993</v>
      </c>
      <c r="J258" s="3">
        <v>0</v>
      </c>
    </row>
    <row r="259" spans="8:10" x14ac:dyDescent="0.35">
      <c r="H259" s="248">
        <v>33086</v>
      </c>
      <c r="I259" s="75">
        <v>8.1</v>
      </c>
      <c r="J259" s="3">
        <v>100</v>
      </c>
    </row>
    <row r="260" spans="8:10" x14ac:dyDescent="0.35">
      <c r="H260" s="248">
        <v>33117</v>
      </c>
      <c r="I260" s="75">
        <v>8.1</v>
      </c>
      <c r="J260" s="3">
        <v>100</v>
      </c>
    </row>
    <row r="261" spans="8:10" x14ac:dyDescent="0.35">
      <c r="H261" s="248">
        <v>33147</v>
      </c>
      <c r="I261" s="75">
        <v>7.8</v>
      </c>
      <c r="J261" s="3">
        <v>100</v>
      </c>
    </row>
    <row r="262" spans="8:10" x14ac:dyDescent="0.35">
      <c r="H262" s="248">
        <v>33178</v>
      </c>
      <c r="I262" s="75">
        <v>7.9</v>
      </c>
      <c r="J262" s="3">
        <v>100</v>
      </c>
    </row>
    <row r="263" spans="8:10" x14ac:dyDescent="0.35">
      <c r="H263" s="248">
        <v>33208</v>
      </c>
      <c r="I263" s="75">
        <v>8.8000000000000007</v>
      </c>
      <c r="J263" s="3">
        <v>100</v>
      </c>
    </row>
    <row r="264" spans="8:10" x14ac:dyDescent="0.35">
      <c r="H264" s="248">
        <v>33239</v>
      </c>
      <c r="I264" s="75">
        <v>9.3000000000000007</v>
      </c>
      <c r="J264" s="3">
        <v>100</v>
      </c>
    </row>
    <row r="265" spans="8:10" x14ac:dyDescent="0.35">
      <c r="H265" s="248">
        <v>33270</v>
      </c>
      <c r="I265" s="75">
        <v>8.8000000000000007</v>
      </c>
      <c r="J265" s="3">
        <v>100</v>
      </c>
    </row>
    <row r="266" spans="8:10" x14ac:dyDescent="0.35">
      <c r="H266" s="248">
        <v>33298</v>
      </c>
      <c r="I266" s="75">
        <v>8</v>
      </c>
      <c r="J266" s="3">
        <v>100</v>
      </c>
    </row>
    <row r="267" spans="8:10" x14ac:dyDescent="0.35">
      <c r="H267" s="248">
        <v>33329</v>
      </c>
      <c r="I267" s="75">
        <v>8.6</v>
      </c>
      <c r="J267" s="3">
        <v>0</v>
      </c>
    </row>
    <row r="268" spans="8:10" x14ac:dyDescent="0.35">
      <c r="H268" s="248">
        <v>33359</v>
      </c>
      <c r="I268" s="75">
        <v>8.4</v>
      </c>
      <c r="J268" s="3">
        <v>0</v>
      </c>
    </row>
    <row r="269" spans="8:10" x14ac:dyDescent="0.35">
      <c r="H269" s="248">
        <v>33390</v>
      </c>
      <c r="I269" s="75">
        <v>8.9</v>
      </c>
      <c r="J269" s="3">
        <v>0</v>
      </c>
    </row>
    <row r="270" spans="8:10" x14ac:dyDescent="0.35">
      <c r="H270" s="248">
        <v>33420</v>
      </c>
      <c r="I270" s="75">
        <v>8.1999999999999993</v>
      </c>
      <c r="J270" s="3">
        <v>0</v>
      </c>
    </row>
    <row r="271" spans="8:10" x14ac:dyDescent="0.35">
      <c r="H271" s="248">
        <v>33451</v>
      </c>
      <c r="I271" s="75">
        <v>8.6</v>
      </c>
      <c r="J271" s="3">
        <v>0</v>
      </c>
    </row>
    <row r="272" spans="8:10" x14ac:dyDescent="0.35">
      <c r="H272" s="248">
        <v>33482</v>
      </c>
      <c r="I272" s="75">
        <v>8.8000000000000007</v>
      </c>
      <c r="J272" s="3">
        <v>0</v>
      </c>
    </row>
    <row r="273" spans="8:10" x14ac:dyDescent="0.35">
      <c r="H273" s="248">
        <v>33512</v>
      </c>
      <c r="I273" s="75">
        <v>9.3000000000000007</v>
      </c>
      <c r="J273" s="3">
        <v>0</v>
      </c>
    </row>
    <row r="274" spans="8:10" x14ac:dyDescent="0.35">
      <c r="H274" s="248">
        <v>33543</v>
      </c>
      <c r="I274" s="75">
        <v>9</v>
      </c>
      <c r="J274" s="3">
        <v>0</v>
      </c>
    </row>
    <row r="275" spans="8:10" x14ac:dyDescent="0.35">
      <c r="H275" s="248">
        <v>33573</v>
      </c>
      <c r="I275" s="75">
        <v>9.6999999999999993</v>
      </c>
      <c r="J275" s="3">
        <v>0</v>
      </c>
    </row>
    <row r="276" spans="8:10" x14ac:dyDescent="0.35">
      <c r="H276" s="248">
        <v>33604</v>
      </c>
      <c r="I276" s="75">
        <v>9.4</v>
      </c>
      <c r="J276" s="3">
        <v>0</v>
      </c>
    </row>
    <row r="277" spans="8:10" x14ac:dyDescent="0.35">
      <c r="H277" s="248">
        <v>33635</v>
      </c>
      <c r="I277" s="75">
        <v>9.8000000000000007</v>
      </c>
      <c r="J277" s="3">
        <v>0</v>
      </c>
    </row>
    <row r="278" spans="8:10" x14ac:dyDescent="0.35">
      <c r="H278" s="248">
        <v>33664</v>
      </c>
      <c r="I278" s="75">
        <v>9.6999999999999993</v>
      </c>
      <c r="J278" s="3">
        <v>0</v>
      </c>
    </row>
    <row r="279" spans="8:10" x14ac:dyDescent="0.35">
      <c r="H279" s="248">
        <v>33695</v>
      </c>
      <c r="I279" s="75">
        <v>9.9</v>
      </c>
      <c r="J279" s="3">
        <v>0</v>
      </c>
    </row>
    <row r="280" spans="8:10" x14ac:dyDescent="0.35">
      <c r="H280" s="248">
        <v>33725</v>
      </c>
      <c r="I280" s="75">
        <v>9.9</v>
      </c>
      <c r="J280" s="3">
        <v>0</v>
      </c>
    </row>
    <row r="281" spans="8:10" x14ac:dyDescent="0.35">
      <c r="H281" s="248">
        <v>33756</v>
      </c>
      <c r="I281" s="75">
        <v>10.1</v>
      </c>
      <c r="J281" s="3">
        <v>0</v>
      </c>
    </row>
    <row r="282" spans="8:10" x14ac:dyDescent="0.35">
      <c r="H282" s="248">
        <v>33786</v>
      </c>
      <c r="I282" s="75">
        <v>9.6</v>
      </c>
      <c r="J282" s="3">
        <v>0</v>
      </c>
    </row>
    <row r="283" spans="8:10" x14ac:dyDescent="0.35">
      <c r="H283" s="248">
        <v>33817</v>
      </c>
      <c r="I283" s="75">
        <v>9.6999999999999993</v>
      </c>
      <c r="J283" s="3">
        <v>0</v>
      </c>
    </row>
    <row r="284" spans="8:10" x14ac:dyDescent="0.35">
      <c r="H284" s="248">
        <v>33848</v>
      </c>
      <c r="I284" s="75">
        <v>8.6999999999999993</v>
      </c>
      <c r="J284" s="3">
        <v>0</v>
      </c>
    </row>
    <row r="285" spans="8:10" x14ac:dyDescent="0.35">
      <c r="H285" s="248">
        <v>33878</v>
      </c>
      <c r="I285" s="75">
        <v>8</v>
      </c>
      <c r="J285" s="3">
        <v>0</v>
      </c>
    </row>
    <row r="286" spans="8:10" x14ac:dyDescent="0.35">
      <c r="H286" s="248">
        <v>33909</v>
      </c>
      <c r="I286" s="75">
        <v>8</v>
      </c>
      <c r="J286" s="3">
        <v>0</v>
      </c>
    </row>
    <row r="287" spans="8:10" x14ac:dyDescent="0.35">
      <c r="H287" s="248">
        <v>33939</v>
      </c>
      <c r="I287" s="75">
        <v>10.6</v>
      </c>
      <c r="J287" s="3">
        <v>0</v>
      </c>
    </row>
    <row r="288" spans="8:10" x14ac:dyDescent="0.35">
      <c r="H288" s="248">
        <v>33970</v>
      </c>
      <c r="I288" s="75">
        <v>8.6</v>
      </c>
      <c r="J288" s="3">
        <v>0</v>
      </c>
    </row>
    <row r="289" spans="8:10" x14ac:dyDescent="0.35">
      <c r="H289" s="248">
        <v>34001</v>
      </c>
      <c r="I289" s="75">
        <v>8.9</v>
      </c>
      <c r="J289" s="3">
        <v>0</v>
      </c>
    </row>
    <row r="290" spans="8:10" x14ac:dyDescent="0.35">
      <c r="H290" s="248">
        <v>34029</v>
      </c>
      <c r="I290" s="75">
        <v>8.9</v>
      </c>
      <c r="J290" s="3">
        <v>0</v>
      </c>
    </row>
    <row r="291" spans="8:10" x14ac:dyDescent="0.35">
      <c r="H291" s="248">
        <v>34060</v>
      </c>
      <c r="I291" s="75">
        <v>8.6999999999999993</v>
      </c>
      <c r="J291" s="3">
        <v>0</v>
      </c>
    </row>
    <row r="292" spans="8:10" x14ac:dyDescent="0.35">
      <c r="H292" s="248">
        <v>34090</v>
      </c>
      <c r="I292" s="75">
        <v>8.3000000000000007</v>
      </c>
      <c r="J292" s="3">
        <v>0</v>
      </c>
    </row>
    <row r="293" spans="8:10" x14ac:dyDescent="0.35">
      <c r="H293" s="248">
        <v>34121</v>
      </c>
      <c r="I293" s="75">
        <v>7.8</v>
      </c>
      <c r="J293" s="3">
        <v>0</v>
      </c>
    </row>
    <row r="294" spans="8:10" x14ac:dyDescent="0.35">
      <c r="H294" s="248">
        <v>34151</v>
      </c>
      <c r="I294" s="75">
        <v>7.6</v>
      </c>
      <c r="J294" s="3">
        <v>0</v>
      </c>
    </row>
    <row r="295" spans="8:10" x14ac:dyDescent="0.35">
      <c r="H295" s="248">
        <v>34182</v>
      </c>
      <c r="I295" s="75">
        <v>7.7</v>
      </c>
      <c r="J295" s="3">
        <v>0</v>
      </c>
    </row>
    <row r="296" spans="8:10" x14ac:dyDescent="0.35">
      <c r="H296" s="248">
        <v>34213</v>
      </c>
      <c r="I296" s="75">
        <v>6.9</v>
      </c>
      <c r="J296" s="3">
        <v>0</v>
      </c>
    </row>
    <row r="297" spans="8:10" x14ac:dyDescent="0.35">
      <c r="H297" s="248">
        <v>34243</v>
      </c>
      <c r="I297" s="75">
        <v>6.3</v>
      </c>
      <c r="J297" s="3">
        <v>0</v>
      </c>
    </row>
    <row r="298" spans="8:10" x14ac:dyDescent="0.35">
      <c r="H298" s="248">
        <v>34274</v>
      </c>
      <c r="I298" s="75">
        <v>6.3</v>
      </c>
      <c r="J298" s="3">
        <v>0</v>
      </c>
    </row>
    <row r="299" spans="8:10" x14ac:dyDescent="0.35">
      <c r="H299" s="248">
        <v>34304</v>
      </c>
      <c r="I299" s="75">
        <v>9.1</v>
      </c>
      <c r="J299" s="3">
        <v>0</v>
      </c>
    </row>
    <row r="300" spans="8:10" x14ac:dyDescent="0.35">
      <c r="H300" s="248">
        <v>34335</v>
      </c>
      <c r="I300" s="75">
        <v>7.1</v>
      </c>
      <c r="J300" s="3">
        <v>0</v>
      </c>
    </row>
    <row r="301" spans="8:10" x14ac:dyDescent="0.35">
      <c r="H301" s="248">
        <v>34366</v>
      </c>
      <c r="I301" s="75">
        <v>6.5</v>
      </c>
      <c r="J301" s="3">
        <v>0</v>
      </c>
    </row>
    <row r="302" spans="8:10" x14ac:dyDescent="0.35">
      <c r="H302" s="248">
        <v>34394</v>
      </c>
      <c r="I302" s="75">
        <v>6.8</v>
      </c>
      <c r="J302" s="3">
        <v>0</v>
      </c>
    </row>
    <row r="303" spans="8:10" x14ac:dyDescent="0.35">
      <c r="H303" s="248">
        <v>34425</v>
      </c>
      <c r="I303" s="75">
        <v>6.4</v>
      </c>
      <c r="J303" s="3">
        <v>0</v>
      </c>
    </row>
    <row r="304" spans="8:10" x14ac:dyDescent="0.35">
      <c r="H304" s="248">
        <v>34455</v>
      </c>
      <c r="I304" s="75">
        <v>7.6</v>
      </c>
      <c r="J304" s="3">
        <v>0</v>
      </c>
    </row>
    <row r="305" spans="8:10" x14ac:dyDescent="0.35">
      <c r="H305" s="248">
        <v>34486</v>
      </c>
      <c r="I305" s="75">
        <v>6.9</v>
      </c>
      <c r="J305" s="3">
        <v>0</v>
      </c>
    </row>
    <row r="306" spans="8:10" x14ac:dyDescent="0.35">
      <c r="H306" s="248">
        <v>34516</v>
      </c>
      <c r="I306" s="75">
        <v>7</v>
      </c>
      <c r="J306" s="3">
        <v>0</v>
      </c>
    </row>
    <row r="307" spans="8:10" x14ac:dyDescent="0.35">
      <c r="H307" s="248">
        <v>34547</v>
      </c>
      <c r="I307" s="75">
        <v>6.5</v>
      </c>
      <c r="J307" s="3">
        <v>0</v>
      </c>
    </row>
    <row r="308" spans="8:10" x14ac:dyDescent="0.35">
      <c r="H308" s="248">
        <v>34578</v>
      </c>
      <c r="I308" s="75">
        <v>6.8</v>
      </c>
      <c r="J308" s="3">
        <v>0</v>
      </c>
    </row>
    <row r="309" spans="8:10" x14ac:dyDescent="0.35">
      <c r="H309" s="248">
        <v>34608</v>
      </c>
      <c r="I309" s="75">
        <v>7.1</v>
      </c>
      <c r="J309" s="3">
        <v>0</v>
      </c>
    </row>
    <row r="310" spans="8:10" x14ac:dyDescent="0.35">
      <c r="H310" s="248">
        <v>34639</v>
      </c>
      <c r="I310" s="75">
        <v>7</v>
      </c>
      <c r="J310" s="3">
        <v>0</v>
      </c>
    </row>
    <row r="311" spans="8:10" x14ac:dyDescent="0.35">
      <c r="H311" s="248">
        <v>34669</v>
      </c>
      <c r="I311" s="75">
        <v>7.2</v>
      </c>
      <c r="J311" s="3">
        <v>0</v>
      </c>
    </row>
    <row r="312" spans="8:10" x14ac:dyDescent="0.35">
      <c r="H312" s="248">
        <v>34700</v>
      </c>
      <c r="I312" s="75">
        <v>7.5</v>
      </c>
      <c r="J312" s="3">
        <v>0</v>
      </c>
    </row>
    <row r="313" spans="8:10" x14ac:dyDescent="0.35">
      <c r="H313" s="248">
        <v>34731</v>
      </c>
      <c r="I313" s="75">
        <v>7.8</v>
      </c>
      <c r="J313" s="3">
        <v>0</v>
      </c>
    </row>
    <row r="314" spans="8:10" x14ac:dyDescent="0.35">
      <c r="H314" s="248">
        <v>34759</v>
      </c>
      <c r="I314" s="75">
        <v>7.5</v>
      </c>
      <c r="J314" s="3">
        <v>0</v>
      </c>
    </row>
    <row r="315" spans="8:10" x14ac:dyDescent="0.35">
      <c r="H315" s="248">
        <v>34790</v>
      </c>
      <c r="I315" s="75">
        <v>6.9</v>
      </c>
      <c r="J315" s="3">
        <v>0</v>
      </c>
    </row>
    <row r="316" spans="8:10" x14ac:dyDescent="0.35">
      <c r="H316" s="248">
        <v>34820</v>
      </c>
      <c r="I316" s="75">
        <v>7.1</v>
      </c>
      <c r="J316" s="3">
        <v>0</v>
      </c>
    </row>
    <row r="317" spans="8:10" x14ac:dyDescent="0.35">
      <c r="H317" s="248">
        <v>34851</v>
      </c>
      <c r="I317" s="75">
        <v>6.7</v>
      </c>
      <c r="J317" s="3">
        <v>0</v>
      </c>
    </row>
    <row r="318" spans="8:10" x14ac:dyDescent="0.35">
      <c r="H318" s="248">
        <v>34881</v>
      </c>
      <c r="I318" s="75">
        <v>7.1</v>
      </c>
      <c r="J318" s="3">
        <v>0</v>
      </c>
    </row>
    <row r="319" spans="8:10" x14ac:dyDescent="0.35">
      <c r="H319" s="248">
        <v>34912</v>
      </c>
      <c r="I319" s="75">
        <v>6.7</v>
      </c>
      <c r="J319" s="3">
        <v>0</v>
      </c>
    </row>
    <row r="320" spans="8:10" x14ac:dyDescent="0.35">
      <c r="H320" s="248">
        <v>34943</v>
      </c>
      <c r="I320" s="75">
        <v>6.8</v>
      </c>
      <c r="J320" s="3">
        <v>0</v>
      </c>
    </row>
    <row r="321" spans="8:10" x14ac:dyDescent="0.35">
      <c r="H321" s="248">
        <v>34973</v>
      </c>
      <c r="I321" s="75">
        <v>7.1</v>
      </c>
      <c r="J321" s="3">
        <v>0</v>
      </c>
    </row>
    <row r="322" spans="8:10" x14ac:dyDescent="0.35">
      <c r="H322" s="248">
        <v>35004</v>
      </c>
      <c r="I322" s="75">
        <v>6.6</v>
      </c>
      <c r="J322" s="3">
        <v>0</v>
      </c>
    </row>
    <row r="323" spans="8:10" x14ac:dyDescent="0.35">
      <c r="H323" s="248">
        <v>35034</v>
      </c>
      <c r="I323" s="75">
        <v>6.1</v>
      </c>
      <c r="J323" s="3">
        <v>0</v>
      </c>
    </row>
    <row r="324" spans="8:10" x14ac:dyDescent="0.35">
      <c r="H324" s="248">
        <v>35065</v>
      </c>
      <c r="I324" s="75">
        <v>6.7</v>
      </c>
      <c r="J324" s="3">
        <v>0</v>
      </c>
    </row>
    <row r="325" spans="8:10" x14ac:dyDescent="0.35">
      <c r="H325" s="248">
        <v>35096</v>
      </c>
      <c r="I325" s="75">
        <v>6.7</v>
      </c>
      <c r="J325" s="3">
        <v>0</v>
      </c>
    </row>
    <row r="326" spans="8:10" x14ac:dyDescent="0.35">
      <c r="H326" s="248">
        <v>35125</v>
      </c>
      <c r="I326" s="75">
        <v>6.6</v>
      </c>
      <c r="J326" s="3">
        <v>0</v>
      </c>
    </row>
    <row r="327" spans="8:10" x14ac:dyDescent="0.35">
      <c r="H327" s="248">
        <v>35156</v>
      </c>
      <c r="I327" s="75">
        <v>5.7</v>
      </c>
      <c r="J327" s="3">
        <v>0</v>
      </c>
    </row>
    <row r="328" spans="8:10" x14ac:dyDescent="0.35">
      <c r="H328" s="248">
        <v>35186</v>
      </c>
      <c r="I328" s="75">
        <v>6.7</v>
      </c>
      <c r="J328" s="3">
        <v>0</v>
      </c>
    </row>
    <row r="329" spans="8:10" x14ac:dyDescent="0.35">
      <c r="H329" s="248">
        <v>35217</v>
      </c>
      <c r="I329" s="75">
        <v>7.1</v>
      </c>
      <c r="J329" s="3">
        <v>0</v>
      </c>
    </row>
    <row r="330" spans="8:10" x14ac:dyDescent="0.35">
      <c r="H330" s="248">
        <v>35247</v>
      </c>
      <c r="I330" s="75">
        <v>6.7</v>
      </c>
      <c r="J330" s="3">
        <v>0</v>
      </c>
    </row>
    <row r="331" spans="8:10" x14ac:dyDescent="0.35">
      <c r="H331" s="248">
        <v>35278</v>
      </c>
      <c r="I331" s="75">
        <v>6.6</v>
      </c>
      <c r="J331" s="3">
        <v>0</v>
      </c>
    </row>
    <row r="332" spans="8:10" x14ac:dyDescent="0.35">
      <c r="H332" s="248">
        <v>35309</v>
      </c>
      <c r="I332" s="75">
        <v>6.7</v>
      </c>
      <c r="J332" s="3">
        <v>0</v>
      </c>
    </row>
    <row r="333" spans="8:10" x14ac:dyDescent="0.35">
      <c r="H333" s="248">
        <v>35339</v>
      </c>
      <c r="I333" s="75">
        <v>6.4</v>
      </c>
      <c r="J333" s="3">
        <v>0</v>
      </c>
    </row>
    <row r="334" spans="8:10" x14ac:dyDescent="0.35">
      <c r="H334" s="248">
        <v>35370</v>
      </c>
      <c r="I334" s="75">
        <v>6.4</v>
      </c>
      <c r="J334" s="3">
        <v>0</v>
      </c>
    </row>
    <row r="335" spans="8:10" x14ac:dyDescent="0.35">
      <c r="H335" s="248">
        <v>35400</v>
      </c>
      <c r="I335" s="75">
        <v>6.4</v>
      </c>
      <c r="J335" s="3">
        <v>0</v>
      </c>
    </row>
    <row r="336" spans="8:10" x14ac:dyDescent="0.35">
      <c r="H336" s="248">
        <v>35431</v>
      </c>
      <c r="I336" s="75">
        <v>6.2</v>
      </c>
      <c r="J336" s="3">
        <v>0</v>
      </c>
    </row>
    <row r="337" spans="8:10" x14ac:dyDescent="0.35">
      <c r="H337" s="248">
        <v>35462</v>
      </c>
      <c r="I337" s="75">
        <v>6.2</v>
      </c>
      <c r="J337" s="3">
        <v>0</v>
      </c>
    </row>
    <row r="338" spans="8:10" x14ac:dyDescent="0.35">
      <c r="H338" s="248">
        <v>35490</v>
      </c>
      <c r="I338" s="75">
        <v>6.4</v>
      </c>
      <c r="J338" s="3">
        <v>0</v>
      </c>
    </row>
    <row r="339" spans="8:10" x14ac:dyDescent="0.35">
      <c r="H339" s="248">
        <v>35521</v>
      </c>
      <c r="I339" s="75">
        <v>6.5</v>
      </c>
      <c r="J339" s="3">
        <v>0</v>
      </c>
    </row>
    <row r="340" spans="8:10" x14ac:dyDescent="0.35">
      <c r="H340" s="248">
        <v>35551</v>
      </c>
      <c r="I340" s="75">
        <v>6.8</v>
      </c>
      <c r="J340" s="3">
        <v>0</v>
      </c>
    </row>
    <row r="341" spans="8:10" x14ac:dyDescent="0.35">
      <c r="H341" s="248">
        <v>35582</v>
      </c>
      <c r="I341" s="75">
        <v>6.6</v>
      </c>
      <c r="J341" s="3">
        <v>0</v>
      </c>
    </row>
    <row r="342" spans="8:10" x14ac:dyDescent="0.35">
      <c r="H342" s="248">
        <v>35612</v>
      </c>
      <c r="I342" s="75">
        <v>6.1</v>
      </c>
      <c r="J342" s="3">
        <v>0</v>
      </c>
    </row>
    <row r="343" spans="8:10" x14ac:dyDescent="0.35">
      <c r="H343" s="248">
        <v>35643</v>
      </c>
      <c r="I343" s="75">
        <v>6</v>
      </c>
      <c r="J343" s="3">
        <v>0</v>
      </c>
    </row>
    <row r="344" spans="8:10" x14ac:dyDescent="0.35">
      <c r="H344" s="248">
        <v>35674</v>
      </c>
      <c r="I344" s="75">
        <v>6.2</v>
      </c>
      <c r="J344" s="3">
        <v>0</v>
      </c>
    </row>
    <row r="345" spans="8:10" x14ac:dyDescent="0.35">
      <c r="H345" s="248">
        <v>35704</v>
      </c>
      <c r="I345" s="75">
        <v>6.2</v>
      </c>
      <c r="J345" s="3">
        <v>0</v>
      </c>
    </row>
    <row r="346" spans="8:10" x14ac:dyDescent="0.35">
      <c r="H346" s="248">
        <v>35735</v>
      </c>
      <c r="I346" s="75">
        <v>6.4</v>
      </c>
      <c r="J346" s="3">
        <v>0</v>
      </c>
    </row>
    <row r="347" spans="8:10" x14ac:dyDescent="0.35">
      <c r="H347" s="248">
        <v>35765</v>
      </c>
      <c r="I347" s="75">
        <v>6.4</v>
      </c>
      <c r="J347" s="3">
        <v>0</v>
      </c>
    </row>
    <row r="348" spans="8:10" x14ac:dyDescent="0.35">
      <c r="H348" s="248">
        <v>35796</v>
      </c>
      <c r="I348" s="75">
        <v>7.4</v>
      </c>
      <c r="J348" s="3">
        <v>0</v>
      </c>
    </row>
    <row r="349" spans="8:10" x14ac:dyDescent="0.35">
      <c r="H349" s="248">
        <v>35827</v>
      </c>
      <c r="I349" s="75">
        <v>7.4</v>
      </c>
      <c r="J349" s="3">
        <v>0</v>
      </c>
    </row>
    <row r="350" spans="8:10" x14ac:dyDescent="0.35">
      <c r="H350" s="248">
        <v>35855</v>
      </c>
      <c r="I350" s="75">
        <v>7.5</v>
      </c>
      <c r="J350" s="3">
        <v>0</v>
      </c>
    </row>
    <row r="351" spans="8:10" x14ac:dyDescent="0.35">
      <c r="H351" s="248">
        <v>35886</v>
      </c>
      <c r="I351" s="75">
        <v>7.2</v>
      </c>
      <c r="J351" s="3">
        <v>0</v>
      </c>
    </row>
    <row r="352" spans="8:10" x14ac:dyDescent="0.35">
      <c r="H352" s="248">
        <v>35916</v>
      </c>
      <c r="I352" s="75">
        <v>6.9</v>
      </c>
      <c r="J352" s="3">
        <v>0</v>
      </c>
    </row>
    <row r="353" spans="8:10" x14ac:dyDescent="0.35">
      <c r="H353" s="248">
        <v>35947</v>
      </c>
      <c r="I353" s="75">
        <v>6.8</v>
      </c>
      <c r="J353" s="3">
        <v>0</v>
      </c>
    </row>
    <row r="354" spans="8:10" x14ac:dyDescent="0.35">
      <c r="H354" s="248">
        <v>35977</v>
      </c>
      <c r="I354" s="75">
        <v>6.9</v>
      </c>
      <c r="J354" s="3">
        <v>0</v>
      </c>
    </row>
    <row r="355" spans="8:10" x14ac:dyDescent="0.35">
      <c r="H355" s="248">
        <v>36008</v>
      </c>
      <c r="I355" s="75">
        <v>6.8</v>
      </c>
      <c r="J355" s="3">
        <v>0</v>
      </c>
    </row>
    <row r="356" spans="8:10" x14ac:dyDescent="0.35">
      <c r="H356" s="248">
        <v>36039</v>
      </c>
      <c r="I356" s="75">
        <v>6.4</v>
      </c>
      <c r="J356" s="3">
        <v>0</v>
      </c>
    </row>
    <row r="357" spans="8:10" x14ac:dyDescent="0.35">
      <c r="H357" s="248">
        <v>36069</v>
      </c>
      <c r="I357" s="75">
        <v>6.2</v>
      </c>
      <c r="J357" s="3">
        <v>0</v>
      </c>
    </row>
    <row r="358" spans="8:10" x14ac:dyDescent="0.35">
      <c r="H358" s="248">
        <v>36100</v>
      </c>
      <c r="I358" s="75">
        <v>6.3</v>
      </c>
      <c r="J358" s="3">
        <v>0</v>
      </c>
    </row>
    <row r="359" spans="8:10" x14ac:dyDescent="0.35">
      <c r="H359" s="248">
        <v>36130</v>
      </c>
      <c r="I359" s="75">
        <v>5.8</v>
      </c>
      <c r="J359" s="3">
        <v>0</v>
      </c>
    </row>
    <row r="360" spans="8:10" x14ac:dyDescent="0.35">
      <c r="H360" s="248">
        <v>36161</v>
      </c>
      <c r="I360" s="75">
        <v>6.4</v>
      </c>
      <c r="J360" s="3">
        <v>0</v>
      </c>
    </row>
    <row r="361" spans="8:10" x14ac:dyDescent="0.35">
      <c r="H361" s="248">
        <v>36192</v>
      </c>
      <c r="I361" s="75">
        <v>6.3</v>
      </c>
      <c r="J361" s="3">
        <v>0</v>
      </c>
    </row>
    <row r="362" spans="8:10" x14ac:dyDescent="0.35">
      <c r="H362" s="248">
        <v>36220</v>
      </c>
      <c r="I362" s="75">
        <v>6</v>
      </c>
      <c r="J362" s="3">
        <v>0</v>
      </c>
    </row>
    <row r="363" spans="8:10" x14ac:dyDescent="0.35">
      <c r="H363" s="248">
        <v>36251</v>
      </c>
      <c r="I363" s="75">
        <v>5</v>
      </c>
      <c r="J363" s="3">
        <v>0</v>
      </c>
    </row>
    <row r="364" spans="8:10" x14ac:dyDescent="0.35">
      <c r="H364" s="248">
        <v>36281</v>
      </c>
      <c r="I364" s="75">
        <v>4.8</v>
      </c>
      <c r="J364" s="3">
        <v>0</v>
      </c>
    </row>
    <row r="365" spans="8:10" x14ac:dyDescent="0.35">
      <c r="H365" s="248">
        <v>36312</v>
      </c>
      <c r="I365" s="75">
        <v>4.7</v>
      </c>
      <c r="J365" s="3">
        <v>0</v>
      </c>
    </row>
    <row r="366" spans="8:10" x14ac:dyDescent="0.35">
      <c r="H366" s="248">
        <v>36342</v>
      </c>
      <c r="I366" s="75">
        <v>4.8</v>
      </c>
      <c r="J366" s="3">
        <v>0</v>
      </c>
    </row>
    <row r="367" spans="8:10" x14ac:dyDescent="0.35">
      <c r="H367" s="248">
        <v>36373</v>
      </c>
      <c r="I367" s="75">
        <v>4.7</v>
      </c>
      <c r="J367" s="3">
        <v>0</v>
      </c>
    </row>
    <row r="368" spans="8:10" x14ac:dyDescent="0.35">
      <c r="H368" s="248">
        <v>36404</v>
      </c>
      <c r="I368" s="75">
        <v>4.0999999999999996</v>
      </c>
      <c r="J368" s="3">
        <v>0</v>
      </c>
    </row>
    <row r="369" spans="8:10" x14ac:dyDescent="0.35">
      <c r="H369" s="248">
        <v>36434</v>
      </c>
      <c r="I369" s="75">
        <v>4.4000000000000004</v>
      </c>
      <c r="J369" s="3">
        <v>0</v>
      </c>
    </row>
    <row r="370" spans="8:10" x14ac:dyDescent="0.35">
      <c r="H370" s="248">
        <v>36465</v>
      </c>
      <c r="I370" s="75">
        <v>4.5999999999999996</v>
      </c>
      <c r="J370" s="3">
        <v>0</v>
      </c>
    </row>
    <row r="371" spans="8:10" x14ac:dyDescent="0.35">
      <c r="H371" s="248">
        <v>36495</v>
      </c>
      <c r="I371" s="75">
        <v>4.2</v>
      </c>
      <c r="J371" s="3">
        <v>0</v>
      </c>
    </row>
    <row r="372" spans="8:10" x14ac:dyDescent="0.35">
      <c r="H372" s="248">
        <v>36526</v>
      </c>
      <c r="I372" s="75">
        <v>5</v>
      </c>
      <c r="J372" s="3">
        <v>0</v>
      </c>
    </row>
    <row r="373" spans="8:10" x14ac:dyDescent="0.35">
      <c r="H373" s="248">
        <v>36557</v>
      </c>
      <c r="I373" s="75">
        <v>4.5</v>
      </c>
      <c r="J373" s="3">
        <v>0</v>
      </c>
    </row>
    <row r="374" spans="8:10" x14ac:dyDescent="0.35">
      <c r="H374" s="248">
        <v>36586</v>
      </c>
      <c r="I374" s="75">
        <v>4.3</v>
      </c>
      <c r="J374" s="3">
        <v>0</v>
      </c>
    </row>
    <row r="375" spans="8:10" x14ac:dyDescent="0.35">
      <c r="H375" s="248">
        <v>36617</v>
      </c>
      <c r="I375" s="75">
        <v>4.8</v>
      </c>
      <c r="J375" s="3">
        <v>0</v>
      </c>
    </row>
    <row r="376" spans="8:10" x14ac:dyDescent="0.35">
      <c r="H376" s="248">
        <v>36647</v>
      </c>
      <c r="I376" s="75">
        <v>4.8</v>
      </c>
      <c r="J376" s="3">
        <v>0</v>
      </c>
    </row>
    <row r="377" spans="8:10" x14ac:dyDescent="0.35">
      <c r="H377" s="248">
        <v>36678</v>
      </c>
      <c r="I377" s="75">
        <v>4.8</v>
      </c>
      <c r="J377" s="3">
        <v>0</v>
      </c>
    </row>
    <row r="378" spans="8:10" x14ac:dyDescent="0.35">
      <c r="H378" s="248">
        <v>36708</v>
      </c>
      <c r="I378" s="75">
        <v>5.0999999999999996</v>
      </c>
      <c r="J378" s="3">
        <v>0</v>
      </c>
    </row>
    <row r="379" spans="8:10" x14ac:dyDescent="0.35">
      <c r="H379" s="248">
        <v>36739</v>
      </c>
      <c r="I379" s="75">
        <v>5.2</v>
      </c>
      <c r="J379" s="3">
        <v>0</v>
      </c>
    </row>
    <row r="380" spans="8:10" x14ac:dyDescent="0.35">
      <c r="H380" s="248">
        <v>36770</v>
      </c>
      <c r="I380" s="75">
        <v>4.5</v>
      </c>
      <c r="J380" s="3">
        <v>0</v>
      </c>
    </row>
    <row r="381" spans="8:10" x14ac:dyDescent="0.35">
      <c r="H381" s="248">
        <v>36800</v>
      </c>
      <c r="I381" s="75">
        <v>4.8</v>
      </c>
      <c r="J381" s="3">
        <v>0</v>
      </c>
    </row>
    <row r="382" spans="8:10" x14ac:dyDescent="0.35">
      <c r="H382" s="248">
        <v>36831</v>
      </c>
      <c r="I382" s="75">
        <v>4.7</v>
      </c>
      <c r="J382" s="3">
        <v>0</v>
      </c>
    </row>
    <row r="383" spans="8:10" x14ac:dyDescent="0.35">
      <c r="H383" s="248">
        <v>36861</v>
      </c>
      <c r="I383" s="75">
        <v>4.4000000000000004</v>
      </c>
      <c r="J383" s="3">
        <v>0</v>
      </c>
    </row>
    <row r="384" spans="8:10" x14ac:dyDescent="0.35">
      <c r="H384" s="248">
        <v>36892</v>
      </c>
      <c r="I384" s="75">
        <v>4.9000000000000004</v>
      </c>
      <c r="J384" s="3">
        <v>0</v>
      </c>
    </row>
    <row r="385" spans="8:10" x14ac:dyDescent="0.35">
      <c r="H385" s="248">
        <v>36923</v>
      </c>
      <c r="I385" s="75">
        <v>5</v>
      </c>
      <c r="J385" s="3">
        <v>0</v>
      </c>
    </row>
    <row r="386" spans="8:10" x14ac:dyDescent="0.35">
      <c r="H386" s="248">
        <v>36951</v>
      </c>
      <c r="I386" s="75">
        <v>5.3</v>
      </c>
      <c r="J386" s="3">
        <v>0</v>
      </c>
    </row>
    <row r="387" spans="8:10" x14ac:dyDescent="0.35">
      <c r="H387" s="248">
        <v>36982</v>
      </c>
      <c r="I387" s="75">
        <v>5.0999999999999996</v>
      </c>
      <c r="J387" s="3">
        <v>100</v>
      </c>
    </row>
    <row r="388" spans="8:10" x14ac:dyDescent="0.35">
      <c r="H388" s="248">
        <v>37012</v>
      </c>
      <c r="I388" s="75">
        <v>4.5</v>
      </c>
      <c r="J388" s="3">
        <v>100</v>
      </c>
    </row>
    <row r="389" spans="8:10" x14ac:dyDescent="0.35">
      <c r="H389" s="248">
        <v>37043</v>
      </c>
      <c r="I389" s="75">
        <v>4.4000000000000004</v>
      </c>
      <c r="J389" s="3">
        <v>100</v>
      </c>
    </row>
    <row r="390" spans="8:10" x14ac:dyDescent="0.35">
      <c r="H390" s="248">
        <v>37073</v>
      </c>
      <c r="I390" s="75">
        <v>5.6</v>
      </c>
      <c r="J390" s="3">
        <v>100</v>
      </c>
    </row>
    <row r="391" spans="8:10" x14ac:dyDescent="0.35">
      <c r="H391" s="248">
        <v>37104</v>
      </c>
      <c r="I391" s="75">
        <v>6.6</v>
      </c>
      <c r="J391" s="3">
        <v>100</v>
      </c>
    </row>
    <row r="392" spans="8:10" x14ac:dyDescent="0.35">
      <c r="H392" s="248">
        <v>37135</v>
      </c>
      <c r="I392" s="75">
        <v>7</v>
      </c>
      <c r="J392" s="3">
        <v>100</v>
      </c>
    </row>
    <row r="393" spans="8:10" x14ac:dyDescent="0.35">
      <c r="H393" s="248">
        <v>37165</v>
      </c>
      <c r="I393" s="75">
        <v>3.1</v>
      </c>
      <c r="J393" s="3">
        <v>100</v>
      </c>
    </row>
    <row r="394" spans="8:10" x14ac:dyDescent="0.35">
      <c r="H394" s="248">
        <v>37196</v>
      </c>
      <c r="I394" s="75">
        <v>3.5</v>
      </c>
      <c r="J394" s="3">
        <v>100</v>
      </c>
    </row>
    <row r="395" spans="8:10" x14ac:dyDescent="0.35">
      <c r="H395" s="248">
        <v>37226</v>
      </c>
      <c r="I395" s="75">
        <v>3.8</v>
      </c>
      <c r="J395" s="3">
        <v>0</v>
      </c>
    </row>
    <row r="396" spans="8:10" x14ac:dyDescent="0.35">
      <c r="H396" s="248">
        <v>37257</v>
      </c>
      <c r="I396" s="75">
        <v>5.7</v>
      </c>
      <c r="J396" s="3">
        <v>0</v>
      </c>
    </row>
    <row r="397" spans="8:10" x14ac:dyDescent="0.35">
      <c r="H397" s="248">
        <v>37288</v>
      </c>
      <c r="I397" s="75">
        <v>5.5</v>
      </c>
      <c r="J397" s="3">
        <v>0</v>
      </c>
    </row>
    <row r="398" spans="8:10" x14ac:dyDescent="0.35">
      <c r="H398" s="248">
        <v>37316</v>
      </c>
      <c r="I398" s="75">
        <v>5.6</v>
      </c>
      <c r="J398" s="3">
        <v>0</v>
      </c>
    </row>
    <row r="399" spans="8:10" x14ac:dyDescent="0.35">
      <c r="H399" s="248">
        <v>37347</v>
      </c>
      <c r="I399" s="75">
        <v>5.5</v>
      </c>
      <c r="J399" s="3">
        <v>0</v>
      </c>
    </row>
    <row r="400" spans="8:10" x14ac:dyDescent="0.35">
      <c r="H400" s="248">
        <v>37377</v>
      </c>
      <c r="I400" s="75">
        <v>6.2</v>
      </c>
      <c r="J400" s="3">
        <v>0</v>
      </c>
    </row>
    <row r="401" spans="8:10" x14ac:dyDescent="0.35">
      <c r="H401" s="248">
        <v>37408</v>
      </c>
      <c r="I401" s="75">
        <v>6.2</v>
      </c>
      <c r="J401" s="3">
        <v>0</v>
      </c>
    </row>
    <row r="402" spans="8:10" x14ac:dyDescent="0.35">
      <c r="H402" s="248">
        <v>37438</v>
      </c>
      <c r="I402" s="75">
        <v>5.4</v>
      </c>
      <c r="J402" s="3">
        <v>0</v>
      </c>
    </row>
    <row r="403" spans="8:10" x14ac:dyDescent="0.35">
      <c r="H403" s="248">
        <v>37469</v>
      </c>
      <c r="I403" s="75">
        <v>5.4</v>
      </c>
      <c r="J403" s="3">
        <v>0</v>
      </c>
    </row>
    <row r="404" spans="8:10" x14ac:dyDescent="0.35">
      <c r="H404" s="248">
        <v>37500</v>
      </c>
      <c r="I404" s="75">
        <v>5.9</v>
      </c>
      <c r="J404" s="3">
        <v>0</v>
      </c>
    </row>
    <row r="405" spans="8:10" x14ac:dyDescent="0.35">
      <c r="H405" s="248">
        <v>37530</v>
      </c>
      <c r="I405" s="75">
        <v>5.8</v>
      </c>
      <c r="J405" s="3">
        <v>0</v>
      </c>
    </row>
    <row r="406" spans="8:10" x14ac:dyDescent="0.35">
      <c r="H406" s="248">
        <v>37561</v>
      </c>
      <c r="I406" s="75">
        <v>5.8</v>
      </c>
      <c r="J406" s="3">
        <v>0</v>
      </c>
    </row>
    <row r="407" spans="8:10" x14ac:dyDescent="0.35">
      <c r="H407" s="248">
        <v>37591</v>
      </c>
      <c r="I407" s="75">
        <v>5.4</v>
      </c>
      <c r="J407" s="3">
        <v>0</v>
      </c>
    </row>
    <row r="408" spans="8:10" x14ac:dyDescent="0.35">
      <c r="H408" s="248">
        <v>37622</v>
      </c>
      <c r="I408" s="75">
        <v>5.4</v>
      </c>
      <c r="J408" s="3">
        <v>0</v>
      </c>
    </row>
    <row r="409" spans="8:10" x14ac:dyDescent="0.35">
      <c r="H409" s="248">
        <v>37653</v>
      </c>
      <c r="I409" s="75">
        <v>5.3</v>
      </c>
      <c r="J409" s="3">
        <v>0</v>
      </c>
    </row>
    <row r="410" spans="8:10" x14ac:dyDescent="0.35">
      <c r="H410" s="248">
        <v>37681</v>
      </c>
      <c r="I410" s="75">
        <v>5</v>
      </c>
      <c r="J410" s="3">
        <v>0</v>
      </c>
    </row>
    <row r="411" spans="8:10" x14ac:dyDescent="0.35">
      <c r="H411" s="248">
        <v>37712</v>
      </c>
      <c r="I411" s="75">
        <v>5.0999999999999996</v>
      </c>
      <c r="J411" s="3">
        <v>0</v>
      </c>
    </row>
    <row r="412" spans="8:10" x14ac:dyDescent="0.35">
      <c r="H412" s="248">
        <v>37742</v>
      </c>
      <c r="I412" s="75">
        <v>5.5</v>
      </c>
      <c r="J412" s="3">
        <v>0</v>
      </c>
    </row>
    <row r="413" spans="8:10" x14ac:dyDescent="0.35">
      <c r="H413" s="248">
        <v>37773</v>
      </c>
      <c r="I413" s="75">
        <v>5.3</v>
      </c>
      <c r="J413" s="3">
        <v>0</v>
      </c>
    </row>
    <row r="414" spans="8:10" x14ac:dyDescent="0.35">
      <c r="H414" s="248">
        <v>37803</v>
      </c>
      <c r="I414" s="75">
        <v>6.1</v>
      </c>
      <c r="J414" s="3">
        <v>0</v>
      </c>
    </row>
    <row r="415" spans="8:10" x14ac:dyDescent="0.35">
      <c r="H415" s="248">
        <v>37834</v>
      </c>
      <c r="I415" s="75">
        <v>5.9</v>
      </c>
      <c r="J415" s="3">
        <v>0</v>
      </c>
    </row>
    <row r="416" spans="8:10" x14ac:dyDescent="0.35">
      <c r="H416" s="248">
        <v>37865</v>
      </c>
      <c r="I416" s="75">
        <v>5.0999999999999996</v>
      </c>
      <c r="J416" s="3">
        <v>0</v>
      </c>
    </row>
    <row r="417" spans="8:10" x14ac:dyDescent="0.35">
      <c r="H417" s="248">
        <v>37895</v>
      </c>
      <c r="I417" s="75">
        <v>5.3</v>
      </c>
      <c r="J417" s="3">
        <v>0</v>
      </c>
    </row>
    <row r="418" spans="8:10" x14ac:dyDescent="0.35">
      <c r="H418" s="248">
        <v>37926</v>
      </c>
      <c r="I418" s="75">
        <v>5.3</v>
      </c>
      <c r="J418" s="3">
        <v>0</v>
      </c>
    </row>
    <row r="419" spans="8:10" x14ac:dyDescent="0.35">
      <c r="H419" s="248">
        <v>37956</v>
      </c>
      <c r="I419" s="75">
        <v>5.2</v>
      </c>
      <c r="J419" s="3">
        <v>0</v>
      </c>
    </row>
    <row r="420" spans="8:10" x14ac:dyDescent="0.35">
      <c r="H420" s="248">
        <v>37987</v>
      </c>
      <c r="I420" s="75">
        <v>4.9000000000000004</v>
      </c>
      <c r="J420" s="3">
        <v>0</v>
      </c>
    </row>
    <row r="421" spans="8:10" x14ac:dyDescent="0.35">
      <c r="H421" s="248">
        <v>38018</v>
      </c>
      <c r="I421" s="75">
        <v>4.9000000000000004</v>
      </c>
      <c r="J421" s="3">
        <v>0</v>
      </c>
    </row>
    <row r="422" spans="8:10" x14ac:dyDescent="0.35">
      <c r="H422" s="248">
        <v>38047</v>
      </c>
      <c r="I422" s="75">
        <v>4.7</v>
      </c>
      <c r="J422" s="3">
        <v>0</v>
      </c>
    </row>
    <row r="423" spans="8:10" x14ac:dyDescent="0.35">
      <c r="H423" s="248">
        <v>38078</v>
      </c>
      <c r="I423" s="75">
        <v>5.0999999999999996</v>
      </c>
      <c r="J423" s="3">
        <v>0</v>
      </c>
    </row>
    <row r="424" spans="8:10" x14ac:dyDescent="0.35">
      <c r="H424" s="248">
        <v>38108</v>
      </c>
      <c r="I424" s="75">
        <v>5.0999999999999996</v>
      </c>
      <c r="J424" s="3">
        <v>0</v>
      </c>
    </row>
    <row r="425" spans="8:10" x14ac:dyDescent="0.35">
      <c r="H425" s="248">
        <v>38139</v>
      </c>
      <c r="I425" s="75">
        <v>5.6</v>
      </c>
      <c r="J425" s="3">
        <v>0</v>
      </c>
    </row>
    <row r="426" spans="8:10" x14ac:dyDescent="0.35">
      <c r="H426" s="248">
        <v>38169</v>
      </c>
      <c r="I426" s="75">
        <v>5</v>
      </c>
      <c r="J426" s="3">
        <v>0</v>
      </c>
    </row>
    <row r="427" spans="8:10" x14ac:dyDescent="0.35">
      <c r="H427" s="248">
        <v>38200</v>
      </c>
      <c r="I427" s="75">
        <v>5</v>
      </c>
      <c r="J427" s="3">
        <v>0</v>
      </c>
    </row>
    <row r="428" spans="8:10" x14ac:dyDescent="0.35">
      <c r="H428" s="248">
        <v>38231</v>
      </c>
      <c r="I428" s="75">
        <v>4.4000000000000004</v>
      </c>
      <c r="J428" s="3">
        <v>0</v>
      </c>
    </row>
    <row r="429" spans="8:10" x14ac:dyDescent="0.35">
      <c r="H429" s="248">
        <v>38261</v>
      </c>
      <c r="I429" s="75">
        <v>4.3</v>
      </c>
      <c r="J429" s="3">
        <v>0</v>
      </c>
    </row>
    <row r="430" spans="8:10" x14ac:dyDescent="0.35">
      <c r="H430" s="248">
        <v>38292</v>
      </c>
      <c r="I430" s="75">
        <v>3.8</v>
      </c>
      <c r="J430" s="3">
        <v>0</v>
      </c>
    </row>
    <row r="431" spans="8:10" x14ac:dyDescent="0.35">
      <c r="H431" s="248">
        <v>38322</v>
      </c>
      <c r="I431" s="75">
        <v>6.6</v>
      </c>
      <c r="J431" s="3">
        <v>0</v>
      </c>
    </row>
    <row r="432" spans="8:10" x14ac:dyDescent="0.35">
      <c r="H432" s="248">
        <v>38353</v>
      </c>
      <c r="I432" s="75">
        <v>3.2</v>
      </c>
      <c r="J432" s="3">
        <v>0</v>
      </c>
    </row>
    <row r="433" spans="8:10" x14ac:dyDescent="0.35">
      <c r="H433" s="248">
        <v>38384</v>
      </c>
      <c r="I433" s="75">
        <v>2.9</v>
      </c>
      <c r="J433" s="3">
        <v>0</v>
      </c>
    </row>
    <row r="434" spans="8:10" x14ac:dyDescent="0.35">
      <c r="H434" s="248">
        <v>38412</v>
      </c>
      <c r="I434" s="75">
        <v>3.1</v>
      </c>
      <c r="J434" s="3">
        <v>0</v>
      </c>
    </row>
    <row r="435" spans="8:10" x14ac:dyDescent="0.35">
      <c r="H435" s="248">
        <v>38443</v>
      </c>
      <c r="I435" s="75">
        <v>2.7</v>
      </c>
      <c r="J435" s="3">
        <v>0</v>
      </c>
    </row>
    <row r="436" spans="8:10" x14ac:dyDescent="0.35">
      <c r="H436" s="248">
        <v>38473</v>
      </c>
      <c r="I436" s="75">
        <v>3.2</v>
      </c>
      <c r="J436" s="3">
        <v>0</v>
      </c>
    </row>
    <row r="437" spans="8:10" x14ac:dyDescent="0.35">
      <c r="H437" s="248">
        <v>38504</v>
      </c>
      <c r="I437" s="75">
        <v>2.6</v>
      </c>
      <c r="J437" s="3">
        <v>0</v>
      </c>
    </row>
    <row r="438" spans="8:10" x14ac:dyDescent="0.35">
      <c r="H438" s="248">
        <v>38534</v>
      </c>
      <c r="I438" s="75">
        <v>2.1</v>
      </c>
      <c r="J438" s="3">
        <v>0</v>
      </c>
    </row>
    <row r="439" spans="8:10" x14ac:dyDescent="0.35">
      <c r="H439" s="248">
        <v>38565</v>
      </c>
      <c r="I439" s="75">
        <v>2.6</v>
      </c>
      <c r="J439" s="3">
        <v>0</v>
      </c>
    </row>
    <row r="440" spans="8:10" x14ac:dyDescent="0.35">
      <c r="H440" s="248">
        <v>38596</v>
      </c>
      <c r="I440" s="75">
        <v>2.7</v>
      </c>
      <c r="J440" s="3">
        <v>0</v>
      </c>
    </row>
    <row r="441" spans="8:10" x14ac:dyDescent="0.35">
      <c r="H441" s="248">
        <v>38626</v>
      </c>
      <c r="I441" s="75">
        <v>2.9</v>
      </c>
      <c r="J441" s="3">
        <v>0</v>
      </c>
    </row>
    <row r="442" spans="8:10" x14ac:dyDescent="0.35">
      <c r="H442" s="248">
        <v>38657</v>
      </c>
      <c r="I442" s="75">
        <v>3.2</v>
      </c>
      <c r="J442" s="3">
        <v>0</v>
      </c>
    </row>
    <row r="443" spans="8:10" x14ac:dyDescent="0.35">
      <c r="H443" s="248">
        <v>38687</v>
      </c>
      <c r="I443" s="75">
        <v>3.1</v>
      </c>
      <c r="J443" s="3">
        <v>0</v>
      </c>
    </row>
    <row r="444" spans="8:10" x14ac:dyDescent="0.35">
      <c r="H444" s="248">
        <v>38718</v>
      </c>
      <c r="I444" s="75">
        <v>3.7</v>
      </c>
      <c r="J444" s="3">
        <v>0</v>
      </c>
    </row>
    <row r="445" spans="8:10" x14ac:dyDescent="0.35">
      <c r="H445" s="248">
        <v>38749</v>
      </c>
      <c r="I445" s="75">
        <v>3.9</v>
      </c>
      <c r="J445" s="3">
        <v>0</v>
      </c>
    </row>
    <row r="446" spans="8:10" x14ac:dyDescent="0.35">
      <c r="H446" s="248">
        <v>38777</v>
      </c>
      <c r="I446" s="75">
        <v>4.0999999999999996</v>
      </c>
      <c r="J446" s="3">
        <v>0</v>
      </c>
    </row>
    <row r="447" spans="8:10" x14ac:dyDescent="0.35">
      <c r="H447" s="248">
        <v>38808</v>
      </c>
      <c r="I447" s="75">
        <v>3.8</v>
      </c>
      <c r="J447" s="3">
        <v>0</v>
      </c>
    </row>
    <row r="448" spans="8:10" x14ac:dyDescent="0.35">
      <c r="H448" s="248">
        <v>38838</v>
      </c>
      <c r="I448" s="75">
        <v>3.6</v>
      </c>
      <c r="J448" s="3">
        <v>0</v>
      </c>
    </row>
    <row r="449" spans="8:10" x14ac:dyDescent="0.35">
      <c r="H449" s="248">
        <v>38869</v>
      </c>
      <c r="I449" s="75">
        <v>3.7</v>
      </c>
      <c r="J449" s="3">
        <v>0</v>
      </c>
    </row>
    <row r="450" spans="8:10" x14ac:dyDescent="0.35">
      <c r="H450" s="248">
        <v>38899</v>
      </c>
      <c r="I450" s="75">
        <v>3.1</v>
      </c>
      <c r="J450" s="3">
        <v>0</v>
      </c>
    </row>
    <row r="451" spans="8:10" x14ac:dyDescent="0.35">
      <c r="H451" s="248">
        <v>38930</v>
      </c>
      <c r="I451" s="75">
        <v>3.3</v>
      </c>
      <c r="J451" s="3">
        <v>0</v>
      </c>
    </row>
    <row r="452" spans="8:10" x14ac:dyDescent="0.35">
      <c r="H452" s="248">
        <v>38961</v>
      </c>
      <c r="I452" s="75">
        <v>3.2</v>
      </c>
      <c r="J452" s="3">
        <v>0</v>
      </c>
    </row>
    <row r="453" spans="8:10" x14ac:dyDescent="0.35">
      <c r="H453" s="248">
        <v>38991</v>
      </c>
      <c r="I453" s="75">
        <v>3.2</v>
      </c>
      <c r="J453" s="3">
        <v>0</v>
      </c>
    </row>
    <row r="454" spans="8:10" x14ac:dyDescent="0.35">
      <c r="H454" s="248">
        <v>39022</v>
      </c>
      <c r="I454" s="75">
        <v>3.6</v>
      </c>
      <c r="J454" s="3">
        <v>0</v>
      </c>
    </row>
    <row r="455" spans="8:10" x14ac:dyDescent="0.35">
      <c r="H455" s="248">
        <v>39052</v>
      </c>
      <c r="I455" s="75">
        <v>3.5</v>
      </c>
      <c r="J455" s="3">
        <v>0</v>
      </c>
    </row>
    <row r="456" spans="8:10" x14ac:dyDescent="0.35">
      <c r="H456" s="248">
        <v>39083</v>
      </c>
      <c r="I456" s="75">
        <v>3.2</v>
      </c>
      <c r="J456" s="3">
        <v>0</v>
      </c>
    </row>
    <row r="457" spans="8:10" x14ac:dyDescent="0.35">
      <c r="H457" s="248">
        <v>39114</v>
      </c>
      <c r="I457" s="75">
        <v>3.6</v>
      </c>
      <c r="J457" s="3">
        <v>0</v>
      </c>
    </row>
    <row r="458" spans="8:10" x14ac:dyDescent="0.35">
      <c r="H458" s="248">
        <v>39142</v>
      </c>
      <c r="I458" s="75">
        <v>3.9</v>
      </c>
      <c r="J458" s="3">
        <v>0</v>
      </c>
    </row>
    <row r="459" spans="8:10" x14ac:dyDescent="0.35">
      <c r="H459" s="248">
        <v>39173</v>
      </c>
      <c r="I459" s="75">
        <v>3.8</v>
      </c>
      <c r="J459" s="3">
        <v>0</v>
      </c>
    </row>
    <row r="460" spans="8:10" x14ac:dyDescent="0.35">
      <c r="H460" s="248">
        <v>39203</v>
      </c>
      <c r="I460" s="75">
        <v>3.6</v>
      </c>
      <c r="J460" s="3">
        <v>0</v>
      </c>
    </row>
    <row r="461" spans="8:10" x14ac:dyDescent="0.35">
      <c r="H461" s="248">
        <v>39234</v>
      </c>
      <c r="I461" s="75">
        <v>3.5</v>
      </c>
      <c r="J461" s="3">
        <v>0</v>
      </c>
    </row>
    <row r="462" spans="8:10" x14ac:dyDescent="0.35">
      <c r="H462" s="248">
        <v>39264</v>
      </c>
      <c r="I462" s="75">
        <v>3.4</v>
      </c>
      <c r="J462" s="3">
        <v>0</v>
      </c>
    </row>
    <row r="463" spans="8:10" x14ac:dyDescent="0.35">
      <c r="H463" s="248">
        <v>39295</v>
      </c>
      <c r="I463" s="75">
        <v>3.1</v>
      </c>
      <c r="J463" s="3">
        <v>0</v>
      </c>
    </row>
    <row r="464" spans="8:10" x14ac:dyDescent="0.35">
      <c r="H464" s="248">
        <v>39326</v>
      </c>
      <c r="I464" s="75">
        <v>3.1</v>
      </c>
      <c r="J464" s="3">
        <v>0</v>
      </c>
    </row>
    <row r="465" spans="8:10" x14ac:dyDescent="0.35">
      <c r="H465" s="248">
        <v>39356</v>
      </c>
      <c r="I465" s="75">
        <v>3</v>
      </c>
      <c r="J465" s="3">
        <v>0</v>
      </c>
    </row>
    <row r="466" spans="8:10" x14ac:dyDescent="0.35">
      <c r="H466" s="248">
        <v>39387</v>
      </c>
      <c r="I466" s="75">
        <v>2.8</v>
      </c>
      <c r="J466" s="3">
        <v>0</v>
      </c>
    </row>
    <row r="467" spans="8:10" x14ac:dyDescent="0.35">
      <c r="H467" s="248">
        <v>39417</v>
      </c>
      <c r="I467" s="75">
        <v>3.2</v>
      </c>
      <c r="J467" s="3">
        <v>0</v>
      </c>
    </row>
    <row r="468" spans="8:10" x14ac:dyDescent="0.35">
      <c r="H468" s="248">
        <v>39448</v>
      </c>
      <c r="I468" s="75">
        <v>3.2</v>
      </c>
      <c r="J468" s="3">
        <v>100</v>
      </c>
    </row>
    <row r="469" spans="8:10" x14ac:dyDescent="0.35">
      <c r="H469" s="248">
        <v>39479</v>
      </c>
      <c r="I469" s="75">
        <v>3.6</v>
      </c>
      <c r="J469" s="3">
        <v>100</v>
      </c>
    </row>
    <row r="470" spans="8:10" x14ac:dyDescent="0.35">
      <c r="H470" s="248">
        <v>39508</v>
      </c>
      <c r="I470" s="75">
        <v>3.4</v>
      </c>
      <c r="J470" s="3">
        <v>100</v>
      </c>
    </row>
    <row r="471" spans="8:10" x14ac:dyDescent="0.35">
      <c r="H471" s="248">
        <v>39539</v>
      </c>
      <c r="I471" s="75">
        <v>2.9</v>
      </c>
      <c r="J471" s="3">
        <v>100</v>
      </c>
    </row>
    <row r="472" spans="8:10" x14ac:dyDescent="0.35">
      <c r="H472" s="248">
        <v>39569</v>
      </c>
      <c r="I472" s="75">
        <v>7.3</v>
      </c>
      <c r="J472" s="3">
        <v>100</v>
      </c>
    </row>
    <row r="473" spans="8:10" x14ac:dyDescent="0.35">
      <c r="H473" s="248">
        <v>39600</v>
      </c>
      <c r="I473" s="75">
        <v>5.0999999999999996</v>
      </c>
      <c r="J473" s="3">
        <v>100</v>
      </c>
    </row>
    <row r="474" spans="8:10" x14ac:dyDescent="0.35">
      <c r="H474" s="248">
        <v>39630</v>
      </c>
      <c r="I474" s="75">
        <v>4</v>
      </c>
      <c r="J474" s="3">
        <v>100</v>
      </c>
    </row>
    <row r="475" spans="8:10" x14ac:dyDescent="0.35">
      <c r="H475" s="248">
        <v>39661</v>
      </c>
      <c r="I475" s="75">
        <v>3.5</v>
      </c>
      <c r="J475" s="3">
        <v>100</v>
      </c>
    </row>
    <row r="476" spans="8:10" x14ac:dyDescent="0.35">
      <c r="H476" s="248">
        <v>39692</v>
      </c>
      <c r="I476" s="75">
        <v>4.3</v>
      </c>
      <c r="J476" s="3">
        <v>100</v>
      </c>
    </row>
    <row r="477" spans="8:10" x14ac:dyDescent="0.35">
      <c r="H477" s="248">
        <v>39722</v>
      </c>
      <c r="I477" s="75">
        <v>5.2</v>
      </c>
      <c r="J477" s="3">
        <v>100</v>
      </c>
    </row>
    <row r="478" spans="8:10" x14ac:dyDescent="0.35">
      <c r="H478" s="248">
        <v>39753</v>
      </c>
      <c r="I478" s="75">
        <v>6.3</v>
      </c>
      <c r="J478" s="3">
        <v>100</v>
      </c>
    </row>
    <row r="479" spans="8:10" x14ac:dyDescent="0.35">
      <c r="H479" s="248">
        <v>39783</v>
      </c>
      <c r="I479" s="75">
        <v>6.2</v>
      </c>
      <c r="J479" s="3">
        <v>100</v>
      </c>
    </row>
    <row r="480" spans="8:10" x14ac:dyDescent="0.35">
      <c r="H480" s="248">
        <v>39814</v>
      </c>
      <c r="I480" s="75">
        <v>6.2</v>
      </c>
      <c r="J480" s="3">
        <v>100</v>
      </c>
    </row>
    <row r="481" spans="8:10" x14ac:dyDescent="0.35">
      <c r="H481" s="248">
        <v>39845</v>
      </c>
      <c r="I481" s="75">
        <v>5.6</v>
      </c>
      <c r="J481" s="3">
        <v>100</v>
      </c>
    </row>
    <row r="482" spans="8:10" x14ac:dyDescent="0.35">
      <c r="H482" s="248">
        <v>39873</v>
      </c>
      <c r="I482" s="75">
        <v>5.9</v>
      </c>
      <c r="J482" s="3">
        <v>100</v>
      </c>
    </row>
    <row r="483" spans="8:10" x14ac:dyDescent="0.35">
      <c r="H483" s="248">
        <v>39904</v>
      </c>
      <c r="I483" s="75">
        <v>6.6</v>
      </c>
      <c r="J483" s="3">
        <v>100</v>
      </c>
    </row>
    <row r="484" spans="8:10" x14ac:dyDescent="0.35">
      <c r="H484" s="248">
        <v>39934</v>
      </c>
      <c r="I484" s="75">
        <v>7.9</v>
      </c>
      <c r="J484" s="3">
        <v>100</v>
      </c>
    </row>
    <row r="485" spans="8:10" x14ac:dyDescent="0.35">
      <c r="H485" s="248">
        <v>39965</v>
      </c>
      <c r="I485" s="75">
        <v>6.2</v>
      </c>
      <c r="J485" s="3">
        <v>100</v>
      </c>
    </row>
    <row r="486" spans="8:10" x14ac:dyDescent="0.35">
      <c r="H486" s="248">
        <v>39995</v>
      </c>
      <c r="I486" s="75">
        <v>5.5</v>
      </c>
      <c r="J486" s="3">
        <v>0</v>
      </c>
    </row>
    <row r="487" spans="8:10" x14ac:dyDescent="0.35">
      <c r="H487" s="248">
        <v>40026</v>
      </c>
      <c r="I487" s="75">
        <v>4.5</v>
      </c>
      <c r="J487" s="3">
        <v>0</v>
      </c>
    </row>
    <row r="488" spans="8:10" x14ac:dyDescent="0.35">
      <c r="H488" s="248">
        <v>40057</v>
      </c>
      <c r="I488" s="75">
        <v>5.6</v>
      </c>
      <c r="J488" s="3">
        <v>0</v>
      </c>
    </row>
    <row r="489" spans="8:10" x14ac:dyDescent="0.35">
      <c r="H489" s="248">
        <v>40087</v>
      </c>
      <c r="I489" s="75">
        <v>5.2</v>
      </c>
      <c r="J489" s="3">
        <v>0</v>
      </c>
    </row>
    <row r="490" spans="8:10" x14ac:dyDescent="0.35">
      <c r="H490" s="248">
        <v>40118</v>
      </c>
      <c r="I490" s="75">
        <v>5.6</v>
      </c>
      <c r="J490" s="3">
        <v>0</v>
      </c>
    </row>
    <row r="491" spans="8:10" x14ac:dyDescent="0.35">
      <c r="H491" s="248">
        <v>40148</v>
      </c>
      <c r="I491" s="75">
        <v>5.6</v>
      </c>
      <c r="J491" s="3">
        <v>0</v>
      </c>
    </row>
    <row r="492" spans="8:10" x14ac:dyDescent="0.35">
      <c r="H492" s="248">
        <v>40179</v>
      </c>
      <c r="I492" s="75">
        <v>5.9</v>
      </c>
      <c r="J492" s="3">
        <v>0</v>
      </c>
    </row>
    <row r="493" spans="8:10" x14ac:dyDescent="0.35">
      <c r="H493" s="248">
        <v>40210</v>
      </c>
      <c r="I493" s="75">
        <v>5.6</v>
      </c>
      <c r="J493" s="3">
        <v>0</v>
      </c>
    </row>
    <row r="494" spans="8:10" x14ac:dyDescent="0.35">
      <c r="H494" s="248">
        <v>40238</v>
      </c>
      <c r="I494" s="75">
        <v>5.6</v>
      </c>
      <c r="J494" s="3">
        <v>0</v>
      </c>
    </row>
    <row r="495" spans="8:10" x14ac:dyDescent="0.35">
      <c r="H495" s="248">
        <v>40269</v>
      </c>
      <c r="I495" s="75">
        <v>6.2</v>
      </c>
      <c r="J495" s="3">
        <v>0</v>
      </c>
    </row>
    <row r="496" spans="8:10" x14ac:dyDescent="0.35">
      <c r="H496" s="248">
        <v>40299</v>
      </c>
      <c r="I496" s="75">
        <v>6.7</v>
      </c>
      <c r="J496" s="3">
        <v>0</v>
      </c>
    </row>
    <row r="497" spans="8:10" x14ac:dyDescent="0.35">
      <c r="H497" s="248">
        <v>40330</v>
      </c>
      <c r="I497" s="75">
        <v>6.5</v>
      </c>
      <c r="J497" s="3">
        <v>0</v>
      </c>
    </row>
    <row r="498" spans="8:10" x14ac:dyDescent="0.35">
      <c r="H498" s="248">
        <v>40360</v>
      </c>
      <c r="I498" s="75">
        <v>6.4</v>
      </c>
      <c r="J498" s="3">
        <v>0</v>
      </c>
    </row>
    <row r="499" spans="8:10" x14ac:dyDescent="0.35">
      <c r="H499" s="248">
        <v>40391</v>
      </c>
      <c r="I499" s="75">
        <v>6.5</v>
      </c>
      <c r="J499" s="3">
        <v>0</v>
      </c>
    </row>
    <row r="500" spans="8:10" x14ac:dyDescent="0.35">
      <c r="H500" s="248">
        <v>40422</v>
      </c>
      <c r="I500" s="75">
        <v>6.5</v>
      </c>
      <c r="J500" s="3">
        <v>0</v>
      </c>
    </row>
    <row r="501" spans="8:10" x14ac:dyDescent="0.35">
      <c r="H501" s="248">
        <v>40452</v>
      </c>
      <c r="I501" s="75">
        <v>6.3</v>
      </c>
      <c r="J501" s="3">
        <v>0</v>
      </c>
    </row>
    <row r="502" spans="8:10" x14ac:dyDescent="0.35">
      <c r="H502" s="248">
        <v>40483</v>
      </c>
      <c r="I502" s="75">
        <v>6.1</v>
      </c>
      <c r="J502" s="3">
        <v>0</v>
      </c>
    </row>
    <row r="503" spans="8:10" x14ac:dyDescent="0.35">
      <c r="H503" s="248">
        <v>40513</v>
      </c>
      <c r="I503" s="75">
        <v>6.5</v>
      </c>
      <c r="J503" s="3">
        <v>0</v>
      </c>
    </row>
    <row r="504" spans="8:10" x14ac:dyDescent="0.35">
      <c r="H504" s="248">
        <v>40544</v>
      </c>
      <c r="I504" s="75">
        <v>6.9</v>
      </c>
      <c r="J504" s="3">
        <v>0</v>
      </c>
    </row>
    <row r="505" spans="8:10" x14ac:dyDescent="0.35">
      <c r="H505" s="248">
        <v>40575</v>
      </c>
      <c r="I505" s="75">
        <v>7.2</v>
      </c>
      <c r="J505" s="3">
        <v>0</v>
      </c>
    </row>
    <row r="506" spans="8:10" x14ac:dyDescent="0.35">
      <c r="H506" s="248">
        <v>40603</v>
      </c>
      <c r="I506" s="75">
        <v>6.6</v>
      </c>
      <c r="J506" s="3">
        <v>0</v>
      </c>
    </row>
    <row r="507" spans="8:10" x14ac:dyDescent="0.35">
      <c r="H507" s="248">
        <v>40634</v>
      </c>
      <c r="I507" s="75">
        <v>6.6</v>
      </c>
      <c r="J507" s="3">
        <v>0</v>
      </c>
    </row>
    <row r="508" spans="8:10" x14ac:dyDescent="0.35">
      <c r="H508" s="248">
        <v>40664</v>
      </c>
      <c r="I508" s="75">
        <v>6.5</v>
      </c>
      <c r="J508" s="3">
        <v>0</v>
      </c>
    </row>
    <row r="509" spans="8:10" x14ac:dyDescent="0.35">
      <c r="H509" s="248">
        <v>40695</v>
      </c>
      <c r="I509" s="75">
        <v>6.7</v>
      </c>
      <c r="J509" s="3">
        <v>0</v>
      </c>
    </row>
    <row r="510" spans="8:10" x14ac:dyDescent="0.35">
      <c r="H510" s="248">
        <v>40725</v>
      </c>
      <c r="I510" s="75">
        <v>6.9</v>
      </c>
      <c r="J510" s="3">
        <v>0</v>
      </c>
    </row>
    <row r="511" spans="8:10" x14ac:dyDescent="0.35">
      <c r="H511" s="248">
        <v>40756</v>
      </c>
      <c r="I511" s="75">
        <v>6.9</v>
      </c>
      <c r="J511" s="3">
        <v>0</v>
      </c>
    </row>
    <row r="512" spans="8:10" x14ac:dyDescent="0.35">
      <c r="H512" s="248">
        <v>40787</v>
      </c>
      <c r="I512" s="75">
        <v>6.5</v>
      </c>
      <c r="J512" s="3">
        <v>0</v>
      </c>
    </row>
    <row r="513" spans="8:10" x14ac:dyDescent="0.35">
      <c r="H513" s="248">
        <v>40817</v>
      </c>
      <c r="I513" s="75">
        <v>6.5</v>
      </c>
      <c r="J513" s="3">
        <v>0</v>
      </c>
    </row>
    <row r="514" spans="8:10" x14ac:dyDescent="0.35">
      <c r="H514" s="248">
        <v>40848</v>
      </c>
      <c r="I514" s="75">
        <v>6.6</v>
      </c>
      <c r="J514" s="3">
        <v>0</v>
      </c>
    </row>
    <row r="515" spans="8:10" x14ac:dyDescent="0.35">
      <c r="H515" s="248">
        <v>40878</v>
      </c>
      <c r="I515" s="75">
        <v>7.5</v>
      </c>
      <c r="J515" s="3">
        <v>0</v>
      </c>
    </row>
    <row r="516" spans="8:10" x14ac:dyDescent="0.35">
      <c r="H516" s="248">
        <v>40909</v>
      </c>
      <c r="I516" s="75">
        <v>7.8</v>
      </c>
      <c r="J516" s="3">
        <v>0</v>
      </c>
    </row>
    <row r="517" spans="8:10" x14ac:dyDescent="0.35">
      <c r="H517" s="248">
        <v>40940</v>
      </c>
      <c r="I517" s="75">
        <v>7.8</v>
      </c>
      <c r="J517" s="3">
        <v>0</v>
      </c>
    </row>
    <row r="518" spans="8:10" x14ac:dyDescent="0.35">
      <c r="H518" s="248">
        <v>40969</v>
      </c>
      <c r="I518" s="75">
        <v>8.1999999999999993</v>
      </c>
      <c r="J518" s="3">
        <v>0</v>
      </c>
    </row>
    <row r="519" spans="8:10" x14ac:dyDescent="0.35">
      <c r="H519" s="248">
        <v>41000</v>
      </c>
      <c r="I519" s="75">
        <v>8.5</v>
      </c>
      <c r="J519" s="3">
        <v>0</v>
      </c>
    </row>
    <row r="520" spans="8:10" x14ac:dyDescent="0.35">
      <c r="H520" s="248">
        <v>41030</v>
      </c>
      <c r="I520" s="75">
        <v>8.6</v>
      </c>
      <c r="J520" s="3">
        <v>0</v>
      </c>
    </row>
    <row r="521" spans="8:10" x14ac:dyDescent="0.35">
      <c r="H521" s="248">
        <v>41061</v>
      </c>
      <c r="I521" s="75">
        <v>8.6</v>
      </c>
      <c r="J521" s="3">
        <v>0</v>
      </c>
    </row>
    <row r="522" spans="8:10" x14ac:dyDescent="0.35">
      <c r="H522" s="248">
        <v>41091</v>
      </c>
      <c r="I522" s="75">
        <v>7.8</v>
      </c>
      <c r="J522" s="3">
        <v>0</v>
      </c>
    </row>
    <row r="523" spans="8:10" x14ac:dyDescent="0.35">
      <c r="H523" s="248">
        <v>41122</v>
      </c>
      <c r="I523" s="75">
        <v>7.6</v>
      </c>
      <c r="J523" s="3">
        <v>0</v>
      </c>
    </row>
    <row r="524" spans="8:10" x14ac:dyDescent="0.35">
      <c r="H524" s="248">
        <v>41153</v>
      </c>
      <c r="I524" s="75">
        <v>8.1</v>
      </c>
      <c r="J524" s="3">
        <v>0</v>
      </c>
    </row>
    <row r="525" spans="8:10" x14ac:dyDescent="0.35">
      <c r="H525" s="248">
        <v>41183</v>
      </c>
      <c r="I525" s="75">
        <v>8.6999999999999993</v>
      </c>
      <c r="J525" s="3">
        <v>0</v>
      </c>
    </row>
    <row r="526" spans="8:10" x14ac:dyDescent="0.35">
      <c r="H526" s="248">
        <v>41214</v>
      </c>
      <c r="I526" s="75">
        <v>9.5</v>
      </c>
      <c r="J526" s="3">
        <v>0</v>
      </c>
    </row>
    <row r="527" spans="8:10" x14ac:dyDescent="0.35">
      <c r="H527" s="248">
        <v>41244</v>
      </c>
      <c r="I527" s="75">
        <v>11.6</v>
      </c>
      <c r="J527" s="3">
        <v>0</v>
      </c>
    </row>
    <row r="528" spans="8:10" x14ac:dyDescent="0.35">
      <c r="H528" s="248">
        <v>41275</v>
      </c>
      <c r="I528" s="75">
        <v>5.9</v>
      </c>
      <c r="J528" s="3">
        <v>0</v>
      </c>
    </row>
    <row r="529" spans="8:10" x14ac:dyDescent="0.35">
      <c r="H529" s="248">
        <v>41306</v>
      </c>
      <c r="I529" s="75">
        <v>5.6</v>
      </c>
      <c r="J529" s="3">
        <v>0</v>
      </c>
    </row>
    <row r="530" spans="8:10" x14ac:dyDescent="0.35">
      <c r="H530" s="248">
        <v>41334</v>
      </c>
      <c r="I530" s="75">
        <v>5.9</v>
      </c>
      <c r="J530" s="3">
        <v>0</v>
      </c>
    </row>
    <row r="531" spans="8:10" x14ac:dyDescent="0.35">
      <c r="H531" s="248">
        <v>41365</v>
      </c>
      <c r="I531" s="75">
        <v>6.2</v>
      </c>
      <c r="J531" s="3">
        <v>0</v>
      </c>
    </row>
    <row r="532" spans="8:10" x14ac:dyDescent="0.35">
      <c r="H532" s="248">
        <v>41395</v>
      </c>
      <c r="I532" s="75">
        <v>6.4</v>
      </c>
      <c r="J532" s="3">
        <v>0</v>
      </c>
    </row>
    <row r="533" spans="8:10" x14ac:dyDescent="0.35">
      <c r="H533" s="248">
        <v>41426</v>
      </c>
      <c r="I533" s="75">
        <v>6.5</v>
      </c>
      <c r="J533" s="3">
        <v>0</v>
      </c>
    </row>
    <row r="534" spans="8:10" x14ac:dyDescent="0.35">
      <c r="H534" s="248">
        <v>41456</v>
      </c>
      <c r="I534" s="75">
        <v>6.3</v>
      </c>
      <c r="J534" s="3">
        <v>0</v>
      </c>
    </row>
    <row r="535" spans="8:10" x14ac:dyDescent="0.35">
      <c r="H535" s="248">
        <v>41487</v>
      </c>
      <c r="I535" s="75">
        <v>6.4</v>
      </c>
      <c r="J535" s="3">
        <v>0</v>
      </c>
    </row>
    <row r="536" spans="8:10" x14ac:dyDescent="0.35">
      <c r="H536" s="248">
        <v>41518</v>
      </c>
      <c r="I536" s="75">
        <v>6.5</v>
      </c>
      <c r="J536" s="3">
        <v>0</v>
      </c>
    </row>
    <row r="537" spans="8:10" x14ac:dyDescent="0.35">
      <c r="H537" s="248">
        <v>41548</v>
      </c>
      <c r="I537" s="75">
        <v>6</v>
      </c>
      <c r="J537" s="3">
        <v>0</v>
      </c>
    </row>
    <row r="538" spans="8:10" x14ac:dyDescent="0.35">
      <c r="H538" s="248">
        <v>41579</v>
      </c>
      <c r="I538" s="75">
        <v>5.8</v>
      </c>
      <c r="J538" s="3">
        <v>0</v>
      </c>
    </row>
    <row r="539" spans="8:10" x14ac:dyDescent="0.35">
      <c r="H539" s="248">
        <v>41609</v>
      </c>
      <c r="I539" s="75">
        <v>6</v>
      </c>
      <c r="J539" s="3">
        <v>0</v>
      </c>
    </row>
    <row r="540" spans="8:10" x14ac:dyDescent="0.35">
      <c r="H540" s="248">
        <v>41640</v>
      </c>
      <c r="I540" s="75">
        <v>6.7</v>
      </c>
      <c r="J540" s="3">
        <v>0</v>
      </c>
    </row>
    <row r="541" spans="8:10" x14ac:dyDescent="0.35">
      <c r="H541" s="248">
        <v>41671</v>
      </c>
      <c r="I541" s="75">
        <v>6.6</v>
      </c>
      <c r="J541" s="3">
        <v>0</v>
      </c>
    </row>
    <row r="542" spans="8:10" x14ac:dyDescent="0.35">
      <c r="H542" s="248">
        <v>41699</v>
      </c>
      <c r="I542" s="75">
        <v>6.7</v>
      </c>
      <c r="J542" s="3">
        <v>0</v>
      </c>
    </row>
    <row r="543" spans="8:10" x14ac:dyDescent="0.35">
      <c r="H543" s="248">
        <v>41730</v>
      </c>
      <c r="I543" s="75">
        <v>6.9</v>
      </c>
      <c r="J543" s="3">
        <v>0</v>
      </c>
    </row>
    <row r="544" spans="8:10" x14ac:dyDescent="0.35">
      <c r="H544" s="248">
        <v>41760</v>
      </c>
      <c r="I544" s="75">
        <v>7.1</v>
      </c>
      <c r="J544" s="3">
        <v>0</v>
      </c>
    </row>
    <row r="545" spans="8:10" x14ac:dyDescent="0.35">
      <c r="H545" s="248">
        <v>41791</v>
      </c>
      <c r="I545" s="75">
        <v>7.1</v>
      </c>
      <c r="J545" s="3">
        <v>0</v>
      </c>
    </row>
    <row r="546" spans="8:10" x14ac:dyDescent="0.35">
      <c r="H546" s="248">
        <v>41821</v>
      </c>
      <c r="I546" s="75">
        <v>7.2</v>
      </c>
      <c r="J546" s="3">
        <v>0</v>
      </c>
    </row>
    <row r="547" spans="8:10" x14ac:dyDescent="0.35">
      <c r="H547" s="248">
        <v>41852</v>
      </c>
      <c r="I547" s="75">
        <v>7</v>
      </c>
      <c r="J547" s="3">
        <v>0</v>
      </c>
    </row>
    <row r="548" spans="8:10" x14ac:dyDescent="0.35">
      <c r="H548" s="248">
        <v>41883</v>
      </c>
      <c r="I548" s="75">
        <v>7.2</v>
      </c>
      <c r="J548" s="3">
        <v>0</v>
      </c>
    </row>
    <row r="549" spans="8:10" x14ac:dyDescent="0.35">
      <c r="H549" s="248">
        <v>41913</v>
      </c>
      <c r="I549" s="75">
        <v>7.1</v>
      </c>
      <c r="J549" s="3">
        <v>0</v>
      </c>
    </row>
    <row r="550" spans="8:10" x14ac:dyDescent="0.35">
      <c r="H550" s="248">
        <v>41944</v>
      </c>
      <c r="I550" s="75">
        <v>7.3</v>
      </c>
      <c r="J550" s="3">
        <v>0</v>
      </c>
    </row>
    <row r="551" spans="8:10" x14ac:dyDescent="0.35">
      <c r="H551" s="248">
        <v>41974</v>
      </c>
      <c r="I551" s="75">
        <v>7.7</v>
      </c>
      <c r="J551" s="3">
        <v>0</v>
      </c>
    </row>
    <row r="552" spans="8:10" x14ac:dyDescent="0.35">
      <c r="H552" s="248">
        <v>42005</v>
      </c>
      <c r="I552" s="75">
        <v>8</v>
      </c>
      <c r="J552" s="3">
        <v>0</v>
      </c>
    </row>
    <row r="553" spans="8:10" x14ac:dyDescent="0.35">
      <c r="H553" s="248">
        <v>42036</v>
      </c>
      <c r="I553" s="75">
        <v>8.1</v>
      </c>
      <c r="J553" s="3">
        <v>0</v>
      </c>
    </row>
    <row r="554" spans="8:10" x14ac:dyDescent="0.35">
      <c r="H554" s="248">
        <v>42064</v>
      </c>
      <c r="I554" s="75">
        <v>7.7</v>
      </c>
      <c r="J554" s="3">
        <v>0</v>
      </c>
    </row>
    <row r="555" spans="8:10" x14ac:dyDescent="0.35">
      <c r="H555" s="248">
        <v>42095</v>
      </c>
      <c r="I555" s="75">
        <v>7.6</v>
      </c>
      <c r="J555" s="3">
        <v>0</v>
      </c>
    </row>
    <row r="556" spans="8:10" x14ac:dyDescent="0.35">
      <c r="H556" s="248">
        <v>42125</v>
      </c>
      <c r="I556" s="75">
        <v>7.5</v>
      </c>
      <c r="J556" s="3">
        <v>0</v>
      </c>
    </row>
    <row r="557" spans="8:10" x14ac:dyDescent="0.35">
      <c r="H557" s="248">
        <v>42156</v>
      </c>
      <c r="I557" s="75">
        <v>7.4</v>
      </c>
      <c r="J557" s="3">
        <v>0</v>
      </c>
    </row>
    <row r="558" spans="8:10" x14ac:dyDescent="0.35">
      <c r="H558" s="248">
        <v>42186</v>
      </c>
      <c r="I558" s="75">
        <v>7.3</v>
      </c>
      <c r="J558" s="3">
        <v>0</v>
      </c>
    </row>
    <row r="559" spans="8:10" x14ac:dyDescent="0.35">
      <c r="H559" s="248">
        <v>42217</v>
      </c>
      <c r="I559" s="75">
        <v>7.3</v>
      </c>
      <c r="J559" s="3">
        <v>0</v>
      </c>
    </row>
    <row r="560" spans="8:10" x14ac:dyDescent="0.35">
      <c r="H560" s="248">
        <v>42248</v>
      </c>
      <c r="I560" s="75">
        <v>7.4</v>
      </c>
      <c r="J560" s="3">
        <v>0</v>
      </c>
    </row>
    <row r="561" spans="8:10" x14ac:dyDescent="0.35">
      <c r="H561" s="248">
        <v>42278</v>
      </c>
      <c r="I561" s="75">
        <v>7.5</v>
      </c>
      <c r="J561" s="3">
        <v>0</v>
      </c>
    </row>
    <row r="562" spans="8:10" x14ac:dyDescent="0.35">
      <c r="H562" s="248">
        <v>42309</v>
      </c>
      <c r="I562" s="75">
        <v>7.3</v>
      </c>
      <c r="J562" s="3">
        <v>0</v>
      </c>
    </row>
    <row r="563" spans="8:10" x14ac:dyDescent="0.35">
      <c r="H563" s="248">
        <v>42339</v>
      </c>
      <c r="I563" s="75">
        <v>7.4</v>
      </c>
      <c r="J563" s="3">
        <v>0</v>
      </c>
    </row>
    <row r="564" spans="8:10" x14ac:dyDescent="0.35">
      <c r="H564" s="248">
        <v>42370</v>
      </c>
      <c r="I564" s="75">
        <v>7.7</v>
      </c>
      <c r="J564" s="3">
        <v>0</v>
      </c>
    </row>
    <row r="565" spans="8:10" x14ac:dyDescent="0.35">
      <c r="H565" s="248">
        <v>42401</v>
      </c>
      <c r="I565" s="75">
        <v>7.2</v>
      </c>
      <c r="J565" s="3">
        <v>0</v>
      </c>
    </row>
    <row r="566" spans="8:10" x14ac:dyDescent="0.35">
      <c r="H566" s="248">
        <v>42430</v>
      </c>
      <c r="I566" s="75">
        <v>7.6</v>
      </c>
      <c r="J566" s="3">
        <v>0</v>
      </c>
    </row>
    <row r="567" spans="8:10" x14ac:dyDescent="0.35">
      <c r="H567" s="248">
        <v>42461</v>
      </c>
      <c r="I567" s="75">
        <v>7.2</v>
      </c>
      <c r="J567" s="3">
        <v>0</v>
      </c>
    </row>
    <row r="568" spans="8:10" x14ac:dyDescent="0.35">
      <c r="H568" s="248">
        <v>42491</v>
      </c>
      <c r="I568" s="75">
        <v>6.9</v>
      </c>
      <c r="J568" s="3">
        <v>0</v>
      </c>
    </row>
    <row r="569" spans="8:10" x14ac:dyDescent="0.35">
      <c r="H569" s="248">
        <v>42522</v>
      </c>
      <c r="I569" s="75">
        <v>6.6</v>
      </c>
      <c r="J569" s="3">
        <v>0</v>
      </c>
    </row>
    <row r="570" spans="8:10" x14ac:dyDescent="0.35">
      <c r="H570" s="248">
        <v>42552</v>
      </c>
      <c r="I570" s="75">
        <v>6.8</v>
      </c>
      <c r="J570" s="3">
        <v>0</v>
      </c>
    </row>
    <row r="571" spans="8:10" x14ac:dyDescent="0.35">
      <c r="H571" s="248">
        <v>42583</v>
      </c>
      <c r="I571" s="75">
        <v>6.8</v>
      </c>
      <c r="J571" s="3">
        <v>0</v>
      </c>
    </row>
    <row r="572" spans="8:10" x14ac:dyDescent="0.35">
      <c r="H572" s="248">
        <v>42614</v>
      </c>
      <c r="I572" s="75">
        <v>6.8</v>
      </c>
      <c r="J572" s="3">
        <v>0</v>
      </c>
    </row>
    <row r="573" spans="8:10" x14ac:dyDescent="0.35">
      <c r="H573" s="248">
        <v>42644</v>
      </c>
      <c r="I573" s="75">
        <v>6.9</v>
      </c>
      <c r="J573" s="3">
        <v>0</v>
      </c>
    </row>
    <row r="574" spans="8:10" x14ac:dyDescent="0.35">
      <c r="H574" s="248">
        <v>42675</v>
      </c>
      <c r="I574" s="75">
        <v>7</v>
      </c>
      <c r="J574" s="3">
        <v>0</v>
      </c>
    </row>
    <row r="575" spans="8:10" x14ac:dyDescent="0.35">
      <c r="H575" s="248">
        <v>42705</v>
      </c>
      <c r="I575" s="75">
        <v>6.5</v>
      </c>
      <c r="J575" s="3">
        <v>0</v>
      </c>
    </row>
    <row r="576" spans="8:10" x14ac:dyDescent="0.35">
      <c r="H576" s="248">
        <v>42736</v>
      </c>
      <c r="I576" s="75">
        <v>6.9</v>
      </c>
      <c r="J576" s="3">
        <v>0</v>
      </c>
    </row>
    <row r="577" spans="8:10" x14ac:dyDescent="0.35">
      <c r="H577" s="248">
        <v>42767</v>
      </c>
      <c r="I577" s="75">
        <v>7.2</v>
      </c>
      <c r="J577" s="3">
        <v>0</v>
      </c>
    </row>
    <row r="578" spans="8:10" x14ac:dyDescent="0.35">
      <c r="H578" s="248">
        <v>42795</v>
      </c>
      <c r="I578" s="75">
        <v>7.2</v>
      </c>
      <c r="J578" s="3">
        <v>0</v>
      </c>
    </row>
    <row r="579" spans="8:10" x14ac:dyDescent="0.35">
      <c r="H579" s="248">
        <v>42826</v>
      </c>
      <c r="I579" s="75">
        <v>7.2</v>
      </c>
      <c r="J579" s="3">
        <v>0</v>
      </c>
    </row>
    <row r="580" spans="8:10" x14ac:dyDescent="0.35">
      <c r="H580" s="248">
        <v>42856</v>
      </c>
      <c r="I580" s="75">
        <v>7.8</v>
      </c>
      <c r="J580" s="3">
        <v>0</v>
      </c>
    </row>
    <row r="581" spans="8:10" x14ac:dyDescent="0.35">
      <c r="H581" s="248">
        <v>42887</v>
      </c>
      <c r="I581" s="75">
        <v>7.5</v>
      </c>
      <c r="J581" s="3">
        <v>0</v>
      </c>
    </row>
    <row r="582" spans="8:10" x14ac:dyDescent="0.35">
      <c r="H582" s="248">
        <v>42917</v>
      </c>
      <c r="I582" s="75">
        <v>7.6</v>
      </c>
      <c r="J582" s="3">
        <v>0</v>
      </c>
    </row>
    <row r="583" spans="8:10" x14ac:dyDescent="0.35">
      <c r="H583" s="248">
        <v>42948</v>
      </c>
      <c r="I583" s="75">
        <v>7.6</v>
      </c>
      <c r="J583" s="3">
        <v>0</v>
      </c>
    </row>
    <row r="584" spans="8:10" x14ac:dyDescent="0.35">
      <c r="H584" s="248">
        <v>42979</v>
      </c>
      <c r="I584" s="75">
        <v>7.3</v>
      </c>
      <c r="J584" s="3">
        <v>0</v>
      </c>
    </row>
    <row r="585" spans="8:10" x14ac:dyDescent="0.35">
      <c r="H585" s="248">
        <v>43009</v>
      </c>
      <c r="I585" s="75">
        <v>7.4</v>
      </c>
      <c r="J585" s="3">
        <v>0</v>
      </c>
    </row>
    <row r="586" spans="8:10" x14ac:dyDescent="0.35">
      <c r="H586" s="248">
        <v>43040</v>
      </c>
      <c r="I586" s="75">
        <v>7</v>
      </c>
      <c r="J586" s="3">
        <v>0</v>
      </c>
    </row>
    <row r="587" spans="8:10" x14ac:dyDescent="0.35">
      <c r="H587" s="248">
        <v>43070</v>
      </c>
      <c r="I587" s="75">
        <v>6.6</v>
      </c>
      <c r="J587" s="3">
        <v>0</v>
      </c>
    </row>
    <row r="588" spans="8:10" x14ac:dyDescent="0.35">
      <c r="H588" s="248">
        <v>43101</v>
      </c>
      <c r="I588" s="75">
        <v>7.4</v>
      </c>
      <c r="J588" s="3">
        <v>0</v>
      </c>
    </row>
    <row r="589" spans="8:10" x14ac:dyDescent="0.35">
      <c r="H589" s="248">
        <v>43132</v>
      </c>
      <c r="I589" s="75">
        <v>7.6</v>
      </c>
      <c r="J589" s="3">
        <v>0</v>
      </c>
    </row>
    <row r="590" spans="8:10" x14ac:dyDescent="0.35">
      <c r="H590" s="248">
        <v>43160</v>
      </c>
      <c r="I590" s="75">
        <v>7.6</v>
      </c>
      <c r="J590" s="3">
        <v>0</v>
      </c>
    </row>
    <row r="591" spans="8:10" x14ac:dyDescent="0.35">
      <c r="H591" s="248">
        <v>43191</v>
      </c>
      <c r="I591" s="75">
        <v>7.4</v>
      </c>
      <c r="J591" s="3">
        <v>0</v>
      </c>
    </row>
    <row r="592" spans="8:10" x14ac:dyDescent="0.35">
      <c r="H592" s="248">
        <v>43221</v>
      </c>
      <c r="I592" s="75">
        <v>7.5</v>
      </c>
      <c r="J592" s="3">
        <v>0</v>
      </c>
    </row>
    <row r="593" spans="8:10" x14ac:dyDescent="0.35">
      <c r="H593" s="248">
        <v>43252</v>
      </c>
      <c r="I593" s="75">
        <v>7.6</v>
      </c>
      <c r="J593" s="3">
        <v>0</v>
      </c>
    </row>
    <row r="594" spans="8:10" x14ac:dyDescent="0.35">
      <c r="H594" s="248">
        <v>43282</v>
      </c>
      <c r="I594" s="75">
        <v>7.6</v>
      </c>
      <c r="J594" s="3">
        <v>0</v>
      </c>
    </row>
    <row r="595" spans="8:10" x14ac:dyDescent="0.35">
      <c r="H595" s="248">
        <v>43313</v>
      </c>
      <c r="I595" s="75">
        <v>7.6</v>
      </c>
      <c r="J595" s="3">
        <v>0</v>
      </c>
    </row>
    <row r="596" spans="8:10" x14ac:dyDescent="0.35">
      <c r="H596" s="248">
        <v>43344</v>
      </c>
      <c r="I596" s="75">
        <v>7.6</v>
      </c>
      <c r="J596" s="3">
        <v>0</v>
      </c>
    </row>
    <row r="597" spans="8:10" x14ac:dyDescent="0.35">
      <c r="H597" s="248">
        <v>43374</v>
      </c>
      <c r="I597" s="75">
        <v>7.4</v>
      </c>
      <c r="J597" s="3">
        <v>0</v>
      </c>
    </row>
    <row r="598" spans="8:10" x14ac:dyDescent="0.35">
      <c r="H598" s="248">
        <v>43405</v>
      </c>
      <c r="I598" s="75">
        <v>7.2</v>
      </c>
      <c r="J598" s="3">
        <v>0</v>
      </c>
    </row>
    <row r="599" spans="8:10" x14ac:dyDescent="0.35">
      <c r="H599" s="248">
        <v>43435</v>
      </c>
      <c r="I599" s="75">
        <v>9</v>
      </c>
      <c r="J599" s="3">
        <v>0</v>
      </c>
    </row>
    <row r="600" spans="8:10" x14ac:dyDescent="0.35">
      <c r="H600" s="248">
        <v>43466</v>
      </c>
      <c r="I600" s="75">
        <v>8.6999999999999993</v>
      </c>
      <c r="J600" s="3">
        <v>0</v>
      </c>
    </row>
    <row r="601" spans="8:10" x14ac:dyDescent="0.35">
      <c r="H601" s="248">
        <v>43497</v>
      </c>
      <c r="I601" s="75">
        <v>8.8000000000000007</v>
      </c>
      <c r="J601" s="3">
        <v>0</v>
      </c>
    </row>
    <row r="602" spans="8:10" x14ac:dyDescent="0.35">
      <c r="H602" s="248">
        <v>43525</v>
      </c>
      <c r="I602" s="75">
        <v>8.1999999999999993</v>
      </c>
      <c r="J602" s="3">
        <v>0</v>
      </c>
    </row>
    <row r="603" spans="8:10" x14ac:dyDescent="0.35">
      <c r="H603" s="248">
        <v>43556</v>
      </c>
      <c r="I603" s="75">
        <v>7.7</v>
      </c>
      <c r="J603" s="3">
        <v>0</v>
      </c>
    </row>
    <row r="604" spans="8:10" x14ac:dyDescent="0.35">
      <c r="H604" s="248">
        <v>43586</v>
      </c>
      <c r="I604" s="75">
        <v>7.4</v>
      </c>
      <c r="J604" s="3">
        <v>0</v>
      </c>
    </row>
    <row r="605" spans="8:10" x14ac:dyDescent="0.35">
      <c r="H605" s="248">
        <v>43617</v>
      </c>
      <c r="I605" s="75">
        <v>7.2</v>
      </c>
      <c r="J605" s="3">
        <v>0</v>
      </c>
    </row>
    <row r="606" spans="8:10" x14ac:dyDescent="0.35">
      <c r="H606" s="248">
        <v>43647</v>
      </c>
      <c r="I606" s="75">
        <v>7</v>
      </c>
      <c r="J606" s="3">
        <v>0</v>
      </c>
    </row>
    <row r="607" spans="8:10" x14ac:dyDescent="0.35">
      <c r="H607" s="248">
        <v>43678</v>
      </c>
      <c r="I607" s="75">
        <v>7.2</v>
      </c>
      <c r="J607" s="3">
        <v>0</v>
      </c>
    </row>
    <row r="608" spans="8:10" x14ac:dyDescent="0.35">
      <c r="H608" s="248">
        <v>43709</v>
      </c>
      <c r="I608" s="75">
        <v>7.3</v>
      </c>
      <c r="J608" s="3">
        <v>0</v>
      </c>
    </row>
    <row r="609" spans="8:10" x14ac:dyDescent="0.35">
      <c r="H609" s="248">
        <v>43739</v>
      </c>
      <c r="I609" s="75">
        <v>7.4</v>
      </c>
      <c r="J609" s="3">
        <v>0</v>
      </c>
    </row>
    <row r="610" spans="8:10" x14ac:dyDescent="0.35">
      <c r="H610" s="248">
        <v>43770</v>
      </c>
      <c r="I610" s="75">
        <v>7.5</v>
      </c>
      <c r="J610" s="3">
        <v>0</v>
      </c>
    </row>
    <row r="611" spans="8:10" x14ac:dyDescent="0.35">
      <c r="H611" s="248">
        <v>43800</v>
      </c>
      <c r="I611" s="75">
        <v>7.3</v>
      </c>
      <c r="J611" s="3">
        <v>0</v>
      </c>
    </row>
    <row r="612" spans="8:10" x14ac:dyDescent="0.35">
      <c r="H612" s="248">
        <v>43831</v>
      </c>
      <c r="I612" s="75">
        <v>7.8</v>
      </c>
      <c r="J612" s="3">
        <v>0</v>
      </c>
    </row>
    <row r="613" spans="8:10" x14ac:dyDescent="0.35">
      <c r="H613" s="248">
        <v>43862</v>
      </c>
      <c r="I613" s="75">
        <v>8.3000000000000007</v>
      </c>
      <c r="J613" s="3">
        <v>0</v>
      </c>
    </row>
    <row r="614" spans="8:10" x14ac:dyDescent="0.35">
      <c r="H614" s="248">
        <v>43891</v>
      </c>
      <c r="I614" s="75">
        <v>13.1</v>
      </c>
      <c r="J614" s="3">
        <v>100</v>
      </c>
    </row>
    <row r="615" spans="8:10" x14ac:dyDescent="0.35">
      <c r="H615" s="248">
        <v>43922</v>
      </c>
      <c r="I615" s="75">
        <v>33.799999999999997</v>
      </c>
      <c r="J615" s="3">
        <v>100</v>
      </c>
    </row>
    <row r="616" spans="8:10" x14ac:dyDescent="0.35">
      <c r="H616" s="248">
        <v>43952</v>
      </c>
      <c r="I616" s="75">
        <v>24.8</v>
      </c>
      <c r="J616" s="3">
        <v>0</v>
      </c>
    </row>
    <row r="617" spans="8:10" x14ac:dyDescent="0.35">
      <c r="H617" s="248">
        <v>43983</v>
      </c>
      <c r="I617" s="75">
        <v>19.3</v>
      </c>
      <c r="J617" s="3">
        <v>0</v>
      </c>
    </row>
    <row r="618" spans="8:10" x14ac:dyDescent="0.35">
      <c r="H618" s="248">
        <v>44013</v>
      </c>
      <c r="I618" s="75">
        <v>18.7</v>
      </c>
      <c r="J618" s="3">
        <v>0</v>
      </c>
    </row>
    <row r="619" spans="8:10" x14ac:dyDescent="0.35">
      <c r="H619" s="248">
        <v>44044</v>
      </c>
      <c r="I619" s="75">
        <v>15</v>
      </c>
      <c r="J619" s="3">
        <v>0</v>
      </c>
    </row>
    <row r="620" spans="8:10" x14ac:dyDescent="0.35">
      <c r="H620" s="248">
        <v>44075</v>
      </c>
      <c r="I620" s="75">
        <v>14.3</v>
      </c>
      <c r="J620" s="3">
        <v>0</v>
      </c>
    </row>
    <row r="621" spans="8:10" x14ac:dyDescent="0.35">
      <c r="H621" s="248">
        <v>44105</v>
      </c>
      <c r="I621" s="75">
        <v>13.6</v>
      </c>
      <c r="J621" s="3">
        <v>0</v>
      </c>
    </row>
    <row r="622" spans="8:10" x14ac:dyDescent="0.35">
      <c r="H622" s="248">
        <v>44136</v>
      </c>
      <c r="I622" s="75">
        <v>13</v>
      </c>
      <c r="J622" s="3">
        <v>0</v>
      </c>
    </row>
    <row r="623" spans="8:10" x14ac:dyDescent="0.35">
      <c r="H623" s="248">
        <v>44166</v>
      </c>
      <c r="I623" s="75">
        <v>14</v>
      </c>
      <c r="J623" s="3">
        <v>0</v>
      </c>
    </row>
    <row r="624" spans="8:10" x14ac:dyDescent="0.35">
      <c r="H624" s="248">
        <v>44197</v>
      </c>
      <c r="I624" s="75">
        <v>19.899999999999999</v>
      </c>
      <c r="J624" s="3">
        <v>0</v>
      </c>
    </row>
    <row r="625" spans="8:10" x14ac:dyDescent="0.35">
      <c r="H625" s="248">
        <v>44228</v>
      </c>
      <c r="I625" s="75">
        <v>13.5</v>
      </c>
      <c r="J625" s="3">
        <v>0</v>
      </c>
    </row>
    <row r="626" spans="8:10" x14ac:dyDescent="0.35">
      <c r="H626" s="248">
        <v>44256</v>
      </c>
      <c r="I626" s="75">
        <v>26.6</v>
      </c>
      <c r="J626" s="3">
        <v>0</v>
      </c>
    </row>
    <row r="627" spans="8:10" x14ac:dyDescent="0.35">
      <c r="H627" s="248">
        <v>44287</v>
      </c>
      <c r="I627" s="75">
        <v>12.6</v>
      </c>
      <c r="J627" s="3">
        <v>0</v>
      </c>
    </row>
    <row r="628" spans="8:10" x14ac:dyDescent="0.35">
      <c r="H628" s="248">
        <v>44317</v>
      </c>
      <c r="I628" s="75">
        <v>10.4</v>
      </c>
      <c r="J628" s="3">
        <v>0</v>
      </c>
    </row>
    <row r="629" spans="8:10" x14ac:dyDescent="0.35">
      <c r="H629" s="248">
        <v>44348</v>
      </c>
      <c r="I629" s="75">
        <v>9.5</v>
      </c>
      <c r="J629" s="3">
        <v>0</v>
      </c>
    </row>
    <row r="630" spans="8:10" x14ac:dyDescent="0.35">
      <c r="H630" s="248">
        <v>44378</v>
      </c>
      <c r="I630" s="75">
        <v>10.5</v>
      </c>
      <c r="J630" s="3">
        <v>0</v>
      </c>
    </row>
    <row r="631" spans="8:10" x14ac:dyDescent="0.35">
      <c r="H631" s="248">
        <v>44409</v>
      </c>
      <c r="I631" s="75">
        <v>9.8000000000000007</v>
      </c>
      <c r="J631" s="3">
        <v>0</v>
      </c>
    </row>
    <row r="632" spans="8:10" x14ac:dyDescent="0.35">
      <c r="H632" s="248">
        <v>44440</v>
      </c>
      <c r="I632" s="75">
        <v>8.1</v>
      </c>
      <c r="J632" s="3">
        <v>0</v>
      </c>
    </row>
    <row r="633" spans="8:10" x14ac:dyDescent="0.35">
      <c r="H633" s="248">
        <v>44470</v>
      </c>
      <c r="I633" s="75">
        <v>7.3</v>
      </c>
      <c r="J633" s="3">
        <v>0</v>
      </c>
    </row>
    <row r="634" spans="8:10" x14ac:dyDescent="0.35">
      <c r="H634" s="248">
        <v>44501</v>
      </c>
      <c r="I634" s="75">
        <v>7.2</v>
      </c>
      <c r="J634" s="3">
        <v>0</v>
      </c>
    </row>
    <row r="635" spans="8:10" x14ac:dyDescent="0.35">
      <c r="H635" s="248">
        <v>44531</v>
      </c>
      <c r="I635" s="75">
        <v>8.1999999999999993</v>
      </c>
      <c r="J635" s="3">
        <v>0</v>
      </c>
    </row>
    <row r="636" spans="8:10" x14ac:dyDescent="0.35">
      <c r="H636" s="250"/>
      <c r="I636" s="75"/>
      <c r="J636" s="75"/>
    </row>
  </sheetData>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BE3E5-2029-46C5-9C4D-6B335421600A}">
  <dimension ref="A1:K67"/>
  <sheetViews>
    <sheetView topLeftCell="A52" workbookViewId="0">
      <selection sqref="A1:J25"/>
    </sheetView>
  </sheetViews>
  <sheetFormatPr defaultColWidth="8.7265625" defaultRowHeight="14.5" x14ac:dyDescent="0.35"/>
  <cols>
    <col min="1" max="9" width="8.7265625" style="76"/>
    <col min="10" max="10" width="4.7265625" style="76" customWidth="1"/>
    <col min="11" max="16384" width="8.7265625" style="76"/>
  </cols>
  <sheetData>
    <row r="1" spans="1:11" ht="17" x14ac:dyDescent="0.35">
      <c r="A1" s="160" t="s">
        <v>368</v>
      </c>
      <c r="B1" s="156"/>
      <c r="C1" s="156"/>
      <c r="D1" s="156"/>
      <c r="E1" s="156"/>
      <c r="F1" s="156"/>
      <c r="G1" s="156"/>
      <c r="H1" s="156"/>
      <c r="I1" s="156"/>
      <c r="J1" s="156"/>
      <c r="K1" s="156"/>
    </row>
    <row r="2" spans="1:11" x14ac:dyDescent="0.35">
      <c r="A2" s="156"/>
      <c r="B2" s="156"/>
      <c r="C2" s="156"/>
      <c r="D2" s="156"/>
      <c r="E2" s="156"/>
      <c r="F2" s="156"/>
      <c r="G2" s="156"/>
      <c r="H2" s="156"/>
      <c r="I2" s="156"/>
      <c r="J2" s="156"/>
      <c r="K2" s="156"/>
    </row>
    <row r="3" spans="1:11" x14ac:dyDescent="0.35">
      <c r="A3" s="156"/>
      <c r="B3" s="156"/>
      <c r="C3" s="156"/>
      <c r="D3" s="156"/>
      <c r="E3" s="156"/>
      <c r="F3" s="156"/>
      <c r="G3" s="156"/>
      <c r="H3" s="156"/>
      <c r="I3" s="156"/>
      <c r="J3" s="156"/>
      <c r="K3" s="156"/>
    </row>
    <row r="4" spans="1:11" x14ac:dyDescent="0.35">
      <c r="A4" s="156"/>
      <c r="B4" s="156"/>
      <c r="C4" s="156"/>
      <c r="D4" s="156"/>
      <c r="E4" s="156"/>
      <c r="F4" s="156"/>
      <c r="G4" s="156"/>
      <c r="H4" s="156"/>
      <c r="I4" s="156"/>
      <c r="J4" s="156"/>
      <c r="K4" s="156"/>
    </row>
    <row r="5" spans="1:11" x14ac:dyDescent="0.35">
      <c r="A5" s="156"/>
      <c r="B5" s="156"/>
      <c r="C5" s="156"/>
      <c r="D5" s="156"/>
      <c r="E5" s="156"/>
      <c r="F5" s="156"/>
      <c r="G5" s="156"/>
      <c r="H5" s="156"/>
      <c r="I5" s="156"/>
      <c r="J5" s="156"/>
      <c r="K5" s="156"/>
    </row>
    <row r="6" spans="1:11" x14ac:dyDescent="0.35">
      <c r="A6" s="156"/>
      <c r="B6" s="156"/>
      <c r="C6" s="156"/>
      <c r="D6" s="156"/>
      <c r="E6" s="156"/>
      <c r="F6" s="156"/>
      <c r="G6" s="156"/>
      <c r="H6" s="156"/>
      <c r="I6" s="156"/>
      <c r="J6" s="156"/>
      <c r="K6" s="156"/>
    </row>
    <row r="7" spans="1:11" x14ac:dyDescent="0.35">
      <c r="A7" s="156"/>
      <c r="B7" s="156"/>
      <c r="C7" s="156"/>
      <c r="D7" s="156"/>
      <c r="E7" s="156"/>
      <c r="F7" s="156"/>
      <c r="G7" s="156"/>
      <c r="H7" s="156"/>
      <c r="I7" s="156"/>
      <c r="J7" s="156"/>
      <c r="K7" s="156"/>
    </row>
    <row r="8" spans="1:11" x14ac:dyDescent="0.35">
      <c r="A8" s="156"/>
      <c r="B8" s="156"/>
      <c r="C8" s="156"/>
      <c r="D8" s="156"/>
      <c r="E8" s="156"/>
      <c r="F8" s="156"/>
      <c r="G8" s="156"/>
      <c r="H8" s="156"/>
      <c r="I8" s="156"/>
      <c r="J8" s="156"/>
      <c r="K8" s="156"/>
    </row>
    <row r="9" spans="1:11" x14ac:dyDescent="0.35">
      <c r="A9" s="156"/>
      <c r="B9" s="156"/>
      <c r="C9" s="156"/>
      <c r="D9" s="156"/>
      <c r="E9" s="156"/>
      <c r="F9" s="156"/>
      <c r="G9" s="156"/>
      <c r="H9" s="156"/>
      <c r="I9" s="156"/>
      <c r="J9" s="156"/>
      <c r="K9" s="156"/>
    </row>
    <row r="10" spans="1:11" x14ac:dyDescent="0.35">
      <c r="A10" s="156"/>
      <c r="B10" s="156"/>
      <c r="C10" s="156"/>
      <c r="D10" s="156"/>
      <c r="E10" s="156"/>
      <c r="F10" s="156"/>
      <c r="G10" s="156"/>
      <c r="H10" s="156"/>
      <c r="I10" s="156"/>
      <c r="J10" s="156"/>
      <c r="K10" s="156"/>
    </row>
    <row r="11" spans="1:11" x14ac:dyDescent="0.35">
      <c r="A11" s="156"/>
      <c r="B11" s="156"/>
      <c r="C11" s="156"/>
      <c r="D11" s="156"/>
      <c r="E11" s="156"/>
      <c r="F11" s="156"/>
      <c r="G11" s="156"/>
      <c r="H11" s="156"/>
      <c r="I11" s="156"/>
      <c r="J11" s="156"/>
      <c r="K11" s="156"/>
    </row>
    <row r="12" spans="1:11" x14ac:dyDescent="0.35">
      <c r="A12" s="156"/>
      <c r="B12" s="156"/>
      <c r="C12" s="156"/>
      <c r="D12" s="156"/>
      <c r="E12" s="156"/>
      <c r="F12" s="156"/>
      <c r="G12" s="156"/>
      <c r="H12" s="156"/>
      <c r="I12" s="156"/>
      <c r="J12" s="156"/>
      <c r="K12" s="156"/>
    </row>
    <row r="13" spans="1:11" x14ac:dyDescent="0.35">
      <c r="A13" s="156"/>
      <c r="B13" s="156"/>
      <c r="C13" s="156"/>
      <c r="D13" s="156"/>
      <c r="E13" s="156"/>
      <c r="F13" s="156"/>
      <c r="G13" s="156"/>
      <c r="H13" s="156"/>
      <c r="I13" s="156"/>
      <c r="J13" s="156"/>
      <c r="K13" s="156"/>
    </row>
    <row r="14" spans="1:11" x14ac:dyDescent="0.35">
      <c r="A14" s="156"/>
      <c r="B14" s="156"/>
      <c r="C14" s="156"/>
      <c r="D14" s="156"/>
      <c r="E14" s="156"/>
      <c r="F14" s="156"/>
      <c r="G14" s="156"/>
      <c r="H14" s="156"/>
      <c r="I14" s="156"/>
      <c r="J14" s="156"/>
      <c r="K14" s="156"/>
    </row>
    <row r="15" spans="1:11" x14ac:dyDescent="0.35">
      <c r="A15" s="156"/>
      <c r="B15" s="156"/>
      <c r="C15" s="156"/>
      <c r="D15" s="156"/>
      <c r="E15" s="156"/>
      <c r="F15" s="156"/>
      <c r="G15" s="156"/>
      <c r="H15" s="156"/>
      <c r="I15" s="156"/>
      <c r="J15" s="156"/>
      <c r="K15" s="156"/>
    </row>
    <row r="16" spans="1:11" x14ac:dyDescent="0.35">
      <c r="A16" s="156"/>
      <c r="B16" s="156"/>
      <c r="C16" s="156"/>
      <c r="D16" s="156"/>
      <c r="E16" s="156"/>
      <c r="F16" s="156"/>
      <c r="G16" s="156"/>
      <c r="H16" s="156"/>
      <c r="I16" s="156"/>
      <c r="J16" s="156"/>
      <c r="K16" s="156"/>
    </row>
    <row r="17" spans="1:11" x14ac:dyDescent="0.35">
      <c r="A17" s="156"/>
      <c r="B17" s="156"/>
      <c r="C17" s="156"/>
      <c r="D17" s="156"/>
      <c r="E17" s="156"/>
      <c r="F17" s="156"/>
      <c r="G17" s="156"/>
      <c r="H17" s="156"/>
      <c r="I17" s="156"/>
      <c r="J17" s="156"/>
      <c r="K17" s="156"/>
    </row>
    <row r="18" spans="1:11" x14ac:dyDescent="0.35">
      <c r="A18" s="156"/>
      <c r="B18" s="156"/>
      <c r="C18" s="156"/>
      <c r="D18" s="156"/>
      <c r="E18" s="156"/>
      <c r="F18" s="156"/>
      <c r="G18" s="156"/>
      <c r="H18" s="156"/>
      <c r="I18" s="156"/>
      <c r="J18" s="156"/>
      <c r="K18" s="156"/>
    </row>
    <row r="19" spans="1:11" x14ac:dyDescent="0.35">
      <c r="A19" s="156"/>
      <c r="B19" s="156"/>
      <c r="C19" s="156"/>
      <c r="D19" s="156"/>
      <c r="E19" s="156"/>
      <c r="F19" s="156"/>
      <c r="G19" s="156"/>
      <c r="H19" s="156"/>
      <c r="I19" s="156"/>
      <c r="J19" s="156"/>
      <c r="K19" s="156"/>
    </row>
    <row r="20" spans="1:11" x14ac:dyDescent="0.35">
      <c r="A20" s="156"/>
      <c r="B20" s="156"/>
      <c r="C20" s="156"/>
      <c r="D20" s="156"/>
      <c r="E20" s="156"/>
      <c r="F20" s="156"/>
      <c r="G20" s="156"/>
      <c r="H20" s="156"/>
      <c r="I20" s="156"/>
      <c r="J20" s="156"/>
      <c r="K20" s="156"/>
    </row>
    <row r="21" spans="1:11" x14ac:dyDescent="0.35">
      <c r="A21" s="156"/>
      <c r="B21" s="156"/>
      <c r="C21" s="156"/>
      <c r="D21" s="156"/>
      <c r="E21" s="156"/>
      <c r="F21" s="156"/>
      <c r="G21" s="156"/>
      <c r="H21" s="156"/>
      <c r="I21" s="156"/>
      <c r="J21" s="156"/>
      <c r="K21" s="156"/>
    </row>
    <row r="22" spans="1:11" x14ac:dyDescent="0.35">
      <c r="A22" s="156"/>
      <c r="B22" s="156"/>
      <c r="C22" s="156"/>
      <c r="D22" s="156"/>
      <c r="E22" s="156"/>
      <c r="F22" s="156"/>
      <c r="G22" s="156"/>
      <c r="H22" s="156"/>
      <c r="I22" s="156"/>
      <c r="J22" s="156"/>
      <c r="K22" s="156"/>
    </row>
    <row r="23" spans="1:11" x14ac:dyDescent="0.35">
      <c r="A23" s="159" t="s">
        <v>302</v>
      </c>
      <c r="B23" s="156"/>
      <c r="C23" s="156"/>
      <c r="D23" s="156"/>
      <c r="E23" s="156"/>
      <c r="F23" s="156"/>
      <c r="G23" s="156"/>
      <c r="H23" s="156"/>
      <c r="I23" s="156"/>
      <c r="J23" s="156"/>
      <c r="K23" s="156"/>
    </row>
    <row r="24" spans="1:11" x14ac:dyDescent="0.35">
      <c r="A24" s="159" t="s">
        <v>303</v>
      </c>
      <c r="B24" s="156"/>
      <c r="C24" s="156"/>
      <c r="D24" s="156"/>
      <c r="E24" s="156"/>
      <c r="F24" s="156"/>
      <c r="G24" s="156"/>
      <c r="H24" s="156"/>
      <c r="I24" s="156"/>
      <c r="J24" s="156"/>
      <c r="K24" s="156"/>
    </row>
    <row r="25" spans="1:11" x14ac:dyDescent="0.35">
      <c r="A25" s="159" t="s">
        <v>304</v>
      </c>
      <c r="B25" s="156"/>
      <c r="C25" s="156"/>
      <c r="D25" s="156"/>
      <c r="E25" s="156"/>
      <c r="F25" s="156"/>
      <c r="G25" s="156"/>
      <c r="H25" s="156"/>
      <c r="I25" s="156"/>
      <c r="J25" s="156"/>
      <c r="K25" s="156"/>
    </row>
    <row r="26" spans="1:11" x14ac:dyDescent="0.35">
      <c r="A26" s="159"/>
      <c r="B26" s="156"/>
      <c r="C26" s="156"/>
      <c r="D26" s="156"/>
      <c r="E26" s="156"/>
      <c r="F26" s="156"/>
      <c r="G26" s="156"/>
      <c r="H26" s="156"/>
      <c r="I26" s="156"/>
      <c r="J26" s="156"/>
      <c r="K26" s="156"/>
    </row>
    <row r="27" spans="1:11" x14ac:dyDescent="0.35">
      <c r="A27" s="159"/>
      <c r="B27" s="156"/>
      <c r="C27" s="156"/>
      <c r="D27" s="156"/>
      <c r="E27" s="156"/>
      <c r="F27" s="156"/>
      <c r="G27" s="156"/>
      <c r="H27" s="156"/>
      <c r="I27" s="156"/>
      <c r="J27" s="156"/>
      <c r="K27" s="156"/>
    </row>
    <row r="28" spans="1:11" x14ac:dyDescent="0.35">
      <c r="A28" s="156" t="s">
        <v>298</v>
      </c>
      <c r="B28" s="156"/>
      <c r="C28" s="156"/>
      <c r="D28" s="156"/>
      <c r="E28" s="156"/>
      <c r="F28" s="156"/>
      <c r="G28" s="156"/>
      <c r="H28" s="156"/>
      <c r="I28" s="156"/>
      <c r="J28" s="156"/>
      <c r="K28" s="156"/>
    </row>
    <row r="29" spans="1:11" x14ac:dyDescent="0.35">
      <c r="A29" s="156" t="s">
        <v>299</v>
      </c>
      <c r="B29" s="156"/>
      <c r="C29" s="156"/>
      <c r="D29" s="156"/>
      <c r="E29" s="156"/>
      <c r="F29" s="156"/>
      <c r="G29" s="156"/>
      <c r="H29" s="156"/>
      <c r="I29" s="156"/>
      <c r="J29" s="156"/>
      <c r="K29" s="156"/>
    </row>
    <row r="30" spans="1:11" x14ac:dyDescent="0.35">
      <c r="A30" s="156"/>
      <c r="B30" s="156"/>
      <c r="C30" s="156"/>
      <c r="D30" s="156"/>
      <c r="E30" s="156"/>
      <c r="F30" s="156"/>
      <c r="G30" s="156"/>
      <c r="H30" s="156"/>
      <c r="I30" s="156"/>
      <c r="J30" s="156"/>
      <c r="K30" s="156"/>
    </row>
    <row r="31" spans="1:11" x14ac:dyDescent="0.35">
      <c r="A31" s="156"/>
      <c r="B31" s="156"/>
      <c r="C31" s="156" t="s">
        <v>300</v>
      </c>
      <c r="D31" s="156" t="s">
        <v>301</v>
      </c>
      <c r="E31" s="156"/>
      <c r="F31" s="156" t="s">
        <v>305</v>
      </c>
      <c r="G31" s="156" t="s">
        <v>306</v>
      </c>
      <c r="H31" s="156"/>
      <c r="I31" s="156"/>
      <c r="J31" s="156"/>
      <c r="K31" s="156"/>
    </row>
    <row r="32" spans="1:11" hidden="1" x14ac:dyDescent="0.35">
      <c r="A32" s="156">
        <v>1990</v>
      </c>
      <c r="B32" s="156">
        <v>56404</v>
      </c>
      <c r="C32" s="156">
        <v>1433</v>
      </c>
      <c r="D32" s="156">
        <v>608</v>
      </c>
      <c r="E32" s="156">
        <v>1990</v>
      </c>
      <c r="F32" s="251">
        <f t="shared" ref="F32:G41" si="0">C32/$B32</f>
        <v>2.5405999574498263E-2</v>
      </c>
      <c r="G32" s="252">
        <f t="shared" si="0"/>
        <v>1.0779377349124175E-2</v>
      </c>
      <c r="H32" s="156"/>
      <c r="I32" s="156"/>
      <c r="J32" s="156"/>
      <c r="K32" s="156"/>
    </row>
    <row r="33" spans="1:11" x14ac:dyDescent="0.35">
      <c r="A33" s="156">
        <f>A32+1</f>
        <v>1991</v>
      </c>
      <c r="B33" s="156">
        <v>55205</v>
      </c>
      <c r="C33" s="156">
        <v>1544</v>
      </c>
      <c r="D33" s="156">
        <v>593</v>
      </c>
      <c r="E33" s="156">
        <f>E32+1</f>
        <v>1991</v>
      </c>
      <c r="F33" s="251">
        <f t="shared" si="0"/>
        <v>2.7968481115840955E-2</v>
      </c>
      <c r="G33" s="252">
        <f t="shared" si="0"/>
        <v>1.0741780635811974E-2</v>
      </c>
      <c r="H33" s="156"/>
      <c r="I33" s="156"/>
      <c r="J33" s="156"/>
      <c r="K33" s="156"/>
    </row>
    <row r="34" spans="1:11" x14ac:dyDescent="0.35">
      <c r="A34" s="156">
        <f t="shared" ref="A34:A41" si="1">A33+1</f>
        <v>1992</v>
      </c>
      <c r="B34" s="156">
        <v>62795</v>
      </c>
      <c r="C34" s="156">
        <v>1747</v>
      </c>
      <c r="D34" s="156">
        <v>659</v>
      </c>
      <c r="E34" s="156">
        <f t="shared" ref="E34:E41" si="2">E33+1</f>
        <v>1992</v>
      </c>
      <c r="F34" s="251">
        <f t="shared" si="0"/>
        <v>2.7820686360379012E-2</v>
      </c>
      <c r="G34" s="252">
        <f t="shared" si="0"/>
        <v>1.0494466119914007E-2</v>
      </c>
      <c r="H34" s="156"/>
      <c r="I34" s="156"/>
      <c r="J34" s="156"/>
      <c r="K34" s="156"/>
    </row>
    <row r="35" spans="1:11" x14ac:dyDescent="0.35">
      <c r="A35" s="156">
        <f t="shared" si="1"/>
        <v>1993</v>
      </c>
      <c r="B35" s="156">
        <v>60904</v>
      </c>
      <c r="C35" s="156">
        <v>1438</v>
      </c>
      <c r="D35" s="156">
        <v>625</v>
      </c>
      <c r="E35" s="156">
        <f t="shared" si="2"/>
        <v>1993</v>
      </c>
      <c r="F35" s="251">
        <f t="shared" si="0"/>
        <v>2.3610928674635493E-2</v>
      </c>
      <c r="G35" s="252">
        <f t="shared" si="0"/>
        <v>1.0262051753579403E-2</v>
      </c>
      <c r="H35" s="156"/>
      <c r="I35" s="156"/>
      <c r="J35" s="156"/>
      <c r="K35" s="156"/>
    </row>
    <row r="36" spans="1:11" x14ac:dyDescent="0.35">
      <c r="A36" s="156">
        <f t="shared" si="1"/>
        <v>1994</v>
      </c>
      <c r="B36" s="156">
        <v>66711</v>
      </c>
      <c r="C36" s="156">
        <v>1657</v>
      </c>
      <c r="D36" s="156">
        <v>790</v>
      </c>
      <c r="E36" s="156">
        <f t="shared" si="2"/>
        <v>1994</v>
      </c>
      <c r="F36" s="251">
        <f t="shared" si="0"/>
        <v>2.4838482409197882E-2</v>
      </c>
      <c r="G36" s="252">
        <f t="shared" si="0"/>
        <v>1.1842124986883723E-2</v>
      </c>
      <c r="H36" s="156"/>
      <c r="I36" s="156"/>
      <c r="J36" s="156"/>
      <c r="K36" s="156"/>
    </row>
    <row r="37" spans="1:11" x14ac:dyDescent="0.35">
      <c r="A37" s="156">
        <f t="shared" si="1"/>
        <v>1995</v>
      </c>
      <c r="B37" s="156">
        <v>77439</v>
      </c>
      <c r="C37" s="156">
        <v>1781</v>
      </c>
      <c r="D37" s="156">
        <v>875</v>
      </c>
      <c r="E37" s="156">
        <f t="shared" si="2"/>
        <v>1995</v>
      </c>
      <c r="F37" s="251">
        <f t="shared" si="0"/>
        <v>2.2998747401180283E-2</v>
      </c>
      <c r="G37" s="252">
        <f t="shared" si="0"/>
        <v>1.1299216157233435E-2</v>
      </c>
      <c r="H37" s="156"/>
      <c r="I37" s="156"/>
      <c r="J37" s="156"/>
      <c r="K37" s="156"/>
    </row>
    <row r="38" spans="1:11" x14ac:dyDescent="0.35">
      <c r="A38" s="156">
        <f t="shared" si="1"/>
        <v>1996</v>
      </c>
      <c r="B38" s="156">
        <v>84645</v>
      </c>
      <c r="C38" s="156">
        <v>1915</v>
      </c>
      <c r="D38" s="156">
        <v>952</v>
      </c>
      <c r="E38" s="156">
        <f t="shared" si="2"/>
        <v>1996</v>
      </c>
      <c r="F38" s="251">
        <f t="shared" si="0"/>
        <v>2.2623899816882273E-2</v>
      </c>
      <c r="G38" s="252">
        <f t="shared" si="0"/>
        <v>1.1246972650481423E-2</v>
      </c>
      <c r="H38" s="156"/>
      <c r="I38" s="156"/>
      <c r="J38" s="156"/>
      <c r="K38" s="156"/>
    </row>
    <row r="39" spans="1:11" x14ac:dyDescent="0.35">
      <c r="A39" s="156">
        <f t="shared" si="1"/>
        <v>1997</v>
      </c>
      <c r="B39" s="156">
        <v>95314</v>
      </c>
      <c r="C39" s="156">
        <v>2373</v>
      </c>
      <c r="D39" s="156">
        <v>1053</v>
      </c>
      <c r="E39" s="156">
        <f t="shared" si="2"/>
        <v>1997</v>
      </c>
      <c r="F39" s="251">
        <f t="shared" si="0"/>
        <v>2.4896657364080827E-2</v>
      </c>
      <c r="G39" s="252">
        <f t="shared" si="0"/>
        <v>1.1047694987095284E-2</v>
      </c>
      <c r="H39" s="156"/>
      <c r="I39" s="156"/>
      <c r="J39" s="156"/>
      <c r="K39" s="156"/>
    </row>
    <row r="40" spans="1:11" x14ac:dyDescent="0.35">
      <c r="A40" s="156">
        <f t="shared" si="1"/>
        <v>1998</v>
      </c>
      <c r="B40" s="156">
        <v>104402</v>
      </c>
      <c r="C40" s="156">
        <v>2946</v>
      </c>
      <c r="D40" s="156">
        <v>1236</v>
      </c>
      <c r="E40" s="156">
        <f t="shared" si="2"/>
        <v>1998</v>
      </c>
      <c r="F40" s="251">
        <f t="shared" si="0"/>
        <v>2.8217850232754162E-2</v>
      </c>
      <c r="G40" s="252">
        <f t="shared" si="0"/>
        <v>1.1838853661807244E-2</v>
      </c>
      <c r="H40" s="156"/>
      <c r="I40" s="156"/>
      <c r="J40" s="156"/>
      <c r="K40" s="156"/>
    </row>
    <row r="41" spans="1:11" x14ac:dyDescent="0.35">
      <c r="A41" s="156">
        <f t="shared" si="1"/>
        <v>1999</v>
      </c>
      <c r="B41" s="156">
        <v>107030</v>
      </c>
      <c r="C41" s="156">
        <v>3133</v>
      </c>
      <c r="D41" s="156">
        <v>1315</v>
      </c>
      <c r="E41" s="156">
        <f t="shared" si="2"/>
        <v>1999</v>
      </c>
      <c r="F41" s="251">
        <f t="shared" si="0"/>
        <v>2.9272166682238625E-2</v>
      </c>
      <c r="G41" s="252">
        <f t="shared" si="0"/>
        <v>1.2286274876202933E-2</v>
      </c>
      <c r="H41" s="156"/>
      <c r="I41" s="156"/>
      <c r="J41" s="156"/>
      <c r="K41" s="156"/>
    </row>
    <row r="42" spans="1:11" x14ac:dyDescent="0.35">
      <c r="A42" s="156">
        <v>2000</v>
      </c>
      <c r="B42" s="156">
        <v>106654</v>
      </c>
      <c r="C42" s="156">
        <v>3270</v>
      </c>
      <c r="D42" s="156">
        <v>1446</v>
      </c>
      <c r="E42" s="156">
        <v>2000</v>
      </c>
      <c r="F42" s="251">
        <f t="shared" ref="F42:F63" si="3">C42/$B42</f>
        <v>3.0659890862039869E-2</v>
      </c>
      <c r="G42" s="252">
        <f t="shared" ref="G42:G63" si="4">D42/$B42</f>
        <v>1.355785999587451E-2</v>
      </c>
      <c r="H42" s="156"/>
      <c r="I42" s="156"/>
      <c r="J42" s="156"/>
      <c r="K42" s="156"/>
    </row>
    <row r="43" spans="1:11" x14ac:dyDescent="0.35">
      <c r="A43" s="156">
        <v>2001</v>
      </c>
      <c r="B43" s="156">
        <v>107398</v>
      </c>
      <c r="C43" s="156">
        <v>3344</v>
      </c>
      <c r="D43" s="156">
        <v>1350</v>
      </c>
      <c r="E43" s="156">
        <v>2001</v>
      </c>
      <c r="F43" s="251">
        <f t="shared" si="3"/>
        <v>3.1136520233151454E-2</v>
      </c>
      <c r="G43" s="252">
        <f t="shared" si="4"/>
        <v>1.2570066481684948E-2</v>
      </c>
      <c r="H43" s="156"/>
      <c r="I43" s="156"/>
      <c r="J43" s="156"/>
      <c r="K43" s="156"/>
    </row>
    <row r="44" spans="1:11" x14ac:dyDescent="0.35">
      <c r="A44" s="156">
        <v>2002</v>
      </c>
      <c r="B44" s="156">
        <v>113842</v>
      </c>
      <c r="C44" s="156">
        <v>3599</v>
      </c>
      <c r="D44" s="156">
        <v>1426</v>
      </c>
      <c r="E44" s="156">
        <v>2002</v>
      </c>
      <c r="F44" s="251">
        <f t="shared" si="3"/>
        <v>3.161399132130497E-2</v>
      </c>
      <c r="G44" s="252">
        <f t="shared" si="4"/>
        <v>1.2526132710247537E-2</v>
      </c>
      <c r="H44" s="156"/>
      <c r="I44" s="156"/>
      <c r="J44" s="156"/>
      <c r="K44" s="156"/>
    </row>
    <row r="45" spans="1:11" x14ac:dyDescent="0.35">
      <c r="A45" s="156">
        <v>2003</v>
      </c>
      <c r="B45" s="156">
        <v>123220</v>
      </c>
      <c r="C45" s="156">
        <v>3691</v>
      </c>
      <c r="D45" s="156">
        <v>1561</v>
      </c>
      <c r="E45" s="156">
        <v>2003</v>
      </c>
      <c r="F45" s="251">
        <f t="shared" si="3"/>
        <v>2.9954552832332414E-2</v>
      </c>
      <c r="G45" s="252">
        <f t="shared" si="4"/>
        <v>1.2668397987339718E-2</v>
      </c>
      <c r="H45" s="156"/>
      <c r="I45" s="156"/>
      <c r="J45" s="156"/>
      <c r="K45" s="156"/>
    </row>
    <row r="46" spans="1:11" x14ac:dyDescent="0.35">
      <c r="A46" s="156">
        <f>A45+1</f>
        <v>2004</v>
      </c>
      <c r="B46" s="156">
        <v>128477</v>
      </c>
      <c r="C46" s="156">
        <v>3943</v>
      </c>
      <c r="D46" s="156">
        <v>1904</v>
      </c>
      <c r="E46" s="156">
        <f>E45+1</f>
        <v>2004</v>
      </c>
      <c r="F46" s="251">
        <f t="shared" si="3"/>
        <v>3.0690318111412939E-2</v>
      </c>
      <c r="G46" s="252">
        <f t="shared" si="4"/>
        <v>1.4819773188975458E-2</v>
      </c>
      <c r="H46" s="156"/>
      <c r="I46" s="156"/>
      <c r="J46" s="156"/>
      <c r="K46" s="156"/>
    </row>
    <row r="47" spans="1:11" x14ac:dyDescent="0.35">
      <c r="A47" s="156">
        <f t="shared" ref="A47:A63" si="5">A46+1</f>
        <v>2005</v>
      </c>
      <c r="B47" s="156">
        <v>146996</v>
      </c>
      <c r="C47" s="156">
        <v>3990</v>
      </c>
      <c r="D47" s="156">
        <v>2818</v>
      </c>
      <c r="E47" s="156">
        <f t="shared" ref="E47:E63" si="6">E46+1</f>
        <v>2005</v>
      </c>
      <c r="F47" s="251">
        <f t="shared" si="3"/>
        <v>2.714359574410188E-2</v>
      </c>
      <c r="G47" s="252">
        <f t="shared" si="4"/>
        <v>1.9170589675909549E-2</v>
      </c>
      <c r="H47" s="156"/>
      <c r="I47" s="156"/>
      <c r="J47" s="156"/>
      <c r="K47" s="156"/>
    </row>
    <row r="48" spans="1:11" x14ac:dyDescent="0.35">
      <c r="A48" s="156">
        <f t="shared" si="5"/>
        <v>2006</v>
      </c>
      <c r="B48" s="156">
        <v>159490</v>
      </c>
      <c r="C48" s="156">
        <v>4659</v>
      </c>
      <c r="D48" s="156">
        <v>3179</v>
      </c>
      <c r="E48" s="156">
        <f t="shared" si="6"/>
        <v>2006</v>
      </c>
      <c r="F48" s="251">
        <f t="shared" si="3"/>
        <v>2.9211862812715532E-2</v>
      </c>
      <c r="G48" s="252">
        <f t="shared" si="4"/>
        <v>1.9932284155746442E-2</v>
      </c>
      <c r="H48" s="156"/>
      <c r="I48" s="156"/>
      <c r="J48" s="156"/>
      <c r="K48" s="156"/>
    </row>
    <row r="49" spans="1:11" x14ac:dyDescent="0.35">
      <c r="A49" s="156">
        <f t="shared" si="5"/>
        <v>2007</v>
      </c>
      <c r="B49" s="156">
        <v>176775</v>
      </c>
      <c r="C49" s="156">
        <v>4567</v>
      </c>
      <c r="D49" s="156">
        <v>3614</v>
      </c>
      <c r="E49" s="156">
        <f t="shared" si="6"/>
        <v>2007</v>
      </c>
      <c r="F49" s="251">
        <f t="shared" si="3"/>
        <v>2.5835101117239429E-2</v>
      </c>
      <c r="G49" s="252">
        <f t="shared" si="4"/>
        <v>2.0444067317211143E-2</v>
      </c>
      <c r="H49" s="156"/>
      <c r="I49" s="156"/>
      <c r="J49" s="156"/>
      <c r="K49" s="156"/>
    </row>
    <row r="50" spans="1:11" x14ac:dyDescent="0.35">
      <c r="A50" s="156">
        <f t="shared" si="5"/>
        <v>2008</v>
      </c>
      <c r="B50" s="156">
        <v>170918</v>
      </c>
      <c r="C50" s="156">
        <v>4205</v>
      </c>
      <c r="D50" s="156">
        <v>3413</v>
      </c>
      <c r="E50" s="156">
        <f t="shared" si="6"/>
        <v>2008</v>
      </c>
      <c r="F50" s="251">
        <f t="shared" si="3"/>
        <v>2.4602440936589476E-2</v>
      </c>
      <c r="G50" s="252">
        <f t="shared" si="4"/>
        <v>1.9968639932599258E-2</v>
      </c>
      <c r="H50" s="156"/>
      <c r="I50" s="156"/>
      <c r="J50" s="156"/>
      <c r="K50" s="156"/>
    </row>
    <row r="51" spans="1:11" x14ac:dyDescent="0.35">
      <c r="A51" s="156">
        <f t="shared" si="5"/>
        <v>2009</v>
      </c>
      <c r="B51" s="156">
        <v>152665</v>
      </c>
      <c r="C51" s="156">
        <v>3552</v>
      </c>
      <c r="D51" s="156">
        <v>2541</v>
      </c>
      <c r="E51" s="156">
        <f t="shared" si="6"/>
        <v>2009</v>
      </c>
      <c r="F51" s="251">
        <f t="shared" si="3"/>
        <v>2.3266629548357516E-2</v>
      </c>
      <c r="G51" s="252">
        <f t="shared" si="4"/>
        <v>1.6644286509678054E-2</v>
      </c>
      <c r="H51" s="156"/>
      <c r="I51" s="156"/>
      <c r="J51" s="156"/>
      <c r="K51" s="156"/>
    </row>
    <row r="52" spans="1:11" x14ac:dyDescent="0.35">
      <c r="A52" s="156">
        <f t="shared" si="5"/>
        <v>2010</v>
      </c>
      <c r="B52" s="156">
        <v>151252</v>
      </c>
      <c r="C52" s="156">
        <v>3692</v>
      </c>
      <c r="D52" s="156">
        <v>2595</v>
      </c>
      <c r="E52" s="156">
        <f t="shared" si="6"/>
        <v>2010</v>
      </c>
      <c r="F52" s="251">
        <f t="shared" si="3"/>
        <v>2.4409594583873272E-2</v>
      </c>
      <c r="G52" s="252">
        <f t="shared" si="4"/>
        <v>1.7156797926638986E-2</v>
      </c>
      <c r="H52" s="156"/>
      <c r="I52" s="156"/>
      <c r="J52" s="156"/>
      <c r="K52" s="156"/>
    </row>
    <row r="53" spans="1:11" x14ac:dyDescent="0.35">
      <c r="A53" s="156">
        <f t="shared" si="5"/>
        <v>2011</v>
      </c>
      <c r="B53" s="156">
        <v>149961</v>
      </c>
      <c r="C53" s="156">
        <v>3611</v>
      </c>
      <c r="D53" s="156">
        <v>2338</v>
      </c>
      <c r="E53" s="156">
        <f t="shared" si="6"/>
        <v>2011</v>
      </c>
      <c r="F53" s="251">
        <f t="shared" si="3"/>
        <v>2.4079594027780555E-2</v>
      </c>
      <c r="G53" s="252">
        <f t="shared" si="4"/>
        <v>1.559072025393269E-2</v>
      </c>
      <c r="H53" s="156"/>
      <c r="I53" s="156"/>
      <c r="J53" s="156"/>
      <c r="K53" s="156"/>
    </row>
    <row r="54" spans="1:11" x14ac:dyDescent="0.35">
      <c r="A54" s="156">
        <f t="shared" si="5"/>
        <v>2012</v>
      </c>
      <c r="B54" s="156">
        <v>144437</v>
      </c>
      <c r="C54" s="156">
        <v>3523</v>
      </c>
      <c r="D54" s="156">
        <v>2409</v>
      </c>
      <c r="E54" s="156">
        <f t="shared" si="6"/>
        <v>2012</v>
      </c>
      <c r="F54" s="251">
        <f t="shared" si="3"/>
        <v>2.4391257087865298E-2</v>
      </c>
      <c r="G54" s="252">
        <f t="shared" si="4"/>
        <v>1.6678551894597646E-2</v>
      </c>
      <c r="H54" s="156"/>
      <c r="I54" s="156"/>
      <c r="J54" s="156"/>
      <c r="K54" s="156"/>
    </row>
    <row r="55" spans="1:11" x14ac:dyDescent="0.35">
      <c r="A55" s="156">
        <f t="shared" si="5"/>
        <v>2013</v>
      </c>
      <c r="B55" s="156">
        <v>146412</v>
      </c>
      <c r="C55" s="156">
        <v>3762</v>
      </c>
      <c r="D55" s="156">
        <v>2940</v>
      </c>
      <c r="E55" s="156">
        <f t="shared" si="6"/>
        <v>2013</v>
      </c>
      <c r="F55" s="251">
        <f t="shared" si="3"/>
        <v>2.5694615195475782E-2</v>
      </c>
      <c r="G55" s="252">
        <f t="shared" si="4"/>
        <v>2.0080321285140562E-2</v>
      </c>
      <c r="H55" s="156"/>
      <c r="I55" s="156"/>
      <c r="J55" s="156"/>
      <c r="K55" s="156"/>
    </row>
    <row r="56" spans="1:11" x14ac:dyDescent="0.35">
      <c r="A56" s="156">
        <f t="shared" si="5"/>
        <v>2014</v>
      </c>
      <c r="B56" s="156">
        <v>145525</v>
      </c>
      <c r="C56" s="156">
        <v>3517</v>
      </c>
      <c r="D56" s="156">
        <v>2603</v>
      </c>
      <c r="E56" s="156">
        <f t="shared" si="6"/>
        <v>2014</v>
      </c>
      <c r="F56" s="251">
        <f t="shared" si="3"/>
        <v>2.4167668785432056E-2</v>
      </c>
      <c r="G56" s="252">
        <f t="shared" si="4"/>
        <v>1.7886961003264045E-2</v>
      </c>
      <c r="H56" s="156"/>
      <c r="I56" s="156"/>
      <c r="J56" s="156"/>
      <c r="K56" s="156"/>
    </row>
    <row r="57" spans="1:11" x14ac:dyDescent="0.35">
      <c r="A57" s="156">
        <f t="shared" si="5"/>
        <v>2015</v>
      </c>
      <c r="B57" s="156">
        <v>160512</v>
      </c>
      <c r="C57" s="156">
        <v>3790</v>
      </c>
      <c r="D57" s="156">
        <v>2850</v>
      </c>
      <c r="E57" s="156">
        <f t="shared" si="6"/>
        <v>2015</v>
      </c>
      <c r="F57" s="251">
        <f t="shared" si="3"/>
        <v>2.3611941786283893E-2</v>
      </c>
      <c r="G57" s="252">
        <f t="shared" si="4"/>
        <v>1.775568181818182E-2</v>
      </c>
      <c r="H57" s="156"/>
      <c r="I57" s="156"/>
      <c r="J57" s="156"/>
      <c r="K57" s="156"/>
    </row>
    <row r="58" spans="1:11" x14ac:dyDescent="0.35">
      <c r="A58" s="156">
        <f t="shared" si="5"/>
        <v>2016</v>
      </c>
      <c r="B58" s="156">
        <v>175006</v>
      </c>
      <c r="C58" s="156">
        <v>4526</v>
      </c>
      <c r="D58" s="156">
        <v>4043</v>
      </c>
      <c r="E58" s="156">
        <f t="shared" si="6"/>
        <v>2016</v>
      </c>
      <c r="F58" s="251">
        <f t="shared" si="3"/>
        <v>2.5861970446727542E-2</v>
      </c>
      <c r="G58" s="252">
        <f t="shared" si="4"/>
        <v>2.3102065072054673E-2</v>
      </c>
      <c r="H58" s="156"/>
      <c r="I58" s="156"/>
      <c r="J58" s="156"/>
      <c r="K58" s="156"/>
    </row>
    <row r="59" spans="1:11" x14ac:dyDescent="0.35">
      <c r="A59" s="156">
        <f t="shared" si="5"/>
        <v>2017</v>
      </c>
      <c r="B59" s="156">
        <v>188583</v>
      </c>
      <c r="C59" s="156">
        <v>4636</v>
      </c>
      <c r="D59" s="156">
        <v>3600</v>
      </c>
      <c r="E59" s="156">
        <f t="shared" si="6"/>
        <v>2017</v>
      </c>
      <c r="F59" s="251">
        <f t="shared" si="3"/>
        <v>2.4583339961714471E-2</v>
      </c>
      <c r="G59" s="252">
        <f t="shared" si="4"/>
        <v>1.9089737675188113E-2</v>
      </c>
      <c r="H59" s="156"/>
      <c r="I59" s="156"/>
      <c r="J59" s="156"/>
      <c r="K59" s="156"/>
    </row>
    <row r="60" spans="1:11" x14ac:dyDescent="0.35">
      <c r="A60" s="156">
        <f t="shared" si="5"/>
        <v>2018</v>
      </c>
      <c r="B60" s="156">
        <v>174341</v>
      </c>
      <c r="C60" s="156">
        <v>4249</v>
      </c>
      <c r="D60" s="156">
        <v>3895</v>
      </c>
      <c r="E60" s="156">
        <f t="shared" si="6"/>
        <v>2018</v>
      </c>
      <c r="F60" s="251">
        <f t="shared" si="3"/>
        <v>2.4371777149379666E-2</v>
      </c>
      <c r="G60" s="252">
        <f t="shared" si="4"/>
        <v>2.2341273710716356E-2</v>
      </c>
      <c r="H60" s="156"/>
      <c r="I60" s="156"/>
      <c r="J60" s="156"/>
      <c r="K60" s="156"/>
    </row>
    <row r="61" spans="1:11" x14ac:dyDescent="0.35">
      <c r="A61" s="156">
        <f t="shared" si="5"/>
        <v>2019</v>
      </c>
      <c r="B61" s="156">
        <v>165256</v>
      </c>
      <c r="C61" s="156">
        <v>4782</v>
      </c>
      <c r="D61" s="156">
        <v>3367</v>
      </c>
      <c r="E61" s="156">
        <f t="shared" si="6"/>
        <v>2019</v>
      </c>
      <c r="F61" s="251">
        <f t="shared" si="3"/>
        <v>2.8936922108728277E-2</v>
      </c>
      <c r="G61" s="252">
        <f t="shared" si="4"/>
        <v>2.0374449339207047E-2</v>
      </c>
      <c r="H61" s="156"/>
      <c r="I61" s="156"/>
      <c r="J61" s="156"/>
      <c r="K61" s="156"/>
    </row>
    <row r="62" spans="1:11" x14ac:dyDescent="0.35">
      <c r="A62" s="156">
        <f t="shared" si="5"/>
        <v>2020</v>
      </c>
      <c r="B62" s="156">
        <v>145792</v>
      </c>
      <c r="C62" s="156">
        <v>5113</v>
      </c>
      <c r="D62" s="156">
        <v>3172</v>
      </c>
      <c r="E62" s="156">
        <f t="shared" si="6"/>
        <v>2020</v>
      </c>
      <c r="F62" s="251">
        <f t="shared" si="3"/>
        <v>3.5070511413520633E-2</v>
      </c>
      <c r="G62" s="252">
        <f t="shared" si="4"/>
        <v>2.1757023705004389E-2</v>
      </c>
      <c r="H62" s="156"/>
      <c r="I62" s="156"/>
      <c r="J62" s="156"/>
      <c r="K62" s="156"/>
    </row>
    <row r="63" spans="1:11" x14ac:dyDescent="0.35">
      <c r="A63" s="156">
        <f t="shared" si="5"/>
        <v>2021</v>
      </c>
      <c r="B63" s="156">
        <v>159801</v>
      </c>
      <c r="C63" s="156">
        <v>8046</v>
      </c>
      <c r="D63" s="156">
        <v>3612</v>
      </c>
      <c r="E63" s="156">
        <f t="shared" si="6"/>
        <v>2021</v>
      </c>
      <c r="F63" s="251">
        <f t="shared" si="3"/>
        <v>5.0350122965438261E-2</v>
      </c>
      <c r="G63" s="252">
        <f t="shared" si="4"/>
        <v>2.2603112621322769E-2</v>
      </c>
      <c r="H63" s="156"/>
      <c r="I63" s="156"/>
      <c r="J63" s="156"/>
      <c r="K63" s="156"/>
    </row>
    <row r="64" spans="1:11" x14ac:dyDescent="0.35">
      <c r="A64" s="156"/>
      <c r="B64" s="156"/>
      <c r="C64" s="156"/>
      <c r="D64" s="156"/>
      <c r="E64" s="156"/>
      <c r="F64" s="156"/>
      <c r="G64" s="156"/>
      <c r="H64" s="156"/>
      <c r="I64" s="156"/>
      <c r="J64" s="156"/>
      <c r="K64" s="156"/>
    </row>
    <row r="65" spans="1:11" x14ac:dyDescent="0.35">
      <c r="A65" s="156"/>
      <c r="B65" s="156"/>
      <c r="C65" s="156"/>
      <c r="D65" s="156"/>
      <c r="E65" s="156"/>
      <c r="F65" s="156"/>
      <c r="G65" s="156"/>
      <c r="H65" s="156"/>
      <c r="I65" s="156"/>
      <c r="J65" s="156"/>
      <c r="K65" s="156"/>
    </row>
    <row r="66" spans="1:11" x14ac:dyDescent="0.35">
      <c r="A66" s="156"/>
      <c r="B66" s="156"/>
      <c r="C66" s="156"/>
      <c r="D66" s="156"/>
      <c r="E66" s="156"/>
      <c r="F66" s="156"/>
      <c r="G66" s="156"/>
      <c r="H66" s="156"/>
      <c r="I66" s="156"/>
      <c r="J66" s="156"/>
      <c r="K66" s="156"/>
    </row>
    <row r="67" spans="1:11" x14ac:dyDescent="0.35">
      <c r="A67" s="156"/>
      <c r="B67" s="156"/>
      <c r="C67" s="156"/>
      <c r="D67" s="156"/>
      <c r="E67" s="156"/>
      <c r="F67" s="156"/>
      <c r="G67" s="156"/>
      <c r="H67" s="156"/>
      <c r="I67" s="156"/>
      <c r="J67" s="156"/>
      <c r="K67" s="156"/>
    </row>
  </sheetData>
  <pageMargins left="0.7" right="0.7" top="0.75" bottom="0.75" header="0.3" footer="0.3"/>
  <pageSetup orientation="portrait" horizontalDpi="300" verticalDpi="3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U30"/>
  <sheetViews>
    <sheetView showGridLines="0" zoomScaleNormal="100" workbookViewId="0"/>
  </sheetViews>
  <sheetFormatPr defaultColWidth="7" defaultRowHeight="15.5" x14ac:dyDescent="0.35"/>
  <cols>
    <col min="1" max="1" width="9.453125" style="62" customWidth="1"/>
    <col min="2" max="2" width="22.54296875" style="118" customWidth="1"/>
    <col min="3" max="3" width="22.54296875" style="4" customWidth="1"/>
    <col min="4" max="11" width="7" style="4"/>
    <col min="12" max="12" width="7.453125" style="4" customWidth="1"/>
    <col min="13" max="13" width="7" style="4"/>
    <col min="14" max="14" width="7.26953125" style="4" bestFit="1" customWidth="1"/>
    <col min="15" max="16384" width="7" style="4"/>
  </cols>
  <sheetData>
    <row r="1" spans="1:21" x14ac:dyDescent="0.35">
      <c r="A1" s="58" t="s">
        <v>31</v>
      </c>
    </row>
    <row r="2" spans="1:21" s="20" customFormat="1" ht="14" x14ac:dyDescent="0.3">
      <c r="A2" s="59"/>
      <c r="B2" s="119">
        <v>1988</v>
      </c>
      <c r="C2" s="19">
        <v>2003</v>
      </c>
      <c r="D2" s="19">
        <f>C2+1</f>
        <v>2004</v>
      </c>
      <c r="E2" s="19">
        <f t="shared" ref="E2:L2" si="0">D2+1</f>
        <v>2005</v>
      </c>
      <c r="F2" s="19">
        <f t="shared" si="0"/>
        <v>2006</v>
      </c>
      <c r="G2" s="19">
        <f t="shared" si="0"/>
        <v>2007</v>
      </c>
      <c r="H2" s="19">
        <f t="shared" si="0"/>
        <v>2008</v>
      </c>
      <c r="I2" s="19">
        <f t="shared" si="0"/>
        <v>2009</v>
      </c>
      <c r="J2" s="19">
        <f t="shared" si="0"/>
        <v>2010</v>
      </c>
      <c r="K2" s="19">
        <f t="shared" si="0"/>
        <v>2011</v>
      </c>
      <c r="L2" s="19">
        <f t="shared" si="0"/>
        <v>2012</v>
      </c>
      <c r="M2" s="19">
        <f t="shared" ref="M2:U2" si="1">L2+1</f>
        <v>2013</v>
      </c>
      <c r="N2" s="19">
        <f t="shared" si="1"/>
        <v>2014</v>
      </c>
      <c r="O2" s="19">
        <f t="shared" si="1"/>
        <v>2015</v>
      </c>
      <c r="P2" s="19">
        <f t="shared" si="1"/>
        <v>2016</v>
      </c>
      <c r="Q2" s="19">
        <f t="shared" si="1"/>
        <v>2017</v>
      </c>
      <c r="R2" s="19">
        <f t="shared" si="1"/>
        <v>2018</v>
      </c>
      <c r="S2" s="19">
        <f t="shared" si="1"/>
        <v>2019</v>
      </c>
      <c r="T2" s="19">
        <f t="shared" si="1"/>
        <v>2020</v>
      </c>
      <c r="U2" s="19">
        <f t="shared" si="1"/>
        <v>2021</v>
      </c>
    </row>
    <row r="3" spans="1:21" s="17" customFormat="1" ht="14" x14ac:dyDescent="0.3">
      <c r="A3" s="60" t="s">
        <v>32</v>
      </c>
      <c r="B3" s="120">
        <v>886</v>
      </c>
      <c r="C3" s="17">
        <v>705</v>
      </c>
      <c r="D3" s="17">
        <v>456</v>
      </c>
      <c r="E3" s="17">
        <v>441</v>
      </c>
      <c r="F3" s="17">
        <v>271</v>
      </c>
      <c r="G3" s="17">
        <v>300</v>
      </c>
      <c r="H3" s="17">
        <v>545</v>
      </c>
      <c r="I3" s="17">
        <v>370</v>
      </c>
      <c r="J3" s="17">
        <v>375</v>
      </c>
      <c r="K3" s="17">
        <v>319</v>
      </c>
      <c r="L3" s="17">
        <v>332</v>
      </c>
      <c r="M3" s="17">
        <v>368</v>
      </c>
      <c r="N3" s="17">
        <v>248</v>
      </c>
      <c r="O3" s="17">
        <v>296</v>
      </c>
      <c r="P3" s="17">
        <v>299</v>
      </c>
      <c r="Q3" s="17">
        <v>320</v>
      </c>
      <c r="R3" s="17">
        <v>289</v>
      </c>
      <c r="S3" s="17">
        <v>284</v>
      </c>
      <c r="T3" s="17">
        <v>329</v>
      </c>
      <c r="U3" s="17">
        <v>266</v>
      </c>
    </row>
    <row r="4" spans="1:21" s="17" customFormat="1" ht="14" x14ac:dyDescent="0.3">
      <c r="A4" s="61" t="s">
        <v>33</v>
      </c>
      <c r="B4" s="69">
        <v>43.645320197044335</v>
      </c>
      <c r="C4" s="22">
        <v>35.25</v>
      </c>
      <c r="D4" s="22">
        <v>22.8</v>
      </c>
      <c r="E4" s="22">
        <v>22.05</v>
      </c>
      <c r="F4" s="22">
        <v>13.55</v>
      </c>
      <c r="G4" s="22">
        <v>15</v>
      </c>
      <c r="H4" s="22">
        <v>27.250000000000004</v>
      </c>
      <c r="I4" s="22">
        <v>18.5</v>
      </c>
      <c r="J4" s="22">
        <v>18.75</v>
      </c>
      <c r="K4" s="22">
        <v>15.950000000000001</v>
      </c>
      <c r="L4" s="22">
        <v>16.600000000000001</v>
      </c>
      <c r="M4" s="22">
        <v>18.350000000000001</v>
      </c>
      <c r="N4" s="22">
        <v>12.35</v>
      </c>
      <c r="O4" s="47">
        <v>14.799999999999999</v>
      </c>
      <c r="P4" s="47">
        <v>14.95</v>
      </c>
      <c r="Q4" s="47">
        <v>15.85</v>
      </c>
      <c r="R4" s="47">
        <v>14.45</v>
      </c>
      <c r="S4" s="47">
        <v>14.2</v>
      </c>
      <c r="T4" s="47">
        <v>16.45</v>
      </c>
      <c r="U4" s="47">
        <v>13.3</v>
      </c>
    </row>
    <row r="5" spans="1:21" s="17" customFormat="1" ht="14" x14ac:dyDescent="0.3">
      <c r="A5" s="60" t="s">
        <v>79</v>
      </c>
      <c r="B5" s="120"/>
    </row>
    <row r="6" spans="1:21" x14ac:dyDescent="0.35">
      <c r="B6" s="66"/>
      <c r="C6" s="16"/>
      <c r="D6" s="16"/>
      <c r="E6" s="16"/>
      <c r="F6" s="16"/>
      <c r="G6" s="16"/>
      <c r="H6" s="16"/>
      <c r="I6" s="16"/>
      <c r="J6" s="16"/>
      <c r="K6" s="16"/>
      <c r="L6" s="42"/>
      <c r="M6" s="42"/>
      <c r="N6" s="42"/>
    </row>
    <row r="7" spans="1:21" x14ac:dyDescent="0.35">
      <c r="A7" s="58" t="s">
        <v>163</v>
      </c>
    </row>
    <row r="8" spans="1:21" x14ac:dyDescent="0.35">
      <c r="A8" s="64" t="s">
        <v>65</v>
      </c>
      <c r="B8" s="65" t="s">
        <v>32</v>
      </c>
      <c r="C8" s="40" t="s">
        <v>33</v>
      </c>
    </row>
    <row r="9" spans="1:21" x14ac:dyDescent="0.35">
      <c r="A9" s="62">
        <v>1988</v>
      </c>
      <c r="B9" s="121">
        <v>886</v>
      </c>
      <c r="C9" s="66">
        <v>43.645320197044335</v>
      </c>
    </row>
    <row r="10" spans="1:21" x14ac:dyDescent="0.35">
      <c r="A10" s="62">
        <v>2003</v>
      </c>
      <c r="B10" s="121">
        <v>705</v>
      </c>
      <c r="C10" s="66">
        <v>35.25</v>
      </c>
    </row>
    <row r="11" spans="1:21" x14ac:dyDescent="0.35">
      <c r="A11" s="62">
        <v>2004</v>
      </c>
      <c r="B11" s="121">
        <v>456</v>
      </c>
      <c r="C11" s="66">
        <v>22.8</v>
      </c>
    </row>
    <row r="12" spans="1:21" x14ac:dyDescent="0.35">
      <c r="A12" s="62">
        <v>2005</v>
      </c>
      <c r="B12" s="121">
        <v>441</v>
      </c>
      <c r="C12" s="66">
        <v>22.05</v>
      </c>
    </row>
    <row r="13" spans="1:21" x14ac:dyDescent="0.35">
      <c r="A13" s="62">
        <v>2006</v>
      </c>
      <c r="B13" s="121">
        <v>271</v>
      </c>
      <c r="C13" s="66">
        <v>13.55</v>
      </c>
    </row>
    <row r="14" spans="1:21" x14ac:dyDescent="0.35">
      <c r="A14" s="62">
        <v>2007</v>
      </c>
      <c r="B14" s="121">
        <v>300</v>
      </c>
      <c r="C14" s="66">
        <v>15</v>
      </c>
    </row>
    <row r="15" spans="1:21" x14ac:dyDescent="0.35">
      <c r="A15" s="62">
        <v>2008</v>
      </c>
      <c r="B15" s="121">
        <v>545</v>
      </c>
      <c r="C15" s="66">
        <v>27.250000000000004</v>
      </c>
    </row>
    <row r="16" spans="1:21" x14ac:dyDescent="0.35">
      <c r="A16" s="62">
        <v>2009</v>
      </c>
      <c r="B16" s="121">
        <v>370</v>
      </c>
      <c r="C16" s="66">
        <v>18.5</v>
      </c>
      <c r="Q16" s="4" t="s">
        <v>80</v>
      </c>
    </row>
    <row r="17" spans="1:3" x14ac:dyDescent="0.35">
      <c r="A17" s="62">
        <v>2010</v>
      </c>
      <c r="B17" s="121">
        <v>375</v>
      </c>
      <c r="C17" s="66">
        <v>18.75</v>
      </c>
    </row>
    <row r="18" spans="1:3" x14ac:dyDescent="0.35">
      <c r="A18" s="62">
        <v>2011</v>
      </c>
      <c r="B18" s="121">
        <v>319</v>
      </c>
      <c r="C18" s="66">
        <v>15.950000000000001</v>
      </c>
    </row>
    <row r="19" spans="1:3" x14ac:dyDescent="0.35">
      <c r="A19" s="62">
        <v>2012</v>
      </c>
      <c r="B19" s="121">
        <v>332</v>
      </c>
      <c r="C19" s="66">
        <v>16.600000000000001</v>
      </c>
    </row>
    <row r="20" spans="1:3" x14ac:dyDescent="0.35">
      <c r="A20" s="62">
        <v>2013</v>
      </c>
      <c r="B20" s="121">
        <v>368</v>
      </c>
      <c r="C20" s="66">
        <v>18.350000000000001</v>
      </c>
    </row>
    <row r="21" spans="1:3" x14ac:dyDescent="0.35">
      <c r="A21" s="62">
        <v>2014</v>
      </c>
      <c r="B21" s="121">
        <v>248</v>
      </c>
      <c r="C21" s="66">
        <v>12.35</v>
      </c>
    </row>
    <row r="22" spans="1:3" x14ac:dyDescent="0.35">
      <c r="A22" s="62">
        <v>2015</v>
      </c>
      <c r="B22" s="121">
        <v>296</v>
      </c>
      <c r="C22" s="66">
        <v>14.799999999999999</v>
      </c>
    </row>
    <row r="23" spans="1:3" x14ac:dyDescent="0.35">
      <c r="A23" s="62">
        <v>2016</v>
      </c>
      <c r="B23" s="121">
        <v>299</v>
      </c>
      <c r="C23" s="66">
        <v>14.95</v>
      </c>
    </row>
    <row r="24" spans="1:3" x14ac:dyDescent="0.35">
      <c r="A24" s="62">
        <v>2017</v>
      </c>
      <c r="B24" s="121">
        <v>320</v>
      </c>
      <c r="C24" s="66">
        <v>15.85</v>
      </c>
    </row>
    <row r="25" spans="1:3" x14ac:dyDescent="0.35">
      <c r="A25" s="62">
        <v>2018</v>
      </c>
      <c r="B25" s="121">
        <v>289</v>
      </c>
      <c r="C25" s="66">
        <v>14.45</v>
      </c>
    </row>
    <row r="26" spans="1:3" x14ac:dyDescent="0.35">
      <c r="A26" s="62">
        <v>2019</v>
      </c>
      <c r="B26" s="121">
        <v>284</v>
      </c>
      <c r="C26" s="66">
        <v>14.2</v>
      </c>
    </row>
    <row r="27" spans="1:3" x14ac:dyDescent="0.35">
      <c r="A27" s="62">
        <v>2020</v>
      </c>
      <c r="B27" s="121">
        <v>329</v>
      </c>
      <c r="C27" s="66">
        <v>16.45</v>
      </c>
    </row>
    <row r="28" spans="1:3" x14ac:dyDescent="0.35">
      <c r="A28" s="62">
        <v>2021</v>
      </c>
      <c r="B28" s="121">
        <v>266</v>
      </c>
      <c r="C28" s="66">
        <v>13.3</v>
      </c>
    </row>
    <row r="29" spans="1:3" x14ac:dyDescent="0.35">
      <c r="A29" s="63" t="s">
        <v>114</v>
      </c>
      <c r="B29" s="122">
        <f>SUM(B9:B28)</f>
        <v>7699</v>
      </c>
      <c r="C29" s="67">
        <f>100*(B29/40030)</f>
        <v>19.233075193604794</v>
      </c>
    </row>
    <row r="30" spans="1:3" x14ac:dyDescent="0.35">
      <c r="A30" s="62" t="s">
        <v>262</v>
      </c>
    </row>
  </sheetData>
  <pageMargins left="0.7" right="0.7" top="0.75" bottom="0.75" header="0.3" footer="0.3"/>
  <pageSetup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7"/>
  <sheetViews>
    <sheetView showGridLines="0" zoomScale="80" zoomScaleNormal="80" workbookViewId="0">
      <selection activeCell="P27" sqref="P27"/>
    </sheetView>
  </sheetViews>
  <sheetFormatPr defaultRowHeight="14.5" x14ac:dyDescent="0.35"/>
  <cols>
    <col min="1" max="1" width="23.7265625" customWidth="1"/>
    <col min="2" max="6" width="14" customWidth="1"/>
    <col min="7" max="7" width="9.1796875" style="322"/>
  </cols>
  <sheetData>
    <row r="1" spans="1:7" x14ac:dyDescent="0.35">
      <c r="A1" s="73">
        <v>2021</v>
      </c>
    </row>
    <row r="2" spans="1:7" s="317" customFormat="1" ht="16" thickBot="1" x14ac:dyDescent="0.4">
      <c r="A2" s="123" t="s">
        <v>261</v>
      </c>
      <c r="B2" s="316"/>
      <c r="C2" s="316"/>
      <c r="D2" s="316"/>
      <c r="E2" s="316"/>
      <c r="F2" s="316"/>
      <c r="G2" s="323"/>
    </row>
    <row r="3" spans="1:7" s="317" customFormat="1" ht="25.5" customHeight="1" thickTop="1" x14ac:dyDescent="0.35">
      <c r="A3" s="8"/>
      <c r="B3" s="318"/>
      <c r="C3" s="313" t="s">
        <v>168</v>
      </c>
      <c r="D3" s="318"/>
      <c r="E3" s="318"/>
      <c r="G3" s="323"/>
    </row>
    <row r="4" spans="1:7" s="317" customFormat="1" ht="41.5" customHeight="1" x14ac:dyDescent="0.35">
      <c r="A4" s="319" t="s">
        <v>167</v>
      </c>
      <c r="B4" s="320" t="s">
        <v>164</v>
      </c>
      <c r="C4" s="320" t="s">
        <v>165</v>
      </c>
      <c r="D4" s="320" t="s">
        <v>166</v>
      </c>
      <c r="E4" s="320" t="s">
        <v>73</v>
      </c>
      <c r="F4" s="321" t="s">
        <v>4</v>
      </c>
      <c r="G4" s="324"/>
    </row>
    <row r="5" spans="1:7" s="317" customFormat="1" ht="21.65" customHeight="1" x14ac:dyDescent="0.35">
      <c r="A5" s="4" t="s">
        <v>5</v>
      </c>
      <c r="B5" s="314">
        <v>0.73537196350264034</v>
      </c>
      <c r="C5" s="314">
        <v>0.78321463741757036</v>
      </c>
      <c r="D5" s="314">
        <v>0.82636712736692064</v>
      </c>
      <c r="E5" s="314">
        <v>0.79039738556035</v>
      </c>
      <c r="F5" s="314">
        <v>0.74883865402779037</v>
      </c>
      <c r="G5" s="323"/>
    </row>
    <row r="6" spans="1:7" s="317" customFormat="1" ht="21.65" customHeight="1" x14ac:dyDescent="0.35">
      <c r="A6" s="5" t="s">
        <v>6</v>
      </c>
      <c r="B6" s="315">
        <v>-0.83146382958147202</v>
      </c>
      <c r="C6" s="315">
        <v>-0.64660069044752388</v>
      </c>
      <c r="D6" s="315">
        <v>-0.69712055996303379</v>
      </c>
      <c r="E6" s="315">
        <v>-0.69664321543589869</v>
      </c>
      <c r="F6" s="315">
        <v>-0.72944809989546777</v>
      </c>
      <c r="G6" s="323"/>
    </row>
    <row r="7" spans="1:7" ht="55.5" customHeight="1" x14ac:dyDescent="0.35">
      <c r="A7" s="325" t="s">
        <v>260</v>
      </c>
      <c r="B7" s="325"/>
      <c r="C7" s="325"/>
      <c r="D7" s="325"/>
      <c r="E7" s="325"/>
      <c r="F7" s="325"/>
    </row>
  </sheetData>
  <mergeCells count="1">
    <mergeCell ref="A7:F7"/>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46729F-020B-4382-B594-CA7413EFB749}">
  <dimension ref="A1:Q98"/>
  <sheetViews>
    <sheetView zoomScale="74" zoomScaleNormal="74" workbookViewId="0">
      <pane xSplit="1" ySplit="3" topLeftCell="B4" activePane="bottomRight" state="frozen"/>
      <selection pane="topRight" activeCell="D1" sqref="D1"/>
      <selection pane="bottomLeft" activeCell="A4" sqref="A4"/>
      <selection pane="bottomRight" activeCell="T18" sqref="T18"/>
    </sheetView>
  </sheetViews>
  <sheetFormatPr defaultColWidth="9.1796875" defaultRowHeight="14.5" x14ac:dyDescent="0.35"/>
  <cols>
    <col min="1" max="16384" width="9.1796875" style="76"/>
  </cols>
  <sheetData>
    <row r="1" spans="1:17" x14ac:dyDescent="0.35">
      <c r="A1" s="76" t="s">
        <v>75</v>
      </c>
      <c r="B1" s="76" t="s">
        <v>72</v>
      </c>
      <c r="C1" s="76" t="s">
        <v>257</v>
      </c>
      <c r="D1" s="76" t="s">
        <v>253</v>
      </c>
      <c r="E1" s="76" t="s">
        <v>258</v>
      </c>
      <c r="F1" s="76" t="s">
        <v>254</v>
      </c>
      <c r="G1" s="76" t="s">
        <v>77</v>
      </c>
      <c r="H1" s="76" t="s">
        <v>255</v>
      </c>
      <c r="I1" s="76" t="s">
        <v>256</v>
      </c>
      <c r="J1" s="76" t="s">
        <v>76</v>
      </c>
      <c r="L1" s="76" t="s">
        <v>169</v>
      </c>
    </row>
    <row r="2" spans="1:17" x14ac:dyDescent="0.35">
      <c r="N2" s="76" t="s">
        <v>168</v>
      </c>
    </row>
    <row r="3" spans="1:17" x14ac:dyDescent="0.35">
      <c r="L3" s="76" t="s">
        <v>167</v>
      </c>
      <c r="M3" s="76" t="s">
        <v>164</v>
      </c>
      <c r="N3" s="76" t="s">
        <v>165</v>
      </c>
      <c r="O3" s="76" t="s">
        <v>166</v>
      </c>
      <c r="P3" s="76" t="s">
        <v>73</v>
      </c>
      <c r="Q3" s="76" t="s">
        <v>4</v>
      </c>
    </row>
    <row r="4" spans="1:17" x14ac:dyDescent="0.35">
      <c r="A4" s="76">
        <v>2003</v>
      </c>
      <c r="B4" s="76" t="s">
        <v>11</v>
      </c>
      <c r="C4" s="76">
        <v>1</v>
      </c>
      <c r="D4" s="76">
        <v>4</v>
      </c>
      <c r="E4" s="76">
        <v>46</v>
      </c>
      <c r="F4" s="76">
        <v>0</v>
      </c>
      <c r="G4" s="76">
        <v>161</v>
      </c>
      <c r="H4" s="10">
        <v>28.571428571428569</v>
      </c>
      <c r="I4" s="10">
        <v>0</v>
      </c>
      <c r="J4" s="10">
        <v>7.1918554494707188</v>
      </c>
      <c r="M4" s="34">
        <v>0.73225266592087679</v>
      </c>
      <c r="N4" s="34">
        <v>0.76764568949350132</v>
      </c>
      <c r="O4" s="34">
        <v>0.81933631267211282</v>
      </c>
      <c r="P4" s="34">
        <v>0.80066881984832494</v>
      </c>
      <c r="Q4" s="34">
        <v>0.74532583073066117</v>
      </c>
    </row>
    <row r="5" spans="1:17" x14ac:dyDescent="0.35">
      <c r="A5" s="76">
        <v>2004</v>
      </c>
      <c r="B5" s="76" t="s">
        <v>11</v>
      </c>
      <c r="C5" s="76">
        <v>1</v>
      </c>
      <c r="D5" s="76">
        <v>4</v>
      </c>
      <c r="E5" s="76">
        <v>84</v>
      </c>
      <c r="F5" s="76">
        <v>0</v>
      </c>
      <c r="G5" s="76">
        <v>122</v>
      </c>
      <c r="H5" s="10">
        <v>68.852459016393439</v>
      </c>
      <c r="I5" s="10">
        <v>0</v>
      </c>
      <c r="J5" s="10">
        <v>15.606423053728502</v>
      </c>
      <c r="M5" s="34">
        <v>-0.83146382958147202</v>
      </c>
      <c r="N5" s="34">
        <v>-0.64660069044752411</v>
      </c>
      <c r="O5" s="34">
        <v>-0.69712055996303368</v>
      </c>
      <c r="P5" s="34">
        <v>-0.69664321543589902</v>
      </c>
      <c r="Q5" s="34">
        <v>-0.72944809989546799</v>
      </c>
    </row>
    <row r="6" spans="1:17" x14ac:dyDescent="0.35">
      <c r="A6" s="76">
        <v>2005</v>
      </c>
      <c r="B6" s="76" t="s">
        <v>11</v>
      </c>
      <c r="C6" s="76">
        <v>1</v>
      </c>
      <c r="D6" s="76">
        <v>4</v>
      </c>
      <c r="E6" s="76">
        <v>89</v>
      </c>
      <c r="F6" s="76">
        <v>0</v>
      </c>
      <c r="G6" s="76">
        <v>102</v>
      </c>
      <c r="H6" s="10">
        <v>87.254901960784309</v>
      </c>
      <c r="I6" s="10">
        <v>0</v>
      </c>
      <c r="J6" s="10">
        <v>22.5779686182753</v>
      </c>
    </row>
    <row r="7" spans="1:17" x14ac:dyDescent="0.35">
      <c r="A7" s="76">
        <v>2006</v>
      </c>
      <c r="B7" s="76" t="s">
        <v>11</v>
      </c>
      <c r="C7" s="76">
        <v>1</v>
      </c>
      <c r="D7" s="76">
        <v>4</v>
      </c>
      <c r="E7" s="76">
        <v>11</v>
      </c>
      <c r="F7" s="76">
        <v>0</v>
      </c>
      <c r="G7" s="76">
        <v>53</v>
      </c>
      <c r="H7" s="10">
        <v>20.754716981132077</v>
      </c>
      <c r="I7" s="10">
        <v>0</v>
      </c>
      <c r="J7" s="10">
        <v>6.3597829833042407</v>
      </c>
    </row>
    <row r="8" spans="1:17" x14ac:dyDescent="0.35">
      <c r="A8" s="76">
        <v>2007</v>
      </c>
      <c r="B8" s="76" t="s">
        <v>11</v>
      </c>
      <c r="C8" s="76">
        <v>1</v>
      </c>
      <c r="D8" s="76">
        <v>4</v>
      </c>
      <c r="E8" s="76">
        <v>2</v>
      </c>
      <c r="F8" s="76">
        <v>1</v>
      </c>
      <c r="G8" s="76">
        <v>70</v>
      </c>
      <c r="H8" s="10">
        <v>2.8571428571428572</v>
      </c>
      <c r="I8" s="10">
        <v>1.4285714285714286</v>
      </c>
      <c r="J8" s="10">
        <v>-3.2325647965953608</v>
      </c>
    </row>
    <row r="9" spans="1:17" x14ac:dyDescent="0.35">
      <c r="A9" s="76">
        <v>2008</v>
      </c>
      <c r="B9" s="76" t="s">
        <v>11</v>
      </c>
      <c r="C9" s="76">
        <v>1</v>
      </c>
      <c r="D9" s="76">
        <v>4</v>
      </c>
      <c r="E9" s="76">
        <v>2</v>
      </c>
      <c r="F9" s="76">
        <v>49</v>
      </c>
      <c r="G9" s="76">
        <v>148</v>
      </c>
      <c r="H9" s="10">
        <v>1.3513513513513513</v>
      </c>
      <c r="I9" s="10">
        <v>33.108108108108105</v>
      </c>
      <c r="J9" s="10">
        <v>-22.850061817960487</v>
      </c>
    </row>
    <row r="10" spans="1:17" x14ac:dyDescent="0.35">
      <c r="A10" s="76">
        <v>2009</v>
      </c>
      <c r="B10" s="76" t="s">
        <v>11</v>
      </c>
      <c r="C10" s="76">
        <v>1</v>
      </c>
      <c r="D10" s="76">
        <v>4</v>
      </c>
      <c r="E10" s="76">
        <v>1</v>
      </c>
      <c r="F10" s="76">
        <v>24</v>
      </c>
      <c r="G10" s="76">
        <v>92</v>
      </c>
      <c r="H10" s="10">
        <v>1.0869565217391304</v>
      </c>
      <c r="I10" s="10">
        <v>26.086956521739129</v>
      </c>
      <c r="J10" s="10">
        <v>-25.506280390389279</v>
      </c>
    </row>
    <row r="11" spans="1:17" x14ac:dyDescent="0.35">
      <c r="A11" s="76">
        <v>2010</v>
      </c>
      <c r="B11" s="76" t="s">
        <v>11</v>
      </c>
      <c r="C11" s="76">
        <v>1</v>
      </c>
      <c r="D11" s="76">
        <v>4</v>
      </c>
      <c r="E11" s="76">
        <v>1</v>
      </c>
      <c r="F11" s="76">
        <v>1</v>
      </c>
      <c r="G11" s="76">
        <v>93</v>
      </c>
      <c r="H11" s="10">
        <v>1.0752688172043012</v>
      </c>
      <c r="I11" s="10">
        <v>1.0752688172043012</v>
      </c>
      <c r="J11" s="10">
        <v>16.586981131210109</v>
      </c>
    </row>
    <row r="12" spans="1:17" x14ac:dyDescent="0.35">
      <c r="A12" s="76">
        <v>2011</v>
      </c>
      <c r="B12" s="76" t="s">
        <v>11</v>
      </c>
      <c r="C12" s="76">
        <v>1</v>
      </c>
      <c r="D12" s="76">
        <v>4</v>
      </c>
      <c r="E12" s="76">
        <v>0</v>
      </c>
      <c r="F12" s="76">
        <v>9</v>
      </c>
      <c r="G12" s="76">
        <v>88</v>
      </c>
      <c r="H12" s="10">
        <v>0</v>
      </c>
      <c r="I12" s="10">
        <v>10.227272727272728</v>
      </c>
      <c r="J12" s="10">
        <v>-5.7586374631244164</v>
      </c>
    </row>
    <row r="13" spans="1:17" x14ac:dyDescent="0.35">
      <c r="A13" s="76">
        <v>2012</v>
      </c>
      <c r="B13" s="76" t="s">
        <v>11</v>
      </c>
      <c r="C13" s="76">
        <v>1</v>
      </c>
      <c r="D13" s="76">
        <v>4</v>
      </c>
      <c r="E13" s="76">
        <v>4</v>
      </c>
      <c r="F13" s="76">
        <v>2</v>
      </c>
      <c r="G13" s="76">
        <v>84</v>
      </c>
      <c r="H13" s="10">
        <v>4.7619047619047619</v>
      </c>
      <c r="I13" s="10">
        <v>2.3809523809523809</v>
      </c>
      <c r="J13" s="10">
        <v>0.4282123009044625</v>
      </c>
    </row>
    <row r="14" spans="1:17" x14ac:dyDescent="0.35">
      <c r="A14" s="76">
        <v>2013</v>
      </c>
      <c r="B14" s="76" t="s">
        <v>11</v>
      </c>
      <c r="C14" s="76">
        <v>1</v>
      </c>
      <c r="D14" s="76">
        <v>4</v>
      </c>
      <c r="E14" s="76">
        <v>68</v>
      </c>
      <c r="F14" s="76">
        <v>0</v>
      </c>
      <c r="G14" s="76">
        <v>87</v>
      </c>
      <c r="H14" s="10">
        <v>78.160919540229884</v>
      </c>
      <c r="I14" s="10">
        <v>0</v>
      </c>
      <c r="J14" s="10">
        <v>23.961450686881534</v>
      </c>
    </row>
    <row r="15" spans="1:17" x14ac:dyDescent="0.35">
      <c r="A15" s="76">
        <v>2014</v>
      </c>
      <c r="B15" s="76" t="s">
        <v>11</v>
      </c>
      <c r="C15" s="76">
        <v>1</v>
      </c>
      <c r="D15" s="76">
        <v>4</v>
      </c>
      <c r="E15" s="76">
        <v>35</v>
      </c>
      <c r="F15" s="76">
        <v>0</v>
      </c>
      <c r="G15" s="76">
        <v>48</v>
      </c>
      <c r="H15" s="10">
        <v>72.916666666666657</v>
      </c>
      <c r="I15" s="10">
        <v>0</v>
      </c>
      <c r="J15" s="10">
        <v>15.526341945648593</v>
      </c>
    </row>
    <row r="16" spans="1:17" x14ac:dyDescent="0.35">
      <c r="A16" s="76">
        <v>2015</v>
      </c>
      <c r="B16" s="76" t="s">
        <v>11</v>
      </c>
      <c r="C16" s="76">
        <v>1</v>
      </c>
      <c r="D16" s="76">
        <v>4</v>
      </c>
      <c r="E16" s="76">
        <v>71</v>
      </c>
      <c r="F16" s="76">
        <v>0</v>
      </c>
      <c r="G16" s="76">
        <v>89</v>
      </c>
      <c r="H16" s="10">
        <v>79.775280898876403</v>
      </c>
      <c r="I16" s="10">
        <v>0</v>
      </c>
      <c r="J16" s="10">
        <v>9.8032133516926088</v>
      </c>
    </row>
    <row r="17" spans="1:10" x14ac:dyDescent="0.35">
      <c r="A17" s="76">
        <v>2016</v>
      </c>
      <c r="B17" s="76" t="s">
        <v>11</v>
      </c>
      <c r="C17" s="76">
        <v>1</v>
      </c>
      <c r="D17" s="76">
        <v>4</v>
      </c>
      <c r="E17" s="76">
        <v>46</v>
      </c>
      <c r="F17" s="76">
        <v>0</v>
      </c>
      <c r="G17" s="76">
        <v>69</v>
      </c>
      <c r="H17" s="10">
        <v>66.666666666666657</v>
      </c>
      <c r="I17" s="10">
        <v>0</v>
      </c>
      <c r="J17" s="10">
        <v>6.9603810351146045</v>
      </c>
    </row>
    <row r="18" spans="1:10" x14ac:dyDescent="0.35">
      <c r="A18" s="76">
        <v>2017</v>
      </c>
      <c r="B18" s="76" t="s">
        <v>11</v>
      </c>
      <c r="C18" s="76">
        <v>1</v>
      </c>
      <c r="D18" s="76">
        <v>4</v>
      </c>
      <c r="E18" s="76">
        <v>35</v>
      </c>
      <c r="F18" s="76">
        <v>0</v>
      </c>
      <c r="G18" s="76">
        <v>64</v>
      </c>
      <c r="H18" s="10">
        <v>54.6875</v>
      </c>
      <c r="I18" s="10">
        <v>0</v>
      </c>
      <c r="J18" s="10">
        <v>5.7323897800218182</v>
      </c>
    </row>
    <row r="19" spans="1:10" x14ac:dyDescent="0.35">
      <c r="A19" s="76">
        <v>2018</v>
      </c>
      <c r="B19" s="76" t="s">
        <v>11</v>
      </c>
      <c r="C19" s="76">
        <v>1</v>
      </c>
      <c r="D19" s="76">
        <v>4</v>
      </c>
      <c r="E19" s="76">
        <v>56</v>
      </c>
      <c r="F19" s="76">
        <v>0</v>
      </c>
      <c r="G19" s="76">
        <v>78</v>
      </c>
      <c r="H19" s="10">
        <v>71.794871794871796</v>
      </c>
      <c r="I19" s="10">
        <v>0</v>
      </c>
      <c r="J19" s="10">
        <v>10.863997456859021</v>
      </c>
    </row>
    <row r="20" spans="1:10" x14ac:dyDescent="0.35">
      <c r="A20" s="76">
        <v>2019</v>
      </c>
      <c r="B20" s="76" t="s">
        <v>11</v>
      </c>
      <c r="C20" s="76">
        <v>1</v>
      </c>
      <c r="D20" s="76">
        <v>4</v>
      </c>
      <c r="E20" s="76">
        <v>23</v>
      </c>
      <c r="F20" s="76">
        <v>0</v>
      </c>
      <c r="G20" s="76">
        <v>80</v>
      </c>
      <c r="H20" s="10">
        <v>28.749999999999996</v>
      </c>
      <c r="I20" s="10">
        <v>0</v>
      </c>
      <c r="J20" s="10">
        <v>1.1893676640346351</v>
      </c>
    </row>
    <row r="21" spans="1:10" x14ac:dyDescent="0.35">
      <c r="A21" s="76">
        <v>2020</v>
      </c>
      <c r="B21" s="76" t="s">
        <v>11</v>
      </c>
      <c r="C21" s="76">
        <v>1</v>
      </c>
      <c r="D21" s="76">
        <v>4</v>
      </c>
      <c r="E21" s="76">
        <v>12</v>
      </c>
      <c r="F21" s="76">
        <v>0</v>
      </c>
      <c r="G21" s="76">
        <v>70</v>
      </c>
      <c r="H21" s="10">
        <v>17.142857142857142</v>
      </c>
      <c r="I21" s="10">
        <v>0</v>
      </c>
      <c r="J21" s="10">
        <v>2.2302943196351066</v>
      </c>
    </row>
    <row r="22" spans="1:10" x14ac:dyDescent="0.35">
      <c r="A22" s="76">
        <v>2021</v>
      </c>
      <c r="B22" s="76" t="s">
        <v>11</v>
      </c>
      <c r="C22" s="76">
        <v>1</v>
      </c>
      <c r="D22" s="76">
        <v>4</v>
      </c>
      <c r="E22" s="76">
        <v>47</v>
      </c>
      <c r="F22" s="76">
        <v>0</v>
      </c>
      <c r="G22" s="76">
        <v>56</v>
      </c>
      <c r="H22" s="10">
        <v>83.928571428571431</v>
      </c>
      <c r="I22" s="10">
        <v>0</v>
      </c>
      <c r="J22" s="10">
        <v>18.433035234831951</v>
      </c>
    </row>
    <row r="23" spans="1:10" x14ac:dyDescent="0.35">
      <c r="A23" s="76">
        <v>2003</v>
      </c>
      <c r="B23" s="76" t="s">
        <v>12</v>
      </c>
      <c r="C23" s="76">
        <v>1</v>
      </c>
      <c r="D23" s="76">
        <v>4</v>
      </c>
      <c r="E23" s="76">
        <v>59</v>
      </c>
      <c r="F23" s="76">
        <v>0</v>
      </c>
      <c r="G23" s="76">
        <v>199</v>
      </c>
      <c r="H23" s="10">
        <v>29.64824120603015</v>
      </c>
      <c r="I23" s="10">
        <v>0</v>
      </c>
      <c r="J23" s="10">
        <v>11.200025579173122</v>
      </c>
    </row>
    <row r="24" spans="1:10" x14ac:dyDescent="0.35">
      <c r="A24" s="76">
        <v>2004</v>
      </c>
      <c r="B24" s="76" t="s">
        <v>12</v>
      </c>
      <c r="C24" s="76">
        <v>1</v>
      </c>
      <c r="D24" s="76">
        <v>4</v>
      </c>
      <c r="E24" s="76">
        <v>37</v>
      </c>
      <c r="F24" s="76">
        <v>0</v>
      </c>
      <c r="G24" s="76">
        <v>113</v>
      </c>
      <c r="H24" s="10">
        <v>32.743362831858406</v>
      </c>
      <c r="I24" s="10">
        <v>0</v>
      </c>
      <c r="J24" s="10">
        <v>9.5028086300085626</v>
      </c>
    </row>
    <row r="25" spans="1:10" x14ac:dyDescent="0.35">
      <c r="A25" s="76">
        <v>2005</v>
      </c>
      <c r="B25" s="76" t="s">
        <v>12</v>
      </c>
      <c r="C25" s="76">
        <v>1</v>
      </c>
      <c r="D25" s="76">
        <v>4</v>
      </c>
      <c r="E25" s="76">
        <v>54</v>
      </c>
      <c r="F25" s="76">
        <v>0</v>
      </c>
      <c r="G25" s="76">
        <v>128</v>
      </c>
      <c r="H25" s="10">
        <v>42.1875</v>
      </c>
      <c r="I25" s="10">
        <v>0</v>
      </c>
      <c r="J25" s="10">
        <v>8.4258274272189126</v>
      </c>
    </row>
    <row r="26" spans="1:10" x14ac:dyDescent="0.35">
      <c r="A26" s="76">
        <v>2006</v>
      </c>
      <c r="B26" s="76" t="s">
        <v>12</v>
      </c>
      <c r="C26" s="76">
        <v>1</v>
      </c>
      <c r="D26" s="76">
        <v>4</v>
      </c>
      <c r="E26" s="76">
        <v>7</v>
      </c>
      <c r="F26" s="76">
        <v>5</v>
      </c>
      <c r="G26" s="76">
        <v>98</v>
      </c>
      <c r="H26" s="10">
        <v>7.1428571428571423</v>
      </c>
      <c r="I26" s="10">
        <v>5.1020408163265305</v>
      </c>
      <c r="J26" s="10">
        <v>-1.3160353890923848</v>
      </c>
    </row>
    <row r="27" spans="1:10" x14ac:dyDescent="0.35">
      <c r="A27" s="76">
        <v>2007</v>
      </c>
      <c r="B27" s="76" t="s">
        <v>12</v>
      </c>
      <c r="C27" s="76">
        <v>1</v>
      </c>
      <c r="D27" s="76">
        <v>4</v>
      </c>
      <c r="E27" s="76">
        <v>1</v>
      </c>
      <c r="F27" s="76">
        <v>5</v>
      </c>
      <c r="G27" s="76">
        <v>90</v>
      </c>
      <c r="H27" s="10">
        <v>1.1111111111111112</v>
      </c>
      <c r="I27" s="10">
        <v>5.5555555555555554</v>
      </c>
      <c r="J27" s="10">
        <v>-4.0948469873240079</v>
      </c>
    </row>
    <row r="28" spans="1:10" x14ac:dyDescent="0.35">
      <c r="A28" s="76">
        <v>2008</v>
      </c>
      <c r="B28" s="76" t="s">
        <v>12</v>
      </c>
      <c r="C28" s="76">
        <v>1</v>
      </c>
      <c r="D28" s="76">
        <v>4</v>
      </c>
      <c r="E28" s="76">
        <v>1</v>
      </c>
      <c r="F28" s="76">
        <v>22</v>
      </c>
      <c r="G28" s="76">
        <v>126</v>
      </c>
      <c r="H28" s="10">
        <v>0.79365079365079361</v>
      </c>
      <c r="I28" s="10">
        <v>17.460317460317459</v>
      </c>
      <c r="J28" s="10">
        <v>-5.8975649850958156</v>
      </c>
    </row>
    <row r="29" spans="1:10" x14ac:dyDescent="0.35">
      <c r="A29" s="76">
        <v>2009</v>
      </c>
      <c r="B29" s="76" t="s">
        <v>12</v>
      </c>
      <c r="C29" s="76">
        <v>1</v>
      </c>
      <c r="D29" s="76">
        <v>4</v>
      </c>
      <c r="E29" s="76">
        <v>0</v>
      </c>
      <c r="F29" s="76">
        <v>7</v>
      </c>
      <c r="G29" s="76">
        <v>108</v>
      </c>
      <c r="H29" s="10">
        <v>0</v>
      </c>
      <c r="I29" s="10">
        <v>6.481481481481481</v>
      </c>
      <c r="J29" s="10">
        <v>-6.9037121039527971</v>
      </c>
    </row>
    <row r="30" spans="1:10" x14ac:dyDescent="0.35">
      <c r="A30" s="76">
        <v>2010</v>
      </c>
      <c r="B30" s="76" t="s">
        <v>12</v>
      </c>
      <c r="C30" s="76">
        <v>1</v>
      </c>
      <c r="D30" s="76">
        <v>4</v>
      </c>
      <c r="E30" s="76">
        <v>1</v>
      </c>
      <c r="F30" s="76">
        <v>5</v>
      </c>
      <c r="G30" s="76">
        <v>103</v>
      </c>
      <c r="H30" s="10">
        <v>0.97087378640776689</v>
      </c>
      <c r="I30" s="10">
        <v>4.8543689320388346</v>
      </c>
      <c r="J30" s="10">
        <v>4.318578329656142</v>
      </c>
    </row>
    <row r="31" spans="1:10" x14ac:dyDescent="0.35">
      <c r="A31" s="76">
        <v>2011</v>
      </c>
      <c r="B31" s="76" t="s">
        <v>12</v>
      </c>
      <c r="C31" s="76">
        <v>1</v>
      </c>
      <c r="D31" s="76">
        <v>4</v>
      </c>
      <c r="E31" s="76">
        <v>0</v>
      </c>
      <c r="F31" s="76">
        <v>1</v>
      </c>
      <c r="G31" s="76">
        <v>69</v>
      </c>
      <c r="H31" s="10">
        <v>0</v>
      </c>
      <c r="I31" s="10">
        <v>1.4492753623188406</v>
      </c>
      <c r="J31" s="10">
        <v>-3.2963274656221841</v>
      </c>
    </row>
    <row r="32" spans="1:10" x14ac:dyDescent="0.35">
      <c r="A32" s="76">
        <v>2012</v>
      </c>
      <c r="B32" s="76" t="s">
        <v>12</v>
      </c>
      <c r="C32" s="76">
        <v>1</v>
      </c>
      <c r="D32" s="76">
        <v>4</v>
      </c>
      <c r="E32" s="76">
        <v>4</v>
      </c>
      <c r="F32" s="76">
        <v>0</v>
      </c>
      <c r="G32" s="76">
        <v>87</v>
      </c>
      <c r="H32" s="10">
        <v>4.5977011494252871</v>
      </c>
      <c r="I32" s="10">
        <v>0</v>
      </c>
      <c r="J32" s="10">
        <v>-0.18232993985511925</v>
      </c>
    </row>
    <row r="33" spans="1:10" x14ac:dyDescent="0.35">
      <c r="A33" s="76">
        <v>2013</v>
      </c>
      <c r="B33" s="76" t="s">
        <v>12</v>
      </c>
      <c r="C33" s="76">
        <v>1</v>
      </c>
      <c r="D33" s="76">
        <v>4</v>
      </c>
      <c r="E33" s="76">
        <v>21</v>
      </c>
      <c r="F33" s="76">
        <v>0</v>
      </c>
      <c r="G33" s="76">
        <v>83</v>
      </c>
      <c r="H33" s="10">
        <v>25.301204819277107</v>
      </c>
      <c r="I33" s="10">
        <v>0</v>
      </c>
      <c r="J33" s="10">
        <v>7.2821895705088124</v>
      </c>
    </row>
    <row r="34" spans="1:10" x14ac:dyDescent="0.35">
      <c r="A34" s="76">
        <v>2014</v>
      </c>
      <c r="B34" s="76" t="s">
        <v>12</v>
      </c>
      <c r="C34" s="76">
        <v>1</v>
      </c>
      <c r="D34" s="76">
        <v>4</v>
      </c>
      <c r="E34" s="76">
        <v>10</v>
      </c>
      <c r="F34" s="76">
        <v>0</v>
      </c>
      <c r="G34" s="76">
        <v>44</v>
      </c>
      <c r="H34" s="10">
        <v>22.727272727272727</v>
      </c>
      <c r="I34" s="10">
        <v>0</v>
      </c>
      <c r="J34" s="10">
        <v>7.9618068252605756</v>
      </c>
    </row>
    <row r="35" spans="1:10" x14ac:dyDescent="0.35">
      <c r="A35" s="76">
        <v>2015</v>
      </c>
      <c r="B35" s="76" t="s">
        <v>12</v>
      </c>
      <c r="C35" s="76">
        <v>1</v>
      </c>
      <c r="D35" s="76">
        <v>4</v>
      </c>
      <c r="E35" s="76">
        <v>15</v>
      </c>
      <c r="F35" s="76">
        <v>0</v>
      </c>
      <c r="G35" s="76">
        <v>53</v>
      </c>
      <c r="H35" s="10">
        <v>28.30188679245283</v>
      </c>
      <c r="I35" s="10">
        <v>0</v>
      </c>
      <c r="J35" s="10">
        <v>2.2707076550087635</v>
      </c>
    </row>
    <row r="36" spans="1:10" x14ac:dyDescent="0.35">
      <c r="A36" s="76">
        <v>2016</v>
      </c>
      <c r="B36" s="76" t="s">
        <v>12</v>
      </c>
      <c r="C36" s="76">
        <v>1</v>
      </c>
      <c r="D36" s="76">
        <v>4</v>
      </c>
      <c r="E36" s="76">
        <v>38</v>
      </c>
      <c r="F36" s="76">
        <v>0</v>
      </c>
      <c r="G36" s="76">
        <v>74</v>
      </c>
      <c r="H36" s="10">
        <v>51.351351351351347</v>
      </c>
      <c r="I36" s="10">
        <v>0</v>
      </c>
      <c r="J36" s="10">
        <v>5.2421566372105488</v>
      </c>
    </row>
    <row r="37" spans="1:10" x14ac:dyDescent="0.35">
      <c r="A37" s="76">
        <v>2017</v>
      </c>
      <c r="B37" s="76" t="s">
        <v>12</v>
      </c>
      <c r="C37" s="76">
        <v>1</v>
      </c>
      <c r="D37" s="76">
        <v>4</v>
      </c>
      <c r="E37" s="76">
        <v>47</v>
      </c>
      <c r="F37" s="76">
        <v>0</v>
      </c>
      <c r="G37" s="76">
        <v>90</v>
      </c>
      <c r="H37" s="10">
        <v>52.222222222222229</v>
      </c>
      <c r="I37" s="10">
        <v>0</v>
      </c>
      <c r="J37" s="10">
        <v>6.2557187735424735</v>
      </c>
    </row>
    <row r="38" spans="1:10" x14ac:dyDescent="0.35">
      <c r="A38" s="76">
        <v>2018</v>
      </c>
      <c r="B38" s="76" t="s">
        <v>12</v>
      </c>
      <c r="C38" s="76">
        <v>1</v>
      </c>
      <c r="D38" s="76">
        <v>4</v>
      </c>
      <c r="E38" s="76">
        <v>57</v>
      </c>
      <c r="F38" s="76">
        <v>0</v>
      </c>
      <c r="G38" s="76">
        <v>75</v>
      </c>
      <c r="H38" s="10">
        <v>76</v>
      </c>
      <c r="I38" s="10">
        <v>0</v>
      </c>
      <c r="J38" s="10">
        <v>6.7646534680865011</v>
      </c>
    </row>
    <row r="39" spans="1:10" x14ac:dyDescent="0.35">
      <c r="A39" s="76">
        <v>2019</v>
      </c>
      <c r="B39" s="76" t="s">
        <v>12</v>
      </c>
      <c r="C39" s="76">
        <v>1</v>
      </c>
      <c r="D39" s="76">
        <v>4</v>
      </c>
      <c r="E39" s="76">
        <v>33</v>
      </c>
      <c r="F39" s="76">
        <v>0</v>
      </c>
      <c r="G39" s="76">
        <v>68</v>
      </c>
      <c r="H39" s="10">
        <v>48.529411764705884</v>
      </c>
      <c r="I39" s="10">
        <v>0</v>
      </c>
      <c r="J39" s="10">
        <v>3.6748660387304621</v>
      </c>
    </row>
    <row r="40" spans="1:10" x14ac:dyDescent="0.35">
      <c r="A40" s="76">
        <v>2020</v>
      </c>
      <c r="B40" s="76" t="s">
        <v>12</v>
      </c>
      <c r="C40" s="76">
        <v>1</v>
      </c>
      <c r="D40" s="76">
        <v>4</v>
      </c>
      <c r="E40" s="76">
        <v>26</v>
      </c>
      <c r="F40" s="76">
        <v>0</v>
      </c>
      <c r="G40" s="76">
        <v>88</v>
      </c>
      <c r="H40" s="10">
        <v>29.545454545454547</v>
      </c>
      <c r="I40" s="10">
        <v>0</v>
      </c>
      <c r="J40" s="10">
        <v>3.9866302157379518</v>
      </c>
    </row>
    <row r="41" spans="1:10" x14ac:dyDescent="0.35">
      <c r="A41" s="76">
        <v>2021</v>
      </c>
      <c r="B41" s="76" t="s">
        <v>12</v>
      </c>
      <c r="C41" s="76">
        <v>1</v>
      </c>
      <c r="D41" s="76">
        <v>4</v>
      </c>
      <c r="E41" s="76">
        <v>75</v>
      </c>
      <c r="F41" s="76">
        <v>0</v>
      </c>
      <c r="G41" s="76">
        <v>87</v>
      </c>
      <c r="H41" s="10">
        <v>86.206896551724128</v>
      </c>
      <c r="I41" s="10">
        <v>0</v>
      </c>
      <c r="J41" s="10">
        <v>17.362113965792837</v>
      </c>
    </row>
    <row r="42" spans="1:10" x14ac:dyDescent="0.35">
      <c r="A42" s="76">
        <v>2003</v>
      </c>
      <c r="B42" s="76" t="s">
        <v>13</v>
      </c>
      <c r="C42" s="76">
        <v>1</v>
      </c>
      <c r="D42" s="76">
        <v>4</v>
      </c>
      <c r="E42" s="76">
        <v>61</v>
      </c>
      <c r="F42" s="76">
        <v>0</v>
      </c>
      <c r="G42" s="76">
        <v>185</v>
      </c>
      <c r="H42" s="10">
        <v>32.972972972972975</v>
      </c>
      <c r="I42" s="10">
        <v>0</v>
      </c>
      <c r="J42" s="10">
        <v>9.0806859713241437</v>
      </c>
    </row>
    <row r="43" spans="1:10" x14ac:dyDescent="0.35">
      <c r="A43" s="76">
        <v>2004</v>
      </c>
      <c r="B43" s="76" t="s">
        <v>13</v>
      </c>
      <c r="C43" s="76">
        <v>1</v>
      </c>
      <c r="D43" s="76">
        <v>4</v>
      </c>
      <c r="E43" s="76">
        <v>46</v>
      </c>
      <c r="F43" s="76">
        <v>0</v>
      </c>
      <c r="G43" s="76">
        <v>117</v>
      </c>
      <c r="H43" s="10">
        <v>39.316239316239319</v>
      </c>
      <c r="I43" s="10">
        <v>0</v>
      </c>
      <c r="J43" s="10">
        <v>7.7783505154639165</v>
      </c>
    </row>
    <row r="44" spans="1:10" x14ac:dyDescent="0.35">
      <c r="A44" s="76">
        <v>2005</v>
      </c>
      <c r="B44" s="76" t="s">
        <v>13</v>
      </c>
      <c r="C44" s="76">
        <v>1</v>
      </c>
      <c r="D44" s="76">
        <v>4</v>
      </c>
      <c r="E44" s="76">
        <v>60</v>
      </c>
      <c r="F44" s="76">
        <v>0</v>
      </c>
      <c r="G44" s="76">
        <v>109</v>
      </c>
      <c r="H44" s="10">
        <v>55.045871559633028</v>
      </c>
      <c r="I44" s="10">
        <v>0</v>
      </c>
      <c r="J44" s="10">
        <v>7.2982926012721716</v>
      </c>
    </row>
    <row r="45" spans="1:10" x14ac:dyDescent="0.35">
      <c r="A45" s="76">
        <v>2006</v>
      </c>
      <c r="B45" s="76" t="s">
        <v>13</v>
      </c>
      <c r="C45" s="76">
        <v>1</v>
      </c>
      <c r="D45" s="76">
        <v>4</v>
      </c>
      <c r="E45" s="76">
        <v>18</v>
      </c>
      <c r="F45" s="76">
        <v>1</v>
      </c>
      <c r="G45" s="76">
        <v>65</v>
      </c>
      <c r="H45" s="10">
        <v>27.692307692307693</v>
      </c>
      <c r="I45" s="10">
        <v>1.5384615384615385</v>
      </c>
      <c r="J45" s="10">
        <v>3.1245821261421947</v>
      </c>
    </row>
    <row r="46" spans="1:10" x14ac:dyDescent="0.35">
      <c r="A46" s="76">
        <v>2007</v>
      </c>
      <c r="B46" s="76" t="s">
        <v>13</v>
      </c>
      <c r="C46" s="76">
        <v>1</v>
      </c>
      <c r="D46" s="76">
        <v>4</v>
      </c>
      <c r="E46" s="76">
        <v>6</v>
      </c>
      <c r="F46" s="76">
        <v>4</v>
      </c>
      <c r="G46" s="76">
        <v>82</v>
      </c>
      <c r="H46" s="10">
        <v>7.3170731707317067</v>
      </c>
      <c r="I46" s="10">
        <v>4.8780487804878048</v>
      </c>
      <c r="J46" s="10">
        <v>1.7375518672199108</v>
      </c>
    </row>
    <row r="47" spans="1:10" x14ac:dyDescent="0.35">
      <c r="A47" s="76">
        <v>2008</v>
      </c>
      <c r="B47" s="76" t="s">
        <v>13</v>
      </c>
      <c r="C47" s="76">
        <v>1</v>
      </c>
      <c r="D47" s="76">
        <v>4</v>
      </c>
      <c r="E47" s="76">
        <v>6</v>
      </c>
      <c r="F47" s="76">
        <v>7</v>
      </c>
      <c r="G47" s="76">
        <v>124</v>
      </c>
      <c r="H47" s="10">
        <v>4.838709677419355</v>
      </c>
      <c r="I47" s="10">
        <v>5.6451612903225801</v>
      </c>
      <c r="J47" s="10">
        <v>-4.9579403517715948</v>
      </c>
    </row>
    <row r="48" spans="1:10" x14ac:dyDescent="0.35">
      <c r="A48" s="76">
        <v>2009</v>
      </c>
      <c r="B48" s="76" t="s">
        <v>13</v>
      </c>
      <c r="C48" s="76">
        <v>1</v>
      </c>
      <c r="D48" s="76">
        <v>4</v>
      </c>
      <c r="E48" s="76">
        <v>0</v>
      </c>
      <c r="F48" s="76">
        <v>13</v>
      </c>
      <c r="G48" s="76">
        <v>88</v>
      </c>
      <c r="H48" s="10">
        <v>0</v>
      </c>
      <c r="I48" s="10">
        <v>14.772727272727273</v>
      </c>
      <c r="J48" s="10">
        <v>-6.7811005319386775</v>
      </c>
    </row>
    <row r="49" spans="1:10" x14ac:dyDescent="0.35">
      <c r="A49" s="76">
        <v>2010</v>
      </c>
      <c r="B49" s="76" t="s">
        <v>13</v>
      </c>
      <c r="C49" s="76">
        <v>1</v>
      </c>
      <c r="D49" s="76">
        <v>4</v>
      </c>
      <c r="E49" s="76">
        <v>1</v>
      </c>
      <c r="F49" s="76">
        <v>4</v>
      </c>
      <c r="G49" s="76">
        <v>89</v>
      </c>
      <c r="H49" s="10">
        <v>1.1235955056179776</v>
      </c>
      <c r="I49" s="10">
        <v>4.4943820224719104</v>
      </c>
      <c r="J49" s="10">
        <v>-0.79601035772512985</v>
      </c>
    </row>
    <row r="50" spans="1:10" x14ac:dyDescent="0.35">
      <c r="A50" s="76">
        <v>2011</v>
      </c>
      <c r="B50" s="76" t="s">
        <v>13</v>
      </c>
      <c r="C50" s="76">
        <v>1</v>
      </c>
      <c r="D50" s="76">
        <v>4</v>
      </c>
      <c r="E50" s="76">
        <v>0</v>
      </c>
      <c r="F50" s="76">
        <v>5</v>
      </c>
      <c r="G50" s="76">
        <v>91</v>
      </c>
      <c r="H50" s="10">
        <v>0</v>
      </c>
      <c r="I50" s="10">
        <v>5.4945054945054945</v>
      </c>
      <c r="J50" s="10">
        <v>-5.7424593967517428</v>
      </c>
    </row>
    <row r="51" spans="1:10" x14ac:dyDescent="0.35">
      <c r="A51" s="76">
        <v>2012</v>
      </c>
      <c r="B51" s="76" t="s">
        <v>13</v>
      </c>
      <c r="C51" s="76">
        <v>1</v>
      </c>
      <c r="D51" s="76">
        <v>4</v>
      </c>
      <c r="E51" s="76">
        <v>0</v>
      </c>
      <c r="F51" s="76">
        <v>15</v>
      </c>
      <c r="G51" s="76">
        <v>83</v>
      </c>
      <c r="H51" s="10">
        <v>0</v>
      </c>
      <c r="I51" s="10">
        <v>18.072289156626507</v>
      </c>
      <c r="J51" s="10">
        <v>-2.9692307692307685</v>
      </c>
    </row>
    <row r="52" spans="1:10" x14ac:dyDescent="0.35">
      <c r="A52" s="76">
        <v>2013</v>
      </c>
      <c r="B52" s="76" t="s">
        <v>13</v>
      </c>
      <c r="C52" s="76">
        <v>1</v>
      </c>
      <c r="D52" s="76">
        <v>4</v>
      </c>
      <c r="E52" s="76">
        <v>5</v>
      </c>
      <c r="F52" s="76">
        <v>4</v>
      </c>
      <c r="G52" s="76">
        <v>102</v>
      </c>
      <c r="H52" s="10">
        <v>4.9019607843137258</v>
      </c>
      <c r="I52" s="10">
        <v>3.9215686274509802</v>
      </c>
      <c r="J52" s="10">
        <v>5.3274139844617041</v>
      </c>
    </row>
    <row r="53" spans="1:10" x14ac:dyDescent="0.35">
      <c r="A53" s="76">
        <v>2014</v>
      </c>
      <c r="B53" s="76" t="s">
        <v>13</v>
      </c>
      <c r="C53" s="76">
        <v>1</v>
      </c>
      <c r="D53" s="76">
        <v>4</v>
      </c>
      <c r="E53" s="76">
        <v>2</v>
      </c>
      <c r="F53" s="76">
        <v>1</v>
      </c>
      <c r="G53" s="76">
        <v>80</v>
      </c>
      <c r="H53" s="10">
        <v>2.5</v>
      </c>
      <c r="I53" s="10">
        <v>1.25</v>
      </c>
      <c r="J53" s="10">
        <v>2.6945657082643404</v>
      </c>
    </row>
    <row r="54" spans="1:10" x14ac:dyDescent="0.35">
      <c r="A54" s="76">
        <v>2015</v>
      </c>
      <c r="B54" s="76" t="s">
        <v>13</v>
      </c>
      <c r="C54" s="76">
        <v>1</v>
      </c>
      <c r="D54" s="76">
        <v>4</v>
      </c>
      <c r="E54" s="76">
        <v>3</v>
      </c>
      <c r="F54" s="76">
        <v>0</v>
      </c>
      <c r="G54" s="76">
        <v>87</v>
      </c>
      <c r="H54" s="10">
        <v>3.4482758620689653</v>
      </c>
      <c r="I54" s="10">
        <v>0</v>
      </c>
      <c r="J54" s="10">
        <v>4.5196911951529417</v>
      </c>
    </row>
    <row r="55" spans="1:10" x14ac:dyDescent="0.35">
      <c r="A55" s="76">
        <v>2016</v>
      </c>
      <c r="B55" s="76" t="s">
        <v>13</v>
      </c>
      <c r="C55" s="76">
        <v>1</v>
      </c>
      <c r="D55" s="76">
        <v>4</v>
      </c>
      <c r="E55" s="76">
        <v>7</v>
      </c>
      <c r="F55" s="76">
        <v>0</v>
      </c>
      <c r="G55" s="76">
        <v>93</v>
      </c>
      <c r="H55" s="10">
        <v>7.5268817204301079</v>
      </c>
      <c r="I55" s="10">
        <v>0</v>
      </c>
      <c r="J55" s="10">
        <v>4.7683605254546402</v>
      </c>
    </row>
    <row r="56" spans="1:10" x14ac:dyDescent="0.35">
      <c r="A56" s="76">
        <v>2017</v>
      </c>
      <c r="B56" s="76" t="s">
        <v>13</v>
      </c>
      <c r="C56" s="76">
        <v>1</v>
      </c>
      <c r="D56" s="76">
        <v>4</v>
      </c>
      <c r="E56" s="76">
        <v>19</v>
      </c>
      <c r="F56" s="76">
        <v>1</v>
      </c>
      <c r="G56" s="76">
        <v>80</v>
      </c>
      <c r="H56" s="10">
        <v>23.75</v>
      </c>
      <c r="I56" s="10">
        <v>1.25</v>
      </c>
      <c r="J56" s="10">
        <v>5.3768238811297886</v>
      </c>
    </row>
    <row r="57" spans="1:10" x14ac:dyDescent="0.35">
      <c r="A57" s="76">
        <v>2018</v>
      </c>
      <c r="B57" s="76" t="s">
        <v>13</v>
      </c>
      <c r="C57" s="76">
        <v>1</v>
      </c>
      <c r="D57" s="76">
        <v>4</v>
      </c>
      <c r="E57" s="76">
        <v>29</v>
      </c>
      <c r="F57" s="76">
        <v>1</v>
      </c>
      <c r="G57" s="76">
        <v>77</v>
      </c>
      <c r="H57" s="10">
        <v>37.662337662337663</v>
      </c>
      <c r="I57" s="10">
        <v>1.2987012987012987</v>
      </c>
      <c r="J57" s="10">
        <v>5.9451219512195008</v>
      </c>
    </row>
    <row r="58" spans="1:10" x14ac:dyDescent="0.35">
      <c r="A58" s="76">
        <v>2019</v>
      </c>
      <c r="B58" s="76" t="s">
        <v>13</v>
      </c>
      <c r="C58" s="76">
        <v>1</v>
      </c>
      <c r="D58" s="76">
        <v>4</v>
      </c>
      <c r="E58" s="76">
        <v>19</v>
      </c>
      <c r="F58" s="76">
        <v>0</v>
      </c>
      <c r="G58" s="76">
        <v>67</v>
      </c>
      <c r="H58" s="10">
        <v>28.35820895522388</v>
      </c>
      <c r="I58" s="10">
        <v>0</v>
      </c>
      <c r="J58" s="10">
        <v>5.5995203836930463</v>
      </c>
    </row>
    <row r="59" spans="1:10" x14ac:dyDescent="0.35">
      <c r="A59" s="76">
        <v>2020</v>
      </c>
      <c r="B59" s="76" t="s">
        <v>13</v>
      </c>
      <c r="C59" s="76">
        <v>1</v>
      </c>
      <c r="D59" s="76">
        <v>4</v>
      </c>
      <c r="E59" s="76">
        <v>28</v>
      </c>
      <c r="F59" s="76">
        <v>0</v>
      </c>
      <c r="G59" s="76">
        <v>85</v>
      </c>
      <c r="H59" s="10">
        <v>32.941176470588232</v>
      </c>
      <c r="I59" s="10">
        <v>0</v>
      </c>
      <c r="J59" s="10">
        <v>6.8960296733658888</v>
      </c>
    </row>
    <row r="60" spans="1:10" x14ac:dyDescent="0.35">
      <c r="A60" s="76">
        <v>2021</v>
      </c>
      <c r="B60" s="76" t="s">
        <v>13</v>
      </c>
      <c r="C60" s="76">
        <v>1</v>
      </c>
      <c r="D60" s="76">
        <v>4</v>
      </c>
      <c r="E60" s="76">
        <v>57</v>
      </c>
      <c r="F60" s="76">
        <v>1</v>
      </c>
      <c r="G60" s="76">
        <v>71</v>
      </c>
      <c r="H60" s="10">
        <v>80.281690140845072</v>
      </c>
      <c r="I60" s="10">
        <v>1.4084507042253522</v>
      </c>
      <c r="J60" s="10">
        <v>16.287221612434944</v>
      </c>
    </row>
    <row r="61" spans="1:10" x14ac:dyDescent="0.35">
      <c r="A61" s="76">
        <v>2003</v>
      </c>
      <c r="B61" s="76" t="s">
        <v>14</v>
      </c>
      <c r="C61" s="76">
        <v>1</v>
      </c>
      <c r="D61" s="76">
        <v>4</v>
      </c>
      <c r="E61" s="76">
        <v>109</v>
      </c>
      <c r="F61" s="76">
        <v>0</v>
      </c>
      <c r="G61" s="76">
        <v>143</v>
      </c>
      <c r="H61" s="10">
        <v>76.223776223776213</v>
      </c>
      <c r="I61" s="10">
        <v>0</v>
      </c>
      <c r="J61" s="10">
        <v>18.254616939976742</v>
      </c>
    </row>
    <row r="62" spans="1:10" x14ac:dyDescent="0.35">
      <c r="A62" s="76">
        <v>2004</v>
      </c>
      <c r="B62" s="76" t="s">
        <v>14</v>
      </c>
      <c r="C62" s="76">
        <v>1</v>
      </c>
      <c r="D62" s="76">
        <v>4</v>
      </c>
      <c r="E62" s="76">
        <v>78</v>
      </c>
      <c r="F62" s="76">
        <v>0</v>
      </c>
      <c r="G62" s="76">
        <v>90</v>
      </c>
      <c r="H62" s="10">
        <v>86.666666666666671</v>
      </c>
      <c r="I62" s="10">
        <v>0</v>
      </c>
      <c r="J62" s="10">
        <v>31.232159303698026</v>
      </c>
    </row>
    <row r="63" spans="1:10" x14ac:dyDescent="0.35">
      <c r="A63" s="76">
        <v>2005</v>
      </c>
      <c r="B63" s="76" t="s">
        <v>14</v>
      </c>
      <c r="C63" s="76">
        <v>1</v>
      </c>
      <c r="D63" s="76">
        <v>4</v>
      </c>
      <c r="E63" s="76">
        <v>56</v>
      </c>
      <c r="F63" s="76">
        <v>0</v>
      </c>
      <c r="G63" s="76">
        <v>86</v>
      </c>
      <c r="H63" s="10">
        <v>65.116279069767444</v>
      </c>
      <c r="I63" s="10">
        <v>0</v>
      </c>
      <c r="J63" s="10">
        <v>18.617624149505051</v>
      </c>
    </row>
    <row r="64" spans="1:10" x14ac:dyDescent="0.35">
      <c r="A64" s="76">
        <v>2006</v>
      </c>
      <c r="B64" s="76" t="s">
        <v>14</v>
      </c>
      <c r="C64" s="76">
        <v>1</v>
      </c>
      <c r="D64" s="76">
        <v>4</v>
      </c>
      <c r="E64" s="76">
        <v>11</v>
      </c>
      <c r="F64" s="76">
        <v>0</v>
      </c>
      <c r="G64" s="76">
        <v>47</v>
      </c>
      <c r="H64" s="10">
        <v>23.404255319148938</v>
      </c>
      <c r="I64" s="10">
        <v>0</v>
      </c>
      <c r="J64" s="10">
        <v>15.061319517084204</v>
      </c>
    </row>
    <row r="65" spans="1:10" x14ac:dyDescent="0.35">
      <c r="A65" s="76">
        <v>2007</v>
      </c>
      <c r="B65" s="76" t="s">
        <v>14</v>
      </c>
      <c r="C65" s="76">
        <v>1</v>
      </c>
      <c r="D65" s="76">
        <v>4</v>
      </c>
      <c r="E65" s="76">
        <v>0</v>
      </c>
      <c r="F65" s="76">
        <v>1</v>
      </c>
      <c r="G65" s="76">
        <v>51</v>
      </c>
      <c r="H65" s="10">
        <v>0</v>
      </c>
      <c r="I65" s="10">
        <v>1.9607843137254901</v>
      </c>
      <c r="J65" s="10">
        <v>-3.2070267764656268</v>
      </c>
    </row>
    <row r="66" spans="1:10" x14ac:dyDescent="0.35">
      <c r="A66" s="76">
        <v>2008</v>
      </c>
      <c r="B66" s="76" t="s">
        <v>14</v>
      </c>
      <c r="C66" s="76">
        <v>1</v>
      </c>
      <c r="D66" s="76">
        <v>4</v>
      </c>
      <c r="E66" s="76">
        <v>0</v>
      </c>
      <c r="F66" s="76">
        <v>35</v>
      </c>
      <c r="G66" s="76">
        <v>128</v>
      </c>
      <c r="H66" s="10">
        <v>0</v>
      </c>
      <c r="I66" s="10">
        <v>27.34375</v>
      </c>
      <c r="J66" s="10">
        <v>-24.284054081878459</v>
      </c>
    </row>
    <row r="67" spans="1:10" x14ac:dyDescent="0.35">
      <c r="A67" s="76">
        <v>2009</v>
      </c>
      <c r="B67" s="76" t="s">
        <v>14</v>
      </c>
      <c r="C67" s="76">
        <v>1</v>
      </c>
      <c r="D67" s="76">
        <v>4</v>
      </c>
      <c r="E67" s="76">
        <v>2</v>
      </c>
      <c r="F67" s="76">
        <v>6</v>
      </c>
      <c r="G67" s="76">
        <v>70</v>
      </c>
      <c r="H67" s="10">
        <v>2.8571428571428572</v>
      </c>
      <c r="I67" s="10">
        <v>8.5714285714285712</v>
      </c>
      <c r="J67" s="10">
        <v>-19.672954159736932</v>
      </c>
    </row>
    <row r="68" spans="1:10" x14ac:dyDescent="0.35">
      <c r="A68" s="76">
        <v>2010</v>
      </c>
      <c r="B68" s="76" t="s">
        <v>14</v>
      </c>
      <c r="C68" s="76">
        <v>1</v>
      </c>
      <c r="D68" s="76">
        <v>4</v>
      </c>
      <c r="E68" s="76">
        <v>2</v>
      </c>
      <c r="F68" s="76">
        <v>2</v>
      </c>
      <c r="G68" s="76">
        <v>67</v>
      </c>
      <c r="H68" s="10">
        <v>2.9850746268656714</v>
      </c>
      <c r="I68" s="10">
        <v>2.9850746268656714</v>
      </c>
      <c r="J68" s="10">
        <v>8.7808875711270939</v>
      </c>
    </row>
    <row r="69" spans="1:10" x14ac:dyDescent="0.35">
      <c r="A69" s="76">
        <v>2011</v>
      </c>
      <c r="B69" s="76" t="s">
        <v>14</v>
      </c>
      <c r="C69" s="76">
        <v>1</v>
      </c>
      <c r="D69" s="76">
        <v>4</v>
      </c>
      <c r="E69" s="76">
        <v>1</v>
      </c>
      <c r="F69" s="76">
        <v>0</v>
      </c>
      <c r="G69" s="76">
        <v>64</v>
      </c>
      <c r="H69" s="10">
        <v>1.5625</v>
      </c>
      <c r="I69" s="10">
        <v>0</v>
      </c>
      <c r="J69" s="10">
        <v>-3.0724989891568577</v>
      </c>
    </row>
    <row r="70" spans="1:10" x14ac:dyDescent="0.35">
      <c r="A70" s="76">
        <v>2012</v>
      </c>
      <c r="B70" s="76" t="s">
        <v>14</v>
      </c>
      <c r="C70" s="76">
        <v>1</v>
      </c>
      <c r="D70" s="76">
        <v>4</v>
      </c>
      <c r="E70" s="76">
        <v>1</v>
      </c>
      <c r="F70" s="76">
        <v>0</v>
      </c>
      <c r="G70" s="76">
        <v>70</v>
      </c>
      <c r="H70" s="10">
        <v>1.4285714285714286</v>
      </c>
      <c r="I70" s="10">
        <v>0</v>
      </c>
      <c r="J70" s="10">
        <v>-2.2478292226914776</v>
      </c>
    </row>
    <row r="71" spans="1:10" x14ac:dyDescent="0.35">
      <c r="A71" s="76">
        <v>2013</v>
      </c>
      <c r="B71" s="76" t="s">
        <v>14</v>
      </c>
      <c r="C71" s="76">
        <v>1</v>
      </c>
      <c r="D71" s="76">
        <v>4</v>
      </c>
      <c r="E71" s="76">
        <v>55</v>
      </c>
      <c r="F71" s="76">
        <v>0</v>
      </c>
      <c r="G71" s="76">
        <v>83</v>
      </c>
      <c r="H71" s="10">
        <v>66.265060240963862</v>
      </c>
      <c r="I71" s="10">
        <v>0</v>
      </c>
      <c r="J71" s="10">
        <v>19.065359323414221</v>
      </c>
    </row>
    <row r="72" spans="1:10" x14ac:dyDescent="0.35">
      <c r="A72" s="76">
        <v>2014</v>
      </c>
      <c r="B72" s="76" t="s">
        <v>14</v>
      </c>
      <c r="C72" s="76">
        <v>1</v>
      </c>
      <c r="D72" s="76">
        <v>4</v>
      </c>
      <c r="E72" s="76">
        <v>19</v>
      </c>
      <c r="F72" s="76">
        <v>0</v>
      </c>
      <c r="G72" s="76">
        <v>64</v>
      </c>
      <c r="H72" s="10">
        <v>29.6875</v>
      </c>
      <c r="I72" s="10">
        <v>0</v>
      </c>
      <c r="J72" s="10">
        <v>12.121108725914297</v>
      </c>
    </row>
    <row r="73" spans="1:10" x14ac:dyDescent="0.35">
      <c r="A73" s="76">
        <v>2015</v>
      </c>
      <c r="B73" s="76" t="s">
        <v>14</v>
      </c>
      <c r="C73" s="76">
        <v>1</v>
      </c>
      <c r="D73" s="76">
        <v>4</v>
      </c>
      <c r="E73" s="76">
        <v>15</v>
      </c>
      <c r="F73" s="76">
        <v>0</v>
      </c>
      <c r="G73" s="76">
        <v>59</v>
      </c>
      <c r="H73" s="10">
        <v>25.423728813559322</v>
      </c>
      <c r="I73" s="10">
        <v>0</v>
      </c>
      <c r="J73" s="10">
        <v>5.983275827346346</v>
      </c>
    </row>
    <row r="74" spans="1:10" x14ac:dyDescent="0.35">
      <c r="A74" s="76">
        <v>2016</v>
      </c>
      <c r="B74" s="76" t="s">
        <v>14</v>
      </c>
      <c r="C74" s="76">
        <v>1</v>
      </c>
      <c r="D74" s="76">
        <v>4</v>
      </c>
      <c r="E74" s="76">
        <v>17</v>
      </c>
      <c r="F74" s="76">
        <v>0</v>
      </c>
      <c r="G74" s="76">
        <v>53</v>
      </c>
      <c r="H74" s="10">
        <v>32.075471698113205</v>
      </c>
      <c r="I74" s="10">
        <v>0</v>
      </c>
      <c r="J74" s="10">
        <v>5.4789721995053275</v>
      </c>
    </row>
    <row r="75" spans="1:10" x14ac:dyDescent="0.35">
      <c r="A75" s="76">
        <v>2017</v>
      </c>
      <c r="B75" s="76" t="s">
        <v>14</v>
      </c>
      <c r="C75" s="76">
        <v>1</v>
      </c>
      <c r="D75" s="76">
        <v>4</v>
      </c>
      <c r="E75" s="76">
        <v>33</v>
      </c>
      <c r="F75" s="76">
        <v>0</v>
      </c>
      <c r="G75" s="76">
        <v>75</v>
      </c>
      <c r="H75" s="10">
        <v>44</v>
      </c>
      <c r="I75" s="10">
        <v>0</v>
      </c>
      <c r="J75" s="10">
        <v>5.4134732643573269</v>
      </c>
    </row>
    <row r="76" spans="1:10" x14ac:dyDescent="0.35">
      <c r="A76" s="76">
        <v>2018</v>
      </c>
      <c r="B76" s="76" t="s">
        <v>14</v>
      </c>
      <c r="C76" s="76">
        <v>1</v>
      </c>
      <c r="D76" s="76">
        <v>4</v>
      </c>
      <c r="E76" s="76">
        <v>27</v>
      </c>
      <c r="F76" s="76">
        <v>0</v>
      </c>
      <c r="G76" s="76">
        <v>52</v>
      </c>
      <c r="H76" s="10">
        <v>51.923076923076927</v>
      </c>
      <c r="I76" s="10">
        <v>0</v>
      </c>
      <c r="J76" s="10">
        <v>7.6899078859623327</v>
      </c>
    </row>
    <row r="77" spans="1:10" x14ac:dyDescent="0.35">
      <c r="A77" s="76">
        <v>2019</v>
      </c>
      <c r="B77" s="76" t="s">
        <v>14</v>
      </c>
      <c r="C77" s="76">
        <v>1</v>
      </c>
      <c r="D77" s="76">
        <v>4</v>
      </c>
      <c r="E77" s="76">
        <v>12</v>
      </c>
      <c r="F77" s="76">
        <v>1</v>
      </c>
      <c r="G77" s="76">
        <v>59</v>
      </c>
      <c r="H77" s="10">
        <v>20.33898305084746</v>
      </c>
      <c r="I77" s="10">
        <v>1.6949152542372881</v>
      </c>
      <c r="J77" s="10">
        <v>1.5580429479346014</v>
      </c>
    </row>
    <row r="78" spans="1:10" x14ac:dyDescent="0.35">
      <c r="A78" s="76">
        <v>2020</v>
      </c>
      <c r="B78" s="76" t="s">
        <v>14</v>
      </c>
      <c r="C78" s="76">
        <v>1</v>
      </c>
      <c r="D78" s="76">
        <v>4</v>
      </c>
      <c r="E78" s="76">
        <v>13</v>
      </c>
      <c r="F78" s="76">
        <v>0</v>
      </c>
      <c r="G78" s="76">
        <v>66</v>
      </c>
      <c r="H78" s="10">
        <v>19.696969696969695</v>
      </c>
      <c r="I78" s="10">
        <v>0</v>
      </c>
      <c r="J78" s="10">
        <v>3.8024850802969468</v>
      </c>
    </row>
    <row r="79" spans="1:10" x14ac:dyDescent="0.35">
      <c r="A79" s="76">
        <v>2021</v>
      </c>
      <c r="B79" s="76" t="s">
        <v>14</v>
      </c>
      <c r="C79" s="76">
        <v>1</v>
      </c>
      <c r="D79" s="76">
        <v>4</v>
      </c>
      <c r="E79" s="76">
        <v>41</v>
      </c>
      <c r="F79" s="76">
        <v>0</v>
      </c>
      <c r="G79" s="76">
        <v>48</v>
      </c>
      <c r="H79" s="10">
        <v>85.416666666666657</v>
      </c>
      <c r="I79" s="10">
        <v>0</v>
      </c>
      <c r="J79" s="10">
        <v>16.792219442761926</v>
      </c>
    </row>
    <row r="80" spans="1:10" x14ac:dyDescent="0.35">
      <c r="A80" s="76">
        <v>2003</v>
      </c>
      <c r="B80" s="76" t="s">
        <v>4</v>
      </c>
      <c r="C80" s="76">
        <v>1</v>
      </c>
      <c r="D80" s="76">
        <v>4</v>
      </c>
      <c r="E80" s="76">
        <v>275</v>
      </c>
      <c r="F80" s="76">
        <v>0</v>
      </c>
      <c r="G80" s="76">
        <v>688</v>
      </c>
      <c r="H80" s="10">
        <v>39.970930232558139</v>
      </c>
      <c r="I80" s="10">
        <v>0</v>
      </c>
      <c r="J80" s="10">
        <v>11.247679600917039</v>
      </c>
    </row>
    <row r="81" spans="1:12" x14ac:dyDescent="0.35">
      <c r="A81" s="76">
        <v>2004</v>
      </c>
      <c r="B81" s="76" t="s">
        <v>4</v>
      </c>
      <c r="C81" s="76">
        <v>1</v>
      </c>
      <c r="D81" s="76">
        <v>4</v>
      </c>
      <c r="E81" s="76">
        <v>245</v>
      </c>
      <c r="F81" s="76">
        <v>0</v>
      </c>
      <c r="G81" s="76">
        <v>442</v>
      </c>
      <c r="H81" s="10">
        <v>55.429864253393667</v>
      </c>
      <c r="I81" s="10">
        <v>0</v>
      </c>
      <c r="J81" s="10">
        <v>15.488201388818323</v>
      </c>
    </row>
    <row r="82" spans="1:12" x14ac:dyDescent="0.35">
      <c r="A82" s="76">
        <v>2005</v>
      </c>
      <c r="B82" s="76" t="s">
        <v>4</v>
      </c>
      <c r="C82" s="76">
        <v>1</v>
      </c>
      <c r="D82" s="76">
        <v>4</v>
      </c>
      <c r="E82" s="76">
        <v>259</v>
      </c>
      <c r="F82" s="76">
        <v>0</v>
      </c>
      <c r="G82" s="76">
        <v>425</v>
      </c>
      <c r="H82" s="10">
        <v>60.941176470588232</v>
      </c>
      <c r="I82" s="10">
        <v>0</v>
      </c>
      <c r="J82" s="10">
        <v>15.899468293134467</v>
      </c>
    </row>
    <row r="83" spans="1:12" x14ac:dyDescent="0.35">
      <c r="A83" s="76">
        <v>2006</v>
      </c>
      <c r="B83" s="76" t="s">
        <v>4</v>
      </c>
      <c r="C83" s="76">
        <v>1</v>
      </c>
      <c r="D83" s="76">
        <v>4</v>
      </c>
      <c r="E83" s="76">
        <v>47</v>
      </c>
      <c r="F83" s="76">
        <v>6</v>
      </c>
      <c r="G83" s="76">
        <v>263</v>
      </c>
      <c r="H83" s="10">
        <v>17.870722433460077</v>
      </c>
      <c r="I83" s="10">
        <v>2.2813688212927756</v>
      </c>
      <c r="J83" s="10">
        <v>10.021161312567074</v>
      </c>
    </row>
    <row r="84" spans="1:12" x14ac:dyDescent="0.35">
      <c r="A84" s="76">
        <v>2007</v>
      </c>
      <c r="B84" s="76" t="s">
        <v>4</v>
      </c>
      <c r="C84" s="76">
        <v>1</v>
      </c>
      <c r="D84" s="76">
        <v>4</v>
      </c>
      <c r="E84" s="76">
        <v>9</v>
      </c>
      <c r="F84" s="76">
        <v>11</v>
      </c>
      <c r="G84" s="76">
        <v>293</v>
      </c>
      <c r="H84" s="10">
        <v>3.0716723549488054</v>
      </c>
      <c r="I84" s="10">
        <v>3.7542662116040959</v>
      </c>
      <c r="J84" s="10">
        <v>-2.6190581421418946</v>
      </c>
    </row>
    <row r="85" spans="1:12" x14ac:dyDescent="0.35">
      <c r="A85" s="76">
        <v>2008</v>
      </c>
      <c r="B85" s="76" t="s">
        <v>4</v>
      </c>
      <c r="C85" s="76">
        <v>1</v>
      </c>
      <c r="D85" s="76">
        <v>4</v>
      </c>
      <c r="E85" s="76">
        <v>9</v>
      </c>
      <c r="F85" s="76">
        <v>113</v>
      </c>
      <c r="G85" s="76">
        <v>526</v>
      </c>
      <c r="H85" s="10">
        <v>1.7110266159695817</v>
      </c>
      <c r="I85" s="10">
        <v>21.482889733840306</v>
      </c>
      <c r="J85" s="10">
        <v>-15.525340497415884</v>
      </c>
    </row>
    <row r="86" spans="1:12" x14ac:dyDescent="0.35">
      <c r="A86" s="76">
        <v>2009</v>
      </c>
      <c r="B86" s="76" t="s">
        <v>4</v>
      </c>
      <c r="C86" s="76">
        <v>1</v>
      </c>
      <c r="D86" s="76">
        <v>4</v>
      </c>
      <c r="E86" s="76">
        <v>3</v>
      </c>
      <c r="F86" s="76">
        <v>50</v>
      </c>
      <c r="G86" s="76">
        <v>358</v>
      </c>
      <c r="H86" s="10">
        <v>0.83798882681564246</v>
      </c>
      <c r="I86" s="10">
        <v>13.966480446927374</v>
      </c>
      <c r="J86" s="10">
        <v>-16.789416907324462</v>
      </c>
    </row>
    <row r="87" spans="1:12" x14ac:dyDescent="0.35">
      <c r="A87" s="76">
        <v>2010</v>
      </c>
      <c r="B87" s="76" t="s">
        <v>4</v>
      </c>
      <c r="C87" s="76">
        <v>1</v>
      </c>
      <c r="D87" s="76">
        <v>4</v>
      </c>
      <c r="E87" s="76">
        <v>5</v>
      </c>
      <c r="F87" s="76">
        <v>12</v>
      </c>
      <c r="G87" s="76">
        <v>352</v>
      </c>
      <c r="H87" s="10">
        <v>1.4204545454545454</v>
      </c>
      <c r="I87" s="10">
        <v>3.4090909090909087</v>
      </c>
      <c r="J87" s="10">
        <v>4.1725882932868608</v>
      </c>
    </row>
    <row r="88" spans="1:12" x14ac:dyDescent="0.35">
      <c r="A88" s="76">
        <v>2011</v>
      </c>
      <c r="B88" s="76" t="s">
        <v>4</v>
      </c>
      <c r="C88" s="76">
        <v>1</v>
      </c>
      <c r="D88" s="76">
        <v>4</v>
      </c>
      <c r="E88" s="76">
        <v>1</v>
      </c>
      <c r="F88" s="76">
        <v>15</v>
      </c>
      <c r="G88" s="76">
        <v>312</v>
      </c>
      <c r="H88" s="10">
        <v>0.32051282051282048</v>
      </c>
      <c r="I88" s="10">
        <v>4.8076923076923084</v>
      </c>
      <c r="J88" s="10">
        <v>-4.5081742189658218</v>
      </c>
    </row>
    <row r="89" spans="1:12" x14ac:dyDescent="0.35">
      <c r="A89" s="76">
        <v>2012</v>
      </c>
      <c r="B89" s="76" t="s">
        <v>4</v>
      </c>
      <c r="C89" s="76">
        <v>1</v>
      </c>
      <c r="D89" s="76">
        <v>4</v>
      </c>
      <c r="E89" s="76">
        <v>9</v>
      </c>
      <c r="F89" s="76">
        <v>17</v>
      </c>
      <c r="G89" s="76">
        <v>324</v>
      </c>
      <c r="H89" s="10">
        <v>2.7777777777777777</v>
      </c>
      <c r="I89" s="10">
        <v>5.2469135802469129</v>
      </c>
      <c r="J89" s="10">
        <v>-0.74243020032698226</v>
      </c>
    </row>
    <row r="90" spans="1:12" x14ac:dyDescent="0.35">
      <c r="A90" s="76">
        <v>2013</v>
      </c>
      <c r="B90" s="76" t="s">
        <v>4</v>
      </c>
      <c r="C90" s="76">
        <v>1</v>
      </c>
      <c r="D90" s="76">
        <v>4</v>
      </c>
      <c r="E90" s="76">
        <v>149</v>
      </c>
      <c r="F90" s="76">
        <v>4</v>
      </c>
      <c r="G90" s="76">
        <v>355</v>
      </c>
      <c r="H90" s="10">
        <v>41.971830985915496</v>
      </c>
      <c r="I90" s="10">
        <v>1.1267605633802817</v>
      </c>
      <c r="J90" s="10">
        <v>11.796656042198927</v>
      </c>
    </row>
    <row r="91" spans="1:12" x14ac:dyDescent="0.35">
      <c r="A91" s="76">
        <v>2014</v>
      </c>
      <c r="B91" s="76" t="s">
        <v>4</v>
      </c>
      <c r="C91" s="76">
        <v>1</v>
      </c>
      <c r="D91" s="76">
        <v>4</v>
      </c>
      <c r="E91" s="76">
        <v>66</v>
      </c>
      <c r="F91" s="76">
        <v>1</v>
      </c>
      <c r="G91" s="76">
        <v>236</v>
      </c>
      <c r="H91" s="10">
        <v>27.966101694915253</v>
      </c>
      <c r="I91" s="10">
        <v>0.42372881355932202</v>
      </c>
      <c r="J91" s="10">
        <v>9.1947887196117239</v>
      </c>
    </row>
    <row r="92" spans="1:12" x14ac:dyDescent="0.35">
      <c r="A92" s="76">
        <v>2015</v>
      </c>
      <c r="B92" s="76" t="s">
        <v>4</v>
      </c>
      <c r="C92" s="76">
        <v>1</v>
      </c>
      <c r="D92" s="76">
        <v>4</v>
      </c>
      <c r="E92" s="76">
        <v>104</v>
      </c>
      <c r="F92" s="76">
        <v>0</v>
      </c>
      <c r="G92" s="76">
        <v>288</v>
      </c>
      <c r="H92" s="10">
        <v>36.111111111111107</v>
      </c>
      <c r="I92" s="10">
        <v>0</v>
      </c>
      <c r="J92" s="10">
        <v>4.7316315392578634</v>
      </c>
    </row>
    <row r="93" spans="1:12" x14ac:dyDescent="0.35">
      <c r="A93" s="76">
        <v>2016</v>
      </c>
      <c r="B93" s="76" t="s">
        <v>4</v>
      </c>
      <c r="C93" s="76">
        <v>1</v>
      </c>
      <c r="D93" s="76">
        <v>4</v>
      </c>
      <c r="E93" s="76">
        <v>108</v>
      </c>
      <c r="F93" s="76">
        <v>0</v>
      </c>
      <c r="G93" s="76">
        <v>289</v>
      </c>
      <c r="H93" s="10">
        <v>37.370242214532873</v>
      </c>
      <c r="I93" s="10">
        <v>0</v>
      </c>
      <c r="J93" s="10">
        <v>5.172093446641135</v>
      </c>
    </row>
    <row r="94" spans="1:12" x14ac:dyDescent="0.35">
      <c r="A94" s="76">
        <v>2017</v>
      </c>
      <c r="B94" s="76" t="s">
        <v>4</v>
      </c>
      <c r="C94" s="76">
        <v>1</v>
      </c>
      <c r="D94" s="76">
        <v>4</v>
      </c>
      <c r="E94" s="76">
        <v>134</v>
      </c>
      <c r="F94" s="76">
        <v>1</v>
      </c>
      <c r="G94" s="76">
        <v>309</v>
      </c>
      <c r="H94" s="10">
        <v>43.36569579288026</v>
      </c>
      <c r="I94" s="10">
        <v>0.3236245954692557</v>
      </c>
      <c r="J94" s="10">
        <v>5.6622861063002849</v>
      </c>
    </row>
    <row r="95" spans="1:12" x14ac:dyDescent="0.35">
      <c r="A95" s="76">
        <v>2018</v>
      </c>
      <c r="B95" s="76" t="s">
        <v>4</v>
      </c>
      <c r="C95" s="76">
        <v>1</v>
      </c>
      <c r="D95" s="76">
        <v>4</v>
      </c>
      <c r="E95" s="76">
        <v>169</v>
      </c>
      <c r="F95" s="76">
        <v>1</v>
      </c>
      <c r="G95" s="76">
        <v>282</v>
      </c>
      <c r="H95" s="10">
        <v>59.929078014184398</v>
      </c>
      <c r="I95" s="10">
        <v>0.3546099290780142</v>
      </c>
      <c r="J95" s="10">
        <v>6.4292822955348328</v>
      </c>
      <c r="K95" s="76" t="s">
        <v>259</v>
      </c>
    </row>
    <row r="96" spans="1:12" x14ac:dyDescent="0.35">
      <c r="A96" s="76">
        <v>2019</v>
      </c>
      <c r="B96" s="76" t="s">
        <v>4</v>
      </c>
      <c r="C96" s="76">
        <v>1</v>
      </c>
      <c r="D96" s="76">
        <v>4</v>
      </c>
      <c r="E96" s="76">
        <v>87</v>
      </c>
      <c r="F96" s="76">
        <v>1</v>
      </c>
      <c r="G96" s="76">
        <v>274</v>
      </c>
      <c r="H96" s="10">
        <v>31.751824817518248</v>
      </c>
      <c r="I96" s="10">
        <v>0.36496350364963503</v>
      </c>
      <c r="J96" s="10">
        <v>2.3107243424608681</v>
      </c>
      <c r="K96" s="76">
        <v>0.78668805654554574</v>
      </c>
      <c r="L96" s="76">
        <v>-0.83516842223226206</v>
      </c>
    </row>
    <row r="97" spans="1:10" x14ac:dyDescent="0.35">
      <c r="A97" s="76">
        <v>2020</v>
      </c>
      <c r="B97" s="76" t="s">
        <v>4</v>
      </c>
      <c r="C97" s="76">
        <v>1</v>
      </c>
      <c r="D97" s="76">
        <v>4</v>
      </c>
      <c r="E97" s="76">
        <v>79</v>
      </c>
      <c r="F97" s="76">
        <v>0</v>
      </c>
      <c r="G97" s="76">
        <v>309</v>
      </c>
      <c r="H97" s="10">
        <v>25.5663430420712</v>
      </c>
      <c r="I97" s="10">
        <v>0</v>
      </c>
      <c r="J97" s="10">
        <v>3.654472466433778</v>
      </c>
    </row>
    <row r="98" spans="1:10" x14ac:dyDescent="0.35">
      <c r="A98" s="76">
        <v>2021</v>
      </c>
      <c r="B98" s="76" t="s">
        <v>4</v>
      </c>
      <c r="C98" s="76">
        <v>1</v>
      </c>
      <c r="D98" s="76">
        <v>4</v>
      </c>
      <c r="E98" s="76">
        <v>220</v>
      </c>
      <c r="F98" s="76">
        <v>1</v>
      </c>
      <c r="G98" s="76">
        <v>262</v>
      </c>
      <c r="H98" s="10">
        <v>83.969465648854964</v>
      </c>
      <c r="I98" s="10">
        <v>0.38167938931297707</v>
      </c>
      <c r="J98" s="10">
        <v>17.223106049819116</v>
      </c>
    </row>
  </sheetData>
  <pageMargins left="0.7" right="0.7" top="0.75" bottom="0.75" header="0.3" footer="0.3"/>
  <pageSetup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7"/>
  <sheetViews>
    <sheetView showGridLines="0" workbookViewId="0">
      <selection activeCell="B6" sqref="B6"/>
    </sheetView>
  </sheetViews>
  <sheetFormatPr defaultRowHeight="14.5" x14ac:dyDescent="0.35"/>
  <cols>
    <col min="1" max="1" width="3.1796875" customWidth="1"/>
  </cols>
  <sheetData>
    <row r="1" spans="1:2" ht="18.5" x14ac:dyDescent="0.45">
      <c r="A1" s="37" t="s">
        <v>78</v>
      </c>
    </row>
    <row r="2" spans="1:2" x14ac:dyDescent="0.35">
      <c r="A2" t="s">
        <v>35</v>
      </c>
    </row>
    <row r="4" spans="1:2" x14ac:dyDescent="0.35">
      <c r="B4" t="s">
        <v>369</v>
      </c>
    </row>
    <row r="5" spans="1:2" x14ac:dyDescent="0.35">
      <c r="B5" t="s">
        <v>370</v>
      </c>
    </row>
    <row r="6" spans="1:2" x14ac:dyDescent="0.35">
      <c r="B6" t="s">
        <v>371</v>
      </c>
    </row>
    <row r="7" spans="1:2" x14ac:dyDescent="0.35">
      <c r="B7" t="s">
        <v>372</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O51"/>
  <sheetViews>
    <sheetView showGridLines="0" zoomScale="80" zoomScaleNormal="80" workbookViewId="0">
      <selection activeCell="D6" sqref="D6"/>
    </sheetView>
  </sheetViews>
  <sheetFormatPr defaultColWidth="9.1796875" defaultRowHeight="15.5" x14ac:dyDescent="0.35"/>
  <cols>
    <col min="1" max="1" width="1.81640625" style="4" customWidth="1"/>
    <col min="2" max="2" width="4.1796875" style="4" customWidth="1"/>
    <col min="3" max="8" width="12.453125" style="4" customWidth="1"/>
    <col min="9" max="9" width="6.54296875" style="4" customWidth="1"/>
    <col min="10" max="10" width="9.1796875" style="4"/>
    <col min="11" max="11" width="4.54296875" style="4" customWidth="1"/>
    <col min="12" max="16384" width="9.1796875" style="4"/>
  </cols>
  <sheetData>
    <row r="1" spans="1:15" x14ac:dyDescent="0.35">
      <c r="A1" s="133" t="s">
        <v>251</v>
      </c>
      <c r="B1" s="133"/>
      <c r="C1" s="7"/>
      <c r="D1" s="7"/>
      <c r="E1" s="7"/>
      <c r="F1" s="7"/>
      <c r="G1" s="7"/>
      <c r="H1" s="7"/>
    </row>
    <row r="2" spans="1:15" x14ac:dyDescent="0.35">
      <c r="A2" s="68" t="s">
        <v>252</v>
      </c>
      <c r="B2" s="133"/>
      <c r="C2" s="7"/>
      <c r="D2" s="7"/>
      <c r="E2" s="7"/>
      <c r="F2" s="7"/>
      <c r="G2" s="7"/>
      <c r="H2" s="7"/>
    </row>
    <row r="3" spans="1:15" s="17" customFormat="1" ht="33.65" customHeight="1" x14ac:dyDescent="0.3">
      <c r="A3" s="19"/>
      <c r="B3" s="19"/>
      <c r="C3" s="134"/>
      <c r="D3" s="124" t="s">
        <v>164</v>
      </c>
      <c r="E3" s="124" t="s">
        <v>74</v>
      </c>
      <c r="F3" s="124" t="s">
        <v>166</v>
      </c>
      <c r="G3" s="124" t="s">
        <v>73</v>
      </c>
      <c r="H3" s="124" t="s">
        <v>4</v>
      </c>
    </row>
    <row r="4" spans="1:15" s="17" customFormat="1" x14ac:dyDescent="0.3">
      <c r="A4" s="20"/>
      <c r="B4" s="135" t="s">
        <v>247</v>
      </c>
      <c r="E4" s="239"/>
      <c r="F4" s="239"/>
      <c r="G4" s="239"/>
      <c r="H4" s="239"/>
    </row>
    <row r="5" spans="1:15" s="17" customFormat="1" ht="14" x14ac:dyDescent="0.3">
      <c r="A5" s="20"/>
      <c r="C5" s="135"/>
      <c r="E5" s="136"/>
      <c r="F5" s="25"/>
      <c r="G5" s="25"/>
    </row>
    <row r="6" spans="1:15" s="17" customFormat="1" ht="14" x14ac:dyDescent="0.3">
      <c r="C6" s="17">
        <v>2003</v>
      </c>
      <c r="D6" s="18">
        <f>'T3 Data'!C6850</f>
        <v>6.9177852348993287</v>
      </c>
      <c r="E6" s="18">
        <f>'T3 Data'!C6869</f>
        <v>4.3913043478260869</v>
      </c>
      <c r="F6" s="18">
        <f>'T3 Data'!C6888</f>
        <v>5.4537572254335256</v>
      </c>
      <c r="G6" s="18">
        <f>'T3 Data'!C6907</f>
        <v>9.007633587786259</v>
      </c>
      <c r="H6" s="18">
        <f>'T3 Data'!C6831</f>
        <v>6.2531496062992122</v>
      </c>
      <c r="I6" s="18"/>
      <c r="K6" s="18"/>
      <c r="L6" s="18"/>
      <c r="M6" s="18"/>
      <c r="N6" s="18"/>
      <c r="O6" s="18"/>
    </row>
    <row r="7" spans="1:15" s="17" customFormat="1" ht="14" x14ac:dyDescent="0.3">
      <c r="C7" s="17">
        <v>2004</v>
      </c>
      <c r="D7" s="18">
        <f>'T3 Data'!C6851</f>
        <v>8.393805309734514</v>
      </c>
      <c r="E7" s="18">
        <f>'T3 Data'!C6870</f>
        <v>6.6603773584905657</v>
      </c>
      <c r="F7" s="18">
        <f>'T3 Data'!C6889</f>
        <v>5.6919642857142856</v>
      </c>
      <c r="G7" s="18">
        <f>'T3 Data'!C6908</f>
        <v>12.385542168674698</v>
      </c>
      <c r="H7" s="18">
        <f>'T3 Data'!C6832</f>
        <v>7.8907766990291259</v>
      </c>
      <c r="I7" s="18"/>
      <c r="K7" s="18"/>
      <c r="L7" s="18"/>
      <c r="M7" s="18"/>
      <c r="N7" s="18"/>
      <c r="O7" s="18"/>
    </row>
    <row r="8" spans="1:15" s="17" customFormat="1" ht="14" x14ac:dyDescent="0.3">
      <c r="C8" s="17">
        <v>2005</v>
      </c>
      <c r="D8" s="18">
        <f>'T3 Data'!C6852</f>
        <v>9.742857142857142</v>
      </c>
      <c r="E8" s="18">
        <f>'T3 Data'!C6871</f>
        <v>6.3833333333333337</v>
      </c>
      <c r="F8" s="18">
        <f>'T3 Data'!C6890</f>
        <v>6.6058252427184465</v>
      </c>
      <c r="G8" s="18">
        <f>'T3 Data'!C6909</f>
        <v>8.8125</v>
      </c>
      <c r="H8" s="18">
        <f>'T3 Data'!C6833</f>
        <v>7.7297229219143571</v>
      </c>
      <c r="I8" s="18"/>
      <c r="K8" s="18"/>
      <c r="L8" s="18"/>
      <c r="M8" s="18"/>
      <c r="N8" s="18"/>
      <c r="O8" s="18"/>
    </row>
    <row r="9" spans="1:15" s="17" customFormat="1" ht="14" x14ac:dyDescent="0.3">
      <c r="C9" s="17">
        <v>2006</v>
      </c>
      <c r="D9" s="18">
        <f>'T3 Data'!C6853</f>
        <v>6.19</v>
      </c>
      <c r="E9" s="18">
        <f>'T3 Data'!C6872</f>
        <v>1.4285714285714286</v>
      </c>
      <c r="F9" s="18">
        <f>'T3 Data'!C6891</f>
        <v>4.7583333333333337</v>
      </c>
      <c r="G9" s="18">
        <f>'T3 Data'!C6910</f>
        <v>5.1086956521739131</v>
      </c>
      <c r="H9" s="18">
        <f>'T3 Data'!C6834</f>
        <v>3.9326530612244897</v>
      </c>
      <c r="I9" s="18"/>
      <c r="K9" s="18"/>
      <c r="L9" s="18"/>
      <c r="M9" s="18"/>
      <c r="N9" s="18"/>
      <c r="O9" s="18"/>
    </row>
    <row r="10" spans="1:15" s="17" customFormat="1" ht="14" x14ac:dyDescent="0.3">
      <c r="C10" s="17">
        <v>2007</v>
      </c>
      <c r="D10" s="18">
        <f>'T3 Data'!C6854</f>
        <v>4.6944444444444446</v>
      </c>
      <c r="E10" s="18">
        <f>'T3 Data'!C6873</f>
        <v>2.7513888888888891</v>
      </c>
      <c r="F10" s="18">
        <f>'T3 Data'!C6892</f>
        <v>6.166666666666667</v>
      </c>
      <c r="G10" s="18">
        <f>'T3 Data'!C6911</f>
        <v>-0.11842105263157894</v>
      </c>
      <c r="H10" s="18">
        <f>'T3 Data'!C6835</f>
        <v>3.5135964912280699</v>
      </c>
      <c r="I10" s="18"/>
      <c r="K10" s="18"/>
      <c r="L10" s="18"/>
      <c r="M10" s="18"/>
      <c r="N10" s="18"/>
      <c r="O10" s="18"/>
    </row>
    <row r="11" spans="1:15" s="17" customFormat="1" ht="14" x14ac:dyDescent="0.3">
      <c r="C11" s="17">
        <v>2008</v>
      </c>
      <c r="D11" s="18">
        <f>'T3 Data'!C6855</f>
        <v>-1.3586956521739131</v>
      </c>
      <c r="E11" s="18">
        <f>'T3 Data'!C6874</f>
        <v>-0.58196721311475408</v>
      </c>
      <c r="F11" s="18">
        <f>'T3 Data'!C6893</f>
        <v>2.0258620689655173</v>
      </c>
      <c r="G11" s="18">
        <f>'T3 Data'!C6912</f>
        <v>-2.2941596638655462</v>
      </c>
      <c r="H11" s="18">
        <f>'T3 Data'!C6836</f>
        <v>-0.54675813008130081</v>
      </c>
      <c r="I11" s="18"/>
      <c r="K11" s="18"/>
      <c r="L11" s="18"/>
      <c r="M11" s="18"/>
      <c r="N11" s="18"/>
      <c r="O11" s="18"/>
    </row>
    <row r="12" spans="1:15" s="17" customFormat="1" ht="14" x14ac:dyDescent="0.3">
      <c r="C12" s="17">
        <v>2009</v>
      </c>
      <c r="D12" s="18">
        <f>'T3 Data'!C6856</f>
        <v>2.2441860465116279</v>
      </c>
      <c r="E12" s="18">
        <f>'T3 Data'!C6875</f>
        <v>1.905</v>
      </c>
      <c r="F12" s="18">
        <f>'T3 Data'!C6894</f>
        <v>1.1547619047619047</v>
      </c>
      <c r="G12" s="18">
        <f>'T3 Data'!C6913</f>
        <v>0.64264705882352946</v>
      </c>
      <c r="H12" s="18">
        <f>'T3 Data'!C6837</f>
        <v>1.5320359281437128</v>
      </c>
      <c r="I12" s="18"/>
      <c r="K12" s="18"/>
      <c r="L12" s="18"/>
      <c r="M12" s="18"/>
      <c r="N12" s="18"/>
      <c r="O12" s="18"/>
    </row>
    <row r="13" spans="1:15" s="17" customFormat="1" ht="14" x14ac:dyDescent="0.3">
      <c r="C13" s="17">
        <v>2010</v>
      </c>
      <c r="D13" s="18">
        <f>'T3 Data'!C6857</f>
        <v>3.7732558139534884</v>
      </c>
      <c r="E13" s="18">
        <f>'T3 Data'!C6876</f>
        <v>2.2451612903225806</v>
      </c>
      <c r="F13" s="18">
        <f>'T3 Data'!C6895</f>
        <v>2.836363636363636</v>
      </c>
      <c r="G13" s="18">
        <f>'T3 Data'!C6914</f>
        <v>3.7543859649122808</v>
      </c>
      <c r="H13" s="18">
        <f>'T3 Data'!C6838</f>
        <v>2.9926045016077167</v>
      </c>
      <c r="I13" s="18"/>
      <c r="K13" s="18"/>
      <c r="L13" s="18"/>
      <c r="M13" s="18"/>
      <c r="N13" s="18"/>
      <c r="O13" s="18"/>
    </row>
    <row r="14" spans="1:15" s="17" customFormat="1" ht="14" x14ac:dyDescent="0.3">
      <c r="C14" s="17">
        <v>2011</v>
      </c>
      <c r="D14" s="18">
        <f>'T3 Data'!C6858</f>
        <v>1.4125000000000001</v>
      </c>
      <c r="E14" s="18">
        <f>'T3 Data'!C6877</f>
        <v>1.9242424242424243</v>
      </c>
      <c r="F14" s="18">
        <f>'T3 Data'!C6896</f>
        <v>1.1860465116279071</v>
      </c>
      <c r="G14" s="18">
        <f>'T3 Data'!C6915</f>
        <v>0.33050847457627119</v>
      </c>
      <c r="H14" s="18">
        <f>'T3 Data'!C6839</f>
        <v>1.2162629757785468</v>
      </c>
      <c r="I14" s="18"/>
      <c r="K14" s="18"/>
      <c r="L14" s="18"/>
      <c r="M14" s="18"/>
      <c r="N14" s="18"/>
      <c r="O14" s="18"/>
    </row>
    <row r="15" spans="1:15" s="17" customFormat="1" ht="14" x14ac:dyDescent="0.3">
      <c r="C15" s="43">
        <v>2012</v>
      </c>
      <c r="D15" s="18">
        <f>'T3 Data'!C6859</f>
        <v>4.4305555555555554</v>
      </c>
      <c r="E15" s="18">
        <f>'T3 Data'!C6878</f>
        <v>2.2371794871794872</v>
      </c>
      <c r="F15" s="18">
        <f>'T3 Data'!C6897</f>
        <v>2.28125</v>
      </c>
      <c r="G15" s="18">
        <f>'T3 Data'!C6916</f>
        <v>3.6181818181818182</v>
      </c>
      <c r="H15" s="18">
        <f>'T3 Data'!C6840</f>
        <v>3.0910780669144979</v>
      </c>
      <c r="I15" s="18"/>
      <c r="K15" s="18"/>
      <c r="L15" s="18"/>
      <c r="M15" s="18"/>
      <c r="N15" s="18"/>
      <c r="O15" s="18"/>
    </row>
    <row r="16" spans="1:15" s="17" customFormat="1" ht="14" x14ac:dyDescent="0.3">
      <c r="C16" s="17">
        <v>2013</v>
      </c>
      <c r="D16" s="18">
        <f>'T3 Data'!C6860</f>
        <v>8.7799999999999994</v>
      </c>
      <c r="E16" s="18">
        <f>'T3 Data'!C6879</f>
        <v>4.4210144927536232</v>
      </c>
      <c r="F16" s="18">
        <f>'T3 Data'!C6898</f>
        <v>2.9340659340659339</v>
      </c>
      <c r="G16" s="18">
        <f>'T3 Data'!C6917</f>
        <v>7.5342465753424657</v>
      </c>
      <c r="H16" s="18">
        <f>'T3 Data'!C6841</f>
        <v>5.7142156862745095</v>
      </c>
      <c r="I16" s="18"/>
      <c r="K16" s="18"/>
      <c r="L16" s="18"/>
      <c r="M16" s="18"/>
      <c r="N16" s="18"/>
      <c r="O16" s="18"/>
    </row>
    <row r="17" spans="1:15" s="17" customFormat="1" ht="14" x14ac:dyDescent="0.3">
      <c r="A17" s="43"/>
      <c r="B17" s="43"/>
      <c r="C17" s="43">
        <v>2014</v>
      </c>
      <c r="D17" s="18">
        <f>'T3 Data'!C6861</f>
        <v>9.9642857142857135</v>
      </c>
      <c r="E17" s="18">
        <f>'T3 Data'!C6880</f>
        <v>4.1025641025641022</v>
      </c>
      <c r="F17" s="18">
        <f>'T3 Data'!C6899</f>
        <v>5.302816901408451</v>
      </c>
      <c r="G17" s="18">
        <f>'T3 Data'!C6918</f>
        <v>6.1160714285714288</v>
      </c>
      <c r="H17" s="18">
        <f>'T3 Data'!C6842</f>
        <v>5.9199029126213594</v>
      </c>
      <c r="I17" s="18"/>
      <c r="K17" s="18"/>
      <c r="L17" s="18"/>
      <c r="M17" s="18"/>
      <c r="N17" s="18"/>
      <c r="O17" s="18"/>
    </row>
    <row r="18" spans="1:15" s="17" customFormat="1" ht="14" x14ac:dyDescent="0.3">
      <c r="A18" s="43"/>
      <c r="B18" s="43"/>
      <c r="C18" s="43">
        <v>2015</v>
      </c>
      <c r="D18" s="18">
        <f>'T3 Data'!C6862</f>
        <v>7.9726027397260273</v>
      </c>
      <c r="E18" s="18">
        <f>'T3 Data'!C6881</f>
        <v>4.8928571428571432</v>
      </c>
      <c r="F18" s="18">
        <f>'T3 Data'!C6900</f>
        <v>3.0753424657534247</v>
      </c>
      <c r="G18" s="18">
        <f>'T3 Data'!C6919</f>
        <v>5.3043478260869561</v>
      </c>
      <c r="H18" s="18">
        <f>'T3 Data'!C6843</f>
        <v>5.3354700854700852</v>
      </c>
      <c r="I18" s="18"/>
      <c r="K18" s="18"/>
      <c r="L18" s="18"/>
      <c r="M18" s="18"/>
      <c r="N18" s="18"/>
      <c r="O18" s="18"/>
    </row>
    <row r="19" spans="1:15" s="17" customFormat="1" ht="14" x14ac:dyDescent="0.3">
      <c r="A19" s="43"/>
      <c r="B19" s="43"/>
      <c r="C19" s="43">
        <v>2016</v>
      </c>
      <c r="D19" s="18">
        <f>'T3 Data'!C6863</f>
        <v>5.7428571428571429</v>
      </c>
      <c r="E19" s="18">
        <f>'T3 Data'!C6882</f>
        <v>4.203125</v>
      </c>
      <c r="F19" s="18">
        <f>'T3 Data'!C6901</f>
        <v>3.5929487179487181</v>
      </c>
      <c r="G19" s="18">
        <f>'T3 Data'!C6920</f>
        <v>6.0444444444444443</v>
      </c>
      <c r="H19" s="18">
        <f>'T3 Data'!C6844</f>
        <v>4.6695564516129027</v>
      </c>
      <c r="I19" s="18"/>
      <c r="K19" s="18"/>
      <c r="L19" s="18"/>
      <c r="M19" s="18"/>
      <c r="N19" s="18"/>
      <c r="O19" s="18"/>
    </row>
    <row r="20" spans="1:15" s="17" customFormat="1" ht="14" x14ac:dyDescent="0.3">
      <c r="A20" s="43"/>
      <c r="B20" s="43"/>
      <c r="C20" s="43">
        <v>2017</v>
      </c>
      <c r="D20" s="18">
        <f>'T3 Data'!C6864</f>
        <v>6.0740740740740744</v>
      </c>
      <c r="E20" s="18">
        <f>'T3 Data'!C6883</f>
        <v>5.556962025316456</v>
      </c>
      <c r="F20" s="18">
        <f>'T3 Data'!C6902</f>
        <v>4.5347222222222223</v>
      </c>
      <c r="G20" s="18">
        <f>'T3 Data'!C6921</f>
        <v>6.1044776119402986</v>
      </c>
      <c r="H20" s="18">
        <f>'T3 Data'!C6845</f>
        <v>5.4870370370370374</v>
      </c>
      <c r="I20" s="18"/>
      <c r="K20" s="18"/>
      <c r="L20" s="18"/>
      <c r="M20" s="18"/>
      <c r="N20" s="18"/>
      <c r="O20" s="18"/>
    </row>
    <row r="21" spans="1:15" s="17" customFormat="1" ht="14" x14ac:dyDescent="0.3">
      <c r="A21" s="43"/>
      <c r="B21" s="43"/>
      <c r="C21" s="43">
        <v>2018</v>
      </c>
      <c r="D21" s="18">
        <f>'T3 Data'!C6865</f>
        <v>7.0138888888888893</v>
      </c>
      <c r="E21" s="18">
        <f>'T3 Data'!C6884</f>
        <v>5.6984848484848492</v>
      </c>
      <c r="F21" s="18">
        <f>'T3 Data'!C6903</f>
        <v>4.96</v>
      </c>
      <c r="G21" s="18">
        <f>'T3 Data'!C6922</f>
        <v>4.6086956521739131</v>
      </c>
      <c r="H21" s="18">
        <f>'T3 Data'!C6846</f>
        <v>5.5944000000000003</v>
      </c>
      <c r="I21" s="18"/>
      <c r="K21" s="18"/>
      <c r="L21" s="18"/>
      <c r="M21" s="18"/>
      <c r="N21" s="18"/>
      <c r="O21" s="18"/>
    </row>
    <row r="22" spans="1:15" s="17" customFormat="1" ht="14" x14ac:dyDescent="0.3">
      <c r="A22" s="43"/>
      <c r="B22" s="43"/>
      <c r="C22" s="43">
        <v>2019</v>
      </c>
      <c r="D22" s="18">
        <f>'T3 Data'!C6866</f>
        <v>5.1230769230769226</v>
      </c>
      <c r="E22" s="18">
        <f>'T3 Data'!C6885</f>
        <v>4.6470588235294121</v>
      </c>
      <c r="F22" s="18">
        <f>'T3 Data'!C6904</f>
        <v>4.4741379310344831</v>
      </c>
      <c r="G22" s="18">
        <f>'T3 Data'!C6923</f>
        <v>2.6792452830188678</v>
      </c>
      <c r="H22" s="18">
        <f>'T3 Data'!C6847</f>
        <v>4.3295964125560538</v>
      </c>
      <c r="I22" s="18"/>
      <c r="K22" s="18"/>
      <c r="L22" s="18"/>
      <c r="M22" s="18"/>
      <c r="N22" s="18"/>
      <c r="O22" s="18"/>
    </row>
    <row r="23" spans="1:15" s="17" customFormat="1" ht="14" x14ac:dyDescent="0.3">
      <c r="A23" s="43"/>
      <c r="B23" s="43"/>
      <c r="C23" s="43">
        <v>2020</v>
      </c>
      <c r="D23" s="18">
        <f>'T3 Data'!C6867</f>
        <v>2.1692307692307691</v>
      </c>
      <c r="E23" s="18">
        <f>'T3 Data'!C6886</f>
        <v>3.6027397260273974</v>
      </c>
      <c r="F23" s="18">
        <f>'T3 Data'!C6905</f>
        <v>4.4657534246575343</v>
      </c>
      <c r="G23" s="18">
        <f>'T3 Data'!C6924</f>
        <v>3.396551724137931</v>
      </c>
      <c r="H23" s="18">
        <f>'T3 Data'!C6848</f>
        <v>3.4344569288389515</v>
      </c>
      <c r="I23" s="18"/>
      <c r="K23" s="18"/>
      <c r="L23" s="18"/>
      <c r="M23" s="18"/>
      <c r="N23" s="18"/>
      <c r="O23" s="18"/>
    </row>
    <row r="24" spans="1:15" s="17" customFormat="1" ht="14" x14ac:dyDescent="0.3">
      <c r="A24" s="21"/>
      <c r="B24" s="21"/>
      <c r="C24" s="21">
        <v>2021</v>
      </c>
      <c r="D24" s="22">
        <f>'T3 Data'!C6868</f>
        <v>6.0744680851063828</v>
      </c>
      <c r="E24" s="22">
        <f>'T3 Data'!C6887</f>
        <v>6.1436619718309862</v>
      </c>
      <c r="F24" s="22">
        <f>'T3 Data'!C6906</f>
        <v>7.467741935483871</v>
      </c>
      <c r="G24" s="22">
        <f>'T3 Data'!C6925</f>
        <v>6.4090909090909092</v>
      </c>
      <c r="H24" s="22">
        <f>'T3 Data'!C6849</f>
        <v>6.335</v>
      </c>
      <c r="I24" s="18"/>
      <c r="K24" s="18"/>
      <c r="L24" s="18"/>
      <c r="M24" s="18"/>
      <c r="N24" s="18"/>
      <c r="O24" s="18"/>
    </row>
    <row r="25" spans="1:15" s="17" customFormat="1" ht="8.5" customHeight="1" x14ac:dyDescent="0.3">
      <c r="A25" s="43"/>
      <c r="B25" s="43"/>
      <c r="C25" s="43"/>
      <c r="D25" s="44"/>
      <c r="E25" s="44"/>
      <c r="F25" s="44"/>
      <c r="G25" s="44"/>
      <c r="H25" s="44"/>
    </row>
    <row r="26" spans="1:15" s="17" customFormat="1" x14ac:dyDescent="0.3">
      <c r="B26" s="137" t="s">
        <v>248</v>
      </c>
      <c r="E26" s="18"/>
      <c r="F26" s="18"/>
      <c r="G26" s="18"/>
      <c r="H26" s="18"/>
      <c r="I26" s="18"/>
    </row>
    <row r="27" spans="1:15" s="17" customFormat="1" ht="14" x14ac:dyDescent="0.3">
      <c r="C27" s="17">
        <v>2003</v>
      </c>
      <c r="D27" s="18">
        <f>'T3 Data'!J6850</f>
        <v>9.2061068702290072</v>
      </c>
      <c r="E27" s="18">
        <f>'T3 Data'!J6869</f>
        <v>6.5084269662921352</v>
      </c>
      <c r="F27" s="18">
        <f>'T3 Data'!J6888</f>
        <v>6.0946745562130173</v>
      </c>
      <c r="G27" s="18">
        <f>'T3 Data'!J6907</f>
        <v>10.44047619047619</v>
      </c>
      <c r="H27" s="18">
        <f>'T3 Data'!J6831</f>
        <v>7.5929166666666665</v>
      </c>
    </row>
    <row r="28" spans="1:15" s="17" customFormat="1" ht="14" x14ac:dyDescent="0.3">
      <c r="C28" s="17">
        <v>2004</v>
      </c>
      <c r="D28" s="18">
        <f>'T3 Data'!J6851</f>
        <v>12.651960784313726</v>
      </c>
      <c r="E28" s="18">
        <f>'T3 Data'!J6870</f>
        <v>8.7277777777777779</v>
      </c>
      <c r="F28" s="18">
        <f>'T3 Data'!J6889</f>
        <v>8.772277227722773</v>
      </c>
      <c r="G28" s="18">
        <f>'T3 Data'!J6908</f>
        <v>13.250684931506848</v>
      </c>
      <c r="H28" s="18">
        <f>'T3 Data'!J6832</f>
        <v>10.485555555555557</v>
      </c>
      <c r="L28" s="18"/>
    </row>
    <row r="29" spans="1:15" s="17" customFormat="1" ht="14" x14ac:dyDescent="0.3">
      <c r="C29" s="17">
        <v>2005</v>
      </c>
      <c r="D29" s="18">
        <f>'T3 Data'!J6852</f>
        <v>10.208791208791208</v>
      </c>
      <c r="E29" s="18">
        <f>'T3 Data'!J6871</f>
        <v>8.3165137614678901</v>
      </c>
      <c r="F29" s="18">
        <f>'T3 Data'!J6890</f>
        <v>10.494505494505495</v>
      </c>
      <c r="G29" s="18">
        <f>'T3 Data'!J6909</f>
        <v>10.371428571428572</v>
      </c>
      <c r="H29" s="18">
        <f>'T3 Data'!J6833</f>
        <v>9.5700280112044815</v>
      </c>
    </row>
    <row r="30" spans="1:15" s="17" customFormat="1" ht="14" x14ac:dyDescent="0.3">
      <c r="C30" s="17">
        <v>2006</v>
      </c>
      <c r="D30" s="18">
        <f>'T3 Data'!J6853</f>
        <v>7.6538461538461542</v>
      </c>
      <c r="E30" s="18">
        <f>'T3 Data'!J6872</f>
        <v>7.2105263157894735</v>
      </c>
      <c r="F30" s="18">
        <f>'T3 Data'!J6891</f>
        <v>8.6632653061224492</v>
      </c>
      <c r="G30" s="18">
        <f>'T3 Data'!J6910</f>
        <v>8.0555555555555554</v>
      </c>
      <c r="H30" s="18">
        <f>'T3 Data'!J6834</f>
        <v>7.7020202020202024</v>
      </c>
    </row>
    <row r="31" spans="1:15" s="17" customFormat="1" ht="14" x14ac:dyDescent="0.3">
      <c r="C31" s="17">
        <v>2007</v>
      </c>
      <c r="D31" s="18">
        <f>'T3 Data'!J6854</f>
        <v>9.1203703703703702</v>
      </c>
      <c r="E31" s="18">
        <f>'T3 Data'!J6873</f>
        <v>5.2777777777777777</v>
      </c>
      <c r="F31" s="18">
        <f>'T3 Data'!J6892</f>
        <v>7.2132352941176467</v>
      </c>
      <c r="G31" s="18">
        <f>'T3 Data'!J6911</f>
        <v>7.625</v>
      </c>
      <c r="H31" s="18">
        <f>'T3 Data'!J6835</f>
        <v>6.9978448275862073</v>
      </c>
    </row>
    <row r="32" spans="1:15" s="17" customFormat="1" ht="14" x14ac:dyDescent="0.3">
      <c r="C32" s="17">
        <v>2008</v>
      </c>
      <c r="D32" s="18">
        <f>'T3 Data'!J6855</f>
        <v>7.6118110236220478</v>
      </c>
      <c r="E32" s="18">
        <f>'T3 Data'!J6874</f>
        <v>6.4207920792079207</v>
      </c>
      <c r="F32" s="18">
        <f>'T3 Data'!J6893</f>
        <v>6.4148936170212769</v>
      </c>
      <c r="G32" s="18">
        <f>'T3 Data'!J6912</f>
        <v>9.0370370370370363</v>
      </c>
      <c r="H32" s="18">
        <f>'T3 Data'!J6836</f>
        <v>7.3419580419580415</v>
      </c>
    </row>
    <row r="33" spans="1:12" s="17" customFormat="1" ht="14" x14ac:dyDescent="0.3">
      <c r="C33" s="17">
        <v>2009</v>
      </c>
      <c r="D33" s="18">
        <f>'T3 Data'!J6856</f>
        <v>6.9794520547945202</v>
      </c>
      <c r="E33" s="18">
        <f>'T3 Data'!J6875</f>
        <v>5.7</v>
      </c>
      <c r="F33" s="18">
        <f>'T3 Data'!J6894</f>
        <v>7.7279411764705879</v>
      </c>
      <c r="G33" s="18">
        <f>'T3 Data'!J6913</f>
        <v>6.333333333333333</v>
      </c>
      <c r="H33" s="18">
        <f>'T3 Data'!J6837</f>
        <v>6.570934256055363</v>
      </c>
    </row>
    <row r="34" spans="1:12" s="17" customFormat="1" ht="14" x14ac:dyDescent="0.3">
      <c r="C34" s="17">
        <v>2010</v>
      </c>
      <c r="D34" s="18">
        <f>'T3 Data'!J6857</f>
        <v>9.7987012987012996</v>
      </c>
      <c r="E34" s="18">
        <f>'T3 Data'!J6876</f>
        <v>4.587037037037037</v>
      </c>
      <c r="F34" s="18">
        <f>'T3 Data'!J6895</f>
        <v>6.0220588235294121</v>
      </c>
      <c r="G34" s="18">
        <f>'T3 Data'!J6914</f>
        <v>6</v>
      </c>
      <c r="H34" s="18">
        <f>'T3 Data'!J6838</f>
        <v>6.4061371841155239</v>
      </c>
    </row>
    <row r="35" spans="1:12" s="17" customFormat="1" ht="14" x14ac:dyDescent="0.3">
      <c r="C35" s="17">
        <v>2011</v>
      </c>
      <c r="D35" s="18">
        <f>'T3 Data'!J6858</f>
        <v>6.3767123287671232</v>
      </c>
      <c r="E35" s="18">
        <f>'T3 Data'!J6877</f>
        <v>3.8445000000000005</v>
      </c>
      <c r="F35" s="18">
        <f>'T3 Data'!J6896</f>
        <v>4.4428205128205125</v>
      </c>
      <c r="G35" s="18">
        <f>'T3 Data'!J6915</f>
        <v>7.083333333333333</v>
      </c>
      <c r="H35" s="18">
        <f>'T3 Data'!J6839</f>
        <v>5.2186311787072244</v>
      </c>
      <c r="L35" s="18"/>
    </row>
    <row r="36" spans="1:12" s="17" customFormat="1" ht="14" x14ac:dyDescent="0.3">
      <c r="A36" s="43"/>
      <c r="B36" s="43"/>
      <c r="C36" s="43">
        <v>2012</v>
      </c>
      <c r="D36" s="18">
        <f>'T3 Data'!J6859</f>
        <v>4.3732876712328768</v>
      </c>
      <c r="E36" s="18">
        <f>'T3 Data'!J6878</f>
        <v>2.9547945205479449</v>
      </c>
      <c r="F36" s="18">
        <f>'T3 Data'!J6897</f>
        <v>3.2198630136986304</v>
      </c>
      <c r="G36" s="18">
        <f>'T3 Data'!J6916</f>
        <v>4.9576271186440675</v>
      </c>
      <c r="H36" s="18">
        <f>'T3 Data'!J6840</f>
        <v>3.781021897810219</v>
      </c>
    </row>
    <row r="37" spans="1:12" s="17" customFormat="1" ht="14" x14ac:dyDescent="0.3">
      <c r="A37" s="43"/>
      <c r="B37" s="43"/>
      <c r="C37" s="43">
        <v>2013</v>
      </c>
      <c r="D37" s="18">
        <f>'T3 Data'!J6860</f>
        <v>4.9315068493150687</v>
      </c>
      <c r="E37" s="18">
        <f>'T3 Data'!J6879</f>
        <v>3.1154929577464787</v>
      </c>
      <c r="F37" s="18">
        <f>'T3 Data'!J6898</f>
        <v>3.5027777777777778</v>
      </c>
      <c r="G37" s="18">
        <f>'T3 Data'!J6917</f>
        <v>5.375</v>
      </c>
      <c r="H37" s="18">
        <f>'T3 Data'!J6841</f>
        <v>4.1428104575163403</v>
      </c>
    </row>
    <row r="38" spans="1:12" s="17" customFormat="1" ht="14" x14ac:dyDescent="0.3">
      <c r="A38" s="43"/>
      <c r="B38" s="43"/>
      <c r="C38" s="43">
        <v>2014</v>
      </c>
      <c r="D38" s="18">
        <f>'T3 Data'!J6861</f>
        <v>7.384615384615385</v>
      </c>
      <c r="E38" s="18">
        <f>'T3 Data'!J6880</f>
        <v>3.8250000000000002</v>
      </c>
      <c r="F38" s="18">
        <f>'T3 Data'!J6899</f>
        <v>4.2437500000000004</v>
      </c>
      <c r="G38" s="18">
        <f>'T3 Data'!J6918</f>
        <v>7.418181818181818</v>
      </c>
      <c r="H38" s="18">
        <f>'T3 Data'!J6842</f>
        <v>5.3044554455445541</v>
      </c>
    </row>
    <row r="39" spans="1:12" s="17" customFormat="1" ht="14" x14ac:dyDescent="0.3">
      <c r="A39" s="43"/>
      <c r="B39" s="43"/>
      <c r="C39" s="43">
        <v>2015</v>
      </c>
      <c r="D39" s="18">
        <f>'T3 Data'!J6862</f>
        <v>6.208333333333333</v>
      </c>
      <c r="E39" s="18">
        <f>'T3 Data'!J6881</f>
        <v>3.782558139534884</v>
      </c>
      <c r="F39" s="18">
        <f>'T3 Data'!J6900</f>
        <v>3.0133333333333332</v>
      </c>
      <c r="G39" s="18">
        <f>'T3 Data'!J6919</f>
        <v>7.0534883720930237</v>
      </c>
      <c r="H39" s="18">
        <f>'T3 Data'!J6843</f>
        <v>4.6343347639484973</v>
      </c>
    </row>
    <row r="40" spans="1:12" s="17" customFormat="1" ht="14" x14ac:dyDescent="0.3">
      <c r="A40" s="43"/>
      <c r="B40" s="43"/>
      <c r="C40" s="43">
        <v>2016</v>
      </c>
      <c r="D40" s="18">
        <f>'T3 Data'!J6863</f>
        <v>4.6639344262295079</v>
      </c>
      <c r="E40" s="18">
        <f>'T3 Data'!J6882</f>
        <v>4.7540983606557381</v>
      </c>
      <c r="F40" s="18">
        <f>'T3 Data'!J6901</f>
        <v>3.3922077922077922</v>
      </c>
      <c r="G40" s="18">
        <f>'T3 Data'!J6920</f>
        <v>6.0454545454545459</v>
      </c>
      <c r="H40" s="18">
        <f>'T3 Data'!J6844</f>
        <v>4.4439834024896268</v>
      </c>
    </row>
    <row r="41" spans="1:12" s="17" customFormat="1" ht="14" x14ac:dyDescent="0.3">
      <c r="A41" s="43"/>
      <c r="B41" s="43"/>
      <c r="C41" s="43">
        <v>2017</v>
      </c>
      <c r="D41" s="18">
        <f>'T3 Data'!J6864</f>
        <v>5.5370370370370372</v>
      </c>
      <c r="E41" s="18">
        <f>'T3 Data'!J6883</f>
        <v>4.2894736842105265</v>
      </c>
      <c r="F41" s="18">
        <f>'T3 Data'!J6902</f>
        <v>2.887323943661972</v>
      </c>
      <c r="G41" s="18">
        <f>'T3 Data'!J6921</f>
        <v>6.4029850746268657</v>
      </c>
      <c r="H41" s="18">
        <f>'T3 Data'!J6845</f>
        <v>4.5488721804511281</v>
      </c>
    </row>
    <row r="42" spans="1:12" s="17" customFormat="1" ht="14" x14ac:dyDescent="0.3">
      <c r="A42" s="43"/>
      <c r="B42" s="43"/>
      <c r="C42" s="43">
        <v>2018</v>
      </c>
      <c r="D42" s="18">
        <f>'T3 Data'!J6865</f>
        <v>5.2727272727272725</v>
      </c>
      <c r="E42" s="18">
        <f>'T3 Data'!J6884</f>
        <v>3.7491803278688529</v>
      </c>
      <c r="F42" s="18">
        <f>'T3 Data'!J6903</f>
        <v>3.3962686567164182</v>
      </c>
      <c r="G42" s="18">
        <f>'T3 Data'!J6922</f>
        <v>3.6097560975609757</v>
      </c>
      <c r="H42" s="18">
        <f>'T3 Data'!J6846</f>
        <v>3.9160944206008579</v>
      </c>
    </row>
    <row r="43" spans="1:12" s="17" customFormat="1" ht="14" x14ac:dyDescent="0.3">
      <c r="A43" s="43"/>
      <c r="B43" s="43"/>
      <c r="C43" s="43">
        <v>2019</v>
      </c>
      <c r="D43" s="18">
        <f>'T3 Data'!J6866</f>
        <v>6.241935483870968</v>
      </c>
      <c r="E43" s="18">
        <f>'T3 Data'!J6885</f>
        <v>4.2448979591836737</v>
      </c>
      <c r="F43" s="18">
        <f>'T3 Data'!J6904</f>
        <v>3.1181818181818182</v>
      </c>
      <c r="G43" s="18">
        <f>'T3 Data'!J6923</f>
        <v>4.84</v>
      </c>
      <c r="H43" s="18">
        <f>'T3 Data'!J6847</f>
        <v>4.4033018867924527</v>
      </c>
    </row>
    <row r="44" spans="1:12" s="17" customFormat="1" ht="14" x14ac:dyDescent="0.3">
      <c r="A44" s="43"/>
      <c r="B44" s="43"/>
      <c r="C44" s="43">
        <v>2020</v>
      </c>
      <c r="D44" s="18">
        <f>'T3 Data'!J6867</f>
        <v>3.9193548387096775</v>
      </c>
      <c r="E44" s="18">
        <f>'T3 Data'!J6886</f>
        <v>3.1388888888888888</v>
      </c>
      <c r="F44" s="18">
        <f>'T3 Data'!J6905</f>
        <v>3.3243243243243241</v>
      </c>
      <c r="G44" s="18">
        <f>'T3 Data'!J6924</f>
        <v>4.5862068965517242</v>
      </c>
      <c r="H44" s="18">
        <f>'T3 Data'!J6848</f>
        <v>3.6503759398496243</v>
      </c>
    </row>
    <row r="45" spans="1:12" s="17" customFormat="1" ht="14" x14ac:dyDescent="0.3">
      <c r="A45" s="21"/>
      <c r="B45" s="21"/>
      <c r="C45" s="21">
        <v>2021</v>
      </c>
      <c r="D45" s="22">
        <f>'T3 Data'!J6868</f>
        <v>4.4204545454545459</v>
      </c>
      <c r="E45" s="22">
        <f>'T3 Data'!J6887</f>
        <v>4.1342465753424662</v>
      </c>
      <c r="F45" s="22">
        <f>'T3 Data'!J6906</f>
        <v>4.0370967741935484</v>
      </c>
      <c r="G45" s="22">
        <f>'T3 Data'!J6925</f>
        <v>4.5</v>
      </c>
      <c r="H45" s="22">
        <f>'T3 Data'!J6849</f>
        <v>4.1257990867579908</v>
      </c>
      <c r="I45" s="18"/>
    </row>
    <row r="46" spans="1:12" s="17" customFormat="1" ht="8.15" customHeight="1" x14ac:dyDescent="0.3">
      <c r="F46" s="18"/>
    </row>
    <row r="47" spans="1:12" x14ac:dyDescent="0.35">
      <c r="B47" s="17" t="s">
        <v>34</v>
      </c>
      <c r="C47" s="17"/>
      <c r="D47" s="17"/>
      <c r="E47" s="17"/>
      <c r="F47" s="17"/>
      <c r="G47" s="17"/>
      <c r="H47" s="17"/>
      <c r="I47" s="17"/>
      <c r="J47" s="17"/>
      <c r="K47" s="17"/>
    </row>
    <row r="48" spans="1:12" ht="27.65" customHeight="1" x14ac:dyDescent="0.35">
      <c r="A48" s="17"/>
      <c r="B48" s="326" t="s">
        <v>249</v>
      </c>
      <c r="C48" s="326"/>
      <c r="D48" s="326"/>
      <c r="E48" s="326"/>
      <c r="F48" s="326"/>
      <c r="G48" s="326"/>
      <c r="H48" s="326"/>
      <c r="I48" s="326"/>
      <c r="J48" s="326"/>
      <c r="K48" s="326"/>
    </row>
    <row r="49" spans="2:11" x14ac:dyDescent="0.35">
      <c r="B49" s="326" t="s">
        <v>250</v>
      </c>
      <c r="C49" s="326"/>
      <c r="D49" s="326"/>
      <c r="E49" s="326"/>
      <c r="F49" s="326"/>
      <c r="G49" s="326"/>
      <c r="H49" s="326"/>
      <c r="I49" s="326"/>
      <c r="J49" s="326"/>
      <c r="K49" s="326"/>
    </row>
    <row r="50" spans="2:11" x14ac:dyDescent="0.35">
      <c r="B50" s="326" t="s">
        <v>268</v>
      </c>
      <c r="C50" s="326"/>
      <c r="D50" s="326"/>
      <c r="E50" s="326"/>
      <c r="F50" s="326"/>
      <c r="G50" s="326"/>
      <c r="H50" s="326"/>
      <c r="I50" s="326"/>
      <c r="J50" s="326"/>
      <c r="K50" s="326"/>
    </row>
    <row r="51" spans="2:11" x14ac:dyDescent="0.35">
      <c r="F51" s="18"/>
    </row>
  </sheetData>
  <mergeCells count="3">
    <mergeCell ref="B48:K48"/>
    <mergeCell ref="B49:K49"/>
    <mergeCell ref="B50:K50"/>
  </mergeCells>
  <pageMargins left="0.7" right="0.7" top="0.75" bottom="0.75" header="0.3" footer="0.3"/>
  <pageSetup scale="89" orientation="portrait" horizontalDpi="300" vertic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C079CB-560D-4FC5-A67D-517FAACC0827}">
  <dimension ref="A1:V6925"/>
  <sheetViews>
    <sheetView workbookViewId="0">
      <selection activeCell="C2" sqref="C2"/>
    </sheetView>
  </sheetViews>
  <sheetFormatPr defaultColWidth="8.7265625" defaultRowHeight="13" x14ac:dyDescent="0.3"/>
  <cols>
    <col min="1" max="2" width="8.7265625" style="41"/>
    <col min="3" max="3" width="12.54296875" style="232" customWidth="1"/>
    <col min="4" max="9" width="12.54296875" style="41" customWidth="1"/>
    <col min="10" max="16384" width="8.7265625" style="41"/>
  </cols>
  <sheetData>
    <row r="1" spans="1:13" x14ac:dyDescent="0.3">
      <c r="A1" s="168" t="s">
        <v>115</v>
      </c>
      <c r="B1" s="169" t="s">
        <v>72</v>
      </c>
      <c r="C1" s="170" t="s">
        <v>230</v>
      </c>
      <c r="D1" s="170"/>
      <c r="E1" s="175">
        <f>SUM(E2:E1163)</f>
        <v>0</v>
      </c>
      <c r="F1" s="171"/>
      <c r="G1" s="171"/>
      <c r="H1" s="171"/>
      <c r="I1" s="172" t="s">
        <v>231</v>
      </c>
      <c r="L1" s="171"/>
    </row>
    <row r="2" spans="1:13" x14ac:dyDescent="0.3">
      <c r="A2" s="168">
        <v>2003</v>
      </c>
      <c r="B2" s="173" t="s">
        <v>11</v>
      </c>
      <c r="C2" s="222">
        <v>-2</v>
      </c>
      <c r="D2" s="174">
        <f>IF(OR(C2="",C2&gt;=100),"",C2)</f>
        <v>-2</v>
      </c>
      <c r="E2" s="171">
        <f t="shared" ref="E2:E65" si="0">IF(D2&lt;&gt;C2,1,0)</f>
        <v>0</v>
      </c>
      <c r="F2" s="175">
        <f t="array" ref="F2">TRIMMEAN(D2:D706,0.1)</f>
        <v>6.4318548387096772</v>
      </c>
      <c r="G2" s="175"/>
      <c r="H2" s="175"/>
      <c r="I2" s="176">
        <v>1</v>
      </c>
      <c r="J2" s="41">
        <f t="shared" ref="J2:J65" si="1">IF(OR(I2="",I2&gt;=50),"",IF(AND(I2&lt;50,OR(D2&lt;=0,D2="")),I2,IF(I2&gt;=D2*10,D2,IF(D2&lt;&gt;"",I2,""))))</f>
        <v>1</v>
      </c>
      <c r="K2" s="41">
        <f>IF($I2="","",IF(AND($C2&gt;0,$I2&gt;=$C2*10),$C2,IF(I2&gt;=50,"",IF($C2="",$I2,IF($C2&lt;&gt;"",$I2,"")))))</f>
        <v>1</v>
      </c>
      <c r="L2" s="175">
        <f t="array" ref="L2">TRIMMEAN(I2:I706,0.1)</f>
        <v>9.5457860615883305</v>
      </c>
      <c r="M2" s="41">
        <f>IFERROR(K2,I2)</f>
        <v>1</v>
      </c>
    </row>
    <row r="3" spans="1:13" x14ac:dyDescent="0.3">
      <c r="A3" s="168">
        <v>2003</v>
      </c>
      <c r="B3" s="173" t="s">
        <v>11</v>
      </c>
      <c r="C3" s="222">
        <v>3</v>
      </c>
      <c r="D3" s="174">
        <f t="shared" ref="D3:D66" si="2">IF(OR(C3="",C3&gt;=1000),"",C3)</f>
        <v>3</v>
      </c>
      <c r="E3" s="171">
        <f t="shared" si="0"/>
        <v>0</v>
      </c>
      <c r="F3" s="175"/>
      <c r="G3" s="175"/>
      <c r="H3" s="175"/>
      <c r="I3" s="176">
        <v>25</v>
      </c>
      <c r="J3" s="41">
        <f t="shared" si="1"/>
        <v>25</v>
      </c>
      <c r="K3" s="41">
        <f t="shared" ref="K3:K66" si="3">IF($I3="","",IF(AND($C3&gt;0,$I3&gt;=$C3*10),$C3,IF(I3&gt;=50,"",IF($C3="",$I3,IF($C3&lt;&gt;"",$I3,"")))))</f>
        <v>25</v>
      </c>
      <c r="L3" s="175"/>
      <c r="M3" s="41">
        <f t="shared" ref="M3:M66" si="4">IFERROR(K3,I3)</f>
        <v>25</v>
      </c>
    </row>
    <row r="4" spans="1:13" x14ac:dyDescent="0.3">
      <c r="A4" s="168">
        <v>2003</v>
      </c>
      <c r="B4" s="173" t="s">
        <v>11</v>
      </c>
      <c r="C4" s="222">
        <v>8</v>
      </c>
      <c r="D4" s="174">
        <f t="shared" si="2"/>
        <v>8</v>
      </c>
      <c r="E4" s="171">
        <f t="shared" si="0"/>
        <v>0</v>
      </c>
      <c r="F4" s="175"/>
      <c r="G4" s="175"/>
      <c r="H4" s="175"/>
      <c r="I4" s="176">
        <v>4</v>
      </c>
      <c r="J4" s="41">
        <f t="shared" si="1"/>
        <v>4</v>
      </c>
      <c r="K4" s="41">
        <f t="shared" si="3"/>
        <v>4</v>
      </c>
      <c r="L4" s="175"/>
      <c r="M4" s="41">
        <f t="shared" si="4"/>
        <v>4</v>
      </c>
    </row>
    <row r="5" spans="1:13" x14ac:dyDescent="0.3">
      <c r="A5" s="168">
        <v>2003</v>
      </c>
      <c r="B5" s="173" t="s">
        <v>11</v>
      </c>
      <c r="C5" s="222">
        <v>20</v>
      </c>
      <c r="D5" s="174">
        <f t="shared" si="2"/>
        <v>20</v>
      </c>
      <c r="E5" s="171">
        <f t="shared" si="0"/>
        <v>0</v>
      </c>
      <c r="F5" s="175"/>
      <c r="G5" s="175"/>
      <c r="H5" s="175"/>
      <c r="I5" s="176">
        <v>20</v>
      </c>
      <c r="J5" s="41">
        <f t="shared" si="1"/>
        <v>20</v>
      </c>
      <c r="K5" s="41">
        <f t="shared" si="3"/>
        <v>20</v>
      </c>
      <c r="L5" s="175"/>
      <c r="M5" s="41">
        <f t="shared" si="4"/>
        <v>20</v>
      </c>
    </row>
    <row r="6" spans="1:13" x14ac:dyDescent="0.3">
      <c r="A6" s="168">
        <v>2003</v>
      </c>
      <c r="B6" s="173" t="s">
        <v>11</v>
      </c>
      <c r="C6" s="222">
        <v>20</v>
      </c>
      <c r="D6" s="174">
        <f t="shared" si="2"/>
        <v>20</v>
      </c>
      <c r="E6" s="171">
        <f t="shared" si="0"/>
        <v>0</v>
      </c>
      <c r="F6" s="175"/>
      <c r="G6" s="175"/>
      <c r="H6" s="175"/>
      <c r="I6" s="176">
        <v>7</v>
      </c>
      <c r="J6" s="41">
        <f t="shared" si="1"/>
        <v>7</v>
      </c>
      <c r="K6" s="41">
        <f t="shared" si="3"/>
        <v>7</v>
      </c>
      <c r="L6" s="175"/>
      <c r="M6" s="41">
        <f t="shared" si="4"/>
        <v>7</v>
      </c>
    </row>
    <row r="7" spans="1:13" x14ac:dyDescent="0.3">
      <c r="A7" s="168">
        <v>2003</v>
      </c>
      <c r="B7" s="173" t="s">
        <v>11</v>
      </c>
      <c r="C7" s="223"/>
      <c r="D7" s="174" t="str">
        <f t="shared" si="2"/>
        <v/>
      </c>
      <c r="E7" s="171">
        <f t="shared" si="0"/>
        <v>0</v>
      </c>
      <c r="F7" s="175"/>
      <c r="G7" s="175"/>
      <c r="H7" s="175"/>
      <c r="I7" s="176">
        <v>5</v>
      </c>
      <c r="J7" s="41">
        <f t="shared" si="1"/>
        <v>5</v>
      </c>
      <c r="K7" s="41">
        <f t="shared" si="3"/>
        <v>5</v>
      </c>
      <c r="L7" s="175"/>
      <c r="M7" s="41">
        <f t="shared" si="4"/>
        <v>5</v>
      </c>
    </row>
    <row r="8" spans="1:13" x14ac:dyDescent="0.3">
      <c r="A8" s="168">
        <v>2003</v>
      </c>
      <c r="B8" s="173" t="s">
        <v>11</v>
      </c>
      <c r="C8" s="223"/>
      <c r="D8" s="174" t="str">
        <f t="shared" si="2"/>
        <v/>
      </c>
      <c r="E8" s="171">
        <f t="shared" si="0"/>
        <v>0</v>
      </c>
      <c r="F8" s="175"/>
      <c r="G8" s="175"/>
      <c r="H8" s="175"/>
      <c r="I8" s="177"/>
      <c r="J8" s="41" t="str">
        <f t="shared" si="1"/>
        <v/>
      </c>
      <c r="K8" s="41" t="str">
        <f t="shared" si="3"/>
        <v/>
      </c>
      <c r="L8" s="175"/>
      <c r="M8" s="41" t="str">
        <f t="shared" si="4"/>
        <v/>
      </c>
    </row>
    <row r="9" spans="1:13" x14ac:dyDescent="0.3">
      <c r="A9" s="168">
        <v>2003</v>
      </c>
      <c r="B9" s="173" t="s">
        <v>11</v>
      </c>
      <c r="C9" s="222">
        <v>5</v>
      </c>
      <c r="D9" s="174">
        <f t="shared" si="2"/>
        <v>5</v>
      </c>
      <c r="E9" s="171">
        <f t="shared" si="0"/>
        <v>0</v>
      </c>
      <c r="F9" s="175"/>
      <c r="G9" s="175"/>
      <c r="H9" s="175"/>
      <c r="I9" s="176">
        <v>25</v>
      </c>
      <c r="J9" s="41">
        <f t="shared" si="1"/>
        <v>25</v>
      </c>
      <c r="K9" s="41">
        <f t="shared" si="3"/>
        <v>25</v>
      </c>
      <c r="L9" s="175"/>
      <c r="M9" s="41">
        <f t="shared" si="4"/>
        <v>25</v>
      </c>
    </row>
    <row r="10" spans="1:13" x14ac:dyDescent="0.3">
      <c r="A10" s="168">
        <v>2003</v>
      </c>
      <c r="B10" s="173" t="s">
        <v>11</v>
      </c>
      <c r="C10" s="222">
        <v>2</v>
      </c>
      <c r="D10" s="174">
        <f t="shared" si="2"/>
        <v>2</v>
      </c>
      <c r="E10" s="171">
        <f t="shared" si="0"/>
        <v>0</v>
      </c>
      <c r="F10" s="175"/>
      <c r="G10" s="175"/>
      <c r="H10" s="175"/>
      <c r="I10" s="176">
        <v>5</v>
      </c>
      <c r="J10" s="41">
        <f t="shared" si="1"/>
        <v>5</v>
      </c>
      <c r="K10" s="41">
        <f t="shared" si="3"/>
        <v>5</v>
      </c>
      <c r="L10" s="175"/>
      <c r="M10" s="41">
        <f t="shared" si="4"/>
        <v>5</v>
      </c>
    </row>
    <row r="11" spans="1:13" x14ac:dyDescent="0.3">
      <c r="A11" s="168">
        <v>2003</v>
      </c>
      <c r="B11" s="173" t="s">
        <v>11</v>
      </c>
      <c r="C11" s="222">
        <v>10</v>
      </c>
      <c r="D11" s="174">
        <f t="shared" si="2"/>
        <v>10</v>
      </c>
      <c r="E11" s="171">
        <f t="shared" si="0"/>
        <v>0</v>
      </c>
      <c r="F11" s="175"/>
      <c r="G11" s="175"/>
      <c r="H11" s="175"/>
      <c r="I11" s="176">
        <v>8</v>
      </c>
      <c r="J11" s="41">
        <f t="shared" si="1"/>
        <v>8</v>
      </c>
      <c r="K11" s="41">
        <f t="shared" si="3"/>
        <v>8</v>
      </c>
      <c r="L11" s="175"/>
      <c r="M11" s="41">
        <f t="shared" si="4"/>
        <v>8</v>
      </c>
    </row>
    <row r="12" spans="1:13" x14ac:dyDescent="0.3">
      <c r="A12" s="168">
        <v>2003</v>
      </c>
      <c r="B12" s="173" t="s">
        <v>11</v>
      </c>
      <c r="C12" s="222">
        <v>5</v>
      </c>
      <c r="D12" s="174">
        <f t="shared" si="2"/>
        <v>5</v>
      </c>
      <c r="E12" s="171">
        <f t="shared" si="0"/>
        <v>0</v>
      </c>
      <c r="F12" s="175"/>
      <c r="G12" s="175"/>
      <c r="H12" s="175"/>
      <c r="I12" s="176">
        <v>30</v>
      </c>
      <c r="J12" s="41">
        <f t="shared" si="1"/>
        <v>30</v>
      </c>
      <c r="K12" s="41">
        <f t="shared" si="3"/>
        <v>30</v>
      </c>
      <c r="L12" s="175"/>
      <c r="M12" s="41">
        <f t="shared" si="4"/>
        <v>30</v>
      </c>
    </row>
    <row r="13" spans="1:13" x14ac:dyDescent="0.3">
      <c r="A13" s="168">
        <v>2003</v>
      </c>
      <c r="B13" s="173" t="s">
        <v>11</v>
      </c>
      <c r="C13" s="222">
        <v>25</v>
      </c>
      <c r="D13" s="174">
        <f t="shared" si="2"/>
        <v>25</v>
      </c>
      <c r="E13" s="171">
        <f t="shared" si="0"/>
        <v>0</v>
      </c>
      <c r="F13" s="175"/>
      <c r="G13" s="175"/>
      <c r="H13" s="175"/>
      <c r="I13" s="176">
        <v>2</v>
      </c>
      <c r="J13" s="41">
        <f t="shared" si="1"/>
        <v>2</v>
      </c>
      <c r="K13" s="41">
        <f t="shared" si="3"/>
        <v>2</v>
      </c>
      <c r="L13" s="175"/>
      <c r="M13" s="41">
        <f t="shared" si="4"/>
        <v>2</v>
      </c>
    </row>
    <row r="14" spans="1:13" x14ac:dyDescent="0.3">
      <c r="A14" s="168">
        <v>2003</v>
      </c>
      <c r="B14" s="173" t="s">
        <v>11</v>
      </c>
      <c r="C14" s="222">
        <v>15</v>
      </c>
      <c r="D14" s="174">
        <f t="shared" si="2"/>
        <v>15</v>
      </c>
      <c r="E14" s="171">
        <f t="shared" si="0"/>
        <v>0</v>
      </c>
      <c r="F14" s="175"/>
      <c r="G14" s="175"/>
      <c r="H14" s="175"/>
      <c r="I14" s="176">
        <v>6</v>
      </c>
      <c r="J14" s="41">
        <f t="shared" si="1"/>
        <v>6</v>
      </c>
      <c r="K14" s="41">
        <f t="shared" si="3"/>
        <v>6</v>
      </c>
      <c r="L14" s="175"/>
      <c r="M14" s="41">
        <f t="shared" si="4"/>
        <v>6</v>
      </c>
    </row>
    <row r="15" spans="1:13" x14ac:dyDescent="0.3">
      <c r="A15" s="168">
        <v>2003</v>
      </c>
      <c r="B15" s="173" t="s">
        <v>11</v>
      </c>
      <c r="C15" s="223"/>
      <c r="D15" s="174" t="str">
        <f t="shared" si="2"/>
        <v/>
      </c>
      <c r="E15" s="171">
        <f t="shared" si="0"/>
        <v>0</v>
      </c>
      <c r="F15" s="175"/>
      <c r="G15" s="175"/>
      <c r="H15" s="175"/>
      <c r="I15" s="177"/>
      <c r="J15" s="41" t="str">
        <f t="shared" si="1"/>
        <v/>
      </c>
      <c r="K15" s="41" t="str">
        <f t="shared" si="3"/>
        <v/>
      </c>
      <c r="L15" s="175"/>
      <c r="M15" s="41" t="str">
        <f t="shared" si="4"/>
        <v/>
      </c>
    </row>
    <row r="16" spans="1:13" x14ac:dyDescent="0.3">
      <c r="A16" s="168">
        <v>2003</v>
      </c>
      <c r="B16" s="173" t="s">
        <v>11</v>
      </c>
      <c r="C16" s="223"/>
      <c r="D16" s="174" t="str">
        <f t="shared" si="2"/>
        <v/>
      </c>
      <c r="E16" s="171">
        <f t="shared" si="0"/>
        <v>0</v>
      </c>
      <c r="F16" s="175"/>
      <c r="G16" s="175"/>
      <c r="H16" s="175"/>
      <c r="I16" s="177"/>
      <c r="J16" s="41" t="str">
        <f t="shared" si="1"/>
        <v/>
      </c>
      <c r="K16" s="41" t="str">
        <f t="shared" si="3"/>
        <v/>
      </c>
      <c r="L16" s="175"/>
      <c r="M16" s="41" t="str">
        <f t="shared" si="4"/>
        <v/>
      </c>
    </row>
    <row r="17" spans="1:13" x14ac:dyDescent="0.3">
      <c r="A17" s="168">
        <v>2003</v>
      </c>
      <c r="B17" s="173" t="s">
        <v>11</v>
      </c>
      <c r="C17" s="222">
        <v>5</v>
      </c>
      <c r="D17" s="174">
        <f t="shared" si="2"/>
        <v>5</v>
      </c>
      <c r="E17" s="171">
        <f t="shared" si="0"/>
        <v>0</v>
      </c>
      <c r="F17" s="175"/>
      <c r="G17" s="175"/>
      <c r="H17" s="175"/>
      <c r="I17" s="176">
        <v>5</v>
      </c>
      <c r="J17" s="41">
        <f t="shared" si="1"/>
        <v>5</v>
      </c>
      <c r="K17" s="41">
        <f t="shared" si="3"/>
        <v>5</v>
      </c>
      <c r="L17" s="175"/>
      <c r="M17" s="41">
        <f t="shared" si="4"/>
        <v>5</v>
      </c>
    </row>
    <row r="18" spans="1:13" x14ac:dyDescent="0.3">
      <c r="A18" s="168">
        <v>2003</v>
      </c>
      <c r="B18" s="173" t="s">
        <v>11</v>
      </c>
      <c r="C18" s="222">
        <v>10</v>
      </c>
      <c r="D18" s="174">
        <f t="shared" si="2"/>
        <v>10</v>
      </c>
      <c r="E18" s="171">
        <f t="shared" si="0"/>
        <v>0</v>
      </c>
      <c r="F18" s="175"/>
      <c r="G18" s="175"/>
      <c r="H18" s="175"/>
      <c r="I18" s="176">
        <v>10</v>
      </c>
      <c r="J18" s="41">
        <f t="shared" si="1"/>
        <v>10</v>
      </c>
      <c r="K18" s="41">
        <f t="shared" si="3"/>
        <v>10</v>
      </c>
      <c r="L18" s="175"/>
      <c r="M18" s="41">
        <f t="shared" si="4"/>
        <v>10</v>
      </c>
    </row>
    <row r="19" spans="1:13" x14ac:dyDescent="0.3">
      <c r="A19" s="168">
        <v>2003</v>
      </c>
      <c r="B19" s="173" t="s">
        <v>11</v>
      </c>
      <c r="C19" s="222">
        <v>10</v>
      </c>
      <c r="D19" s="174">
        <f t="shared" si="2"/>
        <v>10</v>
      </c>
      <c r="E19" s="171">
        <f t="shared" si="0"/>
        <v>0</v>
      </c>
      <c r="F19" s="175"/>
      <c r="G19" s="175"/>
      <c r="H19" s="175"/>
      <c r="I19" s="176">
        <v>60</v>
      </c>
      <c r="J19" s="41" t="str">
        <f t="shared" si="1"/>
        <v/>
      </c>
      <c r="K19" s="41" t="str">
        <f t="shared" si="3"/>
        <v/>
      </c>
      <c r="L19" s="175"/>
      <c r="M19" s="41" t="str">
        <f t="shared" si="4"/>
        <v/>
      </c>
    </row>
    <row r="20" spans="1:13" x14ac:dyDescent="0.3">
      <c r="A20" s="168">
        <v>2003</v>
      </c>
      <c r="B20" s="173" t="s">
        <v>11</v>
      </c>
      <c r="C20" s="223"/>
      <c r="D20" s="174" t="str">
        <f t="shared" si="2"/>
        <v/>
      </c>
      <c r="E20" s="171">
        <f t="shared" si="0"/>
        <v>0</v>
      </c>
      <c r="F20" s="175"/>
      <c r="G20" s="175"/>
      <c r="H20" s="175"/>
      <c r="I20" s="177"/>
      <c r="J20" s="41" t="str">
        <f t="shared" si="1"/>
        <v/>
      </c>
      <c r="K20" s="41" t="str">
        <f t="shared" si="3"/>
        <v/>
      </c>
      <c r="L20" s="175"/>
      <c r="M20" s="41" t="str">
        <f t="shared" si="4"/>
        <v/>
      </c>
    </row>
    <row r="21" spans="1:13" x14ac:dyDescent="0.3">
      <c r="A21" s="168">
        <v>2003</v>
      </c>
      <c r="B21" s="173" t="s">
        <v>11</v>
      </c>
      <c r="C21" s="222">
        <v>-10</v>
      </c>
      <c r="D21" s="174">
        <f t="shared" si="2"/>
        <v>-10</v>
      </c>
      <c r="E21" s="171">
        <f t="shared" si="0"/>
        <v>0</v>
      </c>
      <c r="F21" s="175"/>
      <c r="G21" s="175"/>
      <c r="H21" s="175"/>
      <c r="I21" s="176">
        <v>5</v>
      </c>
      <c r="J21" s="41">
        <f t="shared" si="1"/>
        <v>5</v>
      </c>
      <c r="K21" s="41">
        <f t="shared" si="3"/>
        <v>5</v>
      </c>
      <c r="L21" s="175"/>
      <c r="M21" s="41">
        <f t="shared" si="4"/>
        <v>5</v>
      </c>
    </row>
    <row r="22" spans="1:13" x14ac:dyDescent="0.3">
      <c r="A22" s="168">
        <v>2003</v>
      </c>
      <c r="B22" s="173" t="s">
        <v>11</v>
      </c>
      <c r="C22" s="222">
        <v>1</v>
      </c>
      <c r="D22" s="174">
        <f t="shared" si="2"/>
        <v>1</v>
      </c>
      <c r="E22" s="171">
        <f t="shared" si="0"/>
        <v>0</v>
      </c>
      <c r="F22" s="175"/>
      <c r="G22" s="175"/>
      <c r="H22" s="175"/>
      <c r="I22" s="176">
        <v>7</v>
      </c>
      <c r="J22" s="41">
        <f t="shared" si="1"/>
        <v>7</v>
      </c>
      <c r="K22" s="41">
        <f t="shared" si="3"/>
        <v>7</v>
      </c>
      <c r="L22" s="175"/>
      <c r="M22" s="41">
        <f t="shared" si="4"/>
        <v>7</v>
      </c>
    </row>
    <row r="23" spans="1:13" x14ac:dyDescent="0.3">
      <c r="A23" s="168">
        <v>2003</v>
      </c>
      <c r="B23" s="173" t="s">
        <v>11</v>
      </c>
      <c r="C23" s="222">
        <v>20</v>
      </c>
      <c r="D23" s="174">
        <f t="shared" si="2"/>
        <v>20</v>
      </c>
      <c r="E23" s="171">
        <f t="shared" si="0"/>
        <v>0</v>
      </c>
      <c r="F23" s="175"/>
      <c r="G23" s="175"/>
      <c r="H23" s="175"/>
      <c r="I23" s="176">
        <v>100</v>
      </c>
      <c r="J23" s="41" t="str">
        <f t="shared" si="1"/>
        <v/>
      </c>
      <c r="K23" s="41" t="str">
        <f t="shared" si="3"/>
        <v/>
      </c>
      <c r="L23" s="175"/>
      <c r="M23" s="41" t="str">
        <f t="shared" si="4"/>
        <v/>
      </c>
    </row>
    <row r="24" spans="1:13" x14ac:dyDescent="0.3">
      <c r="A24" s="168">
        <v>2003</v>
      </c>
      <c r="B24" s="173" t="s">
        <v>11</v>
      </c>
      <c r="C24" s="222">
        <v>20</v>
      </c>
      <c r="D24" s="174">
        <f t="shared" si="2"/>
        <v>20</v>
      </c>
      <c r="E24" s="171">
        <f t="shared" si="0"/>
        <v>0</v>
      </c>
      <c r="F24" s="175"/>
      <c r="G24" s="175"/>
      <c r="H24" s="175"/>
      <c r="I24" s="176">
        <v>20</v>
      </c>
      <c r="J24" s="41">
        <f t="shared" si="1"/>
        <v>20</v>
      </c>
      <c r="K24" s="41">
        <f t="shared" si="3"/>
        <v>20</v>
      </c>
      <c r="L24" s="175"/>
      <c r="M24" s="41">
        <f t="shared" si="4"/>
        <v>20</v>
      </c>
    </row>
    <row r="25" spans="1:13" x14ac:dyDescent="0.3">
      <c r="A25" s="168">
        <v>2003</v>
      </c>
      <c r="B25" s="173" t="s">
        <v>11</v>
      </c>
      <c r="C25" s="222">
        <v>-2</v>
      </c>
      <c r="D25" s="174">
        <f t="shared" si="2"/>
        <v>-2</v>
      </c>
      <c r="E25" s="171">
        <f t="shared" si="0"/>
        <v>0</v>
      </c>
      <c r="F25" s="175"/>
      <c r="G25" s="175"/>
      <c r="H25" s="175"/>
      <c r="I25" s="176">
        <v>4</v>
      </c>
      <c r="J25" s="41">
        <f t="shared" si="1"/>
        <v>4</v>
      </c>
      <c r="K25" s="41">
        <f t="shared" si="3"/>
        <v>4</v>
      </c>
      <c r="L25" s="175"/>
      <c r="M25" s="41">
        <f t="shared" si="4"/>
        <v>4</v>
      </c>
    </row>
    <row r="26" spans="1:13" x14ac:dyDescent="0.3">
      <c r="A26" s="168">
        <v>2003</v>
      </c>
      <c r="B26" s="173" t="s">
        <v>11</v>
      </c>
      <c r="C26" s="222">
        <v>25</v>
      </c>
      <c r="D26" s="174">
        <f t="shared" si="2"/>
        <v>25</v>
      </c>
      <c r="E26" s="171">
        <f t="shared" si="0"/>
        <v>0</v>
      </c>
      <c r="F26" s="175"/>
      <c r="G26" s="175"/>
      <c r="H26" s="175"/>
      <c r="I26" s="176">
        <v>10</v>
      </c>
      <c r="J26" s="41">
        <f t="shared" si="1"/>
        <v>10</v>
      </c>
      <c r="K26" s="41">
        <f t="shared" si="3"/>
        <v>10</v>
      </c>
      <c r="L26" s="175"/>
      <c r="M26" s="41">
        <f t="shared" si="4"/>
        <v>10</v>
      </c>
    </row>
    <row r="27" spans="1:13" x14ac:dyDescent="0.3">
      <c r="A27" s="168">
        <v>2003</v>
      </c>
      <c r="B27" s="173" t="s">
        <v>11</v>
      </c>
      <c r="C27" s="222">
        <v>8</v>
      </c>
      <c r="D27" s="174">
        <f t="shared" si="2"/>
        <v>8</v>
      </c>
      <c r="E27" s="171">
        <f t="shared" si="0"/>
        <v>0</v>
      </c>
      <c r="F27" s="175"/>
      <c r="G27" s="175"/>
      <c r="H27" s="175"/>
      <c r="I27" s="176">
        <v>6</v>
      </c>
      <c r="J27" s="41">
        <f t="shared" si="1"/>
        <v>6</v>
      </c>
      <c r="K27" s="41">
        <f t="shared" si="3"/>
        <v>6</v>
      </c>
      <c r="L27" s="175"/>
      <c r="M27" s="41">
        <f t="shared" si="4"/>
        <v>6</v>
      </c>
    </row>
    <row r="28" spans="1:13" x14ac:dyDescent="0.3">
      <c r="A28" s="168">
        <v>2003</v>
      </c>
      <c r="B28" s="173" t="s">
        <v>11</v>
      </c>
      <c r="C28" s="222">
        <v>20</v>
      </c>
      <c r="D28" s="174">
        <f t="shared" si="2"/>
        <v>20</v>
      </c>
      <c r="E28" s="171">
        <f t="shared" si="0"/>
        <v>0</v>
      </c>
      <c r="F28" s="175"/>
      <c r="G28" s="175"/>
      <c r="H28" s="175"/>
      <c r="I28" s="176">
        <v>5</v>
      </c>
      <c r="J28" s="41">
        <f t="shared" si="1"/>
        <v>5</v>
      </c>
      <c r="K28" s="41">
        <f t="shared" si="3"/>
        <v>5</v>
      </c>
      <c r="L28" s="175"/>
      <c r="M28" s="41">
        <f t="shared" si="4"/>
        <v>5</v>
      </c>
    </row>
    <row r="29" spans="1:13" x14ac:dyDescent="0.3">
      <c r="A29" s="168">
        <v>2003</v>
      </c>
      <c r="B29" s="173" t="s">
        <v>11</v>
      </c>
      <c r="C29" s="223"/>
      <c r="D29" s="174" t="str">
        <f t="shared" si="2"/>
        <v/>
      </c>
      <c r="E29" s="171">
        <f t="shared" si="0"/>
        <v>0</v>
      </c>
      <c r="F29" s="175"/>
      <c r="G29" s="175"/>
      <c r="H29" s="175"/>
      <c r="I29" s="176">
        <v>3</v>
      </c>
      <c r="J29" s="41">
        <f t="shared" si="1"/>
        <v>3</v>
      </c>
      <c r="K29" s="41">
        <f t="shared" si="3"/>
        <v>3</v>
      </c>
      <c r="L29" s="175"/>
      <c r="M29" s="41">
        <f t="shared" si="4"/>
        <v>3</v>
      </c>
    </row>
    <row r="30" spans="1:13" x14ac:dyDescent="0.3">
      <c r="A30" s="168">
        <v>2003</v>
      </c>
      <c r="B30" s="173" t="s">
        <v>11</v>
      </c>
      <c r="C30" s="222">
        <v>20</v>
      </c>
      <c r="D30" s="174">
        <f t="shared" si="2"/>
        <v>20</v>
      </c>
      <c r="E30" s="171">
        <f t="shared" si="0"/>
        <v>0</v>
      </c>
      <c r="F30" s="175"/>
      <c r="G30" s="175"/>
      <c r="H30" s="175"/>
      <c r="I30" s="176">
        <v>15</v>
      </c>
      <c r="J30" s="41">
        <f t="shared" si="1"/>
        <v>15</v>
      </c>
      <c r="K30" s="41">
        <f t="shared" si="3"/>
        <v>15</v>
      </c>
      <c r="L30" s="175"/>
      <c r="M30" s="41">
        <f t="shared" si="4"/>
        <v>15</v>
      </c>
    </row>
    <row r="31" spans="1:13" x14ac:dyDescent="0.3">
      <c r="A31" s="168">
        <v>2003</v>
      </c>
      <c r="B31" s="173" t="s">
        <v>11</v>
      </c>
      <c r="C31" s="222">
        <v>2</v>
      </c>
      <c r="D31" s="174">
        <f t="shared" si="2"/>
        <v>2</v>
      </c>
      <c r="E31" s="171">
        <f t="shared" si="0"/>
        <v>0</v>
      </c>
      <c r="F31" s="175"/>
      <c r="G31" s="175"/>
      <c r="H31" s="175"/>
      <c r="I31" s="176">
        <v>1.5</v>
      </c>
      <c r="J31" s="41">
        <f t="shared" si="1"/>
        <v>1.5</v>
      </c>
      <c r="K31" s="41">
        <f t="shared" si="3"/>
        <v>1.5</v>
      </c>
      <c r="L31" s="175"/>
      <c r="M31" s="41">
        <f t="shared" si="4"/>
        <v>1.5</v>
      </c>
    </row>
    <row r="32" spans="1:13" x14ac:dyDescent="0.3">
      <c r="A32" s="168">
        <v>2003</v>
      </c>
      <c r="B32" s="173" t="s">
        <v>11</v>
      </c>
      <c r="C32" s="222">
        <v>5</v>
      </c>
      <c r="D32" s="174">
        <f t="shared" si="2"/>
        <v>5</v>
      </c>
      <c r="E32" s="171">
        <f t="shared" si="0"/>
        <v>0</v>
      </c>
      <c r="F32" s="175"/>
      <c r="G32" s="175"/>
      <c r="H32" s="175"/>
      <c r="I32" s="176">
        <v>8</v>
      </c>
      <c r="J32" s="41">
        <f t="shared" si="1"/>
        <v>8</v>
      </c>
      <c r="K32" s="41">
        <f t="shared" si="3"/>
        <v>8</v>
      </c>
      <c r="L32" s="175"/>
      <c r="M32" s="41">
        <f t="shared" si="4"/>
        <v>8</v>
      </c>
    </row>
    <row r="33" spans="1:13" x14ac:dyDescent="0.3">
      <c r="A33" s="168">
        <v>2003</v>
      </c>
      <c r="B33" s="173" t="s">
        <v>11</v>
      </c>
      <c r="C33" s="222">
        <v>5</v>
      </c>
      <c r="D33" s="174">
        <f t="shared" si="2"/>
        <v>5</v>
      </c>
      <c r="E33" s="171">
        <f t="shared" si="0"/>
        <v>0</v>
      </c>
      <c r="F33" s="175"/>
      <c r="G33" s="175"/>
      <c r="H33" s="175"/>
      <c r="I33" s="176">
        <v>6</v>
      </c>
      <c r="J33" s="41">
        <f t="shared" si="1"/>
        <v>6</v>
      </c>
      <c r="K33" s="41">
        <f t="shared" si="3"/>
        <v>6</v>
      </c>
      <c r="L33" s="175"/>
      <c r="M33" s="41">
        <f t="shared" si="4"/>
        <v>6</v>
      </c>
    </row>
    <row r="34" spans="1:13" x14ac:dyDescent="0.3">
      <c r="A34" s="168">
        <v>2003</v>
      </c>
      <c r="B34" s="173" t="s">
        <v>11</v>
      </c>
      <c r="C34" s="222">
        <v>10</v>
      </c>
      <c r="D34" s="174">
        <f t="shared" si="2"/>
        <v>10</v>
      </c>
      <c r="E34" s="171">
        <f t="shared" si="0"/>
        <v>0</v>
      </c>
      <c r="F34" s="175"/>
      <c r="G34" s="175"/>
      <c r="H34" s="175"/>
      <c r="I34" s="176">
        <v>10</v>
      </c>
      <c r="J34" s="41">
        <f t="shared" si="1"/>
        <v>10</v>
      </c>
      <c r="K34" s="41">
        <f t="shared" si="3"/>
        <v>10</v>
      </c>
      <c r="L34" s="175"/>
      <c r="M34" s="41">
        <f t="shared" si="4"/>
        <v>10</v>
      </c>
    </row>
    <row r="35" spans="1:13" x14ac:dyDescent="0.3">
      <c r="A35" s="168">
        <v>2003</v>
      </c>
      <c r="B35" s="173" t="s">
        <v>11</v>
      </c>
      <c r="C35" s="222">
        <v>-5</v>
      </c>
      <c r="D35" s="174">
        <f t="shared" si="2"/>
        <v>-5</v>
      </c>
      <c r="E35" s="171">
        <f t="shared" si="0"/>
        <v>0</v>
      </c>
      <c r="F35" s="175"/>
      <c r="G35" s="175"/>
      <c r="H35" s="175"/>
      <c r="I35" s="176">
        <v>4</v>
      </c>
      <c r="J35" s="41">
        <f t="shared" si="1"/>
        <v>4</v>
      </c>
      <c r="K35" s="41">
        <f t="shared" si="3"/>
        <v>4</v>
      </c>
      <c r="L35" s="175"/>
      <c r="M35" s="41">
        <f t="shared" si="4"/>
        <v>4</v>
      </c>
    </row>
    <row r="36" spans="1:13" x14ac:dyDescent="0.3">
      <c r="A36" s="168">
        <v>2003</v>
      </c>
      <c r="B36" s="173" t="s">
        <v>11</v>
      </c>
      <c r="C36" s="222">
        <v>5</v>
      </c>
      <c r="D36" s="174">
        <f t="shared" si="2"/>
        <v>5</v>
      </c>
      <c r="E36" s="171">
        <f t="shared" si="0"/>
        <v>0</v>
      </c>
      <c r="F36" s="175"/>
      <c r="G36" s="175"/>
      <c r="H36" s="175"/>
      <c r="I36" s="176">
        <v>2.5</v>
      </c>
      <c r="J36" s="41">
        <f t="shared" si="1"/>
        <v>2.5</v>
      </c>
      <c r="K36" s="41">
        <f t="shared" si="3"/>
        <v>2.5</v>
      </c>
      <c r="L36" s="175"/>
      <c r="M36" s="41">
        <f t="shared" si="4"/>
        <v>2.5</v>
      </c>
    </row>
    <row r="37" spans="1:13" x14ac:dyDescent="0.3">
      <c r="A37" s="168">
        <v>2003</v>
      </c>
      <c r="B37" s="173" t="s">
        <v>11</v>
      </c>
      <c r="C37" s="223"/>
      <c r="D37" s="174" t="str">
        <f t="shared" si="2"/>
        <v/>
      </c>
      <c r="E37" s="171">
        <f t="shared" si="0"/>
        <v>0</v>
      </c>
      <c r="F37" s="175"/>
      <c r="G37" s="175"/>
      <c r="H37" s="175"/>
      <c r="I37" s="176">
        <v>2</v>
      </c>
      <c r="J37" s="41">
        <f t="shared" si="1"/>
        <v>2</v>
      </c>
      <c r="K37" s="41">
        <f t="shared" si="3"/>
        <v>2</v>
      </c>
      <c r="L37" s="175"/>
      <c r="M37" s="41">
        <f t="shared" si="4"/>
        <v>2</v>
      </c>
    </row>
    <row r="38" spans="1:13" x14ac:dyDescent="0.3">
      <c r="A38" s="168">
        <v>2003</v>
      </c>
      <c r="B38" s="173" t="s">
        <v>11</v>
      </c>
      <c r="C38" s="222">
        <v>5</v>
      </c>
      <c r="D38" s="174">
        <f t="shared" si="2"/>
        <v>5</v>
      </c>
      <c r="E38" s="171">
        <f t="shared" si="0"/>
        <v>0</v>
      </c>
      <c r="F38" s="175"/>
      <c r="G38" s="175"/>
      <c r="H38" s="175"/>
      <c r="I38" s="176">
        <v>10</v>
      </c>
      <c r="J38" s="41">
        <f t="shared" si="1"/>
        <v>10</v>
      </c>
      <c r="K38" s="41">
        <f t="shared" si="3"/>
        <v>10</v>
      </c>
      <c r="L38" s="175"/>
      <c r="M38" s="41">
        <f t="shared" si="4"/>
        <v>10</v>
      </c>
    </row>
    <row r="39" spans="1:13" x14ac:dyDescent="0.3">
      <c r="A39" s="168">
        <v>2003</v>
      </c>
      <c r="B39" s="173" t="s">
        <v>11</v>
      </c>
      <c r="C39" s="223"/>
      <c r="D39" s="174" t="str">
        <f t="shared" si="2"/>
        <v/>
      </c>
      <c r="E39" s="171">
        <f t="shared" si="0"/>
        <v>0</v>
      </c>
      <c r="F39" s="175"/>
      <c r="G39" s="175"/>
      <c r="H39" s="175"/>
      <c r="I39" s="177"/>
      <c r="J39" s="41" t="str">
        <f t="shared" si="1"/>
        <v/>
      </c>
      <c r="K39" s="41" t="str">
        <f t="shared" si="3"/>
        <v/>
      </c>
      <c r="L39" s="175"/>
      <c r="M39" s="41" t="str">
        <f t="shared" si="4"/>
        <v/>
      </c>
    </row>
    <row r="40" spans="1:13" x14ac:dyDescent="0.3">
      <c r="A40" s="168">
        <v>2003</v>
      </c>
      <c r="B40" s="173" t="s">
        <v>11</v>
      </c>
      <c r="C40" s="222">
        <v>4</v>
      </c>
      <c r="D40" s="174">
        <f t="shared" si="2"/>
        <v>4</v>
      </c>
      <c r="E40" s="171">
        <f t="shared" si="0"/>
        <v>0</v>
      </c>
      <c r="F40" s="175"/>
      <c r="G40" s="175"/>
      <c r="H40" s="175"/>
      <c r="I40" s="176">
        <v>45</v>
      </c>
      <c r="J40" s="41">
        <f t="shared" si="1"/>
        <v>4</v>
      </c>
      <c r="K40" s="41">
        <f t="shared" si="3"/>
        <v>4</v>
      </c>
      <c r="L40" s="175"/>
      <c r="M40" s="41">
        <f t="shared" si="4"/>
        <v>4</v>
      </c>
    </row>
    <row r="41" spans="1:13" x14ac:dyDescent="0.3">
      <c r="A41" s="168">
        <v>2003</v>
      </c>
      <c r="B41" s="173" t="s">
        <v>11</v>
      </c>
      <c r="C41" s="222">
        <v>3</v>
      </c>
      <c r="D41" s="174">
        <f t="shared" si="2"/>
        <v>3</v>
      </c>
      <c r="E41" s="171">
        <f t="shared" si="0"/>
        <v>0</v>
      </c>
      <c r="F41" s="175"/>
      <c r="G41" s="175"/>
      <c r="H41" s="175"/>
      <c r="I41" s="176">
        <v>3</v>
      </c>
      <c r="J41" s="41">
        <f t="shared" si="1"/>
        <v>3</v>
      </c>
      <c r="K41" s="41">
        <f t="shared" si="3"/>
        <v>3</v>
      </c>
      <c r="L41" s="175"/>
      <c r="M41" s="41">
        <f t="shared" si="4"/>
        <v>3</v>
      </c>
    </row>
    <row r="42" spans="1:13" x14ac:dyDescent="0.3">
      <c r="A42" s="168">
        <v>2003</v>
      </c>
      <c r="B42" s="173" t="s">
        <v>11</v>
      </c>
      <c r="C42" s="223"/>
      <c r="D42" s="174" t="str">
        <f t="shared" si="2"/>
        <v/>
      </c>
      <c r="E42" s="171">
        <f t="shared" si="0"/>
        <v>0</v>
      </c>
      <c r="F42" s="175"/>
      <c r="G42" s="175"/>
      <c r="H42" s="175"/>
      <c r="I42" s="176">
        <v>2</v>
      </c>
      <c r="J42" s="41">
        <f t="shared" si="1"/>
        <v>2</v>
      </c>
      <c r="K42" s="41">
        <f t="shared" si="3"/>
        <v>2</v>
      </c>
      <c r="L42" s="175"/>
      <c r="M42" s="41">
        <f t="shared" si="4"/>
        <v>2</v>
      </c>
    </row>
    <row r="43" spans="1:13" x14ac:dyDescent="0.3">
      <c r="A43" s="168">
        <v>2003</v>
      </c>
      <c r="B43" s="173" t="s">
        <v>11</v>
      </c>
      <c r="C43" s="222">
        <v>8</v>
      </c>
      <c r="D43" s="174">
        <f t="shared" si="2"/>
        <v>8</v>
      </c>
      <c r="E43" s="171">
        <f t="shared" si="0"/>
        <v>0</v>
      </c>
      <c r="F43" s="175"/>
      <c r="G43" s="175"/>
      <c r="H43" s="175"/>
      <c r="I43" s="176">
        <v>3</v>
      </c>
      <c r="J43" s="41">
        <f t="shared" si="1"/>
        <v>3</v>
      </c>
      <c r="K43" s="41">
        <f t="shared" si="3"/>
        <v>3</v>
      </c>
      <c r="L43" s="175"/>
      <c r="M43" s="41">
        <f t="shared" si="4"/>
        <v>3</v>
      </c>
    </row>
    <row r="44" spans="1:13" x14ac:dyDescent="0.3">
      <c r="A44" s="168">
        <v>2003</v>
      </c>
      <c r="B44" s="173" t="s">
        <v>11</v>
      </c>
      <c r="C44" s="222">
        <v>5</v>
      </c>
      <c r="D44" s="174">
        <f t="shared" si="2"/>
        <v>5</v>
      </c>
      <c r="E44" s="171">
        <f t="shared" si="0"/>
        <v>0</v>
      </c>
      <c r="F44" s="175"/>
      <c r="G44" s="175"/>
      <c r="H44" s="175"/>
      <c r="I44" s="176">
        <v>5</v>
      </c>
      <c r="J44" s="41">
        <f t="shared" si="1"/>
        <v>5</v>
      </c>
      <c r="K44" s="41">
        <f t="shared" si="3"/>
        <v>5</v>
      </c>
      <c r="L44" s="175"/>
      <c r="M44" s="41">
        <f t="shared" si="4"/>
        <v>5</v>
      </c>
    </row>
    <row r="45" spans="1:13" x14ac:dyDescent="0.3">
      <c r="A45" s="168">
        <v>2003</v>
      </c>
      <c r="B45" s="173" t="s">
        <v>11</v>
      </c>
      <c r="C45" s="222">
        <v>-10</v>
      </c>
      <c r="D45" s="174">
        <f t="shared" si="2"/>
        <v>-10</v>
      </c>
      <c r="E45" s="171">
        <f t="shared" si="0"/>
        <v>0</v>
      </c>
      <c r="F45" s="175"/>
      <c r="G45" s="175"/>
      <c r="H45" s="175"/>
      <c r="I45" s="176">
        <v>2</v>
      </c>
      <c r="J45" s="41">
        <f t="shared" si="1"/>
        <v>2</v>
      </c>
      <c r="K45" s="41">
        <f t="shared" si="3"/>
        <v>2</v>
      </c>
      <c r="L45" s="175"/>
      <c r="M45" s="41">
        <f t="shared" si="4"/>
        <v>2</v>
      </c>
    </row>
    <row r="46" spans="1:13" x14ac:dyDescent="0.3">
      <c r="A46" s="168">
        <v>2003</v>
      </c>
      <c r="B46" s="173" t="s">
        <v>11</v>
      </c>
      <c r="C46" s="222">
        <v>5</v>
      </c>
      <c r="D46" s="174">
        <f t="shared" si="2"/>
        <v>5</v>
      </c>
      <c r="E46" s="171">
        <f t="shared" si="0"/>
        <v>0</v>
      </c>
      <c r="F46" s="175"/>
      <c r="G46" s="175"/>
      <c r="H46" s="175"/>
      <c r="I46" s="176">
        <v>3</v>
      </c>
      <c r="J46" s="41">
        <f t="shared" si="1"/>
        <v>3</v>
      </c>
      <c r="K46" s="41">
        <f t="shared" si="3"/>
        <v>3</v>
      </c>
      <c r="L46" s="175"/>
      <c r="M46" s="41">
        <f t="shared" si="4"/>
        <v>3</v>
      </c>
    </row>
    <row r="47" spans="1:13" x14ac:dyDescent="0.3">
      <c r="A47" s="168">
        <v>2003</v>
      </c>
      <c r="B47" s="173" t="s">
        <v>11</v>
      </c>
      <c r="C47" s="222">
        <v>5</v>
      </c>
      <c r="D47" s="174">
        <f t="shared" si="2"/>
        <v>5</v>
      </c>
      <c r="E47" s="171">
        <f t="shared" si="0"/>
        <v>0</v>
      </c>
      <c r="F47" s="175"/>
      <c r="G47" s="175"/>
      <c r="H47" s="175"/>
      <c r="I47" s="176">
        <v>5</v>
      </c>
      <c r="J47" s="41">
        <f t="shared" si="1"/>
        <v>5</v>
      </c>
      <c r="K47" s="41">
        <f t="shared" si="3"/>
        <v>5</v>
      </c>
      <c r="L47" s="175"/>
      <c r="M47" s="41">
        <f t="shared" si="4"/>
        <v>5</v>
      </c>
    </row>
    <row r="48" spans="1:13" x14ac:dyDescent="0.3">
      <c r="A48" s="168">
        <v>2003</v>
      </c>
      <c r="B48" s="173" t="s">
        <v>11</v>
      </c>
      <c r="C48" s="222">
        <v>10</v>
      </c>
      <c r="D48" s="174">
        <f t="shared" si="2"/>
        <v>10</v>
      </c>
      <c r="E48" s="171">
        <f t="shared" si="0"/>
        <v>0</v>
      </c>
      <c r="F48" s="175"/>
      <c r="G48" s="175"/>
      <c r="H48" s="175"/>
      <c r="I48" s="176">
        <v>10</v>
      </c>
      <c r="J48" s="41">
        <f t="shared" si="1"/>
        <v>10</v>
      </c>
      <c r="K48" s="41">
        <f t="shared" si="3"/>
        <v>10</v>
      </c>
      <c r="L48" s="175"/>
      <c r="M48" s="41">
        <f t="shared" si="4"/>
        <v>10</v>
      </c>
    </row>
    <row r="49" spans="1:13" x14ac:dyDescent="0.3">
      <c r="A49" s="168">
        <v>2003</v>
      </c>
      <c r="B49" s="173" t="s">
        <v>11</v>
      </c>
      <c r="C49" s="222">
        <v>-5</v>
      </c>
      <c r="D49" s="174">
        <f t="shared" si="2"/>
        <v>-5</v>
      </c>
      <c r="E49" s="171">
        <f t="shared" si="0"/>
        <v>0</v>
      </c>
      <c r="F49" s="175"/>
      <c r="G49" s="175"/>
      <c r="H49" s="175"/>
      <c r="I49" s="176">
        <v>5</v>
      </c>
      <c r="J49" s="41">
        <f t="shared" si="1"/>
        <v>5</v>
      </c>
      <c r="K49" s="41">
        <f t="shared" si="3"/>
        <v>5</v>
      </c>
      <c r="L49" s="175"/>
      <c r="M49" s="41">
        <f t="shared" si="4"/>
        <v>5</v>
      </c>
    </row>
    <row r="50" spans="1:13" x14ac:dyDescent="0.3">
      <c r="A50" s="168">
        <v>2003</v>
      </c>
      <c r="B50" s="173" t="s">
        <v>11</v>
      </c>
      <c r="C50" s="222">
        <v>10</v>
      </c>
      <c r="D50" s="174">
        <f t="shared" si="2"/>
        <v>10</v>
      </c>
      <c r="E50" s="171">
        <f t="shared" si="0"/>
        <v>0</v>
      </c>
      <c r="F50" s="175"/>
      <c r="G50" s="175"/>
      <c r="H50" s="175"/>
      <c r="I50" s="176">
        <v>5</v>
      </c>
      <c r="J50" s="41">
        <f t="shared" si="1"/>
        <v>5</v>
      </c>
      <c r="K50" s="41">
        <f t="shared" si="3"/>
        <v>5</v>
      </c>
      <c r="L50" s="175"/>
      <c r="M50" s="41">
        <f t="shared" si="4"/>
        <v>5</v>
      </c>
    </row>
    <row r="51" spans="1:13" x14ac:dyDescent="0.3">
      <c r="A51" s="168">
        <v>2003</v>
      </c>
      <c r="B51" s="173" t="s">
        <v>11</v>
      </c>
      <c r="C51" s="222">
        <v>5</v>
      </c>
      <c r="D51" s="174">
        <f t="shared" si="2"/>
        <v>5</v>
      </c>
      <c r="E51" s="171">
        <f t="shared" si="0"/>
        <v>0</v>
      </c>
      <c r="F51" s="175"/>
      <c r="G51" s="175"/>
      <c r="H51" s="175"/>
      <c r="I51" s="176">
        <v>5</v>
      </c>
      <c r="J51" s="41">
        <f t="shared" si="1"/>
        <v>5</v>
      </c>
      <c r="K51" s="41">
        <f t="shared" si="3"/>
        <v>5</v>
      </c>
      <c r="L51" s="175"/>
      <c r="M51" s="41">
        <f t="shared" si="4"/>
        <v>5</v>
      </c>
    </row>
    <row r="52" spans="1:13" x14ac:dyDescent="0.3">
      <c r="A52" s="168">
        <v>2003</v>
      </c>
      <c r="B52" s="173" t="s">
        <v>11</v>
      </c>
      <c r="C52" s="222">
        <v>30</v>
      </c>
      <c r="D52" s="174">
        <f t="shared" si="2"/>
        <v>30</v>
      </c>
      <c r="E52" s="171">
        <f t="shared" si="0"/>
        <v>0</v>
      </c>
      <c r="F52" s="175"/>
      <c r="G52" s="175"/>
      <c r="H52" s="175"/>
      <c r="I52" s="176">
        <v>25</v>
      </c>
      <c r="J52" s="41">
        <f t="shared" si="1"/>
        <v>25</v>
      </c>
      <c r="K52" s="41">
        <f t="shared" si="3"/>
        <v>25</v>
      </c>
      <c r="L52" s="175"/>
      <c r="M52" s="41">
        <f t="shared" si="4"/>
        <v>25</v>
      </c>
    </row>
    <row r="53" spans="1:13" x14ac:dyDescent="0.3">
      <c r="A53" s="168">
        <v>2003</v>
      </c>
      <c r="B53" s="173" t="s">
        <v>11</v>
      </c>
      <c r="C53" s="222">
        <v>25</v>
      </c>
      <c r="D53" s="174">
        <f t="shared" si="2"/>
        <v>25</v>
      </c>
      <c r="E53" s="171">
        <f t="shared" si="0"/>
        <v>0</v>
      </c>
      <c r="F53" s="175"/>
      <c r="G53" s="175"/>
      <c r="H53" s="175"/>
      <c r="I53" s="176">
        <v>10</v>
      </c>
      <c r="J53" s="41">
        <f t="shared" si="1"/>
        <v>10</v>
      </c>
      <c r="K53" s="41">
        <f t="shared" si="3"/>
        <v>10</v>
      </c>
      <c r="L53" s="175"/>
      <c r="M53" s="41">
        <f t="shared" si="4"/>
        <v>10</v>
      </c>
    </row>
    <row r="54" spans="1:13" x14ac:dyDescent="0.3">
      <c r="A54" s="168">
        <v>2003</v>
      </c>
      <c r="B54" s="173" t="s">
        <v>11</v>
      </c>
      <c r="C54" s="222">
        <v>10</v>
      </c>
      <c r="D54" s="174">
        <f t="shared" si="2"/>
        <v>10</v>
      </c>
      <c r="E54" s="171">
        <f t="shared" si="0"/>
        <v>0</v>
      </c>
      <c r="F54" s="175"/>
      <c r="G54" s="175"/>
      <c r="H54" s="175"/>
      <c r="I54" s="176">
        <v>50</v>
      </c>
      <c r="J54" s="41" t="str">
        <f t="shared" si="1"/>
        <v/>
      </c>
      <c r="K54" s="41" t="str">
        <f t="shared" si="3"/>
        <v/>
      </c>
      <c r="L54" s="175"/>
      <c r="M54" s="41" t="str">
        <f t="shared" si="4"/>
        <v/>
      </c>
    </row>
    <row r="55" spans="1:13" x14ac:dyDescent="0.3">
      <c r="A55" s="168">
        <v>2003</v>
      </c>
      <c r="B55" s="173" t="s">
        <v>11</v>
      </c>
      <c r="C55" s="222">
        <v>-2</v>
      </c>
      <c r="D55" s="174">
        <f t="shared" si="2"/>
        <v>-2</v>
      </c>
      <c r="E55" s="171">
        <f t="shared" si="0"/>
        <v>0</v>
      </c>
      <c r="F55" s="175"/>
      <c r="G55" s="175"/>
      <c r="H55" s="175"/>
      <c r="I55" s="176">
        <v>2</v>
      </c>
      <c r="J55" s="41">
        <f t="shared" si="1"/>
        <v>2</v>
      </c>
      <c r="K55" s="41">
        <f t="shared" si="3"/>
        <v>2</v>
      </c>
      <c r="L55" s="175"/>
      <c r="M55" s="41">
        <f t="shared" si="4"/>
        <v>2</v>
      </c>
    </row>
    <row r="56" spans="1:13" x14ac:dyDescent="0.3">
      <c r="A56" s="168">
        <v>2003</v>
      </c>
      <c r="B56" s="173" t="s">
        <v>11</v>
      </c>
      <c r="C56" s="222">
        <v>-3</v>
      </c>
      <c r="D56" s="174">
        <f t="shared" si="2"/>
        <v>-3</v>
      </c>
      <c r="E56" s="171">
        <f t="shared" si="0"/>
        <v>0</v>
      </c>
      <c r="F56" s="175"/>
      <c r="G56" s="175"/>
      <c r="H56" s="175"/>
      <c r="I56" s="176">
        <v>2</v>
      </c>
      <c r="J56" s="41">
        <f t="shared" si="1"/>
        <v>2</v>
      </c>
      <c r="K56" s="41">
        <f t="shared" si="3"/>
        <v>2</v>
      </c>
      <c r="L56" s="175"/>
      <c r="M56" s="41">
        <f t="shared" si="4"/>
        <v>2</v>
      </c>
    </row>
    <row r="57" spans="1:13" x14ac:dyDescent="0.3">
      <c r="A57" s="168">
        <v>2003</v>
      </c>
      <c r="B57" s="173" t="s">
        <v>11</v>
      </c>
      <c r="C57" s="222">
        <v>5</v>
      </c>
      <c r="D57" s="174">
        <f t="shared" si="2"/>
        <v>5</v>
      </c>
      <c r="E57" s="171">
        <f t="shared" si="0"/>
        <v>0</v>
      </c>
      <c r="F57" s="175"/>
      <c r="G57" s="175"/>
      <c r="H57" s="175"/>
      <c r="I57" s="176">
        <v>7</v>
      </c>
      <c r="J57" s="41">
        <f t="shared" si="1"/>
        <v>7</v>
      </c>
      <c r="K57" s="41">
        <f t="shared" si="3"/>
        <v>7</v>
      </c>
      <c r="L57" s="175"/>
      <c r="M57" s="41">
        <f t="shared" si="4"/>
        <v>7</v>
      </c>
    </row>
    <row r="58" spans="1:13" x14ac:dyDescent="0.3">
      <c r="A58" s="168">
        <v>2003</v>
      </c>
      <c r="B58" s="173" t="s">
        <v>11</v>
      </c>
      <c r="C58" s="222">
        <v>10</v>
      </c>
      <c r="D58" s="174">
        <f t="shared" si="2"/>
        <v>10</v>
      </c>
      <c r="E58" s="171">
        <f t="shared" si="0"/>
        <v>0</v>
      </c>
      <c r="F58" s="175"/>
      <c r="G58" s="175"/>
      <c r="H58" s="175"/>
      <c r="I58" s="176">
        <v>5</v>
      </c>
      <c r="J58" s="41">
        <f t="shared" si="1"/>
        <v>5</v>
      </c>
      <c r="K58" s="41">
        <f t="shared" si="3"/>
        <v>5</v>
      </c>
      <c r="L58" s="175"/>
      <c r="M58" s="41">
        <f t="shared" si="4"/>
        <v>5</v>
      </c>
    </row>
    <row r="59" spans="1:13" x14ac:dyDescent="0.3">
      <c r="A59" s="168">
        <v>2003</v>
      </c>
      <c r="B59" s="173" t="s">
        <v>11</v>
      </c>
      <c r="C59" s="222">
        <v>10</v>
      </c>
      <c r="D59" s="174">
        <f t="shared" si="2"/>
        <v>10</v>
      </c>
      <c r="E59" s="171">
        <f t="shared" si="0"/>
        <v>0</v>
      </c>
      <c r="F59" s="175"/>
      <c r="G59" s="175"/>
      <c r="H59" s="175"/>
      <c r="I59" s="176">
        <v>35</v>
      </c>
      <c r="J59" s="41">
        <f t="shared" si="1"/>
        <v>35</v>
      </c>
      <c r="K59" s="41">
        <f t="shared" si="3"/>
        <v>35</v>
      </c>
      <c r="L59" s="175"/>
      <c r="M59" s="41">
        <f t="shared" si="4"/>
        <v>35</v>
      </c>
    </row>
    <row r="60" spans="1:13" x14ac:dyDescent="0.3">
      <c r="A60" s="168">
        <v>2003</v>
      </c>
      <c r="B60" s="173" t="s">
        <v>11</v>
      </c>
      <c r="C60" s="223"/>
      <c r="D60" s="174" t="str">
        <f t="shared" si="2"/>
        <v/>
      </c>
      <c r="E60" s="171">
        <f t="shared" si="0"/>
        <v>0</v>
      </c>
      <c r="F60" s="175"/>
      <c r="G60" s="175"/>
      <c r="H60" s="175"/>
      <c r="I60" s="177"/>
      <c r="J60" s="41" t="str">
        <f t="shared" si="1"/>
        <v/>
      </c>
      <c r="K60" s="41" t="str">
        <f t="shared" si="3"/>
        <v/>
      </c>
      <c r="L60" s="175"/>
      <c r="M60" s="41" t="str">
        <f t="shared" si="4"/>
        <v/>
      </c>
    </row>
    <row r="61" spans="1:13" x14ac:dyDescent="0.3">
      <c r="A61" s="168">
        <v>2003</v>
      </c>
      <c r="B61" s="173" t="s">
        <v>11</v>
      </c>
      <c r="C61" s="222">
        <v>10</v>
      </c>
      <c r="D61" s="174">
        <f t="shared" si="2"/>
        <v>10</v>
      </c>
      <c r="E61" s="171">
        <f t="shared" si="0"/>
        <v>0</v>
      </c>
      <c r="F61" s="175"/>
      <c r="G61" s="175"/>
      <c r="H61" s="175"/>
      <c r="I61" s="176">
        <v>50</v>
      </c>
      <c r="J61" s="41" t="str">
        <f t="shared" si="1"/>
        <v/>
      </c>
      <c r="K61" s="41" t="str">
        <f t="shared" si="3"/>
        <v/>
      </c>
      <c r="L61" s="175"/>
      <c r="M61" s="41" t="str">
        <f t="shared" si="4"/>
        <v/>
      </c>
    </row>
    <row r="62" spans="1:13" x14ac:dyDescent="0.3">
      <c r="A62" s="168">
        <v>2003</v>
      </c>
      <c r="B62" s="173" t="s">
        <v>11</v>
      </c>
      <c r="C62" s="222">
        <v>10</v>
      </c>
      <c r="D62" s="174">
        <f t="shared" si="2"/>
        <v>10</v>
      </c>
      <c r="E62" s="171">
        <f t="shared" si="0"/>
        <v>0</v>
      </c>
      <c r="F62" s="175"/>
      <c r="G62" s="175"/>
      <c r="H62" s="175"/>
      <c r="I62" s="176">
        <v>5</v>
      </c>
      <c r="J62" s="41">
        <f t="shared" si="1"/>
        <v>5</v>
      </c>
      <c r="K62" s="41">
        <f t="shared" si="3"/>
        <v>5</v>
      </c>
      <c r="L62" s="175"/>
      <c r="M62" s="41">
        <f t="shared" si="4"/>
        <v>5</v>
      </c>
    </row>
    <row r="63" spans="1:13" x14ac:dyDescent="0.3">
      <c r="A63" s="168">
        <v>2003</v>
      </c>
      <c r="B63" s="173" t="s">
        <v>11</v>
      </c>
      <c r="C63" s="222">
        <v>10</v>
      </c>
      <c r="D63" s="174">
        <f t="shared" si="2"/>
        <v>10</v>
      </c>
      <c r="E63" s="171">
        <f t="shared" si="0"/>
        <v>0</v>
      </c>
      <c r="F63" s="175"/>
      <c r="G63" s="175"/>
      <c r="H63" s="175"/>
      <c r="I63" s="176">
        <v>50</v>
      </c>
      <c r="J63" s="41" t="str">
        <f t="shared" si="1"/>
        <v/>
      </c>
      <c r="K63" s="41" t="str">
        <f t="shared" si="3"/>
        <v/>
      </c>
      <c r="L63" s="175"/>
      <c r="M63" s="41" t="str">
        <f t="shared" si="4"/>
        <v/>
      </c>
    </row>
    <row r="64" spans="1:13" x14ac:dyDescent="0.3">
      <c r="A64" s="168">
        <v>2003</v>
      </c>
      <c r="B64" s="173" t="s">
        <v>11</v>
      </c>
      <c r="C64" s="223"/>
      <c r="D64" s="174" t="str">
        <f t="shared" si="2"/>
        <v/>
      </c>
      <c r="E64" s="171">
        <f t="shared" si="0"/>
        <v>0</v>
      </c>
      <c r="F64" s="175"/>
      <c r="G64" s="175"/>
      <c r="H64" s="175"/>
      <c r="I64" s="176">
        <v>1</v>
      </c>
      <c r="J64" s="41">
        <f t="shared" si="1"/>
        <v>1</v>
      </c>
      <c r="K64" s="41">
        <f t="shared" si="3"/>
        <v>1</v>
      </c>
      <c r="L64" s="175"/>
      <c r="M64" s="41">
        <f t="shared" si="4"/>
        <v>1</v>
      </c>
    </row>
    <row r="65" spans="1:13" x14ac:dyDescent="0.3">
      <c r="A65" s="168">
        <v>2003</v>
      </c>
      <c r="B65" s="173" t="s">
        <v>11</v>
      </c>
      <c r="C65" s="222">
        <v>2</v>
      </c>
      <c r="D65" s="174">
        <f t="shared" si="2"/>
        <v>2</v>
      </c>
      <c r="E65" s="171">
        <f t="shared" si="0"/>
        <v>0</v>
      </c>
      <c r="F65" s="175"/>
      <c r="G65" s="175"/>
      <c r="H65" s="175"/>
      <c r="I65" s="176">
        <v>5</v>
      </c>
      <c r="J65" s="41">
        <f t="shared" si="1"/>
        <v>5</v>
      </c>
      <c r="K65" s="41">
        <f t="shared" si="3"/>
        <v>5</v>
      </c>
      <c r="L65" s="175"/>
      <c r="M65" s="41">
        <f t="shared" si="4"/>
        <v>5</v>
      </c>
    </row>
    <row r="66" spans="1:13" x14ac:dyDescent="0.3">
      <c r="A66" s="168">
        <v>2003</v>
      </c>
      <c r="B66" s="173" t="s">
        <v>11</v>
      </c>
      <c r="C66" s="222">
        <v>5</v>
      </c>
      <c r="D66" s="174">
        <f t="shared" si="2"/>
        <v>5</v>
      </c>
      <c r="E66" s="171">
        <f t="shared" ref="E66:E129" si="5">IF(D66&lt;&gt;C66,1,0)</f>
        <v>0</v>
      </c>
      <c r="F66" s="175"/>
      <c r="G66" s="175"/>
      <c r="H66" s="175"/>
      <c r="I66" s="176">
        <v>10</v>
      </c>
      <c r="J66" s="41">
        <f t="shared" ref="J66:J74" si="6">IF(OR(I66="",I66&gt;=50),"",IF(AND(I66&lt;50,OR(D66&lt;=0,D66="")),I66,IF(I66&gt;=D66*10,D66,IF(D66&lt;&gt;"",I66,""))))</f>
        <v>10</v>
      </c>
      <c r="K66" s="41">
        <f t="shared" si="3"/>
        <v>10</v>
      </c>
      <c r="L66" s="175"/>
      <c r="M66" s="41">
        <f t="shared" si="4"/>
        <v>10</v>
      </c>
    </row>
    <row r="67" spans="1:13" x14ac:dyDescent="0.3">
      <c r="A67" s="168">
        <v>2003</v>
      </c>
      <c r="B67" s="173" t="s">
        <v>11</v>
      </c>
      <c r="C67" s="222">
        <v>4</v>
      </c>
      <c r="D67" s="174">
        <f t="shared" ref="D67:D130" si="7">IF(OR(C67="",C67&gt;=1000),"",C67)</f>
        <v>4</v>
      </c>
      <c r="E67" s="171">
        <f t="shared" si="5"/>
        <v>0</v>
      </c>
      <c r="F67" s="175"/>
      <c r="G67" s="175"/>
      <c r="H67" s="175"/>
      <c r="I67" s="177"/>
      <c r="J67" s="41" t="str">
        <f t="shared" si="6"/>
        <v/>
      </c>
      <c r="K67" s="41" t="str">
        <f t="shared" ref="K67:K130" si="8">IF($I67="","",IF(AND($C67&gt;0,$I67&gt;=$C67*10),$C67,IF(I67&gt;=50,"",IF($C67="",$I67,IF($C67&lt;&gt;"",$I67,"")))))</f>
        <v/>
      </c>
      <c r="L67" s="175"/>
      <c r="M67" s="41" t="str">
        <f t="shared" ref="M67:M130" si="9">IFERROR(K67,I67)</f>
        <v/>
      </c>
    </row>
    <row r="68" spans="1:13" x14ac:dyDescent="0.3">
      <c r="A68" s="168">
        <v>2003</v>
      </c>
      <c r="B68" s="173" t="s">
        <v>11</v>
      </c>
      <c r="C68" s="222">
        <v>0</v>
      </c>
      <c r="D68" s="174">
        <f t="shared" si="7"/>
        <v>0</v>
      </c>
      <c r="E68" s="171">
        <f t="shared" si="5"/>
        <v>0</v>
      </c>
      <c r="F68" s="175"/>
      <c r="G68" s="175"/>
      <c r="H68" s="175"/>
      <c r="I68" s="177"/>
      <c r="J68" s="41" t="str">
        <f t="shared" si="6"/>
        <v/>
      </c>
      <c r="K68" s="41" t="str">
        <f t="shared" si="8"/>
        <v/>
      </c>
      <c r="L68" s="175"/>
      <c r="M68" s="41" t="str">
        <f t="shared" si="9"/>
        <v/>
      </c>
    </row>
    <row r="69" spans="1:13" x14ac:dyDescent="0.3">
      <c r="A69" s="168">
        <v>2003</v>
      </c>
      <c r="B69" s="173" t="s">
        <v>11</v>
      </c>
      <c r="C69" s="222">
        <v>20</v>
      </c>
      <c r="D69" s="174">
        <f t="shared" si="7"/>
        <v>20</v>
      </c>
      <c r="E69" s="171">
        <f t="shared" si="5"/>
        <v>0</v>
      </c>
      <c r="F69" s="175"/>
      <c r="G69" s="175"/>
      <c r="H69" s="175"/>
      <c r="I69" s="176">
        <v>35</v>
      </c>
      <c r="J69" s="41">
        <f t="shared" si="6"/>
        <v>35</v>
      </c>
      <c r="K69" s="41">
        <f t="shared" si="8"/>
        <v>35</v>
      </c>
      <c r="L69" s="175"/>
      <c r="M69" s="41">
        <f t="shared" si="9"/>
        <v>35</v>
      </c>
    </row>
    <row r="70" spans="1:13" x14ac:dyDescent="0.3">
      <c r="A70" s="168">
        <v>2003</v>
      </c>
      <c r="B70" s="173" t="s">
        <v>11</v>
      </c>
      <c r="C70" s="222">
        <v>5</v>
      </c>
      <c r="D70" s="174">
        <f t="shared" si="7"/>
        <v>5</v>
      </c>
      <c r="E70" s="171">
        <f t="shared" si="5"/>
        <v>0</v>
      </c>
      <c r="F70" s="175"/>
      <c r="G70" s="175"/>
      <c r="H70" s="175"/>
      <c r="I70" s="176">
        <v>20</v>
      </c>
      <c r="J70" s="41">
        <f t="shared" si="6"/>
        <v>20</v>
      </c>
      <c r="K70" s="41">
        <f t="shared" si="8"/>
        <v>20</v>
      </c>
      <c r="L70" s="175"/>
      <c r="M70" s="41">
        <f t="shared" si="9"/>
        <v>20</v>
      </c>
    </row>
    <row r="71" spans="1:13" x14ac:dyDescent="0.3">
      <c r="A71" s="168">
        <v>2003</v>
      </c>
      <c r="B71" s="173" t="s">
        <v>11</v>
      </c>
      <c r="C71" s="222">
        <v>40</v>
      </c>
      <c r="D71" s="174">
        <f t="shared" si="7"/>
        <v>40</v>
      </c>
      <c r="E71" s="171">
        <f t="shared" si="5"/>
        <v>0</v>
      </c>
      <c r="F71" s="175"/>
      <c r="G71" s="175"/>
      <c r="H71" s="175"/>
      <c r="I71" s="176">
        <v>100</v>
      </c>
      <c r="J71" s="41" t="str">
        <f t="shared" si="6"/>
        <v/>
      </c>
      <c r="K71" s="41" t="str">
        <f t="shared" si="8"/>
        <v/>
      </c>
      <c r="L71" s="175"/>
      <c r="M71" s="41" t="str">
        <f t="shared" si="9"/>
        <v/>
      </c>
    </row>
    <row r="72" spans="1:13" x14ac:dyDescent="0.3">
      <c r="A72" s="168">
        <v>2003</v>
      </c>
      <c r="B72" s="173" t="s">
        <v>11</v>
      </c>
      <c r="C72" s="222">
        <v>4</v>
      </c>
      <c r="D72" s="174">
        <f t="shared" si="7"/>
        <v>4</v>
      </c>
      <c r="E72" s="171">
        <f t="shared" si="5"/>
        <v>0</v>
      </c>
      <c r="F72" s="175"/>
      <c r="G72" s="175"/>
      <c r="H72" s="175"/>
      <c r="I72" s="176">
        <v>5</v>
      </c>
      <c r="J72" s="41">
        <f t="shared" si="6"/>
        <v>5</v>
      </c>
      <c r="K72" s="41">
        <f t="shared" si="8"/>
        <v>5</v>
      </c>
      <c r="L72" s="175"/>
      <c r="M72" s="41">
        <f t="shared" si="9"/>
        <v>5</v>
      </c>
    </row>
    <row r="73" spans="1:13" x14ac:dyDescent="0.3">
      <c r="A73" s="168">
        <v>2003</v>
      </c>
      <c r="B73" s="173" t="s">
        <v>11</v>
      </c>
      <c r="C73" s="222">
        <v>5</v>
      </c>
      <c r="D73" s="174">
        <f t="shared" si="7"/>
        <v>5</v>
      </c>
      <c r="E73" s="171">
        <f t="shared" si="5"/>
        <v>0</v>
      </c>
      <c r="F73" s="175"/>
      <c r="G73" s="175"/>
      <c r="H73" s="175"/>
      <c r="I73" s="176">
        <v>5</v>
      </c>
      <c r="J73" s="41">
        <f t="shared" si="6"/>
        <v>5</v>
      </c>
      <c r="K73" s="41">
        <f t="shared" si="8"/>
        <v>5</v>
      </c>
      <c r="L73" s="175"/>
      <c r="M73" s="41">
        <f t="shared" si="9"/>
        <v>5</v>
      </c>
    </row>
    <row r="74" spans="1:13" x14ac:dyDescent="0.3">
      <c r="A74" s="168">
        <v>2003</v>
      </c>
      <c r="B74" s="173" t="s">
        <v>11</v>
      </c>
      <c r="C74" s="222">
        <v>5</v>
      </c>
      <c r="D74" s="174">
        <f t="shared" si="7"/>
        <v>5</v>
      </c>
      <c r="E74" s="171">
        <f t="shared" si="5"/>
        <v>0</v>
      </c>
      <c r="F74" s="175"/>
      <c r="G74" s="175"/>
      <c r="H74" s="175"/>
      <c r="I74" s="176">
        <v>5</v>
      </c>
      <c r="J74" s="41">
        <f t="shared" si="6"/>
        <v>5</v>
      </c>
      <c r="K74" s="41">
        <f t="shared" si="8"/>
        <v>5</v>
      </c>
      <c r="L74" s="175"/>
      <c r="M74" s="41">
        <f t="shared" si="9"/>
        <v>5</v>
      </c>
    </row>
    <row r="75" spans="1:13" x14ac:dyDescent="0.3">
      <c r="A75" s="168">
        <v>2003</v>
      </c>
      <c r="B75" s="173" t="s">
        <v>11</v>
      </c>
      <c r="C75" s="222">
        <v>25</v>
      </c>
      <c r="D75" s="174">
        <f t="shared" si="7"/>
        <v>25</v>
      </c>
      <c r="E75" s="171">
        <f t="shared" si="5"/>
        <v>0</v>
      </c>
      <c r="F75" s="175"/>
      <c r="G75" s="175"/>
      <c r="H75" s="175"/>
      <c r="I75" s="176">
        <v>90</v>
      </c>
      <c r="J75" s="41">
        <f>IF(OR(I50="",I50&gt;=50),"",IF(AND(I50&lt;50,OR(D50&lt;=0,D50="")),I50,IF(I50&gt;=D50*10,D50,IF(D50&lt;&gt;"",I50,""))))</f>
        <v>5</v>
      </c>
      <c r="K75" s="41" t="str">
        <f t="shared" si="8"/>
        <v/>
      </c>
      <c r="L75" s="175"/>
      <c r="M75" s="41" t="str">
        <f t="shared" si="9"/>
        <v/>
      </c>
    </row>
    <row r="76" spans="1:13" x14ac:dyDescent="0.3">
      <c r="A76" s="168">
        <v>2003</v>
      </c>
      <c r="B76" s="173" t="s">
        <v>11</v>
      </c>
      <c r="C76" s="222">
        <v>20</v>
      </c>
      <c r="D76" s="174">
        <f t="shared" si="7"/>
        <v>20</v>
      </c>
      <c r="E76" s="171">
        <f t="shared" si="5"/>
        <v>0</v>
      </c>
      <c r="F76" s="175"/>
      <c r="G76" s="175"/>
      <c r="H76" s="175"/>
      <c r="I76" s="176">
        <v>20</v>
      </c>
      <c r="J76" s="41">
        <f t="shared" ref="J76:J99" si="10">IF(OR(I76="",I76&gt;=50),"",IF(AND(I76&lt;50,OR(D76&lt;=0,D76="")),I76,IF(I76&gt;=D76*10,D76,IF(D76&lt;&gt;"",I76,""))))</f>
        <v>20</v>
      </c>
      <c r="K76" s="41">
        <f t="shared" si="8"/>
        <v>20</v>
      </c>
      <c r="L76" s="175"/>
      <c r="M76" s="41">
        <f t="shared" si="9"/>
        <v>20</v>
      </c>
    </row>
    <row r="77" spans="1:13" x14ac:dyDescent="0.3">
      <c r="A77" s="168">
        <v>2003</v>
      </c>
      <c r="B77" s="173" t="s">
        <v>11</v>
      </c>
      <c r="C77" s="222">
        <v>5</v>
      </c>
      <c r="D77" s="174">
        <f t="shared" si="7"/>
        <v>5</v>
      </c>
      <c r="E77" s="171">
        <f t="shared" si="5"/>
        <v>0</v>
      </c>
      <c r="F77" s="175"/>
      <c r="G77" s="175"/>
      <c r="H77" s="175"/>
      <c r="I77" s="176">
        <v>4</v>
      </c>
      <c r="J77" s="41">
        <f t="shared" si="10"/>
        <v>4</v>
      </c>
      <c r="K77" s="41">
        <f t="shared" si="8"/>
        <v>4</v>
      </c>
      <c r="L77" s="175"/>
      <c r="M77" s="41">
        <f t="shared" si="9"/>
        <v>4</v>
      </c>
    </row>
    <row r="78" spans="1:13" x14ac:dyDescent="0.3">
      <c r="A78" s="168">
        <v>2003</v>
      </c>
      <c r="B78" s="173" t="s">
        <v>11</v>
      </c>
      <c r="C78" s="222">
        <v>25</v>
      </c>
      <c r="D78" s="174">
        <f t="shared" si="7"/>
        <v>25</v>
      </c>
      <c r="E78" s="171">
        <f t="shared" si="5"/>
        <v>0</v>
      </c>
      <c r="F78" s="175"/>
      <c r="G78" s="175"/>
      <c r="H78" s="175"/>
      <c r="I78" s="176">
        <v>7</v>
      </c>
      <c r="J78" s="41">
        <f t="shared" si="10"/>
        <v>7</v>
      </c>
      <c r="K78" s="41">
        <f t="shared" si="8"/>
        <v>7</v>
      </c>
      <c r="L78" s="175"/>
      <c r="M78" s="41">
        <f t="shared" si="9"/>
        <v>7</v>
      </c>
    </row>
    <row r="79" spans="1:13" x14ac:dyDescent="0.3">
      <c r="A79" s="168">
        <v>2003</v>
      </c>
      <c r="B79" s="173" t="s">
        <v>11</v>
      </c>
      <c r="C79" s="222">
        <v>10</v>
      </c>
      <c r="D79" s="174">
        <f t="shared" si="7"/>
        <v>10</v>
      </c>
      <c r="E79" s="171">
        <f t="shared" si="5"/>
        <v>0</v>
      </c>
      <c r="F79" s="175"/>
      <c r="G79" s="175"/>
      <c r="H79" s="175"/>
      <c r="I79" s="176">
        <v>10</v>
      </c>
      <c r="J79" s="41">
        <f t="shared" si="10"/>
        <v>10</v>
      </c>
      <c r="K79" s="41">
        <f t="shared" si="8"/>
        <v>10</v>
      </c>
      <c r="L79" s="175"/>
      <c r="M79" s="41">
        <f t="shared" si="9"/>
        <v>10</v>
      </c>
    </row>
    <row r="80" spans="1:13" x14ac:dyDescent="0.3">
      <c r="A80" s="168">
        <v>2003</v>
      </c>
      <c r="B80" s="173" t="s">
        <v>11</v>
      </c>
      <c r="C80" s="222">
        <v>3</v>
      </c>
      <c r="D80" s="174">
        <f t="shared" si="7"/>
        <v>3</v>
      </c>
      <c r="E80" s="171">
        <f t="shared" si="5"/>
        <v>0</v>
      </c>
      <c r="F80" s="175"/>
      <c r="G80" s="175"/>
      <c r="H80" s="175"/>
      <c r="I80" s="176">
        <v>3</v>
      </c>
      <c r="J80" s="41">
        <f t="shared" si="10"/>
        <v>3</v>
      </c>
      <c r="K80" s="41">
        <f t="shared" si="8"/>
        <v>3</v>
      </c>
      <c r="L80" s="175"/>
      <c r="M80" s="41">
        <f t="shared" si="9"/>
        <v>3</v>
      </c>
    </row>
    <row r="81" spans="1:13" x14ac:dyDescent="0.3">
      <c r="A81" s="168">
        <v>2003</v>
      </c>
      <c r="B81" s="173" t="s">
        <v>11</v>
      </c>
      <c r="C81" s="222">
        <v>4</v>
      </c>
      <c r="D81" s="174">
        <f t="shared" si="7"/>
        <v>4</v>
      </c>
      <c r="E81" s="171">
        <f t="shared" si="5"/>
        <v>0</v>
      </c>
      <c r="F81" s="175"/>
      <c r="G81" s="175"/>
      <c r="H81" s="175"/>
      <c r="I81" s="176">
        <v>50</v>
      </c>
      <c r="J81" s="41" t="str">
        <f t="shared" si="10"/>
        <v/>
      </c>
      <c r="K81" s="41">
        <f t="shared" si="8"/>
        <v>4</v>
      </c>
      <c r="L81" s="175"/>
      <c r="M81" s="41">
        <f t="shared" si="9"/>
        <v>4</v>
      </c>
    </row>
    <row r="82" spans="1:13" x14ac:dyDescent="0.3">
      <c r="A82" s="168">
        <v>2003</v>
      </c>
      <c r="B82" s="173" t="s">
        <v>11</v>
      </c>
      <c r="C82" s="222">
        <v>1</v>
      </c>
      <c r="D82" s="174">
        <f t="shared" si="7"/>
        <v>1</v>
      </c>
      <c r="E82" s="171">
        <f t="shared" si="5"/>
        <v>0</v>
      </c>
      <c r="F82" s="175"/>
      <c r="G82" s="175"/>
      <c r="H82" s="175"/>
      <c r="I82" s="176">
        <v>1</v>
      </c>
      <c r="J82" s="41">
        <f t="shared" si="10"/>
        <v>1</v>
      </c>
      <c r="K82" s="41">
        <f t="shared" si="8"/>
        <v>1</v>
      </c>
      <c r="L82" s="175"/>
      <c r="M82" s="41">
        <f t="shared" si="9"/>
        <v>1</v>
      </c>
    </row>
    <row r="83" spans="1:13" x14ac:dyDescent="0.3">
      <c r="A83" s="168">
        <v>2003</v>
      </c>
      <c r="B83" s="173" t="s">
        <v>11</v>
      </c>
      <c r="C83" s="222">
        <v>10</v>
      </c>
      <c r="D83" s="174">
        <f t="shared" si="7"/>
        <v>10</v>
      </c>
      <c r="E83" s="171">
        <f t="shared" si="5"/>
        <v>0</v>
      </c>
      <c r="F83" s="175"/>
      <c r="G83" s="175"/>
      <c r="H83" s="175"/>
      <c r="I83" s="177"/>
      <c r="J83" s="41" t="str">
        <f t="shared" si="10"/>
        <v/>
      </c>
      <c r="K83" s="41" t="str">
        <f t="shared" si="8"/>
        <v/>
      </c>
      <c r="L83" s="175"/>
      <c r="M83" s="41" t="str">
        <f t="shared" si="9"/>
        <v/>
      </c>
    </row>
    <row r="84" spans="1:13" x14ac:dyDescent="0.3">
      <c r="A84" s="168">
        <v>2003</v>
      </c>
      <c r="B84" s="173" t="s">
        <v>11</v>
      </c>
      <c r="C84" s="222">
        <v>15</v>
      </c>
      <c r="D84" s="174">
        <f t="shared" si="7"/>
        <v>15</v>
      </c>
      <c r="E84" s="171">
        <f t="shared" si="5"/>
        <v>0</v>
      </c>
      <c r="F84" s="175"/>
      <c r="G84" s="175"/>
      <c r="H84" s="175"/>
      <c r="I84" s="176">
        <v>30</v>
      </c>
      <c r="J84" s="41">
        <f t="shared" si="10"/>
        <v>30</v>
      </c>
      <c r="K84" s="41">
        <f t="shared" si="8"/>
        <v>30</v>
      </c>
      <c r="L84" s="175"/>
      <c r="M84" s="41">
        <f t="shared" si="9"/>
        <v>30</v>
      </c>
    </row>
    <row r="85" spans="1:13" x14ac:dyDescent="0.3">
      <c r="A85" s="168">
        <v>2003</v>
      </c>
      <c r="B85" s="173" t="s">
        <v>11</v>
      </c>
      <c r="C85" s="222">
        <v>10</v>
      </c>
      <c r="D85" s="174">
        <f t="shared" si="7"/>
        <v>10</v>
      </c>
      <c r="E85" s="171">
        <f t="shared" si="5"/>
        <v>0</v>
      </c>
      <c r="F85" s="175"/>
      <c r="G85" s="175"/>
      <c r="H85" s="175"/>
      <c r="I85" s="176">
        <v>5</v>
      </c>
      <c r="J85" s="41">
        <f t="shared" si="10"/>
        <v>5</v>
      </c>
      <c r="K85" s="41">
        <f t="shared" si="8"/>
        <v>5</v>
      </c>
      <c r="L85" s="175"/>
      <c r="M85" s="41">
        <f t="shared" si="9"/>
        <v>5</v>
      </c>
    </row>
    <row r="86" spans="1:13" x14ac:dyDescent="0.3">
      <c r="A86" s="168">
        <v>2003</v>
      </c>
      <c r="B86" s="173" t="s">
        <v>11</v>
      </c>
      <c r="C86" s="222">
        <v>2</v>
      </c>
      <c r="D86" s="174">
        <f t="shared" si="7"/>
        <v>2</v>
      </c>
      <c r="E86" s="171">
        <f t="shared" si="5"/>
        <v>0</v>
      </c>
      <c r="F86" s="175"/>
      <c r="G86" s="175"/>
      <c r="H86" s="175"/>
      <c r="I86" s="176">
        <v>2</v>
      </c>
      <c r="J86" s="41">
        <f t="shared" si="10"/>
        <v>2</v>
      </c>
      <c r="K86" s="41">
        <f t="shared" si="8"/>
        <v>2</v>
      </c>
      <c r="L86" s="175"/>
      <c r="M86" s="41">
        <f t="shared" si="9"/>
        <v>2</v>
      </c>
    </row>
    <row r="87" spans="1:13" x14ac:dyDescent="0.3">
      <c r="A87" s="168">
        <v>2003</v>
      </c>
      <c r="B87" s="173" t="s">
        <v>11</v>
      </c>
      <c r="C87" s="222">
        <v>10</v>
      </c>
      <c r="D87" s="174">
        <f t="shared" si="7"/>
        <v>10</v>
      </c>
      <c r="E87" s="171">
        <f t="shared" si="5"/>
        <v>0</v>
      </c>
      <c r="F87" s="175"/>
      <c r="G87" s="175"/>
      <c r="H87" s="175"/>
      <c r="I87" s="176">
        <v>5</v>
      </c>
      <c r="J87" s="41">
        <f t="shared" si="10"/>
        <v>5</v>
      </c>
      <c r="K87" s="41">
        <f t="shared" si="8"/>
        <v>5</v>
      </c>
      <c r="L87" s="175"/>
      <c r="M87" s="41">
        <f t="shared" si="9"/>
        <v>5</v>
      </c>
    </row>
    <row r="88" spans="1:13" x14ac:dyDescent="0.3">
      <c r="A88" s="168">
        <v>2003</v>
      </c>
      <c r="B88" s="173" t="s">
        <v>11</v>
      </c>
      <c r="C88" s="222">
        <v>5</v>
      </c>
      <c r="D88" s="174">
        <f t="shared" si="7"/>
        <v>5</v>
      </c>
      <c r="E88" s="171">
        <f t="shared" si="5"/>
        <v>0</v>
      </c>
      <c r="F88" s="175"/>
      <c r="G88" s="175"/>
      <c r="H88" s="175"/>
      <c r="I88" s="176">
        <v>2</v>
      </c>
      <c r="J88" s="41">
        <f t="shared" si="10"/>
        <v>2</v>
      </c>
      <c r="K88" s="41">
        <f t="shared" si="8"/>
        <v>2</v>
      </c>
      <c r="L88" s="175"/>
      <c r="M88" s="41">
        <f t="shared" si="9"/>
        <v>2</v>
      </c>
    </row>
    <row r="89" spans="1:13" x14ac:dyDescent="0.3">
      <c r="A89" s="168">
        <v>2003</v>
      </c>
      <c r="B89" s="173" t="s">
        <v>11</v>
      </c>
      <c r="C89" s="222">
        <v>30</v>
      </c>
      <c r="D89" s="174">
        <f t="shared" si="7"/>
        <v>30</v>
      </c>
      <c r="E89" s="171">
        <f t="shared" si="5"/>
        <v>0</v>
      </c>
      <c r="F89" s="175"/>
      <c r="G89" s="175"/>
      <c r="H89" s="175"/>
      <c r="I89" s="176">
        <v>30</v>
      </c>
      <c r="J89" s="41">
        <f t="shared" si="10"/>
        <v>30</v>
      </c>
      <c r="K89" s="41">
        <f t="shared" si="8"/>
        <v>30</v>
      </c>
      <c r="L89" s="175"/>
      <c r="M89" s="41">
        <f t="shared" si="9"/>
        <v>30</v>
      </c>
    </row>
    <row r="90" spans="1:13" x14ac:dyDescent="0.3">
      <c r="A90" s="168">
        <v>2003</v>
      </c>
      <c r="B90" s="173" t="s">
        <v>11</v>
      </c>
      <c r="C90" s="222">
        <v>30</v>
      </c>
      <c r="D90" s="174">
        <f t="shared" si="7"/>
        <v>30</v>
      </c>
      <c r="E90" s="171">
        <f t="shared" si="5"/>
        <v>0</v>
      </c>
      <c r="F90" s="175"/>
      <c r="G90" s="175"/>
      <c r="H90" s="175"/>
      <c r="I90" s="176">
        <v>100</v>
      </c>
      <c r="J90" s="41" t="str">
        <f t="shared" si="10"/>
        <v/>
      </c>
      <c r="K90" s="41" t="str">
        <f t="shared" si="8"/>
        <v/>
      </c>
      <c r="L90" s="175"/>
      <c r="M90" s="41" t="str">
        <f t="shared" si="9"/>
        <v/>
      </c>
    </row>
    <row r="91" spans="1:13" x14ac:dyDescent="0.3">
      <c r="A91" s="168">
        <v>2003</v>
      </c>
      <c r="B91" s="173" t="s">
        <v>11</v>
      </c>
      <c r="C91" s="222">
        <v>20</v>
      </c>
      <c r="D91" s="174">
        <f t="shared" si="7"/>
        <v>20</v>
      </c>
      <c r="E91" s="171">
        <f t="shared" si="5"/>
        <v>0</v>
      </c>
      <c r="F91" s="175"/>
      <c r="G91" s="175"/>
      <c r="H91" s="175"/>
      <c r="I91" s="176">
        <v>10</v>
      </c>
      <c r="J91" s="41">
        <f t="shared" si="10"/>
        <v>10</v>
      </c>
      <c r="K91" s="41">
        <f t="shared" si="8"/>
        <v>10</v>
      </c>
      <c r="L91" s="175"/>
      <c r="M91" s="41">
        <f t="shared" si="9"/>
        <v>10</v>
      </c>
    </row>
    <row r="92" spans="1:13" x14ac:dyDescent="0.3">
      <c r="A92" s="168">
        <v>2003</v>
      </c>
      <c r="B92" s="173" t="s">
        <v>11</v>
      </c>
      <c r="C92" s="222">
        <v>0</v>
      </c>
      <c r="D92" s="174">
        <f t="shared" si="7"/>
        <v>0</v>
      </c>
      <c r="E92" s="171">
        <f t="shared" si="5"/>
        <v>0</v>
      </c>
      <c r="F92" s="175"/>
      <c r="G92" s="175"/>
      <c r="H92" s="175"/>
      <c r="I92" s="177"/>
      <c r="J92" s="41" t="str">
        <f t="shared" si="10"/>
        <v/>
      </c>
      <c r="K92" s="41" t="str">
        <f t="shared" si="8"/>
        <v/>
      </c>
      <c r="L92" s="175"/>
      <c r="M92" s="41" t="str">
        <f t="shared" si="9"/>
        <v/>
      </c>
    </row>
    <row r="93" spans="1:13" x14ac:dyDescent="0.3">
      <c r="A93" s="168">
        <v>2003</v>
      </c>
      <c r="B93" s="173" t="s">
        <v>11</v>
      </c>
      <c r="C93" s="222">
        <v>5</v>
      </c>
      <c r="D93" s="174">
        <f t="shared" si="7"/>
        <v>5</v>
      </c>
      <c r="E93" s="171">
        <f t="shared" si="5"/>
        <v>0</v>
      </c>
      <c r="F93" s="175"/>
      <c r="G93" s="175"/>
      <c r="H93" s="175"/>
      <c r="I93" s="176">
        <v>5</v>
      </c>
      <c r="J93" s="41">
        <f t="shared" si="10"/>
        <v>5</v>
      </c>
      <c r="K93" s="41">
        <f t="shared" si="8"/>
        <v>5</v>
      </c>
      <c r="L93" s="175"/>
      <c r="M93" s="41">
        <f t="shared" si="9"/>
        <v>5</v>
      </c>
    </row>
    <row r="94" spans="1:13" x14ac:dyDescent="0.3">
      <c r="A94" s="168">
        <v>2003</v>
      </c>
      <c r="B94" s="173" t="s">
        <v>11</v>
      </c>
      <c r="C94" s="222">
        <v>3</v>
      </c>
      <c r="D94" s="174">
        <f t="shared" si="7"/>
        <v>3</v>
      </c>
      <c r="E94" s="171">
        <f t="shared" si="5"/>
        <v>0</v>
      </c>
      <c r="F94" s="175"/>
      <c r="G94" s="175"/>
      <c r="H94" s="175"/>
      <c r="I94" s="176">
        <v>4</v>
      </c>
      <c r="J94" s="41">
        <f t="shared" si="10"/>
        <v>4</v>
      </c>
      <c r="K94" s="41">
        <f t="shared" si="8"/>
        <v>4</v>
      </c>
      <c r="L94" s="175"/>
      <c r="M94" s="41">
        <f t="shared" si="9"/>
        <v>4</v>
      </c>
    </row>
    <row r="95" spans="1:13" x14ac:dyDescent="0.3">
      <c r="A95" s="168">
        <v>2003</v>
      </c>
      <c r="B95" s="173" t="s">
        <v>11</v>
      </c>
      <c r="C95" s="222">
        <v>2</v>
      </c>
      <c r="D95" s="174">
        <f t="shared" si="7"/>
        <v>2</v>
      </c>
      <c r="E95" s="171">
        <f t="shared" si="5"/>
        <v>0</v>
      </c>
      <c r="F95" s="175"/>
      <c r="G95" s="175"/>
      <c r="H95" s="175"/>
      <c r="I95" s="176">
        <v>2</v>
      </c>
      <c r="J95" s="41">
        <f t="shared" si="10"/>
        <v>2</v>
      </c>
      <c r="K95" s="41">
        <f t="shared" si="8"/>
        <v>2</v>
      </c>
      <c r="L95" s="175"/>
      <c r="M95" s="41">
        <f t="shared" si="9"/>
        <v>2</v>
      </c>
    </row>
    <row r="96" spans="1:13" x14ac:dyDescent="0.3">
      <c r="A96" s="168">
        <v>2003</v>
      </c>
      <c r="B96" s="173" t="s">
        <v>11</v>
      </c>
      <c r="C96" s="222">
        <v>15</v>
      </c>
      <c r="D96" s="174">
        <f t="shared" si="7"/>
        <v>15</v>
      </c>
      <c r="E96" s="171">
        <f t="shared" si="5"/>
        <v>0</v>
      </c>
      <c r="F96" s="175"/>
      <c r="G96" s="175"/>
      <c r="H96" s="175"/>
      <c r="I96" s="176">
        <v>10</v>
      </c>
      <c r="J96" s="41">
        <f t="shared" si="10"/>
        <v>10</v>
      </c>
      <c r="K96" s="41">
        <f t="shared" si="8"/>
        <v>10</v>
      </c>
      <c r="L96" s="175"/>
      <c r="M96" s="41">
        <f t="shared" si="9"/>
        <v>10</v>
      </c>
    </row>
    <row r="97" spans="1:13" x14ac:dyDescent="0.3">
      <c r="A97" s="168">
        <v>2003</v>
      </c>
      <c r="B97" s="173" t="s">
        <v>11</v>
      </c>
      <c r="C97" s="222">
        <v>-10</v>
      </c>
      <c r="D97" s="174">
        <f t="shared" si="7"/>
        <v>-10</v>
      </c>
      <c r="E97" s="171">
        <f t="shared" si="5"/>
        <v>0</v>
      </c>
      <c r="F97" s="175"/>
      <c r="G97" s="175"/>
      <c r="H97" s="175"/>
      <c r="I97" s="176">
        <v>2</v>
      </c>
      <c r="J97" s="41">
        <f t="shared" si="10"/>
        <v>2</v>
      </c>
      <c r="K97" s="41">
        <f t="shared" si="8"/>
        <v>2</v>
      </c>
      <c r="L97" s="175"/>
      <c r="M97" s="41">
        <f t="shared" si="9"/>
        <v>2</v>
      </c>
    </row>
    <row r="98" spans="1:13" x14ac:dyDescent="0.3">
      <c r="A98" s="168">
        <v>2003</v>
      </c>
      <c r="B98" s="173" t="s">
        <v>11</v>
      </c>
      <c r="C98" s="222">
        <v>5</v>
      </c>
      <c r="D98" s="174">
        <f t="shared" si="7"/>
        <v>5</v>
      </c>
      <c r="E98" s="171">
        <f t="shared" si="5"/>
        <v>0</v>
      </c>
      <c r="F98" s="175"/>
      <c r="G98" s="175"/>
      <c r="H98" s="175"/>
      <c r="I98" s="176">
        <v>10</v>
      </c>
      <c r="J98" s="41">
        <f t="shared" si="10"/>
        <v>10</v>
      </c>
      <c r="K98" s="41">
        <f t="shared" si="8"/>
        <v>10</v>
      </c>
      <c r="L98" s="175"/>
      <c r="M98" s="41">
        <f t="shared" si="9"/>
        <v>10</v>
      </c>
    </row>
    <row r="99" spans="1:13" x14ac:dyDescent="0.3">
      <c r="A99" s="168">
        <v>2003</v>
      </c>
      <c r="B99" s="173" t="s">
        <v>11</v>
      </c>
      <c r="C99" s="222">
        <v>7</v>
      </c>
      <c r="D99" s="174">
        <f t="shared" si="7"/>
        <v>7</v>
      </c>
      <c r="E99" s="171">
        <f t="shared" si="5"/>
        <v>0</v>
      </c>
      <c r="F99" s="175"/>
      <c r="G99" s="175"/>
      <c r="H99" s="175"/>
      <c r="I99" s="176">
        <v>30</v>
      </c>
      <c r="J99" s="41">
        <f t="shared" si="10"/>
        <v>30</v>
      </c>
      <c r="K99" s="41">
        <f t="shared" si="8"/>
        <v>30</v>
      </c>
      <c r="L99" s="175"/>
      <c r="M99" s="41">
        <f t="shared" si="9"/>
        <v>30</v>
      </c>
    </row>
    <row r="100" spans="1:13" x14ac:dyDescent="0.3">
      <c r="A100" s="168">
        <v>2003</v>
      </c>
      <c r="B100" s="173" t="s">
        <v>11</v>
      </c>
      <c r="C100" s="223"/>
      <c r="D100" s="174" t="str">
        <f t="shared" si="7"/>
        <v/>
      </c>
      <c r="E100" s="171">
        <f t="shared" si="5"/>
        <v>0</v>
      </c>
      <c r="F100" s="175"/>
      <c r="G100" s="175"/>
      <c r="H100" s="175"/>
      <c r="I100" s="177"/>
      <c r="J100" s="41">
        <f>IF(OR(I50="",I50&gt;=50),"",IF(AND(I50&lt;50,OR(D50&lt;=0,D50="")),I50,IF(I50&gt;=D50*10,D50,IF(D50&lt;&gt;"",I50,""))))</f>
        <v>5</v>
      </c>
      <c r="K100" s="41" t="str">
        <f t="shared" si="8"/>
        <v/>
      </c>
      <c r="L100" s="175"/>
      <c r="M100" s="41" t="str">
        <f t="shared" si="9"/>
        <v/>
      </c>
    </row>
    <row r="101" spans="1:13" x14ac:dyDescent="0.3">
      <c r="A101" s="168">
        <v>2003</v>
      </c>
      <c r="B101" s="173" t="s">
        <v>11</v>
      </c>
      <c r="C101" s="222">
        <v>-5</v>
      </c>
      <c r="D101" s="174">
        <f t="shared" si="7"/>
        <v>-5</v>
      </c>
      <c r="E101" s="171">
        <f t="shared" si="5"/>
        <v>0</v>
      </c>
      <c r="F101" s="175"/>
      <c r="G101" s="175"/>
      <c r="H101" s="175"/>
      <c r="I101" s="176">
        <v>0</v>
      </c>
      <c r="J101" s="41">
        <f t="shared" ref="J101:J164" si="11">IF(OR(I101="",I101&gt;=50),"",IF(AND(I101&lt;50,OR(D101&lt;=0,D101="")),I101,IF(I101&gt;=D101*10,D101,IF(D101&lt;&gt;"",I101,""))))</f>
        <v>0</v>
      </c>
      <c r="K101" s="41">
        <f t="shared" si="8"/>
        <v>0</v>
      </c>
      <c r="L101" s="175"/>
      <c r="M101" s="41">
        <f t="shared" si="9"/>
        <v>0</v>
      </c>
    </row>
    <row r="102" spans="1:13" x14ac:dyDescent="0.3">
      <c r="A102" s="168">
        <v>2003</v>
      </c>
      <c r="B102" s="173" t="s">
        <v>11</v>
      </c>
      <c r="C102" s="222">
        <v>0</v>
      </c>
      <c r="D102" s="174">
        <f t="shared" si="7"/>
        <v>0</v>
      </c>
      <c r="E102" s="171">
        <f t="shared" si="5"/>
        <v>0</v>
      </c>
      <c r="F102" s="175"/>
      <c r="G102" s="175"/>
      <c r="H102" s="175"/>
      <c r="I102" s="176">
        <v>5</v>
      </c>
      <c r="J102" s="41">
        <f t="shared" si="11"/>
        <v>5</v>
      </c>
      <c r="K102" s="41">
        <f t="shared" si="8"/>
        <v>5</v>
      </c>
      <c r="L102" s="175"/>
      <c r="M102" s="41">
        <f t="shared" si="9"/>
        <v>5</v>
      </c>
    </row>
    <row r="103" spans="1:13" x14ac:dyDescent="0.3">
      <c r="A103" s="168">
        <v>2003</v>
      </c>
      <c r="B103" s="173" t="s">
        <v>11</v>
      </c>
      <c r="C103" s="222">
        <v>2</v>
      </c>
      <c r="D103" s="174">
        <f t="shared" si="7"/>
        <v>2</v>
      </c>
      <c r="E103" s="171">
        <f t="shared" si="5"/>
        <v>0</v>
      </c>
      <c r="F103" s="175"/>
      <c r="G103" s="175"/>
      <c r="H103" s="175"/>
      <c r="I103" s="176">
        <v>20</v>
      </c>
      <c r="J103" s="41">
        <f t="shared" si="11"/>
        <v>2</v>
      </c>
      <c r="K103" s="41">
        <f t="shared" si="8"/>
        <v>2</v>
      </c>
      <c r="L103" s="175"/>
      <c r="M103" s="41">
        <f t="shared" si="9"/>
        <v>2</v>
      </c>
    </row>
    <row r="104" spans="1:13" x14ac:dyDescent="0.3">
      <c r="A104" s="168">
        <v>2003</v>
      </c>
      <c r="B104" s="173" t="s">
        <v>11</v>
      </c>
      <c r="C104" s="222">
        <v>10</v>
      </c>
      <c r="D104" s="174">
        <f t="shared" si="7"/>
        <v>10</v>
      </c>
      <c r="E104" s="171">
        <f t="shared" si="5"/>
        <v>0</v>
      </c>
      <c r="F104" s="175"/>
      <c r="G104" s="175"/>
      <c r="H104" s="175"/>
      <c r="I104" s="176">
        <v>10</v>
      </c>
      <c r="J104" s="41">
        <f t="shared" si="11"/>
        <v>10</v>
      </c>
      <c r="K104" s="41">
        <f t="shared" si="8"/>
        <v>10</v>
      </c>
      <c r="L104" s="175"/>
      <c r="M104" s="41">
        <f t="shared" si="9"/>
        <v>10</v>
      </c>
    </row>
    <row r="105" spans="1:13" x14ac:dyDescent="0.3">
      <c r="A105" s="168">
        <v>2003</v>
      </c>
      <c r="B105" s="173" t="s">
        <v>11</v>
      </c>
      <c r="C105" s="222">
        <v>8</v>
      </c>
      <c r="D105" s="174">
        <f t="shared" si="7"/>
        <v>8</v>
      </c>
      <c r="E105" s="171">
        <f t="shared" si="5"/>
        <v>0</v>
      </c>
      <c r="F105" s="175"/>
      <c r="G105" s="175"/>
      <c r="H105" s="175"/>
      <c r="I105" s="176">
        <v>8</v>
      </c>
      <c r="J105" s="41">
        <f t="shared" si="11"/>
        <v>8</v>
      </c>
      <c r="K105" s="41">
        <f t="shared" si="8"/>
        <v>8</v>
      </c>
      <c r="L105" s="175"/>
      <c r="M105" s="41">
        <f t="shared" si="9"/>
        <v>8</v>
      </c>
    </row>
    <row r="106" spans="1:13" x14ac:dyDescent="0.3">
      <c r="A106" s="168">
        <v>2003</v>
      </c>
      <c r="B106" s="173" t="s">
        <v>11</v>
      </c>
      <c r="C106" s="222">
        <v>10</v>
      </c>
      <c r="D106" s="174">
        <f t="shared" si="7"/>
        <v>10</v>
      </c>
      <c r="E106" s="171">
        <f t="shared" si="5"/>
        <v>0</v>
      </c>
      <c r="F106" s="175"/>
      <c r="G106" s="175"/>
      <c r="H106" s="175"/>
      <c r="I106" s="176">
        <v>10</v>
      </c>
      <c r="J106" s="41">
        <f t="shared" si="11"/>
        <v>10</v>
      </c>
      <c r="K106" s="41">
        <f t="shared" si="8"/>
        <v>10</v>
      </c>
      <c r="L106" s="175"/>
      <c r="M106" s="41">
        <f t="shared" si="9"/>
        <v>10</v>
      </c>
    </row>
    <row r="107" spans="1:13" x14ac:dyDescent="0.3">
      <c r="A107" s="168">
        <v>2003</v>
      </c>
      <c r="B107" s="173" t="s">
        <v>11</v>
      </c>
      <c r="C107" s="222">
        <v>8</v>
      </c>
      <c r="D107" s="174">
        <f t="shared" si="7"/>
        <v>8</v>
      </c>
      <c r="E107" s="171">
        <f t="shared" si="5"/>
        <v>0</v>
      </c>
      <c r="F107" s="175"/>
      <c r="G107" s="175"/>
      <c r="H107" s="175"/>
      <c r="I107" s="176">
        <v>8</v>
      </c>
      <c r="J107" s="41">
        <f t="shared" si="11"/>
        <v>8</v>
      </c>
      <c r="K107" s="41">
        <f t="shared" si="8"/>
        <v>8</v>
      </c>
      <c r="L107" s="175"/>
      <c r="M107" s="41">
        <f t="shared" si="9"/>
        <v>8</v>
      </c>
    </row>
    <row r="108" spans="1:13" x14ac:dyDescent="0.3">
      <c r="A108" s="168">
        <v>2003</v>
      </c>
      <c r="B108" s="173" t="s">
        <v>11</v>
      </c>
      <c r="C108" s="222">
        <v>5</v>
      </c>
      <c r="D108" s="174">
        <f t="shared" si="7"/>
        <v>5</v>
      </c>
      <c r="E108" s="171">
        <f t="shared" si="5"/>
        <v>0</v>
      </c>
      <c r="F108" s="175"/>
      <c r="G108" s="175"/>
      <c r="H108" s="175"/>
      <c r="I108" s="176">
        <v>2</v>
      </c>
      <c r="J108" s="41">
        <f t="shared" si="11"/>
        <v>2</v>
      </c>
      <c r="K108" s="41">
        <f t="shared" si="8"/>
        <v>2</v>
      </c>
      <c r="L108" s="175"/>
      <c r="M108" s="41">
        <f t="shared" si="9"/>
        <v>2</v>
      </c>
    </row>
    <row r="109" spans="1:13" x14ac:dyDescent="0.3">
      <c r="A109" s="168">
        <v>2003</v>
      </c>
      <c r="B109" s="173" t="s">
        <v>11</v>
      </c>
      <c r="C109" s="222">
        <v>5</v>
      </c>
      <c r="D109" s="174">
        <f t="shared" si="7"/>
        <v>5</v>
      </c>
      <c r="E109" s="171">
        <f t="shared" si="5"/>
        <v>0</v>
      </c>
      <c r="F109" s="175"/>
      <c r="G109" s="175"/>
      <c r="H109" s="175"/>
      <c r="I109" s="176">
        <v>10</v>
      </c>
      <c r="J109" s="41">
        <f t="shared" si="11"/>
        <v>10</v>
      </c>
      <c r="K109" s="41">
        <f t="shared" si="8"/>
        <v>10</v>
      </c>
      <c r="L109" s="175"/>
      <c r="M109" s="41">
        <f t="shared" si="9"/>
        <v>10</v>
      </c>
    </row>
    <row r="110" spans="1:13" x14ac:dyDescent="0.3">
      <c r="A110" s="168">
        <v>2003</v>
      </c>
      <c r="B110" s="173" t="s">
        <v>11</v>
      </c>
      <c r="C110" s="222">
        <v>10</v>
      </c>
      <c r="D110" s="174">
        <f t="shared" si="7"/>
        <v>10</v>
      </c>
      <c r="E110" s="171">
        <f t="shared" si="5"/>
        <v>0</v>
      </c>
      <c r="F110" s="175"/>
      <c r="G110" s="175"/>
      <c r="H110" s="175"/>
      <c r="I110" s="176">
        <v>10</v>
      </c>
      <c r="J110" s="41">
        <f t="shared" si="11"/>
        <v>10</v>
      </c>
      <c r="K110" s="41">
        <f t="shared" si="8"/>
        <v>10</v>
      </c>
      <c r="L110" s="175"/>
      <c r="M110" s="41">
        <f t="shared" si="9"/>
        <v>10</v>
      </c>
    </row>
    <row r="111" spans="1:13" x14ac:dyDescent="0.3">
      <c r="A111" s="168">
        <v>2003</v>
      </c>
      <c r="B111" s="173" t="s">
        <v>11</v>
      </c>
      <c r="C111" s="222">
        <v>15</v>
      </c>
      <c r="D111" s="174">
        <f t="shared" si="7"/>
        <v>15</v>
      </c>
      <c r="E111" s="171">
        <f t="shared" si="5"/>
        <v>0</v>
      </c>
      <c r="F111" s="175"/>
      <c r="G111" s="175"/>
      <c r="H111" s="175"/>
      <c r="I111" s="176">
        <v>7</v>
      </c>
      <c r="J111" s="41">
        <f t="shared" si="11"/>
        <v>7</v>
      </c>
      <c r="K111" s="41">
        <f t="shared" si="8"/>
        <v>7</v>
      </c>
      <c r="L111" s="175"/>
      <c r="M111" s="41">
        <f t="shared" si="9"/>
        <v>7</v>
      </c>
    </row>
    <row r="112" spans="1:13" x14ac:dyDescent="0.3">
      <c r="A112" s="168">
        <v>2003</v>
      </c>
      <c r="B112" s="173" t="s">
        <v>11</v>
      </c>
      <c r="C112" s="222">
        <v>5</v>
      </c>
      <c r="D112" s="174">
        <f t="shared" si="7"/>
        <v>5</v>
      </c>
      <c r="E112" s="171">
        <f t="shared" si="5"/>
        <v>0</v>
      </c>
      <c r="F112" s="175"/>
      <c r="G112" s="175"/>
      <c r="H112" s="175"/>
      <c r="I112" s="176">
        <v>4</v>
      </c>
      <c r="J112" s="41">
        <f t="shared" si="11"/>
        <v>4</v>
      </c>
      <c r="K112" s="41">
        <f t="shared" si="8"/>
        <v>4</v>
      </c>
      <c r="L112" s="175"/>
      <c r="M112" s="41">
        <f t="shared" si="9"/>
        <v>4</v>
      </c>
    </row>
    <row r="113" spans="1:13" x14ac:dyDescent="0.3">
      <c r="A113" s="168">
        <v>2003</v>
      </c>
      <c r="B113" s="173" t="s">
        <v>11</v>
      </c>
      <c r="C113" s="222">
        <v>15</v>
      </c>
      <c r="D113" s="174">
        <f t="shared" si="7"/>
        <v>15</v>
      </c>
      <c r="E113" s="171">
        <f t="shared" si="5"/>
        <v>0</v>
      </c>
      <c r="F113" s="175"/>
      <c r="G113" s="175"/>
      <c r="H113" s="175"/>
      <c r="I113" s="176">
        <v>15</v>
      </c>
      <c r="J113" s="41">
        <f t="shared" si="11"/>
        <v>15</v>
      </c>
      <c r="K113" s="41">
        <f t="shared" si="8"/>
        <v>15</v>
      </c>
      <c r="L113" s="175"/>
      <c r="M113" s="41">
        <f t="shared" si="9"/>
        <v>15</v>
      </c>
    </row>
    <row r="114" spans="1:13" x14ac:dyDescent="0.3">
      <c r="A114" s="168">
        <v>2003</v>
      </c>
      <c r="B114" s="173" t="s">
        <v>11</v>
      </c>
      <c r="C114" s="222">
        <v>10</v>
      </c>
      <c r="D114" s="174">
        <f t="shared" si="7"/>
        <v>10</v>
      </c>
      <c r="E114" s="171">
        <f t="shared" si="5"/>
        <v>0</v>
      </c>
      <c r="F114" s="175"/>
      <c r="G114" s="175"/>
      <c r="H114" s="175"/>
      <c r="I114" s="176">
        <v>0</v>
      </c>
      <c r="J114" s="41">
        <f t="shared" si="11"/>
        <v>0</v>
      </c>
      <c r="K114" s="41">
        <f t="shared" si="8"/>
        <v>0</v>
      </c>
      <c r="L114" s="175"/>
      <c r="M114" s="41">
        <f t="shared" si="9"/>
        <v>0</v>
      </c>
    </row>
    <row r="115" spans="1:13" x14ac:dyDescent="0.3">
      <c r="A115" s="168">
        <v>2003</v>
      </c>
      <c r="B115" s="173" t="s">
        <v>11</v>
      </c>
      <c r="C115" s="222">
        <v>10</v>
      </c>
      <c r="D115" s="174">
        <f t="shared" si="7"/>
        <v>10</v>
      </c>
      <c r="E115" s="171">
        <f t="shared" si="5"/>
        <v>0</v>
      </c>
      <c r="F115" s="175"/>
      <c r="G115" s="175"/>
      <c r="H115" s="175"/>
      <c r="I115" s="176">
        <v>5</v>
      </c>
      <c r="J115" s="41">
        <f t="shared" si="11"/>
        <v>5</v>
      </c>
      <c r="K115" s="41">
        <f t="shared" si="8"/>
        <v>5</v>
      </c>
      <c r="L115" s="175"/>
      <c r="M115" s="41">
        <f t="shared" si="9"/>
        <v>5</v>
      </c>
    </row>
    <row r="116" spans="1:13" x14ac:dyDescent="0.3">
      <c r="A116" s="168">
        <v>2003</v>
      </c>
      <c r="B116" s="173" t="s">
        <v>11</v>
      </c>
      <c r="C116" s="222">
        <v>5</v>
      </c>
      <c r="D116" s="174">
        <f t="shared" si="7"/>
        <v>5</v>
      </c>
      <c r="E116" s="171">
        <f t="shared" si="5"/>
        <v>0</v>
      </c>
      <c r="F116" s="175"/>
      <c r="G116" s="175"/>
      <c r="H116" s="175"/>
      <c r="I116" s="176">
        <v>20</v>
      </c>
      <c r="J116" s="41">
        <f t="shared" si="11"/>
        <v>20</v>
      </c>
      <c r="K116" s="41">
        <f t="shared" si="8"/>
        <v>20</v>
      </c>
      <c r="L116" s="175"/>
      <c r="M116" s="41">
        <f t="shared" si="9"/>
        <v>20</v>
      </c>
    </row>
    <row r="117" spans="1:13" x14ac:dyDescent="0.3">
      <c r="A117" s="168">
        <v>2003</v>
      </c>
      <c r="B117" s="173" t="s">
        <v>11</v>
      </c>
      <c r="C117" s="222">
        <v>10</v>
      </c>
      <c r="D117" s="174">
        <f t="shared" si="7"/>
        <v>10</v>
      </c>
      <c r="E117" s="171">
        <f t="shared" si="5"/>
        <v>0</v>
      </c>
      <c r="F117" s="175"/>
      <c r="G117" s="175"/>
      <c r="H117" s="175"/>
      <c r="I117" s="176">
        <v>6</v>
      </c>
      <c r="J117" s="41">
        <f t="shared" si="11"/>
        <v>6</v>
      </c>
      <c r="K117" s="41">
        <f t="shared" si="8"/>
        <v>6</v>
      </c>
      <c r="L117" s="175"/>
      <c r="M117" s="41">
        <f t="shared" si="9"/>
        <v>6</v>
      </c>
    </row>
    <row r="118" spans="1:13" x14ac:dyDescent="0.3">
      <c r="A118" s="168">
        <v>2003</v>
      </c>
      <c r="B118" s="173" t="s">
        <v>11</v>
      </c>
      <c r="C118" s="222">
        <v>10</v>
      </c>
      <c r="D118" s="174">
        <f t="shared" si="7"/>
        <v>10</v>
      </c>
      <c r="E118" s="171">
        <f t="shared" si="5"/>
        <v>0</v>
      </c>
      <c r="F118" s="175"/>
      <c r="G118" s="175"/>
      <c r="H118" s="175"/>
      <c r="I118" s="176">
        <v>10</v>
      </c>
      <c r="J118" s="41">
        <f t="shared" si="11"/>
        <v>10</v>
      </c>
      <c r="K118" s="41">
        <f t="shared" si="8"/>
        <v>10</v>
      </c>
      <c r="L118" s="175"/>
      <c r="M118" s="41">
        <f t="shared" si="9"/>
        <v>10</v>
      </c>
    </row>
    <row r="119" spans="1:13" x14ac:dyDescent="0.3">
      <c r="A119" s="168">
        <v>2003</v>
      </c>
      <c r="B119" s="173" t="s">
        <v>11</v>
      </c>
      <c r="C119" s="222">
        <v>5</v>
      </c>
      <c r="D119" s="174">
        <f t="shared" si="7"/>
        <v>5</v>
      </c>
      <c r="E119" s="171">
        <f t="shared" si="5"/>
        <v>0</v>
      </c>
      <c r="F119" s="175"/>
      <c r="G119" s="175"/>
      <c r="H119" s="175"/>
      <c r="I119" s="176">
        <v>7</v>
      </c>
      <c r="J119" s="41">
        <f t="shared" si="11"/>
        <v>7</v>
      </c>
      <c r="K119" s="41">
        <f t="shared" si="8"/>
        <v>7</v>
      </c>
      <c r="L119" s="175"/>
      <c r="M119" s="41">
        <f t="shared" si="9"/>
        <v>7</v>
      </c>
    </row>
    <row r="120" spans="1:13" x14ac:dyDescent="0.3">
      <c r="A120" s="168">
        <v>2003</v>
      </c>
      <c r="B120" s="173" t="s">
        <v>11</v>
      </c>
      <c r="C120" s="222">
        <v>-10</v>
      </c>
      <c r="D120" s="174">
        <f t="shared" si="7"/>
        <v>-10</v>
      </c>
      <c r="E120" s="171">
        <f t="shared" si="5"/>
        <v>0</v>
      </c>
      <c r="F120" s="175"/>
      <c r="G120" s="175"/>
      <c r="H120" s="175"/>
      <c r="I120" s="177"/>
      <c r="J120" s="41" t="str">
        <f t="shared" si="11"/>
        <v/>
      </c>
      <c r="K120" s="41" t="str">
        <f t="shared" si="8"/>
        <v/>
      </c>
      <c r="L120" s="175"/>
      <c r="M120" s="41" t="str">
        <f t="shared" si="9"/>
        <v/>
      </c>
    </row>
    <row r="121" spans="1:13" x14ac:dyDescent="0.3">
      <c r="A121" s="168">
        <v>2003</v>
      </c>
      <c r="B121" s="173" t="s">
        <v>11</v>
      </c>
      <c r="C121" s="222">
        <v>1</v>
      </c>
      <c r="D121" s="174">
        <f t="shared" si="7"/>
        <v>1</v>
      </c>
      <c r="E121" s="171">
        <f t="shared" si="5"/>
        <v>0</v>
      </c>
      <c r="F121" s="175"/>
      <c r="G121" s="175"/>
      <c r="H121" s="175"/>
      <c r="I121" s="176">
        <v>3</v>
      </c>
      <c r="J121" s="41">
        <f t="shared" si="11"/>
        <v>3</v>
      </c>
      <c r="K121" s="41">
        <f t="shared" si="8"/>
        <v>3</v>
      </c>
      <c r="L121" s="175"/>
      <c r="M121" s="41">
        <f t="shared" si="9"/>
        <v>3</v>
      </c>
    </row>
    <row r="122" spans="1:13" x14ac:dyDescent="0.3">
      <c r="A122" s="168">
        <v>2003</v>
      </c>
      <c r="B122" s="173" t="s">
        <v>11</v>
      </c>
      <c r="C122" s="222">
        <v>10</v>
      </c>
      <c r="D122" s="174">
        <f t="shared" si="7"/>
        <v>10</v>
      </c>
      <c r="E122" s="171">
        <f t="shared" si="5"/>
        <v>0</v>
      </c>
      <c r="F122" s="175"/>
      <c r="G122" s="175"/>
      <c r="H122" s="175"/>
      <c r="I122" s="176">
        <v>80</v>
      </c>
      <c r="J122" s="41" t="str">
        <f t="shared" si="11"/>
        <v/>
      </c>
      <c r="K122" s="41" t="str">
        <f t="shared" si="8"/>
        <v/>
      </c>
      <c r="L122" s="175"/>
      <c r="M122" s="41" t="str">
        <f t="shared" si="9"/>
        <v/>
      </c>
    </row>
    <row r="123" spans="1:13" x14ac:dyDescent="0.3">
      <c r="A123" s="168">
        <v>2003</v>
      </c>
      <c r="B123" s="173" t="s">
        <v>11</v>
      </c>
      <c r="C123" s="222">
        <v>10</v>
      </c>
      <c r="D123" s="174">
        <f t="shared" si="7"/>
        <v>10</v>
      </c>
      <c r="E123" s="171">
        <f t="shared" si="5"/>
        <v>0</v>
      </c>
      <c r="F123" s="175"/>
      <c r="G123" s="175"/>
      <c r="H123" s="175"/>
      <c r="I123" s="176">
        <v>60</v>
      </c>
      <c r="J123" s="41" t="str">
        <f t="shared" si="11"/>
        <v/>
      </c>
      <c r="K123" s="41" t="str">
        <f t="shared" si="8"/>
        <v/>
      </c>
      <c r="L123" s="175"/>
      <c r="M123" s="41" t="str">
        <f t="shared" si="9"/>
        <v/>
      </c>
    </row>
    <row r="124" spans="1:13" x14ac:dyDescent="0.3">
      <c r="A124" s="168">
        <v>2003</v>
      </c>
      <c r="B124" s="173" t="s">
        <v>11</v>
      </c>
      <c r="C124" s="222">
        <v>10</v>
      </c>
      <c r="D124" s="174">
        <f t="shared" si="7"/>
        <v>10</v>
      </c>
      <c r="E124" s="171">
        <f t="shared" si="5"/>
        <v>0</v>
      </c>
      <c r="F124" s="175"/>
      <c r="G124" s="175"/>
      <c r="H124" s="175"/>
      <c r="I124" s="176">
        <v>10</v>
      </c>
      <c r="J124" s="41">
        <f t="shared" si="11"/>
        <v>10</v>
      </c>
      <c r="K124" s="41">
        <f t="shared" si="8"/>
        <v>10</v>
      </c>
      <c r="L124" s="175"/>
      <c r="M124" s="41">
        <f t="shared" si="9"/>
        <v>10</v>
      </c>
    </row>
    <row r="125" spans="1:13" x14ac:dyDescent="0.3">
      <c r="A125" s="168">
        <v>2003</v>
      </c>
      <c r="B125" s="173" t="s">
        <v>11</v>
      </c>
      <c r="C125" s="222">
        <v>10</v>
      </c>
      <c r="D125" s="174">
        <f t="shared" si="7"/>
        <v>10</v>
      </c>
      <c r="E125" s="171">
        <f t="shared" si="5"/>
        <v>0</v>
      </c>
      <c r="F125" s="175"/>
      <c r="G125" s="175"/>
      <c r="H125" s="175"/>
      <c r="I125" s="176">
        <v>12</v>
      </c>
      <c r="J125" s="41">
        <f t="shared" si="11"/>
        <v>12</v>
      </c>
      <c r="K125" s="41">
        <f t="shared" si="8"/>
        <v>12</v>
      </c>
      <c r="L125" s="175"/>
      <c r="M125" s="41">
        <f t="shared" si="9"/>
        <v>12</v>
      </c>
    </row>
    <row r="126" spans="1:13" x14ac:dyDescent="0.3">
      <c r="A126" s="168">
        <v>2003</v>
      </c>
      <c r="B126" s="173" t="s">
        <v>11</v>
      </c>
      <c r="C126" s="222">
        <v>10</v>
      </c>
      <c r="D126" s="174">
        <f t="shared" si="7"/>
        <v>10</v>
      </c>
      <c r="E126" s="171">
        <f t="shared" si="5"/>
        <v>0</v>
      </c>
      <c r="F126" s="175"/>
      <c r="G126" s="175"/>
      <c r="H126" s="175"/>
      <c r="I126" s="176">
        <v>7</v>
      </c>
      <c r="J126" s="41">
        <f t="shared" si="11"/>
        <v>7</v>
      </c>
      <c r="K126" s="41">
        <f t="shared" si="8"/>
        <v>7</v>
      </c>
      <c r="L126" s="175"/>
      <c r="M126" s="41">
        <f t="shared" si="9"/>
        <v>7</v>
      </c>
    </row>
    <row r="127" spans="1:13" x14ac:dyDescent="0.3">
      <c r="A127" s="168">
        <v>2003</v>
      </c>
      <c r="B127" s="173" t="s">
        <v>11</v>
      </c>
      <c r="C127" s="222">
        <v>5</v>
      </c>
      <c r="D127" s="174">
        <f t="shared" si="7"/>
        <v>5</v>
      </c>
      <c r="E127" s="171">
        <f t="shared" si="5"/>
        <v>0</v>
      </c>
      <c r="F127" s="175"/>
      <c r="G127" s="175"/>
      <c r="H127" s="175"/>
      <c r="I127" s="176">
        <v>5</v>
      </c>
      <c r="J127" s="41">
        <f t="shared" si="11"/>
        <v>5</v>
      </c>
      <c r="K127" s="41">
        <f t="shared" si="8"/>
        <v>5</v>
      </c>
      <c r="L127" s="175"/>
      <c r="M127" s="41">
        <f t="shared" si="9"/>
        <v>5</v>
      </c>
    </row>
    <row r="128" spans="1:13" x14ac:dyDescent="0.3">
      <c r="A128" s="168">
        <v>2003</v>
      </c>
      <c r="B128" s="173" t="s">
        <v>11</v>
      </c>
      <c r="C128" s="222">
        <v>10</v>
      </c>
      <c r="D128" s="174">
        <f t="shared" si="7"/>
        <v>10</v>
      </c>
      <c r="E128" s="171">
        <f t="shared" si="5"/>
        <v>0</v>
      </c>
      <c r="F128" s="175"/>
      <c r="G128" s="175"/>
      <c r="H128" s="175"/>
      <c r="I128" s="176">
        <v>10</v>
      </c>
      <c r="J128" s="41">
        <f t="shared" si="11"/>
        <v>10</v>
      </c>
      <c r="K128" s="41">
        <f t="shared" si="8"/>
        <v>10</v>
      </c>
      <c r="L128" s="175"/>
      <c r="M128" s="41">
        <f t="shared" si="9"/>
        <v>10</v>
      </c>
    </row>
    <row r="129" spans="1:13" x14ac:dyDescent="0.3">
      <c r="A129" s="168">
        <v>2003</v>
      </c>
      <c r="B129" s="173" t="s">
        <v>11</v>
      </c>
      <c r="C129" s="222">
        <v>15</v>
      </c>
      <c r="D129" s="174">
        <f t="shared" si="7"/>
        <v>15</v>
      </c>
      <c r="E129" s="171">
        <f t="shared" si="5"/>
        <v>0</v>
      </c>
      <c r="F129" s="175"/>
      <c r="G129" s="175"/>
      <c r="H129" s="175"/>
      <c r="I129" s="176">
        <v>10</v>
      </c>
      <c r="J129" s="41">
        <f t="shared" si="11"/>
        <v>10</v>
      </c>
      <c r="K129" s="41">
        <f t="shared" si="8"/>
        <v>10</v>
      </c>
      <c r="L129" s="175"/>
      <c r="M129" s="41">
        <f t="shared" si="9"/>
        <v>10</v>
      </c>
    </row>
    <row r="130" spans="1:13" x14ac:dyDescent="0.3">
      <c r="A130" s="168">
        <v>2003</v>
      </c>
      <c r="B130" s="173" t="s">
        <v>11</v>
      </c>
      <c r="C130" s="222">
        <v>20</v>
      </c>
      <c r="D130" s="174">
        <f t="shared" si="7"/>
        <v>20</v>
      </c>
      <c r="E130" s="171">
        <f t="shared" ref="E130:E193" si="12">IF(D130&lt;&gt;C130,1,0)</f>
        <v>0</v>
      </c>
      <c r="F130" s="175"/>
      <c r="G130" s="175"/>
      <c r="H130" s="175"/>
      <c r="I130" s="176">
        <v>15</v>
      </c>
      <c r="J130" s="41">
        <f t="shared" si="11"/>
        <v>15</v>
      </c>
      <c r="K130" s="41">
        <f t="shared" si="8"/>
        <v>15</v>
      </c>
      <c r="L130" s="175"/>
      <c r="M130" s="41">
        <f t="shared" si="9"/>
        <v>15</v>
      </c>
    </row>
    <row r="131" spans="1:13" x14ac:dyDescent="0.3">
      <c r="A131" s="168">
        <v>2003</v>
      </c>
      <c r="B131" s="173" t="s">
        <v>11</v>
      </c>
      <c r="C131" s="222">
        <v>5</v>
      </c>
      <c r="D131" s="174">
        <f t="shared" ref="D131:D194" si="13">IF(OR(C131="",C131&gt;=1000),"",C131)</f>
        <v>5</v>
      </c>
      <c r="E131" s="171">
        <f t="shared" si="12"/>
        <v>0</v>
      </c>
      <c r="F131" s="175"/>
      <c r="G131" s="175"/>
      <c r="H131" s="175"/>
      <c r="I131" s="176">
        <v>25</v>
      </c>
      <c r="J131" s="41">
        <f t="shared" si="11"/>
        <v>25</v>
      </c>
      <c r="K131" s="41">
        <f t="shared" ref="K131:K194" si="14">IF($I131="","",IF(AND($C131&gt;0,$I131&gt;=$C131*10),$C131,IF(I131&gt;=50,"",IF($C131="",$I131,IF($C131&lt;&gt;"",$I131,"")))))</f>
        <v>25</v>
      </c>
      <c r="L131" s="175"/>
      <c r="M131" s="41">
        <f t="shared" ref="M131:M194" si="15">IFERROR(K131,I131)</f>
        <v>25</v>
      </c>
    </row>
    <row r="132" spans="1:13" x14ac:dyDescent="0.3">
      <c r="A132" s="168">
        <v>2003</v>
      </c>
      <c r="B132" s="173" t="s">
        <v>11</v>
      </c>
      <c r="C132" s="222">
        <v>5</v>
      </c>
      <c r="D132" s="174">
        <f t="shared" si="13"/>
        <v>5</v>
      </c>
      <c r="E132" s="171">
        <f t="shared" si="12"/>
        <v>0</v>
      </c>
      <c r="F132" s="175"/>
      <c r="G132" s="175"/>
      <c r="H132" s="175"/>
      <c r="I132" s="176">
        <v>60</v>
      </c>
      <c r="J132" s="41" t="str">
        <f t="shared" si="11"/>
        <v/>
      </c>
      <c r="K132" s="41">
        <f t="shared" si="14"/>
        <v>5</v>
      </c>
      <c r="L132" s="175"/>
      <c r="M132" s="41">
        <f t="shared" si="15"/>
        <v>5</v>
      </c>
    </row>
    <row r="133" spans="1:13" x14ac:dyDescent="0.3">
      <c r="A133" s="168">
        <v>2003</v>
      </c>
      <c r="B133" s="173" t="s">
        <v>11</v>
      </c>
      <c r="C133" s="222">
        <v>5</v>
      </c>
      <c r="D133" s="174">
        <f t="shared" si="13"/>
        <v>5</v>
      </c>
      <c r="E133" s="171">
        <f t="shared" si="12"/>
        <v>0</v>
      </c>
      <c r="F133" s="175"/>
      <c r="G133" s="175"/>
      <c r="H133" s="175"/>
      <c r="I133" s="176">
        <v>15</v>
      </c>
      <c r="J133" s="41">
        <f t="shared" si="11"/>
        <v>15</v>
      </c>
      <c r="K133" s="41">
        <f t="shared" si="14"/>
        <v>15</v>
      </c>
      <c r="L133" s="175"/>
      <c r="M133" s="41">
        <f t="shared" si="15"/>
        <v>15</v>
      </c>
    </row>
    <row r="134" spans="1:13" x14ac:dyDescent="0.3">
      <c r="A134" s="168">
        <v>2003</v>
      </c>
      <c r="B134" s="173" t="s">
        <v>11</v>
      </c>
      <c r="C134" s="222">
        <v>20</v>
      </c>
      <c r="D134" s="174">
        <f t="shared" si="13"/>
        <v>20</v>
      </c>
      <c r="E134" s="171">
        <f t="shared" si="12"/>
        <v>0</v>
      </c>
      <c r="F134" s="175"/>
      <c r="G134" s="175"/>
      <c r="H134" s="175"/>
      <c r="I134" s="176">
        <v>5</v>
      </c>
      <c r="J134" s="41">
        <f t="shared" si="11"/>
        <v>5</v>
      </c>
      <c r="K134" s="41">
        <f t="shared" si="14"/>
        <v>5</v>
      </c>
      <c r="L134" s="175"/>
      <c r="M134" s="41">
        <f t="shared" si="15"/>
        <v>5</v>
      </c>
    </row>
    <row r="135" spans="1:13" x14ac:dyDescent="0.3">
      <c r="A135" s="168">
        <v>2003</v>
      </c>
      <c r="B135" s="173" t="s">
        <v>11</v>
      </c>
      <c r="C135" s="222">
        <v>5</v>
      </c>
      <c r="D135" s="174">
        <f t="shared" si="13"/>
        <v>5</v>
      </c>
      <c r="E135" s="171">
        <f t="shared" si="12"/>
        <v>0</v>
      </c>
      <c r="F135" s="175"/>
      <c r="G135" s="175"/>
      <c r="H135" s="175"/>
      <c r="I135" s="176">
        <v>30</v>
      </c>
      <c r="J135" s="41">
        <f t="shared" si="11"/>
        <v>30</v>
      </c>
      <c r="K135" s="41">
        <f t="shared" si="14"/>
        <v>30</v>
      </c>
      <c r="L135" s="175"/>
      <c r="M135" s="41">
        <f t="shared" si="15"/>
        <v>30</v>
      </c>
    </row>
    <row r="136" spans="1:13" x14ac:dyDescent="0.3">
      <c r="A136" s="168">
        <v>2003</v>
      </c>
      <c r="B136" s="173" t="s">
        <v>11</v>
      </c>
      <c r="C136" s="222">
        <v>20</v>
      </c>
      <c r="D136" s="174">
        <f t="shared" si="13"/>
        <v>20</v>
      </c>
      <c r="E136" s="171">
        <f t="shared" si="12"/>
        <v>0</v>
      </c>
      <c r="F136" s="175"/>
      <c r="G136" s="175"/>
      <c r="H136" s="175"/>
      <c r="I136" s="176">
        <v>15</v>
      </c>
      <c r="J136" s="41">
        <f t="shared" si="11"/>
        <v>15</v>
      </c>
      <c r="K136" s="41">
        <f t="shared" si="14"/>
        <v>15</v>
      </c>
      <c r="L136" s="175"/>
      <c r="M136" s="41">
        <f t="shared" si="15"/>
        <v>15</v>
      </c>
    </row>
    <row r="137" spans="1:13" x14ac:dyDescent="0.3">
      <c r="A137" s="168">
        <v>2003</v>
      </c>
      <c r="B137" s="173" t="s">
        <v>11</v>
      </c>
      <c r="C137" s="223"/>
      <c r="D137" s="174" t="str">
        <f t="shared" si="13"/>
        <v/>
      </c>
      <c r="E137" s="171">
        <f t="shared" si="12"/>
        <v>0</v>
      </c>
      <c r="F137" s="175"/>
      <c r="G137" s="175"/>
      <c r="H137" s="175"/>
      <c r="I137" s="177"/>
      <c r="J137" s="41" t="str">
        <f t="shared" si="11"/>
        <v/>
      </c>
      <c r="K137" s="41" t="str">
        <f t="shared" si="14"/>
        <v/>
      </c>
      <c r="L137" s="175"/>
      <c r="M137" s="41" t="str">
        <f t="shared" si="15"/>
        <v/>
      </c>
    </row>
    <row r="138" spans="1:13" x14ac:dyDescent="0.3">
      <c r="A138" s="168">
        <v>2003</v>
      </c>
      <c r="B138" s="173" t="s">
        <v>11</v>
      </c>
      <c r="C138" s="222">
        <v>0</v>
      </c>
      <c r="D138" s="174">
        <f t="shared" si="13"/>
        <v>0</v>
      </c>
      <c r="E138" s="171">
        <f t="shared" si="12"/>
        <v>0</v>
      </c>
      <c r="F138" s="175"/>
      <c r="G138" s="175"/>
      <c r="H138" s="175"/>
      <c r="I138" s="176">
        <v>-1</v>
      </c>
      <c r="J138" s="41">
        <f t="shared" si="11"/>
        <v>-1</v>
      </c>
      <c r="K138" s="41">
        <f t="shared" si="14"/>
        <v>-1</v>
      </c>
      <c r="L138" s="175"/>
      <c r="M138" s="41">
        <f t="shared" si="15"/>
        <v>-1</v>
      </c>
    </row>
    <row r="139" spans="1:13" x14ac:dyDescent="0.3">
      <c r="A139" s="168">
        <v>2003</v>
      </c>
      <c r="B139" s="173" t="s">
        <v>11</v>
      </c>
      <c r="C139" s="222">
        <v>-5</v>
      </c>
      <c r="D139" s="174">
        <f t="shared" si="13"/>
        <v>-5</v>
      </c>
      <c r="E139" s="171">
        <f t="shared" si="12"/>
        <v>0</v>
      </c>
      <c r="F139" s="175"/>
      <c r="G139" s="175"/>
      <c r="H139" s="175"/>
      <c r="I139" s="176">
        <v>5</v>
      </c>
      <c r="J139" s="41">
        <f t="shared" si="11"/>
        <v>5</v>
      </c>
      <c r="K139" s="41">
        <f t="shared" si="14"/>
        <v>5</v>
      </c>
      <c r="L139" s="175"/>
      <c r="M139" s="41">
        <f t="shared" si="15"/>
        <v>5</v>
      </c>
    </row>
    <row r="140" spans="1:13" x14ac:dyDescent="0.3">
      <c r="A140" s="168">
        <v>2003</v>
      </c>
      <c r="B140" s="173" t="s">
        <v>11</v>
      </c>
      <c r="C140" s="222">
        <v>1</v>
      </c>
      <c r="D140" s="174">
        <f t="shared" si="13"/>
        <v>1</v>
      </c>
      <c r="E140" s="171">
        <f t="shared" si="12"/>
        <v>0</v>
      </c>
      <c r="F140" s="175"/>
      <c r="G140" s="175"/>
      <c r="H140" s="175"/>
      <c r="I140" s="176">
        <v>1</v>
      </c>
      <c r="J140" s="41">
        <f t="shared" si="11"/>
        <v>1</v>
      </c>
      <c r="K140" s="41">
        <f t="shared" si="14"/>
        <v>1</v>
      </c>
      <c r="L140" s="175"/>
      <c r="M140" s="41">
        <f t="shared" si="15"/>
        <v>1</v>
      </c>
    </row>
    <row r="141" spans="1:13" x14ac:dyDescent="0.3">
      <c r="A141" s="168">
        <v>2003</v>
      </c>
      <c r="B141" s="173" t="s">
        <v>11</v>
      </c>
      <c r="C141" s="222">
        <v>10</v>
      </c>
      <c r="D141" s="174">
        <f t="shared" si="13"/>
        <v>10</v>
      </c>
      <c r="E141" s="171">
        <f t="shared" si="12"/>
        <v>0</v>
      </c>
      <c r="F141" s="175"/>
      <c r="G141" s="175"/>
      <c r="H141" s="175"/>
      <c r="I141" s="176">
        <v>30</v>
      </c>
      <c r="J141" s="41">
        <f t="shared" si="11"/>
        <v>30</v>
      </c>
      <c r="K141" s="41">
        <f t="shared" si="14"/>
        <v>30</v>
      </c>
      <c r="L141" s="175"/>
      <c r="M141" s="41">
        <f t="shared" si="15"/>
        <v>30</v>
      </c>
    </row>
    <row r="142" spans="1:13" x14ac:dyDescent="0.3">
      <c r="A142" s="168">
        <v>2003</v>
      </c>
      <c r="B142" s="173" t="s">
        <v>11</v>
      </c>
      <c r="C142" s="222">
        <v>35</v>
      </c>
      <c r="D142" s="174">
        <f t="shared" si="13"/>
        <v>35</v>
      </c>
      <c r="E142" s="171">
        <f t="shared" si="12"/>
        <v>0</v>
      </c>
      <c r="F142" s="175"/>
      <c r="G142" s="175"/>
      <c r="H142" s="175"/>
      <c r="I142" s="176">
        <v>50</v>
      </c>
      <c r="J142" s="41" t="str">
        <f t="shared" si="11"/>
        <v/>
      </c>
      <c r="K142" s="41" t="str">
        <f t="shared" si="14"/>
        <v/>
      </c>
      <c r="L142" s="175"/>
      <c r="M142" s="41" t="str">
        <f t="shared" si="15"/>
        <v/>
      </c>
    </row>
    <row r="143" spans="1:13" x14ac:dyDescent="0.3">
      <c r="A143" s="168">
        <v>2003</v>
      </c>
      <c r="B143" s="173" t="s">
        <v>11</v>
      </c>
      <c r="C143" s="222">
        <v>10</v>
      </c>
      <c r="D143" s="174">
        <f t="shared" si="13"/>
        <v>10</v>
      </c>
      <c r="E143" s="171">
        <f t="shared" si="12"/>
        <v>0</v>
      </c>
      <c r="F143" s="175"/>
      <c r="G143" s="175"/>
      <c r="H143" s="175"/>
      <c r="I143" s="176">
        <v>10</v>
      </c>
      <c r="J143" s="41">
        <f t="shared" si="11"/>
        <v>10</v>
      </c>
      <c r="K143" s="41">
        <f t="shared" si="14"/>
        <v>10</v>
      </c>
      <c r="L143" s="175"/>
      <c r="M143" s="41">
        <f t="shared" si="15"/>
        <v>10</v>
      </c>
    </row>
    <row r="144" spans="1:13" x14ac:dyDescent="0.3">
      <c r="A144" s="168">
        <v>2003</v>
      </c>
      <c r="B144" s="173" t="s">
        <v>11</v>
      </c>
      <c r="C144" s="222">
        <v>2</v>
      </c>
      <c r="D144" s="174">
        <f t="shared" si="13"/>
        <v>2</v>
      </c>
      <c r="E144" s="171">
        <f t="shared" si="12"/>
        <v>0</v>
      </c>
      <c r="F144" s="175"/>
      <c r="G144" s="175"/>
      <c r="H144" s="175"/>
      <c r="I144" s="176">
        <v>5</v>
      </c>
      <c r="J144" s="41">
        <f t="shared" si="11"/>
        <v>5</v>
      </c>
      <c r="K144" s="41">
        <f t="shared" si="14"/>
        <v>5</v>
      </c>
      <c r="L144" s="175"/>
      <c r="M144" s="41">
        <f t="shared" si="15"/>
        <v>5</v>
      </c>
    </row>
    <row r="145" spans="1:13" x14ac:dyDescent="0.3">
      <c r="A145" s="168">
        <v>2003</v>
      </c>
      <c r="B145" s="173" t="s">
        <v>11</v>
      </c>
      <c r="C145" s="222">
        <v>0</v>
      </c>
      <c r="D145" s="174">
        <f t="shared" si="13"/>
        <v>0</v>
      </c>
      <c r="E145" s="171">
        <f t="shared" si="12"/>
        <v>0</v>
      </c>
      <c r="F145" s="175"/>
      <c r="G145" s="175"/>
      <c r="H145" s="175"/>
      <c r="I145" s="176">
        <v>3</v>
      </c>
      <c r="J145" s="41">
        <f t="shared" si="11"/>
        <v>3</v>
      </c>
      <c r="K145" s="41">
        <f t="shared" si="14"/>
        <v>3</v>
      </c>
      <c r="L145" s="175"/>
      <c r="M145" s="41">
        <f t="shared" si="15"/>
        <v>3</v>
      </c>
    </row>
    <row r="146" spans="1:13" x14ac:dyDescent="0.3">
      <c r="A146" s="168">
        <v>2003</v>
      </c>
      <c r="B146" s="173" t="s">
        <v>11</v>
      </c>
      <c r="C146" s="222">
        <v>10</v>
      </c>
      <c r="D146" s="174">
        <f t="shared" si="13"/>
        <v>10</v>
      </c>
      <c r="E146" s="171">
        <f t="shared" si="12"/>
        <v>0</v>
      </c>
      <c r="F146" s="175"/>
      <c r="G146" s="175"/>
      <c r="H146" s="175"/>
      <c r="I146" s="176">
        <v>5</v>
      </c>
      <c r="J146" s="41">
        <f t="shared" si="11"/>
        <v>5</v>
      </c>
      <c r="K146" s="41">
        <f t="shared" si="14"/>
        <v>5</v>
      </c>
      <c r="L146" s="175"/>
      <c r="M146" s="41">
        <f t="shared" si="15"/>
        <v>5</v>
      </c>
    </row>
    <row r="147" spans="1:13" x14ac:dyDescent="0.3">
      <c r="A147" s="168">
        <v>2003</v>
      </c>
      <c r="B147" s="173" t="s">
        <v>11</v>
      </c>
      <c r="C147" s="222">
        <v>10</v>
      </c>
      <c r="D147" s="174">
        <f t="shared" si="13"/>
        <v>10</v>
      </c>
      <c r="E147" s="171">
        <f t="shared" si="12"/>
        <v>0</v>
      </c>
      <c r="F147" s="175"/>
      <c r="G147" s="175"/>
      <c r="H147" s="175"/>
      <c r="I147" s="176">
        <v>100</v>
      </c>
      <c r="J147" s="41" t="str">
        <f t="shared" si="11"/>
        <v/>
      </c>
      <c r="K147" s="41">
        <f t="shared" si="14"/>
        <v>10</v>
      </c>
      <c r="L147" s="175"/>
      <c r="M147" s="41">
        <f t="shared" si="15"/>
        <v>10</v>
      </c>
    </row>
    <row r="148" spans="1:13" x14ac:dyDescent="0.3">
      <c r="A148" s="168">
        <v>2003</v>
      </c>
      <c r="B148" s="173" t="s">
        <v>11</v>
      </c>
      <c r="C148" s="222">
        <v>5.5</v>
      </c>
      <c r="D148" s="174">
        <f t="shared" si="13"/>
        <v>5.5</v>
      </c>
      <c r="E148" s="171">
        <f t="shared" si="12"/>
        <v>0</v>
      </c>
      <c r="F148" s="175"/>
      <c r="G148" s="175"/>
      <c r="H148" s="175"/>
      <c r="I148" s="176">
        <v>4</v>
      </c>
      <c r="J148" s="41">
        <f t="shared" si="11"/>
        <v>4</v>
      </c>
      <c r="K148" s="41">
        <f t="shared" si="14"/>
        <v>4</v>
      </c>
      <c r="L148" s="175"/>
      <c r="M148" s="41">
        <f t="shared" si="15"/>
        <v>4</v>
      </c>
    </row>
    <row r="149" spans="1:13" x14ac:dyDescent="0.3">
      <c r="A149" s="168">
        <v>2003</v>
      </c>
      <c r="B149" s="173" t="s">
        <v>11</v>
      </c>
      <c r="C149" s="222">
        <v>10</v>
      </c>
      <c r="D149" s="174">
        <f t="shared" si="13"/>
        <v>10</v>
      </c>
      <c r="E149" s="171">
        <f t="shared" si="12"/>
        <v>0</v>
      </c>
      <c r="F149" s="175"/>
      <c r="G149" s="175"/>
      <c r="H149" s="175"/>
      <c r="I149" s="176">
        <v>25</v>
      </c>
      <c r="J149" s="41">
        <f t="shared" si="11"/>
        <v>25</v>
      </c>
      <c r="K149" s="41">
        <f t="shared" si="14"/>
        <v>25</v>
      </c>
      <c r="L149" s="175"/>
      <c r="M149" s="41">
        <f t="shared" si="15"/>
        <v>25</v>
      </c>
    </row>
    <row r="150" spans="1:13" x14ac:dyDescent="0.3">
      <c r="A150" s="168">
        <v>2003</v>
      </c>
      <c r="B150" s="173" t="s">
        <v>11</v>
      </c>
      <c r="C150" s="222">
        <v>-5</v>
      </c>
      <c r="D150" s="174">
        <f t="shared" si="13"/>
        <v>-5</v>
      </c>
      <c r="E150" s="171">
        <f t="shared" si="12"/>
        <v>0</v>
      </c>
      <c r="F150" s="175"/>
      <c r="G150" s="175"/>
      <c r="H150" s="175"/>
      <c r="I150" s="176">
        <v>3</v>
      </c>
      <c r="J150" s="41">
        <f t="shared" si="11"/>
        <v>3</v>
      </c>
      <c r="K150" s="41">
        <f t="shared" si="14"/>
        <v>3</v>
      </c>
      <c r="L150" s="175"/>
      <c r="M150" s="41">
        <f t="shared" si="15"/>
        <v>3</v>
      </c>
    </row>
    <row r="151" spans="1:13" x14ac:dyDescent="0.3">
      <c r="A151" s="168">
        <v>2003</v>
      </c>
      <c r="B151" s="173" t="s">
        <v>11</v>
      </c>
      <c r="C151" s="222">
        <v>3</v>
      </c>
      <c r="D151" s="174">
        <f t="shared" si="13"/>
        <v>3</v>
      </c>
      <c r="E151" s="171">
        <f t="shared" si="12"/>
        <v>0</v>
      </c>
      <c r="F151" s="175"/>
      <c r="G151" s="175"/>
      <c r="H151" s="175"/>
      <c r="I151" s="176">
        <v>20</v>
      </c>
      <c r="J151" s="41">
        <f t="shared" si="11"/>
        <v>20</v>
      </c>
      <c r="K151" s="41">
        <f t="shared" si="14"/>
        <v>20</v>
      </c>
      <c r="L151" s="175"/>
      <c r="M151" s="41">
        <f t="shared" si="15"/>
        <v>20</v>
      </c>
    </row>
    <row r="152" spans="1:13" x14ac:dyDescent="0.3">
      <c r="A152" s="168">
        <v>2003</v>
      </c>
      <c r="B152" s="173" t="s">
        <v>11</v>
      </c>
      <c r="C152" s="222">
        <v>0</v>
      </c>
      <c r="D152" s="174">
        <f t="shared" si="13"/>
        <v>0</v>
      </c>
      <c r="E152" s="171">
        <f t="shared" si="12"/>
        <v>0</v>
      </c>
      <c r="F152" s="175"/>
      <c r="G152" s="175"/>
      <c r="H152" s="175"/>
      <c r="I152" s="176">
        <v>10</v>
      </c>
      <c r="J152" s="41">
        <f t="shared" si="11"/>
        <v>10</v>
      </c>
      <c r="K152" s="41">
        <f t="shared" si="14"/>
        <v>10</v>
      </c>
      <c r="L152" s="175"/>
      <c r="M152" s="41">
        <f t="shared" si="15"/>
        <v>10</v>
      </c>
    </row>
    <row r="153" spans="1:13" x14ac:dyDescent="0.3">
      <c r="A153" s="168">
        <v>2003</v>
      </c>
      <c r="B153" s="173" t="s">
        <v>11</v>
      </c>
      <c r="C153" s="222">
        <v>0.25</v>
      </c>
      <c r="D153" s="174">
        <f t="shared" si="13"/>
        <v>0.25</v>
      </c>
      <c r="E153" s="171">
        <f t="shared" si="12"/>
        <v>0</v>
      </c>
      <c r="F153" s="175"/>
      <c r="G153" s="175"/>
      <c r="H153" s="175"/>
      <c r="I153" s="176">
        <v>0.25</v>
      </c>
      <c r="J153" s="41">
        <f t="shared" si="11"/>
        <v>0.25</v>
      </c>
      <c r="K153" s="41">
        <f t="shared" si="14"/>
        <v>0.25</v>
      </c>
      <c r="L153" s="175"/>
      <c r="M153" s="41">
        <f t="shared" si="15"/>
        <v>0.25</v>
      </c>
    </row>
    <row r="154" spans="1:13" x14ac:dyDescent="0.3">
      <c r="A154" s="168">
        <v>2003</v>
      </c>
      <c r="B154" s="173" t="s">
        <v>11</v>
      </c>
      <c r="C154" s="222">
        <v>5</v>
      </c>
      <c r="D154" s="174">
        <f t="shared" si="13"/>
        <v>5</v>
      </c>
      <c r="E154" s="171">
        <f t="shared" si="12"/>
        <v>0</v>
      </c>
      <c r="F154" s="175"/>
      <c r="G154" s="175"/>
      <c r="H154" s="175"/>
      <c r="I154" s="176">
        <v>3</v>
      </c>
      <c r="J154" s="41">
        <f t="shared" si="11"/>
        <v>3</v>
      </c>
      <c r="K154" s="41">
        <f t="shared" si="14"/>
        <v>3</v>
      </c>
      <c r="L154" s="175"/>
      <c r="M154" s="41">
        <f t="shared" si="15"/>
        <v>3</v>
      </c>
    </row>
    <row r="155" spans="1:13" x14ac:dyDescent="0.3">
      <c r="A155" s="168">
        <v>2003</v>
      </c>
      <c r="B155" s="173" t="s">
        <v>11</v>
      </c>
      <c r="C155" s="222">
        <v>1</v>
      </c>
      <c r="D155" s="174">
        <f t="shared" si="13"/>
        <v>1</v>
      </c>
      <c r="E155" s="171">
        <f t="shared" si="12"/>
        <v>0</v>
      </c>
      <c r="F155" s="175"/>
      <c r="G155" s="175"/>
      <c r="H155" s="175"/>
      <c r="I155" s="176">
        <v>1</v>
      </c>
      <c r="J155" s="41">
        <f t="shared" si="11"/>
        <v>1</v>
      </c>
      <c r="K155" s="41">
        <f t="shared" si="14"/>
        <v>1</v>
      </c>
      <c r="L155" s="175"/>
      <c r="M155" s="41">
        <f t="shared" si="15"/>
        <v>1</v>
      </c>
    </row>
    <row r="156" spans="1:13" x14ac:dyDescent="0.3">
      <c r="A156" s="168">
        <v>2003</v>
      </c>
      <c r="B156" s="173" t="s">
        <v>11</v>
      </c>
      <c r="C156" s="222">
        <v>15</v>
      </c>
      <c r="D156" s="174">
        <f t="shared" si="13"/>
        <v>15</v>
      </c>
      <c r="E156" s="171">
        <f t="shared" si="12"/>
        <v>0</v>
      </c>
      <c r="F156" s="175"/>
      <c r="G156" s="175"/>
      <c r="H156" s="175"/>
      <c r="I156" s="176">
        <v>10</v>
      </c>
      <c r="J156" s="41">
        <f t="shared" si="11"/>
        <v>10</v>
      </c>
      <c r="K156" s="41">
        <f t="shared" si="14"/>
        <v>10</v>
      </c>
      <c r="L156" s="175"/>
      <c r="M156" s="41">
        <f t="shared" si="15"/>
        <v>10</v>
      </c>
    </row>
    <row r="157" spans="1:13" x14ac:dyDescent="0.3">
      <c r="A157" s="168">
        <v>2003</v>
      </c>
      <c r="B157" s="173" t="s">
        <v>11</v>
      </c>
      <c r="C157" s="222">
        <v>7</v>
      </c>
      <c r="D157" s="174">
        <f t="shared" si="13"/>
        <v>7</v>
      </c>
      <c r="E157" s="171">
        <f t="shared" si="12"/>
        <v>0</v>
      </c>
      <c r="F157" s="175"/>
      <c r="G157" s="175"/>
      <c r="H157" s="175"/>
      <c r="I157" s="176">
        <v>7</v>
      </c>
      <c r="J157" s="41">
        <f t="shared" si="11"/>
        <v>7</v>
      </c>
      <c r="K157" s="41">
        <f t="shared" si="14"/>
        <v>7</v>
      </c>
      <c r="L157" s="175"/>
      <c r="M157" s="41">
        <f t="shared" si="15"/>
        <v>7</v>
      </c>
    </row>
    <row r="158" spans="1:13" x14ac:dyDescent="0.3">
      <c r="A158" s="168">
        <v>2003</v>
      </c>
      <c r="B158" s="173" t="s">
        <v>11</v>
      </c>
      <c r="C158" s="222">
        <v>5</v>
      </c>
      <c r="D158" s="174">
        <f t="shared" si="13"/>
        <v>5</v>
      </c>
      <c r="E158" s="171">
        <f t="shared" si="12"/>
        <v>0</v>
      </c>
      <c r="F158" s="175"/>
      <c r="G158" s="175"/>
      <c r="H158" s="175"/>
      <c r="I158" s="176">
        <v>5</v>
      </c>
      <c r="J158" s="41">
        <f t="shared" si="11"/>
        <v>5</v>
      </c>
      <c r="K158" s="41">
        <f t="shared" si="14"/>
        <v>5</v>
      </c>
      <c r="L158" s="175"/>
      <c r="M158" s="41">
        <f t="shared" si="15"/>
        <v>5</v>
      </c>
    </row>
    <row r="159" spans="1:13" x14ac:dyDescent="0.3">
      <c r="A159" s="168">
        <v>2003</v>
      </c>
      <c r="B159" s="173" t="s">
        <v>11</v>
      </c>
      <c r="C159" s="222">
        <v>5</v>
      </c>
      <c r="D159" s="174">
        <f t="shared" si="13"/>
        <v>5</v>
      </c>
      <c r="E159" s="171">
        <f t="shared" si="12"/>
        <v>0</v>
      </c>
      <c r="F159" s="175"/>
      <c r="G159" s="175"/>
      <c r="H159" s="175"/>
      <c r="I159" s="176">
        <v>5</v>
      </c>
      <c r="J159" s="41">
        <f t="shared" si="11"/>
        <v>5</v>
      </c>
      <c r="K159" s="41">
        <f t="shared" si="14"/>
        <v>5</v>
      </c>
      <c r="L159" s="175"/>
      <c r="M159" s="41">
        <f t="shared" si="15"/>
        <v>5</v>
      </c>
    </row>
    <row r="160" spans="1:13" x14ac:dyDescent="0.3">
      <c r="A160" s="168">
        <v>2003</v>
      </c>
      <c r="B160" s="173" t="s">
        <v>11</v>
      </c>
      <c r="C160" s="222">
        <v>10</v>
      </c>
      <c r="D160" s="174">
        <f t="shared" si="13"/>
        <v>10</v>
      </c>
      <c r="E160" s="171">
        <f t="shared" si="12"/>
        <v>0</v>
      </c>
      <c r="F160" s="175"/>
      <c r="G160" s="175"/>
      <c r="H160" s="175"/>
      <c r="I160" s="176">
        <v>10</v>
      </c>
      <c r="J160" s="41">
        <f t="shared" si="11"/>
        <v>10</v>
      </c>
      <c r="K160" s="41">
        <f t="shared" si="14"/>
        <v>10</v>
      </c>
      <c r="L160" s="175"/>
      <c r="M160" s="41">
        <f t="shared" si="15"/>
        <v>10</v>
      </c>
    </row>
    <row r="161" spans="1:13" x14ac:dyDescent="0.3">
      <c r="A161" s="168">
        <v>2003</v>
      </c>
      <c r="B161" s="173" t="s">
        <v>11</v>
      </c>
      <c r="C161" s="222">
        <v>10</v>
      </c>
      <c r="D161" s="174">
        <f t="shared" si="13"/>
        <v>10</v>
      </c>
      <c r="E161" s="171">
        <f t="shared" si="12"/>
        <v>0</v>
      </c>
      <c r="F161" s="175"/>
      <c r="G161" s="175"/>
      <c r="H161" s="175"/>
      <c r="I161" s="176">
        <v>30</v>
      </c>
      <c r="J161" s="41">
        <f t="shared" si="11"/>
        <v>30</v>
      </c>
      <c r="K161" s="41">
        <f t="shared" si="14"/>
        <v>30</v>
      </c>
      <c r="L161" s="175"/>
      <c r="M161" s="41">
        <f t="shared" si="15"/>
        <v>30</v>
      </c>
    </row>
    <row r="162" spans="1:13" x14ac:dyDescent="0.3">
      <c r="A162" s="168">
        <v>2003</v>
      </c>
      <c r="B162" s="173" t="s">
        <v>11</v>
      </c>
      <c r="C162" s="222">
        <v>5</v>
      </c>
      <c r="D162" s="174">
        <f t="shared" si="13"/>
        <v>5</v>
      </c>
      <c r="E162" s="171">
        <f t="shared" si="12"/>
        <v>0</v>
      </c>
      <c r="F162" s="175"/>
      <c r="G162" s="175"/>
      <c r="H162" s="175"/>
      <c r="I162" s="176">
        <v>5</v>
      </c>
      <c r="J162" s="41">
        <f t="shared" si="11"/>
        <v>5</v>
      </c>
      <c r="K162" s="41">
        <f t="shared" si="14"/>
        <v>5</v>
      </c>
      <c r="L162" s="175"/>
      <c r="M162" s="41">
        <f t="shared" si="15"/>
        <v>5</v>
      </c>
    </row>
    <row r="163" spans="1:13" x14ac:dyDescent="0.3">
      <c r="A163" s="168">
        <v>2003</v>
      </c>
      <c r="B163" s="173" t="s">
        <v>11</v>
      </c>
      <c r="C163" s="222">
        <v>-10</v>
      </c>
      <c r="D163" s="174">
        <f t="shared" si="13"/>
        <v>-10</v>
      </c>
      <c r="E163" s="171">
        <f t="shared" si="12"/>
        <v>0</v>
      </c>
      <c r="F163" s="175"/>
      <c r="G163" s="175"/>
      <c r="H163" s="175"/>
      <c r="I163" s="176">
        <v>5</v>
      </c>
      <c r="J163" s="41">
        <f t="shared" si="11"/>
        <v>5</v>
      </c>
      <c r="K163" s="41">
        <f t="shared" si="14"/>
        <v>5</v>
      </c>
      <c r="L163" s="175"/>
      <c r="M163" s="41">
        <f t="shared" si="15"/>
        <v>5</v>
      </c>
    </row>
    <row r="164" spans="1:13" x14ac:dyDescent="0.3">
      <c r="A164" s="168">
        <v>2003</v>
      </c>
      <c r="B164" s="173" t="s">
        <v>11</v>
      </c>
      <c r="C164" s="222">
        <v>3</v>
      </c>
      <c r="D164" s="174">
        <f t="shared" si="13"/>
        <v>3</v>
      </c>
      <c r="E164" s="171">
        <f t="shared" si="12"/>
        <v>0</v>
      </c>
      <c r="F164" s="175"/>
      <c r="G164" s="175"/>
      <c r="H164" s="175"/>
      <c r="I164" s="176">
        <v>1</v>
      </c>
      <c r="J164" s="41">
        <f t="shared" si="11"/>
        <v>1</v>
      </c>
      <c r="K164" s="41">
        <f t="shared" si="14"/>
        <v>1</v>
      </c>
      <c r="L164" s="175"/>
      <c r="M164" s="41">
        <f t="shared" si="15"/>
        <v>1</v>
      </c>
    </row>
    <row r="165" spans="1:13" x14ac:dyDescent="0.3">
      <c r="A165" s="168">
        <v>2003</v>
      </c>
      <c r="B165" s="173" t="s">
        <v>11</v>
      </c>
      <c r="C165" s="222">
        <v>0</v>
      </c>
      <c r="D165" s="174">
        <f t="shared" si="13"/>
        <v>0</v>
      </c>
      <c r="E165" s="171">
        <f t="shared" si="12"/>
        <v>0</v>
      </c>
      <c r="F165" s="175"/>
      <c r="G165" s="175"/>
      <c r="H165" s="175"/>
      <c r="I165" s="176">
        <v>20</v>
      </c>
      <c r="J165" s="41">
        <f t="shared" ref="J165:J174" si="16">IF(OR(I165="",I165&gt;=50),"",IF(AND(I165&lt;50,OR(D165&lt;=0,D165="")),I165,IF(I165&gt;=D165*10,D165,IF(D165&lt;&gt;"",I165,""))))</f>
        <v>20</v>
      </c>
      <c r="K165" s="41">
        <f t="shared" si="14"/>
        <v>20</v>
      </c>
      <c r="L165" s="175"/>
      <c r="M165" s="41">
        <f t="shared" si="15"/>
        <v>20</v>
      </c>
    </row>
    <row r="166" spans="1:13" x14ac:dyDescent="0.3">
      <c r="A166" s="168">
        <v>2003</v>
      </c>
      <c r="B166" s="173" t="s">
        <v>11</v>
      </c>
      <c r="C166" s="222">
        <v>12</v>
      </c>
      <c r="D166" s="174">
        <f t="shared" si="13"/>
        <v>12</v>
      </c>
      <c r="E166" s="171">
        <f t="shared" si="12"/>
        <v>0</v>
      </c>
      <c r="F166" s="175"/>
      <c r="G166" s="175"/>
      <c r="H166" s="175"/>
      <c r="I166" s="176">
        <v>100</v>
      </c>
      <c r="J166" s="41" t="str">
        <f t="shared" si="16"/>
        <v/>
      </c>
      <c r="K166" s="41" t="str">
        <f t="shared" si="14"/>
        <v/>
      </c>
      <c r="L166" s="175"/>
      <c r="M166" s="41" t="str">
        <f t="shared" si="15"/>
        <v/>
      </c>
    </row>
    <row r="167" spans="1:13" x14ac:dyDescent="0.3">
      <c r="A167" s="168">
        <v>2003</v>
      </c>
      <c r="B167" s="173" t="s">
        <v>12</v>
      </c>
      <c r="C167" s="222">
        <v>10</v>
      </c>
      <c r="D167" s="174">
        <f t="shared" si="13"/>
        <v>10</v>
      </c>
      <c r="E167" s="171">
        <f t="shared" si="12"/>
        <v>0</v>
      </c>
      <c r="F167" s="175"/>
      <c r="G167" s="175"/>
      <c r="H167" s="175"/>
      <c r="I167" s="176">
        <v>5</v>
      </c>
      <c r="J167" s="41">
        <f t="shared" si="16"/>
        <v>5</v>
      </c>
      <c r="K167" s="41">
        <f t="shared" si="14"/>
        <v>5</v>
      </c>
      <c r="L167" s="175"/>
      <c r="M167" s="41">
        <f t="shared" si="15"/>
        <v>5</v>
      </c>
    </row>
    <row r="168" spans="1:13" x14ac:dyDescent="0.3">
      <c r="A168" s="168">
        <v>2003</v>
      </c>
      <c r="B168" s="173" t="s">
        <v>12</v>
      </c>
      <c r="C168" s="222">
        <v>4</v>
      </c>
      <c r="D168" s="174">
        <f t="shared" si="13"/>
        <v>4</v>
      </c>
      <c r="E168" s="171">
        <f t="shared" si="12"/>
        <v>0</v>
      </c>
      <c r="F168" s="175"/>
      <c r="G168" s="175"/>
      <c r="H168" s="175"/>
      <c r="I168" s="176">
        <v>10</v>
      </c>
      <c r="J168" s="41">
        <f t="shared" si="16"/>
        <v>10</v>
      </c>
      <c r="K168" s="41">
        <f t="shared" si="14"/>
        <v>10</v>
      </c>
      <c r="L168" s="175"/>
      <c r="M168" s="41">
        <f t="shared" si="15"/>
        <v>10</v>
      </c>
    </row>
    <row r="169" spans="1:13" x14ac:dyDescent="0.3">
      <c r="A169" s="168">
        <v>2003</v>
      </c>
      <c r="B169" s="173" t="s">
        <v>12</v>
      </c>
      <c r="C169" s="222">
        <v>3</v>
      </c>
      <c r="D169" s="174">
        <f t="shared" si="13"/>
        <v>3</v>
      </c>
      <c r="E169" s="171">
        <f t="shared" si="12"/>
        <v>0</v>
      </c>
      <c r="F169" s="175"/>
      <c r="G169" s="175"/>
      <c r="H169" s="175"/>
      <c r="I169" s="176">
        <v>25</v>
      </c>
      <c r="J169" s="41">
        <f t="shared" si="16"/>
        <v>25</v>
      </c>
      <c r="K169" s="41">
        <f t="shared" si="14"/>
        <v>25</v>
      </c>
      <c r="L169" s="175"/>
      <c r="M169" s="41">
        <f t="shared" si="15"/>
        <v>25</v>
      </c>
    </row>
    <row r="170" spans="1:13" x14ac:dyDescent="0.3">
      <c r="A170" s="168">
        <v>2003</v>
      </c>
      <c r="B170" s="173" t="s">
        <v>12</v>
      </c>
      <c r="C170" s="222">
        <v>10</v>
      </c>
      <c r="D170" s="174">
        <f t="shared" si="13"/>
        <v>10</v>
      </c>
      <c r="E170" s="171">
        <f t="shared" si="12"/>
        <v>0</v>
      </c>
      <c r="F170" s="175"/>
      <c r="G170" s="175"/>
      <c r="H170" s="175"/>
      <c r="I170" s="176">
        <v>15</v>
      </c>
      <c r="J170" s="41">
        <f t="shared" si="16"/>
        <v>15</v>
      </c>
      <c r="K170" s="41">
        <f t="shared" si="14"/>
        <v>15</v>
      </c>
      <c r="L170" s="175"/>
      <c r="M170" s="41">
        <f t="shared" si="15"/>
        <v>15</v>
      </c>
    </row>
    <row r="171" spans="1:13" x14ac:dyDescent="0.3">
      <c r="A171" s="168">
        <v>2003</v>
      </c>
      <c r="B171" s="173" t="s">
        <v>12</v>
      </c>
      <c r="C171" s="222">
        <v>5</v>
      </c>
      <c r="D171" s="174">
        <f t="shared" si="13"/>
        <v>5</v>
      </c>
      <c r="E171" s="171">
        <f t="shared" si="12"/>
        <v>0</v>
      </c>
      <c r="F171" s="175"/>
      <c r="G171" s="175"/>
      <c r="H171" s="175"/>
      <c r="I171" s="176">
        <v>30</v>
      </c>
      <c r="J171" s="41">
        <f t="shared" si="16"/>
        <v>30</v>
      </c>
      <c r="K171" s="41">
        <f t="shared" si="14"/>
        <v>30</v>
      </c>
      <c r="L171" s="175"/>
      <c r="M171" s="41">
        <f t="shared" si="15"/>
        <v>30</v>
      </c>
    </row>
    <row r="172" spans="1:13" x14ac:dyDescent="0.3">
      <c r="A172" s="168">
        <v>2003</v>
      </c>
      <c r="B172" s="173" t="s">
        <v>12</v>
      </c>
      <c r="C172" s="222">
        <v>10</v>
      </c>
      <c r="D172" s="174">
        <f t="shared" si="13"/>
        <v>10</v>
      </c>
      <c r="E172" s="171">
        <f t="shared" si="12"/>
        <v>0</v>
      </c>
      <c r="F172" s="175"/>
      <c r="G172" s="175"/>
      <c r="H172" s="175"/>
      <c r="I172" s="176">
        <v>10</v>
      </c>
      <c r="J172" s="41">
        <f t="shared" si="16"/>
        <v>10</v>
      </c>
      <c r="K172" s="41">
        <f t="shared" si="14"/>
        <v>10</v>
      </c>
      <c r="L172" s="175"/>
      <c r="M172" s="41">
        <f t="shared" si="15"/>
        <v>10</v>
      </c>
    </row>
    <row r="173" spans="1:13" x14ac:dyDescent="0.3">
      <c r="A173" s="168">
        <v>2003</v>
      </c>
      <c r="B173" s="173" t="s">
        <v>12</v>
      </c>
      <c r="C173" s="222">
        <v>10</v>
      </c>
      <c r="D173" s="174">
        <f t="shared" si="13"/>
        <v>10</v>
      </c>
      <c r="E173" s="171">
        <f t="shared" si="12"/>
        <v>0</v>
      </c>
      <c r="F173" s="175"/>
      <c r="G173" s="175"/>
      <c r="H173" s="175"/>
      <c r="I173" s="176">
        <v>10</v>
      </c>
      <c r="J173" s="41">
        <f t="shared" si="16"/>
        <v>10</v>
      </c>
      <c r="K173" s="41">
        <f t="shared" si="14"/>
        <v>10</v>
      </c>
      <c r="L173" s="175"/>
      <c r="M173" s="41">
        <f t="shared" si="15"/>
        <v>10</v>
      </c>
    </row>
    <row r="174" spans="1:13" x14ac:dyDescent="0.3">
      <c r="A174" s="168">
        <v>2003</v>
      </c>
      <c r="B174" s="173" t="s">
        <v>12</v>
      </c>
      <c r="C174" s="222">
        <v>0</v>
      </c>
      <c r="D174" s="174">
        <f t="shared" si="13"/>
        <v>0</v>
      </c>
      <c r="E174" s="171">
        <f t="shared" si="12"/>
        <v>0</v>
      </c>
      <c r="F174" s="175"/>
      <c r="G174" s="175"/>
      <c r="H174" s="175"/>
      <c r="I174" s="176">
        <v>0</v>
      </c>
      <c r="J174" s="41">
        <f t="shared" si="16"/>
        <v>0</v>
      </c>
      <c r="K174" s="41">
        <f t="shared" si="14"/>
        <v>0</v>
      </c>
      <c r="L174" s="175"/>
      <c r="M174" s="41">
        <f t="shared" si="15"/>
        <v>0</v>
      </c>
    </row>
    <row r="175" spans="1:13" x14ac:dyDescent="0.3">
      <c r="A175" s="168">
        <v>2003</v>
      </c>
      <c r="B175" s="173" t="s">
        <v>12</v>
      </c>
      <c r="C175" s="222">
        <v>0.5</v>
      </c>
      <c r="D175" s="174">
        <f t="shared" si="13"/>
        <v>0.5</v>
      </c>
      <c r="E175" s="171">
        <f t="shared" si="12"/>
        <v>0</v>
      </c>
      <c r="F175" s="175"/>
      <c r="G175" s="175"/>
      <c r="H175" s="175"/>
      <c r="I175" s="176">
        <v>10</v>
      </c>
      <c r="J175" s="41">
        <f>IF(OR(I150="",I150&gt;=50),"",IF(AND(I150&lt;50,OR(D150&lt;=0,D150="")),I150,IF(I150&gt;=D150*10,D150,IF(D150&lt;&gt;"",I150,""))))</f>
        <v>3</v>
      </c>
      <c r="K175" s="41">
        <f t="shared" si="14"/>
        <v>0.5</v>
      </c>
      <c r="L175" s="175"/>
      <c r="M175" s="41">
        <f t="shared" si="15"/>
        <v>0.5</v>
      </c>
    </row>
    <row r="176" spans="1:13" x14ac:dyDescent="0.3">
      <c r="A176" s="168">
        <v>2003</v>
      </c>
      <c r="B176" s="173" t="s">
        <v>12</v>
      </c>
      <c r="C176" s="222">
        <v>3</v>
      </c>
      <c r="D176" s="174">
        <f t="shared" si="13"/>
        <v>3</v>
      </c>
      <c r="E176" s="171">
        <f t="shared" si="12"/>
        <v>0</v>
      </c>
      <c r="F176" s="175"/>
      <c r="G176" s="175"/>
      <c r="H176" s="175"/>
      <c r="I176" s="176">
        <v>3</v>
      </c>
      <c r="J176" s="41">
        <f t="shared" ref="J176:J239" si="17">IF(OR(I176="",I176&gt;=50),"",IF(AND(I176&lt;50,OR(D176&lt;=0,D176="")),I176,IF(I176&gt;=D176*10,D176,IF(D176&lt;&gt;"",I176,""))))</f>
        <v>3</v>
      </c>
      <c r="K176" s="41">
        <f t="shared" si="14"/>
        <v>3</v>
      </c>
      <c r="L176" s="175"/>
      <c r="M176" s="41">
        <f t="shared" si="15"/>
        <v>3</v>
      </c>
    </row>
    <row r="177" spans="1:13" x14ac:dyDescent="0.3">
      <c r="A177" s="168">
        <v>2003</v>
      </c>
      <c r="B177" s="173" t="s">
        <v>12</v>
      </c>
      <c r="C177" s="222">
        <v>-5</v>
      </c>
      <c r="D177" s="174">
        <f t="shared" si="13"/>
        <v>-5</v>
      </c>
      <c r="E177" s="171">
        <f t="shared" si="12"/>
        <v>0</v>
      </c>
      <c r="F177" s="175"/>
      <c r="G177" s="175"/>
      <c r="H177" s="175"/>
      <c r="I177" s="176">
        <v>5</v>
      </c>
      <c r="J177" s="41">
        <f t="shared" si="17"/>
        <v>5</v>
      </c>
      <c r="K177" s="41">
        <f t="shared" si="14"/>
        <v>5</v>
      </c>
      <c r="L177" s="175"/>
      <c r="M177" s="41">
        <f t="shared" si="15"/>
        <v>5</v>
      </c>
    </row>
    <row r="178" spans="1:13" x14ac:dyDescent="0.3">
      <c r="A178" s="168">
        <v>2003</v>
      </c>
      <c r="B178" s="173" t="s">
        <v>12</v>
      </c>
      <c r="C178" s="222">
        <v>0</v>
      </c>
      <c r="D178" s="174">
        <f t="shared" si="13"/>
        <v>0</v>
      </c>
      <c r="E178" s="171">
        <f t="shared" si="12"/>
        <v>0</v>
      </c>
      <c r="F178" s="175"/>
      <c r="G178" s="175"/>
      <c r="H178" s="175"/>
      <c r="I178" s="176">
        <v>0</v>
      </c>
      <c r="J178" s="41">
        <f t="shared" si="17"/>
        <v>0</v>
      </c>
      <c r="K178" s="41">
        <f t="shared" si="14"/>
        <v>0</v>
      </c>
      <c r="L178" s="175"/>
      <c r="M178" s="41">
        <f t="shared" si="15"/>
        <v>0</v>
      </c>
    </row>
    <row r="179" spans="1:13" x14ac:dyDescent="0.3">
      <c r="A179" s="168">
        <v>2003</v>
      </c>
      <c r="B179" s="173" t="s">
        <v>12</v>
      </c>
      <c r="C179" s="222">
        <v>5</v>
      </c>
      <c r="D179" s="174">
        <f t="shared" si="13"/>
        <v>5</v>
      </c>
      <c r="E179" s="171">
        <f t="shared" si="12"/>
        <v>0</v>
      </c>
      <c r="F179" s="175"/>
      <c r="G179" s="175"/>
      <c r="H179" s="175"/>
      <c r="I179" s="176">
        <v>2</v>
      </c>
      <c r="J179" s="41">
        <f t="shared" si="17"/>
        <v>2</v>
      </c>
      <c r="K179" s="41">
        <f t="shared" si="14"/>
        <v>2</v>
      </c>
      <c r="L179" s="175"/>
      <c r="M179" s="41">
        <f t="shared" si="15"/>
        <v>2</v>
      </c>
    </row>
    <row r="180" spans="1:13" x14ac:dyDescent="0.3">
      <c r="A180" s="168">
        <v>2003</v>
      </c>
      <c r="B180" s="173" t="s">
        <v>12</v>
      </c>
      <c r="C180" s="222">
        <v>10</v>
      </c>
      <c r="D180" s="174">
        <f t="shared" si="13"/>
        <v>10</v>
      </c>
      <c r="E180" s="171">
        <f t="shared" si="12"/>
        <v>0</v>
      </c>
      <c r="F180" s="175"/>
      <c r="G180" s="175"/>
      <c r="H180" s="175"/>
      <c r="I180" s="176">
        <v>10</v>
      </c>
      <c r="J180" s="41">
        <f t="shared" si="17"/>
        <v>10</v>
      </c>
      <c r="K180" s="41">
        <f t="shared" si="14"/>
        <v>10</v>
      </c>
      <c r="L180" s="175"/>
      <c r="M180" s="41">
        <f t="shared" si="15"/>
        <v>10</v>
      </c>
    </row>
    <row r="181" spans="1:13" x14ac:dyDescent="0.3">
      <c r="A181" s="168">
        <v>2003</v>
      </c>
      <c r="B181" s="173" t="s">
        <v>12</v>
      </c>
      <c r="C181" s="222">
        <v>2</v>
      </c>
      <c r="D181" s="174">
        <f t="shared" si="13"/>
        <v>2</v>
      </c>
      <c r="E181" s="171">
        <f t="shared" si="12"/>
        <v>0</v>
      </c>
      <c r="F181" s="175"/>
      <c r="G181" s="175"/>
      <c r="H181" s="175"/>
      <c r="I181" s="176">
        <v>-5</v>
      </c>
      <c r="J181" s="41">
        <f t="shared" si="17"/>
        <v>-5</v>
      </c>
      <c r="K181" s="41">
        <f t="shared" si="14"/>
        <v>-5</v>
      </c>
      <c r="L181" s="175"/>
      <c r="M181" s="41">
        <f t="shared" si="15"/>
        <v>-5</v>
      </c>
    </row>
    <row r="182" spans="1:13" x14ac:dyDescent="0.3">
      <c r="A182" s="168">
        <v>2003</v>
      </c>
      <c r="B182" s="173" t="s">
        <v>12</v>
      </c>
      <c r="C182" s="222">
        <v>25</v>
      </c>
      <c r="D182" s="174">
        <f t="shared" si="13"/>
        <v>25</v>
      </c>
      <c r="E182" s="171">
        <f t="shared" si="12"/>
        <v>0</v>
      </c>
      <c r="F182" s="175"/>
      <c r="G182" s="175"/>
      <c r="H182" s="175"/>
      <c r="I182" s="176">
        <v>50</v>
      </c>
      <c r="J182" s="41" t="str">
        <f t="shared" si="17"/>
        <v/>
      </c>
      <c r="K182" s="41" t="str">
        <f t="shared" si="14"/>
        <v/>
      </c>
      <c r="L182" s="175"/>
      <c r="M182" s="41" t="str">
        <f t="shared" si="15"/>
        <v/>
      </c>
    </row>
    <row r="183" spans="1:13" x14ac:dyDescent="0.3">
      <c r="A183" s="168">
        <v>2003</v>
      </c>
      <c r="B183" s="173" t="s">
        <v>12</v>
      </c>
      <c r="C183" s="222">
        <v>1</v>
      </c>
      <c r="D183" s="174">
        <f t="shared" si="13"/>
        <v>1</v>
      </c>
      <c r="E183" s="171">
        <f t="shared" si="12"/>
        <v>0</v>
      </c>
      <c r="F183" s="175"/>
      <c r="G183" s="175"/>
      <c r="H183" s="175"/>
      <c r="I183" s="176">
        <v>1</v>
      </c>
      <c r="J183" s="41">
        <f t="shared" si="17"/>
        <v>1</v>
      </c>
      <c r="K183" s="41">
        <f t="shared" si="14"/>
        <v>1</v>
      </c>
      <c r="L183" s="175"/>
      <c r="M183" s="41">
        <f t="shared" si="15"/>
        <v>1</v>
      </c>
    </row>
    <row r="184" spans="1:13" x14ac:dyDescent="0.3">
      <c r="A184" s="168">
        <v>2003</v>
      </c>
      <c r="B184" s="173" t="s">
        <v>12</v>
      </c>
      <c r="C184" s="222">
        <v>0</v>
      </c>
      <c r="D184" s="174">
        <f t="shared" si="13"/>
        <v>0</v>
      </c>
      <c r="E184" s="171">
        <f t="shared" si="12"/>
        <v>0</v>
      </c>
      <c r="F184" s="175"/>
      <c r="G184" s="175"/>
      <c r="H184" s="175"/>
      <c r="I184" s="176">
        <v>0</v>
      </c>
      <c r="J184" s="41">
        <f t="shared" si="17"/>
        <v>0</v>
      </c>
      <c r="K184" s="41">
        <f t="shared" si="14"/>
        <v>0</v>
      </c>
      <c r="L184" s="175"/>
      <c r="M184" s="41">
        <f t="shared" si="15"/>
        <v>0</v>
      </c>
    </row>
    <row r="185" spans="1:13" x14ac:dyDescent="0.3">
      <c r="A185" s="168">
        <v>2003</v>
      </c>
      <c r="B185" s="173" t="s">
        <v>12</v>
      </c>
      <c r="C185" s="222">
        <v>3</v>
      </c>
      <c r="D185" s="174">
        <f t="shared" si="13"/>
        <v>3</v>
      </c>
      <c r="E185" s="171">
        <f t="shared" si="12"/>
        <v>0</v>
      </c>
      <c r="F185" s="175"/>
      <c r="G185" s="175"/>
      <c r="H185" s="175"/>
      <c r="I185" s="176">
        <v>10</v>
      </c>
      <c r="J185" s="41">
        <f t="shared" si="17"/>
        <v>10</v>
      </c>
      <c r="K185" s="41">
        <f t="shared" si="14"/>
        <v>10</v>
      </c>
      <c r="L185" s="175"/>
      <c r="M185" s="41">
        <f t="shared" si="15"/>
        <v>10</v>
      </c>
    </row>
    <row r="186" spans="1:13" x14ac:dyDescent="0.3">
      <c r="A186" s="168">
        <v>2003</v>
      </c>
      <c r="B186" s="173" t="s">
        <v>12</v>
      </c>
      <c r="C186" s="222">
        <v>10</v>
      </c>
      <c r="D186" s="174">
        <f t="shared" si="13"/>
        <v>10</v>
      </c>
      <c r="E186" s="171">
        <f t="shared" si="12"/>
        <v>0</v>
      </c>
      <c r="F186" s="175"/>
      <c r="G186" s="175"/>
      <c r="H186" s="175"/>
      <c r="I186" s="176">
        <v>10</v>
      </c>
      <c r="J186" s="41">
        <f t="shared" si="17"/>
        <v>10</v>
      </c>
      <c r="K186" s="41">
        <f t="shared" si="14"/>
        <v>10</v>
      </c>
      <c r="L186" s="175"/>
      <c r="M186" s="41">
        <f t="shared" si="15"/>
        <v>10</v>
      </c>
    </row>
    <row r="187" spans="1:13" x14ac:dyDescent="0.3">
      <c r="A187" s="168">
        <v>2003</v>
      </c>
      <c r="B187" s="173" t="s">
        <v>12</v>
      </c>
      <c r="C187" s="222">
        <v>3</v>
      </c>
      <c r="D187" s="174">
        <f t="shared" si="13"/>
        <v>3</v>
      </c>
      <c r="E187" s="171">
        <f t="shared" si="12"/>
        <v>0</v>
      </c>
      <c r="F187" s="175"/>
      <c r="G187" s="175"/>
      <c r="H187" s="175"/>
      <c r="I187" s="176">
        <v>3</v>
      </c>
      <c r="J187" s="41">
        <f t="shared" si="17"/>
        <v>3</v>
      </c>
      <c r="K187" s="41">
        <f t="shared" si="14"/>
        <v>3</v>
      </c>
      <c r="L187" s="175"/>
      <c r="M187" s="41">
        <f t="shared" si="15"/>
        <v>3</v>
      </c>
    </row>
    <row r="188" spans="1:13" x14ac:dyDescent="0.3">
      <c r="A188" s="168">
        <v>2003</v>
      </c>
      <c r="B188" s="173" t="s">
        <v>12</v>
      </c>
      <c r="C188" s="222">
        <v>10</v>
      </c>
      <c r="D188" s="174">
        <f t="shared" si="13"/>
        <v>10</v>
      </c>
      <c r="E188" s="171">
        <f t="shared" si="12"/>
        <v>0</v>
      </c>
      <c r="F188" s="175"/>
      <c r="G188" s="175"/>
      <c r="H188" s="175"/>
      <c r="I188" s="176">
        <v>10</v>
      </c>
      <c r="J188" s="41">
        <f t="shared" si="17"/>
        <v>10</v>
      </c>
      <c r="K188" s="41">
        <f t="shared" si="14"/>
        <v>10</v>
      </c>
      <c r="L188" s="175"/>
      <c r="M188" s="41">
        <f t="shared" si="15"/>
        <v>10</v>
      </c>
    </row>
    <row r="189" spans="1:13" x14ac:dyDescent="0.3">
      <c r="A189" s="168">
        <v>2003</v>
      </c>
      <c r="B189" s="173" t="s">
        <v>12</v>
      </c>
      <c r="C189" s="222">
        <v>4</v>
      </c>
      <c r="D189" s="174">
        <f t="shared" si="13"/>
        <v>4</v>
      </c>
      <c r="E189" s="171">
        <f t="shared" si="12"/>
        <v>0</v>
      </c>
      <c r="F189" s="175"/>
      <c r="G189" s="175"/>
      <c r="H189" s="175"/>
      <c r="I189" s="176">
        <v>20</v>
      </c>
      <c r="J189" s="41">
        <f t="shared" si="17"/>
        <v>20</v>
      </c>
      <c r="K189" s="41">
        <f t="shared" si="14"/>
        <v>20</v>
      </c>
      <c r="L189" s="175"/>
      <c r="M189" s="41">
        <f t="shared" si="15"/>
        <v>20</v>
      </c>
    </row>
    <row r="190" spans="1:13" x14ac:dyDescent="0.3">
      <c r="A190" s="168">
        <v>2003</v>
      </c>
      <c r="B190" s="173" t="s">
        <v>12</v>
      </c>
      <c r="C190" s="222">
        <v>-5</v>
      </c>
      <c r="D190" s="174">
        <f t="shared" si="13"/>
        <v>-5</v>
      </c>
      <c r="E190" s="171">
        <f t="shared" si="12"/>
        <v>0</v>
      </c>
      <c r="F190" s="175"/>
      <c r="G190" s="175"/>
      <c r="H190" s="175"/>
      <c r="I190" s="176">
        <v>3</v>
      </c>
      <c r="J190" s="41">
        <f t="shared" si="17"/>
        <v>3</v>
      </c>
      <c r="K190" s="41">
        <f t="shared" si="14"/>
        <v>3</v>
      </c>
      <c r="L190" s="175"/>
      <c r="M190" s="41">
        <f t="shared" si="15"/>
        <v>3</v>
      </c>
    </row>
    <row r="191" spans="1:13" x14ac:dyDescent="0.3">
      <c r="A191" s="168">
        <v>2003</v>
      </c>
      <c r="B191" s="173" t="s">
        <v>12</v>
      </c>
      <c r="C191" s="222">
        <v>5</v>
      </c>
      <c r="D191" s="174">
        <f t="shared" si="13"/>
        <v>5</v>
      </c>
      <c r="E191" s="171">
        <f t="shared" si="12"/>
        <v>0</v>
      </c>
      <c r="F191" s="175"/>
      <c r="G191" s="175"/>
      <c r="H191" s="175"/>
      <c r="I191" s="176">
        <v>5</v>
      </c>
      <c r="J191" s="41">
        <f t="shared" si="17"/>
        <v>5</v>
      </c>
      <c r="K191" s="41">
        <f t="shared" si="14"/>
        <v>5</v>
      </c>
      <c r="L191" s="175"/>
      <c r="M191" s="41">
        <f t="shared" si="15"/>
        <v>5</v>
      </c>
    </row>
    <row r="192" spans="1:13" x14ac:dyDescent="0.3">
      <c r="A192" s="168">
        <v>2003</v>
      </c>
      <c r="B192" s="173" t="s">
        <v>12</v>
      </c>
      <c r="C192" s="222">
        <v>5</v>
      </c>
      <c r="D192" s="174">
        <f t="shared" si="13"/>
        <v>5</v>
      </c>
      <c r="E192" s="171">
        <f t="shared" si="12"/>
        <v>0</v>
      </c>
      <c r="F192" s="175"/>
      <c r="G192" s="175"/>
      <c r="H192" s="175"/>
      <c r="I192" s="176">
        <v>3</v>
      </c>
      <c r="J192" s="41">
        <f t="shared" si="17"/>
        <v>3</v>
      </c>
      <c r="K192" s="41">
        <f t="shared" si="14"/>
        <v>3</v>
      </c>
      <c r="L192" s="175"/>
      <c r="M192" s="41">
        <f t="shared" si="15"/>
        <v>3</v>
      </c>
    </row>
    <row r="193" spans="1:13" x14ac:dyDescent="0.3">
      <c r="A193" s="168">
        <v>2003</v>
      </c>
      <c r="B193" s="173" t="s">
        <v>12</v>
      </c>
      <c r="C193" s="222">
        <v>11</v>
      </c>
      <c r="D193" s="174">
        <f t="shared" si="13"/>
        <v>11</v>
      </c>
      <c r="E193" s="171">
        <f t="shared" si="12"/>
        <v>0</v>
      </c>
      <c r="F193" s="175"/>
      <c r="G193" s="175"/>
      <c r="H193" s="175"/>
      <c r="I193" s="176">
        <v>8</v>
      </c>
      <c r="J193" s="41">
        <f t="shared" si="17"/>
        <v>8</v>
      </c>
      <c r="K193" s="41">
        <f t="shared" si="14"/>
        <v>8</v>
      </c>
      <c r="L193" s="175"/>
      <c r="M193" s="41">
        <f t="shared" si="15"/>
        <v>8</v>
      </c>
    </row>
    <row r="194" spans="1:13" x14ac:dyDescent="0.3">
      <c r="A194" s="168">
        <v>2003</v>
      </c>
      <c r="B194" s="173" t="s">
        <v>12</v>
      </c>
      <c r="C194" s="222">
        <v>-2</v>
      </c>
      <c r="D194" s="174">
        <f t="shared" si="13"/>
        <v>-2</v>
      </c>
      <c r="E194" s="171">
        <f t="shared" ref="E194:E257" si="18">IF(D194&lt;&gt;C194,1,0)</f>
        <v>0</v>
      </c>
      <c r="F194" s="175"/>
      <c r="G194" s="175"/>
      <c r="H194" s="175"/>
      <c r="I194" s="176">
        <v>5</v>
      </c>
      <c r="J194" s="41">
        <f t="shared" si="17"/>
        <v>5</v>
      </c>
      <c r="K194" s="41">
        <f t="shared" si="14"/>
        <v>5</v>
      </c>
      <c r="L194" s="175"/>
      <c r="M194" s="41">
        <f t="shared" si="15"/>
        <v>5</v>
      </c>
    </row>
    <row r="195" spans="1:13" x14ac:dyDescent="0.3">
      <c r="A195" s="168">
        <v>2003</v>
      </c>
      <c r="B195" s="173" t="s">
        <v>12</v>
      </c>
      <c r="C195" s="222">
        <v>5</v>
      </c>
      <c r="D195" s="174">
        <f t="shared" ref="D195:D258" si="19">IF(OR(C195="",C195&gt;=1000),"",C195)</f>
        <v>5</v>
      </c>
      <c r="E195" s="171">
        <f t="shared" si="18"/>
        <v>0</v>
      </c>
      <c r="F195" s="175"/>
      <c r="G195" s="175"/>
      <c r="H195" s="175"/>
      <c r="I195" s="176">
        <v>50</v>
      </c>
      <c r="J195" s="41" t="str">
        <f t="shared" si="17"/>
        <v/>
      </c>
      <c r="K195" s="41">
        <f t="shared" ref="K195:K258" si="20">IF($I195="","",IF(AND($C195&gt;0,$I195&gt;=$C195*10),$C195,IF(I195&gt;=50,"",IF($C195="",$I195,IF($C195&lt;&gt;"",$I195,"")))))</f>
        <v>5</v>
      </c>
      <c r="L195" s="175"/>
      <c r="M195" s="41">
        <f t="shared" ref="M195:M258" si="21">IFERROR(K195,I195)</f>
        <v>5</v>
      </c>
    </row>
    <row r="196" spans="1:13" x14ac:dyDescent="0.3">
      <c r="A196" s="168">
        <v>2003</v>
      </c>
      <c r="B196" s="173" t="s">
        <v>12</v>
      </c>
      <c r="C196" s="222">
        <v>5</v>
      </c>
      <c r="D196" s="174">
        <f t="shared" si="19"/>
        <v>5</v>
      </c>
      <c r="E196" s="171">
        <f t="shared" si="18"/>
        <v>0</v>
      </c>
      <c r="F196" s="175"/>
      <c r="G196" s="175"/>
      <c r="H196" s="175"/>
      <c r="I196" s="176">
        <v>10</v>
      </c>
      <c r="J196" s="41">
        <f t="shared" si="17"/>
        <v>10</v>
      </c>
      <c r="K196" s="41">
        <f t="shared" si="20"/>
        <v>10</v>
      </c>
      <c r="L196" s="175"/>
      <c r="M196" s="41">
        <f t="shared" si="21"/>
        <v>10</v>
      </c>
    </row>
    <row r="197" spans="1:13" x14ac:dyDescent="0.3">
      <c r="A197" s="168">
        <v>2003</v>
      </c>
      <c r="B197" s="173" t="s">
        <v>12</v>
      </c>
      <c r="C197" s="222">
        <v>-10</v>
      </c>
      <c r="D197" s="174">
        <f t="shared" si="19"/>
        <v>-10</v>
      </c>
      <c r="E197" s="171">
        <f t="shared" si="18"/>
        <v>0</v>
      </c>
      <c r="F197" s="175"/>
      <c r="G197" s="175"/>
      <c r="H197" s="175"/>
      <c r="I197" s="176">
        <v>30</v>
      </c>
      <c r="J197" s="41">
        <f t="shared" si="17"/>
        <v>30</v>
      </c>
      <c r="K197" s="41">
        <f t="shared" si="20"/>
        <v>30</v>
      </c>
      <c r="L197" s="175"/>
      <c r="M197" s="41">
        <f t="shared" si="21"/>
        <v>30</v>
      </c>
    </row>
    <row r="198" spans="1:13" x14ac:dyDescent="0.3">
      <c r="A198" s="168">
        <v>2003</v>
      </c>
      <c r="B198" s="173" t="s">
        <v>12</v>
      </c>
      <c r="C198" s="222">
        <v>6</v>
      </c>
      <c r="D198" s="174">
        <f t="shared" si="19"/>
        <v>6</v>
      </c>
      <c r="E198" s="171">
        <f t="shared" si="18"/>
        <v>0</v>
      </c>
      <c r="F198" s="175"/>
      <c r="G198" s="175"/>
      <c r="H198" s="175"/>
      <c r="I198" s="176">
        <v>5</v>
      </c>
      <c r="J198" s="41">
        <f t="shared" si="17"/>
        <v>5</v>
      </c>
      <c r="K198" s="41">
        <f t="shared" si="20"/>
        <v>5</v>
      </c>
      <c r="L198" s="175"/>
      <c r="M198" s="41">
        <f t="shared" si="21"/>
        <v>5</v>
      </c>
    </row>
    <row r="199" spans="1:13" x14ac:dyDescent="0.3">
      <c r="A199" s="168">
        <v>2003</v>
      </c>
      <c r="B199" s="173" t="s">
        <v>12</v>
      </c>
      <c r="C199" s="222">
        <v>3</v>
      </c>
      <c r="D199" s="174">
        <f t="shared" si="19"/>
        <v>3</v>
      </c>
      <c r="E199" s="171">
        <f t="shared" si="18"/>
        <v>0</v>
      </c>
      <c r="F199" s="175"/>
      <c r="G199" s="175"/>
      <c r="H199" s="175"/>
      <c r="I199" s="176">
        <v>4</v>
      </c>
      <c r="J199" s="41">
        <f t="shared" si="17"/>
        <v>4</v>
      </c>
      <c r="K199" s="41">
        <f t="shared" si="20"/>
        <v>4</v>
      </c>
      <c r="L199" s="175"/>
      <c r="M199" s="41">
        <f t="shared" si="21"/>
        <v>4</v>
      </c>
    </row>
    <row r="200" spans="1:13" x14ac:dyDescent="0.3">
      <c r="A200" s="168">
        <v>2003</v>
      </c>
      <c r="B200" s="173" t="s">
        <v>12</v>
      </c>
      <c r="C200" s="222">
        <v>-1</v>
      </c>
      <c r="D200" s="174">
        <f t="shared" si="19"/>
        <v>-1</v>
      </c>
      <c r="E200" s="171">
        <f t="shared" si="18"/>
        <v>0</v>
      </c>
      <c r="F200" s="175"/>
      <c r="G200" s="175"/>
      <c r="H200" s="175"/>
      <c r="I200" s="176">
        <v>-1</v>
      </c>
      <c r="J200" s="41">
        <f t="shared" si="17"/>
        <v>-1</v>
      </c>
      <c r="K200" s="41">
        <f t="shared" si="20"/>
        <v>-1</v>
      </c>
      <c r="L200" s="175"/>
      <c r="M200" s="41">
        <f t="shared" si="21"/>
        <v>-1</v>
      </c>
    </row>
    <row r="201" spans="1:13" x14ac:dyDescent="0.3">
      <c r="A201" s="168">
        <v>2003</v>
      </c>
      <c r="B201" s="173" t="s">
        <v>12</v>
      </c>
      <c r="C201" s="222">
        <v>1</v>
      </c>
      <c r="D201" s="174">
        <f t="shared" si="19"/>
        <v>1</v>
      </c>
      <c r="E201" s="171">
        <f t="shared" si="18"/>
        <v>0</v>
      </c>
      <c r="F201" s="175"/>
      <c r="G201" s="175"/>
      <c r="H201" s="175"/>
      <c r="I201" s="176">
        <v>30</v>
      </c>
      <c r="J201" s="41">
        <f t="shared" si="17"/>
        <v>1</v>
      </c>
      <c r="K201" s="41">
        <f t="shared" si="20"/>
        <v>1</v>
      </c>
      <c r="L201" s="175"/>
      <c r="M201" s="41">
        <f t="shared" si="21"/>
        <v>1</v>
      </c>
    </row>
    <row r="202" spans="1:13" x14ac:dyDescent="0.3">
      <c r="A202" s="168">
        <v>2003</v>
      </c>
      <c r="B202" s="173" t="s">
        <v>12</v>
      </c>
      <c r="C202" s="222">
        <v>6</v>
      </c>
      <c r="D202" s="174">
        <f t="shared" si="19"/>
        <v>6</v>
      </c>
      <c r="E202" s="171">
        <f t="shared" si="18"/>
        <v>0</v>
      </c>
      <c r="F202" s="175"/>
      <c r="G202" s="175"/>
      <c r="H202" s="175"/>
      <c r="I202" s="176">
        <v>15</v>
      </c>
      <c r="J202" s="41">
        <f t="shared" si="17"/>
        <v>15</v>
      </c>
      <c r="K202" s="41">
        <f t="shared" si="20"/>
        <v>15</v>
      </c>
      <c r="L202" s="175"/>
      <c r="M202" s="41">
        <f t="shared" si="21"/>
        <v>15</v>
      </c>
    </row>
    <row r="203" spans="1:13" x14ac:dyDescent="0.3">
      <c r="A203" s="168">
        <v>2003</v>
      </c>
      <c r="B203" s="173" t="s">
        <v>12</v>
      </c>
      <c r="C203" s="222">
        <v>0</v>
      </c>
      <c r="D203" s="174">
        <f t="shared" si="19"/>
        <v>0</v>
      </c>
      <c r="E203" s="171">
        <f t="shared" si="18"/>
        <v>0</v>
      </c>
      <c r="F203" s="175"/>
      <c r="G203" s="175"/>
      <c r="H203" s="175"/>
      <c r="I203" s="176">
        <v>0</v>
      </c>
      <c r="J203" s="41">
        <f t="shared" si="17"/>
        <v>0</v>
      </c>
      <c r="K203" s="41">
        <f t="shared" si="20"/>
        <v>0</v>
      </c>
      <c r="L203" s="175"/>
      <c r="M203" s="41">
        <f t="shared" si="21"/>
        <v>0</v>
      </c>
    </row>
    <row r="204" spans="1:13" x14ac:dyDescent="0.3">
      <c r="A204" s="168">
        <v>2003</v>
      </c>
      <c r="B204" s="173" t="s">
        <v>12</v>
      </c>
      <c r="C204" s="222">
        <v>1</v>
      </c>
      <c r="D204" s="174">
        <f t="shared" si="19"/>
        <v>1</v>
      </c>
      <c r="E204" s="171">
        <f t="shared" si="18"/>
        <v>0</v>
      </c>
      <c r="F204" s="175"/>
      <c r="G204" s="175"/>
      <c r="H204" s="175"/>
      <c r="I204" s="176">
        <v>2</v>
      </c>
      <c r="J204" s="41">
        <f t="shared" si="17"/>
        <v>2</v>
      </c>
      <c r="K204" s="41">
        <f t="shared" si="20"/>
        <v>2</v>
      </c>
      <c r="L204" s="175"/>
      <c r="M204" s="41">
        <f t="shared" si="21"/>
        <v>2</v>
      </c>
    </row>
    <row r="205" spans="1:13" x14ac:dyDescent="0.3">
      <c r="A205" s="168">
        <v>2003</v>
      </c>
      <c r="B205" s="173" t="s">
        <v>12</v>
      </c>
      <c r="C205" s="222">
        <v>2</v>
      </c>
      <c r="D205" s="174">
        <f t="shared" si="19"/>
        <v>2</v>
      </c>
      <c r="E205" s="171">
        <f t="shared" si="18"/>
        <v>0</v>
      </c>
      <c r="F205" s="175"/>
      <c r="G205" s="175"/>
      <c r="H205" s="175"/>
      <c r="I205" s="176">
        <v>4</v>
      </c>
      <c r="J205" s="41">
        <f t="shared" si="17"/>
        <v>4</v>
      </c>
      <c r="K205" s="41">
        <f t="shared" si="20"/>
        <v>4</v>
      </c>
      <c r="L205" s="175"/>
      <c r="M205" s="41">
        <f t="shared" si="21"/>
        <v>4</v>
      </c>
    </row>
    <row r="206" spans="1:13" x14ac:dyDescent="0.3">
      <c r="A206" s="168">
        <v>2003</v>
      </c>
      <c r="B206" s="173" t="s">
        <v>12</v>
      </c>
      <c r="C206" s="222">
        <v>-5</v>
      </c>
      <c r="D206" s="174">
        <f t="shared" si="19"/>
        <v>-5</v>
      </c>
      <c r="E206" s="171">
        <f t="shared" si="18"/>
        <v>0</v>
      </c>
      <c r="F206" s="175"/>
      <c r="G206" s="175"/>
      <c r="H206" s="175"/>
      <c r="I206" s="176">
        <v>10</v>
      </c>
      <c r="J206" s="41">
        <f t="shared" si="17"/>
        <v>10</v>
      </c>
      <c r="K206" s="41">
        <f t="shared" si="20"/>
        <v>10</v>
      </c>
      <c r="L206" s="175"/>
      <c r="M206" s="41">
        <f t="shared" si="21"/>
        <v>10</v>
      </c>
    </row>
    <row r="207" spans="1:13" x14ac:dyDescent="0.3">
      <c r="A207" s="168">
        <v>2003</v>
      </c>
      <c r="B207" s="173" t="s">
        <v>12</v>
      </c>
      <c r="C207" s="222">
        <v>5</v>
      </c>
      <c r="D207" s="174">
        <f t="shared" si="19"/>
        <v>5</v>
      </c>
      <c r="E207" s="171">
        <f t="shared" si="18"/>
        <v>0</v>
      </c>
      <c r="F207" s="175"/>
      <c r="G207" s="175"/>
      <c r="H207" s="175"/>
      <c r="I207" s="176">
        <v>1</v>
      </c>
      <c r="J207" s="41">
        <f t="shared" si="17"/>
        <v>1</v>
      </c>
      <c r="K207" s="41">
        <f t="shared" si="20"/>
        <v>1</v>
      </c>
      <c r="L207" s="175"/>
      <c r="M207" s="41">
        <f t="shared" si="21"/>
        <v>1</v>
      </c>
    </row>
    <row r="208" spans="1:13" x14ac:dyDescent="0.3">
      <c r="A208" s="168">
        <v>2003</v>
      </c>
      <c r="B208" s="173" t="s">
        <v>12</v>
      </c>
      <c r="C208" s="222">
        <v>5</v>
      </c>
      <c r="D208" s="174">
        <f t="shared" si="19"/>
        <v>5</v>
      </c>
      <c r="E208" s="171">
        <f t="shared" si="18"/>
        <v>0</v>
      </c>
      <c r="F208" s="175"/>
      <c r="G208" s="175"/>
      <c r="H208" s="175"/>
      <c r="I208" s="176">
        <v>4</v>
      </c>
      <c r="J208" s="41">
        <f t="shared" si="17"/>
        <v>4</v>
      </c>
      <c r="K208" s="41">
        <f t="shared" si="20"/>
        <v>4</v>
      </c>
      <c r="L208" s="175"/>
      <c r="M208" s="41">
        <f t="shared" si="21"/>
        <v>4</v>
      </c>
    </row>
    <row r="209" spans="1:13" x14ac:dyDescent="0.3">
      <c r="A209" s="168">
        <v>2003</v>
      </c>
      <c r="B209" s="173" t="s">
        <v>12</v>
      </c>
      <c r="C209" s="222">
        <v>0</v>
      </c>
      <c r="D209" s="174">
        <f t="shared" si="19"/>
        <v>0</v>
      </c>
      <c r="E209" s="171">
        <f t="shared" si="18"/>
        <v>0</v>
      </c>
      <c r="F209" s="175"/>
      <c r="G209" s="175"/>
      <c r="H209" s="175"/>
      <c r="I209" s="176">
        <v>0</v>
      </c>
      <c r="J209" s="41">
        <f t="shared" si="17"/>
        <v>0</v>
      </c>
      <c r="K209" s="41">
        <f t="shared" si="20"/>
        <v>0</v>
      </c>
      <c r="L209" s="175"/>
      <c r="M209" s="41">
        <f t="shared" si="21"/>
        <v>0</v>
      </c>
    </row>
    <row r="210" spans="1:13" x14ac:dyDescent="0.3">
      <c r="A210" s="168">
        <v>2003</v>
      </c>
      <c r="B210" s="173" t="s">
        <v>12</v>
      </c>
      <c r="C210" s="222">
        <v>1</v>
      </c>
      <c r="D210" s="174">
        <f t="shared" si="19"/>
        <v>1</v>
      </c>
      <c r="E210" s="171">
        <f t="shared" si="18"/>
        <v>0</v>
      </c>
      <c r="F210" s="175"/>
      <c r="G210" s="175"/>
      <c r="H210" s="175"/>
      <c r="I210" s="176">
        <v>50</v>
      </c>
      <c r="J210" s="41" t="str">
        <f t="shared" si="17"/>
        <v/>
      </c>
      <c r="K210" s="41">
        <f t="shared" si="20"/>
        <v>1</v>
      </c>
      <c r="L210" s="175"/>
      <c r="M210" s="41">
        <f t="shared" si="21"/>
        <v>1</v>
      </c>
    </row>
    <row r="211" spans="1:13" x14ac:dyDescent="0.3">
      <c r="A211" s="168">
        <v>2003</v>
      </c>
      <c r="B211" s="173" t="s">
        <v>12</v>
      </c>
      <c r="C211" s="222">
        <v>2</v>
      </c>
      <c r="D211" s="174">
        <f t="shared" si="19"/>
        <v>2</v>
      </c>
      <c r="E211" s="171">
        <f t="shared" si="18"/>
        <v>0</v>
      </c>
      <c r="F211" s="175"/>
      <c r="G211" s="175"/>
      <c r="H211" s="175"/>
      <c r="I211" s="176">
        <v>5</v>
      </c>
      <c r="J211" s="41">
        <f t="shared" si="17"/>
        <v>5</v>
      </c>
      <c r="K211" s="41">
        <f t="shared" si="20"/>
        <v>5</v>
      </c>
      <c r="L211" s="175"/>
      <c r="M211" s="41">
        <f t="shared" si="21"/>
        <v>5</v>
      </c>
    </row>
    <row r="212" spans="1:13" x14ac:dyDescent="0.3">
      <c r="A212" s="168">
        <v>2003</v>
      </c>
      <c r="B212" s="173" t="s">
        <v>12</v>
      </c>
      <c r="C212" s="222">
        <v>3</v>
      </c>
      <c r="D212" s="174">
        <f t="shared" si="19"/>
        <v>3</v>
      </c>
      <c r="E212" s="171">
        <f t="shared" si="18"/>
        <v>0</v>
      </c>
      <c r="F212" s="175"/>
      <c r="G212" s="175"/>
      <c r="H212" s="175"/>
      <c r="I212" s="176">
        <v>3</v>
      </c>
      <c r="J212" s="41">
        <f t="shared" si="17"/>
        <v>3</v>
      </c>
      <c r="K212" s="41">
        <f t="shared" si="20"/>
        <v>3</v>
      </c>
      <c r="L212" s="175"/>
      <c r="M212" s="41">
        <f t="shared" si="21"/>
        <v>3</v>
      </c>
    </row>
    <row r="213" spans="1:13" x14ac:dyDescent="0.3">
      <c r="A213" s="168">
        <v>2003</v>
      </c>
      <c r="B213" s="173" t="s">
        <v>12</v>
      </c>
      <c r="C213" s="222">
        <v>5</v>
      </c>
      <c r="D213" s="174">
        <f t="shared" si="19"/>
        <v>5</v>
      </c>
      <c r="E213" s="171">
        <f t="shared" si="18"/>
        <v>0</v>
      </c>
      <c r="F213" s="175"/>
      <c r="G213" s="175"/>
      <c r="H213" s="175"/>
      <c r="I213" s="176">
        <v>10</v>
      </c>
      <c r="J213" s="41">
        <f t="shared" si="17"/>
        <v>10</v>
      </c>
      <c r="K213" s="41">
        <f t="shared" si="20"/>
        <v>10</v>
      </c>
      <c r="L213" s="175"/>
      <c r="M213" s="41">
        <f t="shared" si="21"/>
        <v>10</v>
      </c>
    </row>
    <row r="214" spans="1:13" x14ac:dyDescent="0.3">
      <c r="A214" s="168">
        <v>2003</v>
      </c>
      <c r="B214" s="173" t="s">
        <v>12</v>
      </c>
      <c r="C214" s="222">
        <v>5</v>
      </c>
      <c r="D214" s="174">
        <f t="shared" si="19"/>
        <v>5</v>
      </c>
      <c r="E214" s="171">
        <f t="shared" si="18"/>
        <v>0</v>
      </c>
      <c r="F214" s="175"/>
      <c r="G214" s="175"/>
      <c r="H214" s="175"/>
      <c r="I214" s="176">
        <v>2</v>
      </c>
      <c r="J214" s="41">
        <f t="shared" si="17"/>
        <v>2</v>
      </c>
      <c r="K214" s="41">
        <f t="shared" si="20"/>
        <v>2</v>
      </c>
      <c r="L214" s="175"/>
      <c r="M214" s="41">
        <f t="shared" si="21"/>
        <v>2</v>
      </c>
    </row>
    <row r="215" spans="1:13" x14ac:dyDescent="0.3">
      <c r="A215" s="168">
        <v>2003</v>
      </c>
      <c r="B215" s="173" t="s">
        <v>12</v>
      </c>
      <c r="C215" s="222">
        <v>-8</v>
      </c>
      <c r="D215" s="174">
        <f t="shared" si="19"/>
        <v>-8</v>
      </c>
      <c r="E215" s="171">
        <f t="shared" si="18"/>
        <v>0</v>
      </c>
      <c r="F215" s="175"/>
      <c r="G215" s="175"/>
      <c r="H215" s="175"/>
      <c r="I215" s="176">
        <v>3</v>
      </c>
      <c r="J215" s="41">
        <f t="shared" si="17"/>
        <v>3</v>
      </c>
      <c r="K215" s="41">
        <f t="shared" si="20"/>
        <v>3</v>
      </c>
      <c r="L215" s="175"/>
      <c r="M215" s="41">
        <f t="shared" si="21"/>
        <v>3</v>
      </c>
    </row>
    <row r="216" spans="1:13" x14ac:dyDescent="0.3">
      <c r="A216" s="168">
        <v>2003</v>
      </c>
      <c r="B216" s="173" t="s">
        <v>12</v>
      </c>
      <c r="C216" s="222">
        <v>5</v>
      </c>
      <c r="D216" s="174">
        <f t="shared" si="19"/>
        <v>5</v>
      </c>
      <c r="E216" s="171">
        <f t="shared" si="18"/>
        <v>0</v>
      </c>
      <c r="F216" s="175"/>
      <c r="G216" s="175"/>
      <c r="H216" s="175"/>
      <c r="I216" s="176">
        <v>5</v>
      </c>
      <c r="J216" s="41">
        <f t="shared" si="17"/>
        <v>5</v>
      </c>
      <c r="K216" s="41">
        <f t="shared" si="20"/>
        <v>5</v>
      </c>
      <c r="L216" s="175"/>
      <c r="M216" s="41">
        <f t="shared" si="21"/>
        <v>5</v>
      </c>
    </row>
    <row r="217" spans="1:13" x14ac:dyDescent="0.3">
      <c r="A217" s="168">
        <v>2003</v>
      </c>
      <c r="B217" s="173" t="s">
        <v>12</v>
      </c>
      <c r="C217" s="222">
        <v>5</v>
      </c>
      <c r="D217" s="174">
        <f t="shared" si="19"/>
        <v>5</v>
      </c>
      <c r="E217" s="171">
        <f t="shared" si="18"/>
        <v>0</v>
      </c>
      <c r="F217" s="175"/>
      <c r="G217" s="175"/>
      <c r="H217" s="175"/>
      <c r="I217" s="176">
        <v>50</v>
      </c>
      <c r="J217" s="41" t="str">
        <f t="shared" si="17"/>
        <v/>
      </c>
      <c r="K217" s="41">
        <f t="shared" si="20"/>
        <v>5</v>
      </c>
      <c r="L217" s="175"/>
      <c r="M217" s="41">
        <f t="shared" si="21"/>
        <v>5</v>
      </c>
    </row>
    <row r="218" spans="1:13" x14ac:dyDescent="0.3">
      <c r="A218" s="168">
        <v>2003</v>
      </c>
      <c r="B218" s="173" t="s">
        <v>12</v>
      </c>
      <c r="C218" s="222">
        <v>1</v>
      </c>
      <c r="D218" s="174">
        <f t="shared" si="19"/>
        <v>1</v>
      </c>
      <c r="E218" s="171">
        <f t="shared" si="18"/>
        <v>0</v>
      </c>
      <c r="F218" s="175"/>
      <c r="G218" s="175"/>
      <c r="H218" s="175"/>
      <c r="I218" s="176">
        <v>1</v>
      </c>
      <c r="J218" s="41">
        <f t="shared" si="17"/>
        <v>1</v>
      </c>
      <c r="K218" s="41">
        <f t="shared" si="20"/>
        <v>1</v>
      </c>
      <c r="L218" s="175"/>
      <c r="M218" s="41">
        <f t="shared" si="21"/>
        <v>1</v>
      </c>
    </row>
    <row r="219" spans="1:13" x14ac:dyDescent="0.3">
      <c r="A219" s="168">
        <v>2003</v>
      </c>
      <c r="B219" s="173" t="s">
        <v>12</v>
      </c>
      <c r="C219" s="222">
        <v>5</v>
      </c>
      <c r="D219" s="174">
        <f t="shared" si="19"/>
        <v>5</v>
      </c>
      <c r="E219" s="171">
        <f t="shared" si="18"/>
        <v>0</v>
      </c>
      <c r="F219" s="175"/>
      <c r="G219" s="175"/>
      <c r="H219" s="175"/>
      <c r="I219" s="176">
        <v>15</v>
      </c>
      <c r="J219" s="41">
        <f t="shared" si="17"/>
        <v>15</v>
      </c>
      <c r="K219" s="41">
        <f t="shared" si="20"/>
        <v>15</v>
      </c>
      <c r="L219" s="175"/>
      <c r="M219" s="41">
        <f t="shared" si="21"/>
        <v>15</v>
      </c>
    </row>
    <row r="220" spans="1:13" x14ac:dyDescent="0.3">
      <c r="A220" s="168">
        <v>2003</v>
      </c>
      <c r="B220" s="173" t="s">
        <v>12</v>
      </c>
      <c r="C220" s="222">
        <v>20</v>
      </c>
      <c r="D220" s="174">
        <f t="shared" si="19"/>
        <v>20</v>
      </c>
      <c r="E220" s="171">
        <f t="shared" si="18"/>
        <v>0</v>
      </c>
      <c r="F220" s="175"/>
      <c r="G220" s="175"/>
      <c r="H220" s="175"/>
      <c r="I220" s="176">
        <v>80</v>
      </c>
      <c r="J220" s="41" t="str">
        <f t="shared" si="17"/>
        <v/>
      </c>
      <c r="K220" s="41" t="str">
        <f t="shared" si="20"/>
        <v/>
      </c>
      <c r="L220" s="175"/>
      <c r="M220" s="41" t="str">
        <f t="shared" si="21"/>
        <v/>
      </c>
    </row>
    <row r="221" spans="1:13" x14ac:dyDescent="0.3">
      <c r="A221" s="168">
        <v>2003</v>
      </c>
      <c r="B221" s="173" t="s">
        <v>12</v>
      </c>
      <c r="C221" s="222">
        <v>8</v>
      </c>
      <c r="D221" s="174">
        <f t="shared" si="19"/>
        <v>8</v>
      </c>
      <c r="E221" s="171">
        <f t="shared" si="18"/>
        <v>0</v>
      </c>
      <c r="F221" s="175"/>
      <c r="G221" s="175"/>
      <c r="H221" s="175"/>
      <c r="I221" s="176">
        <v>4</v>
      </c>
      <c r="J221" s="41">
        <f t="shared" si="17"/>
        <v>4</v>
      </c>
      <c r="K221" s="41">
        <f t="shared" si="20"/>
        <v>4</v>
      </c>
      <c r="L221" s="175"/>
      <c r="M221" s="41">
        <f t="shared" si="21"/>
        <v>4</v>
      </c>
    </row>
    <row r="222" spans="1:13" x14ac:dyDescent="0.3">
      <c r="A222" s="168">
        <v>2003</v>
      </c>
      <c r="B222" s="173" t="s">
        <v>12</v>
      </c>
      <c r="C222" s="222">
        <v>10</v>
      </c>
      <c r="D222" s="174">
        <f t="shared" si="19"/>
        <v>10</v>
      </c>
      <c r="E222" s="171">
        <f t="shared" si="18"/>
        <v>0</v>
      </c>
      <c r="F222" s="175"/>
      <c r="G222" s="175"/>
      <c r="H222" s="175"/>
      <c r="I222" s="176">
        <v>50</v>
      </c>
      <c r="J222" s="41" t="str">
        <f t="shared" si="17"/>
        <v/>
      </c>
      <c r="K222" s="41" t="str">
        <f t="shared" si="20"/>
        <v/>
      </c>
      <c r="L222" s="175"/>
      <c r="M222" s="41" t="str">
        <f t="shared" si="21"/>
        <v/>
      </c>
    </row>
    <row r="223" spans="1:13" x14ac:dyDescent="0.3">
      <c r="A223" s="168">
        <v>2003</v>
      </c>
      <c r="B223" s="173" t="s">
        <v>12</v>
      </c>
      <c r="C223" s="222">
        <v>2</v>
      </c>
      <c r="D223" s="174">
        <f t="shared" si="19"/>
        <v>2</v>
      </c>
      <c r="E223" s="171">
        <f t="shared" si="18"/>
        <v>0</v>
      </c>
      <c r="F223" s="175"/>
      <c r="G223" s="175"/>
      <c r="H223" s="175"/>
      <c r="I223" s="176">
        <v>5</v>
      </c>
      <c r="J223" s="41">
        <f t="shared" si="17"/>
        <v>5</v>
      </c>
      <c r="K223" s="41">
        <f t="shared" si="20"/>
        <v>5</v>
      </c>
      <c r="L223" s="175"/>
      <c r="M223" s="41">
        <f t="shared" si="21"/>
        <v>5</v>
      </c>
    </row>
    <row r="224" spans="1:13" x14ac:dyDescent="0.3">
      <c r="A224" s="168">
        <v>2003</v>
      </c>
      <c r="B224" s="173" t="s">
        <v>12</v>
      </c>
      <c r="C224" s="222">
        <v>5</v>
      </c>
      <c r="D224" s="174">
        <f t="shared" si="19"/>
        <v>5</v>
      </c>
      <c r="E224" s="171">
        <f t="shared" si="18"/>
        <v>0</v>
      </c>
      <c r="F224" s="175"/>
      <c r="G224" s="175"/>
      <c r="H224" s="175"/>
      <c r="I224" s="176">
        <v>20</v>
      </c>
      <c r="J224" s="41">
        <f t="shared" si="17"/>
        <v>20</v>
      </c>
      <c r="K224" s="41">
        <f t="shared" si="20"/>
        <v>20</v>
      </c>
      <c r="L224" s="175"/>
      <c r="M224" s="41">
        <f t="shared" si="21"/>
        <v>20</v>
      </c>
    </row>
    <row r="225" spans="1:13" x14ac:dyDescent="0.3">
      <c r="A225" s="168">
        <v>2003</v>
      </c>
      <c r="B225" s="173" t="s">
        <v>12</v>
      </c>
      <c r="C225" s="222">
        <v>5</v>
      </c>
      <c r="D225" s="174">
        <f t="shared" si="19"/>
        <v>5</v>
      </c>
      <c r="E225" s="171">
        <f t="shared" si="18"/>
        <v>0</v>
      </c>
      <c r="F225" s="175"/>
      <c r="G225" s="175"/>
      <c r="H225" s="175"/>
      <c r="I225" s="176">
        <v>5</v>
      </c>
      <c r="J225" s="41">
        <f t="shared" si="17"/>
        <v>5</v>
      </c>
      <c r="K225" s="41">
        <f t="shared" si="20"/>
        <v>5</v>
      </c>
      <c r="L225" s="175"/>
      <c r="M225" s="41">
        <f t="shared" si="21"/>
        <v>5</v>
      </c>
    </row>
    <row r="226" spans="1:13" x14ac:dyDescent="0.3">
      <c r="A226" s="168">
        <v>2003</v>
      </c>
      <c r="B226" s="173" t="s">
        <v>12</v>
      </c>
      <c r="C226" s="222">
        <v>5</v>
      </c>
      <c r="D226" s="174">
        <f t="shared" si="19"/>
        <v>5</v>
      </c>
      <c r="E226" s="171">
        <f t="shared" si="18"/>
        <v>0</v>
      </c>
      <c r="F226" s="175"/>
      <c r="G226" s="175"/>
      <c r="H226" s="175"/>
      <c r="I226" s="176">
        <v>5</v>
      </c>
      <c r="J226" s="41">
        <f t="shared" si="17"/>
        <v>5</v>
      </c>
      <c r="K226" s="41">
        <f t="shared" si="20"/>
        <v>5</v>
      </c>
      <c r="L226" s="175"/>
      <c r="M226" s="41">
        <f t="shared" si="21"/>
        <v>5</v>
      </c>
    </row>
    <row r="227" spans="1:13" x14ac:dyDescent="0.3">
      <c r="A227" s="168">
        <v>2003</v>
      </c>
      <c r="B227" s="173" t="s">
        <v>12</v>
      </c>
      <c r="C227" s="222">
        <v>3</v>
      </c>
      <c r="D227" s="174">
        <f t="shared" si="19"/>
        <v>3</v>
      </c>
      <c r="E227" s="171">
        <f t="shared" si="18"/>
        <v>0</v>
      </c>
      <c r="F227" s="175"/>
      <c r="G227" s="175"/>
      <c r="H227" s="175"/>
      <c r="I227" s="176">
        <v>10</v>
      </c>
      <c r="J227" s="41">
        <f t="shared" si="17"/>
        <v>10</v>
      </c>
      <c r="K227" s="41">
        <f t="shared" si="20"/>
        <v>10</v>
      </c>
      <c r="L227" s="175"/>
      <c r="M227" s="41">
        <f t="shared" si="21"/>
        <v>10</v>
      </c>
    </row>
    <row r="228" spans="1:13" x14ac:dyDescent="0.3">
      <c r="A228" s="168">
        <v>2003</v>
      </c>
      <c r="B228" s="173" t="s">
        <v>12</v>
      </c>
      <c r="C228" s="222">
        <v>5</v>
      </c>
      <c r="D228" s="174">
        <f t="shared" si="19"/>
        <v>5</v>
      </c>
      <c r="E228" s="171">
        <f t="shared" si="18"/>
        <v>0</v>
      </c>
      <c r="F228" s="175"/>
      <c r="G228" s="175"/>
      <c r="H228" s="175"/>
      <c r="I228" s="176">
        <v>5</v>
      </c>
      <c r="J228" s="41">
        <f t="shared" si="17"/>
        <v>5</v>
      </c>
      <c r="K228" s="41">
        <f t="shared" si="20"/>
        <v>5</v>
      </c>
      <c r="L228" s="175"/>
      <c r="M228" s="41">
        <f t="shared" si="21"/>
        <v>5</v>
      </c>
    </row>
    <row r="229" spans="1:13" x14ac:dyDescent="0.3">
      <c r="A229" s="168">
        <v>2003</v>
      </c>
      <c r="B229" s="173" t="s">
        <v>12</v>
      </c>
      <c r="C229" s="222">
        <v>4</v>
      </c>
      <c r="D229" s="174">
        <f t="shared" si="19"/>
        <v>4</v>
      </c>
      <c r="E229" s="171">
        <f t="shared" si="18"/>
        <v>0</v>
      </c>
      <c r="F229" s="175"/>
      <c r="G229" s="175"/>
      <c r="H229" s="175"/>
      <c r="I229" s="176">
        <v>5</v>
      </c>
      <c r="J229" s="41">
        <f t="shared" si="17"/>
        <v>5</v>
      </c>
      <c r="K229" s="41">
        <f t="shared" si="20"/>
        <v>5</v>
      </c>
      <c r="L229" s="175"/>
      <c r="M229" s="41">
        <f t="shared" si="21"/>
        <v>5</v>
      </c>
    </row>
    <row r="230" spans="1:13" x14ac:dyDescent="0.3">
      <c r="A230" s="168">
        <v>2003</v>
      </c>
      <c r="B230" s="173" t="s">
        <v>12</v>
      </c>
      <c r="C230" s="222">
        <v>10</v>
      </c>
      <c r="D230" s="174">
        <f t="shared" si="19"/>
        <v>10</v>
      </c>
      <c r="E230" s="171">
        <f t="shared" si="18"/>
        <v>0</v>
      </c>
      <c r="F230" s="175"/>
      <c r="G230" s="175"/>
      <c r="H230" s="175"/>
      <c r="I230" s="176">
        <v>10</v>
      </c>
      <c r="J230" s="41">
        <f t="shared" si="17"/>
        <v>10</v>
      </c>
      <c r="K230" s="41">
        <f t="shared" si="20"/>
        <v>10</v>
      </c>
      <c r="L230" s="175"/>
      <c r="M230" s="41">
        <f t="shared" si="21"/>
        <v>10</v>
      </c>
    </row>
    <row r="231" spans="1:13" x14ac:dyDescent="0.3">
      <c r="A231" s="168">
        <v>2003</v>
      </c>
      <c r="B231" s="173" t="s">
        <v>12</v>
      </c>
      <c r="C231" s="222">
        <v>10</v>
      </c>
      <c r="D231" s="174">
        <f t="shared" si="19"/>
        <v>10</v>
      </c>
      <c r="E231" s="171">
        <f t="shared" si="18"/>
        <v>0</v>
      </c>
      <c r="F231" s="175"/>
      <c r="G231" s="175"/>
      <c r="H231" s="175"/>
      <c r="I231" s="176">
        <v>3</v>
      </c>
      <c r="J231" s="41">
        <f t="shared" si="17"/>
        <v>3</v>
      </c>
      <c r="K231" s="41">
        <f t="shared" si="20"/>
        <v>3</v>
      </c>
      <c r="L231" s="175"/>
      <c r="M231" s="41">
        <f t="shared" si="21"/>
        <v>3</v>
      </c>
    </row>
    <row r="232" spans="1:13" x14ac:dyDescent="0.3">
      <c r="A232" s="168">
        <v>2003</v>
      </c>
      <c r="B232" s="173" t="s">
        <v>12</v>
      </c>
      <c r="C232" s="222">
        <v>-5</v>
      </c>
      <c r="D232" s="174">
        <f t="shared" si="19"/>
        <v>-5</v>
      </c>
      <c r="E232" s="171">
        <f t="shared" si="18"/>
        <v>0</v>
      </c>
      <c r="F232" s="175"/>
      <c r="G232" s="175"/>
      <c r="H232" s="175"/>
      <c r="I232" s="176">
        <v>0</v>
      </c>
      <c r="J232" s="41">
        <f t="shared" si="17"/>
        <v>0</v>
      </c>
      <c r="K232" s="41">
        <f t="shared" si="20"/>
        <v>0</v>
      </c>
      <c r="L232" s="175"/>
      <c r="M232" s="41">
        <f t="shared" si="21"/>
        <v>0</v>
      </c>
    </row>
    <row r="233" spans="1:13" x14ac:dyDescent="0.3">
      <c r="A233" s="168">
        <v>2003</v>
      </c>
      <c r="B233" s="173" t="s">
        <v>12</v>
      </c>
      <c r="C233" s="222">
        <v>5</v>
      </c>
      <c r="D233" s="174">
        <f t="shared" si="19"/>
        <v>5</v>
      </c>
      <c r="E233" s="171">
        <f t="shared" si="18"/>
        <v>0</v>
      </c>
      <c r="F233" s="175"/>
      <c r="G233" s="175"/>
      <c r="H233" s="175"/>
      <c r="I233" s="176">
        <v>5</v>
      </c>
      <c r="J233" s="41">
        <f t="shared" si="17"/>
        <v>5</v>
      </c>
      <c r="K233" s="41">
        <f t="shared" si="20"/>
        <v>5</v>
      </c>
      <c r="L233" s="175"/>
      <c r="M233" s="41">
        <f t="shared" si="21"/>
        <v>5</v>
      </c>
    </row>
    <row r="234" spans="1:13" x14ac:dyDescent="0.3">
      <c r="A234" s="168">
        <v>2003</v>
      </c>
      <c r="B234" s="173" t="s">
        <v>12</v>
      </c>
      <c r="C234" s="222">
        <v>5</v>
      </c>
      <c r="D234" s="174">
        <f t="shared" si="19"/>
        <v>5</v>
      </c>
      <c r="E234" s="171">
        <f t="shared" si="18"/>
        <v>0</v>
      </c>
      <c r="F234" s="175"/>
      <c r="G234" s="175"/>
      <c r="H234" s="175"/>
      <c r="I234" s="176">
        <v>5</v>
      </c>
      <c r="J234" s="41">
        <f t="shared" si="17"/>
        <v>5</v>
      </c>
      <c r="K234" s="41">
        <f t="shared" si="20"/>
        <v>5</v>
      </c>
      <c r="L234" s="175"/>
      <c r="M234" s="41">
        <f t="shared" si="21"/>
        <v>5</v>
      </c>
    </row>
    <row r="235" spans="1:13" x14ac:dyDescent="0.3">
      <c r="A235" s="168">
        <v>2003</v>
      </c>
      <c r="B235" s="173" t="s">
        <v>12</v>
      </c>
      <c r="C235" s="222">
        <v>20</v>
      </c>
      <c r="D235" s="174">
        <f t="shared" si="19"/>
        <v>20</v>
      </c>
      <c r="E235" s="171">
        <f t="shared" si="18"/>
        <v>0</v>
      </c>
      <c r="F235" s="175"/>
      <c r="G235" s="175"/>
      <c r="H235" s="175"/>
      <c r="I235" s="176">
        <v>10</v>
      </c>
      <c r="J235" s="41">
        <f t="shared" si="17"/>
        <v>10</v>
      </c>
      <c r="K235" s="41">
        <f t="shared" si="20"/>
        <v>10</v>
      </c>
      <c r="L235" s="175"/>
      <c r="M235" s="41">
        <f t="shared" si="21"/>
        <v>10</v>
      </c>
    </row>
    <row r="236" spans="1:13" x14ac:dyDescent="0.3">
      <c r="A236" s="168">
        <v>2003</v>
      </c>
      <c r="B236" s="173" t="s">
        <v>12</v>
      </c>
      <c r="C236" s="222">
        <v>6</v>
      </c>
      <c r="D236" s="174">
        <f t="shared" si="19"/>
        <v>6</v>
      </c>
      <c r="E236" s="171">
        <f t="shared" si="18"/>
        <v>0</v>
      </c>
      <c r="F236" s="175"/>
      <c r="G236" s="175"/>
      <c r="H236" s="175"/>
      <c r="I236" s="176">
        <v>5</v>
      </c>
      <c r="J236" s="41">
        <f t="shared" si="17"/>
        <v>5</v>
      </c>
      <c r="K236" s="41">
        <f t="shared" si="20"/>
        <v>5</v>
      </c>
      <c r="L236" s="175"/>
      <c r="M236" s="41">
        <f t="shared" si="21"/>
        <v>5</v>
      </c>
    </row>
    <row r="237" spans="1:13" x14ac:dyDescent="0.3">
      <c r="A237" s="168">
        <v>2003</v>
      </c>
      <c r="B237" s="173" t="s">
        <v>12</v>
      </c>
      <c r="C237" s="222">
        <v>10</v>
      </c>
      <c r="D237" s="174">
        <f t="shared" si="19"/>
        <v>10</v>
      </c>
      <c r="E237" s="171">
        <f t="shared" si="18"/>
        <v>0</v>
      </c>
      <c r="F237" s="175"/>
      <c r="G237" s="175"/>
      <c r="H237" s="175"/>
      <c r="I237" s="176">
        <v>0</v>
      </c>
      <c r="J237" s="41">
        <f t="shared" si="17"/>
        <v>0</v>
      </c>
      <c r="K237" s="41">
        <f t="shared" si="20"/>
        <v>0</v>
      </c>
      <c r="L237" s="175"/>
      <c r="M237" s="41">
        <f t="shared" si="21"/>
        <v>0</v>
      </c>
    </row>
    <row r="238" spans="1:13" x14ac:dyDescent="0.3">
      <c r="A238" s="168">
        <v>2003</v>
      </c>
      <c r="B238" s="173" t="s">
        <v>12</v>
      </c>
      <c r="C238" s="222">
        <v>10</v>
      </c>
      <c r="D238" s="174">
        <f t="shared" si="19"/>
        <v>10</v>
      </c>
      <c r="E238" s="171">
        <f t="shared" si="18"/>
        <v>0</v>
      </c>
      <c r="F238" s="175"/>
      <c r="G238" s="175"/>
      <c r="H238" s="175"/>
      <c r="I238" s="176">
        <v>10</v>
      </c>
      <c r="J238" s="41">
        <f t="shared" si="17"/>
        <v>10</v>
      </c>
      <c r="K238" s="41">
        <f t="shared" si="20"/>
        <v>10</v>
      </c>
      <c r="L238" s="175"/>
      <c r="M238" s="41">
        <f t="shared" si="21"/>
        <v>10</v>
      </c>
    </row>
    <row r="239" spans="1:13" x14ac:dyDescent="0.3">
      <c r="A239" s="168">
        <v>2003</v>
      </c>
      <c r="B239" s="173" t="s">
        <v>12</v>
      </c>
      <c r="C239" s="222">
        <v>3</v>
      </c>
      <c r="D239" s="174">
        <f t="shared" si="19"/>
        <v>3</v>
      </c>
      <c r="E239" s="171">
        <f t="shared" si="18"/>
        <v>0</v>
      </c>
      <c r="F239" s="175"/>
      <c r="G239" s="175"/>
      <c r="H239" s="175"/>
      <c r="I239" s="176">
        <v>2</v>
      </c>
      <c r="J239" s="41">
        <f t="shared" si="17"/>
        <v>2</v>
      </c>
      <c r="K239" s="41">
        <f t="shared" si="20"/>
        <v>2</v>
      </c>
      <c r="L239" s="175"/>
      <c r="M239" s="41">
        <f t="shared" si="21"/>
        <v>2</v>
      </c>
    </row>
    <row r="240" spans="1:13" x14ac:dyDescent="0.3">
      <c r="A240" s="168">
        <v>2003</v>
      </c>
      <c r="B240" s="173" t="s">
        <v>12</v>
      </c>
      <c r="C240" s="222">
        <v>10</v>
      </c>
      <c r="D240" s="174">
        <f t="shared" si="19"/>
        <v>10</v>
      </c>
      <c r="E240" s="171">
        <f t="shared" si="18"/>
        <v>0</v>
      </c>
      <c r="F240" s="175"/>
      <c r="G240" s="175"/>
      <c r="H240" s="175"/>
      <c r="I240" s="176">
        <v>0</v>
      </c>
      <c r="J240" s="41">
        <f t="shared" ref="J240:J274" si="22">IF(OR(I240="",I240&gt;=50),"",IF(AND(I240&lt;50,OR(D240&lt;=0,D240="")),I240,IF(I240&gt;=D240*10,D240,IF(D240&lt;&gt;"",I240,""))))</f>
        <v>0</v>
      </c>
      <c r="K240" s="41">
        <f t="shared" si="20"/>
        <v>0</v>
      </c>
      <c r="L240" s="175"/>
      <c r="M240" s="41">
        <f t="shared" si="21"/>
        <v>0</v>
      </c>
    </row>
    <row r="241" spans="1:13" x14ac:dyDescent="0.3">
      <c r="A241" s="168">
        <v>2003</v>
      </c>
      <c r="B241" s="173" t="s">
        <v>12</v>
      </c>
      <c r="C241" s="222">
        <v>-1</v>
      </c>
      <c r="D241" s="174">
        <f t="shared" si="19"/>
        <v>-1</v>
      </c>
      <c r="E241" s="171">
        <f t="shared" si="18"/>
        <v>0</v>
      </c>
      <c r="F241" s="175"/>
      <c r="G241" s="175"/>
      <c r="H241" s="175"/>
      <c r="I241" s="176">
        <v>25</v>
      </c>
      <c r="J241" s="41">
        <f t="shared" si="22"/>
        <v>25</v>
      </c>
      <c r="K241" s="41">
        <f t="shared" si="20"/>
        <v>25</v>
      </c>
      <c r="L241" s="175"/>
      <c r="M241" s="41">
        <f t="shared" si="21"/>
        <v>25</v>
      </c>
    </row>
    <row r="242" spans="1:13" x14ac:dyDescent="0.3">
      <c r="A242" s="168">
        <v>2003</v>
      </c>
      <c r="B242" s="173" t="s">
        <v>12</v>
      </c>
      <c r="C242" s="222">
        <v>10</v>
      </c>
      <c r="D242" s="174">
        <f t="shared" si="19"/>
        <v>10</v>
      </c>
      <c r="E242" s="171">
        <f t="shared" si="18"/>
        <v>0</v>
      </c>
      <c r="F242" s="175"/>
      <c r="G242" s="175"/>
      <c r="H242" s="175"/>
      <c r="I242" s="176">
        <v>1</v>
      </c>
      <c r="J242" s="41">
        <f t="shared" si="22"/>
        <v>1</v>
      </c>
      <c r="K242" s="41">
        <f t="shared" si="20"/>
        <v>1</v>
      </c>
      <c r="L242" s="175"/>
      <c r="M242" s="41">
        <f t="shared" si="21"/>
        <v>1</v>
      </c>
    </row>
    <row r="243" spans="1:13" x14ac:dyDescent="0.3">
      <c r="A243" s="168">
        <v>2003</v>
      </c>
      <c r="B243" s="173" t="s">
        <v>12</v>
      </c>
      <c r="C243" s="222">
        <v>-5</v>
      </c>
      <c r="D243" s="174">
        <f t="shared" si="19"/>
        <v>-5</v>
      </c>
      <c r="E243" s="171">
        <f t="shared" si="18"/>
        <v>0</v>
      </c>
      <c r="F243" s="175"/>
      <c r="G243" s="175"/>
      <c r="H243" s="175"/>
      <c r="I243" s="176">
        <v>4</v>
      </c>
      <c r="J243" s="41">
        <f t="shared" si="22"/>
        <v>4</v>
      </c>
      <c r="K243" s="41">
        <f t="shared" si="20"/>
        <v>4</v>
      </c>
      <c r="L243" s="175"/>
      <c r="M243" s="41">
        <f t="shared" si="21"/>
        <v>4</v>
      </c>
    </row>
    <row r="244" spans="1:13" x14ac:dyDescent="0.3">
      <c r="A244" s="168">
        <v>2003</v>
      </c>
      <c r="B244" s="173" t="s">
        <v>12</v>
      </c>
      <c r="C244" s="222">
        <v>10</v>
      </c>
      <c r="D244" s="174">
        <f t="shared" si="19"/>
        <v>10</v>
      </c>
      <c r="E244" s="171">
        <f t="shared" si="18"/>
        <v>0</v>
      </c>
      <c r="F244" s="175"/>
      <c r="G244" s="175"/>
      <c r="H244" s="175"/>
      <c r="I244" s="176">
        <v>30</v>
      </c>
      <c r="J244" s="41">
        <f t="shared" si="22"/>
        <v>30</v>
      </c>
      <c r="K244" s="41">
        <f t="shared" si="20"/>
        <v>30</v>
      </c>
      <c r="L244" s="175"/>
      <c r="M244" s="41">
        <f t="shared" si="21"/>
        <v>30</v>
      </c>
    </row>
    <row r="245" spans="1:13" x14ac:dyDescent="0.3">
      <c r="A245" s="168">
        <v>2003</v>
      </c>
      <c r="B245" s="173" t="s">
        <v>12</v>
      </c>
      <c r="C245" s="222">
        <v>3</v>
      </c>
      <c r="D245" s="174">
        <f t="shared" si="19"/>
        <v>3</v>
      </c>
      <c r="E245" s="171">
        <f t="shared" si="18"/>
        <v>0</v>
      </c>
      <c r="F245" s="175"/>
      <c r="G245" s="175"/>
      <c r="H245" s="175"/>
      <c r="I245" s="176">
        <v>3</v>
      </c>
      <c r="J245" s="41">
        <f t="shared" si="22"/>
        <v>3</v>
      </c>
      <c r="K245" s="41">
        <f t="shared" si="20"/>
        <v>3</v>
      </c>
      <c r="L245" s="175"/>
      <c r="M245" s="41">
        <f t="shared" si="21"/>
        <v>3</v>
      </c>
    </row>
    <row r="246" spans="1:13" x14ac:dyDescent="0.3">
      <c r="A246" s="168">
        <v>2003</v>
      </c>
      <c r="B246" s="173" t="s">
        <v>12</v>
      </c>
      <c r="C246" s="222">
        <v>1</v>
      </c>
      <c r="D246" s="174">
        <f t="shared" si="19"/>
        <v>1</v>
      </c>
      <c r="E246" s="171">
        <f t="shared" si="18"/>
        <v>0</v>
      </c>
      <c r="F246" s="175"/>
      <c r="G246" s="175"/>
      <c r="H246" s="175"/>
      <c r="I246" s="176">
        <v>1</v>
      </c>
      <c r="J246" s="41">
        <f t="shared" si="22"/>
        <v>1</v>
      </c>
      <c r="K246" s="41">
        <f t="shared" si="20"/>
        <v>1</v>
      </c>
      <c r="L246" s="175"/>
      <c r="M246" s="41">
        <f t="shared" si="21"/>
        <v>1</v>
      </c>
    </row>
    <row r="247" spans="1:13" x14ac:dyDescent="0.3">
      <c r="A247" s="168">
        <v>2003</v>
      </c>
      <c r="B247" s="173" t="s">
        <v>12</v>
      </c>
      <c r="C247" s="222">
        <v>15</v>
      </c>
      <c r="D247" s="174">
        <f t="shared" si="19"/>
        <v>15</v>
      </c>
      <c r="E247" s="171">
        <f t="shared" si="18"/>
        <v>0</v>
      </c>
      <c r="F247" s="175"/>
      <c r="G247" s="175"/>
      <c r="H247" s="175"/>
      <c r="I247" s="176">
        <v>200</v>
      </c>
      <c r="J247" s="41" t="str">
        <f t="shared" si="22"/>
        <v/>
      </c>
      <c r="K247" s="41">
        <f t="shared" si="20"/>
        <v>15</v>
      </c>
      <c r="L247" s="175"/>
      <c r="M247" s="41">
        <f t="shared" si="21"/>
        <v>15</v>
      </c>
    </row>
    <row r="248" spans="1:13" x14ac:dyDescent="0.3">
      <c r="A248" s="168">
        <v>2003</v>
      </c>
      <c r="B248" s="173" t="s">
        <v>12</v>
      </c>
      <c r="C248" s="222">
        <v>5</v>
      </c>
      <c r="D248" s="174">
        <f t="shared" si="19"/>
        <v>5</v>
      </c>
      <c r="E248" s="171">
        <f t="shared" si="18"/>
        <v>0</v>
      </c>
      <c r="F248" s="175"/>
      <c r="G248" s="175"/>
      <c r="H248" s="175"/>
      <c r="I248" s="176">
        <v>25</v>
      </c>
      <c r="J248" s="41">
        <f t="shared" si="22"/>
        <v>25</v>
      </c>
      <c r="K248" s="41">
        <f t="shared" si="20"/>
        <v>25</v>
      </c>
      <c r="L248" s="175"/>
      <c r="M248" s="41">
        <f t="shared" si="21"/>
        <v>25</v>
      </c>
    </row>
    <row r="249" spans="1:13" x14ac:dyDescent="0.3">
      <c r="A249" s="168">
        <v>2003</v>
      </c>
      <c r="B249" s="173" t="s">
        <v>12</v>
      </c>
      <c r="C249" s="222">
        <v>1</v>
      </c>
      <c r="D249" s="174">
        <f t="shared" si="19"/>
        <v>1</v>
      </c>
      <c r="E249" s="171">
        <f t="shared" si="18"/>
        <v>0</v>
      </c>
      <c r="F249" s="175"/>
      <c r="G249" s="175"/>
      <c r="H249" s="175"/>
      <c r="I249" s="176">
        <v>25</v>
      </c>
      <c r="J249" s="41">
        <f t="shared" si="22"/>
        <v>1</v>
      </c>
      <c r="K249" s="41">
        <f t="shared" si="20"/>
        <v>1</v>
      </c>
      <c r="L249" s="175"/>
      <c r="M249" s="41">
        <f t="shared" si="21"/>
        <v>1</v>
      </c>
    </row>
    <row r="250" spans="1:13" x14ac:dyDescent="0.3">
      <c r="A250" s="168">
        <v>2003</v>
      </c>
      <c r="B250" s="173" t="s">
        <v>12</v>
      </c>
      <c r="C250" s="222">
        <v>0</v>
      </c>
      <c r="D250" s="174">
        <f t="shared" si="19"/>
        <v>0</v>
      </c>
      <c r="E250" s="171">
        <f t="shared" si="18"/>
        <v>0</v>
      </c>
      <c r="F250" s="175"/>
      <c r="G250" s="175"/>
      <c r="H250" s="175"/>
      <c r="I250" s="176">
        <v>4</v>
      </c>
      <c r="J250" s="41">
        <f t="shared" si="22"/>
        <v>4</v>
      </c>
      <c r="K250" s="41">
        <f t="shared" si="20"/>
        <v>4</v>
      </c>
      <c r="L250" s="175"/>
      <c r="M250" s="41">
        <f t="shared" si="21"/>
        <v>4</v>
      </c>
    </row>
    <row r="251" spans="1:13" x14ac:dyDescent="0.3">
      <c r="A251" s="168">
        <v>2003</v>
      </c>
      <c r="B251" s="173" t="s">
        <v>12</v>
      </c>
      <c r="C251" s="222">
        <v>4</v>
      </c>
      <c r="D251" s="174">
        <f t="shared" si="19"/>
        <v>4</v>
      </c>
      <c r="E251" s="171">
        <f t="shared" si="18"/>
        <v>0</v>
      </c>
      <c r="F251" s="175"/>
      <c r="G251" s="175"/>
      <c r="H251" s="175"/>
      <c r="I251" s="176">
        <v>20</v>
      </c>
      <c r="J251" s="41">
        <f t="shared" si="22"/>
        <v>20</v>
      </c>
      <c r="K251" s="41">
        <f t="shared" si="20"/>
        <v>20</v>
      </c>
      <c r="L251" s="175"/>
      <c r="M251" s="41">
        <f t="shared" si="21"/>
        <v>20</v>
      </c>
    </row>
    <row r="252" spans="1:13" x14ac:dyDescent="0.3">
      <c r="A252" s="168">
        <v>2003</v>
      </c>
      <c r="B252" s="173" t="s">
        <v>12</v>
      </c>
      <c r="C252" s="222">
        <v>5</v>
      </c>
      <c r="D252" s="174">
        <f t="shared" si="19"/>
        <v>5</v>
      </c>
      <c r="E252" s="171">
        <f t="shared" si="18"/>
        <v>0</v>
      </c>
      <c r="F252" s="175"/>
      <c r="G252" s="175"/>
      <c r="H252" s="175"/>
      <c r="I252" s="176">
        <v>3</v>
      </c>
      <c r="J252" s="41">
        <f t="shared" si="22"/>
        <v>3</v>
      </c>
      <c r="K252" s="41">
        <f t="shared" si="20"/>
        <v>3</v>
      </c>
      <c r="L252" s="175"/>
      <c r="M252" s="41">
        <f t="shared" si="21"/>
        <v>3</v>
      </c>
    </row>
    <row r="253" spans="1:13" x14ac:dyDescent="0.3">
      <c r="A253" s="168">
        <v>2003</v>
      </c>
      <c r="B253" s="173" t="s">
        <v>12</v>
      </c>
      <c r="C253" s="222">
        <v>1</v>
      </c>
      <c r="D253" s="174">
        <f t="shared" si="19"/>
        <v>1</v>
      </c>
      <c r="E253" s="171">
        <f t="shared" si="18"/>
        <v>0</v>
      </c>
      <c r="F253" s="175"/>
      <c r="G253" s="175"/>
      <c r="H253" s="175"/>
      <c r="I253" s="176">
        <v>4</v>
      </c>
      <c r="J253" s="41">
        <f t="shared" si="22"/>
        <v>4</v>
      </c>
      <c r="K253" s="41">
        <f t="shared" si="20"/>
        <v>4</v>
      </c>
      <c r="L253" s="175"/>
      <c r="M253" s="41">
        <f t="shared" si="21"/>
        <v>4</v>
      </c>
    </row>
    <row r="254" spans="1:13" x14ac:dyDescent="0.3">
      <c r="A254" s="168">
        <v>2003</v>
      </c>
      <c r="B254" s="173" t="s">
        <v>12</v>
      </c>
      <c r="C254" s="222">
        <v>2</v>
      </c>
      <c r="D254" s="174">
        <f t="shared" si="19"/>
        <v>2</v>
      </c>
      <c r="E254" s="171">
        <f t="shared" si="18"/>
        <v>0</v>
      </c>
      <c r="F254" s="175"/>
      <c r="G254" s="175"/>
      <c r="H254" s="175"/>
      <c r="I254" s="176">
        <v>2</v>
      </c>
      <c r="J254" s="41">
        <f t="shared" si="22"/>
        <v>2</v>
      </c>
      <c r="K254" s="41">
        <f t="shared" si="20"/>
        <v>2</v>
      </c>
      <c r="L254" s="175"/>
      <c r="M254" s="41">
        <f t="shared" si="21"/>
        <v>2</v>
      </c>
    </row>
    <row r="255" spans="1:13" x14ac:dyDescent="0.3">
      <c r="A255" s="168">
        <v>2003</v>
      </c>
      <c r="B255" s="173" t="s">
        <v>12</v>
      </c>
      <c r="C255" s="222">
        <v>7</v>
      </c>
      <c r="D255" s="174">
        <f t="shared" si="19"/>
        <v>7</v>
      </c>
      <c r="E255" s="171">
        <f t="shared" si="18"/>
        <v>0</v>
      </c>
      <c r="F255" s="175"/>
      <c r="G255" s="175"/>
      <c r="H255" s="175"/>
      <c r="I255" s="176">
        <v>7</v>
      </c>
      <c r="J255" s="41">
        <f t="shared" si="22"/>
        <v>7</v>
      </c>
      <c r="K255" s="41">
        <f t="shared" si="20"/>
        <v>7</v>
      </c>
      <c r="L255" s="175"/>
      <c r="M255" s="41">
        <f t="shared" si="21"/>
        <v>7</v>
      </c>
    </row>
    <row r="256" spans="1:13" x14ac:dyDescent="0.3">
      <c r="A256" s="168">
        <v>2003</v>
      </c>
      <c r="B256" s="173" t="s">
        <v>12</v>
      </c>
      <c r="C256" s="222">
        <v>5</v>
      </c>
      <c r="D256" s="174">
        <f t="shared" si="19"/>
        <v>5</v>
      </c>
      <c r="E256" s="171">
        <f t="shared" si="18"/>
        <v>0</v>
      </c>
      <c r="F256" s="175"/>
      <c r="G256" s="175"/>
      <c r="H256" s="175"/>
      <c r="I256" s="176">
        <v>4</v>
      </c>
      <c r="J256" s="41">
        <f t="shared" si="22"/>
        <v>4</v>
      </c>
      <c r="K256" s="41">
        <f t="shared" si="20"/>
        <v>4</v>
      </c>
      <c r="L256" s="175"/>
      <c r="M256" s="41">
        <f t="shared" si="21"/>
        <v>4</v>
      </c>
    </row>
    <row r="257" spans="1:13" x14ac:dyDescent="0.3">
      <c r="A257" s="168">
        <v>2003</v>
      </c>
      <c r="B257" s="173" t="s">
        <v>12</v>
      </c>
      <c r="C257" s="222">
        <v>5</v>
      </c>
      <c r="D257" s="174">
        <f t="shared" si="19"/>
        <v>5</v>
      </c>
      <c r="E257" s="171">
        <f t="shared" si="18"/>
        <v>0</v>
      </c>
      <c r="F257" s="175"/>
      <c r="G257" s="175"/>
      <c r="H257" s="175"/>
      <c r="I257" s="176">
        <v>2</v>
      </c>
      <c r="J257" s="41">
        <f t="shared" si="22"/>
        <v>2</v>
      </c>
      <c r="K257" s="41">
        <f t="shared" si="20"/>
        <v>2</v>
      </c>
      <c r="L257" s="175"/>
      <c r="M257" s="41">
        <f t="shared" si="21"/>
        <v>2</v>
      </c>
    </row>
    <row r="258" spans="1:13" x14ac:dyDescent="0.3">
      <c r="A258" s="168">
        <v>2003</v>
      </c>
      <c r="B258" s="173" t="s">
        <v>12</v>
      </c>
      <c r="C258" s="222">
        <v>0</v>
      </c>
      <c r="D258" s="174">
        <f t="shared" si="19"/>
        <v>0</v>
      </c>
      <c r="E258" s="171">
        <f t="shared" ref="E258:E321" si="23">IF(D258&lt;&gt;C258,1,0)</f>
        <v>0</v>
      </c>
      <c r="F258" s="175"/>
      <c r="G258" s="175"/>
      <c r="H258" s="175"/>
      <c r="I258" s="176">
        <v>3</v>
      </c>
      <c r="J258" s="41">
        <f t="shared" si="22"/>
        <v>3</v>
      </c>
      <c r="K258" s="41">
        <f t="shared" si="20"/>
        <v>3</v>
      </c>
      <c r="L258" s="175"/>
      <c r="M258" s="41">
        <f t="shared" si="21"/>
        <v>3</v>
      </c>
    </row>
    <row r="259" spans="1:13" x14ac:dyDescent="0.3">
      <c r="A259" s="168">
        <v>2003</v>
      </c>
      <c r="B259" s="173" t="s">
        <v>12</v>
      </c>
      <c r="C259" s="222">
        <v>10</v>
      </c>
      <c r="D259" s="174">
        <f t="shared" ref="D259:D322" si="24">IF(OR(C259="",C259&gt;=1000),"",C259)</f>
        <v>10</v>
      </c>
      <c r="E259" s="171">
        <f t="shared" si="23"/>
        <v>0</v>
      </c>
      <c r="F259" s="175"/>
      <c r="G259" s="175"/>
      <c r="H259" s="175"/>
      <c r="I259" s="176">
        <v>8</v>
      </c>
      <c r="J259" s="41">
        <f t="shared" si="22"/>
        <v>8</v>
      </c>
      <c r="K259" s="41">
        <f t="shared" ref="K259:K322" si="25">IF($I259="","",IF(AND($C259&gt;0,$I259&gt;=$C259*10),$C259,IF(I259&gt;=50,"",IF($C259="",$I259,IF($C259&lt;&gt;"",$I259,"")))))</f>
        <v>8</v>
      </c>
      <c r="L259" s="175"/>
      <c r="M259" s="41">
        <f t="shared" ref="M259:M322" si="26">IFERROR(K259,I259)</f>
        <v>8</v>
      </c>
    </row>
    <row r="260" spans="1:13" x14ac:dyDescent="0.3">
      <c r="A260" s="168">
        <v>2003</v>
      </c>
      <c r="B260" s="173" t="s">
        <v>12</v>
      </c>
      <c r="C260" s="222">
        <v>5</v>
      </c>
      <c r="D260" s="174">
        <f t="shared" si="24"/>
        <v>5</v>
      </c>
      <c r="E260" s="171">
        <f t="shared" si="23"/>
        <v>0</v>
      </c>
      <c r="F260" s="175"/>
      <c r="G260" s="175"/>
      <c r="H260" s="175"/>
      <c r="I260" s="176">
        <v>5</v>
      </c>
      <c r="J260" s="41">
        <f t="shared" si="22"/>
        <v>5</v>
      </c>
      <c r="K260" s="41">
        <f t="shared" si="25"/>
        <v>5</v>
      </c>
      <c r="L260" s="175"/>
      <c r="M260" s="41">
        <f t="shared" si="26"/>
        <v>5</v>
      </c>
    </row>
    <row r="261" spans="1:13" x14ac:dyDescent="0.3">
      <c r="A261" s="168">
        <v>2003</v>
      </c>
      <c r="B261" s="173" t="s">
        <v>12</v>
      </c>
      <c r="C261" s="222">
        <v>5</v>
      </c>
      <c r="D261" s="174">
        <f t="shared" si="24"/>
        <v>5</v>
      </c>
      <c r="E261" s="171">
        <f t="shared" si="23"/>
        <v>0</v>
      </c>
      <c r="F261" s="175"/>
      <c r="G261" s="175"/>
      <c r="H261" s="175"/>
      <c r="I261" s="176">
        <v>8</v>
      </c>
      <c r="J261" s="41">
        <f t="shared" si="22"/>
        <v>8</v>
      </c>
      <c r="K261" s="41">
        <f t="shared" si="25"/>
        <v>8</v>
      </c>
      <c r="L261" s="175"/>
      <c r="M261" s="41">
        <f t="shared" si="26"/>
        <v>8</v>
      </c>
    </row>
    <row r="262" spans="1:13" x14ac:dyDescent="0.3">
      <c r="A262" s="168">
        <v>2003</v>
      </c>
      <c r="B262" s="173" t="s">
        <v>12</v>
      </c>
      <c r="C262" s="222">
        <v>4</v>
      </c>
      <c r="D262" s="174">
        <f t="shared" si="24"/>
        <v>4</v>
      </c>
      <c r="E262" s="171">
        <f t="shared" si="23"/>
        <v>0</v>
      </c>
      <c r="F262" s="175"/>
      <c r="G262" s="175"/>
      <c r="H262" s="175"/>
      <c r="I262" s="176">
        <v>4</v>
      </c>
      <c r="J262" s="41">
        <f t="shared" si="22"/>
        <v>4</v>
      </c>
      <c r="K262" s="41">
        <f t="shared" si="25"/>
        <v>4</v>
      </c>
      <c r="L262" s="175"/>
      <c r="M262" s="41">
        <f t="shared" si="26"/>
        <v>4</v>
      </c>
    </row>
    <row r="263" spans="1:13" x14ac:dyDescent="0.3">
      <c r="A263" s="168">
        <v>2003</v>
      </c>
      <c r="B263" s="173" t="s">
        <v>12</v>
      </c>
      <c r="C263" s="222">
        <v>0</v>
      </c>
      <c r="D263" s="174">
        <f t="shared" si="24"/>
        <v>0</v>
      </c>
      <c r="E263" s="171">
        <f t="shared" si="23"/>
        <v>0</v>
      </c>
      <c r="F263" s="175"/>
      <c r="G263" s="175"/>
      <c r="H263" s="175"/>
      <c r="I263" s="176">
        <v>0</v>
      </c>
      <c r="J263" s="41">
        <f t="shared" si="22"/>
        <v>0</v>
      </c>
      <c r="K263" s="41">
        <f t="shared" si="25"/>
        <v>0</v>
      </c>
      <c r="L263" s="175"/>
      <c r="M263" s="41">
        <f t="shared" si="26"/>
        <v>0</v>
      </c>
    </row>
    <row r="264" spans="1:13" x14ac:dyDescent="0.3">
      <c r="A264" s="168">
        <v>2003</v>
      </c>
      <c r="B264" s="173" t="s">
        <v>12</v>
      </c>
      <c r="C264" s="222">
        <v>-5</v>
      </c>
      <c r="D264" s="174">
        <f t="shared" si="24"/>
        <v>-5</v>
      </c>
      <c r="E264" s="171">
        <f t="shared" si="23"/>
        <v>0</v>
      </c>
      <c r="F264" s="175"/>
      <c r="G264" s="175"/>
      <c r="H264" s="175"/>
      <c r="I264" s="176">
        <v>15</v>
      </c>
      <c r="J264" s="41">
        <f t="shared" si="22"/>
        <v>15</v>
      </c>
      <c r="K264" s="41">
        <f t="shared" si="25"/>
        <v>15</v>
      </c>
      <c r="L264" s="175"/>
      <c r="M264" s="41">
        <f t="shared" si="26"/>
        <v>15</v>
      </c>
    </row>
    <row r="265" spans="1:13" x14ac:dyDescent="0.3">
      <c r="A265" s="168">
        <v>2003</v>
      </c>
      <c r="B265" s="173" t="s">
        <v>12</v>
      </c>
      <c r="C265" s="222">
        <v>5</v>
      </c>
      <c r="D265" s="174">
        <f t="shared" si="24"/>
        <v>5</v>
      </c>
      <c r="E265" s="171">
        <f t="shared" si="23"/>
        <v>0</v>
      </c>
      <c r="F265" s="175"/>
      <c r="G265" s="175"/>
      <c r="H265" s="175"/>
      <c r="I265" s="176">
        <v>10</v>
      </c>
      <c r="J265" s="41">
        <f t="shared" si="22"/>
        <v>10</v>
      </c>
      <c r="K265" s="41">
        <f t="shared" si="25"/>
        <v>10</v>
      </c>
      <c r="L265" s="175"/>
      <c r="M265" s="41">
        <f t="shared" si="26"/>
        <v>10</v>
      </c>
    </row>
    <row r="266" spans="1:13" x14ac:dyDescent="0.3">
      <c r="A266" s="168">
        <v>2003</v>
      </c>
      <c r="B266" s="173" t="s">
        <v>12</v>
      </c>
      <c r="C266" s="222">
        <v>5</v>
      </c>
      <c r="D266" s="174">
        <f t="shared" si="24"/>
        <v>5</v>
      </c>
      <c r="E266" s="171">
        <f t="shared" si="23"/>
        <v>0</v>
      </c>
      <c r="F266" s="175"/>
      <c r="G266" s="175"/>
      <c r="H266" s="175"/>
      <c r="I266" s="176">
        <v>5</v>
      </c>
      <c r="J266" s="41">
        <f t="shared" si="22"/>
        <v>5</v>
      </c>
      <c r="K266" s="41">
        <f t="shared" si="25"/>
        <v>5</v>
      </c>
      <c r="L266" s="175"/>
      <c r="M266" s="41">
        <f t="shared" si="26"/>
        <v>5</v>
      </c>
    </row>
    <row r="267" spans="1:13" x14ac:dyDescent="0.3">
      <c r="A267" s="168">
        <v>2003</v>
      </c>
      <c r="B267" s="173" t="s">
        <v>12</v>
      </c>
      <c r="C267" s="222">
        <v>0</v>
      </c>
      <c r="D267" s="174">
        <f t="shared" si="24"/>
        <v>0</v>
      </c>
      <c r="E267" s="171">
        <f t="shared" si="23"/>
        <v>0</v>
      </c>
      <c r="F267" s="175"/>
      <c r="G267" s="175"/>
      <c r="H267" s="175"/>
      <c r="I267" s="176">
        <v>7</v>
      </c>
      <c r="J267" s="41">
        <f t="shared" si="22"/>
        <v>7</v>
      </c>
      <c r="K267" s="41">
        <f t="shared" si="25"/>
        <v>7</v>
      </c>
      <c r="L267" s="175"/>
      <c r="M267" s="41">
        <f t="shared" si="26"/>
        <v>7</v>
      </c>
    </row>
    <row r="268" spans="1:13" x14ac:dyDescent="0.3">
      <c r="A268" s="168">
        <v>2003</v>
      </c>
      <c r="B268" s="173" t="s">
        <v>12</v>
      </c>
      <c r="C268" s="222">
        <v>3</v>
      </c>
      <c r="D268" s="174">
        <f t="shared" si="24"/>
        <v>3</v>
      </c>
      <c r="E268" s="171">
        <f t="shared" si="23"/>
        <v>0</v>
      </c>
      <c r="F268" s="175"/>
      <c r="G268" s="175"/>
      <c r="H268" s="175"/>
      <c r="I268" s="176">
        <v>3</v>
      </c>
      <c r="J268" s="41">
        <f t="shared" si="22"/>
        <v>3</v>
      </c>
      <c r="K268" s="41">
        <f t="shared" si="25"/>
        <v>3</v>
      </c>
      <c r="L268" s="175"/>
      <c r="M268" s="41">
        <f t="shared" si="26"/>
        <v>3</v>
      </c>
    </row>
    <row r="269" spans="1:13" x14ac:dyDescent="0.3">
      <c r="A269" s="168">
        <v>2003</v>
      </c>
      <c r="B269" s="173" t="s">
        <v>12</v>
      </c>
      <c r="C269" s="222">
        <v>10</v>
      </c>
      <c r="D269" s="174">
        <f t="shared" si="24"/>
        <v>10</v>
      </c>
      <c r="E269" s="171">
        <f t="shared" si="23"/>
        <v>0</v>
      </c>
      <c r="F269" s="175"/>
      <c r="G269" s="175"/>
      <c r="H269" s="175"/>
      <c r="I269" s="176">
        <v>2</v>
      </c>
      <c r="J269" s="41">
        <f t="shared" si="22"/>
        <v>2</v>
      </c>
      <c r="K269" s="41">
        <f t="shared" si="25"/>
        <v>2</v>
      </c>
      <c r="L269" s="175"/>
      <c r="M269" s="41">
        <f t="shared" si="26"/>
        <v>2</v>
      </c>
    </row>
    <row r="270" spans="1:13" x14ac:dyDescent="0.3">
      <c r="A270" s="168">
        <v>2003</v>
      </c>
      <c r="B270" s="173" t="s">
        <v>12</v>
      </c>
      <c r="C270" s="222">
        <v>6</v>
      </c>
      <c r="D270" s="174">
        <f t="shared" si="24"/>
        <v>6</v>
      </c>
      <c r="E270" s="171">
        <f t="shared" si="23"/>
        <v>0</v>
      </c>
      <c r="F270" s="175"/>
      <c r="G270" s="175"/>
      <c r="H270" s="175"/>
      <c r="I270" s="176">
        <v>5</v>
      </c>
      <c r="J270" s="41">
        <f t="shared" si="22"/>
        <v>5</v>
      </c>
      <c r="K270" s="41">
        <f t="shared" si="25"/>
        <v>5</v>
      </c>
      <c r="L270" s="175"/>
      <c r="M270" s="41">
        <f t="shared" si="26"/>
        <v>5</v>
      </c>
    </row>
    <row r="271" spans="1:13" x14ac:dyDescent="0.3">
      <c r="A271" s="168">
        <v>2003</v>
      </c>
      <c r="B271" s="173" t="s">
        <v>12</v>
      </c>
      <c r="C271" s="222">
        <v>8.5</v>
      </c>
      <c r="D271" s="174">
        <f t="shared" si="24"/>
        <v>8.5</v>
      </c>
      <c r="E271" s="171">
        <f t="shared" si="23"/>
        <v>0</v>
      </c>
      <c r="F271" s="175"/>
      <c r="G271" s="175"/>
      <c r="H271" s="175"/>
      <c r="I271" s="176">
        <v>7.5</v>
      </c>
      <c r="J271" s="41">
        <f t="shared" si="22"/>
        <v>7.5</v>
      </c>
      <c r="K271" s="41">
        <f t="shared" si="25"/>
        <v>7.5</v>
      </c>
      <c r="L271" s="175"/>
      <c r="M271" s="41">
        <f t="shared" si="26"/>
        <v>7.5</v>
      </c>
    </row>
    <row r="272" spans="1:13" x14ac:dyDescent="0.3">
      <c r="A272" s="168">
        <v>2003</v>
      </c>
      <c r="B272" s="173" t="s">
        <v>12</v>
      </c>
      <c r="C272" s="222">
        <v>10</v>
      </c>
      <c r="D272" s="174">
        <f t="shared" si="24"/>
        <v>10</v>
      </c>
      <c r="E272" s="171">
        <f t="shared" si="23"/>
        <v>0</v>
      </c>
      <c r="F272" s="175"/>
      <c r="G272" s="175"/>
      <c r="H272" s="175"/>
      <c r="I272" s="176">
        <v>5</v>
      </c>
      <c r="J272" s="41">
        <f t="shared" si="22"/>
        <v>5</v>
      </c>
      <c r="K272" s="41">
        <f t="shared" si="25"/>
        <v>5</v>
      </c>
      <c r="L272" s="175"/>
      <c r="M272" s="41">
        <f t="shared" si="26"/>
        <v>5</v>
      </c>
    </row>
    <row r="273" spans="1:13" x14ac:dyDescent="0.3">
      <c r="A273" s="168">
        <v>2003</v>
      </c>
      <c r="B273" s="173" t="s">
        <v>12</v>
      </c>
      <c r="C273" s="222">
        <v>-5</v>
      </c>
      <c r="D273" s="174">
        <f t="shared" si="24"/>
        <v>-5</v>
      </c>
      <c r="E273" s="171">
        <f t="shared" si="23"/>
        <v>0</v>
      </c>
      <c r="F273" s="175"/>
      <c r="G273" s="175"/>
      <c r="H273" s="175"/>
      <c r="I273" s="176">
        <v>5</v>
      </c>
      <c r="J273" s="41">
        <f t="shared" si="22"/>
        <v>5</v>
      </c>
      <c r="K273" s="41">
        <f t="shared" si="25"/>
        <v>5</v>
      </c>
      <c r="L273" s="175"/>
      <c r="M273" s="41">
        <f t="shared" si="26"/>
        <v>5</v>
      </c>
    </row>
    <row r="274" spans="1:13" x14ac:dyDescent="0.3">
      <c r="A274" s="168">
        <v>2003</v>
      </c>
      <c r="B274" s="173" t="s">
        <v>12</v>
      </c>
      <c r="C274" s="222">
        <v>0</v>
      </c>
      <c r="D274" s="174">
        <f t="shared" si="24"/>
        <v>0</v>
      </c>
      <c r="E274" s="171">
        <f t="shared" si="23"/>
        <v>0</v>
      </c>
      <c r="F274" s="175"/>
      <c r="G274" s="175"/>
      <c r="H274" s="175"/>
      <c r="I274" s="176">
        <v>1</v>
      </c>
      <c r="J274" s="41">
        <f t="shared" si="22"/>
        <v>1</v>
      </c>
      <c r="K274" s="41">
        <f t="shared" si="25"/>
        <v>1</v>
      </c>
      <c r="L274" s="175"/>
      <c r="M274" s="41">
        <f t="shared" si="26"/>
        <v>1</v>
      </c>
    </row>
    <row r="275" spans="1:13" x14ac:dyDescent="0.3">
      <c r="A275" s="168">
        <v>2003</v>
      </c>
      <c r="B275" s="173" t="s">
        <v>12</v>
      </c>
      <c r="C275" s="222">
        <v>0</v>
      </c>
      <c r="D275" s="174">
        <f t="shared" si="24"/>
        <v>0</v>
      </c>
      <c r="E275" s="171">
        <f t="shared" si="23"/>
        <v>0</v>
      </c>
      <c r="F275" s="175"/>
      <c r="G275" s="175"/>
      <c r="H275" s="175"/>
      <c r="I275" s="176">
        <v>7</v>
      </c>
      <c r="J275" s="41">
        <f>IF(OR(I250="",I250&gt;=50),"",IF(AND(I250&lt;50,OR(D250&lt;=0,D250="")),I250,IF(I250&gt;=D250*10,D250,IF(D250&lt;&gt;"",I250,""))))</f>
        <v>4</v>
      </c>
      <c r="K275" s="41">
        <f t="shared" si="25"/>
        <v>7</v>
      </c>
      <c r="L275" s="175"/>
      <c r="M275" s="41">
        <f t="shared" si="26"/>
        <v>7</v>
      </c>
    </row>
    <row r="276" spans="1:13" x14ac:dyDescent="0.3">
      <c r="A276" s="168">
        <v>2003</v>
      </c>
      <c r="B276" s="173" t="s">
        <v>12</v>
      </c>
      <c r="C276" s="222">
        <v>4</v>
      </c>
      <c r="D276" s="174">
        <f t="shared" si="24"/>
        <v>4</v>
      </c>
      <c r="E276" s="171">
        <f t="shared" si="23"/>
        <v>0</v>
      </c>
      <c r="F276" s="175"/>
      <c r="G276" s="175"/>
      <c r="H276" s="175"/>
      <c r="I276" s="176">
        <v>4</v>
      </c>
      <c r="J276" s="41">
        <f t="shared" ref="J276:J339" si="27">IF(OR(I276="",I276&gt;=50),"",IF(AND(I276&lt;50,OR(D276&lt;=0,D276="")),I276,IF(I276&gt;=D276*10,D276,IF(D276&lt;&gt;"",I276,""))))</f>
        <v>4</v>
      </c>
      <c r="K276" s="41">
        <f t="shared" si="25"/>
        <v>4</v>
      </c>
      <c r="L276" s="175"/>
      <c r="M276" s="41">
        <f t="shared" si="26"/>
        <v>4</v>
      </c>
    </row>
    <row r="277" spans="1:13" x14ac:dyDescent="0.3">
      <c r="A277" s="168">
        <v>2003</v>
      </c>
      <c r="B277" s="173" t="s">
        <v>12</v>
      </c>
      <c r="C277" s="222">
        <v>0</v>
      </c>
      <c r="D277" s="174">
        <f t="shared" si="24"/>
        <v>0</v>
      </c>
      <c r="E277" s="171">
        <f t="shared" si="23"/>
        <v>0</v>
      </c>
      <c r="F277" s="175"/>
      <c r="G277" s="175"/>
      <c r="H277" s="175"/>
      <c r="I277" s="176">
        <v>5</v>
      </c>
      <c r="J277" s="41">
        <f t="shared" si="27"/>
        <v>5</v>
      </c>
      <c r="K277" s="41">
        <f t="shared" si="25"/>
        <v>5</v>
      </c>
      <c r="L277" s="175"/>
      <c r="M277" s="41">
        <f t="shared" si="26"/>
        <v>5</v>
      </c>
    </row>
    <row r="278" spans="1:13" x14ac:dyDescent="0.3">
      <c r="A278" s="168">
        <v>2003</v>
      </c>
      <c r="B278" s="173" t="s">
        <v>12</v>
      </c>
      <c r="C278" s="222">
        <v>0</v>
      </c>
      <c r="D278" s="174">
        <f t="shared" si="24"/>
        <v>0</v>
      </c>
      <c r="E278" s="171">
        <f t="shared" si="23"/>
        <v>0</v>
      </c>
      <c r="F278" s="175"/>
      <c r="G278" s="175"/>
      <c r="H278" s="175"/>
      <c r="I278" s="176">
        <v>3</v>
      </c>
      <c r="J278" s="41">
        <f t="shared" si="27"/>
        <v>3</v>
      </c>
      <c r="K278" s="41">
        <f t="shared" si="25"/>
        <v>3</v>
      </c>
      <c r="L278" s="175"/>
      <c r="M278" s="41">
        <f t="shared" si="26"/>
        <v>3</v>
      </c>
    </row>
    <row r="279" spans="1:13" x14ac:dyDescent="0.3">
      <c r="A279" s="168">
        <v>2003</v>
      </c>
      <c r="B279" s="173" t="s">
        <v>12</v>
      </c>
      <c r="C279" s="222">
        <v>3</v>
      </c>
      <c r="D279" s="174">
        <f t="shared" si="24"/>
        <v>3</v>
      </c>
      <c r="E279" s="171">
        <f t="shared" si="23"/>
        <v>0</v>
      </c>
      <c r="F279" s="175"/>
      <c r="G279" s="175"/>
      <c r="H279" s="175"/>
      <c r="I279" s="176">
        <v>1</v>
      </c>
      <c r="J279" s="41">
        <f t="shared" si="27"/>
        <v>1</v>
      </c>
      <c r="K279" s="41">
        <f t="shared" si="25"/>
        <v>1</v>
      </c>
      <c r="L279" s="175"/>
      <c r="M279" s="41">
        <f t="shared" si="26"/>
        <v>1</v>
      </c>
    </row>
    <row r="280" spans="1:13" x14ac:dyDescent="0.3">
      <c r="A280" s="168">
        <v>2003</v>
      </c>
      <c r="B280" s="173" t="s">
        <v>12</v>
      </c>
      <c r="C280" s="222">
        <v>-3</v>
      </c>
      <c r="D280" s="174">
        <f t="shared" si="24"/>
        <v>-3</v>
      </c>
      <c r="E280" s="171">
        <f t="shared" si="23"/>
        <v>0</v>
      </c>
      <c r="F280" s="175"/>
      <c r="G280" s="175"/>
      <c r="H280" s="175"/>
      <c r="I280" s="176">
        <v>5</v>
      </c>
      <c r="J280" s="41">
        <f t="shared" si="27"/>
        <v>5</v>
      </c>
      <c r="K280" s="41">
        <f t="shared" si="25"/>
        <v>5</v>
      </c>
      <c r="L280" s="175"/>
      <c r="M280" s="41">
        <f t="shared" si="26"/>
        <v>5</v>
      </c>
    </row>
    <row r="281" spans="1:13" x14ac:dyDescent="0.3">
      <c r="A281" s="168">
        <v>2003</v>
      </c>
      <c r="B281" s="173" t="s">
        <v>12</v>
      </c>
      <c r="C281" s="222">
        <v>0.5</v>
      </c>
      <c r="D281" s="174">
        <f t="shared" si="24"/>
        <v>0.5</v>
      </c>
      <c r="E281" s="171">
        <f t="shared" si="23"/>
        <v>0</v>
      </c>
      <c r="F281" s="175"/>
      <c r="G281" s="175"/>
      <c r="H281" s="175"/>
      <c r="I281" s="176">
        <v>1</v>
      </c>
      <c r="J281" s="41">
        <f t="shared" si="27"/>
        <v>1</v>
      </c>
      <c r="K281" s="41">
        <f t="shared" si="25"/>
        <v>1</v>
      </c>
      <c r="L281" s="175"/>
      <c r="M281" s="41">
        <f t="shared" si="26"/>
        <v>1</v>
      </c>
    </row>
    <row r="282" spans="1:13" x14ac:dyDescent="0.3">
      <c r="A282" s="168">
        <v>2003</v>
      </c>
      <c r="B282" s="173" t="s">
        <v>12</v>
      </c>
      <c r="C282" s="222">
        <v>10</v>
      </c>
      <c r="D282" s="174">
        <f t="shared" si="24"/>
        <v>10</v>
      </c>
      <c r="E282" s="171">
        <f t="shared" si="23"/>
        <v>0</v>
      </c>
      <c r="F282" s="175"/>
      <c r="G282" s="175"/>
      <c r="H282" s="175"/>
      <c r="I282" s="176">
        <v>10</v>
      </c>
      <c r="J282" s="41">
        <f t="shared" si="27"/>
        <v>10</v>
      </c>
      <c r="K282" s="41">
        <f t="shared" si="25"/>
        <v>10</v>
      </c>
      <c r="L282" s="175"/>
      <c r="M282" s="41">
        <f t="shared" si="26"/>
        <v>10</v>
      </c>
    </row>
    <row r="283" spans="1:13" x14ac:dyDescent="0.3">
      <c r="A283" s="168">
        <v>2003</v>
      </c>
      <c r="B283" s="173" t="s">
        <v>12</v>
      </c>
      <c r="C283" s="222">
        <v>35</v>
      </c>
      <c r="D283" s="174">
        <f t="shared" si="24"/>
        <v>35</v>
      </c>
      <c r="E283" s="171">
        <f t="shared" si="23"/>
        <v>0</v>
      </c>
      <c r="F283" s="175"/>
      <c r="G283" s="175"/>
      <c r="H283" s="175"/>
      <c r="I283" s="176">
        <v>10</v>
      </c>
      <c r="J283" s="41">
        <f t="shared" si="27"/>
        <v>10</v>
      </c>
      <c r="K283" s="41">
        <f t="shared" si="25"/>
        <v>10</v>
      </c>
      <c r="L283" s="175"/>
      <c r="M283" s="41">
        <f t="shared" si="26"/>
        <v>10</v>
      </c>
    </row>
    <row r="284" spans="1:13" x14ac:dyDescent="0.3">
      <c r="A284" s="168">
        <v>2003</v>
      </c>
      <c r="B284" s="173" t="s">
        <v>12</v>
      </c>
      <c r="C284" s="222">
        <v>3</v>
      </c>
      <c r="D284" s="174">
        <f t="shared" si="24"/>
        <v>3</v>
      </c>
      <c r="E284" s="171">
        <f t="shared" si="23"/>
        <v>0</v>
      </c>
      <c r="F284" s="175"/>
      <c r="G284" s="175"/>
      <c r="H284" s="175"/>
      <c r="I284" s="176">
        <v>5</v>
      </c>
      <c r="J284" s="41">
        <f t="shared" si="27"/>
        <v>5</v>
      </c>
      <c r="K284" s="41">
        <f t="shared" si="25"/>
        <v>5</v>
      </c>
      <c r="L284" s="175"/>
      <c r="M284" s="41">
        <f t="shared" si="26"/>
        <v>5</v>
      </c>
    </row>
    <row r="285" spans="1:13" x14ac:dyDescent="0.3">
      <c r="A285" s="168">
        <v>2003</v>
      </c>
      <c r="B285" s="173" t="s">
        <v>12</v>
      </c>
      <c r="C285" s="222">
        <v>15</v>
      </c>
      <c r="D285" s="174">
        <f t="shared" si="24"/>
        <v>15</v>
      </c>
      <c r="E285" s="171">
        <f t="shared" si="23"/>
        <v>0</v>
      </c>
      <c r="F285" s="175"/>
      <c r="G285" s="175"/>
      <c r="H285" s="175"/>
      <c r="I285" s="176">
        <v>0</v>
      </c>
      <c r="J285" s="41">
        <f t="shared" si="27"/>
        <v>0</v>
      </c>
      <c r="K285" s="41">
        <f t="shared" si="25"/>
        <v>0</v>
      </c>
      <c r="L285" s="175"/>
      <c r="M285" s="41">
        <f t="shared" si="26"/>
        <v>0</v>
      </c>
    </row>
    <row r="286" spans="1:13" x14ac:dyDescent="0.3">
      <c r="A286" s="168">
        <v>2003</v>
      </c>
      <c r="B286" s="173" t="s">
        <v>12</v>
      </c>
      <c r="C286" s="222">
        <v>0</v>
      </c>
      <c r="D286" s="174">
        <f t="shared" si="24"/>
        <v>0</v>
      </c>
      <c r="E286" s="171">
        <f t="shared" si="23"/>
        <v>0</v>
      </c>
      <c r="F286" s="175"/>
      <c r="G286" s="175"/>
      <c r="H286" s="175"/>
      <c r="I286" s="176">
        <v>0</v>
      </c>
      <c r="J286" s="41">
        <f t="shared" si="27"/>
        <v>0</v>
      </c>
      <c r="K286" s="41">
        <f t="shared" si="25"/>
        <v>0</v>
      </c>
      <c r="L286" s="175"/>
      <c r="M286" s="41">
        <f t="shared" si="26"/>
        <v>0</v>
      </c>
    </row>
    <row r="287" spans="1:13" x14ac:dyDescent="0.3">
      <c r="A287" s="168">
        <v>2003</v>
      </c>
      <c r="B287" s="173" t="s">
        <v>12</v>
      </c>
      <c r="C287" s="222">
        <v>6</v>
      </c>
      <c r="D287" s="174">
        <f t="shared" si="24"/>
        <v>6</v>
      </c>
      <c r="E287" s="171">
        <f t="shared" si="23"/>
        <v>0</v>
      </c>
      <c r="F287" s="175"/>
      <c r="G287" s="175"/>
      <c r="H287" s="175"/>
      <c r="I287" s="176">
        <v>6</v>
      </c>
      <c r="J287" s="41">
        <f t="shared" si="27"/>
        <v>6</v>
      </c>
      <c r="K287" s="41">
        <f t="shared" si="25"/>
        <v>6</v>
      </c>
      <c r="L287" s="175"/>
      <c r="M287" s="41">
        <f t="shared" si="26"/>
        <v>6</v>
      </c>
    </row>
    <row r="288" spans="1:13" x14ac:dyDescent="0.3">
      <c r="A288" s="168">
        <v>2003</v>
      </c>
      <c r="B288" s="173" t="s">
        <v>12</v>
      </c>
      <c r="C288" s="222">
        <v>5</v>
      </c>
      <c r="D288" s="174">
        <f t="shared" si="24"/>
        <v>5</v>
      </c>
      <c r="E288" s="171">
        <f t="shared" si="23"/>
        <v>0</v>
      </c>
      <c r="F288" s="175"/>
      <c r="G288" s="175"/>
      <c r="H288" s="175"/>
      <c r="I288" s="176">
        <v>3</v>
      </c>
      <c r="J288" s="41">
        <f t="shared" si="27"/>
        <v>3</v>
      </c>
      <c r="K288" s="41">
        <f t="shared" si="25"/>
        <v>3</v>
      </c>
      <c r="L288" s="175"/>
      <c r="M288" s="41">
        <f t="shared" si="26"/>
        <v>3</v>
      </c>
    </row>
    <row r="289" spans="1:13" x14ac:dyDescent="0.3">
      <c r="A289" s="168">
        <v>2003</v>
      </c>
      <c r="B289" s="173" t="s">
        <v>12</v>
      </c>
      <c r="C289" s="222">
        <v>3</v>
      </c>
      <c r="D289" s="174">
        <f t="shared" si="24"/>
        <v>3</v>
      </c>
      <c r="E289" s="171">
        <f t="shared" si="23"/>
        <v>0</v>
      </c>
      <c r="F289" s="175"/>
      <c r="G289" s="175"/>
      <c r="H289" s="175"/>
      <c r="I289" s="176">
        <v>0</v>
      </c>
      <c r="J289" s="41">
        <f t="shared" si="27"/>
        <v>0</v>
      </c>
      <c r="K289" s="41">
        <f t="shared" si="25"/>
        <v>0</v>
      </c>
      <c r="L289" s="175"/>
      <c r="M289" s="41">
        <f t="shared" si="26"/>
        <v>0</v>
      </c>
    </row>
    <row r="290" spans="1:13" x14ac:dyDescent="0.3">
      <c r="A290" s="168">
        <v>2003</v>
      </c>
      <c r="B290" s="173" t="s">
        <v>12</v>
      </c>
      <c r="C290" s="222">
        <v>5</v>
      </c>
      <c r="D290" s="174">
        <f t="shared" si="24"/>
        <v>5</v>
      </c>
      <c r="E290" s="171">
        <f t="shared" si="23"/>
        <v>0</v>
      </c>
      <c r="F290" s="175"/>
      <c r="G290" s="175"/>
      <c r="H290" s="175"/>
      <c r="I290" s="176">
        <v>3</v>
      </c>
      <c r="J290" s="41">
        <f t="shared" si="27"/>
        <v>3</v>
      </c>
      <c r="K290" s="41">
        <f t="shared" si="25"/>
        <v>3</v>
      </c>
      <c r="L290" s="175"/>
      <c r="M290" s="41">
        <f t="shared" si="26"/>
        <v>3</v>
      </c>
    </row>
    <row r="291" spans="1:13" x14ac:dyDescent="0.3">
      <c r="A291" s="168">
        <v>2003</v>
      </c>
      <c r="B291" s="173" t="s">
        <v>12</v>
      </c>
      <c r="C291" s="222">
        <v>-5</v>
      </c>
      <c r="D291" s="174">
        <f t="shared" si="24"/>
        <v>-5</v>
      </c>
      <c r="E291" s="171">
        <f t="shared" si="23"/>
        <v>0</v>
      </c>
      <c r="F291" s="175"/>
      <c r="G291" s="175"/>
      <c r="H291" s="175"/>
      <c r="I291" s="176">
        <v>5</v>
      </c>
      <c r="J291" s="41">
        <f t="shared" si="27"/>
        <v>5</v>
      </c>
      <c r="K291" s="41">
        <f t="shared" si="25"/>
        <v>5</v>
      </c>
      <c r="L291" s="175"/>
      <c r="M291" s="41">
        <f t="shared" si="26"/>
        <v>5</v>
      </c>
    </row>
    <row r="292" spans="1:13" x14ac:dyDescent="0.3">
      <c r="A292" s="168">
        <v>2003</v>
      </c>
      <c r="B292" s="173" t="s">
        <v>12</v>
      </c>
      <c r="C292" s="222">
        <v>10</v>
      </c>
      <c r="D292" s="174">
        <f t="shared" si="24"/>
        <v>10</v>
      </c>
      <c r="E292" s="171">
        <f t="shared" si="23"/>
        <v>0</v>
      </c>
      <c r="F292" s="175"/>
      <c r="G292" s="175"/>
      <c r="H292" s="175"/>
      <c r="I292" s="176">
        <v>0</v>
      </c>
      <c r="J292" s="41">
        <f t="shared" si="27"/>
        <v>0</v>
      </c>
      <c r="K292" s="41">
        <f t="shared" si="25"/>
        <v>0</v>
      </c>
      <c r="L292" s="175"/>
      <c r="M292" s="41">
        <f t="shared" si="26"/>
        <v>0</v>
      </c>
    </row>
    <row r="293" spans="1:13" x14ac:dyDescent="0.3">
      <c r="A293" s="168">
        <v>2003</v>
      </c>
      <c r="B293" s="173" t="s">
        <v>12</v>
      </c>
      <c r="C293" s="222">
        <v>5</v>
      </c>
      <c r="D293" s="174">
        <f t="shared" si="24"/>
        <v>5</v>
      </c>
      <c r="E293" s="171">
        <f t="shared" si="23"/>
        <v>0</v>
      </c>
      <c r="F293" s="175"/>
      <c r="G293" s="175"/>
      <c r="H293" s="175"/>
      <c r="I293" s="176">
        <v>8</v>
      </c>
      <c r="J293" s="41">
        <f t="shared" si="27"/>
        <v>8</v>
      </c>
      <c r="K293" s="41">
        <f t="shared" si="25"/>
        <v>8</v>
      </c>
      <c r="L293" s="175"/>
      <c r="M293" s="41">
        <f t="shared" si="26"/>
        <v>8</v>
      </c>
    </row>
    <row r="294" spans="1:13" x14ac:dyDescent="0.3">
      <c r="A294" s="168">
        <v>2003</v>
      </c>
      <c r="B294" s="173" t="s">
        <v>12</v>
      </c>
      <c r="C294" s="222">
        <v>10</v>
      </c>
      <c r="D294" s="174">
        <f t="shared" si="24"/>
        <v>10</v>
      </c>
      <c r="E294" s="171">
        <f t="shared" si="23"/>
        <v>0</v>
      </c>
      <c r="F294" s="175"/>
      <c r="G294" s="175"/>
      <c r="H294" s="175"/>
      <c r="I294" s="176">
        <v>25</v>
      </c>
      <c r="J294" s="41">
        <f t="shared" si="27"/>
        <v>25</v>
      </c>
      <c r="K294" s="41">
        <f t="shared" si="25"/>
        <v>25</v>
      </c>
      <c r="L294" s="175"/>
      <c r="M294" s="41">
        <f t="shared" si="26"/>
        <v>25</v>
      </c>
    </row>
    <row r="295" spans="1:13" x14ac:dyDescent="0.3">
      <c r="A295" s="168">
        <v>2003</v>
      </c>
      <c r="B295" s="173" t="s">
        <v>12</v>
      </c>
      <c r="C295" s="222">
        <v>3</v>
      </c>
      <c r="D295" s="174">
        <f t="shared" si="24"/>
        <v>3</v>
      </c>
      <c r="E295" s="171">
        <f t="shared" si="23"/>
        <v>0</v>
      </c>
      <c r="F295" s="175"/>
      <c r="G295" s="175"/>
      <c r="H295" s="175"/>
      <c r="I295" s="176">
        <v>40</v>
      </c>
      <c r="J295" s="41">
        <f t="shared" si="27"/>
        <v>3</v>
      </c>
      <c r="K295" s="41">
        <f t="shared" si="25"/>
        <v>3</v>
      </c>
      <c r="L295" s="175"/>
      <c r="M295" s="41">
        <f t="shared" si="26"/>
        <v>3</v>
      </c>
    </row>
    <row r="296" spans="1:13" x14ac:dyDescent="0.3">
      <c r="A296" s="168">
        <v>2003</v>
      </c>
      <c r="B296" s="173" t="s">
        <v>12</v>
      </c>
      <c r="C296" s="222">
        <v>10</v>
      </c>
      <c r="D296" s="174">
        <f t="shared" si="24"/>
        <v>10</v>
      </c>
      <c r="E296" s="171">
        <f t="shared" si="23"/>
        <v>0</v>
      </c>
      <c r="F296" s="175"/>
      <c r="G296" s="175"/>
      <c r="H296" s="175"/>
      <c r="I296" s="176">
        <v>10</v>
      </c>
      <c r="J296" s="41">
        <f t="shared" si="27"/>
        <v>10</v>
      </c>
      <c r="K296" s="41">
        <f t="shared" si="25"/>
        <v>10</v>
      </c>
      <c r="L296" s="175"/>
      <c r="M296" s="41">
        <f t="shared" si="26"/>
        <v>10</v>
      </c>
    </row>
    <row r="297" spans="1:13" x14ac:dyDescent="0.3">
      <c r="A297" s="168">
        <v>2003</v>
      </c>
      <c r="B297" s="173" t="s">
        <v>12</v>
      </c>
      <c r="C297" s="222">
        <v>10</v>
      </c>
      <c r="D297" s="174">
        <f t="shared" si="24"/>
        <v>10</v>
      </c>
      <c r="E297" s="171">
        <f t="shared" si="23"/>
        <v>0</v>
      </c>
      <c r="F297" s="175"/>
      <c r="G297" s="175"/>
      <c r="H297" s="175"/>
      <c r="I297" s="176">
        <v>3</v>
      </c>
      <c r="J297" s="41">
        <f t="shared" si="27"/>
        <v>3</v>
      </c>
      <c r="K297" s="41">
        <f t="shared" si="25"/>
        <v>3</v>
      </c>
      <c r="L297" s="175"/>
      <c r="M297" s="41">
        <f t="shared" si="26"/>
        <v>3</v>
      </c>
    </row>
    <row r="298" spans="1:13" x14ac:dyDescent="0.3">
      <c r="A298" s="168">
        <v>2003</v>
      </c>
      <c r="B298" s="173" t="s">
        <v>12</v>
      </c>
      <c r="C298" s="222">
        <v>3</v>
      </c>
      <c r="D298" s="174">
        <f t="shared" si="24"/>
        <v>3</v>
      </c>
      <c r="E298" s="171">
        <f t="shared" si="23"/>
        <v>0</v>
      </c>
      <c r="F298" s="175"/>
      <c r="G298" s="175"/>
      <c r="H298" s="175"/>
      <c r="I298" s="176">
        <v>4</v>
      </c>
      <c r="J298" s="41">
        <f t="shared" si="27"/>
        <v>4</v>
      </c>
      <c r="K298" s="41">
        <f t="shared" si="25"/>
        <v>4</v>
      </c>
      <c r="L298" s="175"/>
      <c r="M298" s="41">
        <f t="shared" si="26"/>
        <v>4</v>
      </c>
    </row>
    <row r="299" spans="1:13" x14ac:dyDescent="0.3">
      <c r="A299" s="168">
        <v>2003</v>
      </c>
      <c r="B299" s="173" t="s">
        <v>12</v>
      </c>
      <c r="C299" s="222">
        <v>0</v>
      </c>
      <c r="D299" s="174">
        <f t="shared" si="24"/>
        <v>0</v>
      </c>
      <c r="E299" s="171">
        <f t="shared" si="23"/>
        <v>0</v>
      </c>
      <c r="F299" s="175"/>
      <c r="G299" s="175"/>
      <c r="H299" s="175"/>
      <c r="I299" s="176">
        <v>2</v>
      </c>
      <c r="J299" s="41">
        <f t="shared" si="27"/>
        <v>2</v>
      </c>
      <c r="K299" s="41">
        <f t="shared" si="25"/>
        <v>2</v>
      </c>
      <c r="L299" s="175"/>
      <c r="M299" s="41">
        <f t="shared" si="26"/>
        <v>2</v>
      </c>
    </row>
    <row r="300" spans="1:13" x14ac:dyDescent="0.3">
      <c r="A300" s="168">
        <v>2003</v>
      </c>
      <c r="B300" s="173" t="s">
        <v>12</v>
      </c>
      <c r="C300" s="222">
        <v>-5</v>
      </c>
      <c r="D300" s="174">
        <f t="shared" si="24"/>
        <v>-5</v>
      </c>
      <c r="E300" s="171">
        <f t="shared" si="23"/>
        <v>0</v>
      </c>
      <c r="F300" s="175"/>
      <c r="G300" s="175"/>
      <c r="H300" s="175"/>
      <c r="I300" s="176">
        <v>3</v>
      </c>
      <c r="J300" s="41">
        <f t="shared" si="27"/>
        <v>3</v>
      </c>
      <c r="K300" s="41">
        <f t="shared" si="25"/>
        <v>3</v>
      </c>
      <c r="L300" s="175"/>
      <c r="M300" s="41">
        <f t="shared" si="26"/>
        <v>3</v>
      </c>
    </row>
    <row r="301" spans="1:13" x14ac:dyDescent="0.3">
      <c r="A301" s="168">
        <v>2003</v>
      </c>
      <c r="B301" s="173" t="s">
        <v>12</v>
      </c>
      <c r="C301" s="222">
        <v>8</v>
      </c>
      <c r="D301" s="174">
        <f t="shared" si="24"/>
        <v>8</v>
      </c>
      <c r="E301" s="171">
        <f t="shared" si="23"/>
        <v>0</v>
      </c>
      <c r="F301" s="175"/>
      <c r="G301" s="175"/>
      <c r="H301" s="175"/>
      <c r="I301" s="176">
        <v>25</v>
      </c>
      <c r="J301" s="41">
        <f t="shared" si="27"/>
        <v>25</v>
      </c>
      <c r="K301" s="41">
        <f t="shared" si="25"/>
        <v>25</v>
      </c>
      <c r="L301" s="175"/>
      <c r="M301" s="41">
        <f t="shared" si="26"/>
        <v>25</v>
      </c>
    </row>
    <row r="302" spans="1:13" x14ac:dyDescent="0.3">
      <c r="A302" s="168">
        <v>2003</v>
      </c>
      <c r="B302" s="173" t="s">
        <v>12</v>
      </c>
      <c r="C302" s="222">
        <v>3</v>
      </c>
      <c r="D302" s="174">
        <f t="shared" si="24"/>
        <v>3</v>
      </c>
      <c r="E302" s="171">
        <f t="shared" si="23"/>
        <v>0</v>
      </c>
      <c r="F302" s="175"/>
      <c r="G302" s="175"/>
      <c r="H302" s="175"/>
      <c r="I302" s="176">
        <v>40</v>
      </c>
      <c r="J302" s="41">
        <f t="shared" si="27"/>
        <v>3</v>
      </c>
      <c r="K302" s="41">
        <f t="shared" si="25"/>
        <v>3</v>
      </c>
      <c r="L302" s="175"/>
      <c r="M302" s="41">
        <f t="shared" si="26"/>
        <v>3</v>
      </c>
    </row>
    <row r="303" spans="1:13" x14ac:dyDescent="0.3">
      <c r="A303" s="168">
        <v>2003</v>
      </c>
      <c r="B303" s="173" t="s">
        <v>12</v>
      </c>
      <c r="C303" s="222">
        <v>5</v>
      </c>
      <c r="D303" s="174">
        <f t="shared" si="24"/>
        <v>5</v>
      </c>
      <c r="E303" s="171">
        <f t="shared" si="23"/>
        <v>0</v>
      </c>
      <c r="F303" s="175"/>
      <c r="G303" s="175"/>
      <c r="H303" s="175"/>
      <c r="I303" s="176">
        <v>10</v>
      </c>
      <c r="J303" s="41">
        <f t="shared" si="27"/>
        <v>10</v>
      </c>
      <c r="K303" s="41">
        <f t="shared" si="25"/>
        <v>10</v>
      </c>
      <c r="L303" s="175"/>
      <c r="M303" s="41">
        <f t="shared" si="26"/>
        <v>10</v>
      </c>
    </row>
    <row r="304" spans="1:13" x14ac:dyDescent="0.3">
      <c r="A304" s="168">
        <v>2003</v>
      </c>
      <c r="B304" s="173" t="s">
        <v>12</v>
      </c>
      <c r="C304" s="222">
        <v>0</v>
      </c>
      <c r="D304" s="174">
        <f t="shared" si="24"/>
        <v>0</v>
      </c>
      <c r="E304" s="171">
        <f t="shared" si="23"/>
        <v>0</v>
      </c>
      <c r="F304" s="175"/>
      <c r="G304" s="175"/>
      <c r="H304" s="175"/>
      <c r="I304" s="176">
        <v>0</v>
      </c>
      <c r="J304" s="41">
        <f t="shared" si="27"/>
        <v>0</v>
      </c>
      <c r="K304" s="41">
        <f t="shared" si="25"/>
        <v>0</v>
      </c>
      <c r="L304" s="175"/>
      <c r="M304" s="41">
        <f t="shared" si="26"/>
        <v>0</v>
      </c>
    </row>
    <row r="305" spans="1:13" x14ac:dyDescent="0.3">
      <c r="A305" s="168">
        <v>2003</v>
      </c>
      <c r="B305" s="173" t="s">
        <v>12</v>
      </c>
      <c r="C305" s="222">
        <v>-1</v>
      </c>
      <c r="D305" s="174">
        <f t="shared" si="24"/>
        <v>-1</v>
      </c>
      <c r="E305" s="171">
        <f t="shared" si="23"/>
        <v>0</v>
      </c>
      <c r="F305" s="175"/>
      <c r="G305" s="175"/>
      <c r="H305" s="175"/>
      <c r="I305" s="176">
        <v>-1</v>
      </c>
      <c r="J305" s="41">
        <f t="shared" si="27"/>
        <v>-1</v>
      </c>
      <c r="K305" s="41">
        <f t="shared" si="25"/>
        <v>-1</v>
      </c>
      <c r="L305" s="175"/>
      <c r="M305" s="41">
        <f t="shared" si="26"/>
        <v>-1</v>
      </c>
    </row>
    <row r="306" spans="1:13" x14ac:dyDescent="0.3">
      <c r="A306" s="168">
        <v>2003</v>
      </c>
      <c r="B306" s="173" t="s">
        <v>12</v>
      </c>
      <c r="C306" s="222">
        <v>8</v>
      </c>
      <c r="D306" s="174">
        <f t="shared" si="24"/>
        <v>8</v>
      </c>
      <c r="E306" s="171">
        <f t="shared" si="23"/>
        <v>0</v>
      </c>
      <c r="F306" s="175"/>
      <c r="G306" s="175"/>
      <c r="H306" s="175"/>
      <c r="I306" s="176">
        <v>7</v>
      </c>
      <c r="J306" s="41">
        <f t="shared" si="27"/>
        <v>7</v>
      </c>
      <c r="K306" s="41">
        <f t="shared" si="25"/>
        <v>7</v>
      </c>
      <c r="L306" s="175"/>
      <c r="M306" s="41">
        <f t="shared" si="26"/>
        <v>7</v>
      </c>
    </row>
    <row r="307" spans="1:13" x14ac:dyDescent="0.3">
      <c r="A307" s="168">
        <v>2003</v>
      </c>
      <c r="B307" s="173" t="s">
        <v>12</v>
      </c>
      <c r="C307" s="222">
        <v>10</v>
      </c>
      <c r="D307" s="174">
        <f t="shared" si="24"/>
        <v>10</v>
      </c>
      <c r="E307" s="171">
        <f t="shared" si="23"/>
        <v>0</v>
      </c>
      <c r="F307" s="175"/>
      <c r="G307" s="175"/>
      <c r="H307" s="175"/>
      <c r="I307" s="176">
        <v>10</v>
      </c>
      <c r="J307" s="41">
        <f t="shared" si="27"/>
        <v>10</v>
      </c>
      <c r="K307" s="41">
        <f t="shared" si="25"/>
        <v>10</v>
      </c>
      <c r="L307" s="175"/>
      <c r="M307" s="41">
        <f t="shared" si="26"/>
        <v>10</v>
      </c>
    </row>
    <row r="308" spans="1:13" x14ac:dyDescent="0.3">
      <c r="A308" s="168">
        <v>2003</v>
      </c>
      <c r="B308" s="173" t="s">
        <v>12</v>
      </c>
      <c r="C308" s="222">
        <v>5</v>
      </c>
      <c r="D308" s="174">
        <f t="shared" si="24"/>
        <v>5</v>
      </c>
      <c r="E308" s="171">
        <f t="shared" si="23"/>
        <v>0</v>
      </c>
      <c r="F308" s="175"/>
      <c r="G308" s="175"/>
      <c r="H308" s="175"/>
      <c r="I308" s="176">
        <v>15</v>
      </c>
      <c r="J308" s="41">
        <f t="shared" si="27"/>
        <v>15</v>
      </c>
      <c r="K308" s="41">
        <f t="shared" si="25"/>
        <v>15</v>
      </c>
      <c r="L308" s="175"/>
      <c r="M308" s="41">
        <f t="shared" si="26"/>
        <v>15</v>
      </c>
    </row>
    <row r="309" spans="1:13" x14ac:dyDescent="0.3">
      <c r="A309" s="168">
        <v>2003</v>
      </c>
      <c r="B309" s="173" t="s">
        <v>12</v>
      </c>
      <c r="C309" s="222">
        <v>-3</v>
      </c>
      <c r="D309" s="174">
        <f t="shared" si="24"/>
        <v>-3</v>
      </c>
      <c r="E309" s="171">
        <f t="shared" si="23"/>
        <v>0</v>
      </c>
      <c r="F309" s="175"/>
      <c r="G309" s="175"/>
      <c r="H309" s="175"/>
      <c r="I309" s="176">
        <v>2</v>
      </c>
      <c r="J309" s="41">
        <f t="shared" si="27"/>
        <v>2</v>
      </c>
      <c r="K309" s="41">
        <f t="shared" si="25"/>
        <v>2</v>
      </c>
      <c r="L309" s="175"/>
      <c r="M309" s="41">
        <f t="shared" si="26"/>
        <v>2</v>
      </c>
    </row>
    <row r="310" spans="1:13" x14ac:dyDescent="0.3">
      <c r="A310" s="168">
        <v>2003</v>
      </c>
      <c r="B310" s="173" t="s">
        <v>12</v>
      </c>
      <c r="C310" s="222">
        <v>10</v>
      </c>
      <c r="D310" s="174">
        <f t="shared" si="24"/>
        <v>10</v>
      </c>
      <c r="E310" s="171">
        <f t="shared" si="23"/>
        <v>0</v>
      </c>
      <c r="F310" s="175"/>
      <c r="G310" s="175"/>
      <c r="H310" s="175"/>
      <c r="I310" s="176">
        <v>10</v>
      </c>
      <c r="J310" s="41">
        <f t="shared" si="27"/>
        <v>10</v>
      </c>
      <c r="K310" s="41">
        <f t="shared" si="25"/>
        <v>10</v>
      </c>
      <c r="L310" s="175"/>
      <c r="M310" s="41">
        <f t="shared" si="26"/>
        <v>10</v>
      </c>
    </row>
    <row r="311" spans="1:13" x14ac:dyDescent="0.3">
      <c r="A311" s="168">
        <v>2003</v>
      </c>
      <c r="B311" s="173" t="s">
        <v>12</v>
      </c>
      <c r="C311" s="222">
        <v>5</v>
      </c>
      <c r="D311" s="174">
        <f t="shared" si="24"/>
        <v>5</v>
      </c>
      <c r="E311" s="171">
        <f t="shared" si="23"/>
        <v>0</v>
      </c>
      <c r="F311" s="175"/>
      <c r="G311" s="175"/>
      <c r="H311" s="175"/>
      <c r="I311" s="176">
        <v>5</v>
      </c>
      <c r="J311" s="41">
        <f t="shared" si="27"/>
        <v>5</v>
      </c>
      <c r="K311" s="41">
        <f t="shared" si="25"/>
        <v>5</v>
      </c>
      <c r="L311" s="175"/>
      <c r="M311" s="41">
        <f t="shared" si="26"/>
        <v>5</v>
      </c>
    </row>
    <row r="312" spans="1:13" x14ac:dyDescent="0.3">
      <c r="A312" s="168">
        <v>2003</v>
      </c>
      <c r="B312" s="173" t="s">
        <v>12</v>
      </c>
      <c r="C312" s="222">
        <v>10</v>
      </c>
      <c r="D312" s="174">
        <f t="shared" si="24"/>
        <v>10</v>
      </c>
      <c r="E312" s="171">
        <f t="shared" si="23"/>
        <v>0</v>
      </c>
      <c r="F312" s="175"/>
      <c r="G312" s="175"/>
      <c r="H312" s="175"/>
      <c r="I312" s="176">
        <v>5</v>
      </c>
      <c r="J312" s="41">
        <f t="shared" si="27"/>
        <v>5</v>
      </c>
      <c r="K312" s="41">
        <f t="shared" si="25"/>
        <v>5</v>
      </c>
      <c r="L312" s="175"/>
      <c r="M312" s="41">
        <f t="shared" si="26"/>
        <v>5</v>
      </c>
    </row>
    <row r="313" spans="1:13" x14ac:dyDescent="0.3">
      <c r="A313" s="168">
        <v>2003</v>
      </c>
      <c r="B313" s="173" t="s">
        <v>12</v>
      </c>
      <c r="C313" s="222">
        <v>2</v>
      </c>
      <c r="D313" s="174">
        <f t="shared" si="24"/>
        <v>2</v>
      </c>
      <c r="E313" s="171">
        <f t="shared" si="23"/>
        <v>0</v>
      </c>
      <c r="F313" s="175"/>
      <c r="G313" s="175"/>
      <c r="H313" s="175"/>
      <c r="I313" s="176">
        <v>10</v>
      </c>
      <c r="J313" s="41">
        <f t="shared" si="27"/>
        <v>10</v>
      </c>
      <c r="K313" s="41">
        <f t="shared" si="25"/>
        <v>10</v>
      </c>
      <c r="L313" s="175"/>
      <c r="M313" s="41">
        <f t="shared" si="26"/>
        <v>10</v>
      </c>
    </row>
    <row r="314" spans="1:13" x14ac:dyDescent="0.3">
      <c r="A314" s="168">
        <v>2003</v>
      </c>
      <c r="B314" s="173" t="s">
        <v>12</v>
      </c>
      <c r="C314" s="222">
        <v>10</v>
      </c>
      <c r="D314" s="174">
        <f t="shared" si="24"/>
        <v>10</v>
      </c>
      <c r="E314" s="171">
        <f t="shared" si="23"/>
        <v>0</v>
      </c>
      <c r="F314" s="175"/>
      <c r="G314" s="175"/>
      <c r="H314" s="175"/>
      <c r="I314" s="176">
        <v>5</v>
      </c>
      <c r="J314" s="41">
        <f t="shared" si="27"/>
        <v>5</v>
      </c>
      <c r="K314" s="41">
        <f t="shared" si="25"/>
        <v>5</v>
      </c>
      <c r="L314" s="175"/>
      <c r="M314" s="41">
        <f t="shared" si="26"/>
        <v>5</v>
      </c>
    </row>
    <row r="315" spans="1:13" x14ac:dyDescent="0.3">
      <c r="A315" s="168">
        <v>2003</v>
      </c>
      <c r="B315" s="173" t="s">
        <v>12</v>
      </c>
      <c r="C315" s="222">
        <v>0</v>
      </c>
      <c r="D315" s="174">
        <f t="shared" si="24"/>
        <v>0</v>
      </c>
      <c r="E315" s="171">
        <f t="shared" si="23"/>
        <v>0</v>
      </c>
      <c r="F315" s="175"/>
      <c r="G315" s="175"/>
      <c r="H315" s="175"/>
      <c r="I315" s="176">
        <v>4</v>
      </c>
      <c r="J315" s="41">
        <f t="shared" si="27"/>
        <v>4</v>
      </c>
      <c r="K315" s="41">
        <f t="shared" si="25"/>
        <v>4</v>
      </c>
      <c r="L315" s="175"/>
      <c r="M315" s="41">
        <f t="shared" si="26"/>
        <v>4</v>
      </c>
    </row>
    <row r="316" spans="1:13" x14ac:dyDescent="0.3">
      <c r="A316" s="168">
        <v>2003</v>
      </c>
      <c r="B316" s="173" t="s">
        <v>12</v>
      </c>
      <c r="C316" s="222">
        <v>10</v>
      </c>
      <c r="D316" s="174">
        <f t="shared" si="24"/>
        <v>10</v>
      </c>
      <c r="E316" s="171">
        <f t="shared" si="23"/>
        <v>0</v>
      </c>
      <c r="F316" s="175"/>
      <c r="G316" s="175"/>
      <c r="H316" s="175"/>
      <c r="I316" s="176">
        <v>10</v>
      </c>
      <c r="J316" s="41">
        <f t="shared" si="27"/>
        <v>10</v>
      </c>
      <c r="K316" s="41">
        <f t="shared" si="25"/>
        <v>10</v>
      </c>
      <c r="L316" s="175"/>
      <c r="M316" s="41">
        <f t="shared" si="26"/>
        <v>10</v>
      </c>
    </row>
    <row r="317" spans="1:13" x14ac:dyDescent="0.3">
      <c r="A317" s="168">
        <v>2003</v>
      </c>
      <c r="B317" s="173" t="s">
        <v>12</v>
      </c>
      <c r="C317" s="222">
        <v>2</v>
      </c>
      <c r="D317" s="174">
        <f t="shared" si="24"/>
        <v>2</v>
      </c>
      <c r="E317" s="171">
        <f t="shared" si="23"/>
        <v>0</v>
      </c>
      <c r="F317" s="175"/>
      <c r="G317" s="175"/>
      <c r="H317" s="175"/>
      <c r="I317" s="176">
        <v>5</v>
      </c>
      <c r="J317" s="41">
        <f t="shared" si="27"/>
        <v>5</v>
      </c>
      <c r="K317" s="41">
        <f t="shared" si="25"/>
        <v>5</v>
      </c>
      <c r="L317" s="175"/>
      <c r="M317" s="41">
        <f t="shared" si="26"/>
        <v>5</v>
      </c>
    </row>
    <row r="318" spans="1:13" x14ac:dyDescent="0.3">
      <c r="A318" s="168">
        <v>2003</v>
      </c>
      <c r="B318" s="173" t="s">
        <v>12</v>
      </c>
      <c r="C318" s="222">
        <v>5</v>
      </c>
      <c r="D318" s="174">
        <f t="shared" si="24"/>
        <v>5</v>
      </c>
      <c r="E318" s="171">
        <f t="shared" si="23"/>
        <v>0</v>
      </c>
      <c r="F318" s="175"/>
      <c r="G318" s="175"/>
      <c r="H318" s="175"/>
      <c r="I318" s="176">
        <v>2</v>
      </c>
      <c r="J318" s="41">
        <f t="shared" si="27"/>
        <v>2</v>
      </c>
      <c r="K318" s="41">
        <f t="shared" si="25"/>
        <v>2</v>
      </c>
      <c r="L318" s="175"/>
      <c r="M318" s="41">
        <f t="shared" si="26"/>
        <v>2</v>
      </c>
    </row>
    <row r="319" spans="1:13" x14ac:dyDescent="0.3">
      <c r="A319" s="168">
        <v>2003</v>
      </c>
      <c r="B319" s="173" t="s">
        <v>12</v>
      </c>
      <c r="C319" s="222">
        <v>3</v>
      </c>
      <c r="D319" s="174">
        <f t="shared" si="24"/>
        <v>3</v>
      </c>
      <c r="E319" s="171">
        <f t="shared" si="23"/>
        <v>0</v>
      </c>
      <c r="F319" s="175"/>
      <c r="G319" s="175"/>
      <c r="H319" s="175"/>
      <c r="I319" s="176">
        <v>10</v>
      </c>
      <c r="J319" s="41">
        <f t="shared" si="27"/>
        <v>10</v>
      </c>
      <c r="K319" s="41">
        <f t="shared" si="25"/>
        <v>10</v>
      </c>
      <c r="L319" s="175"/>
      <c r="M319" s="41">
        <f t="shared" si="26"/>
        <v>10</v>
      </c>
    </row>
    <row r="320" spans="1:13" x14ac:dyDescent="0.3">
      <c r="A320" s="168">
        <v>2003</v>
      </c>
      <c r="B320" s="173" t="s">
        <v>12</v>
      </c>
      <c r="C320" s="222">
        <v>-10</v>
      </c>
      <c r="D320" s="174">
        <f t="shared" si="24"/>
        <v>-10</v>
      </c>
      <c r="E320" s="171">
        <f t="shared" si="23"/>
        <v>0</v>
      </c>
      <c r="F320" s="175"/>
      <c r="G320" s="175"/>
      <c r="H320" s="175"/>
      <c r="I320" s="176">
        <v>2</v>
      </c>
      <c r="J320" s="41">
        <f t="shared" si="27"/>
        <v>2</v>
      </c>
      <c r="K320" s="41">
        <f t="shared" si="25"/>
        <v>2</v>
      </c>
      <c r="L320" s="175"/>
      <c r="M320" s="41">
        <f t="shared" si="26"/>
        <v>2</v>
      </c>
    </row>
    <row r="321" spans="1:13" x14ac:dyDescent="0.3">
      <c r="A321" s="168">
        <v>2003</v>
      </c>
      <c r="B321" s="173" t="s">
        <v>12</v>
      </c>
      <c r="C321" s="222">
        <v>3</v>
      </c>
      <c r="D321" s="174">
        <f t="shared" si="24"/>
        <v>3</v>
      </c>
      <c r="E321" s="171">
        <f t="shared" si="23"/>
        <v>0</v>
      </c>
      <c r="F321" s="175"/>
      <c r="G321" s="175"/>
      <c r="H321" s="175"/>
      <c r="I321" s="176">
        <v>12</v>
      </c>
      <c r="J321" s="41">
        <f t="shared" si="27"/>
        <v>12</v>
      </c>
      <c r="K321" s="41">
        <f t="shared" si="25"/>
        <v>12</v>
      </c>
      <c r="L321" s="175"/>
      <c r="M321" s="41">
        <f t="shared" si="26"/>
        <v>12</v>
      </c>
    </row>
    <row r="322" spans="1:13" x14ac:dyDescent="0.3">
      <c r="A322" s="168">
        <v>2003</v>
      </c>
      <c r="B322" s="173" t="s">
        <v>12</v>
      </c>
      <c r="C322" s="222">
        <v>15</v>
      </c>
      <c r="D322" s="174">
        <f t="shared" si="24"/>
        <v>15</v>
      </c>
      <c r="E322" s="171">
        <f t="shared" ref="E322:E385" si="28">IF(D322&lt;&gt;C322,1,0)</f>
        <v>0</v>
      </c>
      <c r="F322" s="175"/>
      <c r="G322" s="175"/>
      <c r="H322" s="175"/>
      <c r="I322" s="176">
        <v>25</v>
      </c>
      <c r="J322" s="41">
        <f t="shared" si="27"/>
        <v>25</v>
      </c>
      <c r="K322" s="41">
        <f t="shared" si="25"/>
        <v>25</v>
      </c>
      <c r="L322" s="175"/>
      <c r="M322" s="41">
        <f t="shared" si="26"/>
        <v>25</v>
      </c>
    </row>
    <row r="323" spans="1:13" x14ac:dyDescent="0.3">
      <c r="A323" s="168">
        <v>2003</v>
      </c>
      <c r="B323" s="173" t="s">
        <v>12</v>
      </c>
      <c r="C323" s="222">
        <v>-5</v>
      </c>
      <c r="D323" s="174">
        <f t="shared" ref="D323:D386" si="29">IF(OR(C323="",C323&gt;=1000),"",C323)</f>
        <v>-5</v>
      </c>
      <c r="E323" s="171">
        <f t="shared" si="28"/>
        <v>0</v>
      </c>
      <c r="F323" s="175"/>
      <c r="G323" s="175"/>
      <c r="H323" s="175"/>
      <c r="I323" s="176">
        <v>20</v>
      </c>
      <c r="J323" s="41">
        <f t="shared" si="27"/>
        <v>20</v>
      </c>
      <c r="K323" s="41">
        <f t="shared" ref="K323:K386" si="30">IF($I323="","",IF(AND($C323&gt;0,$I323&gt;=$C323*10),$C323,IF(I323&gt;=50,"",IF($C323="",$I323,IF($C323&lt;&gt;"",$I323,"")))))</f>
        <v>20</v>
      </c>
      <c r="L323" s="175"/>
      <c r="M323" s="41">
        <f t="shared" ref="M323:M386" si="31">IFERROR(K323,I323)</f>
        <v>20</v>
      </c>
    </row>
    <row r="324" spans="1:13" x14ac:dyDescent="0.3">
      <c r="A324" s="168">
        <v>2003</v>
      </c>
      <c r="B324" s="173" t="s">
        <v>12</v>
      </c>
      <c r="C324" s="222">
        <v>5</v>
      </c>
      <c r="D324" s="174">
        <f t="shared" si="29"/>
        <v>5</v>
      </c>
      <c r="E324" s="171">
        <f t="shared" si="28"/>
        <v>0</v>
      </c>
      <c r="F324" s="175"/>
      <c r="G324" s="175"/>
      <c r="H324" s="175"/>
      <c r="I324" s="176">
        <v>5</v>
      </c>
      <c r="J324" s="41">
        <f t="shared" si="27"/>
        <v>5</v>
      </c>
      <c r="K324" s="41">
        <f t="shared" si="30"/>
        <v>5</v>
      </c>
      <c r="L324" s="175"/>
      <c r="M324" s="41">
        <f t="shared" si="31"/>
        <v>5</v>
      </c>
    </row>
    <row r="325" spans="1:13" x14ac:dyDescent="0.3">
      <c r="A325" s="168">
        <v>2003</v>
      </c>
      <c r="B325" s="173" t="s">
        <v>12</v>
      </c>
      <c r="C325" s="222">
        <v>5</v>
      </c>
      <c r="D325" s="174">
        <f t="shared" si="29"/>
        <v>5</v>
      </c>
      <c r="E325" s="171">
        <f t="shared" si="28"/>
        <v>0</v>
      </c>
      <c r="F325" s="175"/>
      <c r="G325" s="175"/>
      <c r="H325" s="175"/>
      <c r="I325" s="176">
        <v>10</v>
      </c>
      <c r="J325" s="41">
        <f t="shared" si="27"/>
        <v>10</v>
      </c>
      <c r="K325" s="41">
        <f t="shared" si="30"/>
        <v>10</v>
      </c>
      <c r="L325" s="175"/>
      <c r="M325" s="41">
        <f t="shared" si="31"/>
        <v>10</v>
      </c>
    </row>
    <row r="326" spans="1:13" x14ac:dyDescent="0.3">
      <c r="A326" s="168">
        <v>2003</v>
      </c>
      <c r="B326" s="173" t="s">
        <v>12</v>
      </c>
      <c r="C326" s="222">
        <v>25</v>
      </c>
      <c r="D326" s="174">
        <f t="shared" si="29"/>
        <v>25</v>
      </c>
      <c r="E326" s="171">
        <f t="shared" si="28"/>
        <v>0</v>
      </c>
      <c r="F326" s="175"/>
      <c r="G326" s="175"/>
      <c r="H326" s="175"/>
      <c r="I326" s="176">
        <v>5</v>
      </c>
      <c r="J326" s="41">
        <f t="shared" si="27"/>
        <v>5</v>
      </c>
      <c r="K326" s="41">
        <f t="shared" si="30"/>
        <v>5</v>
      </c>
      <c r="L326" s="175"/>
      <c r="M326" s="41">
        <f t="shared" si="31"/>
        <v>5</v>
      </c>
    </row>
    <row r="327" spans="1:13" x14ac:dyDescent="0.3">
      <c r="A327" s="168">
        <v>2003</v>
      </c>
      <c r="B327" s="173" t="s">
        <v>12</v>
      </c>
      <c r="C327" s="222">
        <v>5</v>
      </c>
      <c r="D327" s="174">
        <f t="shared" si="29"/>
        <v>5</v>
      </c>
      <c r="E327" s="171">
        <f t="shared" si="28"/>
        <v>0</v>
      </c>
      <c r="F327" s="175"/>
      <c r="G327" s="175"/>
      <c r="H327" s="175"/>
      <c r="I327" s="176">
        <v>7</v>
      </c>
      <c r="J327" s="41">
        <f t="shared" si="27"/>
        <v>7</v>
      </c>
      <c r="K327" s="41">
        <f t="shared" si="30"/>
        <v>7</v>
      </c>
      <c r="L327" s="175"/>
      <c r="M327" s="41">
        <f t="shared" si="31"/>
        <v>7</v>
      </c>
    </row>
    <row r="328" spans="1:13" x14ac:dyDescent="0.3">
      <c r="A328" s="168">
        <v>2003</v>
      </c>
      <c r="B328" s="173" t="s">
        <v>12</v>
      </c>
      <c r="C328" s="222">
        <v>4</v>
      </c>
      <c r="D328" s="174">
        <f t="shared" si="29"/>
        <v>4</v>
      </c>
      <c r="E328" s="171">
        <f t="shared" si="28"/>
        <v>0</v>
      </c>
      <c r="F328" s="175"/>
      <c r="G328" s="175"/>
      <c r="H328" s="175"/>
      <c r="I328" s="176">
        <v>4</v>
      </c>
      <c r="J328" s="41">
        <f t="shared" si="27"/>
        <v>4</v>
      </c>
      <c r="K328" s="41">
        <f t="shared" si="30"/>
        <v>4</v>
      </c>
      <c r="L328" s="175"/>
      <c r="M328" s="41">
        <f t="shared" si="31"/>
        <v>4</v>
      </c>
    </row>
    <row r="329" spans="1:13" x14ac:dyDescent="0.3">
      <c r="A329" s="168">
        <v>2003</v>
      </c>
      <c r="B329" s="173" t="s">
        <v>12</v>
      </c>
      <c r="C329" s="222">
        <v>5</v>
      </c>
      <c r="D329" s="174">
        <f t="shared" si="29"/>
        <v>5</v>
      </c>
      <c r="E329" s="171">
        <f t="shared" si="28"/>
        <v>0</v>
      </c>
      <c r="F329" s="175"/>
      <c r="G329" s="175"/>
      <c r="H329" s="175"/>
      <c r="I329" s="176">
        <v>5</v>
      </c>
      <c r="J329" s="41">
        <f t="shared" si="27"/>
        <v>5</v>
      </c>
      <c r="K329" s="41">
        <f t="shared" si="30"/>
        <v>5</v>
      </c>
      <c r="L329" s="175"/>
      <c r="M329" s="41">
        <f t="shared" si="31"/>
        <v>5</v>
      </c>
    </row>
    <row r="330" spans="1:13" x14ac:dyDescent="0.3">
      <c r="A330" s="168">
        <v>2003</v>
      </c>
      <c r="B330" s="173" t="s">
        <v>12</v>
      </c>
      <c r="C330" s="222">
        <v>-30</v>
      </c>
      <c r="D330" s="174">
        <f t="shared" si="29"/>
        <v>-30</v>
      </c>
      <c r="E330" s="171">
        <f t="shared" si="28"/>
        <v>0</v>
      </c>
      <c r="F330" s="175"/>
      <c r="G330" s="175"/>
      <c r="H330" s="175"/>
      <c r="I330" s="176">
        <v>0</v>
      </c>
      <c r="J330" s="41">
        <f t="shared" si="27"/>
        <v>0</v>
      </c>
      <c r="K330" s="41">
        <f t="shared" si="30"/>
        <v>0</v>
      </c>
      <c r="L330" s="175"/>
      <c r="M330" s="41">
        <f t="shared" si="31"/>
        <v>0</v>
      </c>
    </row>
    <row r="331" spans="1:13" x14ac:dyDescent="0.3">
      <c r="A331" s="168">
        <v>2003</v>
      </c>
      <c r="B331" s="173" t="s">
        <v>12</v>
      </c>
      <c r="C331" s="222">
        <v>5</v>
      </c>
      <c r="D331" s="174">
        <f t="shared" si="29"/>
        <v>5</v>
      </c>
      <c r="E331" s="171">
        <f t="shared" si="28"/>
        <v>0</v>
      </c>
      <c r="F331" s="175"/>
      <c r="G331" s="175"/>
      <c r="H331" s="175"/>
      <c r="I331" s="176">
        <v>5</v>
      </c>
      <c r="J331" s="41">
        <f t="shared" si="27"/>
        <v>5</v>
      </c>
      <c r="K331" s="41">
        <f t="shared" si="30"/>
        <v>5</v>
      </c>
      <c r="L331" s="175"/>
      <c r="M331" s="41">
        <f t="shared" si="31"/>
        <v>5</v>
      </c>
    </row>
    <row r="332" spans="1:13" x14ac:dyDescent="0.3">
      <c r="A332" s="168">
        <v>2003</v>
      </c>
      <c r="B332" s="173" t="s">
        <v>12</v>
      </c>
      <c r="C332" s="222">
        <v>2</v>
      </c>
      <c r="D332" s="174">
        <f t="shared" si="29"/>
        <v>2</v>
      </c>
      <c r="E332" s="171">
        <f t="shared" si="28"/>
        <v>0</v>
      </c>
      <c r="F332" s="175"/>
      <c r="G332" s="175"/>
      <c r="H332" s="175"/>
      <c r="I332" s="176">
        <v>3</v>
      </c>
      <c r="J332" s="41">
        <f t="shared" si="27"/>
        <v>3</v>
      </c>
      <c r="K332" s="41">
        <f t="shared" si="30"/>
        <v>3</v>
      </c>
      <c r="L332" s="175"/>
      <c r="M332" s="41">
        <f t="shared" si="31"/>
        <v>3</v>
      </c>
    </row>
    <row r="333" spans="1:13" x14ac:dyDescent="0.3">
      <c r="A333" s="168">
        <v>2003</v>
      </c>
      <c r="B333" s="173" t="s">
        <v>12</v>
      </c>
      <c r="C333" s="222">
        <v>3</v>
      </c>
      <c r="D333" s="174">
        <f t="shared" si="29"/>
        <v>3</v>
      </c>
      <c r="E333" s="171">
        <f t="shared" si="28"/>
        <v>0</v>
      </c>
      <c r="F333" s="175"/>
      <c r="G333" s="175"/>
      <c r="H333" s="175"/>
      <c r="I333" s="176">
        <v>15</v>
      </c>
      <c r="J333" s="41">
        <f t="shared" si="27"/>
        <v>15</v>
      </c>
      <c r="K333" s="41">
        <f t="shared" si="30"/>
        <v>15</v>
      </c>
      <c r="L333" s="175"/>
      <c r="M333" s="41">
        <f t="shared" si="31"/>
        <v>15</v>
      </c>
    </row>
    <row r="334" spans="1:13" x14ac:dyDescent="0.3">
      <c r="A334" s="168">
        <v>2003</v>
      </c>
      <c r="B334" s="173" t="s">
        <v>12</v>
      </c>
      <c r="C334" s="222">
        <v>-5</v>
      </c>
      <c r="D334" s="174">
        <f t="shared" si="29"/>
        <v>-5</v>
      </c>
      <c r="E334" s="171">
        <f t="shared" si="28"/>
        <v>0</v>
      </c>
      <c r="F334" s="175"/>
      <c r="G334" s="175"/>
      <c r="H334" s="175"/>
      <c r="I334" s="176">
        <v>20</v>
      </c>
      <c r="J334" s="41">
        <f t="shared" si="27"/>
        <v>20</v>
      </c>
      <c r="K334" s="41">
        <f t="shared" si="30"/>
        <v>20</v>
      </c>
      <c r="L334" s="175"/>
      <c r="M334" s="41">
        <f t="shared" si="31"/>
        <v>20</v>
      </c>
    </row>
    <row r="335" spans="1:13" x14ac:dyDescent="0.3">
      <c r="A335" s="168">
        <v>2003</v>
      </c>
      <c r="B335" s="173" t="s">
        <v>12</v>
      </c>
      <c r="C335" s="222">
        <v>5</v>
      </c>
      <c r="D335" s="174">
        <f t="shared" si="29"/>
        <v>5</v>
      </c>
      <c r="E335" s="171">
        <f t="shared" si="28"/>
        <v>0</v>
      </c>
      <c r="F335" s="175"/>
      <c r="G335" s="175"/>
      <c r="H335" s="175"/>
      <c r="I335" s="176">
        <v>7</v>
      </c>
      <c r="J335" s="41">
        <f t="shared" si="27"/>
        <v>7</v>
      </c>
      <c r="K335" s="41">
        <f t="shared" si="30"/>
        <v>7</v>
      </c>
      <c r="L335" s="175"/>
      <c r="M335" s="41">
        <f t="shared" si="31"/>
        <v>7</v>
      </c>
    </row>
    <row r="336" spans="1:13" x14ac:dyDescent="0.3">
      <c r="A336" s="168">
        <v>2003</v>
      </c>
      <c r="B336" s="173" t="s">
        <v>12</v>
      </c>
      <c r="C336" s="222">
        <v>5</v>
      </c>
      <c r="D336" s="174">
        <f t="shared" si="29"/>
        <v>5</v>
      </c>
      <c r="E336" s="171">
        <f t="shared" si="28"/>
        <v>0</v>
      </c>
      <c r="F336" s="175"/>
      <c r="G336" s="175"/>
      <c r="H336" s="175"/>
      <c r="I336" s="176">
        <v>35</v>
      </c>
      <c r="J336" s="41">
        <f t="shared" si="27"/>
        <v>35</v>
      </c>
      <c r="K336" s="41">
        <f t="shared" si="30"/>
        <v>35</v>
      </c>
      <c r="L336" s="175"/>
      <c r="M336" s="41">
        <f t="shared" si="31"/>
        <v>35</v>
      </c>
    </row>
    <row r="337" spans="1:13" x14ac:dyDescent="0.3">
      <c r="A337" s="168">
        <v>2003</v>
      </c>
      <c r="B337" s="173" t="s">
        <v>12</v>
      </c>
      <c r="C337" s="222">
        <v>1.5</v>
      </c>
      <c r="D337" s="174">
        <f t="shared" si="29"/>
        <v>1.5</v>
      </c>
      <c r="E337" s="171">
        <f t="shared" si="28"/>
        <v>0</v>
      </c>
      <c r="F337" s="175"/>
      <c r="G337" s="175"/>
      <c r="H337" s="175"/>
      <c r="I337" s="176">
        <v>1</v>
      </c>
      <c r="J337" s="41">
        <f t="shared" si="27"/>
        <v>1</v>
      </c>
      <c r="K337" s="41">
        <f t="shared" si="30"/>
        <v>1</v>
      </c>
      <c r="L337" s="175"/>
      <c r="M337" s="41">
        <f t="shared" si="31"/>
        <v>1</v>
      </c>
    </row>
    <row r="338" spans="1:13" x14ac:dyDescent="0.3">
      <c r="A338" s="168">
        <v>2003</v>
      </c>
      <c r="B338" s="173" t="s">
        <v>12</v>
      </c>
      <c r="C338" s="222">
        <v>20</v>
      </c>
      <c r="D338" s="174">
        <f t="shared" si="29"/>
        <v>20</v>
      </c>
      <c r="E338" s="171">
        <f t="shared" si="28"/>
        <v>0</v>
      </c>
      <c r="F338" s="175"/>
      <c r="G338" s="175"/>
      <c r="H338" s="175"/>
      <c r="I338" s="176">
        <v>100</v>
      </c>
      <c r="J338" s="41" t="str">
        <f t="shared" si="27"/>
        <v/>
      </c>
      <c r="K338" s="41" t="str">
        <f t="shared" si="30"/>
        <v/>
      </c>
      <c r="L338" s="175"/>
      <c r="M338" s="41" t="str">
        <f t="shared" si="31"/>
        <v/>
      </c>
    </row>
    <row r="339" spans="1:13" x14ac:dyDescent="0.3">
      <c r="A339" s="168">
        <v>2003</v>
      </c>
      <c r="B339" s="173" t="s">
        <v>12</v>
      </c>
      <c r="C339" s="222">
        <v>-5</v>
      </c>
      <c r="D339" s="174">
        <f t="shared" si="29"/>
        <v>-5</v>
      </c>
      <c r="E339" s="171">
        <f t="shared" si="28"/>
        <v>0</v>
      </c>
      <c r="F339" s="175"/>
      <c r="G339" s="175"/>
      <c r="H339" s="175"/>
      <c r="I339" s="176">
        <v>2</v>
      </c>
      <c r="J339" s="41">
        <f t="shared" si="27"/>
        <v>2</v>
      </c>
      <c r="K339" s="41">
        <f t="shared" si="30"/>
        <v>2</v>
      </c>
      <c r="L339" s="175"/>
      <c r="M339" s="41">
        <f t="shared" si="31"/>
        <v>2</v>
      </c>
    </row>
    <row r="340" spans="1:13" x14ac:dyDescent="0.3">
      <c r="A340" s="168">
        <v>2003</v>
      </c>
      <c r="B340" s="173" t="s">
        <v>12</v>
      </c>
      <c r="C340" s="222">
        <v>5</v>
      </c>
      <c r="D340" s="174">
        <f t="shared" si="29"/>
        <v>5</v>
      </c>
      <c r="E340" s="171">
        <f t="shared" si="28"/>
        <v>0</v>
      </c>
      <c r="F340" s="175"/>
      <c r="G340" s="175"/>
      <c r="H340" s="175"/>
      <c r="I340" s="176">
        <v>3</v>
      </c>
      <c r="J340" s="41">
        <f t="shared" ref="J340:J374" si="32">IF(OR(I340="",I340&gt;=50),"",IF(AND(I340&lt;50,OR(D340&lt;=0,D340="")),I340,IF(I340&gt;=D340*10,D340,IF(D340&lt;&gt;"",I340,""))))</f>
        <v>3</v>
      </c>
      <c r="K340" s="41">
        <f t="shared" si="30"/>
        <v>3</v>
      </c>
      <c r="L340" s="175"/>
      <c r="M340" s="41">
        <f t="shared" si="31"/>
        <v>3</v>
      </c>
    </row>
    <row r="341" spans="1:13" x14ac:dyDescent="0.3">
      <c r="A341" s="168">
        <v>2003</v>
      </c>
      <c r="B341" s="173" t="s">
        <v>12</v>
      </c>
      <c r="C341" s="222">
        <v>5</v>
      </c>
      <c r="D341" s="174">
        <f t="shared" si="29"/>
        <v>5</v>
      </c>
      <c r="E341" s="171">
        <f t="shared" si="28"/>
        <v>0</v>
      </c>
      <c r="F341" s="175"/>
      <c r="G341" s="175"/>
      <c r="H341" s="175"/>
      <c r="I341" s="176">
        <v>5</v>
      </c>
      <c r="J341" s="41">
        <f t="shared" si="32"/>
        <v>5</v>
      </c>
      <c r="K341" s="41">
        <f t="shared" si="30"/>
        <v>5</v>
      </c>
      <c r="L341" s="175"/>
      <c r="M341" s="41">
        <f t="shared" si="31"/>
        <v>5</v>
      </c>
    </row>
    <row r="342" spans="1:13" x14ac:dyDescent="0.3">
      <c r="A342" s="168">
        <v>2003</v>
      </c>
      <c r="B342" s="173" t="s">
        <v>12</v>
      </c>
      <c r="C342" s="222">
        <v>25</v>
      </c>
      <c r="D342" s="174">
        <f t="shared" si="29"/>
        <v>25</v>
      </c>
      <c r="E342" s="171">
        <f t="shared" si="28"/>
        <v>0</v>
      </c>
      <c r="F342" s="175"/>
      <c r="G342" s="175"/>
      <c r="H342" s="175"/>
      <c r="I342" s="176">
        <v>100</v>
      </c>
      <c r="J342" s="41" t="str">
        <f t="shared" si="32"/>
        <v/>
      </c>
      <c r="K342" s="41" t="str">
        <f t="shared" si="30"/>
        <v/>
      </c>
      <c r="L342" s="175"/>
      <c r="M342" s="41" t="str">
        <f t="shared" si="31"/>
        <v/>
      </c>
    </row>
    <row r="343" spans="1:13" x14ac:dyDescent="0.3">
      <c r="A343" s="168">
        <v>2003</v>
      </c>
      <c r="B343" s="173" t="s">
        <v>12</v>
      </c>
      <c r="C343" s="222">
        <v>10</v>
      </c>
      <c r="D343" s="174">
        <f t="shared" si="29"/>
        <v>10</v>
      </c>
      <c r="E343" s="171">
        <f t="shared" si="28"/>
        <v>0</v>
      </c>
      <c r="F343" s="175"/>
      <c r="G343" s="175"/>
      <c r="H343" s="175"/>
      <c r="I343" s="176">
        <v>15</v>
      </c>
      <c r="J343" s="41">
        <f t="shared" si="32"/>
        <v>15</v>
      </c>
      <c r="K343" s="41">
        <f t="shared" si="30"/>
        <v>15</v>
      </c>
      <c r="L343" s="175"/>
      <c r="M343" s="41">
        <f t="shared" si="31"/>
        <v>15</v>
      </c>
    </row>
    <row r="344" spans="1:13" x14ac:dyDescent="0.3">
      <c r="A344" s="168">
        <v>2003</v>
      </c>
      <c r="B344" s="173" t="s">
        <v>12</v>
      </c>
      <c r="C344" s="222">
        <v>10</v>
      </c>
      <c r="D344" s="174">
        <f t="shared" si="29"/>
        <v>10</v>
      </c>
      <c r="E344" s="171">
        <f t="shared" si="28"/>
        <v>0</v>
      </c>
      <c r="F344" s="175"/>
      <c r="G344" s="175"/>
      <c r="H344" s="175"/>
      <c r="I344" s="176">
        <v>5</v>
      </c>
      <c r="J344" s="41">
        <f t="shared" si="32"/>
        <v>5</v>
      </c>
      <c r="K344" s="41">
        <f t="shared" si="30"/>
        <v>5</v>
      </c>
      <c r="L344" s="175"/>
      <c r="M344" s="41">
        <f t="shared" si="31"/>
        <v>5</v>
      </c>
    </row>
    <row r="345" spans="1:13" x14ac:dyDescent="0.3">
      <c r="A345" s="168">
        <v>2003</v>
      </c>
      <c r="B345" s="173" t="s">
        <v>12</v>
      </c>
      <c r="C345" s="222">
        <v>15</v>
      </c>
      <c r="D345" s="174">
        <f t="shared" si="29"/>
        <v>15</v>
      </c>
      <c r="E345" s="171">
        <f t="shared" si="28"/>
        <v>0</v>
      </c>
      <c r="F345" s="175"/>
      <c r="G345" s="175"/>
      <c r="H345" s="175"/>
      <c r="I345" s="176">
        <v>10</v>
      </c>
      <c r="J345" s="41">
        <f t="shared" si="32"/>
        <v>10</v>
      </c>
      <c r="K345" s="41">
        <f t="shared" si="30"/>
        <v>10</v>
      </c>
      <c r="L345" s="175"/>
      <c r="M345" s="41">
        <f t="shared" si="31"/>
        <v>10</v>
      </c>
    </row>
    <row r="346" spans="1:13" x14ac:dyDescent="0.3">
      <c r="A346" s="168">
        <v>2003</v>
      </c>
      <c r="B346" s="173" t="s">
        <v>12</v>
      </c>
      <c r="C346" s="222">
        <v>10</v>
      </c>
      <c r="D346" s="174">
        <f t="shared" si="29"/>
        <v>10</v>
      </c>
      <c r="E346" s="171">
        <f t="shared" si="28"/>
        <v>0</v>
      </c>
      <c r="F346" s="175"/>
      <c r="G346" s="175"/>
      <c r="H346" s="175"/>
      <c r="I346" s="176">
        <v>100</v>
      </c>
      <c r="J346" s="41" t="str">
        <f t="shared" si="32"/>
        <v/>
      </c>
      <c r="K346" s="41">
        <f t="shared" si="30"/>
        <v>10</v>
      </c>
      <c r="L346" s="175"/>
      <c r="M346" s="41">
        <f t="shared" si="31"/>
        <v>10</v>
      </c>
    </row>
    <row r="347" spans="1:13" x14ac:dyDescent="0.3">
      <c r="A347" s="168">
        <v>2003</v>
      </c>
      <c r="B347" s="173" t="s">
        <v>12</v>
      </c>
      <c r="C347" s="222">
        <v>25</v>
      </c>
      <c r="D347" s="174">
        <f t="shared" si="29"/>
        <v>25</v>
      </c>
      <c r="E347" s="171">
        <f t="shared" si="28"/>
        <v>0</v>
      </c>
      <c r="F347" s="175"/>
      <c r="G347" s="175"/>
      <c r="H347" s="175"/>
      <c r="I347" s="176">
        <v>30</v>
      </c>
      <c r="J347" s="41">
        <f t="shared" si="32"/>
        <v>30</v>
      </c>
      <c r="K347" s="41">
        <f t="shared" si="30"/>
        <v>30</v>
      </c>
      <c r="L347" s="175"/>
      <c r="M347" s="41">
        <f t="shared" si="31"/>
        <v>30</v>
      </c>
    </row>
    <row r="348" spans="1:13" x14ac:dyDescent="0.3">
      <c r="A348" s="168">
        <v>2003</v>
      </c>
      <c r="B348" s="173" t="s">
        <v>12</v>
      </c>
      <c r="C348" s="222">
        <v>2</v>
      </c>
      <c r="D348" s="174">
        <f t="shared" si="29"/>
        <v>2</v>
      </c>
      <c r="E348" s="171">
        <f t="shared" si="28"/>
        <v>0</v>
      </c>
      <c r="F348" s="175"/>
      <c r="G348" s="175"/>
      <c r="H348" s="175"/>
      <c r="I348" s="176">
        <v>10</v>
      </c>
      <c r="J348" s="41">
        <f t="shared" si="32"/>
        <v>10</v>
      </c>
      <c r="K348" s="41">
        <f t="shared" si="30"/>
        <v>10</v>
      </c>
      <c r="L348" s="175"/>
      <c r="M348" s="41">
        <f t="shared" si="31"/>
        <v>10</v>
      </c>
    </row>
    <row r="349" spans="1:13" x14ac:dyDescent="0.3">
      <c r="A349" s="168">
        <v>2003</v>
      </c>
      <c r="B349" s="173" t="s">
        <v>12</v>
      </c>
      <c r="C349" s="222">
        <v>-10</v>
      </c>
      <c r="D349" s="174">
        <f t="shared" si="29"/>
        <v>-10</v>
      </c>
      <c r="E349" s="171">
        <f t="shared" si="28"/>
        <v>0</v>
      </c>
      <c r="F349" s="175"/>
      <c r="G349" s="175"/>
      <c r="H349" s="175"/>
      <c r="I349" s="176">
        <v>0</v>
      </c>
      <c r="J349" s="41">
        <f t="shared" si="32"/>
        <v>0</v>
      </c>
      <c r="K349" s="41">
        <f t="shared" si="30"/>
        <v>0</v>
      </c>
      <c r="L349" s="175"/>
      <c r="M349" s="41">
        <f t="shared" si="31"/>
        <v>0</v>
      </c>
    </row>
    <row r="350" spans="1:13" x14ac:dyDescent="0.3">
      <c r="A350" s="168">
        <v>2003</v>
      </c>
      <c r="B350" s="173" t="s">
        <v>12</v>
      </c>
      <c r="C350" s="222">
        <v>0</v>
      </c>
      <c r="D350" s="174">
        <f t="shared" si="29"/>
        <v>0</v>
      </c>
      <c r="E350" s="171">
        <f t="shared" si="28"/>
        <v>0</v>
      </c>
      <c r="F350" s="175"/>
      <c r="G350" s="175"/>
      <c r="H350" s="175"/>
      <c r="I350" s="176">
        <v>2</v>
      </c>
      <c r="J350" s="41">
        <f t="shared" si="32"/>
        <v>2</v>
      </c>
      <c r="K350" s="41">
        <f t="shared" si="30"/>
        <v>2</v>
      </c>
      <c r="L350" s="175"/>
      <c r="M350" s="41">
        <f t="shared" si="31"/>
        <v>2</v>
      </c>
    </row>
    <row r="351" spans="1:13" x14ac:dyDescent="0.3">
      <c r="A351" s="168">
        <v>2003</v>
      </c>
      <c r="B351" s="173" t="s">
        <v>12</v>
      </c>
      <c r="C351" s="222">
        <v>15</v>
      </c>
      <c r="D351" s="174">
        <f t="shared" si="29"/>
        <v>15</v>
      </c>
      <c r="E351" s="171">
        <f t="shared" si="28"/>
        <v>0</v>
      </c>
      <c r="F351" s="175"/>
      <c r="G351" s="175"/>
      <c r="H351" s="175"/>
      <c r="I351" s="176">
        <v>5</v>
      </c>
      <c r="J351" s="41">
        <f t="shared" si="32"/>
        <v>5</v>
      </c>
      <c r="K351" s="41">
        <f t="shared" si="30"/>
        <v>5</v>
      </c>
      <c r="L351" s="175"/>
      <c r="M351" s="41">
        <f t="shared" si="31"/>
        <v>5</v>
      </c>
    </row>
    <row r="352" spans="1:13" x14ac:dyDescent="0.3">
      <c r="A352" s="168">
        <v>2003</v>
      </c>
      <c r="B352" s="173" t="s">
        <v>12</v>
      </c>
      <c r="C352" s="222">
        <v>10</v>
      </c>
      <c r="D352" s="174">
        <f t="shared" si="29"/>
        <v>10</v>
      </c>
      <c r="E352" s="171">
        <f t="shared" si="28"/>
        <v>0</v>
      </c>
      <c r="F352" s="175"/>
      <c r="G352" s="175"/>
      <c r="H352" s="175"/>
      <c r="I352" s="176">
        <v>5</v>
      </c>
      <c r="J352" s="41">
        <f t="shared" si="32"/>
        <v>5</v>
      </c>
      <c r="K352" s="41">
        <f t="shared" si="30"/>
        <v>5</v>
      </c>
      <c r="L352" s="175"/>
      <c r="M352" s="41">
        <f t="shared" si="31"/>
        <v>5</v>
      </c>
    </row>
    <row r="353" spans="1:13" x14ac:dyDescent="0.3">
      <c r="A353" s="168">
        <v>2003</v>
      </c>
      <c r="B353" s="173" t="s">
        <v>12</v>
      </c>
      <c r="C353" s="222">
        <v>20</v>
      </c>
      <c r="D353" s="174">
        <f t="shared" si="29"/>
        <v>20</v>
      </c>
      <c r="E353" s="171">
        <f t="shared" si="28"/>
        <v>0</v>
      </c>
      <c r="F353" s="175"/>
      <c r="G353" s="175"/>
      <c r="H353" s="175"/>
      <c r="I353" s="176">
        <v>5</v>
      </c>
      <c r="J353" s="41">
        <f t="shared" si="32"/>
        <v>5</v>
      </c>
      <c r="K353" s="41">
        <f t="shared" si="30"/>
        <v>5</v>
      </c>
      <c r="L353" s="175"/>
      <c r="M353" s="41">
        <f t="shared" si="31"/>
        <v>5</v>
      </c>
    </row>
    <row r="354" spans="1:13" x14ac:dyDescent="0.3">
      <c r="A354" s="168">
        <v>2003</v>
      </c>
      <c r="B354" s="173" t="s">
        <v>12</v>
      </c>
      <c r="C354" s="222">
        <v>5</v>
      </c>
      <c r="D354" s="174">
        <f t="shared" si="29"/>
        <v>5</v>
      </c>
      <c r="E354" s="171">
        <f t="shared" si="28"/>
        <v>0</v>
      </c>
      <c r="F354" s="175"/>
      <c r="G354" s="175"/>
      <c r="H354" s="175"/>
      <c r="I354" s="176">
        <v>150</v>
      </c>
      <c r="J354" s="41" t="str">
        <f t="shared" si="32"/>
        <v/>
      </c>
      <c r="K354" s="41">
        <f t="shared" si="30"/>
        <v>5</v>
      </c>
      <c r="L354" s="175"/>
      <c r="M354" s="41">
        <f t="shared" si="31"/>
        <v>5</v>
      </c>
    </row>
    <row r="355" spans="1:13" x14ac:dyDescent="0.3">
      <c r="A355" s="168">
        <v>2003</v>
      </c>
      <c r="B355" s="173" t="s">
        <v>12</v>
      </c>
      <c r="C355" s="222">
        <v>0</v>
      </c>
      <c r="D355" s="174">
        <f t="shared" si="29"/>
        <v>0</v>
      </c>
      <c r="E355" s="171">
        <f t="shared" si="28"/>
        <v>0</v>
      </c>
      <c r="F355" s="175"/>
      <c r="G355" s="175"/>
      <c r="H355" s="175"/>
      <c r="I355" s="176">
        <v>0</v>
      </c>
      <c r="J355" s="41">
        <f t="shared" si="32"/>
        <v>0</v>
      </c>
      <c r="K355" s="41">
        <f t="shared" si="30"/>
        <v>0</v>
      </c>
      <c r="L355" s="175"/>
      <c r="M355" s="41">
        <f t="shared" si="31"/>
        <v>0</v>
      </c>
    </row>
    <row r="356" spans="1:13" x14ac:dyDescent="0.3">
      <c r="A356" s="168">
        <v>2003</v>
      </c>
      <c r="B356" s="173" t="s">
        <v>12</v>
      </c>
      <c r="C356" s="222">
        <v>5</v>
      </c>
      <c r="D356" s="174">
        <f t="shared" si="29"/>
        <v>5</v>
      </c>
      <c r="E356" s="171">
        <f t="shared" si="28"/>
        <v>0</v>
      </c>
      <c r="F356" s="175"/>
      <c r="G356" s="175"/>
      <c r="H356" s="175"/>
      <c r="I356" s="176">
        <v>3</v>
      </c>
      <c r="J356" s="41">
        <f t="shared" si="32"/>
        <v>3</v>
      </c>
      <c r="K356" s="41">
        <f t="shared" si="30"/>
        <v>3</v>
      </c>
      <c r="L356" s="175"/>
      <c r="M356" s="41">
        <f t="shared" si="31"/>
        <v>3</v>
      </c>
    </row>
    <row r="357" spans="1:13" x14ac:dyDescent="0.3">
      <c r="A357" s="168">
        <v>2003</v>
      </c>
      <c r="B357" s="173" t="s">
        <v>12</v>
      </c>
      <c r="C357" s="222">
        <v>-5</v>
      </c>
      <c r="D357" s="174">
        <f t="shared" si="29"/>
        <v>-5</v>
      </c>
      <c r="E357" s="171">
        <f t="shared" si="28"/>
        <v>0</v>
      </c>
      <c r="F357" s="175"/>
      <c r="G357" s="175"/>
      <c r="H357" s="175"/>
      <c r="I357" s="176">
        <v>5</v>
      </c>
      <c r="J357" s="41">
        <f t="shared" si="32"/>
        <v>5</v>
      </c>
      <c r="K357" s="41">
        <f t="shared" si="30"/>
        <v>5</v>
      </c>
      <c r="L357" s="175"/>
      <c r="M357" s="41">
        <f t="shared" si="31"/>
        <v>5</v>
      </c>
    </row>
    <row r="358" spans="1:13" x14ac:dyDescent="0.3">
      <c r="A358" s="168">
        <v>2003</v>
      </c>
      <c r="B358" s="173" t="s">
        <v>12</v>
      </c>
      <c r="C358" s="222">
        <v>0</v>
      </c>
      <c r="D358" s="174">
        <f t="shared" si="29"/>
        <v>0</v>
      </c>
      <c r="E358" s="171">
        <f t="shared" si="28"/>
        <v>0</v>
      </c>
      <c r="F358" s="175"/>
      <c r="G358" s="175"/>
      <c r="H358" s="175"/>
      <c r="I358" s="176">
        <v>5</v>
      </c>
      <c r="J358" s="41">
        <f t="shared" si="32"/>
        <v>5</v>
      </c>
      <c r="K358" s="41">
        <f t="shared" si="30"/>
        <v>5</v>
      </c>
      <c r="L358" s="175"/>
      <c r="M358" s="41">
        <f t="shared" si="31"/>
        <v>5</v>
      </c>
    </row>
    <row r="359" spans="1:13" x14ac:dyDescent="0.3">
      <c r="A359" s="168">
        <v>2003</v>
      </c>
      <c r="B359" s="173" t="s">
        <v>12</v>
      </c>
      <c r="C359" s="222">
        <v>0</v>
      </c>
      <c r="D359" s="174">
        <f t="shared" si="29"/>
        <v>0</v>
      </c>
      <c r="E359" s="171">
        <f t="shared" si="28"/>
        <v>0</v>
      </c>
      <c r="F359" s="175"/>
      <c r="G359" s="175"/>
      <c r="H359" s="175"/>
      <c r="I359" s="176">
        <v>0</v>
      </c>
      <c r="J359" s="41">
        <f t="shared" si="32"/>
        <v>0</v>
      </c>
      <c r="K359" s="41">
        <f t="shared" si="30"/>
        <v>0</v>
      </c>
      <c r="L359" s="175"/>
      <c r="M359" s="41">
        <f t="shared" si="31"/>
        <v>0</v>
      </c>
    </row>
    <row r="360" spans="1:13" x14ac:dyDescent="0.3">
      <c r="A360" s="168">
        <v>2003</v>
      </c>
      <c r="B360" s="173" t="s">
        <v>12</v>
      </c>
      <c r="C360" s="222">
        <v>-7</v>
      </c>
      <c r="D360" s="174">
        <f t="shared" si="29"/>
        <v>-7</v>
      </c>
      <c r="E360" s="171">
        <f t="shared" si="28"/>
        <v>0</v>
      </c>
      <c r="F360" s="175"/>
      <c r="G360" s="175"/>
      <c r="H360" s="175"/>
      <c r="I360" s="176">
        <v>5</v>
      </c>
      <c r="J360" s="41">
        <f t="shared" si="32"/>
        <v>5</v>
      </c>
      <c r="K360" s="41">
        <f t="shared" si="30"/>
        <v>5</v>
      </c>
      <c r="L360" s="175"/>
      <c r="M360" s="41">
        <f t="shared" si="31"/>
        <v>5</v>
      </c>
    </row>
    <row r="361" spans="1:13" x14ac:dyDescent="0.3">
      <c r="A361" s="168">
        <v>2003</v>
      </c>
      <c r="B361" s="173" t="s">
        <v>12</v>
      </c>
      <c r="C361" s="222">
        <v>25</v>
      </c>
      <c r="D361" s="174">
        <f t="shared" si="29"/>
        <v>25</v>
      </c>
      <c r="E361" s="171">
        <f t="shared" si="28"/>
        <v>0</v>
      </c>
      <c r="F361" s="175"/>
      <c r="G361" s="175"/>
      <c r="H361" s="175"/>
      <c r="I361" s="176">
        <v>100</v>
      </c>
      <c r="J361" s="41" t="str">
        <f t="shared" si="32"/>
        <v/>
      </c>
      <c r="K361" s="41" t="str">
        <f t="shared" si="30"/>
        <v/>
      </c>
      <c r="L361" s="175"/>
      <c r="M361" s="41" t="str">
        <f t="shared" si="31"/>
        <v/>
      </c>
    </row>
    <row r="362" spans="1:13" x14ac:dyDescent="0.3">
      <c r="A362" s="168">
        <v>2003</v>
      </c>
      <c r="B362" s="173" t="s">
        <v>12</v>
      </c>
      <c r="C362" s="222">
        <v>3</v>
      </c>
      <c r="D362" s="174">
        <f t="shared" si="29"/>
        <v>3</v>
      </c>
      <c r="E362" s="171">
        <f t="shared" si="28"/>
        <v>0</v>
      </c>
      <c r="F362" s="175"/>
      <c r="G362" s="175"/>
      <c r="H362" s="175"/>
      <c r="I362" s="176">
        <v>33</v>
      </c>
      <c r="J362" s="41">
        <f t="shared" si="32"/>
        <v>3</v>
      </c>
      <c r="K362" s="41">
        <f t="shared" si="30"/>
        <v>3</v>
      </c>
      <c r="L362" s="175"/>
      <c r="M362" s="41">
        <f t="shared" si="31"/>
        <v>3</v>
      </c>
    </row>
    <row r="363" spans="1:13" x14ac:dyDescent="0.3">
      <c r="A363" s="168">
        <v>2003</v>
      </c>
      <c r="B363" s="173" t="s">
        <v>12</v>
      </c>
      <c r="C363" s="222">
        <v>10</v>
      </c>
      <c r="D363" s="174">
        <f t="shared" si="29"/>
        <v>10</v>
      </c>
      <c r="E363" s="171">
        <f t="shared" si="28"/>
        <v>0</v>
      </c>
      <c r="F363" s="175"/>
      <c r="G363" s="175"/>
      <c r="H363" s="175"/>
      <c r="I363" s="176">
        <v>5</v>
      </c>
      <c r="J363" s="41">
        <f t="shared" si="32"/>
        <v>5</v>
      </c>
      <c r="K363" s="41">
        <f t="shared" si="30"/>
        <v>5</v>
      </c>
      <c r="L363" s="175"/>
      <c r="M363" s="41">
        <f t="shared" si="31"/>
        <v>5</v>
      </c>
    </row>
    <row r="364" spans="1:13" x14ac:dyDescent="0.3">
      <c r="A364" s="168">
        <v>2003</v>
      </c>
      <c r="B364" s="173" t="s">
        <v>12</v>
      </c>
      <c r="C364" s="222">
        <v>10</v>
      </c>
      <c r="D364" s="174">
        <f t="shared" si="29"/>
        <v>10</v>
      </c>
      <c r="E364" s="171">
        <f t="shared" si="28"/>
        <v>0</v>
      </c>
      <c r="F364" s="175"/>
      <c r="G364" s="175"/>
      <c r="H364" s="175"/>
      <c r="I364" s="176">
        <v>10</v>
      </c>
      <c r="J364" s="41">
        <f t="shared" si="32"/>
        <v>10</v>
      </c>
      <c r="K364" s="41">
        <f t="shared" si="30"/>
        <v>10</v>
      </c>
      <c r="L364" s="175"/>
      <c r="M364" s="41">
        <f t="shared" si="31"/>
        <v>10</v>
      </c>
    </row>
    <row r="365" spans="1:13" x14ac:dyDescent="0.3">
      <c r="A365" s="168">
        <v>2003</v>
      </c>
      <c r="B365" s="173" t="s">
        <v>12</v>
      </c>
      <c r="C365" s="222">
        <v>0</v>
      </c>
      <c r="D365" s="174">
        <f t="shared" si="29"/>
        <v>0</v>
      </c>
      <c r="E365" s="171">
        <f t="shared" si="28"/>
        <v>0</v>
      </c>
      <c r="F365" s="175"/>
      <c r="G365" s="175"/>
      <c r="H365" s="175"/>
      <c r="I365" s="176">
        <v>5</v>
      </c>
      <c r="J365" s="41">
        <f t="shared" si="32"/>
        <v>5</v>
      </c>
      <c r="K365" s="41">
        <f t="shared" si="30"/>
        <v>5</v>
      </c>
      <c r="L365" s="175"/>
      <c r="M365" s="41">
        <f t="shared" si="31"/>
        <v>5</v>
      </c>
    </row>
    <row r="366" spans="1:13" x14ac:dyDescent="0.3">
      <c r="A366" s="168">
        <v>2003</v>
      </c>
      <c r="B366" s="173" t="s">
        <v>12</v>
      </c>
      <c r="C366" s="222">
        <v>20</v>
      </c>
      <c r="D366" s="174">
        <f t="shared" si="29"/>
        <v>20</v>
      </c>
      <c r="E366" s="171">
        <f t="shared" si="28"/>
        <v>0</v>
      </c>
      <c r="F366" s="175"/>
      <c r="G366" s="175"/>
      <c r="H366" s="175"/>
      <c r="I366" s="176">
        <v>50</v>
      </c>
      <c r="J366" s="41" t="str">
        <f t="shared" si="32"/>
        <v/>
      </c>
      <c r="K366" s="41" t="str">
        <f t="shared" si="30"/>
        <v/>
      </c>
      <c r="L366" s="175"/>
      <c r="M366" s="41" t="str">
        <f t="shared" si="31"/>
        <v/>
      </c>
    </row>
    <row r="367" spans="1:13" x14ac:dyDescent="0.3">
      <c r="A367" s="168">
        <v>2003</v>
      </c>
      <c r="B367" s="173" t="s">
        <v>12</v>
      </c>
      <c r="C367" s="222">
        <v>0</v>
      </c>
      <c r="D367" s="174">
        <f t="shared" si="29"/>
        <v>0</v>
      </c>
      <c r="E367" s="171">
        <f t="shared" si="28"/>
        <v>0</v>
      </c>
      <c r="F367" s="175"/>
      <c r="G367" s="175"/>
      <c r="H367" s="175"/>
      <c r="I367" s="176">
        <v>15</v>
      </c>
      <c r="J367" s="41">
        <f t="shared" si="32"/>
        <v>15</v>
      </c>
      <c r="K367" s="41">
        <f t="shared" si="30"/>
        <v>15</v>
      </c>
      <c r="L367" s="175"/>
      <c r="M367" s="41">
        <f t="shared" si="31"/>
        <v>15</v>
      </c>
    </row>
    <row r="368" spans="1:13" x14ac:dyDescent="0.3">
      <c r="A368" s="168">
        <v>2003</v>
      </c>
      <c r="B368" s="173" t="s">
        <v>12</v>
      </c>
      <c r="C368" s="222">
        <v>0</v>
      </c>
      <c r="D368" s="174">
        <f t="shared" si="29"/>
        <v>0</v>
      </c>
      <c r="E368" s="171">
        <f t="shared" si="28"/>
        <v>0</v>
      </c>
      <c r="F368" s="175"/>
      <c r="G368" s="175"/>
      <c r="H368" s="175"/>
      <c r="I368" s="176">
        <v>0</v>
      </c>
      <c r="J368" s="41">
        <f t="shared" si="32"/>
        <v>0</v>
      </c>
      <c r="K368" s="41">
        <f t="shared" si="30"/>
        <v>0</v>
      </c>
      <c r="L368" s="175"/>
      <c r="M368" s="41">
        <f t="shared" si="31"/>
        <v>0</v>
      </c>
    </row>
    <row r="369" spans="1:13" x14ac:dyDescent="0.3">
      <c r="A369" s="168">
        <v>2003</v>
      </c>
      <c r="B369" s="173" t="s">
        <v>12</v>
      </c>
      <c r="C369" s="222">
        <v>0</v>
      </c>
      <c r="D369" s="174">
        <f t="shared" si="29"/>
        <v>0</v>
      </c>
      <c r="E369" s="171">
        <f t="shared" si="28"/>
        <v>0</v>
      </c>
      <c r="F369" s="175"/>
      <c r="G369" s="175"/>
      <c r="H369" s="175"/>
      <c r="I369" s="176">
        <v>0</v>
      </c>
      <c r="J369" s="41">
        <f t="shared" si="32"/>
        <v>0</v>
      </c>
      <c r="K369" s="41">
        <f t="shared" si="30"/>
        <v>0</v>
      </c>
      <c r="L369" s="175"/>
      <c r="M369" s="41">
        <f t="shared" si="31"/>
        <v>0</v>
      </c>
    </row>
    <row r="370" spans="1:13" x14ac:dyDescent="0.3">
      <c r="A370" s="168">
        <v>2003</v>
      </c>
      <c r="B370" s="173" t="s">
        <v>12</v>
      </c>
      <c r="C370" s="222">
        <v>7</v>
      </c>
      <c r="D370" s="174">
        <f t="shared" si="29"/>
        <v>7</v>
      </c>
      <c r="E370" s="171">
        <f t="shared" si="28"/>
        <v>0</v>
      </c>
      <c r="F370" s="175"/>
      <c r="G370" s="175"/>
      <c r="H370" s="175"/>
      <c r="I370" s="176">
        <v>75</v>
      </c>
      <c r="J370" s="41" t="str">
        <f t="shared" si="32"/>
        <v/>
      </c>
      <c r="K370" s="41">
        <f t="shared" si="30"/>
        <v>7</v>
      </c>
      <c r="L370" s="175"/>
      <c r="M370" s="41">
        <f t="shared" si="31"/>
        <v>7</v>
      </c>
    </row>
    <row r="371" spans="1:13" x14ac:dyDescent="0.3">
      <c r="A371" s="168">
        <v>2003</v>
      </c>
      <c r="B371" s="173" t="s">
        <v>13</v>
      </c>
      <c r="C371" s="222">
        <v>5</v>
      </c>
      <c r="D371" s="174">
        <f t="shared" si="29"/>
        <v>5</v>
      </c>
      <c r="E371" s="171">
        <f t="shared" si="28"/>
        <v>0</v>
      </c>
      <c r="F371" s="175"/>
      <c r="G371" s="175"/>
      <c r="H371" s="175"/>
      <c r="I371" s="176">
        <v>5</v>
      </c>
      <c r="J371" s="41">
        <f t="shared" si="32"/>
        <v>5</v>
      </c>
      <c r="K371" s="41">
        <f t="shared" si="30"/>
        <v>5</v>
      </c>
      <c r="L371" s="175"/>
      <c r="M371" s="41">
        <f t="shared" si="31"/>
        <v>5</v>
      </c>
    </row>
    <row r="372" spans="1:13" x14ac:dyDescent="0.3">
      <c r="A372" s="168">
        <v>2003</v>
      </c>
      <c r="B372" s="173" t="s">
        <v>13</v>
      </c>
      <c r="C372" s="222">
        <v>5</v>
      </c>
      <c r="D372" s="174">
        <f t="shared" si="29"/>
        <v>5</v>
      </c>
      <c r="E372" s="171">
        <f t="shared" si="28"/>
        <v>0</v>
      </c>
      <c r="F372" s="175"/>
      <c r="G372" s="175"/>
      <c r="H372" s="175"/>
      <c r="I372" s="176">
        <v>5</v>
      </c>
      <c r="J372" s="41">
        <f t="shared" si="32"/>
        <v>5</v>
      </c>
      <c r="K372" s="41">
        <f t="shared" si="30"/>
        <v>5</v>
      </c>
      <c r="L372" s="175"/>
      <c r="M372" s="41">
        <f t="shared" si="31"/>
        <v>5</v>
      </c>
    </row>
    <row r="373" spans="1:13" x14ac:dyDescent="0.3">
      <c r="A373" s="168">
        <v>2003</v>
      </c>
      <c r="B373" s="173" t="s">
        <v>13</v>
      </c>
      <c r="C373" s="222">
        <v>5</v>
      </c>
      <c r="D373" s="174">
        <f t="shared" si="29"/>
        <v>5</v>
      </c>
      <c r="E373" s="171">
        <f t="shared" si="28"/>
        <v>0</v>
      </c>
      <c r="F373" s="175"/>
      <c r="G373" s="175"/>
      <c r="H373" s="175"/>
      <c r="I373" s="176">
        <v>3</v>
      </c>
      <c r="J373" s="41">
        <f t="shared" si="32"/>
        <v>3</v>
      </c>
      <c r="K373" s="41">
        <f t="shared" si="30"/>
        <v>3</v>
      </c>
      <c r="L373" s="175"/>
      <c r="M373" s="41">
        <f t="shared" si="31"/>
        <v>3</v>
      </c>
    </row>
    <row r="374" spans="1:13" x14ac:dyDescent="0.3">
      <c r="A374" s="168">
        <v>2003</v>
      </c>
      <c r="B374" s="173" t="s">
        <v>13</v>
      </c>
      <c r="C374" s="222">
        <v>5</v>
      </c>
      <c r="D374" s="174">
        <f t="shared" si="29"/>
        <v>5</v>
      </c>
      <c r="E374" s="171">
        <f t="shared" si="28"/>
        <v>0</v>
      </c>
      <c r="F374" s="175"/>
      <c r="G374" s="175"/>
      <c r="H374" s="175"/>
      <c r="I374" s="176">
        <v>5</v>
      </c>
      <c r="J374" s="41">
        <f t="shared" si="32"/>
        <v>5</v>
      </c>
      <c r="K374" s="41">
        <f t="shared" si="30"/>
        <v>5</v>
      </c>
      <c r="L374" s="175"/>
      <c r="M374" s="41">
        <f t="shared" si="31"/>
        <v>5</v>
      </c>
    </row>
    <row r="375" spans="1:13" x14ac:dyDescent="0.3">
      <c r="A375" s="168">
        <v>2003</v>
      </c>
      <c r="B375" s="173" t="s">
        <v>13</v>
      </c>
      <c r="C375" s="222">
        <v>3</v>
      </c>
      <c r="D375" s="174">
        <f t="shared" si="29"/>
        <v>3</v>
      </c>
      <c r="E375" s="171">
        <f t="shared" si="28"/>
        <v>0</v>
      </c>
      <c r="F375" s="175"/>
      <c r="G375" s="175"/>
      <c r="H375" s="175"/>
      <c r="I375" s="176">
        <v>4</v>
      </c>
      <c r="J375" s="41">
        <f>IF(OR(I350="",I350&gt;=50),"",IF(AND(I350&lt;50,OR(D350&lt;=0,D350="")),I350,IF(I350&gt;=D350*10,D350,IF(D350&lt;&gt;"",I350,""))))</f>
        <v>2</v>
      </c>
      <c r="K375" s="41">
        <f t="shared" si="30"/>
        <v>4</v>
      </c>
      <c r="L375" s="175"/>
      <c r="M375" s="41">
        <f t="shared" si="31"/>
        <v>4</v>
      </c>
    </row>
    <row r="376" spans="1:13" x14ac:dyDescent="0.3">
      <c r="A376" s="168">
        <v>2003</v>
      </c>
      <c r="B376" s="173" t="s">
        <v>13</v>
      </c>
      <c r="C376" s="222">
        <v>5</v>
      </c>
      <c r="D376" s="174">
        <f t="shared" si="29"/>
        <v>5</v>
      </c>
      <c r="E376" s="171">
        <f t="shared" si="28"/>
        <v>0</v>
      </c>
      <c r="F376" s="175"/>
      <c r="G376" s="175"/>
      <c r="H376" s="175"/>
      <c r="I376" s="176">
        <v>5</v>
      </c>
      <c r="J376" s="41">
        <f t="shared" ref="J376:J439" si="33">IF(OR(I376="",I376&gt;=50),"",IF(AND(I376&lt;50,OR(D376&lt;=0,D376="")),I376,IF(I376&gt;=D376*10,D376,IF(D376&lt;&gt;"",I376,""))))</f>
        <v>5</v>
      </c>
      <c r="K376" s="41">
        <f t="shared" si="30"/>
        <v>5</v>
      </c>
      <c r="L376" s="175"/>
      <c r="M376" s="41">
        <f t="shared" si="31"/>
        <v>5</v>
      </c>
    </row>
    <row r="377" spans="1:13" x14ac:dyDescent="0.3">
      <c r="A377" s="168">
        <v>2003</v>
      </c>
      <c r="B377" s="173" t="s">
        <v>13</v>
      </c>
      <c r="C377" s="222">
        <v>3</v>
      </c>
      <c r="D377" s="174">
        <f t="shared" si="29"/>
        <v>3</v>
      </c>
      <c r="E377" s="171">
        <f t="shared" si="28"/>
        <v>0</v>
      </c>
      <c r="F377" s="175"/>
      <c r="G377" s="175"/>
      <c r="H377" s="175"/>
      <c r="I377" s="176">
        <v>1.5</v>
      </c>
      <c r="J377" s="41">
        <f t="shared" si="33"/>
        <v>1.5</v>
      </c>
      <c r="K377" s="41">
        <f t="shared" si="30"/>
        <v>1.5</v>
      </c>
      <c r="L377" s="175"/>
      <c r="M377" s="41">
        <f t="shared" si="31"/>
        <v>1.5</v>
      </c>
    </row>
    <row r="378" spans="1:13" x14ac:dyDescent="0.3">
      <c r="A378" s="168">
        <v>2003</v>
      </c>
      <c r="B378" s="173" t="s">
        <v>13</v>
      </c>
      <c r="C378" s="222">
        <v>15</v>
      </c>
      <c r="D378" s="174">
        <f t="shared" si="29"/>
        <v>15</v>
      </c>
      <c r="E378" s="171">
        <f t="shared" si="28"/>
        <v>0</v>
      </c>
      <c r="F378" s="175"/>
      <c r="G378" s="175"/>
      <c r="H378" s="175"/>
      <c r="I378" s="176">
        <v>60</v>
      </c>
      <c r="J378" s="41" t="str">
        <f t="shared" si="33"/>
        <v/>
      </c>
      <c r="K378" s="41" t="str">
        <f t="shared" si="30"/>
        <v/>
      </c>
      <c r="L378" s="175"/>
      <c r="M378" s="41" t="str">
        <f t="shared" si="31"/>
        <v/>
      </c>
    </row>
    <row r="379" spans="1:13" x14ac:dyDescent="0.3">
      <c r="A379" s="168">
        <v>2003</v>
      </c>
      <c r="B379" s="173" t="s">
        <v>13</v>
      </c>
      <c r="C379" s="222">
        <v>8</v>
      </c>
      <c r="D379" s="174">
        <f t="shared" si="29"/>
        <v>8</v>
      </c>
      <c r="E379" s="171">
        <f t="shared" si="28"/>
        <v>0</v>
      </c>
      <c r="F379" s="175"/>
      <c r="G379" s="175"/>
      <c r="H379" s="175"/>
      <c r="I379" s="176">
        <v>8</v>
      </c>
      <c r="J379" s="41">
        <f t="shared" si="33"/>
        <v>8</v>
      </c>
      <c r="K379" s="41">
        <f t="shared" si="30"/>
        <v>8</v>
      </c>
      <c r="L379" s="175"/>
      <c r="M379" s="41">
        <f t="shared" si="31"/>
        <v>8</v>
      </c>
    </row>
    <row r="380" spans="1:13" x14ac:dyDescent="0.3">
      <c r="A380" s="168">
        <v>2003</v>
      </c>
      <c r="B380" s="173" t="s">
        <v>13</v>
      </c>
      <c r="C380" s="222">
        <v>5</v>
      </c>
      <c r="D380" s="174">
        <f t="shared" si="29"/>
        <v>5</v>
      </c>
      <c r="E380" s="171">
        <f t="shared" si="28"/>
        <v>0</v>
      </c>
      <c r="F380" s="175"/>
      <c r="G380" s="175"/>
      <c r="H380" s="175"/>
      <c r="I380" s="176">
        <v>5</v>
      </c>
      <c r="J380" s="41">
        <f t="shared" si="33"/>
        <v>5</v>
      </c>
      <c r="K380" s="41">
        <f t="shared" si="30"/>
        <v>5</v>
      </c>
      <c r="L380" s="175"/>
      <c r="M380" s="41">
        <f t="shared" si="31"/>
        <v>5</v>
      </c>
    </row>
    <row r="381" spans="1:13" x14ac:dyDescent="0.3">
      <c r="A381" s="168">
        <v>2003</v>
      </c>
      <c r="B381" s="173" t="s">
        <v>13</v>
      </c>
      <c r="C381" s="222">
        <v>5</v>
      </c>
      <c r="D381" s="174">
        <f t="shared" si="29"/>
        <v>5</v>
      </c>
      <c r="E381" s="171">
        <f t="shared" si="28"/>
        <v>0</v>
      </c>
      <c r="F381" s="175"/>
      <c r="G381" s="175"/>
      <c r="H381" s="175"/>
      <c r="I381" s="176">
        <v>3</v>
      </c>
      <c r="J381" s="41">
        <f t="shared" si="33"/>
        <v>3</v>
      </c>
      <c r="K381" s="41">
        <f t="shared" si="30"/>
        <v>3</v>
      </c>
      <c r="L381" s="175"/>
      <c r="M381" s="41">
        <f t="shared" si="31"/>
        <v>3</v>
      </c>
    </row>
    <row r="382" spans="1:13" x14ac:dyDescent="0.3">
      <c r="A382" s="168">
        <v>2003</v>
      </c>
      <c r="B382" s="173" t="s">
        <v>13</v>
      </c>
      <c r="C382" s="222">
        <v>1</v>
      </c>
      <c r="D382" s="174">
        <f t="shared" si="29"/>
        <v>1</v>
      </c>
      <c r="E382" s="171">
        <f t="shared" si="28"/>
        <v>0</v>
      </c>
      <c r="F382" s="175"/>
      <c r="G382" s="175"/>
      <c r="H382" s="175"/>
      <c r="I382" s="176">
        <v>0</v>
      </c>
      <c r="J382" s="41">
        <f t="shared" si="33"/>
        <v>0</v>
      </c>
      <c r="K382" s="41">
        <f t="shared" si="30"/>
        <v>0</v>
      </c>
      <c r="L382" s="175"/>
      <c r="M382" s="41">
        <f t="shared" si="31"/>
        <v>0</v>
      </c>
    </row>
    <row r="383" spans="1:13" x14ac:dyDescent="0.3">
      <c r="A383" s="168">
        <v>2003</v>
      </c>
      <c r="B383" s="173" t="s">
        <v>13</v>
      </c>
      <c r="C383" s="222">
        <v>0</v>
      </c>
      <c r="D383" s="174">
        <f t="shared" si="29"/>
        <v>0</v>
      </c>
      <c r="E383" s="171">
        <f t="shared" si="28"/>
        <v>0</v>
      </c>
      <c r="F383" s="175"/>
      <c r="G383" s="175"/>
      <c r="H383" s="175"/>
      <c r="I383" s="176">
        <v>3</v>
      </c>
      <c r="J383" s="41">
        <f t="shared" si="33"/>
        <v>3</v>
      </c>
      <c r="K383" s="41">
        <f t="shared" si="30"/>
        <v>3</v>
      </c>
      <c r="L383" s="175"/>
      <c r="M383" s="41">
        <f t="shared" si="31"/>
        <v>3</v>
      </c>
    </row>
    <row r="384" spans="1:13" x14ac:dyDescent="0.3">
      <c r="A384" s="168">
        <v>2003</v>
      </c>
      <c r="B384" s="173" t="s">
        <v>13</v>
      </c>
      <c r="C384" s="222">
        <v>0</v>
      </c>
      <c r="D384" s="174">
        <f t="shared" si="29"/>
        <v>0</v>
      </c>
      <c r="E384" s="171">
        <f t="shared" si="28"/>
        <v>0</v>
      </c>
      <c r="F384" s="175"/>
      <c r="G384" s="175"/>
      <c r="H384" s="175"/>
      <c r="I384" s="176">
        <v>0</v>
      </c>
      <c r="J384" s="41">
        <f t="shared" si="33"/>
        <v>0</v>
      </c>
      <c r="K384" s="41">
        <f t="shared" si="30"/>
        <v>0</v>
      </c>
      <c r="L384" s="175"/>
      <c r="M384" s="41">
        <f t="shared" si="31"/>
        <v>0</v>
      </c>
    </row>
    <row r="385" spans="1:13" x14ac:dyDescent="0.3">
      <c r="A385" s="168">
        <v>2003</v>
      </c>
      <c r="B385" s="173" t="s">
        <v>13</v>
      </c>
      <c r="C385" s="222">
        <v>10</v>
      </c>
      <c r="D385" s="174">
        <f t="shared" si="29"/>
        <v>10</v>
      </c>
      <c r="E385" s="171">
        <f t="shared" si="28"/>
        <v>0</v>
      </c>
      <c r="F385" s="175"/>
      <c r="G385" s="175"/>
      <c r="H385" s="175"/>
      <c r="I385" s="176">
        <v>5</v>
      </c>
      <c r="J385" s="41">
        <f t="shared" si="33"/>
        <v>5</v>
      </c>
      <c r="K385" s="41">
        <f t="shared" si="30"/>
        <v>5</v>
      </c>
      <c r="L385" s="175"/>
      <c r="M385" s="41">
        <f t="shared" si="31"/>
        <v>5</v>
      </c>
    </row>
    <row r="386" spans="1:13" x14ac:dyDescent="0.3">
      <c r="A386" s="168">
        <v>2003</v>
      </c>
      <c r="B386" s="173" t="s">
        <v>13</v>
      </c>
      <c r="C386" s="222">
        <v>1</v>
      </c>
      <c r="D386" s="174">
        <f t="shared" si="29"/>
        <v>1</v>
      </c>
      <c r="E386" s="171">
        <f t="shared" ref="E386:E449" si="34">IF(D386&lt;&gt;C386,1,0)</f>
        <v>0</v>
      </c>
      <c r="F386" s="175"/>
      <c r="G386" s="175"/>
      <c r="H386" s="175"/>
      <c r="I386" s="176">
        <v>1</v>
      </c>
      <c r="J386" s="41">
        <f t="shared" si="33"/>
        <v>1</v>
      </c>
      <c r="K386" s="41">
        <f t="shared" si="30"/>
        <v>1</v>
      </c>
      <c r="L386" s="175"/>
      <c r="M386" s="41">
        <f t="shared" si="31"/>
        <v>1</v>
      </c>
    </row>
    <row r="387" spans="1:13" x14ac:dyDescent="0.3">
      <c r="A387" s="168">
        <v>2003</v>
      </c>
      <c r="B387" s="173" t="s">
        <v>13</v>
      </c>
      <c r="C387" s="222">
        <v>6</v>
      </c>
      <c r="D387" s="174">
        <f t="shared" ref="D387:D450" si="35">IF(OR(C387="",C387&gt;=1000),"",C387)</f>
        <v>6</v>
      </c>
      <c r="E387" s="171">
        <f t="shared" si="34"/>
        <v>0</v>
      </c>
      <c r="F387" s="175"/>
      <c r="G387" s="175"/>
      <c r="H387" s="175"/>
      <c r="I387" s="176">
        <v>6</v>
      </c>
      <c r="J387" s="41">
        <f t="shared" si="33"/>
        <v>6</v>
      </c>
      <c r="K387" s="41">
        <f t="shared" ref="K387:K450" si="36">IF($I387="","",IF(AND($C387&gt;0,$I387&gt;=$C387*10),$C387,IF(I387&gt;=50,"",IF($C387="",$I387,IF($C387&lt;&gt;"",$I387,"")))))</f>
        <v>6</v>
      </c>
      <c r="L387" s="175"/>
      <c r="M387" s="41">
        <f t="shared" ref="M387:M450" si="37">IFERROR(K387,I387)</f>
        <v>6</v>
      </c>
    </row>
    <row r="388" spans="1:13" x14ac:dyDescent="0.3">
      <c r="A388" s="168">
        <v>2003</v>
      </c>
      <c r="B388" s="173" t="s">
        <v>13</v>
      </c>
      <c r="C388" s="222">
        <v>5</v>
      </c>
      <c r="D388" s="174">
        <f t="shared" si="35"/>
        <v>5</v>
      </c>
      <c r="E388" s="171">
        <f t="shared" si="34"/>
        <v>0</v>
      </c>
      <c r="F388" s="175"/>
      <c r="G388" s="175"/>
      <c r="H388" s="175"/>
      <c r="I388" s="176">
        <v>10</v>
      </c>
      <c r="J388" s="41">
        <f t="shared" si="33"/>
        <v>10</v>
      </c>
      <c r="K388" s="41">
        <f t="shared" si="36"/>
        <v>10</v>
      </c>
      <c r="L388" s="175"/>
      <c r="M388" s="41">
        <f t="shared" si="37"/>
        <v>10</v>
      </c>
    </row>
    <row r="389" spans="1:13" x14ac:dyDescent="0.3">
      <c r="A389" s="168">
        <v>2003</v>
      </c>
      <c r="B389" s="173" t="s">
        <v>13</v>
      </c>
      <c r="C389" s="222">
        <v>10</v>
      </c>
      <c r="D389" s="174">
        <f t="shared" si="35"/>
        <v>10</v>
      </c>
      <c r="E389" s="171">
        <f t="shared" si="34"/>
        <v>0</v>
      </c>
      <c r="F389" s="175"/>
      <c r="G389" s="175"/>
      <c r="H389" s="175"/>
      <c r="I389" s="176">
        <v>7</v>
      </c>
      <c r="J389" s="41">
        <f t="shared" si="33"/>
        <v>7</v>
      </c>
      <c r="K389" s="41">
        <f t="shared" si="36"/>
        <v>7</v>
      </c>
      <c r="L389" s="175"/>
      <c r="M389" s="41">
        <f t="shared" si="37"/>
        <v>7</v>
      </c>
    </row>
    <row r="390" spans="1:13" x14ac:dyDescent="0.3">
      <c r="A390" s="168">
        <v>2003</v>
      </c>
      <c r="B390" s="173" t="s">
        <v>13</v>
      </c>
      <c r="C390" s="222">
        <v>5</v>
      </c>
      <c r="D390" s="174">
        <f t="shared" si="35"/>
        <v>5</v>
      </c>
      <c r="E390" s="171">
        <f t="shared" si="34"/>
        <v>0</v>
      </c>
      <c r="F390" s="175"/>
      <c r="G390" s="175"/>
      <c r="H390" s="175"/>
      <c r="I390" s="176">
        <v>5</v>
      </c>
      <c r="J390" s="41">
        <f t="shared" si="33"/>
        <v>5</v>
      </c>
      <c r="K390" s="41">
        <f t="shared" si="36"/>
        <v>5</v>
      </c>
      <c r="L390" s="175"/>
      <c r="M390" s="41">
        <f t="shared" si="37"/>
        <v>5</v>
      </c>
    </row>
    <row r="391" spans="1:13" x14ac:dyDescent="0.3">
      <c r="A391" s="168">
        <v>2003</v>
      </c>
      <c r="B391" s="173" t="s">
        <v>13</v>
      </c>
      <c r="C391" s="222">
        <v>15</v>
      </c>
      <c r="D391" s="174">
        <f t="shared" si="35"/>
        <v>15</v>
      </c>
      <c r="E391" s="171">
        <f t="shared" si="34"/>
        <v>0</v>
      </c>
      <c r="F391" s="175"/>
      <c r="G391" s="175"/>
      <c r="H391" s="175"/>
      <c r="I391" s="176">
        <v>3</v>
      </c>
      <c r="J391" s="41">
        <f t="shared" si="33"/>
        <v>3</v>
      </c>
      <c r="K391" s="41">
        <f t="shared" si="36"/>
        <v>3</v>
      </c>
      <c r="L391" s="175"/>
      <c r="M391" s="41">
        <f t="shared" si="37"/>
        <v>3</v>
      </c>
    </row>
    <row r="392" spans="1:13" x14ac:dyDescent="0.3">
      <c r="A392" s="168">
        <v>2003</v>
      </c>
      <c r="B392" s="173" t="s">
        <v>13</v>
      </c>
      <c r="C392" s="222">
        <v>19</v>
      </c>
      <c r="D392" s="174">
        <f t="shared" si="35"/>
        <v>19</v>
      </c>
      <c r="E392" s="171">
        <f t="shared" si="34"/>
        <v>0</v>
      </c>
      <c r="F392" s="175"/>
      <c r="G392" s="175"/>
      <c r="H392" s="175"/>
      <c r="I392" s="176">
        <v>8</v>
      </c>
      <c r="J392" s="41">
        <f t="shared" si="33"/>
        <v>8</v>
      </c>
      <c r="K392" s="41">
        <f t="shared" si="36"/>
        <v>8</v>
      </c>
      <c r="L392" s="175"/>
      <c r="M392" s="41">
        <f t="shared" si="37"/>
        <v>8</v>
      </c>
    </row>
    <row r="393" spans="1:13" x14ac:dyDescent="0.3">
      <c r="A393" s="168">
        <v>2003</v>
      </c>
      <c r="B393" s="173" t="s">
        <v>13</v>
      </c>
      <c r="C393" s="222">
        <v>0</v>
      </c>
      <c r="D393" s="174">
        <f t="shared" si="35"/>
        <v>0</v>
      </c>
      <c r="E393" s="171">
        <f t="shared" si="34"/>
        <v>0</v>
      </c>
      <c r="F393" s="175"/>
      <c r="G393" s="175"/>
      <c r="H393" s="175"/>
      <c r="I393" s="176">
        <v>0</v>
      </c>
      <c r="J393" s="41">
        <f t="shared" si="33"/>
        <v>0</v>
      </c>
      <c r="K393" s="41">
        <f t="shared" si="36"/>
        <v>0</v>
      </c>
      <c r="L393" s="175"/>
      <c r="M393" s="41">
        <f t="shared" si="37"/>
        <v>0</v>
      </c>
    </row>
    <row r="394" spans="1:13" x14ac:dyDescent="0.3">
      <c r="A394" s="168">
        <v>2003</v>
      </c>
      <c r="B394" s="173" t="s">
        <v>13</v>
      </c>
      <c r="C394" s="222">
        <v>5</v>
      </c>
      <c r="D394" s="174">
        <f t="shared" si="35"/>
        <v>5</v>
      </c>
      <c r="E394" s="171">
        <f t="shared" si="34"/>
        <v>0</v>
      </c>
      <c r="F394" s="175"/>
      <c r="G394" s="175"/>
      <c r="H394" s="175"/>
      <c r="I394" s="176">
        <v>5</v>
      </c>
      <c r="J394" s="41">
        <f t="shared" si="33"/>
        <v>5</v>
      </c>
      <c r="K394" s="41">
        <f t="shared" si="36"/>
        <v>5</v>
      </c>
      <c r="L394" s="175"/>
      <c r="M394" s="41">
        <f t="shared" si="37"/>
        <v>5</v>
      </c>
    </row>
    <row r="395" spans="1:13" x14ac:dyDescent="0.3">
      <c r="A395" s="168">
        <v>2003</v>
      </c>
      <c r="B395" s="173" t="s">
        <v>13</v>
      </c>
      <c r="C395" s="222">
        <v>1</v>
      </c>
      <c r="D395" s="174">
        <f t="shared" si="35"/>
        <v>1</v>
      </c>
      <c r="E395" s="171">
        <f t="shared" si="34"/>
        <v>0</v>
      </c>
      <c r="F395" s="175"/>
      <c r="G395" s="175"/>
      <c r="H395" s="175"/>
      <c r="I395" s="176">
        <v>25</v>
      </c>
      <c r="J395" s="41">
        <f t="shared" si="33"/>
        <v>1</v>
      </c>
      <c r="K395" s="41">
        <f t="shared" si="36"/>
        <v>1</v>
      </c>
      <c r="L395" s="175"/>
      <c r="M395" s="41">
        <f t="shared" si="37"/>
        <v>1</v>
      </c>
    </row>
    <row r="396" spans="1:13" x14ac:dyDescent="0.3">
      <c r="A396" s="168">
        <v>2003</v>
      </c>
      <c r="B396" s="173" t="s">
        <v>13</v>
      </c>
      <c r="C396" s="222">
        <v>7</v>
      </c>
      <c r="D396" s="174">
        <f t="shared" si="35"/>
        <v>7</v>
      </c>
      <c r="E396" s="171">
        <f t="shared" si="34"/>
        <v>0</v>
      </c>
      <c r="F396" s="175"/>
      <c r="G396" s="175"/>
      <c r="H396" s="175"/>
      <c r="I396" s="176">
        <v>5</v>
      </c>
      <c r="J396" s="41">
        <f t="shared" si="33"/>
        <v>5</v>
      </c>
      <c r="K396" s="41">
        <f t="shared" si="36"/>
        <v>5</v>
      </c>
      <c r="L396" s="175"/>
      <c r="M396" s="41">
        <f t="shared" si="37"/>
        <v>5</v>
      </c>
    </row>
    <row r="397" spans="1:13" x14ac:dyDescent="0.3">
      <c r="A397" s="168">
        <v>2003</v>
      </c>
      <c r="B397" s="173" t="s">
        <v>13</v>
      </c>
      <c r="C397" s="222">
        <v>15</v>
      </c>
      <c r="D397" s="174">
        <f t="shared" si="35"/>
        <v>15</v>
      </c>
      <c r="E397" s="171">
        <f t="shared" si="34"/>
        <v>0</v>
      </c>
      <c r="F397" s="175"/>
      <c r="G397" s="175"/>
      <c r="H397" s="175"/>
      <c r="I397" s="176">
        <v>15</v>
      </c>
      <c r="J397" s="41">
        <f t="shared" si="33"/>
        <v>15</v>
      </c>
      <c r="K397" s="41">
        <f t="shared" si="36"/>
        <v>15</v>
      </c>
      <c r="L397" s="175"/>
      <c r="M397" s="41">
        <f t="shared" si="37"/>
        <v>15</v>
      </c>
    </row>
    <row r="398" spans="1:13" x14ac:dyDescent="0.3">
      <c r="A398" s="168">
        <v>2003</v>
      </c>
      <c r="B398" s="173" t="s">
        <v>13</v>
      </c>
      <c r="C398" s="222">
        <v>0</v>
      </c>
      <c r="D398" s="174">
        <f t="shared" si="35"/>
        <v>0</v>
      </c>
      <c r="E398" s="171">
        <f t="shared" si="34"/>
        <v>0</v>
      </c>
      <c r="F398" s="175"/>
      <c r="G398" s="175"/>
      <c r="H398" s="175"/>
      <c r="I398" s="176">
        <v>0</v>
      </c>
      <c r="J398" s="41">
        <f t="shared" si="33"/>
        <v>0</v>
      </c>
      <c r="K398" s="41">
        <f t="shared" si="36"/>
        <v>0</v>
      </c>
      <c r="L398" s="175"/>
      <c r="M398" s="41">
        <f t="shared" si="37"/>
        <v>0</v>
      </c>
    </row>
    <row r="399" spans="1:13" x14ac:dyDescent="0.3">
      <c r="A399" s="168">
        <v>2003</v>
      </c>
      <c r="B399" s="173" t="s">
        <v>13</v>
      </c>
      <c r="C399" s="222">
        <v>-1</v>
      </c>
      <c r="D399" s="174">
        <f t="shared" si="35"/>
        <v>-1</v>
      </c>
      <c r="E399" s="171">
        <f t="shared" si="34"/>
        <v>0</v>
      </c>
      <c r="F399" s="175"/>
      <c r="G399" s="175"/>
      <c r="H399" s="175"/>
      <c r="I399" s="176">
        <v>4</v>
      </c>
      <c r="J399" s="41">
        <f t="shared" si="33"/>
        <v>4</v>
      </c>
      <c r="K399" s="41">
        <f t="shared" si="36"/>
        <v>4</v>
      </c>
      <c r="L399" s="175"/>
      <c r="M399" s="41">
        <f t="shared" si="37"/>
        <v>4</v>
      </c>
    </row>
    <row r="400" spans="1:13" x14ac:dyDescent="0.3">
      <c r="A400" s="168">
        <v>2003</v>
      </c>
      <c r="B400" s="173" t="s">
        <v>13</v>
      </c>
      <c r="C400" s="222">
        <v>0</v>
      </c>
      <c r="D400" s="174">
        <f t="shared" si="35"/>
        <v>0</v>
      </c>
      <c r="E400" s="171">
        <f t="shared" si="34"/>
        <v>0</v>
      </c>
      <c r="F400" s="175"/>
      <c r="G400" s="175"/>
      <c r="H400" s="175"/>
      <c r="I400" s="176">
        <v>0</v>
      </c>
      <c r="J400" s="41">
        <f t="shared" si="33"/>
        <v>0</v>
      </c>
      <c r="K400" s="41">
        <f t="shared" si="36"/>
        <v>0</v>
      </c>
      <c r="L400" s="175"/>
      <c r="M400" s="41">
        <f t="shared" si="37"/>
        <v>0</v>
      </c>
    </row>
    <row r="401" spans="1:13" x14ac:dyDescent="0.3">
      <c r="A401" s="168">
        <v>2003</v>
      </c>
      <c r="B401" s="173" t="s">
        <v>13</v>
      </c>
      <c r="C401" s="222">
        <v>5</v>
      </c>
      <c r="D401" s="174">
        <f t="shared" si="35"/>
        <v>5</v>
      </c>
      <c r="E401" s="171">
        <f t="shared" si="34"/>
        <v>0</v>
      </c>
      <c r="F401" s="175"/>
      <c r="G401" s="175"/>
      <c r="H401" s="175"/>
      <c r="I401" s="176">
        <v>5</v>
      </c>
      <c r="J401" s="41">
        <f t="shared" si="33"/>
        <v>5</v>
      </c>
      <c r="K401" s="41">
        <f t="shared" si="36"/>
        <v>5</v>
      </c>
      <c r="L401" s="175"/>
      <c r="M401" s="41">
        <f t="shared" si="37"/>
        <v>5</v>
      </c>
    </row>
    <row r="402" spans="1:13" x14ac:dyDescent="0.3">
      <c r="A402" s="168">
        <v>2003</v>
      </c>
      <c r="B402" s="173" t="s">
        <v>13</v>
      </c>
      <c r="C402" s="222">
        <v>2</v>
      </c>
      <c r="D402" s="174">
        <f t="shared" si="35"/>
        <v>2</v>
      </c>
      <c r="E402" s="171">
        <f t="shared" si="34"/>
        <v>0</v>
      </c>
      <c r="F402" s="175"/>
      <c r="G402" s="175"/>
      <c r="H402" s="175"/>
      <c r="I402" s="176">
        <v>3</v>
      </c>
      <c r="J402" s="41">
        <f t="shared" si="33"/>
        <v>3</v>
      </c>
      <c r="K402" s="41">
        <f t="shared" si="36"/>
        <v>3</v>
      </c>
      <c r="L402" s="175"/>
      <c r="M402" s="41">
        <f t="shared" si="37"/>
        <v>3</v>
      </c>
    </row>
    <row r="403" spans="1:13" x14ac:dyDescent="0.3">
      <c r="A403" s="168">
        <v>2003</v>
      </c>
      <c r="B403" s="173" t="s">
        <v>13</v>
      </c>
      <c r="C403" s="222">
        <v>5</v>
      </c>
      <c r="D403" s="174">
        <f t="shared" si="35"/>
        <v>5</v>
      </c>
      <c r="E403" s="171">
        <f t="shared" si="34"/>
        <v>0</v>
      </c>
      <c r="F403" s="175"/>
      <c r="G403" s="175"/>
      <c r="H403" s="175"/>
      <c r="I403" s="176">
        <v>2</v>
      </c>
      <c r="J403" s="41">
        <f t="shared" si="33"/>
        <v>2</v>
      </c>
      <c r="K403" s="41">
        <f t="shared" si="36"/>
        <v>2</v>
      </c>
      <c r="L403" s="175"/>
      <c r="M403" s="41">
        <f t="shared" si="37"/>
        <v>2</v>
      </c>
    </row>
    <row r="404" spans="1:13" x14ac:dyDescent="0.3">
      <c r="A404" s="168">
        <v>2003</v>
      </c>
      <c r="B404" s="173" t="s">
        <v>13</v>
      </c>
      <c r="C404" s="222">
        <v>20</v>
      </c>
      <c r="D404" s="174">
        <f t="shared" si="35"/>
        <v>20</v>
      </c>
      <c r="E404" s="171">
        <f t="shared" si="34"/>
        <v>0</v>
      </c>
      <c r="F404" s="175"/>
      <c r="G404" s="175"/>
      <c r="H404" s="175"/>
      <c r="I404" s="176">
        <v>-30</v>
      </c>
      <c r="J404" s="41">
        <f t="shared" si="33"/>
        <v>-30</v>
      </c>
      <c r="K404" s="41">
        <f t="shared" si="36"/>
        <v>-30</v>
      </c>
      <c r="L404" s="175"/>
      <c r="M404" s="41">
        <f t="shared" si="37"/>
        <v>-30</v>
      </c>
    </row>
    <row r="405" spans="1:13" x14ac:dyDescent="0.3">
      <c r="A405" s="168">
        <v>2003</v>
      </c>
      <c r="B405" s="173" t="s">
        <v>13</v>
      </c>
      <c r="C405" s="222">
        <v>2</v>
      </c>
      <c r="D405" s="174">
        <f t="shared" si="35"/>
        <v>2</v>
      </c>
      <c r="E405" s="171">
        <f t="shared" si="34"/>
        <v>0</v>
      </c>
      <c r="F405" s="175"/>
      <c r="G405" s="175"/>
      <c r="H405" s="175"/>
      <c r="I405" s="176">
        <v>10</v>
      </c>
      <c r="J405" s="41">
        <f t="shared" si="33"/>
        <v>10</v>
      </c>
      <c r="K405" s="41">
        <f t="shared" si="36"/>
        <v>10</v>
      </c>
      <c r="L405" s="175"/>
      <c r="M405" s="41">
        <f t="shared" si="37"/>
        <v>10</v>
      </c>
    </row>
    <row r="406" spans="1:13" x14ac:dyDescent="0.3">
      <c r="A406" s="168">
        <v>2003</v>
      </c>
      <c r="B406" s="173" t="s">
        <v>13</v>
      </c>
      <c r="C406" s="222">
        <v>80</v>
      </c>
      <c r="D406" s="174">
        <f t="shared" si="35"/>
        <v>80</v>
      </c>
      <c r="E406" s="171">
        <f t="shared" si="34"/>
        <v>0</v>
      </c>
      <c r="F406" s="175"/>
      <c r="G406" s="175"/>
      <c r="H406" s="175"/>
      <c r="I406" s="176">
        <v>5</v>
      </c>
      <c r="J406" s="41">
        <f t="shared" si="33"/>
        <v>5</v>
      </c>
      <c r="K406" s="41">
        <f t="shared" si="36"/>
        <v>5</v>
      </c>
      <c r="L406" s="175"/>
      <c r="M406" s="41">
        <f t="shared" si="37"/>
        <v>5</v>
      </c>
    </row>
    <row r="407" spans="1:13" x14ac:dyDescent="0.3">
      <c r="A407" s="168">
        <v>2003</v>
      </c>
      <c r="B407" s="173" t="s">
        <v>13</v>
      </c>
      <c r="C407" s="222">
        <v>25</v>
      </c>
      <c r="D407" s="174">
        <f t="shared" si="35"/>
        <v>25</v>
      </c>
      <c r="E407" s="171">
        <f t="shared" si="34"/>
        <v>0</v>
      </c>
      <c r="F407" s="175"/>
      <c r="G407" s="175"/>
      <c r="H407" s="175"/>
      <c r="I407" s="176">
        <v>5</v>
      </c>
      <c r="J407" s="41">
        <f t="shared" si="33"/>
        <v>5</v>
      </c>
      <c r="K407" s="41">
        <f t="shared" si="36"/>
        <v>5</v>
      </c>
      <c r="L407" s="175"/>
      <c r="M407" s="41">
        <f t="shared" si="37"/>
        <v>5</v>
      </c>
    </row>
    <row r="408" spans="1:13" x14ac:dyDescent="0.3">
      <c r="A408" s="168">
        <v>2003</v>
      </c>
      <c r="B408" s="173" t="s">
        <v>13</v>
      </c>
      <c r="C408" s="222">
        <v>10</v>
      </c>
      <c r="D408" s="174">
        <f t="shared" si="35"/>
        <v>10</v>
      </c>
      <c r="E408" s="171">
        <f t="shared" si="34"/>
        <v>0</v>
      </c>
      <c r="F408" s="175"/>
      <c r="G408" s="175"/>
      <c r="H408" s="175"/>
      <c r="I408" s="176">
        <v>4</v>
      </c>
      <c r="J408" s="41">
        <f t="shared" si="33"/>
        <v>4</v>
      </c>
      <c r="K408" s="41">
        <f t="shared" si="36"/>
        <v>4</v>
      </c>
      <c r="L408" s="175"/>
      <c r="M408" s="41">
        <f t="shared" si="37"/>
        <v>4</v>
      </c>
    </row>
    <row r="409" spans="1:13" x14ac:dyDescent="0.3">
      <c r="A409" s="168">
        <v>2003</v>
      </c>
      <c r="B409" s="173" t="s">
        <v>13</v>
      </c>
      <c r="C409" s="222">
        <v>3</v>
      </c>
      <c r="D409" s="174">
        <f t="shared" si="35"/>
        <v>3</v>
      </c>
      <c r="E409" s="171">
        <f t="shared" si="34"/>
        <v>0</v>
      </c>
      <c r="F409" s="175"/>
      <c r="G409" s="175"/>
      <c r="H409" s="175"/>
      <c r="I409" s="176">
        <v>2</v>
      </c>
      <c r="J409" s="41">
        <f t="shared" si="33"/>
        <v>2</v>
      </c>
      <c r="K409" s="41">
        <f t="shared" si="36"/>
        <v>2</v>
      </c>
      <c r="L409" s="175"/>
      <c r="M409" s="41">
        <f t="shared" si="37"/>
        <v>2</v>
      </c>
    </row>
    <row r="410" spans="1:13" x14ac:dyDescent="0.3">
      <c r="A410" s="168">
        <v>2003</v>
      </c>
      <c r="B410" s="173" t="s">
        <v>13</v>
      </c>
      <c r="C410" s="222">
        <v>0</v>
      </c>
      <c r="D410" s="174">
        <f t="shared" si="35"/>
        <v>0</v>
      </c>
      <c r="E410" s="171">
        <f t="shared" si="34"/>
        <v>0</v>
      </c>
      <c r="F410" s="175"/>
      <c r="G410" s="175"/>
      <c r="H410" s="175"/>
      <c r="I410" s="176">
        <v>0</v>
      </c>
      <c r="J410" s="41">
        <f t="shared" si="33"/>
        <v>0</v>
      </c>
      <c r="K410" s="41">
        <f t="shared" si="36"/>
        <v>0</v>
      </c>
      <c r="L410" s="175"/>
      <c r="M410" s="41">
        <f t="shared" si="37"/>
        <v>0</v>
      </c>
    </row>
    <row r="411" spans="1:13" x14ac:dyDescent="0.3">
      <c r="A411" s="168">
        <v>2003</v>
      </c>
      <c r="B411" s="173" t="s">
        <v>13</v>
      </c>
      <c r="C411" s="222">
        <v>15</v>
      </c>
      <c r="D411" s="174">
        <f t="shared" si="35"/>
        <v>15</v>
      </c>
      <c r="E411" s="171">
        <f t="shared" si="34"/>
        <v>0</v>
      </c>
      <c r="F411" s="175"/>
      <c r="G411" s="175"/>
      <c r="H411" s="175"/>
      <c r="I411" s="176">
        <v>10</v>
      </c>
      <c r="J411" s="41">
        <f t="shared" si="33"/>
        <v>10</v>
      </c>
      <c r="K411" s="41">
        <f t="shared" si="36"/>
        <v>10</v>
      </c>
      <c r="L411" s="175"/>
      <c r="M411" s="41">
        <f t="shared" si="37"/>
        <v>10</v>
      </c>
    </row>
    <row r="412" spans="1:13" x14ac:dyDescent="0.3">
      <c r="A412" s="168">
        <v>2003</v>
      </c>
      <c r="B412" s="173" t="s">
        <v>13</v>
      </c>
      <c r="C412" s="222">
        <v>3</v>
      </c>
      <c r="D412" s="174">
        <f t="shared" si="35"/>
        <v>3</v>
      </c>
      <c r="E412" s="171">
        <f t="shared" si="34"/>
        <v>0</v>
      </c>
      <c r="F412" s="175"/>
      <c r="G412" s="175"/>
      <c r="H412" s="175"/>
      <c r="I412" s="176">
        <v>10</v>
      </c>
      <c r="J412" s="41">
        <f t="shared" si="33"/>
        <v>10</v>
      </c>
      <c r="K412" s="41">
        <f t="shared" si="36"/>
        <v>10</v>
      </c>
      <c r="L412" s="175"/>
      <c r="M412" s="41">
        <f t="shared" si="37"/>
        <v>10</v>
      </c>
    </row>
    <row r="413" spans="1:13" x14ac:dyDescent="0.3">
      <c r="A413" s="168">
        <v>2003</v>
      </c>
      <c r="B413" s="173" t="s">
        <v>13</v>
      </c>
      <c r="C413" s="222">
        <v>7</v>
      </c>
      <c r="D413" s="174">
        <f t="shared" si="35"/>
        <v>7</v>
      </c>
      <c r="E413" s="171">
        <f t="shared" si="34"/>
        <v>0</v>
      </c>
      <c r="F413" s="175"/>
      <c r="G413" s="175"/>
      <c r="H413" s="175"/>
      <c r="I413" s="176">
        <v>5</v>
      </c>
      <c r="J413" s="41">
        <f t="shared" si="33"/>
        <v>5</v>
      </c>
      <c r="K413" s="41">
        <f t="shared" si="36"/>
        <v>5</v>
      </c>
      <c r="L413" s="175"/>
      <c r="M413" s="41">
        <f t="shared" si="37"/>
        <v>5</v>
      </c>
    </row>
    <row r="414" spans="1:13" x14ac:dyDescent="0.3">
      <c r="A414" s="168">
        <v>2003</v>
      </c>
      <c r="B414" s="173" t="s">
        <v>13</v>
      </c>
      <c r="C414" s="222">
        <v>5</v>
      </c>
      <c r="D414" s="174">
        <f t="shared" si="35"/>
        <v>5</v>
      </c>
      <c r="E414" s="171">
        <f t="shared" si="34"/>
        <v>0</v>
      </c>
      <c r="F414" s="175"/>
      <c r="G414" s="175"/>
      <c r="H414" s="175"/>
      <c r="I414" s="176">
        <v>5</v>
      </c>
      <c r="J414" s="41">
        <f t="shared" si="33"/>
        <v>5</v>
      </c>
      <c r="K414" s="41">
        <f t="shared" si="36"/>
        <v>5</v>
      </c>
      <c r="L414" s="175"/>
      <c r="M414" s="41">
        <f t="shared" si="37"/>
        <v>5</v>
      </c>
    </row>
    <row r="415" spans="1:13" x14ac:dyDescent="0.3">
      <c r="A415" s="168">
        <v>2003</v>
      </c>
      <c r="B415" s="173" t="s">
        <v>13</v>
      </c>
      <c r="C415" s="222">
        <v>2</v>
      </c>
      <c r="D415" s="174">
        <f t="shared" si="35"/>
        <v>2</v>
      </c>
      <c r="E415" s="171">
        <f t="shared" si="34"/>
        <v>0</v>
      </c>
      <c r="F415" s="175"/>
      <c r="G415" s="175"/>
      <c r="H415" s="175"/>
      <c r="I415" s="176">
        <v>1</v>
      </c>
      <c r="J415" s="41">
        <f t="shared" si="33"/>
        <v>1</v>
      </c>
      <c r="K415" s="41">
        <f t="shared" si="36"/>
        <v>1</v>
      </c>
      <c r="L415" s="175"/>
      <c r="M415" s="41">
        <f t="shared" si="37"/>
        <v>1</v>
      </c>
    </row>
    <row r="416" spans="1:13" x14ac:dyDescent="0.3">
      <c r="A416" s="168">
        <v>2003</v>
      </c>
      <c r="B416" s="173" t="s">
        <v>13</v>
      </c>
      <c r="C416" s="222">
        <v>0</v>
      </c>
      <c r="D416" s="174">
        <f t="shared" si="35"/>
        <v>0</v>
      </c>
      <c r="E416" s="171">
        <f t="shared" si="34"/>
        <v>0</v>
      </c>
      <c r="F416" s="175"/>
      <c r="G416" s="175"/>
      <c r="H416" s="175"/>
      <c r="I416" s="176">
        <v>0</v>
      </c>
      <c r="J416" s="41">
        <f t="shared" si="33"/>
        <v>0</v>
      </c>
      <c r="K416" s="41">
        <f t="shared" si="36"/>
        <v>0</v>
      </c>
      <c r="L416" s="175"/>
      <c r="M416" s="41">
        <f t="shared" si="37"/>
        <v>0</v>
      </c>
    </row>
    <row r="417" spans="1:13" x14ac:dyDescent="0.3">
      <c r="A417" s="168">
        <v>2003</v>
      </c>
      <c r="B417" s="173" t="s">
        <v>13</v>
      </c>
      <c r="C417" s="222">
        <v>10</v>
      </c>
      <c r="D417" s="174">
        <f t="shared" si="35"/>
        <v>10</v>
      </c>
      <c r="E417" s="171">
        <f t="shared" si="34"/>
        <v>0</v>
      </c>
      <c r="F417" s="175"/>
      <c r="G417" s="175"/>
      <c r="H417" s="175"/>
      <c r="I417" s="176">
        <v>6</v>
      </c>
      <c r="J417" s="41">
        <f t="shared" si="33"/>
        <v>6</v>
      </c>
      <c r="K417" s="41">
        <f t="shared" si="36"/>
        <v>6</v>
      </c>
      <c r="L417" s="175"/>
      <c r="M417" s="41">
        <f t="shared" si="37"/>
        <v>6</v>
      </c>
    </row>
    <row r="418" spans="1:13" x14ac:dyDescent="0.3">
      <c r="A418" s="168">
        <v>2003</v>
      </c>
      <c r="B418" s="173" t="s">
        <v>13</v>
      </c>
      <c r="C418" s="222">
        <v>10</v>
      </c>
      <c r="D418" s="174">
        <f t="shared" si="35"/>
        <v>10</v>
      </c>
      <c r="E418" s="171">
        <f t="shared" si="34"/>
        <v>0</v>
      </c>
      <c r="F418" s="175"/>
      <c r="G418" s="175"/>
      <c r="H418" s="175"/>
      <c r="I418" s="176">
        <v>10</v>
      </c>
      <c r="J418" s="41">
        <f t="shared" si="33"/>
        <v>10</v>
      </c>
      <c r="K418" s="41">
        <f t="shared" si="36"/>
        <v>10</v>
      </c>
      <c r="L418" s="175"/>
      <c r="M418" s="41">
        <f t="shared" si="37"/>
        <v>10</v>
      </c>
    </row>
    <row r="419" spans="1:13" x14ac:dyDescent="0.3">
      <c r="A419" s="168">
        <v>2003</v>
      </c>
      <c r="B419" s="173" t="s">
        <v>13</v>
      </c>
      <c r="C419" s="222">
        <v>15</v>
      </c>
      <c r="D419" s="174">
        <f t="shared" si="35"/>
        <v>15</v>
      </c>
      <c r="E419" s="171">
        <f t="shared" si="34"/>
        <v>0</v>
      </c>
      <c r="F419" s="175"/>
      <c r="G419" s="175"/>
      <c r="H419" s="175"/>
      <c r="I419" s="176">
        <v>25</v>
      </c>
      <c r="J419" s="41">
        <f t="shared" si="33"/>
        <v>25</v>
      </c>
      <c r="K419" s="41">
        <f t="shared" si="36"/>
        <v>25</v>
      </c>
      <c r="L419" s="175"/>
      <c r="M419" s="41">
        <f t="shared" si="37"/>
        <v>25</v>
      </c>
    </row>
    <row r="420" spans="1:13" x14ac:dyDescent="0.3">
      <c r="A420" s="168">
        <v>2003</v>
      </c>
      <c r="B420" s="173" t="s">
        <v>13</v>
      </c>
      <c r="C420" s="222">
        <v>3</v>
      </c>
      <c r="D420" s="174">
        <f t="shared" si="35"/>
        <v>3</v>
      </c>
      <c r="E420" s="171">
        <f t="shared" si="34"/>
        <v>0</v>
      </c>
      <c r="F420" s="175"/>
      <c r="G420" s="175"/>
      <c r="H420" s="175"/>
      <c r="I420" s="176">
        <v>5</v>
      </c>
      <c r="J420" s="41">
        <f t="shared" si="33"/>
        <v>5</v>
      </c>
      <c r="K420" s="41">
        <f t="shared" si="36"/>
        <v>5</v>
      </c>
      <c r="L420" s="175"/>
      <c r="M420" s="41">
        <f t="shared" si="37"/>
        <v>5</v>
      </c>
    </row>
    <row r="421" spans="1:13" x14ac:dyDescent="0.3">
      <c r="A421" s="168">
        <v>2003</v>
      </c>
      <c r="B421" s="173" t="s">
        <v>13</v>
      </c>
      <c r="C421" s="222">
        <v>10</v>
      </c>
      <c r="D421" s="174">
        <f t="shared" si="35"/>
        <v>10</v>
      </c>
      <c r="E421" s="171">
        <f t="shared" si="34"/>
        <v>0</v>
      </c>
      <c r="F421" s="175"/>
      <c r="G421" s="175"/>
      <c r="H421" s="175"/>
      <c r="I421" s="176">
        <v>5</v>
      </c>
      <c r="J421" s="41">
        <f t="shared" si="33"/>
        <v>5</v>
      </c>
      <c r="K421" s="41">
        <f t="shared" si="36"/>
        <v>5</v>
      </c>
      <c r="L421" s="175"/>
      <c r="M421" s="41">
        <f t="shared" si="37"/>
        <v>5</v>
      </c>
    </row>
    <row r="422" spans="1:13" x14ac:dyDescent="0.3">
      <c r="A422" s="168">
        <v>2003</v>
      </c>
      <c r="B422" s="173" t="s">
        <v>13</v>
      </c>
      <c r="C422" s="222">
        <v>5</v>
      </c>
      <c r="D422" s="174">
        <f t="shared" si="35"/>
        <v>5</v>
      </c>
      <c r="E422" s="171">
        <f t="shared" si="34"/>
        <v>0</v>
      </c>
      <c r="F422" s="175"/>
      <c r="G422" s="175"/>
      <c r="H422" s="175"/>
      <c r="I422" s="176">
        <v>10</v>
      </c>
      <c r="J422" s="41">
        <f t="shared" si="33"/>
        <v>10</v>
      </c>
      <c r="K422" s="41">
        <f t="shared" si="36"/>
        <v>10</v>
      </c>
      <c r="L422" s="175"/>
      <c r="M422" s="41">
        <f t="shared" si="37"/>
        <v>10</v>
      </c>
    </row>
    <row r="423" spans="1:13" x14ac:dyDescent="0.3">
      <c r="A423" s="168">
        <v>2003</v>
      </c>
      <c r="B423" s="173" t="s">
        <v>13</v>
      </c>
      <c r="C423" s="222">
        <v>5</v>
      </c>
      <c r="D423" s="174">
        <f t="shared" si="35"/>
        <v>5</v>
      </c>
      <c r="E423" s="171">
        <f t="shared" si="34"/>
        <v>0</v>
      </c>
      <c r="F423" s="175"/>
      <c r="G423" s="175"/>
      <c r="H423" s="175"/>
      <c r="I423" s="176">
        <v>20</v>
      </c>
      <c r="J423" s="41">
        <f t="shared" si="33"/>
        <v>20</v>
      </c>
      <c r="K423" s="41">
        <f t="shared" si="36"/>
        <v>20</v>
      </c>
      <c r="L423" s="175"/>
      <c r="M423" s="41">
        <f t="shared" si="37"/>
        <v>20</v>
      </c>
    </row>
    <row r="424" spans="1:13" x14ac:dyDescent="0.3">
      <c r="A424" s="168">
        <v>2003</v>
      </c>
      <c r="B424" s="173" t="s">
        <v>13</v>
      </c>
      <c r="C424" s="222">
        <v>25</v>
      </c>
      <c r="D424" s="174">
        <f t="shared" si="35"/>
        <v>25</v>
      </c>
      <c r="E424" s="171">
        <f t="shared" si="34"/>
        <v>0</v>
      </c>
      <c r="F424" s="175"/>
      <c r="G424" s="175"/>
      <c r="H424" s="175"/>
      <c r="I424" s="176">
        <v>25</v>
      </c>
      <c r="J424" s="41">
        <f t="shared" si="33"/>
        <v>25</v>
      </c>
      <c r="K424" s="41">
        <f t="shared" si="36"/>
        <v>25</v>
      </c>
      <c r="L424" s="175"/>
      <c r="M424" s="41">
        <f t="shared" si="37"/>
        <v>25</v>
      </c>
    </row>
    <row r="425" spans="1:13" x14ac:dyDescent="0.3">
      <c r="A425" s="168">
        <v>2003</v>
      </c>
      <c r="B425" s="173" t="s">
        <v>13</v>
      </c>
      <c r="C425" s="222">
        <v>0</v>
      </c>
      <c r="D425" s="174">
        <f t="shared" si="35"/>
        <v>0</v>
      </c>
      <c r="E425" s="171">
        <f t="shared" si="34"/>
        <v>0</v>
      </c>
      <c r="F425" s="175"/>
      <c r="G425" s="175"/>
      <c r="H425" s="175"/>
      <c r="I425" s="176">
        <v>0</v>
      </c>
      <c r="J425" s="41">
        <f t="shared" si="33"/>
        <v>0</v>
      </c>
      <c r="K425" s="41">
        <f t="shared" si="36"/>
        <v>0</v>
      </c>
      <c r="L425" s="175"/>
      <c r="M425" s="41">
        <f t="shared" si="37"/>
        <v>0</v>
      </c>
    </row>
    <row r="426" spans="1:13" x14ac:dyDescent="0.3">
      <c r="A426" s="168">
        <v>2003</v>
      </c>
      <c r="B426" s="173" t="s">
        <v>13</v>
      </c>
      <c r="C426" s="222">
        <v>2</v>
      </c>
      <c r="D426" s="174">
        <f t="shared" si="35"/>
        <v>2</v>
      </c>
      <c r="E426" s="171">
        <f t="shared" si="34"/>
        <v>0</v>
      </c>
      <c r="F426" s="175"/>
      <c r="G426" s="175"/>
      <c r="H426" s="175"/>
      <c r="I426" s="176">
        <v>10</v>
      </c>
      <c r="J426" s="41">
        <f t="shared" si="33"/>
        <v>10</v>
      </c>
      <c r="K426" s="41">
        <f t="shared" si="36"/>
        <v>10</v>
      </c>
      <c r="L426" s="175"/>
      <c r="M426" s="41">
        <f t="shared" si="37"/>
        <v>10</v>
      </c>
    </row>
    <row r="427" spans="1:13" x14ac:dyDescent="0.3">
      <c r="A427" s="168">
        <v>2003</v>
      </c>
      <c r="B427" s="173" t="s">
        <v>13</v>
      </c>
      <c r="C427" s="222">
        <v>44</v>
      </c>
      <c r="D427" s="174">
        <f t="shared" si="35"/>
        <v>44</v>
      </c>
      <c r="E427" s="171">
        <f t="shared" si="34"/>
        <v>0</v>
      </c>
      <c r="F427" s="175"/>
      <c r="G427" s="175"/>
      <c r="H427" s="175"/>
      <c r="I427" s="176">
        <v>4</v>
      </c>
      <c r="J427" s="41">
        <f t="shared" si="33"/>
        <v>4</v>
      </c>
      <c r="K427" s="41">
        <f t="shared" si="36"/>
        <v>4</v>
      </c>
      <c r="L427" s="175"/>
      <c r="M427" s="41">
        <f t="shared" si="37"/>
        <v>4</v>
      </c>
    </row>
    <row r="428" spans="1:13" x14ac:dyDescent="0.3">
      <c r="A428" s="168">
        <v>2003</v>
      </c>
      <c r="B428" s="173" t="s">
        <v>13</v>
      </c>
      <c r="C428" s="222">
        <v>5</v>
      </c>
      <c r="D428" s="174">
        <f t="shared" si="35"/>
        <v>5</v>
      </c>
      <c r="E428" s="171">
        <f t="shared" si="34"/>
        <v>0</v>
      </c>
      <c r="F428" s="175"/>
      <c r="G428" s="175"/>
      <c r="H428" s="175"/>
      <c r="I428" s="176">
        <v>20</v>
      </c>
      <c r="J428" s="41">
        <f t="shared" si="33"/>
        <v>20</v>
      </c>
      <c r="K428" s="41">
        <f t="shared" si="36"/>
        <v>20</v>
      </c>
      <c r="L428" s="175"/>
      <c r="M428" s="41">
        <f t="shared" si="37"/>
        <v>20</v>
      </c>
    </row>
    <row r="429" spans="1:13" x14ac:dyDescent="0.3">
      <c r="A429" s="168">
        <v>2003</v>
      </c>
      <c r="B429" s="173" t="s">
        <v>13</v>
      </c>
      <c r="C429" s="222">
        <v>3</v>
      </c>
      <c r="D429" s="174">
        <f t="shared" si="35"/>
        <v>3</v>
      </c>
      <c r="E429" s="171">
        <f t="shared" si="34"/>
        <v>0</v>
      </c>
      <c r="F429" s="175"/>
      <c r="G429" s="175"/>
      <c r="H429" s="175"/>
      <c r="I429" s="176">
        <v>15</v>
      </c>
      <c r="J429" s="41">
        <f t="shared" si="33"/>
        <v>15</v>
      </c>
      <c r="K429" s="41">
        <f t="shared" si="36"/>
        <v>15</v>
      </c>
      <c r="L429" s="175"/>
      <c r="M429" s="41">
        <f t="shared" si="37"/>
        <v>15</v>
      </c>
    </row>
    <row r="430" spans="1:13" x14ac:dyDescent="0.3">
      <c r="A430" s="168">
        <v>2003</v>
      </c>
      <c r="B430" s="173" t="s">
        <v>13</v>
      </c>
      <c r="C430" s="222">
        <v>1</v>
      </c>
      <c r="D430" s="174">
        <f t="shared" si="35"/>
        <v>1</v>
      </c>
      <c r="E430" s="171">
        <f t="shared" si="34"/>
        <v>0</v>
      </c>
      <c r="F430" s="175"/>
      <c r="G430" s="175"/>
      <c r="H430" s="175"/>
      <c r="I430" s="176">
        <v>10</v>
      </c>
      <c r="J430" s="41">
        <f t="shared" si="33"/>
        <v>1</v>
      </c>
      <c r="K430" s="41">
        <f t="shared" si="36"/>
        <v>1</v>
      </c>
      <c r="L430" s="175"/>
      <c r="M430" s="41">
        <f t="shared" si="37"/>
        <v>1</v>
      </c>
    </row>
    <row r="431" spans="1:13" x14ac:dyDescent="0.3">
      <c r="A431" s="168">
        <v>2003</v>
      </c>
      <c r="B431" s="173" t="s">
        <v>13</v>
      </c>
      <c r="C431" s="222">
        <v>3</v>
      </c>
      <c r="D431" s="174">
        <f t="shared" si="35"/>
        <v>3</v>
      </c>
      <c r="E431" s="171">
        <f t="shared" si="34"/>
        <v>0</v>
      </c>
      <c r="F431" s="175"/>
      <c r="G431" s="175"/>
      <c r="H431" s="175"/>
      <c r="I431" s="176">
        <v>10</v>
      </c>
      <c r="J431" s="41">
        <f t="shared" si="33"/>
        <v>10</v>
      </c>
      <c r="K431" s="41">
        <f t="shared" si="36"/>
        <v>10</v>
      </c>
      <c r="L431" s="175"/>
      <c r="M431" s="41">
        <f t="shared" si="37"/>
        <v>10</v>
      </c>
    </row>
    <row r="432" spans="1:13" x14ac:dyDescent="0.3">
      <c r="A432" s="168">
        <v>2003</v>
      </c>
      <c r="B432" s="173" t="s">
        <v>13</v>
      </c>
      <c r="C432" s="222">
        <v>10</v>
      </c>
      <c r="D432" s="174">
        <f t="shared" si="35"/>
        <v>10</v>
      </c>
      <c r="E432" s="171">
        <f t="shared" si="34"/>
        <v>0</v>
      </c>
      <c r="F432" s="175"/>
      <c r="G432" s="175"/>
      <c r="H432" s="175"/>
      <c r="I432" s="176">
        <v>5</v>
      </c>
      <c r="J432" s="41">
        <f t="shared" si="33"/>
        <v>5</v>
      </c>
      <c r="K432" s="41">
        <f t="shared" si="36"/>
        <v>5</v>
      </c>
      <c r="L432" s="175"/>
      <c r="M432" s="41">
        <f t="shared" si="37"/>
        <v>5</v>
      </c>
    </row>
    <row r="433" spans="1:13" x14ac:dyDescent="0.3">
      <c r="A433" s="168">
        <v>2003</v>
      </c>
      <c r="B433" s="173" t="s">
        <v>13</v>
      </c>
      <c r="C433" s="222">
        <v>5</v>
      </c>
      <c r="D433" s="174">
        <f t="shared" si="35"/>
        <v>5</v>
      </c>
      <c r="E433" s="171">
        <f t="shared" si="34"/>
        <v>0</v>
      </c>
      <c r="F433" s="175"/>
      <c r="G433" s="175"/>
      <c r="H433" s="175"/>
      <c r="I433" s="176">
        <v>5</v>
      </c>
      <c r="J433" s="41">
        <f t="shared" si="33"/>
        <v>5</v>
      </c>
      <c r="K433" s="41">
        <f t="shared" si="36"/>
        <v>5</v>
      </c>
      <c r="L433" s="175"/>
      <c r="M433" s="41">
        <f t="shared" si="37"/>
        <v>5</v>
      </c>
    </row>
    <row r="434" spans="1:13" x14ac:dyDescent="0.3">
      <c r="A434" s="168">
        <v>2003</v>
      </c>
      <c r="B434" s="173" t="s">
        <v>13</v>
      </c>
      <c r="C434" s="222">
        <v>5</v>
      </c>
      <c r="D434" s="174">
        <f t="shared" si="35"/>
        <v>5</v>
      </c>
      <c r="E434" s="171">
        <f t="shared" si="34"/>
        <v>0</v>
      </c>
      <c r="F434" s="175"/>
      <c r="G434" s="175"/>
      <c r="H434" s="175"/>
      <c r="I434" s="176">
        <v>8</v>
      </c>
      <c r="J434" s="41">
        <f t="shared" si="33"/>
        <v>8</v>
      </c>
      <c r="K434" s="41">
        <f t="shared" si="36"/>
        <v>8</v>
      </c>
      <c r="L434" s="175"/>
      <c r="M434" s="41">
        <f t="shared" si="37"/>
        <v>8</v>
      </c>
    </row>
    <row r="435" spans="1:13" x14ac:dyDescent="0.3">
      <c r="A435" s="168">
        <v>2003</v>
      </c>
      <c r="B435" s="173" t="s">
        <v>13</v>
      </c>
      <c r="C435" s="222">
        <v>0</v>
      </c>
      <c r="D435" s="174">
        <f t="shared" si="35"/>
        <v>0</v>
      </c>
      <c r="E435" s="171">
        <f t="shared" si="34"/>
        <v>0</v>
      </c>
      <c r="F435" s="175"/>
      <c r="G435" s="175"/>
      <c r="H435" s="175"/>
      <c r="I435" s="176">
        <v>0</v>
      </c>
      <c r="J435" s="41">
        <f t="shared" si="33"/>
        <v>0</v>
      </c>
      <c r="K435" s="41">
        <f t="shared" si="36"/>
        <v>0</v>
      </c>
      <c r="L435" s="175"/>
      <c r="M435" s="41">
        <f t="shared" si="37"/>
        <v>0</v>
      </c>
    </row>
    <row r="436" spans="1:13" x14ac:dyDescent="0.3">
      <c r="A436" s="168">
        <v>2003</v>
      </c>
      <c r="B436" s="173" t="s">
        <v>13</v>
      </c>
      <c r="C436" s="222">
        <v>0</v>
      </c>
      <c r="D436" s="174">
        <f t="shared" si="35"/>
        <v>0</v>
      </c>
      <c r="E436" s="171">
        <f t="shared" si="34"/>
        <v>0</v>
      </c>
      <c r="F436" s="175"/>
      <c r="G436" s="175"/>
      <c r="H436" s="175"/>
      <c r="I436" s="176">
        <v>0</v>
      </c>
      <c r="J436" s="41">
        <f t="shared" si="33"/>
        <v>0</v>
      </c>
      <c r="K436" s="41">
        <f t="shared" si="36"/>
        <v>0</v>
      </c>
      <c r="L436" s="175"/>
      <c r="M436" s="41">
        <f t="shared" si="37"/>
        <v>0</v>
      </c>
    </row>
    <row r="437" spans="1:13" x14ac:dyDescent="0.3">
      <c r="A437" s="168">
        <v>2003</v>
      </c>
      <c r="B437" s="173" t="s">
        <v>13</v>
      </c>
      <c r="C437" s="222">
        <v>0</v>
      </c>
      <c r="D437" s="174">
        <f t="shared" si="35"/>
        <v>0</v>
      </c>
      <c r="E437" s="171">
        <f t="shared" si="34"/>
        <v>0</v>
      </c>
      <c r="F437" s="175"/>
      <c r="G437" s="175"/>
      <c r="H437" s="175"/>
      <c r="I437" s="176">
        <v>5</v>
      </c>
      <c r="J437" s="41">
        <f t="shared" si="33"/>
        <v>5</v>
      </c>
      <c r="K437" s="41">
        <f t="shared" si="36"/>
        <v>5</v>
      </c>
      <c r="L437" s="175"/>
      <c r="M437" s="41">
        <f t="shared" si="37"/>
        <v>5</v>
      </c>
    </row>
    <row r="438" spans="1:13" x14ac:dyDescent="0.3">
      <c r="A438" s="168">
        <v>2003</v>
      </c>
      <c r="B438" s="173" t="s">
        <v>13</v>
      </c>
      <c r="C438" s="222">
        <v>0</v>
      </c>
      <c r="D438" s="174">
        <f t="shared" si="35"/>
        <v>0</v>
      </c>
      <c r="E438" s="171">
        <f t="shared" si="34"/>
        <v>0</v>
      </c>
      <c r="F438" s="175"/>
      <c r="G438" s="175"/>
      <c r="H438" s="175"/>
      <c r="I438" s="176">
        <v>0</v>
      </c>
      <c r="J438" s="41">
        <f t="shared" si="33"/>
        <v>0</v>
      </c>
      <c r="K438" s="41">
        <f t="shared" si="36"/>
        <v>0</v>
      </c>
      <c r="L438" s="175"/>
      <c r="M438" s="41">
        <f t="shared" si="37"/>
        <v>0</v>
      </c>
    </row>
    <row r="439" spans="1:13" x14ac:dyDescent="0.3">
      <c r="A439" s="168">
        <v>2003</v>
      </c>
      <c r="B439" s="173" t="s">
        <v>13</v>
      </c>
      <c r="C439" s="222">
        <v>10</v>
      </c>
      <c r="D439" s="174">
        <f t="shared" si="35"/>
        <v>10</v>
      </c>
      <c r="E439" s="171">
        <f t="shared" si="34"/>
        <v>0</v>
      </c>
      <c r="F439" s="175"/>
      <c r="G439" s="175"/>
      <c r="H439" s="175"/>
      <c r="I439" s="176">
        <v>10</v>
      </c>
      <c r="J439" s="41">
        <f t="shared" si="33"/>
        <v>10</v>
      </c>
      <c r="K439" s="41">
        <f t="shared" si="36"/>
        <v>10</v>
      </c>
      <c r="L439" s="175"/>
      <c r="M439" s="41">
        <f t="shared" si="37"/>
        <v>10</v>
      </c>
    </row>
    <row r="440" spans="1:13" x14ac:dyDescent="0.3">
      <c r="A440" s="168">
        <v>2003</v>
      </c>
      <c r="B440" s="173" t="s">
        <v>13</v>
      </c>
      <c r="C440" s="222">
        <v>5</v>
      </c>
      <c r="D440" s="174">
        <f t="shared" si="35"/>
        <v>5</v>
      </c>
      <c r="E440" s="171">
        <f t="shared" si="34"/>
        <v>0</v>
      </c>
      <c r="F440" s="175"/>
      <c r="G440" s="175"/>
      <c r="H440" s="175"/>
      <c r="I440" s="176">
        <v>2.5</v>
      </c>
      <c r="J440" s="41">
        <f t="shared" ref="J440:J474" si="38">IF(OR(I440="",I440&gt;=50),"",IF(AND(I440&lt;50,OR(D440&lt;=0,D440="")),I440,IF(I440&gt;=D440*10,D440,IF(D440&lt;&gt;"",I440,""))))</f>
        <v>2.5</v>
      </c>
      <c r="K440" s="41">
        <f t="shared" si="36"/>
        <v>2.5</v>
      </c>
      <c r="L440" s="175"/>
      <c r="M440" s="41">
        <f t="shared" si="37"/>
        <v>2.5</v>
      </c>
    </row>
    <row r="441" spans="1:13" x14ac:dyDescent="0.3">
      <c r="A441" s="168">
        <v>2003</v>
      </c>
      <c r="B441" s="173" t="s">
        <v>13</v>
      </c>
      <c r="C441" s="222">
        <v>10</v>
      </c>
      <c r="D441" s="174">
        <f t="shared" si="35"/>
        <v>10</v>
      </c>
      <c r="E441" s="171">
        <f t="shared" si="34"/>
        <v>0</v>
      </c>
      <c r="F441" s="175"/>
      <c r="G441" s="175"/>
      <c r="H441" s="175"/>
      <c r="I441" s="176">
        <v>100</v>
      </c>
      <c r="J441" s="41" t="str">
        <f t="shared" si="38"/>
        <v/>
      </c>
      <c r="K441" s="41">
        <f t="shared" si="36"/>
        <v>10</v>
      </c>
      <c r="L441" s="175"/>
      <c r="M441" s="41">
        <f t="shared" si="37"/>
        <v>10</v>
      </c>
    </row>
    <row r="442" spans="1:13" x14ac:dyDescent="0.3">
      <c r="A442" s="168">
        <v>2003</v>
      </c>
      <c r="B442" s="173" t="s">
        <v>13</v>
      </c>
      <c r="C442" s="222">
        <v>5</v>
      </c>
      <c r="D442" s="174">
        <f t="shared" si="35"/>
        <v>5</v>
      </c>
      <c r="E442" s="171">
        <f t="shared" si="34"/>
        <v>0</v>
      </c>
      <c r="F442" s="175"/>
      <c r="G442" s="175"/>
      <c r="H442" s="175"/>
      <c r="I442" s="176">
        <v>3</v>
      </c>
      <c r="J442" s="41">
        <f t="shared" si="38"/>
        <v>3</v>
      </c>
      <c r="K442" s="41">
        <f t="shared" si="36"/>
        <v>3</v>
      </c>
      <c r="L442" s="175"/>
      <c r="M442" s="41">
        <f t="shared" si="37"/>
        <v>3</v>
      </c>
    </row>
    <row r="443" spans="1:13" x14ac:dyDescent="0.3">
      <c r="A443" s="168">
        <v>2003</v>
      </c>
      <c r="B443" s="173" t="s">
        <v>13</v>
      </c>
      <c r="C443" s="222">
        <v>5</v>
      </c>
      <c r="D443" s="174">
        <f t="shared" si="35"/>
        <v>5</v>
      </c>
      <c r="E443" s="171">
        <f t="shared" si="34"/>
        <v>0</v>
      </c>
      <c r="F443" s="175"/>
      <c r="G443" s="175"/>
      <c r="H443" s="175"/>
      <c r="I443" s="176">
        <v>0</v>
      </c>
      <c r="J443" s="41">
        <f t="shared" si="38"/>
        <v>0</v>
      </c>
      <c r="K443" s="41">
        <f t="shared" si="36"/>
        <v>0</v>
      </c>
      <c r="L443" s="175"/>
      <c r="M443" s="41">
        <f t="shared" si="37"/>
        <v>0</v>
      </c>
    </row>
    <row r="444" spans="1:13" x14ac:dyDescent="0.3">
      <c r="A444" s="168">
        <v>2003</v>
      </c>
      <c r="B444" s="173" t="s">
        <v>13</v>
      </c>
      <c r="C444" s="222">
        <v>5</v>
      </c>
      <c r="D444" s="174">
        <f t="shared" si="35"/>
        <v>5</v>
      </c>
      <c r="E444" s="171">
        <f t="shared" si="34"/>
        <v>0</v>
      </c>
      <c r="F444" s="175"/>
      <c r="G444" s="175"/>
      <c r="H444" s="175"/>
      <c r="I444" s="176">
        <v>80</v>
      </c>
      <c r="J444" s="41" t="str">
        <f t="shared" si="38"/>
        <v/>
      </c>
      <c r="K444" s="41">
        <f t="shared" si="36"/>
        <v>5</v>
      </c>
      <c r="L444" s="175"/>
      <c r="M444" s="41">
        <f t="shared" si="37"/>
        <v>5</v>
      </c>
    </row>
    <row r="445" spans="1:13" x14ac:dyDescent="0.3">
      <c r="A445" s="168">
        <v>2003</v>
      </c>
      <c r="B445" s="173" t="s">
        <v>13</v>
      </c>
      <c r="C445" s="222">
        <v>0</v>
      </c>
      <c r="D445" s="174">
        <f t="shared" si="35"/>
        <v>0</v>
      </c>
      <c r="E445" s="171">
        <f t="shared" si="34"/>
        <v>0</v>
      </c>
      <c r="F445" s="175"/>
      <c r="G445" s="175"/>
      <c r="H445" s="175"/>
      <c r="I445" s="176">
        <v>0</v>
      </c>
      <c r="J445" s="41">
        <f t="shared" si="38"/>
        <v>0</v>
      </c>
      <c r="K445" s="41">
        <f t="shared" si="36"/>
        <v>0</v>
      </c>
      <c r="L445" s="175"/>
      <c r="M445" s="41">
        <f t="shared" si="37"/>
        <v>0</v>
      </c>
    </row>
    <row r="446" spans="1:13" x14ac:dyDescent="0.3">
      <c r="A446" s="168">
        <v>2003</v>
      </c>
      <c r="B446" s="173" t="s">
        <v>13</v>
      </c>
      <c r="C446" s="222">
        <v>0</v>
      </c>
      <c r="D446" s="174">
        <f t="shared" si="35"/>
        <v>0</v>
      </c>
      <c r="E446" s="171">
        <f t="shared" si="34"/>
        <v>0</v>
      </c>
      <c r="F446" s="175"/>
      <c r="G446" s="175"/>
      <c r="H446" s="175"/>
      <c r="I446" s="176">
        <v>-5</v>
      </c>
      <c r="J446" s="41">
        <f t="shared" si="38"/>
        <v>-5</v>
      </c>
      <c r="K446" s="41">
        <f t="shared" si="36"/>
        <v>-5</v>
      </c>
      <c r="L446" s="175"/>
      <c r="M446" s="41">
        <f t="shared" si="37"/>
        <v>-5</v>
      </c>
    </row>
    <row r="447" spans="1:13" x14ac:dyDescent="0.3">
      <c r="A447" s="168">
        <v>2003</v>
      </c>
      <c r="B447" s="173" t="s">
        <v>13</v>
      </c>
      <c r="C447" s="222">
        <v>7</v>
      </c>
      <c r="D447" s="174">
        <f t="shared" si="35"/>
        <v>7</v>
      </c>
      <c r="E447" s="171">
        <f t="shared" si="34"/>
        <v>0</v>
      </c>
      <c r="F447" s="175"/>
      <c r="G447" s="175"/>
      <c r="H447" s="175"/>
      <c r="I447" s="176">
        <v>5</v>
      </c>
      <c r="J447" s="41">
        <f t="shared" si="38"/>
        <v>5</v>
      </c>
      <c r="K447" s="41">
        <f t="shared" si="36"/>
        <v>5</v>
      </c>
      <c r="L447" s="175"/>
      <c r="M447" s="41">
        <f t="shared" si="37"/>
        <v>5</v>
      </c>
    </row>
    <row r="448" spans="1:13" x14ac:dyDescent="0.3">
      <c r="A448" s="168">
        <v>2003</v>
      </c>
      <c r="B448" s="173" t="s">
        <v>13</v>
      </c>
      <c r="C448" s="222">
        <v>-3</v>
      </c>
      <c r="D448" s="174">
        <f t="shared" si="35"/>
        <v>-3</v>
      </c>
      <c r="E448" s="171">
        <f t="shared" si="34"/>
        <v>0</v>
      </c>
      <c r="F448" s="175"/>
      <c r="G448" s="175"/>
      <c r="H448" s="175"/>
      <c r="I448" s="176">
        <v>5</v>
      </c>
      <c r="J448" s="41">
        <f t="shared" si="38"/>
        <v>5</v>
      </c>
      <c r="K448" s="41">
        <f t="shared" si="36"/>
        <v>5</v>
      </c>
      <c r="L448" s="175"/>
      <c r="M448" s="41">
        <f t="shared" si="37"/>
        <v>5</v>
      </c>
    </row>
    <row r="449" spans="1:13" x14ac:dyDescent="0.3">
      <c r="A449" s="168">
        <v>2003</v>
      </c>
      <c r="B449" s="173" t="s">
        <v>13</v>
      </c>
      <c r="C449" s="222">
        <v>10</v>
      </c>
      <c r="D449" s="174">
        <f t="shared" si="35"/>
        <v>10</v>
      </c>
      <c r="E449" s="171">
        <f t="shared" si="34"/>
        <v>0</v>
      </c>
      <c r="F449" s="175"/>
      <c r="G449" s="175"/>
      <c r="H449" s="175"/>
      <c r="I449" s="176">
        <v>10</v>
      </c>
      <c r="J449" s="41">
        <f t="shared" si="38"/>
        <v>10</v>
      </c>
      <c r="K449" s="41">
        <f t="shared" si="36"/>
        <v>10</v>
      </c>
      <c r="L449" s="175"/>
      <c r="M449" s="41">
        <f t="shared" si="37"/>
        <v>10</v>
      </c>
    </row>
    <row r="450" spans="1:13" x14ac:dyDescent="0.3">
      <c r="A450" s="168">
        <v>2003</v>
      </c>
      <c r="B450" s="173" t="s">
        <v>13</v>
      </c>
      <c r="C450" s="222">
        <v>5</v>
      </c>
      <c r="D450" s="174">
        <f t="shared" si="35"/>
        <v>5</v>
      </c>
      <c r="E450" s="171">
        <f t="shared" ref="E450:E513" si="39">IF(D450&lt;&gt;C450,1,0)</f>
        <v>0</v>
      </c>
      <c r="F450" s="175"/>
      <c r="G450" s="175"/>
      <c r="H450" s="175"/>
      <c r="I450" s="176">
        <v>2</v>
      </c>
      <c r="J450" s="41">
        <f t="shared" si="38"/>
        <v>2</v>
      </c>
      <c r="K450" s="41">
        <f t="shared" si="36"/>
        <v>2</v>
      </c>
      <c r="L450" s="175"/>
      <c r="M450" s="41">
        <f t="shared" si="37"/>
        <v>2</v>
      </c>
    </row>
    <row r="451" spans="1:13" x14ac:dyDescent="0.3">
      <c r="A451" s="168">
        <v>2003</v>
      </c>
      <c r="B451" s="173" t="s">
        <v>13</v>
      </c>
      <c r="C451" s="222">
        <v>1</v>
      </c>
      <c r="D451" s="174">
        <f t="shared" ref="D451:D514" si="40">IF(OR(C451="",C451&gt;=1000),"",C451)</f>
        <v>1</v>
      </c>
      <c r="E451" s="171">
        <f t="shared" si="39"/>
        <v>0</v>
      </c>
      <c r="F451" s="175"/>
      <c r="G451" s="175"/>
      <c r="H451" s="175"/>
      <c r="I451" s="176">
        <v>1</v>
      </c>
      <c r="J451" s="41">
        <f t="shared" si="38"/>
        <v>1</v>
      </c>
      <c r="K451" s="41">
        <f t="shared" ref="K451:K514" si="41">IF($I451="","",IF(AND($C451&gt;0,$I451&gt;=$C451*10),$C451,IF(I451&gt;=50,"",IF($C451="",$I451,IF($C451&lt;&gt;"",$I451,"")))))</f>
        <v>1</v>
      </c>
      <c r="L451" s="175"/>
      <c r="M451" s="41">
        <f t="shared" ref="M451:M514" si="42">IFERROR(K451,I451)</f>
        <v>1</v>
      </c>
    </row>
    <row r="452" spans="1:13" x14ac:dyDescent="0.3">
      <c r="A452" s="168">
        <v>2003</v>
      </c>
      <c r="B452" s="173" t="s">
        <v>13</v>
      </c>
      <c r="C452" s="222">
        <v>8</v>
      </c>
      <c r="D452" s="174">
        <f t="shared" si="40"/>
        <v>8</v>
      </c>
      <c r="E452" s="171">
        <f t="shared" si="39"/>
        <v>0</v>
      </c>
      <c r="F452" s="175"/>
      <c r="G452" s="175"/>
      <c r="H452" s="175"/>
      <c r="I452" s="176">
        <v>20</v>
      </c>
      <c r="J452" s="41">
        <f t="shared" si="38"/>
        <v>20</v>
      </c>
      <c r="K452" s="41">
        <f t="shared" si="41"/>
        <v>20</v>
      </c>
      <c r="L452" s="175"/>
      <c r="M452" s="41">
        <f t="shared" si="42"/>
        <v>20</v>
      </c>
    </row>
    <row r="453" spans="1:13" x14ac:dyDescent="0.3">
      <c r="A453" s="168">
        <v>2003</v>
      </c>
      <c r="B453" s="173" t="s">
        <v>13</v>
      </c>
      <c r="C453" s="222">
        <v>15</v>
      </c>
      <c r="D453" s="174">
        <f t="shared" si="40"/>
        <v>15</v>
      </c>
      <c r="E453" s="171">
        <f t="shared" si="39"/>
        <v>0</v>
      </c>
      <c r="F453" s="175"/>
      <c r="G453" s="175"/>
      <c r="H453" s="175"/>
      <c r="I453" s="176">
        <v>20</v>
      </c>
      <c r="J453" s="41">
        <f t="shared" si="38"/>
        <v>20</v>
      </c>
      <c r="K453" s="41">
        <f t="shared" si="41"/>
        <v>20</v>
      </c>
      <c r="L453" s="175"/>
      <c r="M453" s="41">
        <f t="shared" si="42"/>
        <v>20</v>
      </c>
    </row>
    <row r="454" spans="1:13" x14ac:dyDescent="0.3">
      <c r="A454" s="168">
        <v>2003</v>
      </c>
      <c r="B454" s="173" t="s">
        <v>13</v>
      </c>
      <c r="C454" s="222">
        <v>5</v>
      </c>
      <c r="D454" s="174">
        <f t="shared" si="40"/>
        <v>5</v>
      </c>
      <c r="E454" s="171">
        <f t="shared" si="39"/>
        <v>0</v>
      </c>
      <c r="F454" s="175"/>
      <c r="G454" s="175"/>
      <c r="H454" s="175"/>
      <c r="I454" s="176">
        <v>3</v>
      </c>
      <c r="J454" s="41">
        <f t="shared" si="38"/>
        <v>3</v>
      </c>
      <c r="K454" s="41">
        <f t="shared" si="41"/>
        <v>3</v>
      </c>
      <c r="L454" s="175"/>
      <c r="M454" s="41">
        <f t="shared" si="42"/>
        <v>3</v>
      </c>
    </row>
    <row r="455" spans="1:13" x14ac:dyDescent="0.3">
      <c r="A455" s="168">
        <v>2003</v>
      </c>
      <c r="B455" s="173" t="s">
        <v>13</v>
      </c>
      <c r="C455" s="222">
        <v>2</v>
      </c>
      <c r="D455" s="174">
        <f t="shared" si="40"/>
        <v>2</v>
      </c>
      <c r="E455" s="171">
        <f t="shared" si="39"/>
        <v>0</v>
      </c>
      <c r="F455" s="175"/>
      <c r="G455" s="175"/>
      <c r="H455" s="175"/>
      <c r="I455" s="176">
        <v>2</v>
      </c>
      <c r="J455" s="41">
        <f t="shared" si="38"/>
        <v>2</v>
      </c>
      <c r="K455" s="41">
        <f t="shared" si="41"/>
        <v>2</v>
      </c>
      <c r="L455" s="175"/>
      <c r="M455" s="41">
        <f t="shared" si="42"/>
        <v>2</v>
      </c>
    </row>
    <row r="456" spans="1:13" x14ac:dyDescent="0.3">
      <c r="A456" s="168">
        <v>2003</v>
      </c>
      <c r="B456" s="173" t="s">
        <v>13</v>
      </c>
      <c r="C456" s="222">
        <v>10</v>
      </c>
      <c r="D456" s="174">
        <f t="shared" si="40"/>
        <v>10</v>
      </c>
      <c r="E456" s="171">
        <f t="shared" si="39"/>
        <v>0</v>
      </c>
      <c r="F456" s="175"/>
      <c r="G456" s="175"/>
      <c r="H456" s="175"/>
      <c r="I456" s="176">
        <v>4</v>
      </c>
      <c r="J456" s="41">
        <f t="shared" si="38"/>
        <v>4</v>
      </c>
      <c r="K456" s="41">
        <f t="shared" si="41"/>
        <v>4</v>
      </c>
      <c r="L456" s="175"/>
      <c r="M456" s="41">
        <f t="shared" si="42"/>
        <v>4</v>
      </c>
    </row>
    <row r="457" spans="1:13" x14ac:dyDescent="0.3">
      <c r="A457" s="168">
        <v>2003</v>
      </c>
      <c r="B457" s="173" t="s">
        <v>13</v>
      </c>
      <c r="C457" s="222">
        <v>0</v>
      </c>
      <c r="D457" s="174">
        <f t="shared" si="40"/>
        <v>0</v>
      </c>
      <c r="E457" s="171">
        <f t="shared" si="39"/>
        <v>0</v>
      </c>
      <c r="F457" s="175"/>
      <c r="G457" s="175"/>
      <c r="H457" s="175"/>
      <c r="I457" s="176">
        <v>0</v>
      </c>
      <c r="J457" s="41">
        <f t="shared" si="38"/>
        <v>0</v>
      </c>
      <c r="K457" s="41">
        <f t="shared" si="41"/>
        <v>0</v>
      </c>
      <c r="L457" s="175"/>
      <c r="M457" s="41">
        <f t="shared" si="42"/>
        <v>0</v>
      </c>
    </row>
    <row r="458" spans="1:13" x14ac:dyDescent="0.3">
      <c r="A458" s="168">
        <v>2003</v>
      </c>
      <c r="B458" s="173" t="s">
        <v>13</v>
      </c>
      <c r="C458" s="222">
        <v>0</v>
      </c>
      <c r="D458" s="174">
        <f t="shared" si="40"/>
        <v>0</v>
      </c>
      <c r="E458" s="171">
        <f t="shared" si="39"/>
        <v>0</v>
      </c>
      <c r="F458" s="175"/>
      <c r="G458" s="175"/>
      <c r="H458" s="175"/>
      <c r="I458" s="176">
        <v>30</v>
      </c>
      <c r="J458" s="41">
        <f t="shared" si="38"/>
        <v>30</v>
      </c>
      <c r="K458" s="41">
        <f t="shared" si="41"/>
        <v>30</v>
      </c>
      <c r="L458" s="175"/>
      <c r="M458" s="41">
        <f t="shared" si="42"/>
        <v>30</v>
      </c>
    </row>
    <row r="459" spans="1:13" x14ac:dyDescent="0.3">
      <c r="A459" s="168">
        <v>2003</v>
      </c>
      <c r="B459" s="173" t="s">
        <v>13</v>
      </c>
      <c r="C459" s="222">
        <v>5</v>
      </c>
      <c r="D459" s="174">
        <f t="shared" si="40"/>
        <v>5</v>
      </c>
      <c r="E459" s="171">
        <f t="shared" si="39"/>
        <v>0</v>
      </c>
      <c r="F459" s="175"/>
      <c r="G459" s="175"/>
      <c r="H459" s="175"/>
      <c r="I459" s="176">
        <v>3</v>
      </c>
      <c r="J459" s="41">
        <f t="shared" si="38"/>
        <v>3</v>
      </c>
      <c r="K459" s="41">
        <f t="shared" si="41"/>
        <v>3</v>
      </c>
      <c r="L459" s="175"/>
      <c r="M459" s="41">
        <f t="shared" si="42"/>
        <v>3</v>
      </c>
    </row>
    <row r="460" spans="1:13" x14ac:dyDescent="0.3">
      <c r="A460" s="168">
        <v>2003</v>
      </c>
      <c r="B460" s="173" t="s">
        <v>13</v>
      </c>
      <c r="C460" s="222">
        <v>5</v>
      </c>
      <c r="D460" s="174">
        <f t="shared" si="40"/>
        <v>5</v>
      </c>
      <c r="E460" s="171">
        <f t="shared" si="39"/>
        <v>0</v>
      </c>
      <c r="F460" s="175"/>
      <c r="G460" s="175"/>
      <c r="H460" s="175"/>
      <c r="I460" s="176">
        <v>5</v>
      </c>
      <c r="J460" s="41">
        <f t="shared" si="38"/>
        <v>5</v>
      </c>
      <c r="K460" s="41">
        <f t="shared" si="41"/>
        <v>5</v>
      </c>
      <c r="L460" s="175"/>
      <c r="M460" s="41">
        <f t="shared" si="42"/>
        <v>5</v>
      </c>
    </row>
    <row r="461" spans="1:13" x14ac:dyDescent="0.3">
      <c r="A461" s="168">
        <v>2003</v>
      </c>
      <c r="B461" s="173" t="s">
        <v>13</v>
      </c>
      <c r="C461" s="222">
        <v>10</v>
      </c>
      <c r="D461" s="174">
        <f t="shared" si="40"/>
        <v>10</v>
      </c>
      <c r="E461" s="171">
        <f t="shared" si="39"/>
        <v>0</v>
      </c>
      <c r="F461" s="175"/>
      <c r="G461" s="175"/>
      <c r="H461" s="175"/>
      <c r="I461" s="176">
        <v>25</v>
      </c>
      <c r="J461" s="41">
        <f t="shared" si="38"/>
        <v>25</v>
      </c>
      <c r="K461" s="41">
        <f t="shared" si="41"/>
        <v>25</v>
      </c>
      <c r="L461" s="175"/>
      <c r="M461" s="41">
        <f t="shared" si="42"/>
        <v>25</v>
      </c>
    </row>
    <row r="462" spans="1:13" x14ac:dyDescent="0.3">
      <c r="A462" s="168">
        <v>2003</v>
      </c>
      <c r="B462" s="173" t="s">
        <v>13</v>
      </c>
      <c r="C462" s="222">
        <v>0</v>
      </c>
      <c r="D462" s="174">
        <f t="shared" si="40"/>
        <v>0</v>
      </c>
      <c r="E462" s="171">
        <f t="shared" si="39"/>
        <v>0</v>
      </c>
      <c r="F462" s="175"/>
      <c r="G462" s="175"/>
      <c r="H462" s="175"/>
      <c r="I462" s="176">
        <v>0</v>
      </c>
      <c r="J462" s="41">
        <f t="shared" si="38"/>
        <v>0</v>
      </c>
      <c r="K462" s="41">
        <f t="shared" si="41"/>
        <v>0</v>
      </c>
      <c r="L462" s="175"/>
      <c r="M462" s="41">
        <f t="shared" si="42"/>
        <v>0</v>
      </c>
    </row>
    <row r="463" spans="1:13" x14ac:dyDescent="0.3">
      <c r="A463" s="168">
        <v>2003</v>
      </c>
      <c r="B463" s="173" t="s">
        <v>13</v>
      </c>
      <c r="C463" s="222">
        <v>2</v>
      </c>
      <c r="D463" s="174">
        <f t="shared" si="40"/>
        <v>2</v>
      </c>
      <c r="E463" s="171">
        <f t="shared" si="39"/>
        <v>0</v>
      </c>
      <c r="F463" s="175"/>
      <c r="G463" s="175"/>
      <c r="H463" s="175"/>
      <c r="I463" s="176">
        <v>1</v>
      </c>
      <c r="J463" s="41">
        <f t="shared" si="38"/>
        <v>1</v>
      </c>
      <c r="K463" s="41">
        <f t="shared" si="41"/>
        <v>1</v>
      </c>
      <c r="L463" s="175"/>
      <c r="M463" s="41">
        <f t="shared" si="42"/>
        <v>1</v>
      </c>
    </row>
    <row r="464" spans="1:13" x14ac:dyDescent="0.3">
      <c r="A464" s="168">
        <v>2003</v>
      </c>
      <c r="B464" s="173" t="s">
        <v>13</v>
      </c>
      <c r="C464" s="222">
        <v>0</v>
      </c>
      <c r="D464" s="174">
        <f t="shared" si="40"/>
        <v>0</v>
      </c>
      <c r="E464" s="171">
        <f t="shared" si="39"/>
        <v>0</v>
      </c>
      <c r="F464" s="175"/>
      <c r="G464" s="175"/>
      <c r="H464" s="175"/>
      <c r="I464" s="176">
        <v>0</v>
      </c>
      <c r="J464" s="41">
        <f t="shared" si="38"/>
        <v>0</v>
      </c>
      <c r="K464" s="41">
        <f t="shared" si="41"/>
        <v>0</v>
      </c>
      <c r="L464" s="175"/>
      <c r="M464" s="41">
        <f t="shared" si="42"/>
        <v>0</v>
      </c>
    </row>
    <row r="465" spans="1:13" x14ac:dyDescent="0.3">
      <c r="A465" s="168">
        <v>2003</v>
      </c>
      <c r="B465" s="173" t="s">
        <v>13</v>
      </c>
      <c r="C465" s="222">
        <v>0</v>
      </c>
      <c r="D465" s="174">
        <f t="shared" si="40"/>
        <v>0</v>
      </c>
      <c r="E465" s="171">
        <f t="shared" si="39"/>
        <v>0</v>
      </c>
      <c r="F465" s="175"/>
      <c r="G465" s="175"/>
      <c r="H465" s="175"/>
      <c r="I465" s="176">
        <v>50</v>
      </c>
      <c r="J465" s="41" t="str">
        <f t="shared" si="38"/>
        <v/>
      </c>
      <c r="K465" s="41" t="str">
        <f t="shared" si="41"/>
        <v/>
      </c>
      <c r="L465" s="175"/>
      <c r="M465" s="41" t="str">
        <f t="shared" si="42"/>
        <v/>
      </c>
    </row>
    <row r="466" spans="1:13" x14ac:dyDescent="0.3">
      <c r="A466" s="168">
        <v>2003</v>
      </c>
      <c r="B466" s="173" t="s">
        <v>13</v>
      </c>
      <c r="C466" s="222">
        <v>0</v>
      </c>
      <c r="D466" s="174">
        <f t="shared" si="40"/>
        <v>0</v>
      </c>
      <c r="E466" s="171">
        <f t="shared" si="39"/>
        <v>0</v>
      </c>
      <c r="F466" s="175"/>
      <c r="G466" s="175"/>
      <c r="H466" s="175"/>
      <c r="I466" s="176">
        <v>5</v>
      </c>
      <c r="J466" s="41">
        <f t="shared" si="38"/>
        <v>5</v>
      </c>
      <c r="K466" s="41">
        <f t="shared" si="41"/>
        <v>5</v>
      </c>
      <c r="L466" s="175"/>
      <c r="M466" s="41">
        <f t="shared" si="42"/>
        <v>5</v>
      </c>
    </row>
    <row r="467" spans="1:13" x14ac:dyDescent="0.3">
      <c r="A467" s="168">
        <v>2003</v>
      </c>
      <c r="B467" s="173" t="s">
        <v>13</v>
      </c>
      <c r="C467" s="222">
        <v>0</v>
      </c>
      <c r="D467" s="174">
        <f t="shared" si="40"/>
        <v>0</v>
      </c>
      <c r="E467" s="171">
        <f t="shared" si="39"/>
        <v>0</v>
      </c>
      <c r="F467" s="175"/>
      <c r="G467" s="175"/>
      <c r="H467" s="175"/>
      <c r="I467" s="176">
        <v>0</v>
      </c>
      <c r="J467" s="41">
        <f t="shared" si="38"/>
        <v>0</v>
      </c>
      <c r="K467" s="41">
        <f t="shared" si="41"/>
        <v>0</v>
      </c>
      <c r="L467" s="175"/>
      <c r="M467" s="41">
        <f t="shared" si="42"/>
        <v>0</v>
      </c>
    </row>
    <row r="468" spans="1:13" x14ac:dyDescent="0.3">
      <c r="A468" s="168">
        <v>2003</v>
      </c>
      <c r="B468" s="173" t="s">
        <v>13</v>
      </c>
      <c r="C468" s="222">
        <v>0</v>
      </c>
      <c r="D468" s="174">
        <f t="shared" si="40"/>
        <v>0</v>
      </c>
      <c r="E468" s="171">
        <f t="shared" si="39"/>
        <v>0</v>
      </c>
      <c r="F468" s="175"/>
      <c r="G468" s="175"/>
      <c r="H468" s="175"/>
      <c r="I468" s="176">
        <v>0</v>
      </c>
      <c r="J468" s="41">
        <f t="shared" si="38"/>
        <v>0</v>
      </c>
      <c r="K468" s="41">
        <f t="shared" si="41"/>
        <v>0</v>
      </c>
      <c r="L468" s="175"/>
      <c r="M468" s="41">
        <f t="shared" si="42"/>
        <v>0</v>
      </c>
    </row>
    <row r="469" spans="1:13" x14ac:dyDescent="0.3">
      <c r="A469" s="168">
        <v>2003</v>
      </c>
      <c r="B469" s="173" t="s">
        <v>13</v>
      </c>
      <c r="C469" s="222">
        <v>5</v>
      </c>
      <c r="D469" s="174">
        <f t="shared" si="40"/>
        <v>5</v>
      </c>
      <c r="E469" s="171">
        <f t="shared" si="39"/>
        <v>0</v>
      </c>
      <c r="F469" s="175"/>
      <c r="G469" s="175"/>
      <c r="H469" s="175"/>
      <c r="I469" s="176">
        <v>7</v>
      </c>
      <c r="J469" s="41">
        <f t="shared" si="38"/>
        <v>7</v>
      </c>
      <c r="K469" s="41">
        <f t="shared" si="41"/>
        <v>7</v>
      </c>
      <c r="L469" s="175"/>
      <c r="M469" s="41">
        <f t="shared" si="42"/>
        <v>7</v>
      </c>
    </row>
    <row r="470" spans="1:13" x14ac:dyDescent="0.3">
      <c r="A470" s="168">
        <v>2003</v>
      </c>
      <c r="B470" s="173" t="s">
        <v>13</v>
      </c>
      <c r="C470" s="222">
        <v>10</v>
      </c>
      <c r="D470" s="174">
        <f t="shared" si="40"/>
        <v>10</v>
      </c>
      <c r="E470" s="171">
        <f t="shared" si="39"/>
        <v>0</v>
      </c>
      <c r="F470" s="175"/>
      <c r="G470" s="175"/>
      <c r="H470" s="175"/>
      <c r="I470" s="176">
        <v>5</v>
      </c>
      <c r="J470" s="41">
        <f t="shared" si="38"/>
        <v>5</v>
      </c>
      <c r="K470" s="41">
        <f t="shared" si="41"/>
        <v>5</v>
      </c>
      <c r="L470" s="175"/>
      <c r="M470" s="41">
        <f t="shared" si="42"/>
        <v>5</v>
      </c>
    </row>
    <row r="471" spans="1:13" x14ac:dyDescent="0.3">
      <c r="A471" s="168">
        <v>2003</v>
      </c>
      <c r="B471" s="173" t="s">
        <v>13</v>
      </c>
      <c r="C471" s="222">
        <v>25</v>
      </c>
      <c r="D471" s="174">
        <f t="shared" si="40"/>
        <v>25</v>
      </c>
      <c r="E471" s="171">
        <f t="shared" si="39"/>
        <v>0</v>
      </c>
      <c r="F471" s="175"/>
      <c r="G471" s="175"/>
      <c r="H471" s="175"/>
      <c r="I471" s="176">
        <v>45</v>
      </c>
      <c r="J471" s="41">
        <f t="shared" si="38"/>
        <v>45</v>
      </c>
      <c r="K471" s="41">
        <f t="shared" si="41"/>
        <v>45</v>
      </c>
      <c r="L471" s="175"/>
      <c r="M471" s="41">
        <f t="shared" si="42"/>
        <v>45</v>
      </c>
    </row>
    <row r="472" spans="1:13" x14ac:dyDescent="0.3">
      <c r="A472" s="168">
        <v>2003</v>
      </c>
      <c r="B472" s="173" t="s">
        <v>13</v>
      </c>
      <c r="C472" s="222">
        <v>1</v>
      </c>
      <c r="D472" s="174">
        <f t="shared" si="40"/>
        <v>1</v>
      </c>
      <c r="E472" s="171">
        <f t="shared" si="39"/>
        <v>0</v>
      </c>
      <c r="F472" s="175"/>
      <c r="G472" s="175"/>
      <c r="H472" s="175"/>
      <c r="I472" s="176">
        <v>1</v>
      </c>
      <c r="J472" s="41">
        <f t="shared" si="38"/>
        <v>1</v>
      </c>
      <c r="K472" s="41">
        <f t="shared" si="41"/>
        <v>1</v>
      </c>
      <c r="L472" s="175"/>
      <c r="M472" s="41">
        <f t="shared" si="42"/>
        <v>1</v>
      </c>
    </row>
    <row r="473" spans="1:13" x14ac:dyDescent="0.3">
      <c r="A473" s="168">
        <v>2003</v>
      </c>
      <c r="B473" s="173" t="s">
        <v>13</v>
      </c>
      <c r="C473" s="222">
        <v>0</v>
      </c>
      <c r="D473" s="174">
        <f t="shared" si="40"/>
        <v>0</v>
      </c>
      <c r="E473" s="171">
        <f t="shared" si="39"/>
        <v>0</v>
      </c>
      <c r="F473" s="175"/>
      <c r="G473" s="175"/>
      <c r="H473" s="175"/>
      <c r="I473" s="176">
        <v>0</v>
      </c>
      <c r="J473" s="41">
        <f t="shared" si="38"/>
        <v>0</v>
      </c>
      <c r="K473" s="41">
        <f t="shared" si="41"/>
        <v>0</v>
      </c>
      <c r="L473" s="175"/>
      <c r="M473" s="41">
        <f t="shared" si="42"/>
        <v>0</v>
      </c>
    </row>
    <row r="474" spans="1:13" x14ac:dyDescent="0.3">
      <c r="A474" s="168">
        <v>2003</v>
      </c>
      <c r="B474" s="173" t="s">
        <v>13</v>
      </c>
      <c r="C474" s="222">
        <v>10</v>
      </c>
      <c r="D474" s="174">
        <f t="shared" si="40"/>
        <v>10</v>
      </c>
      <c r="E474" s="171">
        <f t="shared" si="39"/>
        <v>0</v>
      </c>
      <c r="F474" s="175"/>
      <c r="G474" s="175"/>
      <c r="H474" s="175"/>
      <c r="I474" s="176">
        <v>10</v>
      </c>
      <c r="J474" s="41">
        <f t="shared" si="38"/>
        <v>10</v>
      </c>
      <c r="K474" s="41">
        <f t="shared" si="41"/>
        <v>10</v>
      </c>
      <c r="L474" s="175"/>
      <c r="M474" s="41">
        <f t="shared" si="42"/>
        <v>10</v>
      </c>
    </row>
    <row r="475" spans="1:13" x14ac:dyDescent="0.3">
      <c r="A475" s="168">
        <v>2003</v>
      </c>
      <c r="B475" s="173" t="s">
        <v>13</v>
      </c>
      <c r="C475" s="222">
        <v>4</v>
      </c>
      <c r="D475" s="174">
        <f t="shared" si="40"/>
        <v>4</v>
      </c>
      <c r="E475" s="171">
        <f t="shared" si="39"/>
        <v>0</v>
      </c>
      <c r="F475" s="175"/>
      <c r="G475" s="175"/>
      <c r="H475" s="175"/>
      <c r="I475" s="176">
        <v>40</v>
      </c>
      <c r="J475" s="41">
        <f>IF(OR(I450="",I450&gt;=50),"",IF(AND(I450&lt;50,OR(D450&lt;=0,D450="")),I450,IF(I450&gt;=D450*10,D450,IF(D450&lt;&gt;"",I450,""))))</f>
        <v>2</v>
      </c>
      <c r="K475" s="41">
        <f t="shared" si="41"/>
        <v>4</v>
      </c>
      <c r="L475" s="175"/>
      <c r="M475" s="41">
        <f t="shared" si="42"/>
        <v>4</v>
      </c>
    </row>
    <row r="476" spans="1:13" x14ac:dyDescent="0.3">
      <c r="A476" s="168">
        <v>2003</v>
      </c>
      <c r="B476" s="173" t="s">
        <v>13</v>
      </c>
      <c r="C476" s="222">
        <v>0</v>
      </c>
      <c r="D476" s="174">
        <f t="shared" si="40"/>
        <v>0</v>
      </c>
      <c r="E476" s="171">
        <f t="shared" si="39"/>
        <v>0</v>
      </c>
      <c r="F476" s="175"/>
      <c r="G476" s="175"/>
      <c r="H476" s="175"/>
      <c r="I476" s="176">
        <v>20</v>
      </c>
      <c r="J476" s="41">
        <f t="shared" ref="J476:J539" si="43">IF(OR(I476="",I476&gt;=50),"",IF(AND(I476&lt;50,OR(D476&lt;=0,D476="")),I476,IF(I476&gt;=D476*10,D476,IF(D476&lt;&gt;"",I476,""))))</f>
        <v>20</v>
      </c>
      <c r="K476" s="41">
        <f t="shared" si="41"/>
        <v>20</v>
      </c>
      <c r="L476" s="175"/>
      <c r="M476" s="41">
        <f t="shared" si="42"/>
        <v>20</v>
      </c>
    </row>
    <row r="477" spans="1:13" x14ac:dyDescent="0.3">
      <c r="A477" s="168">
        <v>2003</v>
      </c>
      <c r="B477" s="173" t="s">
        <v>13</v>
      </c>
      <c r="C477" s="222">
        <v>25</v>
      </c>
      <c r="D477" s="174">
        <f t="shared" si="40"/>
        <v>25</v>
      </c>
      <c r="E477" s="171">
        <f t="shared" si="39"/>
        <v>0</v>
      </c>
      <c r="F477" s="175"/>
      <c r="G477" s="175"/>
      <c r="H477" s="175"/>
      <c r="I477" s="176">
        <v>15</v>
      </c>
      <c r="J477" s="41">
        <f t="shared" si="43"/>
        <v>15</v>
      </c>
      <c r="K477" s="41">
        <f t="shared" si="41"/>
        <v>15</v>
      </c>
      <c r="L477" s="175"/>
      <c r="M477" s="41">
        <f t="shared" si="42"/>
        <v>15</v>
      </c>
    </row>
    <row r="478" spans="1:13" x14ac:dyDescent="0.3">
      <c r="A478" s="168">
        <v>2003</v>
      </c>
      <c r="B478" s="173" t="s">
        <v>13</v>
      </c>
      <c r="C478" s="222">
        <v>10</v>
      </c>
      <c r="D478" s="174">
        <f t="shared" si="40"/>
        <v>10</v>
      </c>
      <c r="E478" s="171">
        <f t="shared" si="39"/>
        <v>0</v>
      </c>
      <c r="F478" s="175"/>
      <c r="G478" s="175"/>
      <c r="H478" s="175"/>
      <c r="I478" s="176">
        <v>2</v>
      </c>
      <c r="J478" s="41">
        <f t="shared" si="43"/>
        <v>2</v>
      </c>
      <c r="K478" s="41">
        <f t="shared" si="41"/>
        <v>2</v>
      </c>
      <c r="L478" s="175"/>
      <c r="M478" s="41">
        <f t="shared" si="42"/>
        <v>2</v>
      </c>
    </row>
    <row r="479" spans="1:13" x14ac:dyDescent="0.3">
      <c r="A479" s="168">
        <v>2003</v>
      </c>
      <c r="B479" s="173" t="s">
        <v>13</v>
      </c>
      <c r="C479" s="222">
        <v>5</v>
      </c>
      <c r="D479" s="174">
        <f t="shared" si="40"/>
        <v>5</v>
      </c>
      <c r="E479" s="171">
        <f t="shared" si="39"/>
        <v>0</v>
      </c>
      <c r="F479" s="175"/>
      <c r="G479" s="175"/>
      <c r="H479" s="175"/>
      <c r="I479" s="176">
        <v>20</v>
      </c>
      <c r="J479" s="41">
        <f t="shared" si="43"/>
        <v>20</v>
      </c>
      <c r="K479" s="41">
        <f t="shared" si="41"/>
        <v>20</v>
      </c>
      <c r="L479" s="175"/>
      <c r="M479" s="41">
        <f t="shared" si="42"/>
        <v>20</v>
      </c>
    </row>
    <row r="480" spans="1:13" x14ac:dyDescent="0.3">
      <c r="A480" s="168">
        <v>2003</v>
      </c>
      <c r="B480" s="173" t="s">
        <v>13</v>
      </c>
      <c r="C480" s="222">
        <v>3</v>
      </c>
      <c r="D480" s="174">
        <f t="shared" si="40"/>
        <v>3</v>
      </c>
      <c r="E480" s="171">
        <f t="shared" si="39"/>
        <v>0</v>
      </c>
      <c r="F480" s="175"/>
      <c r="G480" s="175"/>
      <c r="H480" s="175"/>
      <c r="I480" s="176">
        <v>15</v>
      </c>
      <c r="J480" s="41">
        <f t="shared" si="43"/>
        <v>15</v>
      </c>
      <c r="K480" s="41">
        <f t="shared" si="41"/>
        <v>15</v>
      </c>
      <c r="L480" s="175"/>
      <c r="M480" s="41">
        <f t="shared" si="42"/>
        <v>15</v>
      </c>
    </row>
    <row r="481" spans="1:13" x14ac:dyDescent="0.3">
      <c r="A481" s="168">
        <v>2003</v>
      </c>
      <c r="B481" s="173" t="s">
        <v>13</v>
      </c>
      <c r="C481" s="222">
        <v>5</v>
      </c>
      <c r="D481" s="174">
        <f t="shared" si="40"/>
        <v>5</v>
      </c>
      <c r="E481" s="171">
        <f t="shared" si="39"/>
        <v>0</v>
      </c>
      <c r="F481" s="175"/>
      <c r="G481" s="175"/>
      <c r="H481" s="175"/>
      <c r="I481" s="176">
        <v>5</v>
      </c>
      <c r="J481" s="41">
        <f t="shared" si="43"/>
        <v>5</v>
      </c>
      <c r="K481" s="41">
        <f t="shared" si="41"/>
        <v>5</v>
      </c>
      <c r="L481" s="175"/>
      <c r="M481" s="41">
        <f t="shared" si="42"/>
        <v>5</v>
      </c>
    </row>
    <row r="482" spans="1:13" x14ac:dyDescent="0.3">
      <c r="A482" s="168">
        <v>2003</v>
      </c>
      <c r="B482" s="173" t="s">
        <v>13</v>
      </c>
      <c r="C482" s="222">
        <v>0</v>
      </c>
      <c r="D482" s="174">
        <f t="shared" si="40"/>
        <v>0</v>
      </c>
      <c r="E482" s="171">
        <f t="shared" si="39"/>
        <v>0</v>
      </c>
      <c r="F482" s="175"/>
      <c r="G482" s="175"/>
      <c r="H482" s="175"/>
      <c r="I482" s="176">
        <v>-2</v>
      </c>
      <c r="J482" s="41">
        <f t="shared" si="43"/>
        <v>-2</v>
      </c>
      <c r="K482" s="41">
        <f t="shared" si="41"/>
        <v>-2</v>
      </c>
      <c r="L482" s="175"/>
      <c r="M482" s="41">
        <f t="shared" si="42"/>
        <v>-2</v>
      </c>
    </row>
    <row r="483" spans="1:13" x14ac:dyDescent="0.3">
      <c r="A483" s="168">
        <v>2003</v>
      </c>
      <c r="B483" s="173" t="s">
        <v>13</v>
      </c>
      <c r="C483" s="222">
        <v>5</v>
      </c>
      <c r="D483" s="174">
        <f t="shared" si="40"/>
        <v>5</v>
      </c>
      <c r="E483" s="171">
        <f t="shared" si="39"/>
        <v>0</v>
      </c>
      <c r="F483" s="175"/>
      <c r="G483" s="175"/>
      <c r="H483" s="175"/>
      <c r="I483" s="176">
        <v>20</v>
      </c>
      <c r="J483" s="41">
        <f t="shared" si="43"/>
        <v>20</v>
      </c>
      <c r="K483" s="41">
        <f t="shared" si="41"/>
        <v>20</v>
      </c>
      <c r="L483" s="175"/>
      <c r="M483" s="41">
        <f t="shared" si="42"/>
        <v>20</v>
      </c>
    </row>
    <row r="484" spans="1:13" x14ac:dyDescent="0.3">
      <c r="A484" s="168">
        <v>2003</v>
      </c>
      <c r="B484" s="173" t="s">
        <v>13</v>
      </c>
      <c r="C484" s="222">
        <v>5</v>
      </c>
      <c r="D484" s="174">
        <f t="shared" si="40"/>
        <v>5</v>
      </c>
      <c r="E484" s="171">
        <f t="shared" si="39"/>
        <v>0</v>
      </c>
      <c r="F484" s="175"/>
      <c r="G484" s="175"/>
      <c r="H484" s="175"/>
      <c r="I484" s="176">
        <v>2</v>
      </c>
      <c r="J484" s="41">
        <f t="shared" si="43"/>
        <v>2</v>
      </c>
      <c r="K484" s="41">
        <f t="shared" si="41"/>
        <v>2</v>
      </c>
      <c r="L484" s="175"/>
      <c r="M484" s="41">
        <f t="shared" si="42"/>
        <v>2</v>
      </c>
    </row>
    <row r="485" spans="1:13" x14ac:dyDescent="0.3">
      <c r="A485" s="168">
        <v>2003</v>
      </c>
      <c r="B485" s="173" t="s">
        <v>13</v>
      </c>
      <c r="C485" s="222">
        <v>5</v>
      </c>
      <c r="D485" s="174">
        <f t="shared" si="40"/>
        <v>5</v>
      </c>
      <c r="E485" s="171">
        <f t="shared" si="39"/>
        <v>0</v>
      </c>
      <c r="F485" s="175"/>
      <c r="G485" s="175"/>
      <c r="H485" s="175"/>
      <c r="I485" s="176">
        <v>8</v>
      </c>
      <c r="J485" s="41">
        <f t="shared" si="43"/>
        <v>8</v>
      </c>
      <c r="K485" s="41">
        <f t="shared" si="41"/>
        <v>8</v>
      </c>
      <c r="L485" s="175"/>
      <c r="M485" s="41">
        <f t="shared" si="42"/>
        <v>8</v>
      </c>
    </row>
    <row r="486" spans="1:13" x14ac:dyDescent="0.3">
      <c r="A486" s="168">
        <v>2003</v>
      </c>
      <c r="B486" s="173" t="s">
        <v>13</v>
      </c>
      <c r="C486" s="222">
        <v>6</v>
      </c>
      <c r="D486" s="174">
        <f t="shared" si="40"/>
        <v>6</v>
      </c>
      <c r="E486" s="171">
        <f t="shared" si="39"/>
        <v>0</v>
      </c>
      <c r="F486" s="175"/>
      <c r="G486" s="175"/>
      <c r="H486" s="175"/>
      <c r="I486" s="176">
        <v>5</v>
      </c>
      <c r="J486" s="41">
        <f t="shared" si="43"/>
        <v>5</v>
      </c>
      <c r="K486" s="41">
        <f t="shared" si="41"/>
        <v>5</v>
      </c>
      <c r="L486" s="175"/>
      <c r="M486" s="41">
        <f t="shared" si="42"/>
        <v>5</v>
      </c>
    </row>
    <row r="487" spans="1:13" x14ac:dyDescent="0.3">
      <c r="A487" s="168">
        <v>2003</v>
      </c>
      <c r="B487" s="173" t="s">
        <v>13</v>
      </c>
      <c r="C487" s="222">
        <v>0</v>
      </c>
      <c r="D487" s="174">
        <f t="shared" si="40"/>
        <v>0</v>
      </c>
      <c r="E487" s="171">
        <f t="shared" si="39"/>
        <v>0</v>
      </c>
      <c r="F487" s="175"/>
      <c r="G487" s="175"/>
      <c r="H487" s="175"/>
      <c r="I487" s="176">
        <v>0</v>
      </c>
      <c r="J487" s="41">
        <f t="shared" si="43"/>
        <v>0</v>
      </c>
      <c r="K487" s="41">
        <f t="shared" si="41"/>
        <v>0</v>
      </c>
      <c r="L487" s="175"/>
      <c r="M487" s="41">
        <f t="shared" si="42"/>
        <v>0</v>
      </c>
    </row>
    <row r="488" spans="1:13" x14ac:dyDescent="0.3">
      <c r="A488" s="168">
        <v>2003</v>
      </c>
      <c r="B488" s="173" t="s">
        <v>13</v>
      </c>
      <c r="C488" s="222">
        <v>20</v>
      </c>
      <c r="D488" s="174">
        <f t="shared" si="40"/>
        <v>20</v>
      </c>
      <c r="E488" s="171">
        <f t="shared" si="39"/>
        <v>0</v>
      </c>
      <c r="F488" s="175"/>
      <c r="G488" s="175"/>
      <c r="H488" s="175"/>
      <c r="I488" s="176">
        <v>3</v>
      </c>
      <c r="J488" s="41">
        <f t="shared" si="43"/>
        <v>3</v>
      </c>
      <c r="K488" s="41">
        <f t="shared" si="41"/>
        <v>3</v>
      </c>
      <c r="L488" s="175"/>
      <c r="M488" s="41">
        <f t="shared" si="42"/>
        <v>3</v>
      </c>
    </row>
    <row r="489" spans="1:13" x14ac:dyDescent="0.3">
      <c r="A489" s="168">
        <v>2003</v>
      </c>
      <c r="B489" s="173" t="s">
        <v>13</v>
      </c>
      <c r="C489" s="222">
        <v>2</v>
      </c>
      <c r="D489" s="174">
        <f t="shared" si="40"/>
        <v>2</v>
      </c>
      <c r="E489" s="171">
        <f t="shared" si="39"/>
        <v>0</v>
      </c>
      <c r="F489" s="175"/>
      <c r="G489" s="175"/>
      <c r="H489" s="175"/>
      <c r="I489" s="176">
        <v>2</v>
      </c>
      <c r="J489" s="41">
        <f t="shared" si="43"/>
        <v>2</v>
      </c>
      <c r="K489" s="41">
        <f t="shared" si="41"/>
        <v>2</v>
      </c>
      <c r="L489" s="175"/>
      <c r="M489" s="41">
        <f t="shared" si="42"/>
        <v>2</v>
      </c>
    </row>
    <row r="490" spans="1:13" x14ac:dyDescent="0.3">
      <c r="A490" s="168">
        <v>2003</v>
      </c>
      <c r="B490" s="173" t="s">
        <v>13</v>
      </c>
      <c r="C490" s="222">
        <v>-1</v>
      </c>
      <c r="D490" s="174">
        <f t="shared" si="40"/>
        <v>-1</v>
      </c>
      <c r="E490" s="171">
        <f t="shared" si="39"/>
        <v>0</v>
      </c>
      <c r="F490" s="175"/>
      <c r="G490" s="175"/>
      <c r="H490" s="175"/>
      <c r="I490" s="176">
        <v>5</v>
      </c>
      <c r="J490" s="41">
        <f t="shared" si="43"/>
        <v>5</v>
      </c>
      <c r="K490" s="41">
        <f t="shared" si="41"/>
        <v>5</v>
      </c>
      <c r="L490" s="175"/>
      <c r="M490" s="41">
        <f t="shared" si="42"/>
        <v>5</v>
      </c>
    </row>
    <row r="491" spans="1:13" x14ac:dyDescent="0.3">
      <c r="A491" s="168">
        <v>2003</v>
      </c>
      <c r="B491" s="173" t="s">
        <v>13</v>
      </c>
      <c r="C491" s="222">
        <v>5</v>
      </c>
      <c r="D491" s="174">
        <f t="shared" si="40"/>
        <v>5</v>
      </c>
      <c r="E491" s="171">
        <f t="shared" si="39"/>
        <v>0</v>
      </c>
      <c r="F491" s="175"/>
      <c r="G491" s="175"/>
      <c r="H491" s="175"/>
      <c r="I491" s="176">
        <v>2</v>
      </c>
      <c r="J491" s="41">
        <f t="shared" si="43"/>
        <v>2</v>
      </c>
      <c r="K491" s="41">
        <f t="shared" si="41"/>
        <v>2</v>
      </c>
      <c r="L491" s="175"/>
      <c r="M491" s="41">
        <f t="shared" si="42"/>
        <v>2</v>
      </c>
    </row>
    <row r="492" spans="1:13" x14ac:dyDescent="0.3">
      <c r="A492" s="168">
        <v>2003</v>
      </c>
      <c r="B492" s="173" t="s">
        <v>13</v>
      </c>
      <c r="C492" s="222">
        <v>5</v>
      </c>
      <c r="D492" s="174">
        <f t="shared" si="40"/>
        <v>5</v>
      </c>
      <c r="E492" s="171">
        <f t="shared" si="39"/>
        <v>0</v>
      </c>
      <c r="F492" s="175"/>
      <c r="G492" s="175"/>
      <c r="H492" s="175"/>
      <c r="I492" s="176">
        <v>50</v>
      </c>
      <c r="J492" s="41" t="str">
        <f t="shared" si="43"/>
        <v/>
      </c>
      <c r="K492" s="41">
        <f t="shared" si="41"/>
        <v>5</v>
      </c>
      <c r="L492" s="175"/>
      <c r="M492" s="41">
        <f t="shared" si="42"/>
        <v>5</v>
      </c>
    </row>
    <row r="493" spans="1:13" x14ac:dyDescent="0.3">
      <c r="A493" s="168">
        <v>2003</v>
      </c>
      <c r="B493" s="173" t="s">
        <v>13</v>
      </c>
      <c r="C493" s="222">
        <v>10</v>
      </c>
      <c r="D493" s="174">
        <f t="shared" si="40"/>
        <v>10</v>
      </c>
      <c r="E493" s="171">
        <f t="shared" si="39"/>
        <v>0</v>
      </c>
      <c r="F493" s="175"/>
      <c r="G493" s="175"/>
      <c r="H493" s="175"/>
      <c r="I493" s="176">
        <v>10</v>
      </c>
      <c r="J493" s="41">
        <f t="shared" si="43"/>
        <v>10</v>
      </c>
      <c r="K493" s="41">
        <f t="shared" si="41"/>
        <v>10</v>
      </c>
      <c r="L493" s="175"/>
      <c r="M493" s="41">
        <f t="shared" si="42"/>
        <v>10</v>
      </c>
    </row>
    <row r="494" spans="1:13" x14ac:dyDescent="0.3">
      <c r="A494" s="168">
        <v>2003</v>
      </c>
      <c r="B494" s="173" t="s">
        <v>13</v>
      </c>
      <c r="C494" s="222">
        <v>7</v>
      </c>
      <c r="D494" s="174">
        <f t="shared" si="40"/>
        <v>7</v>
      </c>
      <c r="E494" s="171">
        <f t="shared" si="39"/>
        <v>0</v>
      </c>
      <c r="F494" s="175"/>
      <c r="G494" s="175"/>
      <c r="H494" s="175"/>
      <c r="I494" s="176">
        <v>3</v>
      </c>
      <c r="J494" s="41">
        <f t="shared" si="43"/>
        <v>3</v>
      </c>
      <c r="K494" s="41">
        <f t="shared" si="41"/>
        <v>3</v>
      </c>
      <c r="L494" s="175"/>
      <c r="M494" s="41">
        <f t="shared" si="42"/>
        <v>3</v>
      </c>
    </row>
    <row r="495" spans="1:13" x14ac:dyDescent="0.3">
      <c r="A495" s="168">
        <v>2003</v>
      </c>
      <c r="B495" s="173" t="s">
        <v>13</v>
      </c>
      <c r="C495" s="222">
        <v>6</v>
      </c>
      <c r="D495" s="174">
        <f t="shared" si="40"/>
        <v>6</v>
      </c>
      <c r="E495" s="171">
        <f t="shared" si="39"/>
        <v>0</v>
      </c>
      <c r="F495" s="175"/>
      <c r="G495" s="175"/>
      <c r="H495" s="175"/>
      <c r="I495" s="176">
        <v>2</v>
      </c>
      <c r="J495" s="41">
        <f t="shared" si="43"/>
        <v>2</v>
      </c>
      <c r="K495" s="41">
        <f t="shared" si="41"/>
        <v>2</v>
      </c>
      <c r="L495" s="175"/>
      <c r="M495" s="41">
        <f t="shared" si="42"/>
        <v>2</v>
      </c>
    </row>
    <row r="496" spans="1:13" x14ac:dyDescent="0.3">
      <c r="A496" s="168">
        <v>2003</v>
      </c>
      <c r="B496" s="173" t="s">
        <v>13</v>
      </c>
      <c r="C496" s="222">
        <v>5</v>
      </c>
      <c r="D496" s="174">
        <f t="shared" si="40"/>
        <v>5</v>
      </c>
      <c r="E496" s="171">
        <f t="shared" si="39"/>
        <v>0</v>
      </c>
      <c r="F496" s="175"/>
      <c r="G496" s="175"/>
      <c r="H496" s="175"/>
      <c r="I496" s="176">
        <v>10</v>
      </c>
      <c r="J496" s="41">
        <f t="shared" si="43"/>
        <v>10</v>
      </c>
      <c r="K496" s="41">
        <f t="shared" si="41"/>
        <v>10</v>
      </c>
      <c r="L496" s="175"/>
      <c r="M496" s="41">
        <f t="shared" si="42"/>
        <v>10</v>
      </c>
    </row>
    <row r="497" spans="1:13" x14ac:dyDescent="0.3">
      <c r="A497" s="168">
        <v>2003</v>
      </c>
      <c r="B497" s="173" t="s">
        <v>13</v>
      </c>
      <c r="C497" s="222">
        <v>8</v>
      </c>
      <c r="D497" s="174">
        <f t="shared" si="40"/>
        <v>8</v>
      </c>
      <c r="E497" s="171">
        <f t="shared" si="39"/>
        <v>0</v>
      </c>
      <c r="F497" s="175"/>
      <c r="G497" s="175"/>
      <c r="H497" s="175"/>
      <c r="I497" s="176">
        <v>5</v>
      </c>
      <c r="J497" s="41">
        <f t="shared" si="43"/>
        <v>5</v>
      </c>
      <c r="K497" s="41">
        <f t="shared" si="41"/>
        <v>5</v>
      </c>
      <c r="L497" s="175"/>
      <c r="M497" s="41">
        <f t="shared" si="42"/>
        <v>5</v>
      </c>
    </row>
    <row r="498" spans="1:13" x14ac:dyDescent="0.3">
      <c r="A498" s="168">
        <v>2003</v>
      </c>
      <c r="B498" s="173" t="s">
        <v>13</v>
      </c>
      <c r="C498" s="222">
        <v>20</v>
      </c>
      <c r="D498" s="174">
        <f t="shared" si="40"/>
        <v>20</v>
      </c>
      <c r="E498" s="171">
        <f t="shared" si="39"/>
        <v>0</v>
      </c>
      <c r="F498" s="175"/>
      <c r="G498" s="175"/>
      <c r="H498" s="175"/>
      <c r="I498" s="176">
        <v>5</v>
      </c>
      <c r="J498" s="41">
        <f t="shared" si="43"/>
        <v>5</v>
      </c>
      <c r="K498" s="41">
        <f t="shared" si="41"/>
        <v>5</v>
      </c>
      <c r="L498" s="175"/>
      <c r="M498" s="41">
        <f t="shared" si="42"/>
        <v>5</v>
      </c>
    </row>
    <row r="499" spans="1:13" x14ac:dyDescent="0.3">
      <c r="A499" s="168">
        <v>2003</v>
      </c>
      <c r="B499" s="173" t="s">
        <v>13</v>
      </c>
      <c r="C499" s="222">
        <v>3</v>
      </c>
      <c r="D499" s="174">
        <f t="shared" si="40"/>
        <v>3</v>
      </c>
      <c r="E499" s="171">
        <f t="shared" si="39"/>
        <v>0</v>
      </c>
      <c r="F499" s="175"/>
      <c r="G499" s="175"/>
      <c r="H499" s="175"/>
      <c r="I499" s="176">
        <v>3</v>
      </c>
      <c r="J499" s="41">
        <f t="shared" si="43"/>
        <v>3</v>
      </c>
      <c r="K499" s="41">
        <f t="shared" si="41"/>
        <v>3</v>
      </c>
      <c r="L499" s="175"/>
      <c r="M499" s="41">
        <f t="shared" si="42"/>
        <v>3</v>
      </c>
    </row>
    <row r="500" spans="1:13" x14ac:dyDescent="0.3">
      <c r="A500" s="168">
        <v>2003</v>
      </c>
      <c r="B500" s="173" t="s">
        <v>13</v>
      </c>
      <c r="C500" s="222">
        <v>5</v>
      </c>
      <c r="D500" s="174">
        <f t="shared" si="40"/>
        <v>5</v>
      </c>
      <c r="E500" s="171">
        <f t="shared" si="39"/>
        <v>0</v>
      </c>
      <c r="F500" s="175"/>
      <c r="G500" s="175"/>
      <c r="H500" s="175"/>
      <c r="I500" s="176">
        <v>5</v>
      </c>
      <c r="J500" s="41">
        <f t="shared" si="43"/>
        <v>5</v>
      </c>
      <c r="K500" s="41">
        <f t="shared" si="41"/>
        <v>5</v>
      </c>
      <c r="L500" s="175"/>
      <c r="M500" s="41">
        <f t="shared" si="42"/>
        <v>5</v>
      </c>
    </row>
    <row r="501" spans="1:13" x14ac:dyDescent="0.3">
      <c r="A501" s="168">
        <v>2003</v>
      </c>
      <c r="B501" s="173" t="s">
        <v>13</v>
      </c>
      <c r="C501" s="222">
        <v>20</v>
      </c>
      <c r="D501" s="174">
        <f t="shared" si="40"/>
        <v>20</v>
      </c>
      <c r="E501" s="171">
        <f t="shared" si="39"/>
        <v>0</v>
      </c>
      <c r="F501" s="175"/>
      <c r="G501" s="175"/>
      <c r="H501" s="175"/>
      <c r="I501" s="176">
        <v>10</v>
      </c>
      <c r="J501" s="41">
        <f t="shared" si="43"/>
        <v>10</v>
      </c>
      <c r="K501" s="41">
        <f t="shared" si="41"/>
        <v>10</v>
      </c>
      <c r="L501" s="175"/>
      <c r="M501" s="41">
        <f t="shared" si="42"/>
        <v>10</v>
      </c>
    </row>
    <row r="502" spans="1:13" x14ac:dyDescent="0.3">
      <c r="A502" s="168">
        <v>2003</v>
      </c>
      <c r="B502" s="173" t="s">
        <v>13</v>
      </c>
      <c r="C502" s="222">
        <v>25</v>
      </c>
      <c r="D502" s="174">
        <f t="shared" si="40"/>
        <v>25</v>
      </c>
      <c r="E502" s="171">
        <f t="shared" si="39"/>
        <v>0</v>
      </c>
      <c r="F502" s="175"/>
      <c r="G502" s="175"/>
      <c r="H502" s="175"/>
      <c r="I502" s="176">
        <v>25</v>
      </c>
      <c r="J502" s="41">
        <f t="shared" si="43"/>
        <v>25</v>
      </c>
      <c r="K502" s="41">
        <f t="shared" si="41"/>
        <v>25</v>
      </c>
      <c r="L502" s="175"/>
      <c r="M502" s="41">
        <f t="shared" si="42"/>
        <v>25</v>
      </c>
    </row>
    <row r="503" spans="1:13" x14ac:dyDescent="0.3">
      <c r="A503" s="168">
        <v>2003</v>
      </c>
      <c r="B503" s="173" t="s">
        <v>13</v>
      </c>
      <c r="C503" s="222">
        <v>5</v>
      </c>
      <c r="D503" s="174">
        <f t="shared" si="40"/>
        <v>5</v>
      </c>
      <c r="E503" s="171">
        <f t="shared" si="39"/>
        <v>0</v>
      </c>
      <c r="F503" s="175"/>
      <c r="G503" s="175"/>
      <c r="H503" s="175"/>
      <c r="I503" s="176">
        <v>5</v>
      </c>
      <c r="J503" s="41">
        <f t="shared" si="43"/>
        <v>5</v>
      </c>
      <c r="K503" s="41">
        <f t="shared" si="41"/>
        <v>5</v>
      </c>
      <c r="L503" s="175"/>
      <c r="M503" s="41">
        <f t="shared" si="42"/>
        <v>5</v>
      </c>
    </row>
    <row r="504" spans="1:13" x14ac:dyDescent="0.3">
      <c r="A504" s="168">
        <v>2003</v>
      </c>
      <c r="B504" s="173" t="s">
        <v>13</v>
      </c>
      <c r="C504" s="222">
        <v>1</v>
      </c>
      <c r="D504" s="174">
        <f t="shared" si="40"/>
        <v>1</v>
      </c>
      <c r="E504" s="171">
        <f t="shared" si="39"/>
        <v>0</v>
      </c>
      <c r="F504" s="175"/>
      <c r="G504" s="175"/>
      <c r="H504" s="175"/>
      <c r="I504" s="176">
        <v>2</v>
      </c>
      <c r="J504" s="41">
        <f t="shared" si="43"/>
        <v>2</v>
      </c>
      <c r="K504" s="41">
        <f t="shared" si="41"/>
        <v>2</v>
      </c>
      <c r="L504" s="175"/>
      <c r="M504" s="41">
        <f t="shared" si="42"/>
        <v>2</v>
      </c>
    </row>
    <row r="505" spans="1:13" x14ac:dyDescent="0.3">
      <c r="A505" s="168">
        <v>2003</v>
      </c>
      <c r="B505" s="173" t="s">
        <v>13</v>
      </c>
      <c r="C505" s="222">
        <v>2</v>
      </c>
      <c r="D505" s="174">
        <f t="shared" si="40"/>
        <v>2</v>
      </c>
      <c r="E505" s="171">
        <f t="shared" si="39"/>
        <v>0</v>
      </c>
      <c r="F505" s="175"/>
      <c r="G505" s="175"/>
      <c r="H505" s="175"/>
      <c r="I505" s="176">
        <v>0</v>
      </c>
      <c r="J505" s="41">
        <f t="shared" si="43"/>
        <v>0</v>
      </c>
      <c r="K505" s="41">
        <f t="shared" si="41"/>
        <v>0</v>
      </c>
      <c r="L505" s="175"/>
      <c r="M505" s="41">
        <f t="shared" si="42"/>
        <v>0</v>
      </c>
    </row>
    <row r="506" spans="1:13" x14ac:dyDescent="0.3">
      <c r="A506" s="168">
        <v>2003</v>
      </c>
      <c r="B506" s="173" t="s">
        <v>13</v>
      </c>
      <c r="C506" s="222">
        <v>5</v>
      </c>
      <c r="D506" s="174">
        <f t="shared" si="40"/>
        <v>5</v>
      </c>
      <c r="E506" s="171">
        <f t="shared" si="39"/>
        <v>0</v>
      </c>
      <c r="F506" s="175"/>
      <c r="G506" s="175"/>
      <c r="H506" s="175"/>
      <c r="I506" s="176">
        <v>50</v>
      </c>
      <c r="J506" s="41" t="str">
        <f t="shared" si="43"/>
        <v/>
      </c>
      <c r="K506" s="41">
        <f t="shared" si="41"/>
        <v>5</v>
      </c>
      <c r="L506" s="175"/>
      <c r="M506" s="41">
        <f t="shared" si="42"/>
        <v>5</v>
      </c>
    </row>
    <row r="507" spans="1:13" x14ac:dyDescent="0.3">
      <c r="A507" s="168">
        <v>2003</v>
      </c>
      <c r="B507" s="173" t="s">
        <v>13</v>
      </c>
      <c r="C507" s="222">
        <v>7</v>
      </c>
      <c r="D507" s="174">
        <f t="shared" si="40"/>
        <v>7</v>
      </c>
      <c r="E507" s="171">
        <f t="shared" si="39"/>
        <v>0</v>
      </c>
      <c r="F507" s="175"/>
      <c r="G507" s="175"/>
      <c r="H507" s="175"/>
      <c r="I507" s="176">
        <v>5</v>
      </c>
      <c r="J507" s="41">
        <f t="shared" si="43"/>
        <v>5</v>
      </c>
      <c r="K507" s="41">
        <f t="shared" si="41"/>
        <v>5</v>
      </c>
      <c r="L507" s="175"/>
      <c r="M507" s="41">
        <f t="shared" si="42"/>
        <v>5</v>
      </c>
    </row>
    <row r="508" spans="1:13" x14ac:dyDescent="0.3">
      <c r="A508" s="168">
        <v>2003</v>
      </c>
      <c r="B508" s="173" t="s">
        <v>13</v>
      </c>
      <c r="C508" s="222">
        <v>0</v>
      </c>
      <c r="D508" s="174">
        <f t="shared" si="40"/>
        <v>0</v>
      </c>
      <c r="E508" s="171">
        <f t="shared" si="39"/>
        <v>0</v>
      </c>
      <c r="F508" s="175"/>
      <c r="G508" s="175"/>
      <c r="H508" s="175"/>
      <c r="I508" s="176">
        <v>0</v>
      </c>
      <c r="J508" s="41">
        <f t="shared" si="43"/>
        <v>0</v>
      </c>
      <c r="K508" s="41">
        <f t="shared" si="41"/>
        <v>0</v>
      </c>
      <c r="L508" s="175"/>
      <c r="M508" s="41">
        <f t="shared" si="42"/>
        <v>0</v>
      </c>
    </row>
    <row r="509" spans="1:13" x14ac:dyDescent="0.3">
      <c r="A509" s="168">
        <v>2003</v>
      </c>
      <c r="B509" s="173" t="s">
        <v>13</v>
      </c>
      <c r="C509" s="222">
        <v>10</v>
      </c>
      <c r="D509" s="174">
        <f t="shared" si="40"/>
        <v>10</v>
      </c>
      <c r="E509" s="171">
        <f t="shared" si="39"/>
        <v>0</v>
      </c>
      <c r="F509" s="175"/>
      <c r="G509" s="175"/>
      <c r="H509" s="175"/>
      <c r="I509" s="176">
        <v>30</v>
      </c>
      <c r="J509" s="41">
        <f t="shared" si="43"/>
        <v>30</v>
      </c>
      <c r="K509" s="41">
        <f t="shared" si="41"/>
        <v>30</v>
      </c>
      <c r="L509" s="175"/>
      <c r="M509" s="41">
        <f t="shared" si="42"/>
        <v>30</v>
      </c>
    </row>
    <row r="510" spans="1:13" x14ac:dyDescent="0.3">
      <c r="A510" s="168">
        <v>2003</v>
      </c>
      <c r="B510" s="173" t="s">
        <v>13</v>
      </c>
      <c r="C510" s="222">
        <v>5</v>
      </c>
      <c r="D510" s="174">
        <f t="shared" si="40"/>
        <v>5</v>
      </c>
      <c r="E510" s="171">
        <f t="shared" si="39"/>
        <v>0</v>
      </c>
      <c r="F510" s="175"/>
      <c r="G510" s="175"/>
      <c r="H510" s="175"/>
      <c r="I510" s="176">
        <v>10</v>
      </c>
      <c r="J510" s="41">
        <f t="shared" si="43"/>
        <v>10</v>
      </c>
      <c r="K510" s="41">
        <f t="shared" si="41"/>
        <v>10</v>
      </c>
      <c r="L510" s="175"/>
      <c r="M510" s="41">
        <f t="shared" si="42"/>
        <v>10</v>
      </c>
    </row>
    <row r="511" spans="1:13" x14ac:dyDescent="0.3">
      <c r="A511" s="168">
        <v>2003</v>
      </c>
      <c r="B511" s="173" t="s">
        <v>13</v>
      </c>
      <c r="C511" s="222">
        <v>8</v>
      </c>
      <c r="D511" s="174">
        <f t="shared" si="40"/>
        <v>8</v>
      </c>
      <c r="E511" s="171">
        <f t="shared" si="39"/>
        <v>0</v>
      </c>
      <c r="F511" s="175"/>
      <c r="G511" s="175"/>
      <c r="H511" s="175"/>
      <c r="I511" s="176">
        <v>100</v>
      </c>
      <c r="J511" s="41" t="str">
        <f t="shared" si="43"/>
        <v/>
      </c>
      <c r="K511" s="41">
        <f t="shared" si="41"/>
        <v>8</v>
      </c>
      <c r="L511" s="175"/>
      <c r="M511" s="41">
        <f t="shared" si="42"/>
        <v>8</v>
      </c>
    </row>
    <row r="512" spans="1:13" x14ac:dyDescent="0.3">
      <c r="A512" s="168">
        <v>2003</v>
      </c>
      <c r="B512" s="173" t="s">
        <v>13</v>
      </c>
      <c r="C512" s="222">
        <v>5</v>
      </c>
      <c r="D512" s="174">
        <f t="shared" si="40"/>
        <v>5</v>
      </c>
      <c r="E512" s="171">
        <f t="shared" si="39"/>
        <v>0</v>
      </c>
      <c r="F512" s="175"/>
      <c r="G512" s="175"/>
      <c r="H512" s="175"/>
      <c r="I512" s="176">
        <v>5</v>
      </c>
      <c r="J512" s="41">
        <f t="shared" si="43"/>
        <v>5</v>
      </c>
      <c r="K512" s="41">
        <f t="shared" si="41"/>
        <v>5</v>
      </c>
      <c r="L512" s="175"/>
      <c r="M512" s="41">
        <f t="shared" si="42"/>
        <v>5</v>
      </c>
    </row>
    <row r="513" spans="1:13" x14ac:dyDescent="0.3">
      <c r="A513" s="168">
        <v>2003</v>
      </c>
      <c r="B513" s="173" t="s">
        <v>13</v>
      </c>
      <c r="C513" s="222">
        <v>5</v>
      </c>
      <c r="D513" s="174">
        <f t="shared" si="40"/>
        <v>5</v>
      </c>
      <c r="E513" s="171">
        <f t="shared" si="39"/>
        <v>0</v>
      </c>
      <c r="F513" s="175"/>
      <c r="G513" s="175"/>
      <c r="H513" s="175"/>
      <c r="I513" s="176">
        <v>5</v>
      </c>
      <c r="J513" s="41">
        <f t="shared" si="43"/>
        <v>5</v>
      </c>
      <c r="K513" s="41">
        <f t="shared" si="41"/>
        <v>5</v>
      </c>
      <c r="L513" s="175"/>
      <c r="M513" s="41">
        <f t="shared" si="42"/>
        <v>5</v>
      </c>
    </row>
    <row r="514" spans="1:13" x14ac:dyDescent="0.3">
      <c r="A514" s="168">
        <v>2003</v>
      </c>
      <c r="B514" s="173" t="s">
        <v>13</v>
      </c>
      <c r="C514" s="222">
        <v>30</v>
      </c>
      <c r="D514" s="174">
        <f t="shared" si="40"/>
        <v>30</v>
      </c>
      <c r="E514" s="171">
        <f t="shared" ref="E514:E577" si="44">IF(D514&lt;&gt;C514,1,0)</f>
        <v>0</v>
      </c>
      <c r="F514" s="175"/>
      <c r="G514" s="175"/>
      <c r="H514" s="175"/>
      <c r="I514" s="176">
        <v>0</v>
      </c>
      <c r="J514" s="41">
        <f t="shared" si="43"/>
        <v>0</v>
      </c>
      <c r="K514" s="41">
        <f t="shared" si="41"/>
        <v>0</v>
      </c>
      <c r="L514" s="175"/>
      <c r="M514" s="41">
        <f t="shared" si="42"/>
        <v>0</v>
      </c>
    </row>
    <row r="515" spans="1:13" x14ac:dyDescent="0.3">
      <c r="A515" s="168">
        <v>2003</v>
      </c>
      <c r="B515" s="173" t="s">
        <v>13</v>
      </c>
      <c r="C515" s="222">
        <v>5</v>
      </c>
      <c r="D515" s="174">
        <f t="shared" ref="D515:D578" si="45">IF(OR(C515="",C515&gt;=1000),"",C515)</f>
        <v>5</v>
      </c>
      <c r="E515" s="171">
        <f t="shared" si="44"/>
        <v>0</v>
      </c>
      <c r="F515" s="175"/>
      <c r="G515" s="175"/>
      <c r="H515" s="175"/>
      <c r="I515" s="176">
        <v>6</v>
      </c>
      <c r="J515" s="41">
        <f t="shared" si="43"/>
        <v>6</v>
      </c>
      <c r="K515" s="41">
        <f t="shared" ref="K515:K578" si="46">IF($I515="","",IF(AND($C515&gt;0,$I515&gt;=$C515*10),$C515,IF(I515&gt;=50,"",IF($C515="",$I515,IF($C515&lt;&gt;"",$I515,"")))))</f>
        <v>6</v>
      </c>
      <c r="L515" s="175"/>
      <c r="M515" s="41">
        <f t="shared" ref="M515:M578" si="47">IFERROR(K515,I515)</f>
        <v>6</v>
      </c>
    </row>
    <row r="516" spans="1:13" x14ac:dyDescent="0.3">
      <c r="A516" s="168">
        <v>2003</v>
      </c>
      <c r="B516" s="173" t="s">
        <v>13</v>
      </c>
      <c r="C516" s="222">
        <v>25</v>
      </c>
      <c r="D516" s="174">
        <f t="shared" si="45"/>
        <v>25</v>
      </c>
      <c r="E516" s="171">
        <f t="shared" si="44"/>
        <v>0</v>
      </c>
      <c r="F516" s="175"/>
      <c r="G516" s="175"/>
      <c r="H516" s="175"/>
      <c r="I516" s="176">
        <v>5</v>
      </c>
      <c r="J516" s="41">
        <f t="shared" si="43"/>
        <v>5</v>
      </c>
      <c r="K516" s="41">
        <f t="shared" si="46"/>
        <v>5</v>
      </c>
      <c r="L516" s="175"/>
      <c r="M516" s="41">
        <f t="shared" si="47"/>
        <v>5</v>
      </c>
    </row>
    <row r="517" spans="1:13" x14ac:dyDescent="0.3">
      <c r="A517" s="168">
        <v>2003</v>
      </c>
      <c r="B517" s="173" t="s">
        <v>13</v>
      </c>
      <c r="C517" s="222">
        <v>3</v>
      </c>
      <c r="D517" s="174">
        <f t="shared" si="45"/>
        <v>3</v>
      </c>
      <c r="E517" s="171">
        <f t="shared" si="44"/>
        <v>0</v>
      </c>
      <c r="F517" s="175"/>
      <c r="G517" s="175"/>
      <c r="H517" s="175"/>
      <c r="I517" s="176">
        <v>17</v>
      </c>
      <c r="J517" s="41">
        <f t="shared" si="43"/>
        <v>17</v>
      </c>
      <c r="K517" s="41">
        <f t="shared" si="46"/>
        <v>17</v>
      </c>
      <c r="L517" s="175"/>
      <c r="M517" s="41">
        <f t="shared" si="47"/>
        <v>17</v>
      </c>
    </row>
    <row r="518" spans="1:13" x14ac:dyDescent="0.3">
      <c r="A518" s="168">
        <v>2003</v>
      </c>
      <c r="B518" s="173" t="s">
        <v>13</v>
      </c>
      <c r="C518" s="222">
        <v>10</v>
      </c>
      <c r="D518" s="174">
        <f t="shared" si="45"/>
        <v>10</v>
      </c>
      <c r="E518" s="171">
        <f t="shared" si="44"/>
        <v>0</v>
      </c>
      <c r="F518" s="175"/>
      <c r="G518" s="175"/>
      <c r="H518" s="175"/>
      <c r="I518" s="176">
        <v>10</v>
      </c>
      <c r="J518" s="41">
        <f t="shared" si="43"/>
        <v>10</v>
      </c>
      <c r="K518" s="41">
        <f t="shared" si="46"/>
        <v>10</v>
      </c>
      <c r="L518" s="175"/>
      <c r="M518" s="41">
        <f t="shared" si="47"/>
        <v>10</v>
      </c>
    </row>
    <row r="519" spans="1:13" x14ac:dyDescent="0.3">
      <c r="A519" s="168">
        <v>2003</v>
      </c>
      <c r="B519" s="173" t="s">
        <v>13</v>
      </c>
      <c r="C519" s="222">
        <v>2</v>
      </c>
      <c r="D519" s="174">
        <f t="shared" si="45"/>
        <v>2</v>
      </c>
      <c r="E519" s="171">
        <f t="shared" si="44"/>
        <v>0</v>
      </c>
      <c r="F519" s="175"/>
      <c r="G519" s="175"/>
      <c r="H519" s="175"/>
      <c r="I519" s="176">
        <v>5</v>
      </c>
      <c r="J519" s="41">
        <f t="shared" si="43"/>
        <v>5</v>
      </c>
      <c r="K519" s="41">
        <f t="shared" si="46"/>
        <v>5</v>
      </c>
      <c r="L519" s="175"/>
      <c r="M519" s="41">
        <f t="shared" si="47"/>
        <v>5</v>
      </c>
    </row>
    <row r="520" spans="1:13" x14ac:dyDescent="0.3">
      <c r="A520" s="168">
        <v>2003</v>
      </c>
      <c r="B520" s="173" t="s">
        <v>13</v>
      </c>
      <c r="C520" s="222">
        <v>8</v>
      </c>
      <c r="D520" s="174">
        <f t="shared" si="45"/>
        <v>8</v>
      </c>
      <c r="E520" s="171">
        <f t="shared" si="44"/>
        <v>0</v>
      </c>
      <c r="F520" s="175"/>
      <c r="G520" s="175"/>
      <c r="H520" s="175"/>
      <c r="I520" s="176">
        <v>6</v>
      </c>
      <c r="J520" s="41">
        <f t="shared" si="43"/>
        <v>6</v>
      </c>
      <c r="K520" s="41">
        <f t="shared" si="46"/>
        <v>6</v>
      </c>
      <c r="L520" s="175"/>
      <c r="M520" s="41">
        <f t="shared" si="47"/>
        <v>6</v>
      </c>
    </row>
    <row r="521" spans="1:13" x14ac:dyDescent="0.3">
      <c r="A521" s="168">
        <v>2003</v>
      </c>
      <c r="B521" s="173" t="s">
        <v>13</v>
      </c>
      <c r="C521" s="222">
        <v>0</v>
      </c>
      <c r="D521" s="174">
        <f t="shared" si="45"/>
        <v>0</v>
      </c>
      <c r="E521" s="171">
        <f t="shared" si="44"/>
        <v>0</v>
      </c>
      <c r="F521" s="175"/>
      <c r="G521" s="175"/>
      <c r="H521" s="175"/>
      <c r="I521" s="176">
        <v>0</v>
      </c>
      <c r="J521" s="41">
        <f t="shared" si="43"/>
        <v>0</v>
      </c>
      <c r="K521" s="41">
        <f t="shared" si="46"/>
        <v>0</v>
      </c>
      <c r="L521" s="175"/>
      <c r="M521" s="41">
        <f t="shared" si="47"/>
        <v>0</v>
      </c>
    </row>
    <row r="522" spans="1:13" x14ac:dyDescent="0.3">
      <c r="A522" s="168">
        <v>2003</v>
      </c>
      <c r="B522" s="173" t="s">
        <v>13</v>
      </c>
      <c r="C522" s="222">
        <v>5</v>
      </c>
      <c r="D522" s="174">
        <f t="shared" si="45"/>
        <v>5</v>
      </c>
      <c r="E522" s="171">
        <f t="shared" si="44"/>
        <v>0</v>
      </c>
      <c r="F522" s="175"/>
      <c r="G522" s="175"/>
      <c r="H522" s="175"/>
      <c r="I522" s="176">
        <v>5</v>
      </c>
      <c r="J522" s="41">
        <f t="shared" si="43"/>
        <v>5</v>
      </c>
      <c r="K522" s="41">
        <f t="shared" si="46"/>
        <v>5</v>
      </c>
      <c r="L522" s="175"/>
      <c r="M522" s="41">
        <f t="shared" si="47"/>
        <v>5</v>
      </c>
    </row>
    <row r="523" spans="1:13" x14ac:dyDescent="0.3">
      <c r="A523" s="168">
        <v>2003</v>
      </c>
      <c r="B523" s="173" t="s">
        <v>13</v>
      </c>
      <c r="C523" s="222">
        <v>2</v>
      </c>
      <c r="D523" s="174">
        <f t="shared" si="45"/>
        <v>2</v>
      </c>
      <c r="E523" s="171">
        <f t="shared" si="44"/>
        <v>0</v>
      </c>
      <c r="F523" s="175"/>
      <c r="G523" s="175"/>
      <c r="H523" s="175"/>
      <c r="I523" s="176">
        <v>2</v>
      </c>
      <c r="J523" s="41">
        <f t="shared" si="43"/>
        <v>2</v>
      </c>
      <c r="K523" s="41">
        <f t="shared" si="46"/>
        <v>2</v>
      </c>
      <c r="L523" s="175"/>
      <c r="M523" s="41">
        <f t="shared" si="47"/>
        <v>2</v>
      </c>
    </row>
    <row r="524" spans="1:13" x14ac:dyDescent="0.3">
      <c r="A524" s="168">
        <v>2003</v>
      </c>
      <c r="B524" s="173" t="s">
        <v>13</v>
      </c>
      <c r="C524" s="222">
        <v>0</v>
      </c>
      <c r="D524" s="174">
        <f t="shared" si="45"/>
        <v>0</v>
      </c>
      <c r="E524" s="171">
        <f t="shared" si="44"/>
        <v>0</v>
      </c>
      <c r="F524" s="175"/>
      <c r="G524" s="175"/>
      <c r="H524" s="175"/>
      <c r="I524" s="176">
        <v>0</v>
      </c>
      <c r="J524" s="41">
        <f t="shared" si="43"/>
        <v>0</v>
      </c>
      <c r="K524" s="41">
        <f t="shared" si="46"/>
        <v>0</v>
      </c>
      <c r="L524" s="175"/>
      <c r="M524" s="41">
        <f t="shared" si="47"/>
        <v>0</v>
      </c>
    </row>
    <row r="525" spans="1:13" x14ac:dyDescent="0.3">
      <c r="A525" s="168">
        <v>2003</v>
      </c>
      <c r="B525" s="173" t="s">
        <v>13</v>
      </c>
      <c r="C525" s="222">
        <v>2</v>
      </c>
      <c r="D525" s="174">
        <f t="shared" si="45"/>
        <v>2</v>
      </c>
      <c r="E525" s="171">
        <f t="shared" si="44"/>
        <v>0</v>
      </c>
      <c r="F525" s="175"/>
      <c r="G525" s="175"/>
      <c r="H525" s="175"/>
      <c r="I525" s="176">
        <v>2</v>
      </c>
      <c r="J525" s="41">
        <f t="shared" si="43"/>
        <v>2</v>
      </c>
      <c r="K525" s="41">
        <f t="shared" si="46"/>
        <v>2</v>
      </c>
      <c r="L525" s="175"/>
      <c r="M525" s="41">
        <f t="shared" si="47"/>
        <v>2</v>
      </c>
    </row>
    <row r="526" spans="1:13" x14ac:dyDescent="0.3">
      <c r="A526" s="168">
        <v>2003</v>
      </c>
      <c r="B526" s="173" t="s">
        <v>13</v>
      </c>
      <c r="C526" s="222">
        <v>5</v>
      </c>
      <c r="D526" s="174">
        <f t="shared" si="45"/>
        <v>5</v>
      </c>
      <c r="E526" s="171">
        <f t="shared" si="44"/>
        <v>0</v>
      </c>
      <c r="F526" s="175"/>
      <c r="G526" s="175"/>
      <c r="H526" s="175"/>
      <c r="I526" s="176">
        <v>5</v>
      </c>
      <c r="J526" s="41">
        <f t="shared" si="43"/>
        <v>5</v>
      </c>
      <c r="K526" s="41">
        <f t="shared" si="46"/>
        <v>5</v>
      </c>
      <c r="L526" s="175"/>
      <c r="M526" s="41">
        <f t="shared" si="47"/>
        <v>5</v>
      </c>
    </row>
    <row r="527" spans="1:13" x14ac:dyDescent="0.3">
      <c r="A527" s="168">
        <v>2003</v>
      </c>
      <c r="B527" s="173" t="s">
        <v>13</v>
      </c>
      <c r="C527" s="222">
        <v>20</v>
      </c>
      <c r="D527" s="174">
        <f t="shared" si="45"/>
        <v>20</v>
      </c>
      <c r="E527" s="171">
        <f t="shared" si="44"/>
        <v>0</v>
      </c>
      <c r="F527" s="175"/>
      <c r="G527" s="175"/>
      <c r="H527" s="175"/>
      <c r="I527" s="176">
        <v>20</v>
      </c>
      <c r="J527" s="41">
        <f t="shared" si="43"/>
        <v>20</v>
      </c>
      <c r="K527" s="41">
        <f t="shared" si="46"/>
        <v>20</v>
      </c>
      <c r="L527" s="175"/>
      <c r="M527" s="41">
        <f t="shared" si="47"/>
        <v>20</v>
      </c>
    </row>
    <row r="528" spans="1:13" x14ac:dyDescent="0.3">
      <c r="A528" s="168">
        <v>2003</v>
      </c>
      <c r="B528" s="173" t="s">
        <v>13</v>
      </c>
      <c r="C528" s="222">
        <v>5</v>
      </c>
      <c r="D528" s="174">
        <f t="shared" si="45"/>
        <v>5</v>
      </c>
      <c r="E528" s="171">
        <f t="shared" si="44"/>
        <v>0</v>
      </c>
      <c r="F528" s="175"/>
      <c r="G528" s="175"/>
      <c r="H528" s="175"/>
      <c r="I528" s="176">
        <v>15</v>
      </c>
      <c r="J528" s="41">
        <f t="shared" si="43"/>
        <v>15</v>
      </c>
      <c r="K528" s="41">
        <f t="shared" si="46"/>
        <v>15</v>
      </c>
      <c r="L528" s="175"/>
      <c r="M528" s="41">
        <f t="shared" si="47"/>
        <v>15</v>
      </c>
    </row>
    <row r="529" spans="1:13" x14ac:dyDescent="0.3">
      <c r="A529" s="168">
        <v>2003</v>
      </c>
      <c r="B529" s="173" t="s">
        <v>13</v>
      </c>
      <c r="C529" s="222">
        <v>0</v>
      </c>
      <c r="D529" s="174">
        <f t="shared" si="45"/>
        <v>0</v>
      </c>
      <c r="E529" s="171">
        <f t="shared" si="44"/>
        <v>0</v>
      </c>
      <c r="F529" s="175"/>
      <c r="G529" s="175"/>
      <c r="H529" s="175"/>
      <c r="I529" s="176">
        <v>0</v>
      </c>
      <c r="J529" s="41">
        <f t="shared" si="43"/>
        <v>0</v>
      </c>
      <c r="K529" s="41">
        <f t="shared" si="46"/>
        <v>0</v>
      </c>
      <c r="L529" s="175"/>
      <c r="M529" s="41">
        <f t="shared" si="47"/>
        <v>0</v>
      </c>
    </row>
    <row r="530" spans="1:13" x14ac:dyDescent="0.3">
      <c r="A530" s="168">
        <v>2003</v>
      </c>
      <c r="B530" s="173" t="s">
        <v>13</v>
      </c>
      <c r="C530" s="222">
        <v>6</v>
      </c>
      <c r="D530" s="174">
        <f t="shared" si="45"/>
        <v>6</v>
      </c>
      <c r="E530" s="171">
        <f t="shared" si="44"/>
        <v>0</v>
      </c>
      <c r="F530" s="175"/>
      <c r="G530" s="175"/>
      <c r="H530" s="175"/>
      <c r="I530" s="176">
        <v>6</v>
      </c>
      <c r="J530" s="41">
        <f t="shared" si="43"/>
        <v>6</v>
      </c>
      <c r="K530" s="41">
        <f t="shared" si="46"/>
        <v>6</v>
      </c>
      <c r="L530" s="175"/>
      <c r="M530" s="41">
        <f t="shared" si="47"/>
        <v>6</v>
      </c>
    </row>
    <row r="531" spans="1:13" x14ac:dyDescent="0.3">
      <c r="A531" s="168">
        <v>2003</v>
      </c>
      <c r="B531" s="173" t="s">
        <v>13</v>
      </c>
      <c r="C531" s="222">
        <v>2</v>
      </c>
      <c r="D531" s="174">
        <f t="shared" si="45"/>
        <v>2</v>
      </c>
      <c r="E531" s="171">
        <f t="shared" si="44"/>
        <v>0</v>
      </c>
      <c r="F531" s="175"/>
      <c r="G531" s="175"/>
      <c r="H531" s="175"/>
      <c r="I531" s="176">
        <v>10</v>
      </c>
      <c r="J531" s="41">
        <f t="shared" si="43"/>
        <v>10</v>
      </c>
      <c r="K531" s="41">
        <f t="shared" si="46"/>
        <v>10</v>
      </c>
      <c r="L531" s="175"/>
      <c r="M531" s="41">
        <f t="shared" si="47"/>
        <v>10</v>
      </c>
    </row>
    <row r="532" spans="1:13" x14ac:dyDescent="0.3">
      <c r="A532" s="168">
        <v>2003</v>
      </c>
      <c r="B532" s="173" t="s">
        <v>13</v>
      </c>
      <c r="C532" s="222">
        <v>5</v>
      </c>
      <c r="D532" s="174">
        <f t="shared" si="45"/>
        <v>5</v>
      </c>
      <c r="E532" s="171">
        <f t="shared" si="44"/>
        <v>0</v>
      </c>
      <c r="F532" s="175"/>
      <c r="G532" s="175"/>
      <c r="H532" s="175"/>
      <c r="I532" s="176">
        <v>25</v>
      </c>
      <c r="J532" s="41">
        <f t="shared" si="43"/>
        <v>25</v>
      </c>
      <c r="K532" s="41">
        <f t="shared" si="46"/>
        <v>25</v>
      </c>
      <c r="L532" s="175"/>
      <c r="M532" s="41">
        <f t="shared" si="47"/>
        <v>25</v>
      </c>
    </row>
    <row r="533" spans="1:13" x14ac:dyDescent="0.3">
      <c r="A533" s="168">
        <v>2003</v>
      </c>
      <c r="B533" s="173" t="s">
        <v>13</v>
      </c>
      <c r="C533" s="222">
        <v>2</v>
      </c>
      <c r="D533" s="174">
        <f t="shared" si="45"/>
        <v>2</v>
      </c>
      <c r="E533" s="171">
        <f t="shared" si="44"/>
        <v>0</v>
      </c>
      <c r="F533" s="175"/>
      <c r="G533" s="175"/>
      <c r="H533" s="175"/>
      <c r="I533" s="176">
        <v>8</v>
      </c>
      <c r="J533" s="41">
        <f t="shared" si="43"/>
        <v>8</v>
      </c>
      <c r="K533" s="41">
        <f t="shared" si="46"/>
        <v>8</v>
      </c>
      <c r="L533" s="175"/>
      <c r="M533" s="41">
        <f t="shared" si="47"/>
        <v>8</v>
      </c>
    </row>
    <row r="534" spans="1:13" x14ac:dyDescent="0.3">
      <c r="A534" s="168">
        <v>2003</v>
      </c>
      <c r="B534" s="173" t="s">
        <v>13</v>
      </c>
      <c r="C534" s="222">
        <v>0.5</v>
      </c>
      <c r="D534" s="174">
        <f t="shared" si="45"/>
        <v>0.5</v>
      </c>
      <c r="E534" s="171">
        <f t="shared" si="44"/>
        <v>0</v>
      </c>
      <c r="F534" s="175"/>
      <c r="G534" s="175"/>
      <c r="H534" s="175"/>
      <c r="I534" s="176">
        <v>10</v>
      </c>
      <c r="J534" s="41">
        <f t="shared" si="43"/>
        <v>0.5</v>
      </c>
      <c r="K534" s="41">
        <f t="shared" si="46"/>
        <v>0.5</v>
      </c>
      <c r="L534" s="175"/>
      <c r="M534" s="41">
        <f t="shared" si="47"/>
        <v>0.5</v>
      </c>
    </row>
    <row r="535" spans="1:13" x14ac:dyDescent="0.3">
      <c r="A535" s="168">
        <v>2003</v>
      </c>
      <c r="B535" s="173" t="s">
        <v>13</v>
      </c>
      <c r="C535" s="222">
        <v>12</v>
      </c>
      <c r="D535" s="174">
        <f t="shared" si="45"/>
        <v>12</v>
      </c>
      <c r="E535" s="171">
        <f t="shared" si="44"/>
        <v>0</v>
      </c>
      <c r="F535" s="175"/>
      <c r="G535" s="175"/>
      <c r="H535" s="175"/>
      <c r="I535" s="176">
        <v>10</v>
      </c>
      <c r="J535" s="41">
        <f t="shared" si="43"/>
        <v>10</v>
      </c>
      <c r="K535" s="41">
        <f t="shared" si="46"/>
        <v>10</v>
      </c>
      <c r="L535" s="175"/>
      <c r="M535" s="41">
        <f t="shared" si="47"/>
        <v>10</v>
      </c>
    </row>
    <row r="536" spans="1:13" x14ac:dyDescent="0.3">
      <c r="A536" s="168">
        <v>2003</v>
      </c>
      <c r="B536" s="173" t="s">
        <v>13</v>
      </c>
      <c r="C536" s="222">
        <v>80</v>
      </c>
      <c r="D536" s="174">
        <f t="shared" si="45"/>
        <v>80</v>
      </c>
      <c r="E536" s="171">
        <f t="shared" si="44"/>
        <v>0</v>
      </c>
      <c r="F536" s="175"/>
      <c r="G536" s="175"/>
      <c r="H536" s="175"/>
      <c r="I536" s="176">
        <v>7</v>
      </c>
      <c r="J536" s="41">
        <f t="shared" si="43"/>
        <v>7</v>
      </c>
      <c r="K536" s="41">
        <f t="shared" si="46"/>
        <v>7</v>
      </c>
      <c r="L536" s="175"/>
      <c r="M536" s="41">
        <f t="shared" si="47"/>
        <v>7</v>
      </c>
    </row>
    <row r="537" spans="1:13" x14ac:dyDescent="0.3">
      <c r="A537" s="168">
        <v>2003</v>
      </c>
      <c r="B537" s="173" t="s">
        <v>13</v>
      </c>
      <c r="C537" s="222">
        <v>5</v>
      </c>
      <c r="D537" s="174">
        <f t="shared" si="45"/>
        <v>5</v>
      </c>
      <c r="E537" s="171">
        <f t="shared" si="44"/>
        <v>0</v>
      </c>
      <c r="F537" s="175"/>
      <c r="G537" s="175"/>
      <c r="H537" s="175"/>
      <c r="I537" s="176">
        <v>25</v>
      </c>
      <c r="J537" s="41">
        <f t="shared" si="43"/>
        <v>25</v>
      </c>
      <c r="K537" s="41">
        <f t="shared" si="46"/>
        <v>25</v>
      </c>
      <c r="L537" s="175"/>
      <c r="M537" s="41">
        <f t="shared" si="47"/>
        <v>25</v>
      </c>
    </row>
    <row r="538" spans="1:13" x14ac:dyDescent="0.3">
      <c r="A538" s="168">
        <v>2003</v>
      </c>
      <c r="B538" s="173" t="s">
        <v>13</v>
      </c>
      <c r="C538" s="222">
        <v>0</v>
      </c>
      <c r="D538" s="174">
        <f t="shared" si="45"/>
        <v>0</v>
      </c>
      <c r="E538" s="171">
        <f t="shared" si="44"/>
        <v>0</v>
      </c>
      <c r="F538" s="175"/>
      <c r="G538" s="175"/>
      <c r="H538" s="175"/>
      <c r="I538" s="176">
        <v>0</v>
      </c>
      <c r="J538" s="41">
        <f t="shared" si="43"/>
        <v>0</v>
      </c>
      <c r="K538" s="41">
        <f t="shared" si="46"/>
        <v>0</v>
      </c>
      <c r="L538" s="175"/>
      <c r="M538" s="41">
        <f t="shared" si="47"/>
        <v>0</v>
      </c>
    </row>
    <row r="539" spans="1:13" x14ac:dyDescent="0.3">
      <c r="A539" s="168">
        <v>2003</v>
      </c>
      <c r="B539" s="173" t="s">
        <v>13</v>
      </c>
      <c r="C539" s="222">
        <v>2</v>
      </c>
      <c r="D539" s="174">
        <f t="shared" si="45"/>
        <v>2</v>
      </c>
      <c r="E539" s="171">
        <f t="shared" si="44"/>
        <v>0</v>
      </c>
      <c r="F539" s="175"/>
      <c r="G539" s="175"/>
      <c r="H539" s="175"/>
      <c r="I539" s="176">
        <v>2</v>
      </c>
      <c r="J539" s="41">
        <f t="shared" si="43"/>
        <v>2</v>
      </c>
      <c r="K539" s="41">
        <f t="shared" si="46"/>
        <v>2</v>
      </c>
      <c r="L539" s="175"/>
      <c r="M539" s="41">
        <f t="shared" si="47"/>
        <v>2</v>
      </c>
    </row>
    <row r="540" spans="1:13" x14ac:dyDescent="0.3">
      <c r="A540" s="168">
        <v>2003</v>
      </c>
      <c r="B540" s="173" t="s">
        <v>13</v>
      </c>
      <c r="C540" s="222">
        <v>15</v>
      </c>
      <c r="D540" s="174">
        <f t="shared" si="45"/>
        <v>15</v>
      </c>
      <c r="E540" s="171">
        <f t="shared" si="44"/>
        <v>0</v>
      </c>
      <c r="F540" s="175"/>
      <c r="G540" s="175"/>
      <c r="H540" s="175"/>
      <c r="I540" s="176">
        <v>3</v>
      </c>
      <c r="J540" s="41">
        <f t="shared" ref="J540:J574" si="48">IF(OR(I540="",I540&gt;=50),"",IF(AND(I540&lt;50,OR(D540&lt;=0,D540="")),I540,IF(I540&gt;=D540*10,D540,IF(D540&lt;&gt;"",I540,""))))</f>
        <v>3</v>
      </c>
      <c r="K540" s="41">
        <f t="shared" si="46"/>
        <v>3</v>
      </c>
      <c r="L540" s="175"/>
      <c r="M540" s="41">
        <f t="shared" si="47"/>
        <v>3</v>
      </c>
    </row>
    <row r="541" spans="1:13" x14ac:dyDescent="0.3">
      <c r="A541" s="168">
        <v>2003</v>
      </c>
      <c r="B541" s="173" t="s">
        <v>13</v>
      </c>
      <c r="C541" s="222">
        <v>0</v>
      </c>
      <c r="D541" s="174">
        <f t="shared" si="45"/>
        <v>0</v>
      </c>
      <c r="E541" s="171">
        <f t="shared" si="44"/>
        <v>0</v>
      </c>
      <c r="F541" s="175"/>
      <c r="G541" s="175"/>
      <c r="H541" s="175"/>
      <c r="I541" s="176">
        <v>0</v>
      </c>
      <c r="J541" s="41">
        <f t="shared" si="48"/>
        <v>0</v>
      </c>
      <c r="K541" s="41">
        <f t="shared" si="46"/>
        <v>0</v>
      </c>
      <c r="L541" s="175"/>
      <c r="M541" s="41">
        <f t="shared" si="47"/>
        <v>0</v>
      </c>
    </row>
    <row r="542" spans="1:13" x14ac:dyDescent="0.3">
      <c r="A542" s="168">
        <v>2003</v>
      </c>
      <c r="B542" s="173" t="s">
        <v>13</v>
      </c>
      <c r="C542" s="222">
        <v>1</v>
      </c>
      <c r="D542" s="174">
        <f t="shared" si="45"/>
        <v>1</v>
      </c>
      <c r="E542" s="171">
        <f t="shared" si="44"/>
        <v>0</v>
      </c>
      <c r="F542" s="175"/>
      <c r="G542" s="175"/>
      <c r="H542" s="175"/>
      <c r="I542" s="176">
        <v>5</v>
      </c>
      <c r="J542" s="41">
        <f t="shared" si="48"/>
        <v>5</v>
      </c>
      <c r="K542" s="41">
        <f t="shared" si="46"/>
        <v>5</v>
      </c>
      <c r="L542" s="175"/>
      <c r="M542" s="41">
        <f t="shared" si="47"/>
        <v>5</v>
      </c>
    </row>
    <row r="543" spans="1:13" x14ac:dyDescent="0.3">
      <c r="A543" s="168">
        <v>2003</v>
      </c>
      <c r="B543" s="173" t="s">
        <v>13</v>
      </c>
      <c r="C543" s="222">
        <v>10</v>
      </c>
      <c r="D543" s="174">
        <f t="shared" si="45"/>
        <v>10</v>
      </c>
      <c r="E543" s="171">
        <f t="shared" si="44"/>
        <v>0</v>
      </c>
      <c r="F543" s="175"/>
      <c r="G543" s="175"/>
      <c r="H543" s="175"/>
      <c r="I543" s="176">
        <v>10</v>
      </c>
      <c r="J543" s="41">
        <f t="shared" si="48"/>
        <v>10</v>
      </c>
      <c r="K543" s="41">
        <f t="shared" si="46"/>
        <v>10</v>
      </c>
      <c r="L543" s="175"/>
      <c r="M543" s="41">
        <f t="shared" si="47"/>
        <v>10</v>
      </c>
    </row>
    <row r="544" spans="1:13" x14ac:dyDescent="0.3">
      <c r="A544" s="168">
        <v>2003</v>
      </c>
      <c r="B544" s="173" t="s">
        <v>13</v>
      </c>
      <c r="C544" s="222">
        <v>5</v>
      </c>
      <c r="D544" s="174">
        <f t="shared" si="45"/>
        <v>5</v>
      </c>
      <c r="E544" s="171">
        <f t="shared" si="44"/>
        <v>0</v>
      </c>
      <c r="F544" s="175"/>
      <c r="G544" s="175"/>
      <c r="H544" s="175"/>
      <c r="I544" s="176">
        <v>3</v>
      </c>
      <c r="J544" s="41">
        <f t="shared" si="48"/>
        <v>3</v>
      </c>
      <c r="K544" s="41">
        <f t="shared" si="46"/>
        <v>3</v>
      </c>
      <c r="L544" s="175"/>
      <c r="M544" s="41">
        <f t="shared" si="47"/>
        <v>3</v>
      </c>
    </row>
    <row r="545" spans="1:13" x14ac:dyDescent="0.3">
      <c r="A545" s="168">
        <v>2003</v>
      </c>
      <c r="B545" s="173" t="s">
        <v>13</v>
      </c>
      <c r="C545" s="222">
        <v>0.5</v>
      </c>
      <c r="D545" s="174">
        <f t="shared" si="45"/>
        <v>0.5</v>
      </c>
      <c r="E545" s="171">
        <f t="shared" si="44"/>
        <v>0</v>
      </c>
      <c r="F545" s="175"/>
      <c r="G545" s="175"/>
      <c r="H545" s="175"/>
      <c r="I545" s="176">
        <v>1</v>
      </c>
      <c r="J545" s="41">
        <f t="shared" si="48"/>
        <v>1</v>
      </c>
      <c r="K545" s="41">
        <f t="shared" si="46"/>
        <v>1</v>
      </c>
      <c r="L545" s="175"/>
      <c r="M545" s="41">
        <f t="shared" si="47"/>
        <v>1</v>
      </c>
    </row>
    <row r="546" spans="1:13" x14ac:dyDescent="0.3">
      <c r="A546" s="168">
        <v>2003</v>
      </c>
      <c r="B546" s="173" t="s">
        <v>13</v>
      </c>
      <c r="C546" s="222">
        <v>5</v>
      </c>
      <c r="D546" s="174">
        <f t="shared" si="45"/>
        <v>5</v>
      </c>
      <c r="E546" s="171">
        <f t="shared" si="44"/>
        <v>0</v>
      </c>
      <c r="F546" s="175"/>
      <c r="G546" s="175"/>
      <c r="H546" s="175"/>
      <c r="I546" s="176">
        <v>2</v>
      </c>
      <c r="J546" s="41">
        <f t="shared" si="48"/>
        <v>2</v>
      </c>
      <c r="K546" s="41">
        <f t="shared" si="46"/>
        <v>2</v>
      </c>
      <c r="L546" s="175"/>
      <c r="M546" s="41">
        <f t="shared" si="47"/>
        <v>2</v>
      </c>
    </row>
    <row r="547" spans="1:13" x14ac:dyDescent="0.3">
      <c r="A547" s="168">
        <v>2003</v>
      </c>
      <c r="B547" s="173" t="s">
        <v>13</v>
      </c>
      <c r="C547" s="222">
        <v>0</v>
      </c>
      <c r="D547" s="174">
        <f t="shared" si="45"/>
        <v>0</v>
      </c>
      <c r="E547" s="171">
        <f t="shared" si="44"/>
        <v>0</v>
      </c>
      <c r="F547" s="175"/>
      <c r="G547" s="175"/>
      <c r="H547" s="175"/>
      <c r="I547" s="176">
        <v>1</v>
      </c>
      <c r="J547" s="41">
        <f t="shared" si="48"/>
        <v>1</v>
      </c>
      <c r="K547" s="41">
        <f t="shared" si="46"/>
        <v>1</v>
      </c>
      <c r="L547" s="175"/>
      <c r="M547" s="41">
        <f t="shared" si="47"/>
        <v>1</v>
      </c>
    </row>
    <row r="548" spans="1:13" x14ac:dyDescent="0.3">
      <c r="A548" s="168">
        <v>2003</v>
      </c>
      <c r="B548" s="173" t="s">
        <v>13</v>
      </c>
      <c r="C548" s="222">
        <v>10</v>
      </c>
      <c r="D548" s="174">
        <f t="shared" si="45"/>
        <v>10</v>
      </c>
      <c r="E548" s="171">
        <f t="shared" si="44"/>
        <v>0</v>
      </c>
      <c r="F548" s="175"/>
      <c r="G548" s="175"/>
      <c r="H548" s="175"/>
      <c r="I548" s="176">
        <v>7</v>
      </c>
      <c r="J548" s="41">
        <f t="shared" si="48"/>
        <v>7</v>
      </c>
      <c r="K548" s="41">
        <f t="shared" si="46"/>
        <v>7</v>
      </c>
      <c r="L548" s="175"/>
      <c r="M548" s="41">
        <f t="shared" si="47"/>
        <v>7</v>
      </c>
    </row>
    <row r="549" spans="1:13" x14ac:dyDescent="0.3">
      <c r="A549" s="168">
        <v>2003</v>
      </c>
      <c r="B549" s="173" t="s">
        <v>13</v>
      </c>
      <c r="C549" s="222">
        <v>10</v>
      </c>
      <c r="D549" s="174">
        <f t="shared" si="45"/>
        <v>10</v>
      </c>
      <c r="E549" s="171">
        <f t="shared" si="44"/>
        <v>0</v>
      </c>
      <c r="F549" s="175"/>
      <c r="G549" s="175"/>
      <c r="H549" s="175"/>
      <c r="I549" s="176">
        <v>40</v>
      </c>
      <c r="J549" s="41">
        <f t="shared" si="48"/>
        <v>40</v>
      </c>
      <c r="K549" s="41">
        <f t="shared" si="46"/>
        <v>40</v>
      </c>
      <c r="L549" s="175"/>
      <c r="M549" s="41">
        <f t="shared" si="47"/>
        <v>40</v>
      </c>
    </row>
    <row r="550" spans="1:13" x14ac:dyDescent="0.3">
      <c r="A550" s="168">
        <v>2003</v>
      </c>
      <c r="B550" s="173" t="s">
        <v>13</v>
      </c>
      <c r="C550" s="222">
        <v>7</v>
      </c>
      <c r="D550" s="174">
        <f t="shared" si="45"/>
        <v>7</v>
      </c>
      <c r="E550" s="171">
        <f t="shared" si="44"/>
        <v>0</v>
      </c>
      <c r="F550" s="175"/>
      <c r="G550" s="175"/>
      <c r="H550" s="175"/>
      <c r="I550" s="176">
        <v>7</v>
      </c>
      <c r="J550" s="41">
        <f t="shared" si="48"/>
        <v>7</v>
      </c>
      <c r="K550" s="41">
        <f t="shared" si="46"/>
        <v>7</v>
      </c>
      <c r="L550" s="175"/>
      <c r="M550" s="41">
        <f t="shared" si="47"/>
        <v>7</v>
      </c>
    </row>
    <row r="551" spans="1:13" x14ac:dyDescent="0.3">
      <c r="A551" s="168">
        <v>2003</v>
      </c>
      <c r="B551" s="173" t="s">
        <v>13</v>
      </c>
      <c r="C551" s="222">
        <v>7</v>
      </c>
      <c r="D551" s="174">
        <f t="shared" si="45"/>
        <v>7</v>
      </c>
      <c r="E551" s="171">
        <f t="shared" si="44"/>
        <v>0</v>
      </c>
      <c r="F551" s="175"/>
      <c r="G551" s="175"/>
      <c r="H551" s="175"/>
      <c r="I551" s="176">
        <v>7</v>
      </c>
      <c r="J551" s="41">
        <f t="shared" si="48"/>
        <v>7</v>
      </c>
      <c r="K551" s="41">
        <f t="shared" si="46"/>
        <v>7</v>
      </c>
      <c r="L551" s="175"/>
      <c r="M551" s="41">
        <f t="shared" si="47"/>
        <v>7</v>
      </c>
    </row>
    <row r="552" spans="1:13" x14ac:dyDescent="0.3">
      <c r="A552" s="168">
        <v>2003</v>
      </c>
      <c r="B552" s="173" t="s">
        <v>13</v>
      </c>
      <c r="C552" s="222">
        <v>7.5</v>
      </c>
      <c r="D552" s="174">
        <f t="shared" si="45"/>
        <v>7.5</v>
      </c>
      <c r="E552" s="171">
        <f t="shared" si="44"/>
        <v>0</v>
      </c>
      <c r="F552" s="175"/>
      <c r="G552" s="175"/>
      <c r="H552" s="175"/>
      <c r="I552" s="176">
        <v>5</v>
      </c>
      <c r="J552" s="41">
        <f t="shared" si="48"/>
        <v>5</v>
      </c>
      <c r="K552" s="41">
        <f t="shared" si="46"/>
        <v>5</v>
      </c>
      <c r="L552" s="175"/>
      <c r="M552" s="41">
        <f t="shared" si="47"/>
        <v>5</v>
      </c>
    </row>
    <row r="553" spans="1:13" x14ac:dyDescent="0.3">
      <c r="A553" s="168">
        <v>2003</v>
      </c>
      <c r="B553" s="173" t="s">
        <v>13</v>
      </c>
      <c r="C553" s="222">
        <v>2</v>
      </c>
      <c r="D553" s="174">
        <f t="shared" si="45"/>
        <v>2</v>
      </c>
      <c r="E553" s="171">
        <f t="shared" si="44"/>
        <v>0</v>
      </c>
      <c r="F553" s="175"/>
      <c r="G553" s="175"/>
      <c r="H553" s="175"/>
      <c r="I553" s="176">
        <v>10</v>
      </c>
      <c r="J553" s="41">
        <f t="shared" si="48"/>
        <v>10</v>
      </c>
      <c r="K553" s="41">
        <f t="shared" si="46"/>
        <v>10</v>
      </c>
      <c r="L553" s="175"/>
      <c r="M553" s="41">
        <f t="shared" si="47"/>
        <v>10</v>
      </c>
    </row>
    <row r="554" spans="1:13" x14ac:dyDescent="0.3">
      <c r="A554" s="168">
        <v>2003</v>
      </c>
      <c r="B554" s="173" t="s">
        <v>13</v>
      </c>
      <c r="C554" s="222">
        <v>-1</v>
      </c>
      <c r="D554" s="174">
        <f t="shared" si="45"/>
        <v>-1</v>
      </c>
      <c r="E554" s="171">
        <f t="shared" si="44"/>
        <v>0</v>
      </c>
      <c r="F554" s="175"/>
      <c r="G554" s="175"/>
      <c r="H554" s="175"/>
      <c r="I554" s="176">
        <v>1</v>
      </c>
      <c r="J554" s="41">
        <f t="shared" si="48"/>
        <v>1</v>
      </c>
      <c r="K554" s="41">
        <f t="shared" si="46"/>
        <v>1</v>
      </c>
      <c r="L554" s="175"/>
      <c r="M554" s="41">
        <f t="shared" si="47"/>
        <v>1</v>
      </c>
    </row>
    <row r="555" spans="1:13" x14ac:dyDescent="0.3">
      <c r="A555" s="168">
        <v>2003</v>
      </c>
      <c r="B555" s="173" t="s">
        <v>13</v>
      </c>
      <c r="C555" s="222">
        <v>100</v>
      </c>
      <c r="D555" s="174">
        <f t="shared" si="45"/>
        <v>100</v>
      </c>
      <c r="E555" s="171">
        <f t="shared" si="44"/>
        <v>0</v>
      </c>
      <c r="F555" s="175"/>
      <c r="G555" s="175"/>
      <c r="H555" s="175"/>
      <c r="I555" s="176">
        <v>100</v>
      </c>
      <c r="J555" s="41" t="str">
        <f t="shared" si="48"/>
        <v/>
      </c>
      <c r="K555" s="41" t="str">
        <f t="shared" si="46"/>
        <v/>
      </c>
      <c r="L555" s="175"/>
      <c r="M555" s="41" t="str">
        <f t="shared" si="47"/>
        <v/>
      </c>
    </row>
    <row r="556" spans="1:13" x14ac:dyDescent="0.3">
      <c r="A556" s="168">
        <v>2003</v>
      </c>
      <c r="B556" s="173" t="s">
        <v>13</v>
      </c>
      <c r="C556" s="222">
        <v>1</v>
      </c>
      <c r="D556" s="174">
        <f t="shared" si="45"/>
        <v>1</v>
      </c>
      <c r="E556" s="171">
        <f t="shared" si="44"/>
        <v>0</v>
      </c>
      <c r="F556" s="175"/>
      <c r="G556" s="175"/>
      <c r="H556" s="175"/>
      <c r="I556" s="176">
        <v>2</v>
      </c>
      <c r="J556" s="41">
        <f t="shared" si="48"/>
        <v>2</v>
      </c>
      <c r="K556" s="41">
        <f t="shared" si="46"/>
        <v>2</v>
      </c>
      <c r="L556" s="175"/>
      <c r="M556" s="41">
        <f t="shared" si="47"/>
        <v>2</v>
      </c>
    </row>
    <row r="557" spans="1:13" x14ac:dyDescent="0.3">
      <c r="A557" s="168">
        <v>2003</v>
      </c>
      <c r="B557" s="173" t="s">
        <v>13</v>
      </c>
      <c r="C557" s="222">
        <v>1</v>
      </c>
      <c r="D557" s="174">
        <f t="shared" si="45"/>
        <v>1</v>
      </c>
      <c r="E557" s="171">
        <f t="shared" si="44"/>
        <v>0</v>
      </c>
      <c r="F557" s="175"/>
      <c r="G557" s="175"/>
      <c r="H557" s="175"/>
      <c r="I557" s="176">
        <v>1</v>
      </c>
      <c r="J557" s="41">
        <f t="shared" si="48"/>
        <v>1</v>
      </c>
      <c r="K557" s="41">
        <f t="shared" si="46"/>
        <v>1</v>
      </c>
      <c r="L557" s="175"/>
      <c r="M557" s="41">
        <f t="shared" si="47"/>
        <v>1</v>
      </c>
    </row>
    <row r="558" spans="1:13" x14ac:dyDescent="0.3">
      <c r="A558" s="168">
        <v>2003</v>
      </c>
      <c r="B558" s="173" t="s">
        <v>13</v>
      </c>
      <c r="C558" s="222">
        <v>3</v>
      </c>
      <c r="D558" s="174">
        <f t="shared" si="45"/>
        <v>3</v>
      </c>
      <c r="E558" s="171">
        <f t="shared" si="44"/>
        <v>0</v>
      </c>
      <c r="F558" s="175"/>
      <c r="G558" s="175"/>
      <c r="H558" s="175"/>
      <c r="I558" s="176">
        <v>15</v>
      </c>
      <c r="J558" s="41">
        <f t="shared" si="48"/>
        <v>15</v>
      </c>
      <c r="K558" s="41">
        <f t="shared" si="46"/>
        <v>15</v>
      </c>
      <c r="L558" s="175"/>
      <c r="M558" s="41">
        <f t="shared" si="47"/>
        <v>15</v>
      </c>
    </row>
    <row r="559" spans="1:13" x14ac:dyDescent="0.3">
      <c r="A559" s="168">
        <v>2003</v>
      </c>
      <c r="B559" s="173" t="s">
        <v>13</v>
      </c>
      <c r="C559" s="222">
        <v>2</v>
      </c>
      <c r="D559" s="174">
        <f t="shared" si="45"/>
        <v>2</v>
      </c>
      <c r="E559" s="171">
        <f t="shared" si="44"/>
        <v>0</v>
      </c>
      <c r="F559" s="175"/>
      <c r="G559" s="175"/>
      <c r="H559" s="175"/>
      <c r="I559" s="176">
        <v>12</v>
      </c>
      <c r="J559" s="41">
        <f t="shared" si="48"/>
        <v>12</v>
      </c>
      <c r="K559" s="41">
        <f t="shared" si="46"/>
        <v>12</v>
      </c>
      <c r="L559" s="175"/>
      <c r="M559" s="41">
        <f t="shared" si="47"/>
        <v>12</v>
      </c>
    </row>
    <row r="560" spans="1:13" x14ac:dyDescent="0.3">
      <c r="A560" s="168">
        <v>2003</v>
      </c>
      <c r="B560" s="173" t="s">
        <v>13</v>
      </c>
      <c r="C560" s="222">
        <v>2</v>
      </c>
      <c r="D560" s="174">
        <f t="shared" si="45"/>
        <v>2</v>
      </c>
      <c r="E560" s="171">
        <f t="shared" si="44"/>
        <v>0</v>
      </c>
      <c r="F560" s="175"/>
      <c r="G560" s="175"/>
      <c r="H560" s="175"/>
      <c r="I560" s="176">
        <v>3</v>
      </c>
      <c r="J560" s="41">
        <f t="shared" si="48"/>
        <v>3</v>
      </c>
      <c r="K560" s="41">
        <f t="shared" si="46"/>
        <v>3</v>
      </c>
      <c r="L560" s="175"/>
      <c r="M560" s="41">
        <f t="shared" si="47"/>
        <v>3</v>
      </c>
    </row>
    <row r="561" spans="1:13" x14ac:dyDescent="0.3">
      <c r="A561" s="168">
        <v>2003</v>
      </c>
      <c r="B561" s="173" t="s">
        <v>13</v>
      </c>
      <c r="C561" s="222">
        <v>0</v>
      </c>
      <c r="D561" s="174">
        <f t="shared" si="45"/>
        <v>0</v>
      </c>
      <c r="E561" s="171">
        <f t="shared" si="44"/>
        <v>0</v>
      </c>
      <c r="F561" s="175"/>
      <c r="G561" s="175"/>
      <c r="H561" s="175"/>
      <c r="I561" s="176">
        <v>0</v>
      </c>
      <c r="J561" s="41">
        <f t="shared" si="48"/>
        <v>0</v>
      </c>
      <c r="K561" s="41">
        <f t="shared" si="46"/>
        <v>0</v>
      </c>
      <c r="L561" s="175"/>
      <c r="M561" s="41">
        <f t="shared" si="47"/>
        <v>0</v>
      </c>
    </row>
    <row r="562" spans="1:13" x14ac:dyDescent="0.3">
      <c r="A562" s="168">
        <v>2003</v>
      </c>
      <c r="B562" s="173" t="s">
        <v>14</v>
      </c>
      <c r="C562" s="222">
        <v>8</v>
      </c>
      <c r="D562" s="174">
        <f t="shared" si="45"/>
        <v>8</v>
      </c>
      <c r="E562" s="171">
        <f t="shared" si="44"/>
        <v>0</v>
      </c>
      <c r="F562" s="175"/>
      <c r="G562" s="175"/>
      <c r="H562" s="175"/>
      <c r="I562" s="176">
        <v>5</v>
      </c>
      <c r="J562" s="41">
        <f t="shared" si="48"/>
        <v>5</v>
      </c>
      <c r="K562" s="41">
        <f t="shared" si="46"/>
        <v>5</v>
      </c>
      <c r="L562" s="175"/>
      <c r="M562" s="41">
        <f t="shared" si="47"/>
        <v>5</v>
      </c>
    </row>
    <row r="563" spans="1:13" x14ac:dyDescent="0.3">
      <c r="A563" s="168">
        <v>2003</v>
      </c>
      <c r="B563" s="173" t="s">
        <v>14</v>
      </c>
      <c r="C563" s="222">
        <v>5</v>
      </c>
      <c r="D563" s="174">
        <f t="shared" si="45"/>
        <v>5</v>
      </c>
      <c r="E563" s="171">
        <f t="shared" si="44"/>
        <v>0</v>
      </c>
      <c r="F563" s="175"/>
      <c r="G563" s="175"/>
      <c r="H563" s="175"/>
      <c r="I563" s="176">
        <v>5</v>
      </c>
      <c r="J563" s="41">
        <f t="shared" si="48"/>
        <v>5</v>
      </c>
      <c r="K563" s="41">
        <f t="shared" si="46"/>
        <v>5</v>
      </c>
      <c r="L563" s="175"/>
      <c r="M563" s="41">
        <f t="shared" si="47"/>
        <v>5</v>
      </c>
    </row>
    <row r="564" spans="1:13" x14ac:dyDescent="0.3">
      <c r="A564" s="168">
        <v>2003</v>
      </c>
      <c r="B564" s="173" t="s">
        <v>14</v>
      </c>
      <c r="C564" s="222">
        <v>20</v>
      </c>
      <c r="D564" s="174">
        <f t="shared" si="45"/>
        <v>20</v>
      </c>
      <c r="E564" s="171">
        <f t="shared" si="44"/>
        <v>0</v>
      </c>
      <c r="F564" s="175"/>
      <c r="G564" s="175"/>
      <c r="H564" s="175"/>
      <c r="I564" s="176">
        <v>15</v>
      </c>
      <c r="J564" s="41">
        <f t="shared" si="48"/>
        <v>15</v>
      </c>
      <c r="K564" s="41">
        <f t="shared" si="46"/>
        <v>15</v>
      </c>
      <c r="L564" s="175"/>
      <c r="M564" s="41">
        <f t="shared" si="47"/>
        <v>15</v>
      </c>
    </row>
    <row r="565" spans="1:13" x14ac:dyDescent="0.3">
      <c r="A565" s="168">
        <v>2003</v>
      </c>
      <c r="B565" s="173" t="s">
        <v>14</v>
      </c>
      <c r="C565" s="222">
        <v>5</v>
      </c>
      <c r="D565" s="174">
        <f t="shared" si="45"/>
        <v>5</v>
      </c>
      <c r="E565" s="171">
        <f t="shared" si="44"/>
        <v>0</v>
      </c>
      <c r="F565" s="175"/>
      <c r="G565" s="175"/>
      <c r="H565" s="175"/>
      <c r="I565" s="176">
        <v>3</v>
      </c>
      <c r="J565" s="41">
        <f t="shared" si="48"/>
        <v>3</v>
      </c>
      <c r="K565" s="41">
        <f t="shared" si="46"/>
        <v>3</v>
      </c>
      <c r="L565" s="175"/>
      <c r="M565" s="41">
        <f t="shared" si="47"/>
        <v>3</v>
      </c>
    </row>
    <row r="566" spans="1:13" x14ac:dyDescent="0.3">
      <c r="A566" s="168">
        <v>2003</v>
      </c>
      <c r="B566" s="173" t="s">
        <v>14</v>
      </c>
      <c r="C566" s="222">
        <v>5</v>
      </c>
      <c r="D566" s="174">
        <f t="shared" si="45"/>
        <v>5</v>
      </c>
      <c r="E566" s="171">
        <f t="shared" si="44"/>
        <v>0</v>
      </c>
      <c r="F566" s="175"/>
      <c r="G566" s="175"/>
      <c r="H566" s="175"/>
      <c r="I566" s="176">
        <v>2</v>
      </c>
      <c r="J566" s="41">
        <f t="shared" si="48"/>
        <v>2</v>
      </c>
      <c r="K566" s="41">
        <f t="shared" si="46"/>
        <v>2</v>
      </c>
      <c r="L566" s="175"/>
      <c r="M566" s="41">
        <f t="shared" si="47"/>
        <v>2</v>
      </c>
    </row>
    <row r="567" spans="1:13" x14ac:dyDescent="0.3">
      <c r="A567" s="168">
        <v>2003</v>
      </c>
      <c r="B567" s="173" t="s">
        <v>14</v>
      </c>
      <c r="C567" s="222">
        <v>2</v>
      </c>
      <c r="D567" s="174">
        <f t="shared" si="45"/>
        <v>2</v>
      </c>
      <c r="E567" s="171">
        <f t="shared" si="44"/>
        <v>0</v>
      </c>
      <c r="F567" s="175"/>
      <c r="G567" s="175"/>
      <c r="H567" s="175"/>
      <c r="I567" s="176">
        <v>2</v>
      </c>
      <c r="J567" s="41">
        <f t="shared" si="48"/>
        <v>2</v>
      </c>
      <c r="K567" s="41">
        <f t="shared" si="46"/>
        <v>2</v>
      </c>
      <c r="L567" s="175"/>
      <c r="M567" s="41">
        <f t="shared" si="47"/>
        <v>2</v>
      </c>
    </row>
    <row r="568" spans="1:13" x14ac:dyDescent="0.3">
      <c r="A568" s="168">
        <v>2003</v>
      </c>
      <c r="B568" s="173" t="s">
        <v>14</v>
      </c>
      <c r="C568" s="222">
        <v>15</v>
      </c>
      <c r="D568" s="174">
        <f t="shared" si="45"/>
        <v>15</v>
      </c>
      <c r="E568" s="171">
        <f t="shared" si="44"/>
        <v>0</v>
      </c>
      <c r="F568" s="175"/>
      <c r="G568" s="175"/>
      <c r="H568" s="175"/>
      <c r="I568" s="176">
        <v>8</v>
      </c>
      <c r="J568" s="41">
        <f t="shared" si="48"/>
        <v>8</v>
      </c>
      <c r="K568" s="41">
        <f t="shared" si="46"/>
        <v>8</v>
      </c>
      <c r="L568" s="175"/>
      <c r="M568" s="41">
        <f t="shared" si="47"/>
        <v>8</v>
      </c>
    </row>
    <row r="569" spans="1:13" x14ac:dyDescent="0.3">
      <c r="A569" s="168">
        <v>2003</v>
      </c>
      <c r="B569" s="173" t="s">
        <v>14</v>
      </c>
      <c r="C569" s="222">
        <v>15</v>
      </c>
      <c r="D569" s="174">
        <f t="shared" si="45"/>
        <v>15</v>
      </c>
      <c r="E569" s="171">
        <f t="shared" si="44"/>
        <v>0</v>
      </c>
      <c r="F569" s="175"/>
      <c r="G569" s="175"/>
      <c r="H569" s="175"/>
      <c r="I569" s="176">
        <v>10</v>
      </c>
      <c r="J569" s="41">
        <f t="shared" si="48"/>
        <v>10</v>
      </c>
      <c r="K569" s="41">
        <f t="shared" si="46"/>
        <v>10</v>
      </c>
      <c r="L569" s="175"/>
      <c r="M569" s="41">
        <f t="shared" si="47"/>
        <v>10</v>
      </c>
    </row>
    <row r="570" spans="1:13" x14ac:dyDescent="0.3">
      <c r="A570" s="168">
        <v>2003</v>
      </c>
      <c r="B570" s="173" t="s">
        <v>14</v>
      </c>
      <c r="C570" s="222">
        <v>10</v>
      </c>
      <c r="D570" s="174">
        <f t="shared" si="45"/>
        <v>10</v>
      </c>
      <c r="E570" s="171">
        <f t="shared" si="44"/>
        <v>0</v>
      </c>
      <c r="F570" s="175"/>
      <c r="G570" s="175"/>
      <c r="H570" s="175"/>
      <c r="I570" s="176">
        <v>20</v>
      </c>
      <c r="J570" s="41">
        <f t="shared" si="48"/>
        <v>20</v>
      </c>
      <c r="K570" s="41">
        <f t="shared" si="46"/>
        <v>20</v>
      </c>
      <c r="L570" s="175"/>
      <c r="M570" s="41">
        <f t="shared" si="47"/>
        <v>20</v>
      </c>
    </row>
    <row r="571" spans="1:13" x14ac:dyDescent="0.3">
      <c r="A571" s="168">
        <v>2003</v>
      </c>
      <c r="B571" s="173" t="s">
        <v>14</v>
      </c>
      <c r="C571" s="222">
        <v>-1.5</v>
      </c>
      <c r="D571" s="174">
        <f t="shared" si="45"/>
        <v>-1.5</v>
      </c>
      <c r="E571" s="171">
        <f t="shared" si="44"/>
        <v>0</v>
      </c>
      <c r="F571" s="175"/>
      <c r="G571" s="175"/>
      <c r="H571" s="175"/>
      <c r="I571" s="176">
        <v>0.5</v>
      </c>
      <c r="J571" s="41">
        <f t="shared" si="48"/>
        <v>0.5</v>
      </c>
      <c r="K571" s="41">
        <f t="shared" si="46"/>
        <v>0.5</v>
      </c>
      <c r="L571" s="175"/>
      <c r="M571" s="41">
        <f t="shared" si="47"/>
        <v>0.5</v>
      </c>
    </row>
    <row r="572" spans="1:13" x14ac:dyDescent="0.3">
      <c r="A572" s="168">
        <v>2003</v>
      </c>
      <c r="B572" s="173" t="s">
        <v>14</v>
      </c>
      <c r="C572" s="222">
        <v>25</v>
      </c>
      <c r="D572" s="174">
        <f t="shared" si="45"/>
        <v>25</v>
      </c>
      <c r="E572" s="171">
        <f t="shared" si="44"/>
        <v>0</v>
      </c>
      <c r="F572" s="175"/>
      <c r="G572" s="175"/>
      <c r="H572" s="175"/>
      <c r="I572" s="176">
        <v>50</v>
      </c>
      <c r="J572" s="41" t="str">
        <f t="shared" si="48"/>
        <v/>
      </c>
      <c r="K572" s="41" t="str">
        <f t="shared" si="46"/>
        <v/>
      </c>
      <c r="L572" s="175"/>
      <c r="M572" s="41" t="str">
        <f t="shared" si="47"/>
        <v/>
      </c>
    </row>
    <row r="573" spans="1:13" x14ac:dyDescent="0.3">
      <c r="A573" s="168">
        <v>2003</v>
      </c>
      <c r="B573" s="173" t="s">
        <v>14</v>
      </c>
      <c r="C573" s="222">
        <v>0</v>
      </c>
      <c r="D573" s="174">
        <f t="shared" si="45"/>
        <v>0</v>
      </c>
      <c r="E573" s="171">
        <f t="shared" si="44"/>
        <v>0</v>
      </c>
      <c r="F573" s="175"/>
      <c r="G573" s="175"/>
      <c r="H573" s="175"/>
      <c r="I573" s="176">
        <v>10</v>
      </c>
      <c r="J573" s="41">
        <f t="shared" si="48"/>
        <v>10</v>
      </c>
      <c r="K573" s="41">
        <f t="shared" si="46"/>
        <v>10</v>
      </c>
      <c r="L573" s="175"/>
      <c r="M573" s="41">
        <f t="shared" si="47"/>
        <v>10</v>
      </c>
    </row>
    <row r="574" spans="1:13" x14ac:dyDescent="0.3">
      <c r="A574" s="168">
        <v>2003</v>
      </c>
      <c r="B574" s="173" t="s">
        <v>14</v>
      </c>
      <c r="C574" s="222">
        <v>5</v>
      </c>
      <c r="D574" s="174">
        <f t="shared" si="45"/>
        <v>5</v>
      </c>
      <c r="E574" s="171">
        <f t="shared" si="44"/>
        <v>0</v>
      </c>
      <c r="F574" s="175"/>
      <c r="G574" s="175"/>
      <c r="H574" s="175"/>
      <c r="I574" s="176">
        <v>50</v>
      </c>
      <c r="J574" s="41" t="str">
        <f t="shared" si="48"/>
        <v/>
      </c>
      <c r="K574" s="41">
        <f t="shared" si="46"/>
        <v>5</v>
      </c>
      <c r="L574" s="175"/>
      <c r="M574" s="41">
        <f t="shared" si="47"/>
        <v>5</v>
      </c>
    </row>
    <row r="575" spans="1:13" x14ac:dyDescent="0.3">
      <c r="A575" s="168">
        <v>2003</v>
      </c>
      <c r="B575" s="173" t="s">
        <v>14</v>
      </c>
      <c r="C575" s="222">
        <v>20</v>
      </c>
      <c r="D575" s="174">
        <f t="shared" si="45"/>
        <v>20</v>
      </c>
      <c r="E575" s="171">
        <f t="shared" si="44"/>
        <v>0</v>
      </c>
      <c r="F575" s="175"/>
      <c r="G575" s="175"/>
      <c r="H575" s="175"/>
      <c r="I575" s="176">
        <v>10</v>
      </c>
      <c r="J575" s="41">
        <f>IF(OR(I550="",I550&gt;=50),"",IF(AND(I550&lt;50,OR(D550&lt;=0,D550="")),I550,IF(I550&gt;=D550*10,D550,IF(D550&lt;&gt;"",I550,""))))</f>
        <v>7</v>
      </c>
      <c r="K575" s="41">
        <f t="shared" si="46"/>
        <v>10</v>
      </c>
      <c r="L575" s="175"/>
      <c r="M575" s="41">
        <f t="shared" si="47"/>
        <v>10</v>
      </c>
    </row>
    <row r="576" spans="1:13" x14ac:dyDescent="0.3">
      <c r="A576" s="168">
        <v>2003</v>
      </c>
      <c r="B576" s="173" t="s">
        <v>14</v>
      </c>
      <c r="C576" s="222">
        <v>10</v>
      </c>
      <c r="D576" s="174">
        <f t="shared" si="45"/>
        <v>10</v>
      </c>
      <c r="E576" s="171">
        <f t="shared" si="44"/>
        <v>0</v>
      </c>
      <c r="F576" s="175"/>
      <c r="G576" s="175"/>
      <c r="H576" s="175"/>
      <c r="I576" s="176">
        <v>10</v>
      </c>
      <c r="J576" s="41">
        <f t="shared" ref="J576:J639" si="49">IF(OR(I576="",I576&gt;=50),"",IF(AND(I576&lt;50,OR(D576&lt;=0,D576="")),I576,IF(I576&gt;=D576*10,D576,IF(D576&lt;&gt;"",I576,""))))</f>
        <v>10</v>
      </c>
      <c r="K576" s="41">
        <f t="shared" si="46"/>
        <v>10</v>
      </c>
      <c r="L576" s="175"/>
      <c r="M576" s="41">
        <f t="shared" si="47"/>
        <v>10</v>
      </c>
    </row>
    <row r="577" spans="1:13" x14ac:dyDescent="0.3">
      <c r="A577" s="168">
        <v>2003</v>
      </c>
      <c r="B577" s="173" t="s">
        <v>14</v>
      </c>
      <c r="C577" s="222">
        <v>10</v>
      </c>
      <c r="D577" s="174">
        <f t="shared" si="45"/>
        <v>10</v>
      </c>
      <c r="E577" s="171">
        <f t="shared" si="44"/>
        <v>0</v>
      </c>
      <c r="F577" s="175"/>
      <c r="G577" s="175"/>
      <c r="H577" s="175"/>
      <c r="I577" s="176">
        <v>10</v>
      </c>
      <c r="J577" s="41">
        <f t="shared" si="49"/>
        <v>10</v>
      </c>
      <c r="K577" s="41">
        <f t="shared" si="46"/>
        <v>10</v>
      </c>
      <c r="L577" s="175"/>
      <c r="M577" s="41">
        <f t="shared" si="47"/>
        <v>10</v>
      </c>
    </row>
    <row r="578" spans="1:13" x14ac:dyDescent="0.3">
      <c r="A578" s="168">
        <v>2003</v>
      </c>
      <c r="B578" s="173" t="s">
        <v>14</v>
      </c>
      <c r="C578" s="222">
        <v>10</v>
      </c>
      <c r="D578" s="174">
        <f t="shared" si="45"/>
        <v>10</v>
      </c>
      <c r="E578" s="171">
        <f t="shared" ref="E578:E641" si="50">IF(D578&lt;&gt;C578,1,0)</f>
        <v>0</v>
      </c>
      <c r="F578" s="175"/>
      <c r="G578" s="175"/>
      <c r="H578" s="175"/>
      <c r="I578" s="176">
        <v>50</v>
      </c>
      <c r="J578" s="41" t="str">
        <f t="shared" si="49"/>
        <v/>
      </c>
      <c r="K578" s="41" t="str">
        <f t="shared" si="46"/>
        <v/>
      </c>
      <c r="L578" s="175"/>
      <c r="M578" s="41" t="str">
        <f t="shared" si="47"/>
        <v/>
      </c>
    </row>
    <row r="579" spans="1:13" x14ac:dyDescent="0.3">
      <c r="A579" s="168">
        <v>2003</v>
      </c>
      <c r="B579" s="173" t="s">
        <v>14</v>
      </c>
      <c r="C579" s="222">
        <v>3</v>
      </c>
      <c r="D579" s="174">
        <f t="shared" ref="D579:D642" si="51">IF(OR(C579="",C579&gt;=1000),"",C579)</f>
        <v>3</v>
      </c>
      <c r="E579" s="171">
        <f t="shared" si="50"/>
        <v>0</v>
      </c>
      <c r="F579" s="175"/>
      <c r="G579" s="175"/>
      <c r="H579" s="175"/>
      <c r="I579" s="176">
        <v>30</v>
      </c>
      <c r="J579" s="41">
        <f t="shared" si="49"/>
        <v>3</v>
      </c>
      <c r="K579" s="41">
        <f t="shared" ref="K579:K642" si="52">IF($I579="","",IF(AND($C579&gt;0,$I579&gt;=$C579*10),$C579,IF(I579&gt;=50,"",IF($C579="",$I579,IF($C579&lt;&gt;"",$I579,"")))))</f>
        <v>3</v>
      </c>
      <c r="L579" s="175"/>
      <c r="M579" s="41">
        <f t="shared" ref="M579:M642" si="53">IFERROR(K579,I579)</f>
        <v>3</v>
      </c>
    </row>
    <row r="580" spans="1:13" x14ac:dyDescent="0.3">
      <c r="A580" s="168">
        <v>2003</v>
      </c>
      <c r="B580" s="173" t="s">
        <v>14</v>
      </c>
      <c r="C580" s="222">
        <v>10</v>
      </c>
      <c r="D580" s="174">
        <f t="shared" si="51"/>
        <v>10</v>
      </c>
      <c r="E580" s="171">
        <f t="shared" si="50"/>
        <v>0</v>
      </c>
      <c r="F580" s="175"/>
      <c r="G580" s="175"/>
      <c r="H580" s="175"/>
      <c r="I580" s="176">
        <v>6</v>
      </c>
      <c r="J580" s="41">
        <f t="shared" si="49"/>
        <v>6</v>
      </c>
      <c r="K580" s="41">
        <f t="shared" si="52"/>
        <v>6</v>
      </c>
      <c r="L580" s="175"/>
      <c r="M580" s="41">
        <f t="shared" si="53"/>
        <v>6</v>
      </c>
    </row>
    <row r="581" spans="1:13" x14ac:dyDescent="0.3">
      <c r="A581" s="168">
        <v>2003</v>
      </c>
      <c r="B581" s="173" t="s">
        <v>14</v>
      </c>
      <c r="C581" s="222">
        <v>5</v>
      </c>
      <c r="D581" s="174">
        <f t="shared" si="51"/>
        <v>5</v>
      </c>
      <c r="E581" s="171">
        <f t="shared" si="50"/>
        <v>0</v>
      </c>
      <c r="F581" s="175"/>
      <c r="G581" s="175"/>
      <c r="H581" s="175"/>
      <c r="I581" s="176">
        <v>8</v>
      </c>
      <c r="J581" s="41">
        <f t="shared" si="49"/>
        <v>8</v>
      </c>
      <c r="K581" s="41">
        <f t="shared" si="52"/>
        <v>8</v>
      </c>
      <c r="L581" s="175"/>
      <c r="M581" s="41">
        <f t="shared" si="53"/>
        <v>8</v>
      </c>
    </row>
    <row r="582" spans="1:13" x14ac:dyDescent="0.3">
      <c r="A582" s="168">
        <v>2003</v>
      </c>
      <c r="B582" s="173" t="s">
        <v>14</v>
      </c>
      <c r="C582" s="222">
        <v>12</v>
      </c>
      <c r="D582" s="174">
        <f t="shared" si="51"/>
        <v>12</v>
      </c>
      <c r="E582" s="171">
        <f t="shared" si="50"/>
        <v>0</v>
      </c>
      <c r="F582" s="175"/>
      <c r="G582" s="175"/>
      <c r="H582" s="175"/>
      <c r="I582" s="176">
        <v>8</v>
      </c>
      <c r="J582" s="41">
        <f t="shared" si="49"/>
        <v>8</v>
      </c>
      <c r="K582" s="41">
        <f t="shared" si="52"/>
        <v>8</v>
      </c>
      <c r="L582" s="175"/>
      <c r="M582" s="41">
        <f t="shared" si="53"/>
        <v>8</v>
      </c>
    </row>
    <row r="583" spans="1:13" x14ac:dyDescent="0.3">
      <c r="A583" s="168">
        <v>2003</v>
      </c>
      <c r="B583" s="173" t="s">
        <v>14</v>
      </c>
      <c r="C583" s="222">
        <v>5</v>
      </c>
      <c r="D583" s="174">
        <f t="shared" si="51"/>
        <v>5</v>
      </c>
      <c r="E583" s="171">
        <f t="shared" si="50"/>
        <v>0</v>
      </c>
      <c r="F583" s="175"/>
      <c r="G583" s="175"/>
      <c r="H583" s="175"/>
      <c r="I583" s="176">
        <v>15</v>
      </c>
      <c r="J583" s="41">
        <f t="shared" si="49"/>
        <v>15</v>
      </c>
      <c r="K583" s="41">
        <f t="shared" si="52"/>
        <v>15</v>
      </c>
      <c r="L583" s="175"/>
      <c r="M583" s="41">
        <f t="shared" si="53"/>
        <v>15</v>
      </c>
    </row>
    <row r="584" spans="1:13" x14ac:dyDescent="0.3">
      <c r="A584" s="168">
        <v>2003</v>
      </c>
      <c r="B584" s="173" t="s">
        <v>14</v>
      </c>
      <c r="C584" s="222">
        <v>-5</v>
      </c>
      <c r="D584" s="174">
        <f t="shared" si="51"/>
        <v>-5</v>
      </c>
      <c r="E584" s="171">
        <f t="shared" si="50"/>
        <v>0</v>
      </c>
      <c r="F584" s="175"/>
      <c r="G584" s="175"/>
      <c r="H584" s="175"/>
      <c r="I584" s="176">
        <v>-20</v>
      </c>
      <c r="J584" s="41">
        <f t="shared" si="49"/>
        <v>-20</v>
      </c>
      <c r="K584" s="41">
        <f t="shared" si="52"/>
        <v>-20</v>
      </c>
      <c r="L584" s="175"/>
      <c r="M584" s="41">
        <f t="shared" si="53"/>
        <v>-20</v>
      </c>
    </row>
    <row r="585" spans="1:13" x14ac:dyDescent="0.3">
      <c r="A585" s="168">
        <v>2003</v>
      </c>
      <c r="B585" s="173" t="s">
        <v>14</v>
      </c>
      <c r="C585" s="222">
        <v>10</v>
      </c>
      <c r="D585" s="174">
        <f t="shared" si="51"/>
        <v>10</v>
      </c>
      <c r="E585" s="171">
        <f t="shared" si="50"/>
        <v>0</v>
      </c>
      <c r="F585" s="175"/>
      <c r="G585" s="175"/>
      <c r="H585" s="175"/>
      <c r="I585" s="176">
        <v>30</v>
      </c>
      <c r="J585" s="41">
        <f t="shared" si="49"/>
        <v>30</v>
      </c>
      <c r="K585" s="41">
        <f t="shared" si="52"/>
        <v>30</v>
      </c>
      <c r="L585" s="175"/>
      <c r="M585" s="41">
        <f t="shared" si="53"/>
        <v>30</v>
      </c>
    </row>
    <row r="586" spans="1:13" x14ac:dyDescent="0.3">
      <c r="A586" s="168">
        <v>2003</v>
      </c>
      <c r="B586" s="173" t="s">
        <v>14</v>
      </c>
      <c r="C586" s="222">
        <v>5</v>
      </c>
      <c r="D586" s="174">
        <f t="shared" si="51"/>
        <v>5</v>
      </c>
      <c r="E586" s="171">
        <f t="shared" si="50"/>
        <v>0</v>
      </c>
      <c r="F586" s="175"/>
      <c r="G586" s="175"/>
      <c r="H586" s="175"/>
      <c r="I586" s="177"/>
      <c r="J586" s="41" t="str">
        <f t="shared" si="49"/>
        <v/>
      </c>
      <c r="K586" s="41" t="str">
        <f t="shared" si="52"/>
        <v/>
      </c>
      <c r="L586" s="175"/>
      <c r="M586" s="41" t="str">
        <f t="shared" si="53"/>
        <v/>
      </c>
    </row>
    <row r="587" spans="1:13" x14ac:dyDescent="0.3">
      <c r="A587" s="168">
        <v>2003</v>
      </c>
      <c r="B587" s="173" t="s">
        <v>14</v>
      </c>
      <c r="C587" s="222">
        <v>20</v>
      </c>
      <c r="D587" s="174">
        <f t="shared" si="51"/>
        <v>20</v>
      </c>
      <c r="E587" s="171">
        <f t="shared" si="50"/>
        <v>0</v>
      </c>
      <c r="F587" s="175"/>
      <c r="G587" s="175"/>
      <c r="H587" s="175"/>
      <c r="I587" s="176">
        <v>50</v>
      </c>
      <c r="J587" s="41" t="str">
        <f t="shared" si="49"/>
        <v/>
      </c>
      <c r="K587" s="41" t="str">
        <f t="shared" si="52"/>
        <v/>
      </c>
      <c r="L587" s="175"/>
      <c r="M587" s="41" t="str">
        <f t="shared" si="53"/>
        <v/>
      </c>
    </row>
    <row r="588" spans="1:13" x14ac:dyDescent="0.3">
      <c r="A588" s="168">
        <v>2003</v>
      </c>
      <c r="B588" s="173" t="s">
        <v>14</v>
      </c>
      <c r="C588" s="222">
        <v>13</v>
      </c>
      <c r="D588" s="174">
        <f t="shared" si="51"/>
        <v>13</v>
      </c>
      <c r="E588" s="171">
        <f t="shared" si="50"/>
        <v>0</v>
      </c>
      <c r="F588" s="175"/>
      <c r="G588" s="175"/>
      <c r="H588" s="175"/>
      <c r="I588" s="176">
        <v>10</v>
      </c>
      <c r="J588" s="41">
        <f t="shared" si="49"/>
        <v>10</v>
      </c>
      <c r="K588" s="41">
        <f t="shared" si="52"/>
        <v>10</v>
      </c>
      <c r="L588" s="175"/>
      <c r="M588" s="41">
        <f t="shared" si="53"/>
        <v>10</v>
      </c>
    </row>
    <row r="589" spans="1:13" x14ac:dyDescent="0.3">
      <c r="A589" s="168">
        <v>2003</v>
      </c>
      <c r="B589" s="173" t="s">
        <v>14</v>
      </c>
      <c r="C589" s="222">
        <v>18</v>
      </c>
      <c r="D589" s="174">
        <f t="shared" si="51"/>
        <v>18</v>
      </c>
      <c r="E589" s="171">
        <f t="shared" si="50"/>
        <v>0</v>
      </c>
      <c r="F589" s="175"/>
      <c r="G589" s="175"/>
      <c r="H589" s="175"/>
      <c r="I589" s="176">
        <v>10</v>
      </c>
      <c r="J589" s="41">
        <f t="shared" si="49"/>
        <v>10</v>
      </c>
      <c r="K589" s="41">
        <f t="shared" si="52"/>
        <v>10</v>
      </c>
      <c r="L589" s="175"/>
      <c r="M589" s="41">
        <f t="shared" si="53"/>
        <v>10</v>
      </c>
    </row>
    <row r="590" spans="1:13" x14ac:dyDescent="0.3">
      <c r="A590" s="168">
        <v>2003</v>
      </c>
      <c r="B590" s="173" t="s">
        <v>14</v>
      </c>
      <c r="C590" s="222">
        <v>-5</v>
      </c>
      <c r="D590" s="174">
        <f t="shared" si="51"/>
        <v>-5</v>
      </c>
      <c r="E590" s="171">
        <f t="shared" si="50"/>
        <v>0</v>
      </c>
      <c r="F590" s="175"/>
      <c r="G590" s="175"/>
      <c r="H590" s="175"/>
      <c r="I590" s="176">
        <v>0</v>
      </c>
      <c r="J590" s="41">
        <f t="shared" si="49"/>
        <v>0</v>
      </c>
      <c r="K590" s="41">
        <f t="shared" si="52"/>
        <v>0</v>
      </c>
      <c r="L590" s="175"/>
      <c r="M590" s="41">
        <f t="shared" si="53"/>
        <v>0</v>
      </c>
    </row>
    <row r="591" spans="1:13" x14ac:dyDescent="0.3">
      <c r="A591" s="168">
        <v>2003</v>
      </c>
      <c r="B591" s="173" t="s">
        <v>14</v>
      </c>
      <c r="C591" s="222">
        <v>15</v>
      </c>
      <c r="D591" s="174">
        <f t="shared" si="51"/>
        <v>15</v>
      </c>
      <c r="E591" s="171">
        <f t="shared" si="50"/>
        <v>0</v>
      </c>
      <c r="F591" s="175"/>
      <c r="G591" s="175"/>
      <c r="H591" s="175"/>
      <c r="I591" s="176">
        <v>15</v>
      </c>
      <c r="J591" s="41">
        <f t="shared" si="49"/>
        <v>15</v>
      </c>
      <c r="K591" s="41">
        <f t="shared" si="52"/>
        <v>15</v>
      </c>
      <c r="L591" s="175"/>
      <c r="M591" s="41">
        <f t="shared" si="53"/>
        <v>15</v>
      </c>
    </row>
    <row r="592" spans="1:13" x14ac:dyDescent="0.3">
      <c r="A592" s="168">
        <v>2003</v>
      </c>
      <c r="B592" s="173" t="s">
        <v>14</v>
      </c>
      <c r="C592" s="222">
        <v>8</v>
      </c>
      <c r="D592" s="174">
        <f t="shared" si="51"/>
        <v>8</v>
      </c>
      <c r="E592" s="171">
        <f t="shared" si="50"/>
        <v>0</v>
      </c>
      <c r="F592" s="175"/>
      <c r="G592" s="175"/>
      <c r="H592" s="175"/>
      <c r="I592" s="176">
        <v>5</v>
      </c>
      <c r="J592" s="41">
        <f t="shared" si="49"/>
        <v>5</v>
      </c>
      <c r="K592" s="41">
        <f t="shared" si="52"/>
        <v>5</v>
      </c>
      <c r="L592" s="175"/>
      <c r="M592" s="41">
        <f t="shared" si="53"/>
        <v>5</v>
      </c>
    </row>
    <row r="593" spans="1:13" x14ac:dyDescent="0.3">
      <c r="A593" s="168">
        <v>2003</v>
      </c>
      <c r="B593" s="173" t="s">
        <v>14</v>
      </c>
      <c r="C593" s="222">
        <v>-10</v>
      </c>
      <c r="D593" s="174">
        <f t="shared" si="51"/>
        <v>-10</v>
      </c>
      <c r="E593" s="171">
        <f t="shared" si="50"/>
        <v>0</v>
      </c>
      <c r="F593" s="175"/>
      <c r="G593" s="175"/>
      <c r="H593" s="175"/>
      <c r="I593" s="176">
        <v>10</v>
      </c>
      <c r="J593" s="41">
        <f t="shared" si="49"/>
        <v>10</v>
      </c>
      <c r="K593" s="41">
        <f t="shared" si="52"/>
        <v>10</v>
      </c>
      <c r="L593" s="175"/>
      <c r="M593" s="41">
        <f t="shared" si="53"/>
        <v>10</v>
      </c>
    </row>
    <row r="594" spans="1:13" x14ac:dyDescent="0.3">
      <c r="A594" s="168">
        <v>2003</v>
      </c>
      <c r="B594" s="173" t="s">
        <v>14</v>
      </c>
      <c r="C594" s="222">
        <v>15</v>
      </c>
      <c r="D594" s="174">
        <f t="shared" si="51"/>
        <v>15</v>
      </c>
      <c r="E594" s="171">
        <f t="shared" si="50"/>
        <v>0</v>
      </c>
      <c r="F594" s="175"/>
      <c r="G594" s="175"/>
      <c r="H594" s="175"/>
      <c r="I594" s="176">
        <v>5</v>
      </c>
      <c r="J594" s="41">
        <f t="shared" si="49"/>
        <v>5</v>
      </c>
      <c r="K594" s="41">
        <f t="shared" si="52"/>
        <v>5</v>
      </c>
      <c r="L594" s="175"/>
      <c r="M594" s="41">
        <f t="shared" si="53"/>
        <v>5</v>
      </c>
    </row>
    <row r="595" spans="1:13" x14ac:dyDescent="0.3">
      <c r="A595" s="168">
        <v>2003</v>
      </c>
      <c r="B595" s="173" t="s">
        <v>14</v>
      </c>
      <c r="C595" s="222">
        <v>15</v>
      </c>
      <c r="D595" s="174">
        <f t="shared" si="51"/>
        <v>15</v>
      </c>
      <c r="E595" s="171">
        <f t="shared" si="50"/>
        <v>0</v>
      </c>
      <c r="F595" s="175"/>
      <c r="G595" s="175"/>
      <c r="H595" s="175"/>
      <c r="I595" s="176">
        <v>8</v>
      </c>
      <c r="J595" s="41">
        <f t="shared" si="49"/>
        <v>8</v>
      </c>
      <c r="K595" s="41">
        <f t="shared" si="52"/>
        <v>8</v>
      </c>
      <c r="L595" s="175"/>
      <c r="M595" s="41">
        <f t="shared" si="53"/>
        <v>8</v>
      </c>
    </row>
    <row r="596" spans="1:13" x14ac:dyDescent="0.3">
      <c r="A596" s="168">
        <v>2003</v>
      </c>
      <c r="B596" s="173" t="s">
        <v>14</v>
      </c>
      <c r="C596" s="222">
        <v>15</v>
      </c>
      <c r="D596" s="174">
        <f t="shared" si="51"/>
        <v>15</v>
      </c>
      <c r="E596" s="171">
        <f t="shared" si="50"/>
        <v>0</v>
      </c>
      <c r="F596" s="175"/>
      <c r="G596" s="175"/>
      <c r="H596" s="175"/>
      <c r="I596" s="176">
        <v>5</v>
      </c>
      <c r="J596" s="41">
        <f t="shared" si="49"/>
        <v>5</v>
      </c>
      <c r="K596" s="41">
        <f t="shared" si="52"/>
        <v>5</v>
      </c>
      <c r="L596" s="175"/>
      <c r="M596" s="41">
        <f t="shared" si="53"/>
        <v>5</v>
      </c>
    </row>
    <row r="597" spans="1:13" x14ac:dyDescent="0.3">
      <c r="A597" s="168">
        <v>2003</v>
      </c>
      <c r="B597" s="173" t="s">
        <v>14</v>
      </c>
      <c r="C597" s="222">
        <v>5</v>
      </c>
      <c r="D597" s="174">
        <f t="shared" si="51"/>
        <v>5</v>
      </c>
      <c r="E597" s="171">
        <f t="shared" si="50"/>
        <v>0</v>
      </c>
      <c r="F597" s="175"/>
      <c r="G597" s="175"/>
      <c r="H597" s="175"/>
      <c r="I597" s="176">
        <v>4</v>
      </c>
      <c r="J597" s="41">
        <f t="shared" si="49"/>
        <v>4</v>
      </c>
      <c r="K597" s="41">
        <f t="shared" si="52"/>
        <v>4</v>
      </c>
      <c r="L597" s="175"/>
      <c r="M597" s="41">
        <f t="shared" si="53"/>
        <v>4</v>
      </c>
    </row>
    <row r="598" spans="1:13" x14ac:dyDescent="0.3">
      <c r="A598" s="168">
        <v>2003</v>
      </c>
      <c r="B598" s="173" t="s">
        <v>14</v>
      </c>
      <c r="C598" s="222">
        <v>10</v>
      </c>
      <c r="D598" s="174">
        <f t="shared" si="51"/>
        <v>10</v>
      </c>
      <c r="E598" s="171">
        <f t="shared" si="50"/>
        <v>0</v>
      </c>
      <c r="F598" s="175"/>
      <c r="G598" s="175"/>
      <c r="H598" s="175"/>
      <c r="I598" s="176">
        <v>10</v>
      </c>
      <c r="J598" s="41">
        <f t="shared" si="49"/>
        <v>10</v>
      </c>
      <c r="K598" s="41">
        <f t="shared" si="52"/>
        <v>10</v>
      </c>
      <c r="L598" s="175"/>
      <c r="M598" s="41">
        <f t="shared" si="53"/>
        <v>10</v>
      </c>
    </row>
    <row r="599" spans="1:13" x14ac:dyDescent="0.3">
      <c r="A599" s="168">
        <v>2003</v>
      </c>
      <c r="B599" s="173" t="s">
        <v>14</v>
      </c>
      <c r="C599" s="222">
        <v>10</v>
      </c>
      <c r="D599" s="174">
        <f t="shared" si="51"/>
        <v>10</v>
      </c>
      <c r="E599" s="171">
        <f t="shared" si="50"/>
        <v>0</v>
      </c>
      <c r="F599" s="175"/>
      <c r="G599" s="175"/>
      <c r="H599" s="175"/>
      <c r="I599" s="176">
        <v>5</v>
      </c>
      <c r="J599" s="41">
        <f t="shared" si="49"/>
        <v>5</v>
      </c>
      <c r="K599" s="41">
        <f t="shared" si="52"/>
        <v>5</v>
      </c>
      <c r="L599" s="175"/>
      <c r="M599" s="41">
        <f t="shared" si="53"/>
        <v>5</v>
      </c>
    </row>
    <row r="600" spans="1:13" x14ac:dyDescent="0.3">
      <c r="A600" s="168">
        <v>2003</v>
      </c>
      <c r="B600" s="173" t="s">
        <v>14</v>
      </c>
      <c r="C600" s="222">
        <v>5</v>
      </c>
      <c r="D600" s="174">
        <f t="shared" si="51"/>
        <v>5</v>
      </c>
      <c r="E600" s="171">
        <f t="shared" si="50"/>
        <v>0</v>
      </c>
      <c r="F600" s="175"/>
      <c r="G600" s="175"/>
      <c r="H600" s="175"/>
      <c r="I600" s="176">
        <v>3</v>
      </c>
      <c r="J600" s="41">
        <f t="shared" si="49"/>
        <v>3</v>
      </c>
      <c r="K600" s="41">
        <f t="shared" si="52"/>
        <v>3</v>
      </c>
      <c r="L600" s="175"/>
      <c r="M600" s="41">
        <f t="shared" si="53"/>
        <v>3</v>
      </c>
    </row>
    <row r="601" spans="1:13" x14ac:dyDescent="0.3">
      <c r="A601" s="168">
        <v>2003</v>
      </c>
      <c r="B601" s="173" t="s">
        <v>14</v>
      </c>
      <c r="C601" s="222">
        <v>7</v>
      </c>
      <c r="D601" s="174">
        <f t="shared" si="51"/>
        <v>7</v>
      </c>
      <c r="E601" s="171">
        <f t="shared" si="50"/>
        <v>0</v>
      </c>
      <c r="F601" s="175"/>
      <c r="G601" s="175"/>
      <c r="H601" s="175"/>
      <c r="I601" s="176">
        <v>4</v>
      </c>
      <c r="J601" s="41">
        <f t="shared" si="49"/>
        <v>4</v>
      </c>
      <c r="K601" s="41">
        <f t="shared" si="52"/>
        <v>4</v>
      </c>
      <c r="L601" s="175"/>
      <c r="M601" s="41">
        <f t="shared" si="53"/>
        <v>4</v>
      </c>
    </row>
    <row r="602" spans="1:13" x14ac:dyDescent="0.3">
      <c r="A602" s="168">
        <v>2003</v>
      </c>
      <c r="B602" s="173" t="s">
        <v>14</v>
      </c>
      <c r="C602" s="222">
        <v>5</v>
      </c>
      <c r="D602" s="174">
        <f t="shared" si="51"/>
        <v>5</v>
      </c>
      <c r="E602" s="171">
        <f t="shared" si="50"/>
        <v>0</v>
      </c>
      <c r="F602" s="175"/>
      <c r="G602" s="175"/>
      <c r="H602" s="175"/>
      <c r="I602" s="176">
        <v>2.5</v>
      </c>
      <c r="J602" s="41">
        <f t="shared" si="49"/>
        <v>2.5</v>
      </c>
      <c r="K602" s="41">
        <f t="shared" si="52"/>
        <v>2.5</v>
      </c>
      <c r="L602" s="175"/>
      <c r="M602" s="41">
        <f t="shared" si="53"/>
        <v>2.5</v>
      </c>
    </row>
    <row r="603" spans="1:13" x14ac:dyDescent="0.3">
      <c r="A603" s="168">
        <v>2003</v>
      </c>
      <c r="B603" s="173" t="s">
        <v>14</v>
      </c>
      <c r="C603" s="222">
        <v>10</v>
      </c>
      <c r="D603" s="174">
        <f t="shared" si="51"/>
        <v>10</v>
      </c>
      <c r="E603" s="171">
        <f t="shared" si="50"/>
        <v>0</v>
      </c>
      <c r="F603" s="175"/>
      <c r="G603" s="175"/>
      <c r="H603" s="175"/>
      <c r="I603" s="176">
        <v>6</v>
      </c>
      <c r="J603" s="41">
        <f t="shared" si="49"/>
        <v>6</v>
      </c>
      <c r="K603" s="41">
        <f t="shared" si="52"/>
        <v>6</v>
      </c>
      <c r="L603" s="175"/>
      <c r="M603" s="41">
        <f t="shared" si="53"/>
        <v>6</v>
      </c>
    </row>
    <row r="604" spans="1:13" x14ac:dyDescent="0.3">
      <c r="A604" s="168">
        <v>2003</v>
      </c>
      <c r="B604" s="173" t="s">
        <v>14</v>
      </c>
      <c r="C604" s="222">
        <v>4</v>
      </c>
      <c r="D604" s="174">
        <f t="shared" si="51"/>
        <v>4</v>
      </c>
      <c r="E604" s="171">
        <f t="shared" si="50"/>
        <v>0</v>
      </c>
      <c r="F604" s="175"/>
      <c r="G604" s="175"/>
      <c r="H604" s="175"/>
      <c r="I604" s="176">
        <v>35</v>
      </c>
      <c r="J604" s="41">
        <f t="shared" si="49"/>
        <v>35</v>
      </c>
      <c r="K604" s="41">
        <f t="shared" si="52"/>
        <v>35</v>
      </c>
      <c r="L604" s="175"/>
      <c r="M604" s="41">
        <f t="shared" si="53"/>
        <v>35</v>
      </c>
    </row>
    <row r="605" spans="1:13" x14ac:dyDescent="0.3">
      <c r="A605" s="168">
        <v>2003</v>
      </c>
      <c r="B605" s="173" t="s">
        <v>14</v>
      </c>
      <c r="C605" s="222">
        <v>20</v>
      </c>
      <c r="D605" s="174">
        <f t="shared" si="51"/>
        <v>20</v>
      </c>
      <c r="E605" s="171">
        <f t="shared" si="50"/>
        <v>0</v>
      </c>
      <c r="F605" s="175"/>
      <c r="G605" s="175"/>
      <c r="H605" s="175"/>
      <c r="I605" s="176">
        <v>5</v>
      </c>
      <c r="J605" s="41">
        <f t="shared" si="49"/>
        <v>5</v>
      </c>
      <c r="K605" s="41">
        <f t="shared" si="52"/>
        <v>5</v>
      </c>
      <c r="L605" s="175"/>
      <c r="M605" s="41">
        <f t="shared" si="53"/>
        <v>5</v>
      </c>
    </row>
    <row r="606" spans="1:13" x14ac:dyDescent="0.3">
      <c r="A606" s="168">
        <v>2003</v>
      </c>
      <c r="B606" s="173" t="s">
        <v>14</v>
      </c>
      <c r="C606" s="222">
        <v>15</v>
      </c>
      <c r="D606" s="174">
        <f t="shared" si="51"/>
        <v>15</v>
      </c>
      <c r="E606" s="171">
        <f t="shared" si="50"/>
        <v>0</v>
      </c>
      <c r="F606" s="175"/>
      <c r="G606" s="175"/>
      <c r="H606" s="175"/>
      <c r="I606" s="176">
        <v>20</v>
      </c>
      <c r="J606" s="41">
        <f t="shared" si="49"/>
        <v>20</v>
      </c>
      <c r="K606" s="41">
        <f t="shared" si="52"/>
        <v>20</v>
      </c>
      <c r="L606" s="175"/>
      <c r="M606" s="41">
        <f t="shared" si="53"/>
        <v>20</v>
      </c>
    </row>
    <row r="607" spans="1:13" x14ac:dyDescent="0.3">
      <c r="A607" s="168">
        <v>2003</v>
      </c>
      <c r="B607" s="173" t="s">
        <v>14</v>
      </c>
      <c r="C607" s="222">
        <v>-2</v>
      </c>
      <c r="D607" s="174">
        <f t="shared" si="51"/>
        <v>-2</v>
      </c>
      <c r="E607" s="171">
        <f t="shared" si="50"/>
        <v>0</v>
      </c>
      <c r="F607" s="175"/>
      <c r="G607" s="175"/>
      <c r="H607" s="175"/>
      <c r="I607" s="176">
        <v>2</v>
      </c>
      <c r="J607" s="41">
        <f t="shared" si="49"/>
        <v>2</v>
      </c>
      <c r="K607" s="41">
        <f t="shared" si="52"/>
        <v>2</v>
      </c>
      <c r="L607" s="175"/>
      <c r="M607" s="41">
        <f t="shared" si="53"/>
        <v>2</v>
      </c>
    </row>
    <row r="608" spans="1:13" x14ac:dyDescent="0.3">
      <c r="A608" s="168">
        <v>2003</v>
      </c>
      <c r="B608" s="173" t="s">
        <v>14</v>
      </c>
      <c r="C608" s="222">
        <v>2</v>
      </c>
      <c r="D608" s="174">
        <f t="shared" si="51"/>
        <v>2</v>
      </c>
      <c r="E608" s="171">
        <f t="shared" si="50"/>
        <v>0</v>
      </c>
      <c r="F608" s="175"/>
      <c r="G608" s="175"/>
      <c r="H608" s="175"/>
      <c r="I608" s="176">
        <v>-1</v>
      </c>
      <c r="J608" s="41">
        <f t="shared" si="49"/>
        <v>-1</v>
      </c>
      <c r="K608" s="41">
        <f t="shared" si="52"/>
        <v>-1</v>
      </c>
      <c r="L608" s="175"/>
      <c r="M608" s="41">
        <f t="shared" si="53"/>
        <v>-1</v>
      </c>
    </row>
    <row r="609" spans="1:13" x14ac:dyDescent="0.3">
      <c r="A609" s="168">
        <v>2003</v>
      </c>
      <c r="B609" s="173" t="s">
        <v>14</v>
      </c>
      <c r="C609" s="222">
        <v>10</v>
      </c>
      <c r="D609" s="174">
        <f t="shared" si="51"/>
        <v>10</v>
      </c>
      <c r="E609" s="171">
        <f t="shared" si="50"/>
        <v>0</v>
      </c>
      <c r="F609" s="175"/>
      <c r="G609" s="175"/>
      <c r="H609" s="175"/>
      <c r="I609" s="176">
        <v>2</v>
      </c>
      <c r="J609" s="41">
        <f t="shared" si="49"/>
        <v>2</v>
      </c>
      <c r="K609" s="41">
        <f t="shared" si="52"/>
        <v>2</v>
      </c>
      <c r="L609" s="175"/>
      <c r="M609" s="41">
        <f t="shared" si="53"/>
        <v>2</v>
      </c>
    </row>
    <row r="610" spans="1:13" x14ac:dyDescent="0.3">
      <c r="A610" s="168">
        <v>2003</v>
      </c>
      <c r="B610" s="173" t="s">
        <v>14</v>
      </c>
      <c r="C610" s="222">
        <v>17</v>
      </c>
      <c r="D610" s="174">
        <f t="shared" si="51"/>
        <v>17</v>
      </c>
      <c r="E610" s="171">
        <f t="shared" si="50"/>
        <v>0</v>
      </c>
      <c r="F610" s="175"/>
      <c r="G610" s="175"/>
      <c r="H610" s="175"/>
      <c r="I610" s="176">
        <v>10</v>
      </c>
      <c r="J610" s="41">
        <f t="shared" si="49"/>
        <v>10</v>
      </c>
      <c r="K610" s="41">
        <f t="shared" si="52"/>
        <v>10</v>
      </c>
      <c r="L610" s="175"/>
      <c r="M610" s="41">
        <f t="shared" si="53"/>
        <v>10</v>
      </c>
    </row>
    <row r="611" spans="1:13" x14ac:dyDescent="0.3">
      <c r="A611" s="168">
        <v>2003</v>
      </c>
      <c r="B611" s="173" t="s">
        <v>14</v>
      </c>
      <c r="C611" s="222">
        <v>10</v>
      </c>
      <c r="D611" s="174">
        <f t="shared" si="51"/>
        <v>10</v>
      </c>
      <c r="E611" s="171">
        <f t="shared" si="50"/>
        <v>0</v>
      </c>
      <c r="F611" s="175"/>
      <c r="G611" s="175"/>
      <c r="H611" s="175"/>
      <c r="I611" s="176">
        <v>3</v>
      </c>
      <c r="J611" s="41">
        <f t="shared" si="49"/>
        <v>3</v>
      </c>
      <c r="K611" s="41">
        <f t="shared" si="52"/>
        <v>3</v>
      </c>
      <c r="L611" s="175"/>
      <c r="M611" s="41">
        <f t="shared" si="53"/>
        <v>3</v>
      </c>
    </row>
    <row r="612" spans="1:13" x14ac:dyDescent="0.3">
      <c r="A612" s="168">
        <v>2003</v>
      </c>
      <c r="B612" s="173" t="s">
        <v>14</v>
      </c>
      <c r="C612" s="222">
        <v>5</v>
      </c>
      <c r="D612" s="174">
        <f t="shared" si="51"/>
        <v>5</v>
      </c>
      <c r="E612" s="171">
        <f t="shared" si="50"/>
        <v>0</v>
      </c>
      <c r="F612" s="175"/>
      <c r="G612" s="175"/>
      <c r="H612" s="175"/>
      <c r="I612" s="176">
        <v>5</v>
      </c>
      <c r="J612" s="41">
        <f t="shared" si="49"/>
        <v>5</v>
      </c>
      <c r="K612" s="41">
        <f t="shared" si="52"/>
        <v>5</v>
      </c>
      <c r="L612" s="175"/>
      <c r="M612" s="41">
        <f t="shared" si="53"/>
        <v>5</v>
      </c>
    </row>
    <row r="613" spans="1:13" x14ac:dyDescent="0.3">
      <c r="A613" s="168">
        <v>2003</v>
      </c>
      <c r="B613" s="173" t="s">
        <v>14</v>
      </c>
      <c r="C613" s="222">
        <v>10</v>
      </c>
      <c r="D613" s="174">
        <f t="shared" si="51"/>
        <v>10</v>
      </c>
      <c r="E613" s="171">
        <f t="shared" si="50"/>
        <v>0</v>
      </c>
      <c r="F613" s="175"/>
      <c r="G613" s="175"/>
      <c r="H613" s="175"/>
      <c r="I613" s="176">
        <v>8</v>
      </c>
      <c r="J613" s="41">
        <f t="shared" si="49"/>
        <v>8</v>
      </c>
      <c r="K613" s="41">
        <f t="shared" si="52"/>
        <v>8</v>
      </c>
      <c r="L613" s="175"/>
      <c r="M613" s="41">
        <f t="shared" si="53"/>
        <v>8</v>
      </c>
    </row>
    <row r="614" spans="1:13" x14ac:dyDescent="0.3">
      <c r="A614" s="168">
        <v>2003</v>
      </c>
      <c r="B614" s="173" t="s">
        <v>14</v>
      </c>
      <c r="C614" s="222">
        <v>5</v>
      </c>
      <c r="D614" s="174">
        <f t="shared" si="51"/>
        <v>5</v>
      </c>
      <c r="E614" s="171">
        <f t="shared" si="50"/>
        <v>0</v>
      </c>
      <c r="F614" s="175"/>
      <c r="G614" s="175"/>
      <c r="H614" s="175"/>
      <c r="I614" s="176">
        <v>5</v>
      </c>
      <c r="J614" s="41">
        <f t="shared" si="49"/>
        <v>5</v>
      </c>
      <c r="K614" s="41">
        <f t="shared" si="52"/>
        <v>5</v>
      </c>
      <c r="L614" s="175"/>
      <c r="M614" s="41">
        <f t="shared" si="53"/>
        <v>5</v>
      </c>
    </row>
    <row r="615" spans="1:13" x14ac:dyDescent="0.3">
      <c r="A615" s="168">
        <v>2003</v>
      </c>
      <c r="B615" s="173" t="s">
        <v>14</v>
      </c>
      <c r="C615" s="222">
        <v>10</v>
      </c>
      <c r="D615" s="174">
        <f t="shared" si="51"/>
        <v>10</v>
      </c>
      <c r="E615" s="171">
        <f t="shared" si="50"/>
        <v>0</v>
      </c>
      <c r="F615" s="175"/>
      <c r="G615" s="175"/>
      <c r="H615" s="175"/>
      <c r="I615" s="176">
        <v>25</v>
      </c>
      <c r="J615" s="41">
        <f t="shared" si="49"/>
        <v>25</v>
      </c>
      <c r="K615" s="41">
        <f t="shared" si="52"/>
        <v>25</v>
      </c>
      <c r="L615" s="175"/>
      <c r="M615" s="41">
        <f t="shared" si="53"/>
        <v>25</v>
      </c>
    </row>
    <row r="616" spans="1:13" x14ac:dyDescent="0.3">
      <c r="A616" s="168">
        <v>2003</v>
      </c>
      <c r="B616" s="173" t="s">
        <v>14</v>
      </c>
      <c r="C616" s="222">
        <v>10</v>
      </c>
      <c r="D616" s="174">
        <f t="shared" si="51"/>
        <v>10</v>
      </c>
      <c r="E616" s="171">
        <f t="shared" si="50"/>
        <v>0</v>
      </c>
      <c r="F616" s="175"/>
      <c r="G616" s="175"/>
      <c r="H616" s="175"/>
      <c r="I616" s="176">
        <v>3</v>
      </c>
      <c r="J616" s="41">
        <f t="shared" si="49"/>
        <v>3</v>
      </c>
      <c r="K616" s="41">
        <f t="shared" si="52"/>
        <v>3</v>
      </c>
      <c r="L616" s="175"/>
      <c r="M616" s="41">
        <f t="shared" si="53"/>
        <v>3</v>
      </c>
    </row>
    <row r="617" spans="1:13" x14ac:dyDescent="0.3">
      <c r="A617" s="168">
        <v>2003</v>
      </c>
      <c r="B617" s="173" t="s">
        <v>14</v>
      </c>
      <c r="C617" s="222">
        <v>5</v>
      </c>
      <c r="D617" s="174">
        <f t="shared" si="51"/>
        <v>5</v>
      </c>
      <c r="E617" s="171">
        <f t="shared" si="50"/>
        <v>0</v>
      </c>
      <c r="F617" s="175"/>
      <c r="G617" s="175"/>
      <c r="H617" s="175"/>
      <c r="I617" s="176">
        <v>5</v>
      </c>
      <c r="J617" s="41">
        <f t="shared" si="49"/>
        <v>5</v>
      </c>
      <c r="K617" s="41">
        <f t="shared" si="52"/>
        <v>5</v>
      </c>
      <c r="L617" s="175"/>
      <c r="M617" s="41">
        <f t="shared" si="53"/>
        <v>5</v>
      </c>
    </row>
    <row r="618" spans="1:13" x14ac:dyDescent="0.3">
      <c r="A618" s="168">
        <v>2003</v>
      </c>
      <c r="B618" s="173" t="s">
        <v>14</v>
      </c>
      <c r="C618" s="222">
        <v>20</v>
      </c>
      <c r="D618" s="174">
        <f t="shared" si="51"/>
        <v>20</v>
      </c>
      <c r="E618" s="171">
        <f t="shared" si="50"/>
        <v>0</v>
      </c>
      <c r="F618" s="175"/>
      <c r="G618" s="175"/>
      <c r="H618" s="175"/>
      <c r="I618" s="176">
        <v>5</v>
      </c>
      <c r="J618" s="41">
        <f t="shared" si="49"/>
        <v>5</v>
      </c>
      <c r="K618" s="41">
        <f t="shared" si="52"/>
        <v>5</v>
      </c>
      <c r="L618" s="175"/>
      <c r="M618" s="41">
        <f t="shared" si="53"/>
        <v>5</v>
      </c>
    </row>
    <row r="619" spans="1:13" x14ac:dyDescent="0.3">
      <c r="A619" s="168">
        <v>2003</v>
      </c>
      <c r="B619" s="173" t="s">
        <v>14</v>
      </c>
      <c r="C619" s="222">
        <v>10</v>
      </c>
      <c r="D619" s="174">
        <f t="shared" si="51"/>
        <v>10</v>
      </c>
      <c r="E619" s="171">
        <f t="shared" si="50"/>
        <v>0</v>
      </c>
      <c r="F619" s="175"/>
      <c r="G619" s="175"/>
      <c r="H619" s="175"/>
      <c r="I619" s="176">
        <v>20</v>
      </c>
      <c r="J619" s="41">
        <f t="shared" si="49"/>
        <v>20</v>
      </c>
      <c r="K619" s="41">
        <f t="shared" si="52"/>
        <v>20</v>
      </c>
      <c r="L619" s="175"/>
      <c r="M619" s="41">
        <f t="shared" si="53"/>
        <v>20</v>
      </c>
    </row>
    <row r="620" spans="1:13" x14ac:dyDescent="0.3">
      <c r="A620" s="168">
        <v>2003</v>
      </c>
      <c r="B620" s="173" t="s">
        <v>14</v>
      </c>
      <c r="C620" s="222">
        <v>5</v>
      </c>
      <c r="D620" s="174">
        <f t="shared" si="51"/>
        <v>5</v>
      </c>
      <c r="E620" s="171">
        <f t="shared" si="50"/>
        <v>0</v>
      </c>
      <c r="F620" s="175"/>
      <c r="G620" s="175"/>
      <c r="H620" s="175"/>
      <c r="I620" s="176">
        <v>2</v>
      </c>
      <c r="J620" s="41">
        <f t="shared" si="49"/>
        <v>2</v>
      </c>
      <c r="K620" s="41">
        <f t="shared" si="52"/>
        <v>2</v>
      </c>
      <c r="L620" s="175"/>
      <c r="M620" s="41">
        <f t="shared" si="53"/>
        <v>2</v>
      </c>
    </row>
    <row r="621" spans="1:13" x14ac:dyDescent="0.3">
      <c r="A621" s="168">
        <v>2003</v>
      </c>
      <c r="B621" s="173" t="s">
        <v>14</v>
      </c>
      <c r="C621" s="222">
        <v>5</v>
      </c>
      <c r="D621" s="174">
        <f t="shared" si="51"/>
        <v>5</v>
      </c>
      <c r="E621" s="171">
        <f t="shared" si="50"/>
        <v>0</v>
      </c>
      <c r="F621" s="175"/>
      <c r="G621" s="175"/>
      <c r="H621" s="175"/>
      <c r="I621" s="176">
        <v>3</v>
      </c>
      <c r="J621" s="41">
        <f t="shared" si="49"/>
        <v>3</v>
      </c>
      <c r="K621" s="41">
        <f t="shared" si="52"/>
        <v>3</v>
      </c>
      <c r="L621" s="175"/>
      <c r="M621" s="41">
        <f t="shared" si="53"/>
        <v>3</v>
      </c>
    </row>
    <row r="622" spans="1:13" x14ac:dyDescent="0.3">
      <c r="A622" s="168">
        <v>2003</v>
      </c>
      <c r="B622" s="173" t="s">
        <v>14</v>
      </c>
      <c r="C622" s="222">
        <v>8</v>
      </c>
      <c r="D622" s="174">
        <f t="shared" si="51"/>
        <v>8</v>
      </c>
      <c r="E622" s="171">
        <f t="shared" si="50"/>
        <v>0</v>
      </c>
      <c r="F622" s="175"/>
      <c r="G622" s="175"/>
      <c r="H622" s="175"/>
      <c r="I622" s="176">
        <v>6</v>
      </c>
      <c r="J622" s="41">
        <f t="shared" si="49"/>
        <v>6</v>
      </c>
      <c r="K622" s="41">
        <f t="shared" si="52"/>
        <v>6</v>
      </c>
      <c r="L622" s="175"/>
      <c r="M622" s="41">
        <f t="shared" si="53"/>
        <v>6</v>
      </c>
    </row>
    <row r="623" spans="1:13" x14ac:dyDescent="0.3">
      <c r="A623" s="168">
        <v>2003</v>
      </c>
      <c r="B623" s="173" t="s">
        <v>14</v>
      </c>
      <c r="C623" s="222">
        <v>20</v>
      </c>
      <c r="D623" s="174">
        <f t="shared" si="51"/>
        <v>20</v>
      </c>
      <c r="E623" s="171">
        <f t="shared" si="50"/>
        <v>0</v>
      </c>
      <c r="F623" s="175"/>
      <c r="G623" s="175"/>
      <c r="H623" s="175"/>
      <c r="I623" s="176">
        <v>12</v>
      </c>
      <c r="J623" s="41">
        <f t="shared" si="49"/>
        <v>12</v>
      </c>
      <c r="K623" s="41">
        <f t="shared" si="52"/>
        <v>12</v>
      </c>
      <c r="L623" s="175"/>
      <c r="M623" s="41">
        <f t="shared" si="53"/>
        <v>12</v>
      </c>
    </row>
    <row r="624" spans="1:13" x14ac:dyDescent="0.3">
      <c r="A624" s="168">
        <v>2003</v>
      </c>
      <c r="B624" s="173" t="s">
        <v>14</v>
      </c>
      <c r="C624" s="222">
        <v>5</v>
      </c>
      <c r="D624" s="174">
        <f t="shared" si="51"/>
        <v>5</v>
      </c>
      <c r="E624" s="171">
        <f t="shared" si="50"/>
        <v>0</v>
      </c>
      <c r="F624" s="175"/>
      <c r="G624" s="175"/>
      <c r="H624" s="175"/>
      <c r="I624" s="176">
        <v>15</v>
      </c>
      <c r="J624" s="41">
        <f t="shared" si="49"/>
        <v>15</v>
      </c>
      <c r="K624" s="41">
        <f t="shared" si="52"/>
        <v>15</v>
      </c>
      <c r="L624" s="175"/>
      <c r="M624" s="41">
        <f t="shared" si="53"/>
        <v>15</v>
      </c>
    </row>
    <row r="625" spans="1:13" x14ac:dyDescent="0.3">
      <c r="A625" s="168">
        <v>2003</v>
      </c>
      <c r="B625" s="173" t="s">
        <v>14</v>
      </c>
      <c r="C625" s="222">
        <v>5</v>
      </c>
      <c r="D625" s="174">
        <f t="shared" si="51"/>
        <v>5</v>
      </c>
      <c r="E625" s="171">
        <f t="shared" si="50"/>
        <v>0</v>
      </c>
      <c r="F625" s="175"/>
      <c r="G625" s="175"/>
      <c r="H625" s="175"/>
      <c r="I625" s="176">
        <v>50</v>
      </c>
      <c r="J625" s="41" t="str">
        <f t="shared" si="49"/>
        <v/>
      </c>
      <c r="K625" s="41">
        <f t="shared" si="52"/>
        <v>5</v>
      </c>
      <c r="L625" s="175"/>
      <c r="M625" s="41">
        <f t="shared" si="53"/>
        <v>5</v>
      </c>
    </row>
    <row r="626" spans="1:13" x14ac:dyDescent="0.3">
      <c r="A626" s="168">
        <v>2003</v>
      </c>
      <c r="B626" s="173" t="s">
        <v>14</v>
      </c>
      <c r="C626" s="222">
        <v>20</v>
      </c>
      <c r="D626" s="174">
        <f t="shared" si="51"/>
        <v>20</v>
      </c>
      <c r="E626" s="171">
        <f t="shared" si="50"/>
        <v>0</v>
      </c>
      <c r="F626" s="175"/>
      <c r="G626" s="175"/>
      <c r="H626" s="175"/>
      <c r="I626" s="176">
        <v>10</v>
      </c>
      <c r="J626" s="41">
        <f t="shared" si="49"/>
        <v>10</v>
      </c>
      <c r="K626" s="41">
        <f t="shared" si="52"/>
        <v>10</v>
      </c>
      <c r="L626" s="175"/>
      <c r="M626" s="41">
        <f t="shared" si="53"/>
        <v>10</v>
      </c>
    </row>
    <row r="627" spans="1:13" x14ac:dyDescent="0.3">
      <c r="A627" s="168">
        <v>2003</v>
      </c>
      <c r="B627" s="173" t="s">
        <v>14</v>
      </c>
      <c r="C627" s="222">
        <v>10</v>
      </c>
      <c r="D627" s="174">
        <f t="shared" si="51"/>
        <v>10</v>
      </c>
      <c r="E627" s="171">
        <f t="shared" si="50"/>
        <v>0</v>
      </c>
      <c r="F627" s="175"/>
      <c r="G627" s="175"/>
      <c r="H627" s="175"/>
      <c r="I627" s="176">
        <v>10</v>
      </c>
      <c r="J627" s="41">
        <f t="shared" si="49"/>
        <v>10</v>
      </c>
      <c r="K627" s="41">
        <f t="shared" si="52"/>
        <v>10</v>
      </c>
      <c r="L627" s="175"/>
      <c r="M627" s="41">
        <f t="shared" si="53"/>
        <v>10</v>
      </c>
    </row>
    <row r="628" spans="1:13" x14ac:dyDescent="0.3">
      <c r="A628" s="168">
        <v>2003</v>
      </c>
      <c r="B628" s="173" t="s">
        <v>14</v>
      </c>
      <c r="C628" s="222">
        <v>5</v>
      </c>
      <c r="D628" s="174">
        <f t="shared" si="51"/>
        <v>5</v>
      </c>
      <c r="E628" s="171">
        <f t="shared" si="50"/>
        <v>0</v>
      </c>
      <c r="F628" s="175"/>
      <c r="G628" s="175"/>
      <c r="H628" s="175"/>
      <c r="I628" s="176">
        <v>5</v>
      </c>
      <c r="J628" s="41">
        <f t="shared" si="49"/>
        <v>5</v>
      </c>
      <c r="K628" s="41">
        <f t="shared" si="52"/>
        <v>5</v>
      </c>
      <c r="L628" s="175"/>
      <c r="M628" s="41">
        <f t="shared" si="53"/>
        <v>5</v>
      </c>
    </row>
    <row r="629" spans="1:13" x14ac:dyDescent="0.3">
      <c r="A629" s="168">
        <v>2003</v>
      </c>
      <c r="B629" s="173" t="s">
        <v>14</v>
      </c>
      <c r="C629" s="222">
        <v>0</v>
      </c>
      <c r="D629" s="174">
        <f t="shared" si="51"/>
        <v>0</v>
      </c>
      <c r="E629" s="171">
        <f t="shared" si="50"/>
        <v>0</v>
      </c>
      <c r="F629" s="175"/>
      <c r="G629" s="175"/>
      <c r="H629" s="175"/>
      <c r="I629" s="177"/>
      <c r="J629" s="41" t="str">
        <f t="shared" si="49"/>
        <v/>
      </c>
      <c r="K629" s="41" t="str">
        <f t="shared" si="52"/>
        <v/>
      </c>
      <c r="L629" s="175"/>
      <c r="M629" s="41" t="str">
        <f t="shared" si="53"/>
        <v/>
      </c>
    </row>
    <row r="630" spans="1:13" x14ac:dyDescent="0.3">
      <c r="A630" s="168">
        <v>2003</v>
      </c>
      <c r="B630" s="173" t="s">
        <v>14</v>
      </c>
      <c r="C630" s="222">
        <v>5</v>
      </c>
      <c r="D630" s="174">
        <f t="shared" si="51"/>
        <v>5</v>
      </c>
      <c r="E630" s="171">
        <f t="shared" si="50"/>
        <v>0</v>
      </c>
      <c r="F630" s="175"/>
      <c r="G630" s="175"/>
      <c r="H630" s="175"/>
      <c r="I630" s="176">
        <v>1</v>
      </c>
      <c r="J630" s="41">
        <f t="shared" si="49"/>
        <v>1</v>
      </c>
      <c r="K630" s="41">
        <f t="shared" si="52"/>
        <v>1</v>
      </c>
      <c r="L630" s="175"/>
      <c r="M630" s="41">
        <f t="shared" si="53"/>
        <v>1</v>
      </c>
    </row>
    <row r="631" spans="1:13" x14ac:dyDescent="0.3">
      <c r="A631" s="168">
        <v>2003</v>
      </c>
      <c r="B631" s="173" t="s">
        <v>14</v>
      </c>
      <c r="C631" s="222">
        <v>15</v>
      </c>
      <c r="D631" s="174">
        <f t="shared" si="51"/>
        <v>15</v>
      </c>
      <c r="E631" s="171">
        <f t="shared" si="50"/>
        <v>0</v>
      </c>
      <c r="F631" s="175"/>
      <c r="G631" s="175"/>
      <c r="H631" s="175"/>
      <c r="I631" s="176">
        <v>12</v>
      </c>
      <c r="J631" s="41">
        <f t="shared" si="49"/>
        <v>12</v>
      </c>
      <c r="K631" s="41">
        <f t="shared" si="52"/>
        <v>12</v>
      </c>
      <c r="L631" s="175"/>
      <c r="M631" s="41">
        <f t="shared" si="53"/>
        <v>12</v>
      </c>
    </row>
    <row r="632" spans="1:13" x14ac:dyDescent="0.3">
      <c r="A632" s="168">
        <v>2003</v>
      </c>
      <c r="B632" s="173" t="s">
        <v>14</v>
      </c>
      <c r="C632" s="222">
        <v>5</v>
      </c>
      <c r="D632" s="174">
        <f t="shared" si="51"/>
        <v>5</v>
      </c>
      <c r="E632" s="171">
        <f t="shared" si="50"/>
        <v>0</v>
      </c>
      <c r="F632" s="175"/>
      <c r="G632" s="175"/>
      <c r="H632" s="175"/>
      <c r="I632" s="176">
        <v>3</v>
      </c>
      <c r="J632" s="41">
        <f t="shared" si="49"/>
        <v>3</v>
      </c>
      <c r="K632" s="41">
        <f t="shared" si="52"/>
        <v>3</v>
      </c>
      <c r="L632" s="175"/>
      <c r="M632" s="41">
        <f t="shared" si="53"/>
        <v>3</v>
      </c>
    </row>
    <row r="633" spans="1:13" x14ac:dyDescent="0.3">
      <c r="A633" s="168">
        <v>2003</v>
      </c>
      <c r="B633" s="173" t="s">
        <v>14</v>
      </c>
      <c r="C633" s="222">
        <v>-5</v>
      </c>
      <c r="D633" s="174">
        <f t="shared" si="51"/>
        <v>-5</v>
      </c>
      <c r="E633" s="171">
        <f t="shared" si="50"/>
        <v>0</v>
      </c>
      <c r="F633" s="175"/>
      <c r="G633" s="175"/>
      <c r="H633" s="175"/>
      <c r="I633" s="176">
        <v>10</v>
      </c>
      <c r="J633" s="41">
        <f t="shared" si="49"/>
        <v>10</v>
      </c>
      <c r="K633" s="41">
        <f t="shared" si="52"/>
        <v>10</v>
      </c>
      <c r="L633" s="175"/>
      <c r="M633" s="41">
        <f t="shared" si="53"/>
        <v>10</v>
      </c>
    </row>
    <row r="634" spans="1:13" x14ac:dyDescent="0.3">
      <c r="A634" s="168">
        <v>2003</v>
      </c>
      <c r="B634" s="173" t="s">
        <v>14</v>
      </c>
      <c r="C634" s="222">
        <v>15</v>
      </c>
      <c r="D634" s="174">
        <f t="shared" si="51"/>
        <v>15</v>
      </c>
      <c r="E634" s="171">
        <f t="shared" si="50"/>
        <v>0</v>
      </c>
      <c r="F634" s="175"/>
      <c r="G634" s="175"/>
      <c r="H634" s="175"/>
      <c r="I634" s="176">
        <v>25</v>
      </c>
      <c r="J634" s="41">
        <f t="shared" si="49"/>
        <v>25</v>
      </c>
      <c r="K634" s="41">
        <f t="shared" si="52"/>
        <v>25</v>
      </c>
      <c r="L634" s="175"/>
      <c r="M634" s="41">
        <f t="shared" si="53"/>
        <v>25</v>
      </c>
    </row>
    <row r="635" spans="1:13" x14ac:dyDescent="0.3">
      <c r="A635" s="168">
        <v>2003</v>
      </c>
      <c r="B635" s="173" t="s">
        <v>14</v>
      </c>
      <c r="C635" s="222">
        <v>6</v>
      </c>
      <c r="D635" s="174">
        <f t="shared" si="51"/>
        <v>6</v>
      </c>
      <c r="E635" s="171">
        <f t="shared" si="50"/>
        <v>0</v>
      </c>
      <c r="F635" s="175"/>
      <c r="G635" s="175"/>
      <c r="H635" s="175"/>
      <c r="I635" s="176">
        <v>25</v>
      </c>
      <c r="J635" s="41">
        <f t="shared" si="49"/>
        <v>25</v>
      </c>
      <c r="K635" s="41">
        <f t="shared" si="52"/>
        <v>25</v>
      </c>
      <c r="L635" s="175"/>
      <c r="M635" s="41">
        <f t="shared" si="53"/>
        <v>25</v>
      </c>
    </row>
    <row r="636" spans="1:13" x14ac:dyDescent="0.3">
      <c r="A636" s="168">
        <v>2003</v>
      </c>
      <c r="B636" s="173" t="s">
        <v>14</v>
      </c>
      <c r="C636" s="222">
        <v>10</v>
      </c>
      <c r="D636" s="174">
        <f t="shared" si="51"/>
        <v>10</v>
      </c>
      <c r="E636" s="171">
        <f t="shared" si="50"/>
        <v>0</v>
      </c>
      <c r="F636" s="175"/>
      <c r="G636" s="175"/>
      <c r="H636" s="175"/>
      <c r="I636" s="176">
        <v>5</v>
      </c>
      <c r="J636" s="41">
        <f t="shared" si="49"/>
        <v>5</v>
      </c>
      <c r="K636" s="41">
        <f t="shared" si="52"/>
        <v>5</v>
      </c>
      <c r="L636" s="175"/>
      <c r="M636" s="41">
        <f t="shared" si="53"/>
        <v>5</v>
      </c>
    </row>
    <row r="637" spans="1:13" x14ac:dyDescent="0.3">
      <c r="A637" s="168">
        <v>2003</v>
      </c>
      <c r="B637" s="173" t="s">
        <v>14</v>
      </c>
      <c r="C637" s="222">
        <v>5</v>
      </c>
      <c r="D637" s="174">
        <f t="shared" si="51"/>
        <v>5</v>
      </c>
      <c r="E637" s="171">
        <f t="shared" si="50"/>
        <v>0</v>
      </c>
      <c r="F637" s="175"/>
      <c r="G637" s="175"/>
      <c r="H637" s="175"/>
      <c r="I637" s="176">
        <v>3</v>
      </c>
      <c r="J637" s="41">
        <f t="shared" si="49"/>
        <v>3</v>
      </c>
      <c r="K637" s="41">
        <f t="shared" si="52"/>
        <v>3</v>
      </c>
      <c r="L637" s="175"/>
      <c r="M637" s="41">
        <f t="shared" si="53"/>
        <v>3</v>
      </c>
    </row>
    <row r="638" spans="1:13" x14ac:dyDescent="0.3">
      <c r="A638" s="168">
        <v>2003</v>
      </c>
      <c r="B638" s="173" t="s">
        <v>14</v>
      </c>
      <c r="C638" s="222">
        <v>5</v>
      </c>
      <c r="D638" s="174">
        <f t="shared" si="51"/>
        <v>5</v>
      </c>
      <c r="E638" s="171">
        <f t="shared" si="50"/>
        <v>0</v>
      </c>
      <c r="F638" s="175"/>
      <c r="G638" s="175"/>
      <c r="H638" s="175"/>
      <c r="I638" s="176">
        <v>3</v>
      </c>
      <c r="J638" s="41">
        <f t="shared" si="49"/>
        <v>3</v>
      </c>
      <c r="K638" s="41">
        <f t="shared" si="52"/>
        <v>3</v>
      </c>
      <c r="L638" s="175"/>
      <c r="M638" s="41">
        <f t="shared" si="53"/>
        <v>3</v>
      </c>
    </row>
    <row r="639" spans="1:13" x14ac:dyDescent="0.3">
      <c r="A639" s="168">
        <v>2003</v>
      </c>
      <c r="B639" s="173" t="s">
        <v>14</v>
      </c>
      <c r="C639" s="222">
        <v>-10</v>
      </c>
      <c r="D639" s="174">
        <f t="shared" si="51"/>
        <v>-10</v>
      </c>
      <c r="E639" s="171">
        <f t="shared" si="50"/>
        <v>0</v>
      </c>
      <c r="F639" s="175"/>
      <c r="G639" s="175"/>
      <c r="H639" s="175"/>
      <c r="I639" s="176">
        <v>10</v>
      </c>
      <c r="J639" s="41">
        <f t="shared" si="49"/>
        <v>10</v>
      </c>
      <c r="K639" s="41">
        <f t="shared" si="52"/>
        <v>10</v>
      </c>
      <c r="L639" s="175"/>
      <c r="M639" s="41">
        <f t="shared" si="53"/>
        <v>10</v>
      </c>
    </row>
    <row r="640" spans="1:13" x14ac:dyDescent="0.3">
      <c r="A640" s="168">
        <v>2003</v>
      </c>
      <c r="B640" s="173" t="s">
        <v>14</v>
      </c>
      <c r="C640" s="222">
        <v>20</v>
      </c>
      <c r="D640" s="174">
        <f t="shared" si="51"/>
        <v>20</v>
      </c>
      <c r="E640" s="171">
        <f t="shared" si="50"/>
        <v>0</v>
      </c>
      <c r="F640" s="175"/>
      <c r="G640" s="175"/>
      <c r="H640" s="175"/>
      <c r="I640" s="176">
        <v>10</v>
      </c>
      <c r="J640" s="41">
        <f t="shared" ref="J640:J674" si="54">IF(OR(I640="",I640&gt;=50),"",IF(AND(I640&lt;50,OR(D640&lt;=0,D640="")),I640,IF(I640&gt;=D640*10,D640,IF(D640&lt;&gt;"",I640,""))))</f>
        <v>10</v>
      </c>
      <c r="K640" s="41">
        <f t="shared" si="52"/>
        <v>10</v>
      </c>
      <c r="L640" s="175"/>
      <c r="M640" s="41">
        <f t="shared" si="53"/>
        <v>10</v>
      </c>
    </row>
    <row r="641" spans="1:13" x14ac:dyDescent="0.3">
      <c r="A641" s="168">
        <v>2003</v>
      </c>
      <c r="B641" s="173" t="s">
        <v>14</v>
      </c>
      <c r="C641" s="222">
        <v>15</v>
      </c>
      <c r="D641" s="174">
        <f t="shared" si="51"/>
        <v>15</v>
      </c>
      <c r="E641" s="171">
        <f t="shared" si="50"/>
        <v>0</v>
      </c>
      <c r="F641" s="175"/>
      <c r="G641" s="175"/>
      <c r="H641" s="175"/>
      <c r="I641" s="176">
        <v>5</v>
      </c>
      <c r="J641" s="41">
        <f t="shared" si="54"/>
        <v>5</v>
      </c>
      <c r="K641" s="41">
        <f t="shared" si="52"/>
        <v>5</v>
      </c>
      <c r="L641" s="175"/>
      <c r="M641" s="41">
        <f t="shared" si="53"/>
        <v>5</v>
      </c>
    </row>
    <row r="642" spans="1:13" x14ac:dyDescent="0.3">
      <c r="A642" s="168">
        <v>2003</v>
      </c>
      <c r="B642" s="173" t="s">
        <v>14</v>
      </c>
      <c r="C642" s="222">
        <v>10</v>
      </c>
      <c r="D642" s="174">
        <f t="shared" si="51"/>
        <v>10</v>
      </c>
      <c r="E642" s="171">
        <f t="shared" ref="E642:E705" si="55">IF(D642&lt;&gt;C642,1,0)</f>
        <v>0</v>
      </c>
      <c r="F642" s="175"/>
      <c r="G642" s="175"/>
      <c r="H642" s="175"/>
      <c r="I642" s="176">
        <v>10</v>
      </c>
      <c r="J642" s="41">
        <f t="shared" si="54"/>
        <v>10</v>
      </c>
      <c r="K642" s="41">
        <f t="shared" si="52"/>
        <v>10</v>
      </c>
      <c r="L642" s="175"/>
      <c r="M642" s="41">
        <f t="shared" si="53"/>
        <v>10</v>
      </c>
    </row>
    <row r="643" spans="1:13" x14ac:dyDescent="0.3">
      <c r="A643" s="168">
        <v>2003</v>
      </c>
      <c r="B643" s="173" t="s">
        <v>14</v>
      </c>
      <c r="C643" s="222">
        <v>5</v>
      </c>
      <c r="D643" s="174">
        <f t="shared" ref="D643:D706" si="56">IF(OR(C643="",C643&gt;=1000),"",C643)</f>
        <v>5</v>
      </c>
      <c r="E643" s="171">
        <f t="shared" si="55"/>
        <v>0</v>
      </c>
      <c r="F643" s="175"/>
      <c r="G643" s="175"/>
      <c r="H643" s="175"/>
      <c r="I643" s="176">
        <v>5</v>
      </c>
      <c r="J643" s="41">
        <f t="shared" si="54"/>
        <v>5</v>
      </c>
      <c r="K643" s="41">
        <f t="shared" ref="K643:K706" si="57">IF($I643="","",IF(AND($C643&gt;0,$I643&gt;=$C643*10),$C643,IF(I643&gt;=50,"",IF($C643="",$I643,IF($C643&lt;&gt;"",$I643,"")))))</f>
        <v>5</v>
      </c>
      <c r="L643" s="175"/>
      <c r="M643" s="41">
        <f t="shared" ref="M643:M706" si="58">IFERROR(K643,I643)</f>
        <v>5</v>
      </c>
    </row>
    <row r="644" spans="1:13" x14ac:dyDescent="0.3">
      <c r="A644" s="168">
        <v>2003</v>
      </c>
      <c r="B644" s="173" t="s">
        <v>14</v>
      </c>
      <c r="C644" s="223"/>
      <c r="D644" s="174" t="str">
        <f t="shared" si="56"/>
        <v/>
      </c>
      <c r="E644" s="171">
        <f t="shared" si="55"/>
        <v>0</v>
      </c>
      <c r="F644" s="175"/>
      <c r="G644" s="175"/>
      <c r="H644" s="175"/>
      <c r="I644" s="177"/>
      <c r="J644" s="41" t="str">
        <f t="shared" si="54"/>
        <v/>
      </c>
      <c r="K644" s="41" t="str">
        <f t="shared" si="57"/>
        <v/>
      </c>
      <c r="L644" s="175"/>
      <c r="M644" s="41" t="str">
        <f t="shared" si="58"/>
        <v/>
      </c>
    </row>
    <row r="645" spans="1:13" x14ac:dyDescent="0.3">
      <c r="A645" s="168">
        <v>2003</v>
      </c>
      <c r="B645" s="173" t="s">
        <v>14</v>
      </c>
      <c r="C645" s="222">
        <v>2</v>
      </c>
      <c r="D645" s="174">
        <f t="shared" si="56"/>
        <v>2</v>
      </c>
      <c r="E645" s="171">
        <f t="shared" si="55"/>
        <v>0</v>
      </c>
      <c r="F645" s="175"/>
      <c r="G645" s="175"/>
      <c r="H645" s="175"/>
      <c r="I645" s="176">
        <v>4</v>
      </c>
      <c r="J645" s="41">
        <f t="shared" si="54"/>
        <v>4</v>
      </c>
      <c r="K645" s="41">
        <f t="shared" si="57"/>
        <v>4</v>
      </c>
      <c r="L645" s="175"/>
      <c r="M645" s="41">
        <f t="shared" si="58"/>
        <v>4</v>
      </c>
    </row>
    <row r="646" spans="1:13" x14ac:dyDescent="0.3">
      <c r="A646" s="168">
        <v>2003</v>
      </c>
      <c r="B646" s="173" t="s">
        <v>14</v>
      </c>
      <c r="C646" s="222">
        <v>10</v>
      </c>
      <c r="D646" s="174">
        <f t="shared" si="56"/>
        <v>10</v>
      </c>
      <c r="E646" s="171">
        <f t="shared" si="55"/>
        <v>0</v>
      </c>
      <c r="F646" s="175"/>
      <c r="G646" s="175"/>
      <c r="H646" s="175"/>
      <c r="I646" s="176">
        <v>10</v>
      </c>
      <c r="J646" s="41">
        <f t="shared" si="54"/>
        <v>10</v>
      </c>
      <c r="K646" s="41">
        <f t="shared" si="57"/>
        <v>10</v>
      </c>
      <c r="L646" s="175"/>
      <c r="M646" s="41">
        <f t="shared" si="58"/>
        <v>10</v>
      </c>
    </row>
    <row r="647" spans="1:13" x14ac:dyDescent="0.3">
      <c r="A647" s="168">
        <v>2003</v>
      </c>
      <c r="B647" s="173" t="s">
        <v>14</v>
      </c>
      <c r="C647" s="222">
        <v>8</v>
      </c>
      <c r="D647" s="174">
        <f t="shared" si="56"/>
        <v>8</v>
      </c>
      <c r="E647" s="171">
        <f t="shared" si="55"/>
        <v>0</v>
      </c>
      <c r="F647" s="175"/>
      <c r="G647" s="175"/>
      <c r="H647" s="175"/>
      <c r="I647" s="176">
        <v>4</v>
      </c>
      <c r="J647" s="41">
        <f t="shared" si="54"/>
        <v>4</v>
      </c>
      <c r="K647" s="41">
        <f t="shared" si="57"/>
        <v>4</v>
      </c>
      <c r="L647" s="175"/>
      <c r="M647" s="41">
        <f t="shared" si="58"/>
        <v>4</v>
      </c>
    </row>
    <row r="648" spans="1:13" x14ac:dyDescent="0.3">
      <c r="A648" s="168">
        <v>2003</v>
      </c>
      <c r="B648" s="173" t="s">
        <v>14</v>
      </c>
      <c r="C648" s="223"/>
      <c r="D648" s="174" t="str">
        <f t="shared" si="56"/>
        <v/>
      </c>
      <c r="E648" s="171">
        <f t="shared" si="55"/>
        <v>0</v>
      </c>
      <c r="F648" s="175"/>
      <c r="G648" s="175"/>
      <c r="H648" s="175"/>
      <c r="I648" s="177"/>
      <c r="J648" s="41" t="str">
        <f t="shared" si="54"/>
        <v/>
      </c>
      <c r="K648" s="41" t="str">
        <f t="shared" si="57"/>
        <v/>
      </c>
      <c r="L648" s="175"/>
      <c r="M648" s="41" t="str">
        <f t="shared" si="58"/>
        <v/>
      </c>
    </row>
    <row r="649" spans="1:13" x14ac:dyDescent="0.3">
      <c r="A649" s="168">
        <v>2003</v>
      </c>
      <c r="B649" s="173" t="s">
        <v>14</v>
      </c>
      <c r="C649" s="222">
        <v>15</v>
      </c>
      <c r="D649" s="174">
        <f t="shared" si="56"/>
        <v>15</v>
      </c>
      <c r="E649" s="171">
        <f t="shared" si="55"/>
        <v>0</v>
      </c>
      <c r="F649" s="175"/>
      <c r="G649" s="175"/>
      <c r="H649" s="175"/>
      <c r="I649" s="176">
        <v>15</v>
      </c>
      <c r="J649" s="41">
        <f t="shared" si="54"/>
        <v>15</v>
      </c>
      <c r="K649" s="41">
        <f t="shared" si="57"/>
        <v>15</v>
      </c>
      <c r="L649" s="175"/>
      <c r="M649" s="41">
        <f t="shared" si="58"/>
        <v>15</v>
      </c>
    </row>
    <row r="650" spans="1:13" x14ac:dyDescent="0.3">
      <c r="A650" s="168">
        <v>2003</v>
      </c>
      <c r="B650" s="173" t="s">
        <v>14</v>
      </c>
      <c r="C650" s="222">
        <v>2</v>
      </c>
      <c r="D650" s="174">
        <f t="shared" si="56"/>
        <v>2</v>
      </c>
      <c r="E650" s="171">
        <f t="shared" si="55"/>
        <v>0</v>
      </c>
      <c r="F650" s="175"/>
      <c r="G650" s="175"/>
      <c r="H650" s="175"/>
      <c r="I650" s="176">
        <v>3</v>
      </c>
      <c r="J650" s="41">
        <f t="shared" si="54"/>
        <v>3</v>
      </c>
      <c r="K650" s="41">
        <f t="shared" si="57"/>
        <v>3</v>
      </c>
      <c r="L650" s="175"/>
      <c r="M650" s="41">
        <f t="shared" si="58"/>
        <v>3</v>
      </c>
    </row>
    <row r="651" spans="1:13" x14ac:dyDescent="0.3">
      <c r="A651" s="168">
        <v>2003</v>
      </c>
      <c r="B651" s="173" t="s">
        <v>14</v>
      </c>
      <c r="C651" s="222">
        <v>10</v>
      </c>
      <c r="D651" s="174">
        <f t="shared" si="56"/>
        <v>10</v>
      </c>
      <c r="E651" s="171">
        <f t="shared" si="55"/>
        <v>0</v>
      </c>
      <c r="F651" s="175"/>
      <c r="G651" s="175"/>
      <c r="H651" s="175"/>
      <c r="I651" s="176">
        <v>10</v>
      </c>
      <c r="J651" s="41">
        <f t="shared" si="54"/>
        <v>10</v>
      </c>
      <c r="K651" s="41">
        <f t="shared" si="57"/>
        <v>10</v>
      </c>
      <c r="L651" s="175"/>
      <c r="M651" s="41">
        <f t="shared" si="58"/>
        <v>10</v>
      </c>
    </row>
    <row r="652" spans="1:13" x14ac:dyDescent="0.3">
      <c r="A652" s="168">
        <v>2003</v>
      </c>
      <c r="B652" s="173" t="s">
        <v>14</v>
      </c>
      <c r="C652" s="222">
        <v>10</v>
      </c>
      <c r="D652" s="174">
        <f t="shared" si="56"/>
        <v>10</v>
      </c>
      <c r="E652" s="171">
        <f t="shared" si="55"/>
        <v>0</v>
      </c>
      <c r="F652" s="175"/>
      <c r="G652" s="175"/>
      <c r="H652" s="175"/>
      <c r="I652" s="176">
        <v>8</v>
      </c>
      <c r="J652" s="41">
        <f t="shared" si="54"/>
        <v>8</v>
      </c>
      <c r="K652" s="41">
        <f t="shared" si="57"/>
        <v>8</v>
      </c>
      <c r="L652" s="175"/>
      <c r="M652" s="41">
        <f t="shared" si="58"/>
        <v>8</v>
      </c>
    </row>
    <row r="653" spans="1:13" x14ac:dyDescent="0.3">
      <c r="A653" s="168">
        <v>2003</v>
      </c>
      <c r="B653" s="173" t="s">
        <v>14</v>
      </c>
      <c r="C653" s="222">
        <v>6</v>
      </c>
      <c r="D653" s="174">
        <f t="shared" si="56"/>
        <v>6</v>
      </c>
      <c r="E653" s="171">
        <f t="shared" si="55"/>
        <v>0</v>
      </c>
      <c r="F653" s="175"/>
      <c r="G653" s="175"/>
      <c r="H653" s="175"/>
      <c r="I653" s="176">
        <v>3</v>
      </c>
      <c r="J653" s="41">
        <f t="shared" si="54"/>
        <v>3</v>
      </c>
      <c r="K653" s="41">
        <f t="shared" si="57"/>
        <v>3</v>
      </c>
      <c r="L653" s="175"/>
      <c r="M653" s="41">
        <f t="shared" si="58"/>
        <v>3</v>
      </c>
    </row>
    <row r="654" spans="1:13" x14ac:dyDescent="0.3">
      <c r="A654" s="168">
        <v>2003</v>
      </c>
      <c r="B654" s="173" t="s">
        <v>14</v>
      </c>
      <c r="C654" s="222">
        <v>10</v>
      </c>
      <c r="D654" s="174">
        <f t="shared" si="56"/>
        <v>10</v>
      </c>
      <c r="E654" s="171">
        <f t="shared" si="55"/>
        <v>0</v>
      </c>
      <c r="F654" s="175"/>
      <c r="G654" s="175"/>
      <c r="H654" s="175"/>
      <c r="I654" s="176">
        <v>7</v>
      </c>
      <c r="J654" s="41">
        <f t="shared" si="54"/>
        <v>7</v>
      </c>
      <c r="K654" s="41">
        <f t="shared" si="57"/>
        <v>7</v>
      </c>
      <c r="L654" s="175"/>
      <c r="M654" s="41">
        <f t="shared" si="58"/>
        <v>7</v>
      </c>
    </row>
    <row r="655" spans="1:13" x14ac:dyDescent="0.3">
      <c r="A655" s="168">
        <v>2003</v>
      </c>
      <c r="B655" s="173" t="s">
        <v>14</v>
      </c>
      <c r="C655" s="222">
        <v>8</v>
      </c>
      <c r="D655" s="174">
        <f t="shared" si="56"/>
        <v>8</v>
      </c>
      <c r="E655" s="171">
        <f t="shared" si="55"/>
        <v>0</v>
      </c>
      <c r="F655" s="175"/>
      <c r="G655" s="175"/>
      <c r="H655" s="175"/>
      <c r="I655" s="176">
        <v>8</v>
      </c>
      <c r="J655" s="41">
        <f t="shared" si="54"/>
        <v>8</v>
      </c>
      <c r="K655" s="41">
        <f t="shared" si="57"/>
        <v>8</v>
      </c>
      <c r="L655" s="175"/>
      <c r="M655" s="41">
        <f t="shared" si="58"/>
        <v>8</v>
      </c>
    </row>
    <row r="656" spans="1:13" x14ac:dyDescent="0.3">
      <c r="A656" s="168">
        <v>2003</v>
      </c>
      <c r="B656" s="173" t="s">
        <v>14</v>
      </c>
      <c r="C656" s="222">
        <v>20</v>
      </c>
      <c r="D656" s="174">
        <f t="shared" si="56"/>
        <v>20</v>
      </c>
      <c r="E656" s="171">
        <f t="shared" si="55"/>
        <v>0</v>
      </c>
      <c r="F656" s="175"/>
      <c r="G656" s="175"/>
      <c r="H656" s="175"/>
      <c r="I656" s="176">
        <v>20</v>
      </c>
      <c r="J656" s="41">
        <f t="shared" si="54"/>
        <v>20</v>
      </c>
      <c r="K656" s="41">
        <f t="shared" si="57"/>
        <v>20</v>
      </c>
      <c r="L656" s="175"/>
      <c r="M656" s="41">
        <f t="shared" si="58"/>
        <v>20</v>
      </c>
    </row>
    <row r="657" spans="1:13" x14ac:dyDescent="0.3">
      <c r="A657" s="168">
        <v>2003</v>
      </c>
      <c r="B657" s="173" t="s">
        <v>14</v>
      </c>
      <c r="C657" s="222">
        <v>15</v>
      </c>
      <c r="D657" s="174">
        <f t="shared" si="56"/>
        <v>15</v>
      </c>
      <c r="E657" s="171">
        <f t="shared" si="55"/>
        <v>0</v>
      </c>
      <c r="F657" s="175"/>
      <c r="G657" s="175"/>
      <c r="H657" s="175"/>
      <c r="I657" s="176">
        <v>9</v>
      </c>
      <c r="J657" s="41">
        <f t="shared" si="54"/>
        <v>9</v>
      </c>
      <c r="K657" s="41">
        <f t="shared" si="57"/>
        <v>9</v>
      </c>
      <c r="L657" s="175"/>
      <c r="M657" s="41">
        <f t="shared" si="58"/>
        <v>9</v>
      </c>
    </row>
    <row r="658" spans="1:13" x14ac:dyDescent="0.3">
      <c r="A658" s="168">
        <v>2003</v>
      </c>
      <c r="B658" s="173" t="s">
        <v>14</v>
      </c>
      <c r="C658" s="222">
        <v>10</v>
      </c>
      <c r="D658" s="174">
        <f t="shared" si="56"/>
        <v>10</v>
      </c>
      <c r="E658" s="171">
        <f t="shared" si="55"/>
        <v>0</v>
      </c>
      <c r="F658" s="175"/>
      <c r="G658" s="175"/>
      <c r="H658" s="175"/>
      <c r="I658" s="177"/>
      <c r="J658" s="41" t="str">
        <f t="shared" si="54"/>
        <v/>
      </c>
      <c r="K658" s="41" t="str">
        <f t="shared" si="57"/>
        <v/>
      </c>
      <c r="L658" s="175"/>
      <c r="M658" s="41" t="str">
        <f t="shared" si="58"/>
        <v/>
      </c>
    </row>
    <row r="659" spans="1:13" x14ac:dyDescent="0.3">
      <c r="A659" s="168">
        <v>2003</v>
      </c>
      <c r="B659" s="173" t="s">
        <v>14</v>
      </c>
      <c r="C659" s="222">
        <v>8</v>
      </c>
      <c r="D659" s="174">
        <f t="shared" si="56"/>
        <v>8</v>
      </c>
      <c r="E659" s="171">
        <f t="shared" si="55"/>
        <v>0</v>
      </c>
      <c r="F659" s="175"/>
      <c r="G659" s="175"/>
      <c r="H659" s="175"/>
      <c r="I659" s="176">
        <v>5</v>
      </c>
      <c r="J659" s="41">
        <f t="shared" si="54"/>
        <v>5</v>
      </c>
      <c r="K659" s="41">
        <f t="shared" si="57"/>
        <v>5</v>
      </c>
      <c r="L659" s="175"/>
      <c r="M659" s="41">
        <f t="shared" si="58"/>
        <v>5</v>
      </c>
    </row>
    <row r="660" spans="1:13" x14ac:dyDescent="0.3">
      <c r="A660" s="168">
        <v>2003</v>
      </c>
      <c r="B660" s="173" t="s">
        <v>14</v>
      </c>
      <c r="C660" s="222">
        <v>7</v>
      </c>
      <c r="D660" s="174">
        <f t="shared" si="56"/>
        <v>7</v>
      </c>
      <c r="E660" s="171">
        <f t="shared" si="55"/>
        <v>0</v>
      </c>
      <c r="F660" s="175"/>
      <c r="G660" s="175"/>
      <c r="H660" s="175"/>
      <c r="I660" s="176">
        <v>5</v>
      </c>
      <c r="J660" s="41">
        <f t="shared" si="54"/>
        <v>5</v>
      </c>
      <c r="K660" s="41">
        <f t="shared" si="57"/>
        <v>5</v>
      </c>
      <c r="L660" s="175"/>
      <c r="M660" s="41">
        <f t="shared" si="58"/>
        <v>5</v>
      </c>
    </row>
    <row r="661" spans="1:13" x14ac:dyDescent="0.3">
      <c r="A661" s="168">
        <v>2003</v>
      </c>
      <c r="B661" s="173" t="s">
        <v>14</v>
      </c>
      <c r="C661" s="222">
        <v>25</v>
      </c>
      <c r="D661" s="174">
        <f t="shared" si="56"/>
        <v>25</v>
      </c>
      <c r="E661" s="171">
        <f t="shared" si="55"/>
        <v>0</v>
      </c>
      <c r="F661" s="175"/>
      <c r="G661" s="175"/>
      <c r="H661" s="175"/>
      <c r="I661" s="176">
        <v>25</v>
      </c>
      <c r="J661" s="41">
        <f t="shared" si="54"/>
        <v>25</v>
      </c>
      <c r="K661" s="41">
        <f t="shared" si="57"/>
        <v>25</v>
      </c>
      <c r="L661" s="175"/>
      <c r="M661" s="41">
        <f t="shared" si="58"/>
        <v>25</v>
      </c>
    </row>
    <row r="662" spans="1:13" x14ac:dyDescent="0.3">
      <c r="A662" s="168">
        <v>2003</v>
      </c>
      <c r="B662" s="173" t="s">
        <v>14</v>
      </c>
      <c r="C662" s="222">
        <v>25</v>
      </c>
      <c r="D662" s="174">
        <f t="shared" si="56"/>
        <v>25</v>
      </c>
      <c r="E662" s="171">
        <f t="shared" si="55"/>
        <v>0</v>
      </c>
      <c r="F662" s="175"/>
      <c r="G662" s="175"/>
      <c r="H662" s="175"/>
      <c r="I662" s="176">
        <v>50</v>
      </c>
      <c r="J662" s="41" t="str">
        <f t="shared" si="54"/>
        <v/>
      </c>
      <c r="K662" s="41" t="str">
        <f t="shared" si="57"/>
        <v/>
      </c>
      <c r="L662" s="175"/>
      <c r="M662" s="41" t="str">
        <f t="shared" si="58"/>
        <v/>
      </c>
    </row>
    <row r="663" spans="1:13" x14ac:dyDescent="0.3">
      <c r="A663" s="168">
        <v>2003</v>
      </c>
      <c r="B663" s="173" t="s">
        <v>14</v>
      </c>
      <c r="C663" s="222">
        <v>6</v>
      </c>
      <c r="D663" s="174">
        <f t="shared" si="56"/>
        <v>6</v>
      </c>
      <c r="E663" s="171">
        <f t="shared" si="55"/>
        <v>0</v>
      </c>
      <c r="F663" s="175"/>
      <c r="G663" s="175"/>
      <c r="H663" s="175"/>
      <c r="I663" s="176">
        <v>30</v>
      </c>
      <c r="J663" s="41">
        <f t="shared" si="54"/>
        <v>30</v>
      </c>
      <c r="K663" s="41">
        <f t="shared" si="57"/>
        <v>30</v>
      </c>
      <c r="L663" s="175"/>
      <c r="M663" s="41">
        <f t="shared" si="58"/>
        <v>30</v>
      </c>
    </row>
    <row r="664" spans="1:13" x14ac:dyDescent="0.3">
      <c r="A664" s="168">
        <v>2003</v>
      </c>
      <c r="B664" s="173" t="s">
        <v>14</v>
      </c>
      <c r="C664" s="222">
        <v>2</v>
      </c>
      <c r="D664" s="174">
        <f t="shared" si="56"/>
        <v>2</v>
      </c>
      <c r="E664" s="171">
        <f t="shared" si="55"/>
        <v>0</v>
      </c>
      <c r="F664" s="175"/>
      <c r="G664" s="175"/>
      <c r="H664" s="175"/>
      <c r="I664" s="176">
        <v>5</v>
      </c>
      <c r="J664" s="41">
        <f t="shared" si="54"/>
        <v>5</v>
      </c>
      <c r="K664" s="41">
        <f t="shared" si="57"/>
        <v>5</v>
      </c>
      <c r="L664" s="175"/>
      <c r="M664" s="41">
        <f t="shared" si="58"/>
        <v>5</v>
      </c>
    </row>
    <row r="665" spans="1:13" x14ac:dyDescent="0.3">
      <c r="A665" s="168">
        <v>2003</v>
      </c>
      <c r="B665" s="173" t="s">
        <v>14</v>
      </c>
      <c r="C665" s="222">
        <v>50</v>
      </c>
      <c r="D665" s="174">
        <f t="shared" si="56"/>
        <v>50</v>
      </c>
      <c r="E665" s="171">
        <f t="shared" si="55"/>
        <v>0</v>
      </c>
      <c r="F665" s="175"/>
      <c r="G665" s="175"/>
      <c r="H665" s="175"/>
      <c r="I665" s="176">
        <v>60</v>
      </c>
      <c r="J665" s="41" t="str">
        <f t="shared" si="54"/>
        <v/>
      </c>
      <c r="K665" s="41" t="str">
        <f t="shared" si="57"/>
        <v/>
      </c>
      <c r="L665" s="175"/>
      <c r="M665" s="41" t="str">
        <f t="shared" si="58"/>
        <v/>
      </c>
    </row>
    <row r="666" spans="1:13" x14ac:dyDescent="0.3">
      <c r="A666" s="168">
        <v>2003</v>
      </c>
      <c r="B666" s="173" t="s">
        <v>14</v>
      </c>
      <c r="C666" s="222">
        <v>20</v>
      </c>
      <c r="D666" s="174">
        <f t="shared" si="56"/>
        <v>20</v>
      </c>
      <c r="E666" s="171">
        <f t="shared" si="55"/>
        <v>0</v>
      </c>
      <c r="F666" s="175"/>
      <c r="G666" s="175"/>
      <c r="H666" s="175"/>
      <c r="I666" s="176">
        <v>2</v>
      </c>
      <c r="J666" s="41">
        <f t="shared" si="54"/>
        <v>2</v>
      </c>
      <c r="K666" s="41">
        <f t="shared" si="57"/>
        <v>2</v>
      </c>
      <c r="L666" s="175"/>
      <c r="M666" s="41">
        <f t="shared" si="58"/>
        <v>2</v>
      </c>
    </row>
    <row r="667" spans="1:13" x14ac:dyDescent="0.3">
      <c r="A667" s="168">
        <v>2003</v>
      </c>
      <c r="B667" s="173" t="s">
        <v>14</v>
      </c>
      <c r="C667" s="222">
        <v>25</v>
      </c>
      <c r="D667" s="174">
        <f t="shared" si="56"/>
        <v>25</v>
      </c>
      <c r="E667" s="171">
        <f t="shared" si="55"/>
        <v>0</v>
      </c>
      <c r="F667" s="175"/>
      <c r="G667" s="175"/>
      <c r="H667" s="175"/>
      <c r="I667" s="176">
        <v>50</v>
      </c>
      <c r="J667" s="41" t="str">
        <f t="shared" si="54"/>
        <v/>
      </c>
      <c r="K667" s="41" t="str">
        <f t="shared" si="57"/>
        <v/>
      </c>
      <c r="L667" s="175"/>
      <c r="M667" s="41" t="str">
        <f t="shared" si="58"/>
        <v/>
      </c>
    </row>
    <row r="668" spans="1:13" x14ac:dyDescent="0.3">
      <c r="A668" s="168">
        <v>2003</v>
      </c>
      <c r="B668" s="173" t="s">
        <v>14</v>
      </c>
      <c r="C668" s="222">
        <v>5</v>
      </c>
      <c r="D668" s="174">
        <f t="shared" si="56"/>
        <v>5</v>
      </c>
      <c r="E668" s="171">
        <f t="shared" si="55"/>
        <v>0</v>
      </c>
      <c r="F668" s="175"/>
      <c r="G668" s="175"/>
      <c r="H668" s="175"/>
      <c r="I668" s="176">
        <v>50</v>
      </c>
      <c r="J668" s="41" t="str">
        <f t="shared" si="54"/>
        <v/>
      </c>
      <c r="K668" s="41">
        <f t="shared" si="57"/>
        <v>5</v>
      </c>
      <c r="L668" s="175"/>
      <c r="M668" s="41">
        <f t="shared" si="58"/>
        <v>5</v>
      </c>
    </row>
    <row r="669" spans="1:13" x14ac:dyDescent="0.3">
      <c r="A669" s="168">
        <v>2003</v>
      </c>
      <c r="B669" s="173" t="s">
        <v>14</v>
      </c>
      <c r="C669" s="222">
        <v>5</v>
      </c>
      <c r="D669" s="174">
        <f t="shared" si="56"/>
        <v>5</v>
      </c>
      <c r="E669" s="171">
        <f t="shared" si="55"/>
        <v>0</v>
      </c>
      <c r="F669" s="175"/>
      <c r="G669" s="175"/>
      <c r="H669" s="175"/>
      <c r="I669" s="176">
        <v>2</v>
      </c>
      <c r="J669" s="41">
        <f t="shared" si="54"/>
        <v>2</v>
      </c>
      <c r="K669" s="41">
        <f t="shared" si="57"/>
        <v>2</v>
      </c>
      <c r="L669" s="175"/>
      <c r="M669" s="41">
        <f t="shared" si="58"/>
        <v>2</v>
      </c>
    </row>
    <row r="670" spans="1:13" x14ac:dyDescent="0.3">
      <c r="A670" s="168">
        <v>2003</v>
      </c>
      <c r="B670" s="173" t="s">
        <v>14</v>
      </c>
      <c r="C670" s="222">
        <v>5</v>
      </c>
      <c r="D670" s="174">
        <f t="shared" si="56"/>
        <v>5</v>
      </c>
      <c r="E670" s="171">
        <f t="shared" si="55"/>
        <v>0</v>
      </c>
      <c r="F670" s="175"/>
      <c r="G670" s="175"/>
      <c r="H670" s="175"/>
      <c r="I670" s="176">
        <v>7</v>
      </c>
      <c r="J670" s="41">
        <f t="shared" si="54"/>
        <v>7</v>
      </c>
      <c r="K670" s="41">
        <f t="shared" si="57"/>
        <v>7</v>
      </c>
      <c r="L670" s="175"/>
      <c r="M670" s="41">
        <f t="shared" si="58"/>
        <v>7</v>
      </c>
    </row>
    <row r="671" spans="1:13" x14ac:dyDescent="0.3">
      <c r="A671" s="168">
        <v>2003</v>
      </c>
      <c r="B671" s="173" t="s">
        <v>14</v>
      </c>
      <c r="C671" s="223"/>
      <c r="D671" s="174" t="str">
        <f t="shared" si="56"/>
        <v/>
      </c>
      <c r="E671" s="171">
        <f t="shared" si="55"/>
        <v>0</v>
      </c>
      <c r="F671" s="175"/>
      <c r="G671" s="175"/>
      <c r="H671" s="175"/>
      <c r="I671" s="177"/>
      <c r="J671" s="41" t="str">
        <f t="shared" si="54"/>
        <v/>
      </c>
      <c r="K671" s="41" t="str">
        <f t="shared" si="57"/>
        <v/>
      </c>
      <c r="L671" s="175"/>
      <c r="M671" s="41" t="str">
        <f t="shared" si="58"/>
        <v/>
      </c>
    </row>
    <row r="672" spans="1:13" x14ac:dyDescent="0.3">
      <c r="A672" s="168">
        <v>2003</v>
      </c>
      <c r="B672" s="173" t="s">
        <v>14</v>
      </c>
      <c r="C672" s="222">
        <v>7</v>
      </c>
      <c r="D672" s="174">
        <f t="shared" si="56"/>
        <v>7</v>
      </c>
      <c r="E672" s="171">
        <f t="shared" si="55"/>
        <v>0</v>
      </c>
      <c r="F672" s="175"/>
      <c r="G672" s="175"/>
      <c r="H672" s="175"/>
      <c r="I672" s="176">
        <v>43</v>
      </c>
      <c r="J672" s="41">
        <f t="shared" si="54"/>
        <v>43</v>
      </c>
      <c r="K672" s="41">
        <f t="shared" si="57"/>
        <v>43</v>
      </c>
      <c r="L672" s="175"/>
      <c r="M672" s="41">
        <f t="shared" si="58"/>
        <v>43</v>
      </c>
    </row>
    <row r="673" spans="1:13" x14ac:dyDescent="0.3">
      <c r="A673" s="168">
        <v>2003</v>
      </c>
      <c r="B673" s="173" t="s">
        <v>14</v>
      </c>
      <c r="C673" s="222">
        <v>5</v>
      </c>
      <c r="D673" s="174">
        <f t="shared" si="56"/>
        <v>5</v>
      </c>
      <c r="E673" s="171">
        <f t="shared" si="55"/>
        <v>0</v>
      </c>
      <c r="F673" s="175"/>
      <c r="G673" s="175"/>
      <c r="H673" s="175"/>
      <c r="I673" s="176">
        <v>20</v>
      </c>
      <c r="J673" s="41">
        <f t="shared" si="54"/>
        <v>20</v>
      </c>
      <c r="K673" s="41">
        <f t="shared" si="57"/>
        <v>20</v>
      </c>
      <c r="L673" s="175"/>
      <c r="M673" s="41">
        <f t="shared" si="58"/>
        <v>20</v>
      </c>
    </row>
    <row r="674" spans="1:13" x14ac:dyDescent="0.3">
      <c r="A674" s="168">
        <v>2003</v>
      </c>
      <c r="B674" s="173" t="s">
        <v>14</v>
      </c>
      <c r="C674" s="222">
        <v>15</v>
      </c>
      <c r="D674" s="174">
        <f t="shared" si="56"/>
        <v>15</v>
      </c>
      <c r="E674" s="171">
        <f t="shared" si="55"/>
        <v>0</v>
      </c>
      <c r="F674" s="175"/>
      <c r="G674" s="175"/>
      <c r="H674" s="175"/>
      <c r="I674" s="176">
        <v>30</v>
      </c>
      <c r="J674" s="41">
        <f t="shared" si="54"/>
        <v>30</v>
      </c>
      <c r="K674" s="41">
        <f t="shared" si="57"/>
        <v>30</v>
      </c>
      <c r="L674" s="175"/>
      <c r="M674" s="41">
        <f t="shared" si="58"/>
        <v>30</v>
      </c>
    </row>
    <row r="675" spans="1:13" x14ac:dyDescent="0.3">
      <c r="A675" s="168">
        <v>2003</v>
      </c>
      <c r="B675" s="173" t="s">
        <v>14</v>
      </c>
      <c r="C675" s="222">
        <v>20</v>
      </c>
      <c r="D675" s="174">
        <f t="shared" si="56"/>
        <v>20</v>
      </c>
      <c r="E675" s="171">
        <f t="shared" si="55"/>
        <v>0</v>
      </c>
      <c r="F675" s="175"/>
      <c r="G675" s="175"/>
      <c r="H675" s="175"/>
      <c r="I675" s="176">
        <v>8</v>
      </c>
      <c r="J675" s="41">
        <f>IF(OR(I650="",I650&gt;=50),"",IF(AND(I650&lt;50,OR(D650&lt;=0,D650="")),I650,IF(I650&gt;=D650*10,D650,IF(D650&lt;&gt;"",I650,""))))</f>
        <v>3</v>
      </c>
      <c r="K675" s="41">
        <f t="shared" si="57"/>
        <v>8</v>
      </c>
      <c r="L675" s="175"/>
      <c r="M675" s="41">
        <f t="shared" si="58"/>
        <v>8</v>
      </c>
    </row>
    <row r="676" spans="1:13" x14ac:dyDescent="0.3">
      <c r="A676" s="168">
        <v>2003</v>
      </c>
      <c r="B676" s="173" t="s">
        <v>14</v>
      </c>
      <c r="C676" s="222">
        <v>15</v>
      </c>
      <c r="D676" s="174">
        <f t="shared" si="56"/>
        <v>15</v>
      </c>
      <c r="E676" s="171">
        <f t="shared" si="55"/>
        <v>0</v>
      </c>
      <c r="F676" s="175"/>
      <c r="G676" s="175"/>
      <c r="H676" s="175"/>
      <c r="I676" s="176">
        <v>5</v>
      </c>
      <c r="J676" s="41">
        <f t="shared" ref="J676:J706" si="59">IF(OR(I676="",I676&gt;=50),"",IF(AND(I676&lt;50,OR(D676&lt;=0,D676="")),I676,IF(I676&gt;=D676*10,D676,IF(D676&lt;&gt;"",I676,""))))</f>
        <v>5</v>
      </c>
      <c r="K676" s="41">
        <f t="shared" si="57"/>
        <v>5</v>
      </c>
      <c r="L676" s="175"/>
      <c r="M676" s="41">
        <f t="shared" si="58"/>
        <v>5</v>
      </c>
    </row>
    <row r="677" spans="1:13" x14ac:dyDescent="0.3">
      <c r="A677" s="168">
        <v>2003</v>
      </c>
      <c r="B677" s="173" t="s">
        <v>14</v>
      </c>
      <c r="C677" s="222">
        <v>20</v>
      </c>
      <c r="D677" s="174">
        <f t="shared" si="56"/>
        <v>20</v>
      </c>
      <c r="E677" s="171">
        <f t="shared" si="55"/>
        <v>0</v>
      </c>
      <c r="F677" s="175"/>
      <c r="G677" s="175"/>
      <c r="H677" s="175"/>
      <c r="I677" s="176">
        <v>30</v>
      </c>
      <c r="J677" s="41">
        <f t="shared" si="59"/>
        <v>30</v>
      </c>
      <c r="K677" s="41">
        <f t="shared" si="57"/>
        <v>30</v>
      </c>
      <c r="L677" s="175"/>
      <c r="M677" s="41">
        <f t="shared" si="58"/>
        <v>30</v>
      </c>
    </row>
    <row r="678" spans="1:13" x14ac:dyDescent="0.3">
      <c r="A678" s="168">
        <v>2003</v>
      </c>
      <c r="B678" s="173" t="s">
        <v>14</v>
      </c>
      <c r="C678" s="223"/>
      <c r="D678" s="174" t="str">
        <f t="shared" si="56"/>
        <v/>
      </c>
      <c r="E678" s="171">
        <f t="shared" si="55"/>
        <v>0</v>
      </c>
      <c r="F678" s="175"/>
      <c r="G678" s="175"/>
      <c r="H678" s="175"/>
      <c r="I678" s="176">
        <v>10</v>
      </c>
      <c r="J678" s="41">
        <f t="shared" si="59"/>
        <v>10</v>
      </c>
      <c r="K678" s="41">
        <f t="shared" si="57"/>
        <v>10</v>
      </c>
      <c r="L678" s="175"/>
      <c r="M678" s="41">
        <f t="shared" si="58"/>
        <v>10</v>
      </c>
    </row>
    <row r="679" spans="1:13" x14ac:dyDescent="0.3">
      <c r="A679" s="168">
        <v>2003</v>
      </c>
      <c r="B679" s="173" t="s">
        <v>14</v>
      </c>
      <c r="C679" s="222">
        <v>5</v>
      </c>
      <c r="D679" s="174">
        <f t="shared" si="56"/>
        <v>5</v>
      </c>
      <c r="E679" s="171">
        <f t="shared" si="55"/>
        <v>0</v>
      </c>
      <c r="F679" s="175"/>
      <c r="G679" s="175"/>
      <c r="H679" s="175"/>
      <c r="I679" s="176">
        <v>0</v>
      </c>
      <c r="J679" s="41">
        <f t="shared" si="59"/>
        <v>0</v>
      </c>
      <c r="K679" s="41">
        <f t="shared" si="57"/>
        <v>0</v>
      </c>
      <c r="L679" s="175"/>
      <c r="M679" s="41">
        <f t="shared" si="58"/>
        <v>0</v>
      </c>
    </row>
    <row r="680" spans="1:13" x14ac:dyDescent="0.3">
      <c r="A680" s="168">
        <v>2003</v>
      </c>
      <c r="B680" s="173" t="s">
        <v>14</v>
      </c>
      <c r="C680" s="222">
        <v>20</v>
      </c>
      <c r="D680" s="174">
        <f t="shared" si="56"/>
        <v>20</v>
      </c>
      <c r="E680" s="171">
        <f t="shared" si="55"/>
        <v>0</v>
      </c>
      <c r="F680" s="175"/>
      <c r="G680" s="175"/>
      <c r="H680" s="175"/>
      <c r="I680" s="176">
        <v>5</v>
      </c>
      <c r="J680" s="41">
        <f t="shared" si="59"/>
        <v>5</v>
      </c>
      <c r="K680" s="41">
        <f t="shared" si="57"/>
        <v>5</v>
      </c>
      <c r="L680" s="175"/>
      <c r="M680" s="41">
        <f t="shared" si="58"/>
        <v>5</v>
      </c>
    </row>
    <row r="681" spans="1:13" x14ac:dyDescent="0.3">
      <c r="A681" s="168">
        <v>2003</v>
      </c>
      <c r="B681" s="173" t="s">
        <v>14</v>
      </c>
      <c r="C681" s="222">
        <v>10</v>
      </c>
      <c r="D681" s="174">
        <f t="shared" si="56"/>
        <v>10</v>
      </c>
      <c r="E681" s="171">
        <f t="shared" si="55"/>
        <v>0</v>
      </c>
      <c r="F681" s="175"/>
      <c r="G681" s="175"/>
      <c r="H681" s="175"/>
      <c r="I681" s="176">
        <v>10</v>
      </c>
      <c r="J681" s="41">
        <f t="shared" si="59"/>
        <v>10</v>
      </c>
      <c r="K681" s="41">
        <f t="shared" si="57"/>
        <v>10</v>
      </c>
      <c r="L681" s="175"/>
      <c r="M681" s="41">
        <f t="shared" si="58"/>
        <v>10</v>
      </c>
    </row>
    <row r="682" spans="1:13" x14ac:dyDescent="0.3">
      <c r="A682" s="168">
        <v>2003</v>
      </c>
      <c r="B682" s="173" t="s">
        <v>14</v>
      </c>
      <c r="C682" s="222">
        <v>10</v>
      </c>
      <c r="D682" s="174">
        <f t="shared" si="56"/>
        <v>10</v>
      </c>
      <c r="E682" s="171">
        <f t="shared" si="55"/>
        <v>0</v>
      </c>
      <c r="F682" s="175"/>
      <c r="G682" s="175"/>
      <c r="H682" s="175"/>
      <c r="I682" s="176">
        <v>50</v>
      </c>
      <c r="J682" s="41" t="str">
        <f t="shared" si="59"/>
        <v/>
      </c>
      <c r="K682" s="41" t="str">
        <f t="shared" si="57"/>
        <v/>
      </c>
      <c r="L682" s="175"/>
      <c r="M682" s="41" t="str">
        <f t="shared" si="58"/>
        <v/>
      </c>
    </row>
    <row r="683" spans="1:13" x14ac:dyDescent="0.3">
      <c r="A683" s="168">
        <v>2003</v>
      </c>
      <c r="B683" s="173" t="s">
        <v>14</v>
      </c>
      <c r="C683" s="222">
        <v>6</v>
      </c>
      <c r="D683" s="174">
        <f t="shared" si="56"/>
        <v>6</v>
      </c>
      <c r="E683" s="171">
        <f t="shared" si="55"/>
        <v>0</v>
      </c>
      <c r="F683" s="175"/>
      <c r="G683" s="175"/>
      <c r="H683" s="175"/>
      <c r="I683" s="176">
        <v>6</v>
      </c>
      <c r="J683" s="41">
        <f t="shared" si="59"/>
        <v>6</v>
      </c>
      <c r="K683" s="41">
        <f t="shared" si="57"/>
        <v>6</v>
      </c>
      <c r="L683" s="175"/>
      <c r="M683" s="41">
        <f t="shared" si="58"/>
        <v>6</v>
      </c>
    </row>
    <row r="684" spans="1:13" x14ac:dyDescent="0.3">
      <c r="A684" s="168">
        <v>2003</v>
      </c>
      <c r="B684" s="173" t="s">
        <v>14</v>
      </c>
      <c r="C684" s="222">
        <v>10</v>
      </c>
      <c r="D684" s="174">
        <f t="shared" si="56"/>
        <v>10</v>
      </c>
      <c r="E684" s="171">
        <f t="shared" si="55"/>
        <v>0</v>
      </c>
      <c r="F684" s="175"/>
      <c r="G684" s="175"/>
      <c r="H684" s="175"/>
      <c r="I684" s="176">
        <v>10</v>
      </c>
      <c r="J684" s="41">
        <f t="shared" si="59"/>
        <v>10</v>
      </c>
      <c r="K684" s="41">
        <f t="shared" si="57"/>
        <v>10</v>
      </c>
      <c r="L684" s="175"/>
      <c r="M684" s="41">
        <f t="shared" si="58"/>
        <v>10</v>
      </c>
    </row>
    <row r="685" spans="1:13" x14ac:dyDescent="0.3">
      <c r="A685" s="168">
        <v>2003</v>
      </c>
      <c r="B685" s="173" t="s">
        <v>14</v>
      </c>
      <c r="C685" s="222">
        <v>5</v>
      </c>
      <c r="D685" s="174">
        <f t="shared" si="56"/>
        <v>5</v>
      </c>
      <c r="E685" s="171">
        <f t="shared" si="55"/>
        <v>0</v>
      </c>
      <c r="F685" s="175"/>
      <c r="G685" s="175"/>
      <c r="H685" s="175"/>
      <c r="I685" s="176">
        <v>5</v>
      </c>
      <c r="J685" s="41">
        <f t="shared" si="59"/>
        <v>5</v>
      </c>
      <c r="K685" s="41">
        <f t="shared" si="57"/>
        <v>5</v>
      </c>
      <c r="L685" s="175"/>
      <c r="M685" s="41">
        <f t="shared" si="58"/>
        <v>5</v>
      </c>
    </row>
    <row r="686" spans="1:13" x14ac:dyDescent="0.3">
      <c r="A686" s="168">
        <v>2003</v>
      </c>
      <c r="B686" s="173" t="s">
        <v>14</v>
      </c>
      <c r="C686" s="222">
        <v>5</v>
      </c>
      <c r="D686" s="174">
        <f t="shared" si="56"/>
        <v>5</v>
      </c>
      <c r="E686" s="171">
        <f t="shared" si="55"/>
        <v>0</v>
      </c>
      <c r="F686" s="175"/>
      <c r="G686" s="175"/>
      <c r="H686" s="175"/>
      <c r="I686" s="176">
        <v>30</v>
      </c>
      <c r="J686" s="41">
        <f t="shared" si="59"/>
        <v>30</v>
      </c>
      <c r="K686" s="41">
        <f t="shared" si="57"/>
        <v>30</v>
      </c>
      <c r="L686" s="175"/>
      <c r="M686" s="41">
        <f t="shared" si="58"/>
        <v>30</v>
      </c>
    </row>
    <row r="687" spans="1:13" x14ac:dyDescent="0.3">
      <c r="A687" s="168">
        <v>2003</v>
      </c>
      <c r="B687" s="173" t="s">
        <v>14</v>
      </c>
      <c r="C687" s="222">
        <v>5</v>
      </c>
      <c r="D687" s="174">
        <f t="shared" si="56"/>
        <v>5</v>
      </c>
      <c r="E687" s="171">
        <f t="shared" si="55"/>
        <v>0</v>
      </c>
      <c r="F687" s="175"/>
      <c r="G687" s="175"/>
      <c r="H687" s="175"/>
      <c r="I687" s="176">
        <v>-5</v>
      </c>
      <c r="J687" s="41">
        <f t="shared" si="59"/>
        <v>-5</v>
      </c>
      <c r="K687" s="41">
        <f t="shared" si="57"/>
        <v>-5</v>
      </c>
      <c r="L687" s="175"/>
      <c r="M687" s="41">
        <f t="shared" si="58"/>
        <v>-5</v>
      </c>
    </row>
    <row r="688" spans="1:13" x14ac:dyDescent="0.3">
      <c r="A688" s="168">
        <v>2003</v>
      </c>
      <c r="B688" s="173" t="s">
        <v>14</v>
      </c>
      <c r="C688" s="222">
        <v>10</v>
      </c>
      <c r="D688" s="174">
        <f t="shared" si="56"/>
        <v>10</v>
      </c>
      <c r="E688" s="171">
        <f t="shared" si="55"/>
        <v>0</v>
      </c>
      <c r="F688" s="175"/>
      <c r="G688" s="175"/>
      <c r="H688" s="175"/>
      <c r="I688" s="176">
        <v>8</v>
      </c>
      <c r="J688" s="41">
        <f t="shared" si="59"/>
        <v>8</v>
      </c>
      <c r="K688" s="41">
        <f t="shared" si="57"/>
        <v>8</v>
      </c>
      <c r="L688" s="175"/>
      <c r="M688" s="41">
        <f t="shared" si="58"/>
        <v>8</v>
      </c>
    </row>
    <row r="689" spans="1:13" x14ac:dyDescent="0.3">
      <c r="A689" s="168">
        <v>2003</v>
      </c>
      <c r="B689" s="173" t="s">
        <v>14</v>
      </c>
      <c r="C689" s="222">
        <v>15</v>
      </c>
      <c r="D689" s="174">
        <f t="shared" si="56"/>
        <v>15</v>
      </c>
      <c r="E689" s="171">
        <f t="shared" si="55"/>
        <v>0</v>
      </c>
      <c r="F689" s="175"/>
      <c r="G689" s="175"/>
      <c r="H689" s="175"/>
      <c r="I689" s="176">
        <v>8</v>
      </c>
      <c r="J689" s="41">
        <f t="shared" si="59"/>
        <v>8</v>
      </c>
      <c r="K689" s="41">
        <f t="shared" si="57"/>
        <v>8</v>
      </c>
      <c r="L689" s="175"/>
      <c r="M689" s="41">
        <f t="shared" si="58"/>
        <v>8</v>
      </c>
    </row>
    <row r="690" spans="1:13" x14ac:dyDescent="0.3">
      <c r="A690" s="168">
        <v>2003</v>
      </c>
      <c r="B690" s="173" t="s">
        <v>14</v>
      </c>
      <c r="C690" s="222">
        <v>4</v>
      </c>
      <c r="D690" s="174">
        <f t="shared" si="56"/>
        <v>4</v>
      </c>
      <c r="E690" s="171">
        <f t="shared" si="55"/>
        <v>0</v>
      </c>
      <c r="F690" s="175"/>
      <c r="G690" s="175"/>
      <c r="H690" s="175"/>
      <c r="I690" s="176">
        <v>5</v>
      </c>
      <c r="J690" s="41">
        <f t="shared" si="59"/>
        <v>5</v>
      </c>
      <c r="K690" s="41">
        <f t="shared" si="57"/>
        <v>5</v>
      </c>
      <c r="L690" s="175"/>
      <c r="M690" s="41">
        <f t="shared" si="58"/>
        <v>5</v>
      </c>
    </row>
    <row r="691" spans="1:13" x14ac:dyDescent="0.3">
      <c r="A691" s="168">
        <v>2003</v>
      </c>
      <c r="B691" s="173" t="s">
        <v>14</v>
      </c>
      <c r="C691" s="222">
        <v>10</v>
      </c>
      <c r="D691" s="174">
        <f t="shared" si="56"/>
        <v>10</v>
      </c>
      <c r="E691" s="171">
        <f t="shared" si="55"/>
        <v>0</v>
      </c>
      <c r="F691" s="175"/>
      <c r="G691" s="175"/>
      <c r="H691" s="175"/>
      <c r="I691" s="176">
        <v>5</v>
      </c>
      <c r="J691" s="41">
        <f t="shared" si="59"/>
        <v>5</v>
      </c>
      <c r="K691" s="41">
        <f t="shared" si="57"/>
        <v>5</v>
      </c>
      <c r="L691" s="175"/>
      <c r="M691" s="41">
        <f t="shared" si="58"/>
        <v>5</v>
      </c>
    </row>
    <row r="692" spans="1:13" x14ac:dyDescent="0.3">
      <c r="A692" s="168">
        <v>2003</v>
      </c>
      <c r="B692" s="173" t="s">
        <v>14</v>
      </c>
      <c r="C692" s="222">
        <v>10</v>
      </c>
      <c r="D692" s="174">
        <f t="shared" si="56"/>
        <v>10</v>
      </c>
      <c r="E692" s="171">
        <f t="shared" si="55"/>
        <v>0</v>
      </c>
      <c r="F692" s="175"/>
      <c r="G692" s="175"/>
      <c r="H692" s="175"/>
      <c r="I692" s="176">
        <v>30</v>
      </c>
      <c r="J692" s="41">
        <f t="shared" si="59"/>
        <v>30</v>
      </c>
      <c r="K692" s="41">
        <f t="shared" si="57"/>
        <v>30</v>
      </c>
      <c r="L692" s="175"/>
      <c r="M692" s="41">
        <f t="shared" si="58"/>
        <v>30</v>
      </c>
    </row>
    <row r="693" spans="1:13" x14ac:dyDescent="0.3">
      <c r="A693" s="168">
        <v>2003</v>
      </c>
      <c r="B693" s="173" t="s">
        <v>14</v>
      </c>
      <c r="C693" s="222">
        <v>5</v>
      </c>
      <c r="D693" s="174">
        <f t="shared" si="56"/>
        <v>5</v>
      </c>
      <c r="E693" s="171">
        <f t="shared" si="55"/>
        <v>0</v>
      </c>
      <c r="F693" s="175"/>
      <c r="G693" s="175"/>
      <c r="H693" s="175"/>
      <c r="I693" s="176">
        <v>2</v>
      </c>
      <c r="J693" s="41">
        <f t="shared" si="59"/>
        <v>2</v>
      </c>
      <c r="K693" s="41">
        <f t="shared" si="57"/>
        <v>2</v>
      </c>
      <c r="L693" s="175"/>
      <c r="M693" s="41">
        <f t="shared" si="58"/>
        <v>2</v>
      </c>
    </row>
    <row r="694" spans="1:13" x14ac:dyDescent="0.3">
      <c r="A694" s="168">
        <v>2003</v>
      </c>
      <c r="B694" s="173" t="s">
        <v>14</v>
      </c>
      <c r="C694" s="222">
        <v>5</v>
      </c>
      <c r="D694" s="174">
        <f t="shared" si="56"/>
        <v>5</v>
      </c>
      <c r="E694" s="171">
        <f t="shared" si="55"/>
        <v>0</v>
      </c>
      <c r="F694" s="175"/>
      <c r="G694" s="175"/>
      <c r="H694" s="175"/>
      <c r="I694" s="176">
        <v>10</v>
      </c>
      <c r="J694" s="41">
        <f t="shared" si="59"/>
        <v>10</v>
      </c>
      <c r="K694" s="41">
        <f t="shared" si="57"/>
        <v>10</v>
      </c>
      <c r="L694" s="175"/>
      <c r="M694" s="41">
        <f t="shared" si="58"/>
        <v>10</v>
      </c>
    </row>
    <row r="695" spans="1:13" x14ac:dyDescent="0.3">
      <c r="A695" s="168">
        <v>2003</v>
      </c>
      <c r="B695" s="173" t="s">
        <v>14</v>
      </c>
      <c r="C695" s="222">
        <v>20</v>
      </c>
      <c r="D695" s="174">
        <f t="shared" si="56"/>
        <v>20</v>
      </c>
      <c r="E695" s="171">
        <f t="shared" si="55"/>
        <v>0</v>
      </c>
      <c r="F695" s="175"/>
      <c r="G695" s="175"/>
      <c r="H695" s="175"/>
      <c r="I695" s="177"/>
      <c r="J695" s="41" t="str">
        <f t="shared" si="59"/>
        <v/>
      </c>
      <c r="K695" s="41" t="str">
        <f t="shared" si="57"/>
        <v/>
      </c>
      <c r="L695" s="175"/>
      <c r="M695" s="41" t="str">
        <f t="shared" si="58"/>
        <v/>
      </c>
    </row>
    <row r="696" spans="1:13" x14ac:dyDescent="0.3">
      <c r="A696" s="168">
        <v>2003</v>
      </c>
      <c r="B696" s="173" t="s">
        <v>14</v>
      </c>
      <c r="C696" s="222">
        <v>10</v>
      </c>
      <c r="D696" s="174">
        <f t="shared" si="56"/>
        <v>10</v>
      </c>
      <c r="E696" s="171">
        <f t="shared" si="55"/>
        <v>0</v>
      </c>
      <c r="F696" s="175"/>
      <c r="G696" s="175"/>
      <c r="H696" s="175"/>
      <c r="I696" s="176">
        <v>50</v>
      </c>
      <c r="J696" s="41" t="str">
        <f t="shared" si="59"/>
        <v/>
      </c>
      <c r="K696" s="41" t="str">
        <f t="shared" si="57"/>
        <v/>
      </c>
      <c r="L696" s="175"/>
      <c r="M696" s="41" t="str">
        <f t="shared" si="58"/>
        <v/>
      </c>
    </row>
    <row r="697" spans="1:13" x14ac:dyDescent="0.3">
      <c r="A697" s="168">
        <v>2003</v>
      </c>
      <c r="B697" s="173" t="s">
        <v>14</v>
      </c>
      <c r="C697" s="222">
        <v>5</v>
      </c>
      <c r="D697" s="174">
        <f t="shared" si="56"/>
        <v>5</v>
      </c>
      <c r="E697" s="171">
        <f t="shared" si="55"/>
        <v>0</v>
      </c>
      <c r="F697" s="175"/>
      <c r="G697" s="175"/>
      <c r="H697" s="175"/>
      <c r="I697" s="176">
        <v>2</v>
      </c>
      <c r="J697" s="41">
        <f t="shared" si="59"/>
        <v>2</v>
      </c>
      <c r="K697" s="41">
        <f t="shared" si="57"/>
        <v>2</v>
      </c>
      <c r="L697" s="175"/>
      <c r="M697" s="41">
        <f t="shared" si="58"/>
        <v>2</v>
      </c>
    </row>
    <row r="698" spans="1:13" x14ac:dyDescent="0.3">
      <c r="A698" s="168">
        <v>2003</v>
      </c>
      <c r="B698" s="173" t="s">
        <v>14</v>
      </c>
      <c r="C698" s="222">
        <v>6</v>
      </c>
      <c r="D698" s="174">
        <f t="shared" si="56"/>
        <v>6</v>
      </c>
      <c r="E698" s="171">
        <f t="shared" si="55"/>
        <v>0</v>
      </c>
      <c r="F698" s="175"/>
      <c r="G698" s="175"/>
      <c r="H698" s="175"/>
      <c r="I698" s="176">
        <v>6</v>
      </c>
      <c r="J698" s="41">
        <f t="shared" si="59"/>
        <v>6</v>
      </c>
      <c r="K698" s="41">
        <f t="shared" si="57"/>
        <v>6</v>
      </c>
      <c r="L698" s="175"/>
      <c r="M698" s="41">
        <f t="shared" si="58"/>
        <v>6</v>
      </c>
    </row>
    <row r="699" spans="1:13" x14ac:dyDescent="0.3">
      <c r="A699" s="168">
        <v>2003</v>
      </c>
      <c r="B699" s="173" t="s">
        <v>14</v>
      </c>
      <c r="C699" s="222">
        <v>5</v>
      </c>
      <c r="D699" s="174">
        <f t="shared" si="56"/>
        <v>5</v>
      </c>
      <c r="E699" s="171">
        <f t="shared" si="55"/>
        <v>0</v>
      </c>
      <c r="F699" s="175"/>
      <c r="G699" s="175"/>
      <c r="H699" s="175"/>
      <c r="I699" s="176">
        <v>2</v>
      </c>
      <c r="J699" s="41">
        <f t="shared" si="59"/>
        <v>2</v>
      </c>
      <c r="K699" s="41">
        <f t="shared" si="57"/>
        <v>2</v>
      </c>
      <c r="L699" s="175"/>
      <c r="M699" s="41">
        <f t="shared" si="58"/>
        <v>2</v>
      </c>
    </row>
    <row r="700" spans="1:13" x14ac:dyDescent="0.3">
      <c r="A700" s="168">
        <v>2003</v>
      </c>
      <c r="B700" s="173" t="s">
        <v>14</v>
      </c>
      <c r="C700" s="222">
        <v>10</v>
      </c>
      <c r="D700" s="174">
        <f t="shared" si="56"/>
        <v>10</v>
      </c>
      <c r="E700" s="171">
        <f t="shared" si="55"/>
        <v>0</v>
      </c>
      <c r="F700" s="175"/>
      <c r="G700" s="175"/>
      <c r="H700" s="175"/>
      <c r="I700" s="176">
        <v>5</v>
      </c>
      <c r="J700" s="41">
        <f t="shared" si="59"/>
        <v>5</v>
      </c>
      <c r="K700" s="41">
        <f t="shared" si="57"/>
        <v>5</v>
      </c>
      <c r="L700" s="175"/>
      <c r="M700" s="41">
        <f t="shared" si="58"/>
        <v>5</v>
      </c>
    </row>
    <row r="701" spans="1:13" x14ac:dyDescent="0.3">
      <c r="A701" s="168">
        <v>2003</v>
      </c>
      <c r="B701" s="173" t="s">
        <v>14</v>
      </c>
      <c r="C701" s="222">
        <v>10</v>
      </c>
      <c r="D701" s="174">
        <f t="shared" si="56"/>
        <v>10</v>
      </c>
      <c r="E701" s="171">
        <f t="shared" si="55"/>
        <v>0</v>
      </c>
      <c r="F701" s="175"/>
      <c r="G701" s="175"/>
      <c r="H701" s="175"/>
      <c r="I701" s="176">
        <v>50</v>
      </c>
      <c r="J701" s="41" t="str">
        <f t="shared" si="59"/>
        <v/>
      </c>
      <c r="K701" s="41" t="str">
        <f t="shared" si="57"/>
        <v/>
      </c>
      <c r="L701" s="175"/>
      <c r="M701" s="41" t="str">
        <f t="shared" si="58"/>
        <v/>
      </c>
    </row>
    <row r="702" spans="1:13" x14ac:dyDescent="0.3">
      <c r="A702" s="168">
        <v>2003</v>
      </c>
      <c r="B702" s="173" t="s">
        <v>14</v>
      </c>
      <c r="C702" s="222">
        <v>15</v>
      </c>
      <c r="D702" s="174">
        <f t="shared" si="56"/>
        <v>15</v>
      </c>
      <c r="E702" s="171">
        <f t="shared" si="55"/>
        <v>0</v>
      </c>
      <c r="F702" s="175"/>
      <c r="G702" s="175"/>
      <c r="H702" s="175"/>
      <c r="I702" s="176">
        <v>5</v>
      </c>
      <c r="J702" s="41">
        <f t="shared" si="59"/>
        <v>5</v>
      </c>
      <c r="K702" s="41">
        <f t="shared" si="57"/>
        <v>5</v>
      </c>
      <c r="L702" s="175"/>
      <c r="M702" s="41">
        <f t="shared" si="58"/>
        <v>5</v>
      </c>
    </row>
    <row r="703" spans="1:13" x14ac:dyDescent="0.3">
      <c r="A703" s="168">
        <v>2003</v>
      </c>
      <c r="B703" s="173" t="s">
        <v>14</v>
      </c>
      <c r="C703" s="222">
        <v>10</v>
      </c>
      <c r="D703" s="174">
        <f t="shared" si="56"/>
        <v>10</v>
      </c>
      <c r="E703" s="171">
        <f t="shared" si="55"/>
        <v>0</v>
      </c>
      <c r="F703" s="175"/>
      <c r="G703" s="175"/>
      <c r="H703" s="175"/>
      <c r="I703" s="176">
        <v>5</v>
      </c>
      <c r="J703" s="41">
        <f t="shared" si="59"/>
        <v>5</v>
      </c>
      <c r="K703" s="41">
        <f t="shared" si="57"/>
        <v>5</v>
      </c>
      <c r="L703" s="175"/>
      <c r="M703" s="41">
        <f t="shared" si="58"/>
        <v>5</v>
      </c>
    </row>
    <row r="704" spans="1:13" x14ac:dyDescent="0.3">
      <c r="A704" s="168">
        <v>2003</v>
      </c>
      <c r="B704" s="173" t="s">
        <v>14</v>
      </c>
      <c r="C704" s="222">
        <v>0</v>
      </c>
      <c r="D704" s="174">
        <f t="shared" si="56"/>
        <v>0</v>
      </c>
      <c r="E704" s="171">
        <f t="shared" si="55"/>
        <v>0</v>
      </c>
      <c r="F704" s="175"/>
      <c r="G704" s="175"/>
      <c r="H704" s="175"/>
      <c r="I704" s="176">
        <v>5</v>
      </c>
      <c r="J704" s="41">
        <f t="shared" si="59"/>
        <v>5</v>
      </c>
      <c r="K704" s="41">
        <f t="shared" si="57"/>
        <v>5</v>
      </c>
      <c r="L704" s="175"/>
      <c r="M704" s="41">
        <f t="shared" si="58"/>
        <v>5</v>
      </c>
    </row>
    <row r="705" spans="1:13" x14ac:dyDescent="0.3">
      <c r="A705" s="168">
        <v>2003</v>
      </c>
      <c r="B705" s="173" t="s">
        <v>14</v>
      </c>
      <c r="C705" s="222">
        <v>10</v>
      </c>
      <c r="D705" s="174">
        <f t="shared" si="56"/>
        <v>10</v>
      </c>
      <c r="E705" s="171">
        <f t="shared" si="55"/>
        <v>0</v>
      </c>
      <c r="F705" s="175"/>
      <c r="G705" s="175"/>
      <c r="H705" s="175"/>
      <c r="I705" s="176">
        <v>3</v>
      </c>
      <c r="J705" s="41">
        <f t="shared" si="59"/>
        <v>3</v>
      </c>
      <c r="K705" s="41">
        <f t="shared" si="57"/>
        <v>3</v>
      </c>
      <c r="L705" s="175"/>
      <c r="M705" s="41">
        <f t="shared" si="58"/>
        <v>3</v>
      </c>
    </row>
    <row r="706" spans="1:13" x14ac:dyDescent="0.3">
      <c r="A706" s="168">
        <v>2003</v>
      </c>
      <c r="B706" s="173" t="s">
        <v>14</v>
      </c>
      <c r="C706" s="222">
        <v>5</v>
      </c>
      <c r="D706" s="174">
        <f t="shared" si="56"/>
        <v>5</v>
      </c>
      <c r="E706" s="171">
        <f t="shared" ref="E706:E769" si="60">IF(D706&lt;&gt;C706,1,0)</f>
        <v>0</v>
      </c>
      <c r="F706" s="175"/>
      <c r="G706" s="175"/>
      <c r="H706" s="175"/>
      <c r="I706" s="176">
        <v>3</v>
      </c>
      <c r="J706" s="41">
        <f t="shared" si="59"/>
        <v>3</v>
      </c>
      <c r="K706" s="41">
        <f t="shared" si="57"/>
        <v>3</v>
      </c>
      <c r="L706" s="175"/>
      <c r="M706" s="41">
        <f t="shared" si="58"/>
        <v>3</v>
      </c>
    </row>
    <row r="707" spans="1:13" x14ac:dyDescent="0.3">
      <c r="A707" s="169"/>
      <c r="B707" s="169"/>
      <c r="C707" s="170"/>
      <c r="D707" s="174"/>
      <c r="E707" s="171">
        <f t="shared" si="60"/>
        <v>0</v>
      </c>
      <c r="F707" s="175"/>
      <c r="G707" s="175"/>
      <c r="H707" s="175"/>
      <c r="I707" s="172"/>
      <c r="K707" s="41" t="str">
        <f t="shared" ref="K707:K770" si="61">IF($I707="","",IF(AND($C707&gt;0,$I707&gt;=$C707*10),$C707,IF(I707&gt;=50,"",IF($C707="",$I707,IF($C707&lt;&gt;"",$I707,"")))))</f>
        <v/>
      </c>
      <c r="L707" s="175"/>
      <c r="M707" s="41" t="str">
        <f t="shared" ref="M707:M770" si="62">IFERROR(K707,I707)</f>
        <v/>
      </c>
    </row>
    <row r="708" spans="1:13" x14ac:dyDescent="0.3">
      <c r="A708" s="168">
        <v>2004</v>
      </c>
      <c r="B708" s="173" t="s">
        <v>11</v>
      </c>
      <c r="C708" s="222">
        <v>3</v>
      </c>
      <c r="D708" s="174">
        <f t="shared" ref="D708:D771" si="63">IF(OR(C708="",C708&gt;=1000),"",C708)</f>
        <v>3</v>
      </c>
      <c r="E708" s="171">
        <f t="shared" si="60"/>
        <v>0</v>
      </c>
      <c r="F708" s="175">
        <f t="array" ref="F708">TRIMMEAN(D708:D832,0.1)</f>
        <v>9.1904761904761898</v>
      </c>
      <c r="G708" s="175"/>
      <c r="H708" s="175"/>
      <c r="I708" s="176">
        <v>2.5</v>
      </c>
      <c r="J708" s="41">
        <f t="shared" ref="J708:J750" si="64">IF(OR(I708="",I708&gt;=50),"",IF(AND(I708&lt;50,OR(D708&lt;=0,D708="")),I708,IF(I708&gt;=D708*10,D708,IF(D708&lt;&gt;"",I708,""))))</f>
        <v>2.5</v>
      </c>
      <c r="K708" s="41">
        <f t="shared" si="61"/>
        <v>2.5</v>
      </c>
      <c r="L708" s="175">
        <f>TRIMMEAN(I708:I832,0.1)</f>
        <v>13.802884615384615</v>
      </c>
      <c r="M708" s="41">
        <f t="shared" si="62"/>
        <v>2.5</v>
      </c>
    </row>
    <row r="709" spans="1:13" x14ac:dyDescent="0.3">
      <c r="A709" s="168">
        <v>2004</v>
      </c>
      <c r="B709" s="173" t="s">
        <v>11</v>
      </c>
      <c r="C709" s="222">
        <v>6</v>
      </c>
      <c r="D709" s="174">
        <f t="shared" si="63"/>
        <v>6</v>
      </c>
      <c r="E709" s="171">
        <f t="shared" si="60"/>
        <v>0</v>
      </c>
      <c r="F709" s="175"/>
      <c r="G709" s="175"/>
      <c r="H709" s="175"/>
      <c r="I709" s="176">
        <v>7</v>
      </c>
      <c r="J709" s="41">
        <f t="shared" si="64"/>
        <v>7</v>
      </c>
      <c r="K709" s="41">
        <f t="shared" si="61"/>
        <v>7</v>
      </c>
      <c r="L709" s="175"/>
      <c r="M709" s="41">
        <f t="shared" si="62"/>
        <v>7</v>
      </c>
    </row>
    <row r="710" spans="1:13" x14ac:dyDescent="0.3">
      <c r="A710" s="168">
        <v>2004</v>
      </c>
      <c r="B710" s="173" t="s">
        <v>11</v>
      </c>
      <c r="C710" s="222">
        <v>5</v>
      </c>
      <c r="D710" s="174">
        <f t="shared" si="63"/>
        <v>5</v>
      </c>
      <c r="E710" s="171">
        <f t="shared" si="60"/>
        <v>0</v>
      </c>
      <c r="F710" s="175"/>
      <c r="G710" s="175"/>
      <c r="H710" s="175"/>
      <c r="I710" s="176">
        <v>20</v>
      </c>
      <c r="J710" s="41">
        <f t="shared" si="64"/>
        <v>20</v>
      </c>
      <c r="K710" s="41">
        <f t="shared" si="61"/>
        <v>20</v>
      </c>
      <c r="L710" s="175"/>
      <c r="M710" s="41">
        <f t="shared" si="62"/>
        <v>20</v>
      </c>
    </row>
    <row r="711" spans="1:13" x14ac:dyDescent="0.3">
      <c r="A711" s="168">
        <v>2004</v>
      </c>
      <c r="B711" s="173" t="s">
        <v>11</v>
      </c>
      <c r="C711" s="222">
        <v>10</v>
      </c>
      <c r="D711" s="174">
        <f t="shared" si="63"/>
        <v>10</v>
      </c>
      <c r="E711" s="171">
        <f t="shared" si="60"/>
        <v>0</v>
      </c>
      <c r="F711" s="175"/>
      <c r="G711" s="175"/>
      <c r="H711" s="175"/>
      <c r="I711" s="176">
        <v>5</v>
      </c>
      <c r="J711" s="41">
        <f t="shared" si="64"/>
        <v>5</v>
      </c>
      <c r="K711" s="41">
        <f t="shared" si="61"/>
        <v>5</v>
      </c>
      <c r="L711" s="175"/>
      <c r="M711" s="41">
        <f t="shared" si="62"/>
        <v>5</v>
      </c>
    </row>
    <row r="712" spans="1:13" x14ac:dyDescent="0.3">
      <c r="A712" s="168">
        <v>2004</v>
      </c>
      <c r="B712" s="173" t="s">
        <v>11</v>
      </c>
      <c r="C712" s="222">
        <v>10</v>
      </c>
      <c r="D712" s="174">
        <f t="shared" si="63"/>
        <v>10</v>
      </c>
      <c r="E712" s="171">
        <f t="shared" si="60"/>
        <v>0</v>
      </c>
      <c r="F712" s="175"/>
      <c r="G712" s="175"/>
      <c r="H712" s="175"/>
      <c r="I712" s="176">
        <v>10</v>
      </c>
      <c r="J712" s="41">
        <f t="shared" si="64"/>
        <v>10</v>
      </c>
      <c r="K712" s="41">
        <f t="shared" si="61"/>
        <v>10</v>
      </c>
      <c r="L712" s="175"/>
      <c r="M712" s="41">
        <f t="shared" si="62"/>
        <v>10</v>
      </c>
    </row>
    <row r="713" spans="1:13" x14ac:dyDescent="0.3">
      <c r="A713" s="168">
        <v>2004</v>
      </c>
      <c r="B713" s="173" t="s">
        <v>11</v>
      </c>
      <c r="C713" s="222">
        <v>3</v>
      </c>
      <c r="D713" s="174">
        <f t="shared" si="63"/>
        <v>3</v>
      </c>
      <c r="E713" s="171">
        <f t="shared" si="60"/>
        <v>0</v>
      </c>
      <c r="F713" s="175"/>
      <c r="G713" s="175"/>
      <c r="H713" s="175"/>
      <c r="I713" s="176">
        <v>4</v>
      </c>
      <c r="J713" s="41">
        <f t="shared" si="64"/>
        <v>4</v>
      </c>
      <c r="K713" s="41">
        <f t="shared" si="61"/>
        <v>4</v>
      </c>
      <c r="L713" s="175"/>
      <c r="M713" s="41">
        <f t="shared" si="62"/>
        <v>4</v>
      </c>
    </row>
    <row r="714" spans="1:13" x14ac:dyDescent="0.3">
      <c r="A714" s="168">
        <v>2004</v>
      </c>
      <c r="B714" s="173" t="s">
        <v>11</v>
      </c>
      <c r="C714" s="222">
        <v>5</v>
      </c>
      <c r="D714" s="174">
        <f t="shared" si="63"/>
        <v>5</v>
      </c>
      <c r="E714" s="171">
        <f t="shared" si="60"/>
        <v>0</v>
      </c>
      <c r="F714" s="175"/>
      <c r="G714" s="175"/>
      <c r="H714" s="175"/>
      <c r="I714" s="176">
        <v>5</v>
      </c>
      <c r="J714" s="41">
        <f t="shared" si="64"/>
        <v>5</v>
      </c>
      <c r="K714" s="41">
        <f t="shared" si="61"/>
        <v>5</v>
      </c>
      <c r="L714" s="175"/>
      <c r="M714" s="41">
        <f t="shared" si="62"/>
        <v>5</v>
      </c>
    </row>
    <row r="715" spans="1:13" x14ac:dyDescent="0.3">
      <c r="A715" s="168">
        <v>2004</v>
      </c>
      <c r="B715" s="173" t="s">
        <v>11</v>
      </c>
      <c r="C715" s="222">
        <v>8</v>
      </c>
      <c r="D715" s="174">
        <f t="shared" si="63"/>
        <v>8</v>
      </c>
      <c r="E715" s="171">
        <f t="shared" si="60"/>
        <v>0</v>
      </c>
      <c r="F715" s="175"/>
      <c r="G715" s="175"/>
      <c r="H715" s="175"/>
      <c r="I715" s="176">
        <v>125</v>
      </c>
      <c r="J715" s="41" t="str">
        <f t="shared" si="64"/>
        <v/>
      </c>
      <c r="K715" s="41">
        <f t="shared" si="61"/>
        <v>8</v>
      </c>
      <c r="L715" s="175"/>
      <c r="M715" s="41">
        <f t="shared" si="62"/>
        <v>8</v>
      </c>
    </row>
    <row r="716" spans="1:13" x14ac:dyDescent="0.3">
      <c r="A716" s="168">
        <v>2004</v>
      </c>
      <c r="B716" s="173" t="s">
        <v>11</v>
      </c>
      <c r="C716" s="222">
        <v>7.5</v>
      </c>
      <c r="D716" s="174">
        <f t="shared" si="63"/>
        <v>7.5</v>
      </c>
      <c r="E716" s="171">
        <f t="shared" si="60"/>
        <v>0</v>
      </c>
      <c r="F716" s="175"/>
      <c r="G716" s="175"/>
      <c r="H716" s="175"/>
      <c r="I716" s="176">
        <v>50</v>
      </c>
      <c r="J716" s="41" t="str">
        <f t="shared" si="64"/>
        <v/>
      </c>
      <c r="K716" s="41" t="str">
        <f t="shared" si="61"/>
        <v/>
      </c>
      <c r="L716" s="175"/>
      <c r="M716" s="41" t="str">
        <f t="shared" si="62"/>
        <v/>
      </c>
    </row>
    <row r="717" spans="1:13" x14ac:dyDescent="0.3">
      <c r="A717" s="168">
        <v>2004</v>
      </c>
      <c r="B717" s="173" t="s">
        <v>11</v>
      </c>
      <c r="C717" s="222">
        <v>11</v>
      </c>
      <c r="D717" s="174">
        <f t="shared" si="63"/>
        <v>11</v>
      </c>
      <c r="E717" s="171">
        <f t="shared" si="60"/>
        <v>0</v>
      </c>
      <c r="F717" s="175"/>
      <c r="G717" s="175"/>
      <c r="H717" s="175"/>
      <c r="I717" s="176">
        <v>20</v>
      </c>
      <c r="J717" s="41">
        <f t="shared" si="64"/>
        <v>20</v>
      </c>
      <c r="K717" s="41">
        <f t="shared" si="61"/>
        <v>20</v>
      </c>
      <c r="L717" s="175"/>
      <c r="M717" s="41">
        <f t="shared" si="62"/>
        <v>20</v>
      </c>
    </row>
    <row r="718" spans="1:13" x14ac:dyDescent="0.3">
      <c r="A718" s="168">
        <v>2004</v>
      </c>
      <c r="B718" s="173" t="s">
        <v>11</v>
      </c>
      <c r="C718" s="222">
        <v>15</v>
      </c>
      <c r="D718" s="174">
        <f t="shared" si="63"/>
        <v>15</v>
      </c>
      <c r="E718" s="171">
        <f t="shared" si="60"/>
        <v>0</v>
      </c>
      <c r="F718" s="175"/>
      <c r="G718" s="175"/>
      <c r="H718" s="175"/>
      <c r="I718" s="176">
        <v>10</v>
      </c>
      <c r="J718" s="41">
        <f t="shared" si="64"/>
        <v>10</v>
      </c>
      <c r="K718" s="41">
        <f t="shared" si="61"/>
        <v>10</v>
      </c>
      <c r="L718" s="175"/>
      <c r="M718" s="41">
        <f t="shared" si="62"/>
        <v>10</v>
      </c>
    </row>
    <row r="719" spans="1:13" x14ac:dyDescent="0.3">
      <c r="A719" s="168">
        <v>2004</v>
      </c>
      <c r="B719" s="173" t="s">
        <v>11</v>
      </c>
      <c r="C719" s="222">
        <v>0</v>
      </c>
      <c r="D719" s="174">
        <f t="shared" si="63"/>
        <v>0</v>
      </c>
      <c r="E719" s="171">
        <f t="shared" si="60"/>
        <v>0</v>
      </c>
      <c r="F719" s="175"/>
      <c r="G719" s="175"/>
      <c r="H719" s="175"/>
      <c r="I719" s="178"/>
      <c r="J719" s="41" t="str">
        <f t="shared" si="64"/>
        <v/>
      </c>
      <c r="K719" s="41" t="str">
        <f t="shared" si="61"/>
        <v/>
      </c>
      <c r="L719" s="175"/>
      <c r="M719" s="41" t="str">
        <f t="shared" si="62"/>
        <v/>
      </c>
    </row>
    <row r="720" spans="1:13" x14ac:dyDescent="0.3">
      <c r="A720" s="168">
        <v>2004</v>
      </c>
      <c r="B720" s="173" t="s">
        <v>11</v>
      </c>
      <c r="C720" s="222">
        <v>2</v>
      </c>
      <c r="D720" s="174">
        <f t="shared" si="63"/>
        <v>2</v>
      </c>
      <c r="E720" s="171">
        <f t="shared" si="60"/>
        <v>0</v>
      </c>
      <c r="F720" s="175"/>
      <c r="G720" s="175"/>
      <c r="H720" s="175"/>
      <c r="I720" s="176">
        <v>1.5</v>
      </c>
      <c r="J720" s="41">
        <f t="shared" si="64"/>
        <v>1.5</v>
      </c>
      <c r="K720" s="41">
        <f t="shared" si="61"/>
        <v>1.5</v>
      </c>
      <c r="L720" s="175"/>
      <c r="M720" s="41">
        <f t="shared" si="62"/>
        <v>1.5</v>
      </c>
    </row>
    <row r="721" spans="1:13" x14ac:dyDescent="0.3">
      <c r="A721" s="168">
        <v>2004</v>
      </c>
      <c r="B721" s="173" t="s">
        <v>11</v>
      </c>
      <c r="C721" s="222">
        <v>3</v>
      </c>
      <c r="D721" s="174">
        <f t="shared" si="63"/>
        <v>3</v>
      </c>
      <c r="E721" s="171">
        <f t="shared" si="60"/>
        <v>0</v>
      </c>
      <c r="F721" s="175"/>
      <c r="G721" s="175"/>
      <c r="H721" s="175"/>
      <c r="I721" s="179">
        <v>2</v>
      </c>
      <c r="J721" s="41">
        <f t="shared" si="64"/>
        <v>2</v>
      </c>
      <c r="K721" s="41">
        <f t="shared" si="61"/>
        <v>2</v>
      </c>
      <c r="L721" s="175"/>
      <c r="M721" s="41">
        <f t="shared" si="62"/>
        <v>2</v>
      </c>
    </row>
    <row r="722" spans="1:13" x14ac:dyDescent="0.3">
      <c r="A722" s="168">
        <v>2004</v>
      </c>
      <c r="B722" s="173" t="s">
        <v>11</v>
      </c>
      <c r="C722" s="222">
        <v>3</v>
      </c>
      <c r="D722" s="174">
        <f t="shared" si="63"/>
        <v>3</v>
      </c>
      <c r="E722" s="171">
        <f t="shared" si="60"/>
        <v>0</v>
      </c>
      <c r="F722" s="175"/>
      <c r="G722" s="175"/>
      <c r="H722" s="175"/>
      <c r="I722" s="176">
        <v>3</v>
      </c>
      <c r="J722" s="41">
        <f t="shared" si="64"/>
        <v>3</v>
      </c>
      <c r="K722" s="41">
        <f t="shared" si="61"/>
        <v>3</v>
      </c>
      <c r="L722" s="175"/>
      <c r="M722" s="41">
        <f t="shared" si="62"/>
        <v>3</v>
      </c>
    </row>
    <row r="723" spans="1:13" x14ac:dyDescent="0.3">
      <c r="A723" s="168">
        <v>2004</v>
      </c>
      <c r="B723" s="173" t="s">
        <v>11</v>
      </c>
      <c r="C723" s="222">
        <v>5</v>
      </c>
      <c r="D723" s="174">
        <f t="shared" si="63"/>
        <v>5</v>
      </c>
      <c r="E723" s="171">
        <f t="shared" si="60"/>
        <v>0</v>
      </c>
      <c r="F723" s="175"/>
      <c r="G723" s="175"/>
      <c r="H723" s="175"/>
      <c r="I723" s="176">
        <v>2</v>
      </c>
      <c r="J723" s="41">
        <f t="shared" si="64"/>
        <v>2</v>
      </c>
      <c r="K723" s="41">
        <f t="shared" si="61"/>
        <v>2</v>
      </c>
      <c r="L723" s="175"/>
      <c r="M723" s="41">
        <f t="shared" si="62"/>
        <v>2</v>
      </c>
    </row>
    <row r="724" spans="1:13" x14ac:dyDescent="0.3">
      <c r="A724" s="168">
        <v>2004</v>
      </c>
      <c r="B724" s="173" t="s">
        <v>11</v>
      </c>
      <c r="C724" s="222">
        <v>5</v>
      </c>
      <c r="D724" s="174">
        <f t="shared" si="63"/>
        <v>5</v>
      </c>
      <c r="E724" s="171">
        <f t="shared" si="60"/>
        <v>0</v>
      </c>
      <c r="F724" s="175"/>
      <c r="G724" s="175"/>
      <c r="H724" s="175"/>
      <c r="I724" s="176">
        <v>5</v>
      </c>
      <c r="J724" s="41">
        <f t="shared" si="64"/>
        <v>5</v>
      </c>
      <c r="K724" s="41">
        <f t="shared" si="61"/>
        <v>5</v>
      </c>
      <c r="L724" s="175"/>
      <c r="M724" s="41">
        <f t="shared" si="62"/>
        <v>5</v>
      </c>
    </row>
    <row r="725" spans="1:13" x14ac:dyDescent="0.3">
      <c r="A725" s="168">
        <v>2004</v>
      </c>
      <c r="B725" s="173" t="s">
        <v>11</v>
      </c>
      <c r="C725" s="222">
        <v>5</v>
      </c>
      <c r="D725" s="174">
        <f t="shared" si="63"/>
        <v>5</v>
      </c>
      <c r="E725" s="171">
        <f t="shared" si="60"/>
        <v>0</v>
      </c>
      <c r="F725" s="175"/>
      <c r="G725" s="175"/>
      <c r="H725" s="175"/>
      <c r="I725" s="176">
        <v>7</v>
      </c>
      <c r="J725" s="41">
        <f t="shared" si="64"/>
        <v>7</v>
      </c>
      <c r="K725" s="41">
        <f t="shared" si="61"/>
        <v>7</v>
      </c>
      <c r="L725" s="175"/>
      <c r="M725" s="41">
        <f t="shared" si="62"/>
        <v>7</v>
      </c>
    </row>
    <row r="726" spans="1:13" x14ac:dyDescent="0.3">
      <c r="A726" s="168">
        <v>2004</v>
      </c>
      <c r="B726" s="173" t="s">
        <v>11</v>
      </c>
      <c r="C726" s="222">
        <v>5</v>
      </c>
      <c r="D726" s="174">
        <f t="shared" si="63"/>
        <v>5</v>
      </c>
      <c r="E726" s="171">
        <f t="shared" si="60"/>
        <v>0</v>
      </c>
      <c r="F726" s="175"/>
      <c r="G726" s="175"/>
      <c r="H726" s="175"/>
      <c r="I726" s="176">
        <v>10</v>
      </c>
      <c r="J726" s="41">
        <f t="shared" si="64"/>
        <v>10</v>
      </c>
      <c r="K726" s="41">
        <f t="shared" si="61"/>
        <v>10</v>
      </c>
      <c r="L726" s="175"/>
      <c r="M726" s="41">
        <f t="shared" si="62"/>
        <v>10</v>
      </c>
    </row>
    <row r="727" spans="1:13" x14ac:dyDescent="0.3">
      <c r="A727" s="168">
        <v>2004</v>
      </c>
      <c r="B727" s="173" t="s">
        <v>11</v>
      </c>
      <c r="C727" s="222">
        <v>5</v>
      </c>
      <c r="D727" s="174">
        <f t="shared" si="63"/>
        <v>5</v>
      </c>
      <c r="E727" s="171">
        <f t="shared" si="60"/>
        <v>0</v>
      </c>
      <c r="F727" s="175"/>
      <c r="G727" s="175"/>
      <c r="H727" s="175"/>
      <c r="I727" s="176">
        <v>20</v>
      </c>
      <c r="J727" s="41">
        <f t="shared" si="64"/>
        <v>20</v>
      </c>
      <c r="K727" s="41">
        <f t="shared" si="61"/>
        <v>20</v>
      </c>
      <c r="L727" s="175"/>
      <c r="M727" s="41">
        <f t="shared" si="62"/>
        <v>20</v>
      </c>
    </row>
    <row r="728" spans="1:13" x14ac:dyDescent="0.3">
      <c r="A728" s="168">
        <v>2004</v>
      </c>
      <c r="B728" s="173" t="s">
        <v>11</v>
      </c>
      <c r="C728" s="222">
        <v>5</v>
      </c>
      <c r="D728" s="174">
        <f t="shared" si="63"/>
        <v>5</v>
      </c>
      <c r="E728" s="171">
        <f t="shared" si="60"/>
        <v>0</v>
      </c>
      <c r="F728" s="175"/>
      <c r="G728" s="175"/>
      <c r="H728" s="175"/>
      <c r="I728" s="176">
        <v>40</v>
      </c>
      <c r="J728" s="41">
        <f t="shared" si="64"/>
        <v>40</v>
      </c>
      <c r="K728" s="41">
        <f t="shared" si="61"/>
        <v>40</v>
      </c>
      <c r="L728" s="175"/>
      <c r="M728" s="41">
        <f t="shared" si="62"/>
        <v>40</v>
      </c>
    </row>
    <row r="729" spans="1:13" x14ac:dyDescent="0.3">
      <c r="A729" s="168">
        <v>2004</v>
      </c>
      <c r="B729" s="173" t="s">
        <v>11</v>
      </c>
      <c r="C729" s="222">
        <v>6</v>
      </c>
      <c r="D729" s="174">
        <f t="shared" si="63"/>
        <v>6</v>
      </c>
      <c r="E729" s="171">
        <f t="shared" si="60"/>
        <v>0</v>
      </c>
      <c r="F729" s="175"/>
      <c r="G729" s="175"/>
      <c r="H729" s="175"/>
      <c r="I729" s="176">
        <v>5</v>
      </c>
      <c r="J729" s="41">
        <f t="shared" si="64"/>
        <v>5</v>
      </c>
      <c r="K729" s="41">
        <f t="shared" si="61"/>
        <v>5</v>
      </c>
      <c r="L729" s="175"/>
      <c r="M729" s="41">
        <f t="shared" si="62"/>
        <v>5</v>
      </c>
    </row>
    <row r="730" spans="1:13" x14ac:dyDescent="0.3">
      <c r="A730" s="168">
        <v>2004</v>
      </c>
      <c r="B730" s="173" t="s">
        <v>11</v>
      </c>
      <c r="C730" s="222">
        <v>7</v>
      </c>
      <c r="D730" s="174">
        <f t="shared" si="63"/>
        <v>7</v>
      </c>
      <c r="E730" s="171">
        <f t="shared" si="60"/>
        <v>0</v>
      </c>
      <c r="F730" s="175"/>
      <c r="G730" s="175"/>
      <c r="H730" s="175"/>
      <c r="I730" s="176">
        <v>3</v>
      </c>
      <c r="J730" s="41">
        <f t="shared" si="64"/>
        <v>3</v>
      </c>
      <c r="K730" s="41">
        <f t="shared" si="61"/>
        <v>3</v>
      </c>
      <c r="L730" s="175"/>
      <c r="M730" s="41">
        <f t="shared" si="62"/>
        <v>3</v>
      </c>
    </row>
    <row r="731" spans="1:13" x14ac:dyDescent="0.3">
      <c r="A731" s="168">
        <v>2004</v>
      </c>
      <c r="B731" s="173" t="s">
        <v>11</v>
      </c>
      <c r="C731" s="222">
        <v>10</v>
      </c>
      <c r="D731" s="174">
        <f t="shared" si="63"/>
        <v>10</v>
      </c>
      <c r="E731" s="171">
        <f t="shared" si="60"/>
        <v>0</v>
      </c>
      <c r="F731" s="175"/>
      <c r="G731" s="175"/>
      <c r="H731" s="175"/>
      <c r="I731" s="176">
        <v>5</v>
      </c>
      <c r="J731" s="41">
        <f t="shared" si="64"/>
        <v>5</v>
      </c>
      <c r="K731" s="41">
        <f t="shared" si="61"/>
        <v>5</v>
      </c>
      <c r="L731" s="175"/>
      <c r="M731" s="41">
        <f t="shared" si="62"/>
        <v>5</v>
      </c>
    </row>
    <row r="732" spans="1:13" x14ac:dyDescent="0.3">
      <c r="A732" s="168">
        <v>2004</v>
      </c>
      <c r="B732" s="173" t="s">
        <v>11</v>
      </c>
      <c r="C732" s="222">
        <v>10</v>
      </c>
      <c r="D732" s="174">
        <f t="shared" si="63"/>
        <v>10</v>
      </c>
      <c r="E732" s="171">
        <f t="shared" si="60"/>
        <v>0</v>
      </c>
      <c r="F732" s="175"/>
      <c r="G732" s="175"/>
      <c r="H732" s="175"/>
      <c r="I732" s="176">
        <v>5</v>
      </c>
      <c r="J732" s="41">
        <f t="shared" si="64"/>
        <v>5</v>
      </c>
      <c r="K732" s="41">
        <f t="shared" si="61"/>
        <v>5</v>
      </c>
      <c r="L732" s="175"/>
      <c r="M732" s="41">
        <f t="shared" si="62"/>
        <v>5</v>
      </c>
    </row>
    <row r="733" spans="1:13" x14ac:dyDescent="0.3">
      <c r="A733" s="168">
        <v>2004</v>
      </c>
      <c r="B733" s="173" t="s">
        <v>11</v>
      </c>
      <c r="C733" s="222">
        <v>10</v>
      </c>
      <c r="D733" s="174">
        <f t="shared" si="63"/>
        <v>10</v>
      </c>
      <c r="E733" s="171">
        <f t="shared" si="60"/>
        <v>0</v>
      </c>
      <c r="F733" s="175"/>
      <c r="G733" s="175"/>
      <c r="H733" s="175"/>
      <c r="I733" s="176">
        <v>5</v>
      </c>
      <c r="J733" s="41">
        <f t="shared" si="64"/>
        <v>5</v>
      </c>
      <c r="K733" s="41">
        <f t="shared" si="61"/>
        <v>5</v>
      </c>
      <c r="L733" s="175"/>
      <c r="M733" s="41">
        <f t="shared" si="62"/>
        <v>5</v>
      </c>
    </row>
    <row r="734" spans="1:13" x14ac:dyDescent="0.3">
      <c r="A734" s="168">
        <v>2004</v>
      </c>
      <c r="B734" s="173" t="s">
        <v>11</v>
      </c>
      <c r="C734" s="222">
        <v>10</v>
      </c>
      <c r="D734" s="174">
        <f t="shared" si="63"/>
        <v>10</v>
      </c>
      <c r="E734" s="171">
        <f t="shared" si="60"/>
        <v>0</v>
      </c>
      <c r="F734" s="175"/>
      <c r="G734" s="175"/>
      <c r="H734" s="175"/>
      <c r="I734" s="176">
        <v>50</v>
      </c>
      <c r="J734" s="41" t="str">
        <f t="shared" si="64"/>
        <v/>
      </c>
      <c r="K734" s="41" t="str">
        <f t="shared" si="61"/>
        <v/>
      </c>
      <c r="L734" s="175"/>
      <c r="M734" s="41" t="str">
        <f t="shared" si="62"/>
        <v/>
      </c>
    </row>
    <row r="735" spans="1:13" x14ac:dyDescent="0.3">
      <c r="A735" s="168">
        <v>2004</v>
      </c>
      <c r="B735" s="173" t="s">
        <v>11</v>
      </c>
      <c r="C735" s="222">
        <v>10</v>
      </c>
      <c r="D735" s="174">
        <f t="shared" si="63"/>
        <v>10</v>
      </c>
      <c r="E735" s="171">
        <f t="shared" si="60"/>
        <v>0</v>
      </c>
      <c r="F735" s="175"/>
      <c r="G735" s="175"/>
      <c r="H735" s="175"/>
      <c r="I735" s="176">
        <v>100</v>
      </c>
      <c r="J735" s="41" t="str">
        <f t="shared" si="64"/>
        <v/>
      </c>
      <c r="K735" s="41">
        <f t="shared" si="61"/>
        <v>10</v>
      </c>
      <c r="L735" s="175"/>
      <c r="M735" s="41">
        <f t="shared" si="62"/>
        <v>10</v>
      </c>
    </row>
    <row r="736" spans="1:13" x14ac:dyDescent="0.3">
      <c r="A736" s="168">
        <v>2004</v>
      </c>
      <c r="B736" s="173" t="s">
        <v>11</v>
      </c>
      <c r="C736" s="222">
        <v>10</v>
      </c>
      <c r="D736" s="174">
        <f t="shared" si="63"/>
        <v>10</v>
      </c>
      <c r="E736" s="171">
        <f t="shared" si="60"/>
        <v>0</v>
      </c>
      <c r="F736" s="175"/>
      <c r="G736" s="175"/>
      <c r="H736" s="175"/>
      <c r="I736" s="177"/>
      <c r="J736" s="41" t="str">
        <f t="shared" si="64"/>
        <v/>
      </c>
      <c r="K736" s="41" t="str">
        <f t="shared" si="61"/>
        <v/>
      </c>
      <c r="L736" s="175"/>
      <c r="M736" s="41" t="str">
        <f t="shared" si="62"/>
        <v/>
      </c>
    </row>
    <row r="737" spans="1:13" x14ac:dyDescent="0.3">
      <c r="A737" s="168">
        <v>2004</v>
      </c>
      <c r="B737" s="173" t="s">
        <v>11</v>
      </c>
      <c r="C737" s="222">
        <v>15</v>
      </c>
      <c r="D737" s="174">
        <f t="shared" si="63"/>
        <v>15</v>
      </c>
      <c r="E737" s="171">
        <f t="shared" si="60"/>
        <v>0</v>
      </c>
      <c r="F737" s="175"/>
      <c r="G737" s="175"/>
      <c r="H737" s="175"/>
      <c r="I737" s="176">
        <v>10</v>
      </c>
      <c r="J737" s="41">
        <f t="shared" si="64"/>
        <v>10</v>
      </c>
      <c r="K737" s="41">
        <f t="shared" si="61"/>
        <v>10</v>
      </c>
      <c r="L737" s="175"/>
      <c r="M737" s="41">
        <f t="shared" si="62"/>
        <v>10</v>
      </c>
    </row>
    <row r="738" spans="1:13" x14ac:dyDescent="0.3">
      <c r="A738" s="168">
        <v>2004</v>
      </c>
      <c r="B738" s="173" t="s">
        <v>11</v>
      </c>
      <c r="C738" s="222">
        <v>15</v>
      </c>
      <c r="D738" s="174">
        <f t="shared" si="63"/>
        <v>15</v>
      </c>
      <c r="E738" s="171">
        <f t="shared" si="60"/>
        <v>0</v>
      </c>
      <c r="F738" s="175"/>
      <c r="G738" s="175"/>
      <c r="H738" s="175"/>
      <c r="I738" s="178"/>
      <c r="J738" s="41" t="str">
        <f t="shared" si="64"/>
        <v/>
      </c>
      <c r="K738" s="41" t="str">
        <f t="shared" si="61"/>
        <v/>
      </c>
      <c r="L738" s="175"/>
      <c r="M738" s="41" t="str">
        <f t="shared" si="62"/>
        <v/>
      </c>
    </row>
    <row r="739" spans="1:13" x14ac:dyDescent="0.3">
      <c r="A739" s="168">
        <v>2004</v>
      </c>
      <c r="B739" s="173" t="s">
        <v>11</v>
      </c>
      <c r="C739" s="222">
        <v>20</v>
      </c>
      <c r="D739" s="174">
        <f t="shared" si="63"/>
        <v>20</v>
      </c>
      <c r="E739" s="171">
        <f t="shared" si="60"/>
        <v>0</v>
      </c>
      <c r="F739" s="175"/>
      <c r="G739" s="175"/>
      <c r="H739" s="175"/>
      <c r="I739" s="176">
        <v>5</v>
      </c>
      <c r="J739" s="41">
        <f t="shared" si="64"/>
        <v>5</v>
      </c>
      <c r="K739" s="41">
        <f t="shared" si="61"/>
        <v>5</v>
      </c>
      <c r="L739" s="175"/>
      <c r="M739" s="41">
        <f t="shared" si="62"/>
        <v>5</v>
      </c>
    </row>
    <row r="740" spans="1:13" x14ac:dyDescent="0.3">
      <c r="A740" s="168">
        <v>2004</v>
      </c>
      <c r="B740" s="173" t="s">
        <v>11</v>
      </c>
      <c r="C740" s="222">
        <v>20</v>
      </c>
      <c r="D740" s="174">
        <f t="shared" si="63"/>
        <v>20</v>
      </c>
      <c r="E740" s="171">
        <f t="shared" si="60"/>
        <v>0</v>
      </c>
      <c r="F740" s="175"/>
      <c r="G740" s="175"/>
      <c r="H740" s="175"/>
      <c r="I740" s="176">
        <v>20</v>
      </c>
      <c r="J740" s="41">
        <f t="shared" si="64"/>
        <v>20</v>
      </c>
      <c r="K740" s="41">
        <f t="shared" si="61"/>
        <v>20</v>
      </c>
      <c r="L740" s="175"/>
      <c r="M740" s="41">
        <f t="shared" si="62"/>
        <v>20</v>
      </c>
    </row>
    <row r="741" spans="1:13" x14ac:dyDescent="0.3">
      <c r="A741" s="168">
        <v>2004</v>
      </c>
      <c r="B741" s="173" t="s">
        <v>11</v>
      </c>
      <c r="C741" s="222">
        <v>20</v>
      </c>
      <c r="D741" s="174">
        <f t="shared" si="63"/>
        <v>20</v>
      </c>
      <c r="E741" s="171">
        <f t="shared" si="60"/>
        <v>0</v>
      </c>
      <c r="F741" s="175"/>
      <c r="G741" s="175"/>
      <c r="H741" s="175"/>
      <c r="I741" s="176">
        <v>70</v>
      </c>
      <c r="J741" s="41" t="str">
        <f t="shared" si="64"/>
        <v/>
      </c>
      <c r="K741" s="41" t="str">
        <f t="shared" si="61"/>
        <v/>
      </c>
      <c r="L741" s="175"/>
      <c r="M741" s="41" t="str">
        <f t="shared" si="62"/>
        <v/>
      </c>
    </row>
    <row r="742" spans="1:13" x14ac:dyDescent="0.3">
      <c r="A742" s="168">
        <v>2004</v>
      </c>
      <c r="B742" s="173" t="s">
        <v>11</v>
      </c>
      <c r="C742" s="222">
        <v>25</v>
      </c>
      <c r="D742" s="174">
        <f t="shared" si="63"/>
        <v>25</v>
      </c>
      <c r="E742" s="171">
        <f t="shared" si="60"/>
        <v>0</v>
      </c>
      <c r="F742" s="175"/>
      <c r="G742" s="175"/>
      <c r="H742" s="175"/>
      <c r="I742" s="176">
        <v>35</v>
      </c>
      <c r="J742" s="41">
        <f t="shared" si="64"/>
        <v>35</v>
      </c>
      <c r="K742" s="41">
        <f t="shared" si="61"/>
        <v>35</v>
      </c>
      <c r="L742" s="175"/>
      <c r="M742" s="41">
        <f t="shared" si="62"/>
        <v>35</v>
      </c>
    </row>
    <row r="743" spans="1:13" x14ac:dyDescent="0.3">
      <c r="A743" s="168">
        <v>2004</v>
      </c>
      <c r="B743" s="173" t="s">
        <v>11</v>
      </c>
      <c r="C743" s="222">
        <v>50</v>
      </c>
      <c r="D743" s="174">
        <f t="shared" si="63"/>
        <v>50</v>
      </c>
      <c r="E743" s="171">
        <f t="shared" si="60"/>
        <v>0</v>
      </c>
      <c r="F743" s="175"/>
      <c r="G743" s="175"/>
      <c r="H743" s="175"/>
      <c r="I743" s="176">
        <v>50</v>
      </c>
      <c r="J743" s="41" t="str">
        <f t="shared" si="64"/>
        <v/>
      </c>
      <c r="K743" s="41" t="str">
        <f t="shared" si="61"/>
        <v/>
      </c>
      <c r="L743" s="175"/>
      <c r="M743" s="41" t="str">
        <f t="shared" si="62"/>
        <v/>
      </c>
    </row>
    <row r="744" spans="1:13" x14ac:dyDescent="0.3">
      <c r="A744" s="168">
        <v>2004</v>
      </c>
      <c r="B744" s="173" t="s">
        <v>11</v>
      </c>
      <c r="C744" s="224"/>
      <c r="D744" s="174" t="str">
        <f t="shared" si="63"/>
        <v/>
      </c>
      <c r="E744" s="171">
        <f t="shared" si="60"/>
        <v>0</v>
      </c>
      <c r="F744" s="175"/>
      <c r="G744" s="175"/>
      <c r="H744" s="175"/>
      <c r="I744" s="178"/>
      <c r="J744" s="41" t="str">
        <f t="shared" si="64"/>
        <v/>
      </c>
      <c r="K744" s="41" t="str">
        <f t="shared" si="61"/>
        <v/>
      </c>
      <c r="L744" s="175"/>
      <c r="M744" s="41" t="str">
        <f t="shared" si="62"/>
        <v/>
      </c>
    </row>
    <row r="745" spans="1:13" x14ac:dyDescent="0.3">
      <c r="A745" s="168">
        <v>2004</v>
      </c>
      <c r="B745" s="173" t="s">
        <v>11</v>
      </c>
      <c r="C745" s="222">
        <v>10</v>
      </c>
      <c r="D745" s="174">
        <f t="shared" si="63"/>
        <v>10</v>
      </c>
      <c r="E745" s="171">
        <f t="shared" si="60"/>
        <v>0</v>
      </c>
      <c r="F745" s="175"/>
      <c r="G745" s="175"/>
      <c r="H745" s="175"/>
      <c r="I745" s="176">
        <v>5</v>
      </c>
      <c r="J745" s="41">
        <f t="shared" si="64"/>
        <v>5</v>
      </c>
      <c r="K745" s="41">
        <f t="shared" si="61"/>
        <v>5</v>
      </c>
      <c r="L745" s="175"/>
      <c r="M745" s="41">
        <f t="shared" si="62"/>
        <v>5</v>
      </c>
    </row>
    <row r="746" spans="1:13" x14ac:dyDescent="0.3">
      <c r="A746" s="168">
        <v>2004</v>
      </c>
      <c r="B746" s="173" t="s">
        <v>11</v>
      </c>
      <c r="C746" s="222">
        <v>5</v>
      </c>
      <c r="D746" s="174">
        <f t="shared" si="63"/>
        <v>5</v>
      </c>
      <c r="E746" s="171">
        <f t="shared" si="60"/>
        <v>0</v>
      </c>
      <c r="F746" s="175"/>
      <c r="G746" s="175"/>
      <c r="H746" s="175"/>
      <c r="I746" s="176">
        <v>5</v>
      </c>
      <c r="J746" s="41">
        <f t="shared" si="64"/>
        <v>5</v>
      </c>
      <c r="K746" s="41">
        <f t="shared" si="61"/>
        <v>5</v>
      </c>
      <c r="L746" s="175"/>
      <c r="M746" s="41">
        <f t="shared" si="62"/>
        <v>5</v>
      </c>
    </row>
    <row r="747" spans="1:13" x14ac:dyDescent="0.3">
      <c r="A747" s="168">
        <v>2004</v>
      </c>
      <c r="B747" s="173" t="s">
        <v>11</v>
      </c>
      <c r="C747" s="222">
        <v>10</v>
      </c>
      <c r="D747" s="174">
        <f t="shared" si="63"/>
        <v>10</v>
      </c>
      <c r="E747" s="171">
        <f t="shared" si="60"/>
        <v>0</v>
      </c>
      <c r="F747" s="175"/>
      <c r="G747" s="175"/>
      <c r="H747" s="175"/>
      <c r="I747" s="176">
        <v>70</v>
      </c>
      <c r="J747" s="41" t="str">
        <f t="shared" si="64"/>
        <v/>
      </c>
      <c r="K747" s="41" t="str">
        <f t="shared" si="61"/>
        <v/>
      </c>
      <c r="L747" s="175"/>
      <c r="M747" s="41" t="str">
        <f t="shared" si="62"/>
        <v/>
      </c>
    </row>
    <row r="748" spans="1:13" x14ac:dyDescent="0.3">
      <c r="A748" s="168">
        <v>2004</v>
      </c>
      <c r="B748" s="173" t="s">
        <v>11</v>
      </c>
      <c r="C748" s="222">
        <v>20</v>
      </c>
      <c r="D748" s="174">
        <f t="shared" si="63"/>
        <v>20</v>
      </c>
      <c r="E748" s="171">
        <f t="shared" si="60"/>
        <v>0</v>
      </c>
      <c r="F748" s="175"/>
      <c r="G748" s="175"/>
      <c r="H748" s="175"/>
      <c r="I748" s="176">
        <v>7</v>
      </c>
      <c r="J748" s="41">
        <f t="shared" si="64"/>
        <v>7</v>
      </c>
      <c r="K748" s="41">
        <f t="shared" si="61"/>
        <v>7</v>
      </c>
      <c r="L748" s="175"/>
      <c r="M748" s="41">
        <f t="shared" si="62"/>
        <v>7</v>
      </c>
    </row>
    <row r="749" spans="1:13" x14ac:dyDescent="0.3">
      <c r="A749" s="168">
        <v>2004</v>
      </c>
      <c r="B749" s="173" t="s">
        <v>11</v>
      </c>
      <c r="C749" s="222">
        <v>1</v>
      </c>
      <c r="D749" s="174">
        <f t="shared" si="63"/>
        <v>1</v>
      </c>
      <c r="E749" s="171">
        <f t="shared" si="60"/>
        <v>0</v>
      </c>
      <c r="F749" s="175"/>
      <c r="G749" s="175"/>
      <c r="H749" s="175"/>
      <c r="I749" s="176">
        <v>2</v>
      </c>
      <c r="J749" s="41">
        <f t="shared" si="64"/>
        <v>2</v>
      </c>
      <c r="K749" s="41">
        <f t="shared" si="61"/>
        <v>2</v>
      </c>
      <c r="L749" s="175"/>
      <c r="M749" s="41">
        <f t="shared" si="62"/>
        <v>2</v>
      </c>
    </row>
    <row r="750" spans="1:13" x14ac:dyDescent="0.3">
      <c r="A750" s="168">
        <v>2004</v>
      </c>
      <c r="B750" s="173" t="s">
        <v>11</v>
      </c>
      <c r="C750" s="222">
        <v>7.5</v>
      </c>
      <c r="D750" s="174">
        <f t="shared" si="63"/>
        <v>7.5</v>
      </c>
      <c r="E750" s="171">
        <f t="shared" si="60"/>
        <v>0</v>
      </c>
      <c r="F750" s="175"/>
      <c r="G750" s="175"/>
      <c r="H750" s="175"/>
      <c r="I750" s="176">
        <v>18</v>
      </c>
      <c r="J750" s="41">
        <f t="shared" si="64"/>
        <v>18</v>
      </c>
      <c r="K750" s="41">
        <f t="shared" si="61"/>
        <v>18</v>
      </c>
      <c r="L750" s="175"/>
      <c r="M750" s="41">
        <f t="shared" si="62"/>
        <v>18</v>
      </c>
    </row>
    <row r="751" spans="1:13" x14ac:dyDescent="0.3">
      <c r="A751" s="168">
        <v>2004</v>
      </c>
      <c r="B751" s="173" t="s">
        <v>11</v>
      </c>
      <c r="C751" s="222">
        <v>1</v>
      </c>
      <c r="D751" s="174">
        <f t="shared" si="63"/>
        <v>1</v>
      </c>
      <c r="E751" s="171">
        <f t="shared" si="60"/>
        <v>0</v>
      </c>
      <c r="F751" s="175"/>
      <c r="G751" s="175"/>
      <c r="H751" s="175"/>
      <c r="I751" s="176">
        <v>2</v>
      </c>
      <c r="J751" s="41">
        <f t="shared" ref="J751:J759" si="65">IF(OR(I501="",I501&gt;=50),"",IF(AND(I501&lt;50,OR(D501&lt;=0,D501="")),I501,IF(I501&gt;=D501*10,D501,IF(D501&lt;&gt;"",I501,""))))</f>
        <v>10</v>
      </c>
      <c r="K751" s="41">
        <f t="shared" si="61"/>
        <v>2</v>
      </c>
      <c r="L751" s="175"/>
      <c r="M751" s="41">
        <f t="shared" si="62"/>
        <v>2</v>
      </c>
    </row>
    <row r="752" spans="1:13" x14ac:dyDescent="0.3">
      <c r="A752" s="168">
        <v>2004</v>
      </c>
      <c r="B752" s="173" t="s">
        <v>11</v>
      </c>
      <c r="C752" s="222">
        <v>5</v>
      </c>
      <c r="D752" s="174">
        <f t="shared" si="63"/>
        <v>5</v>
      </c>
      <c r="E752" s="171">
        <f t="shared" si="60"/>
        <v>0</v>
      </c>
      <c r="F752" s="175"/>
      <c r="G752" s="175"/>
      <c r="H752" s="175"/>
      <c r="I752" s="176">
        <v>2</v>
      </c>
      <c r="J752" s="41">
        <f t="shared" si="65"/>
        <v>25</v>
      </c>
      <c r="K752" s="41">
        <f t="shared" si="61"/>
        <v>2</v>
      </c>
      <c r="L752" s="175"/>
      <c r="M752" s="41">
        <f t="shared" si="62"/>
        <v>2</v>
      </c>
    </row>
    <row r="753" spans="1:13" x14ac:dyDescent="0.3">
      <c r="A753" s="168">
        <v>2004</v>
      </c>
      <c r="B753" s="173" t="s">
        <v>11</v>
      </c>
      <c r="C753" s="222">
        <v>5</v>
      </c>
      <c r="D753" s="174">
        <f t="shared" si="63"/>
        <v>5</v>
      </c>
      <c r="E753" s="171">
        <f t="shared" si="60"/>
        <v>0</v>
      </c>
      <c r="F753" s="175"/>
      <c r="G753" s="175"/>
      <c r="H753" s="175"/>
      <c r="I753" s="176">
        <v>5</v>
      </c>
      <c r="J753" s="41">
        <f t="shared" si="65"/>
        <v>5</v>
      </c>
      <c r="K753" s="41">
        <f t="shared" si="61"/>
        <v>5</v>
      </c>
      <c r="L753" s="175"/>
      <c r="M753" s="41">
        <f t="shared" si="62"/>
        <v>5</v>
      </c>
    </row>
    <row r="754" spans="1:13" x14ac:dyDescent="0.3">
      <c r="A754" s="168">
        <v>2004</v>
      </c>
      <c r="B754" s="173" t="s">
        <v>11</v>
      </c>
      <c r="C754" s="222">
        <v>5</v>
      </c>
      <c r="D754" s="174">
        <f t="shared" si="63"/>
        <v>5</v>
      </c>
      <c r="E754" s="171">
        <f t="shared" si="60"/>
        <v>0</v>
      </c>
      <c r="F754" s="175"/>
      <c r="G754" s="175"/>
      <c r="H754" s="175"/>
      <c r="I754" s="176">
        <v>7</v>
      </c>
      <c r="J754" s="41">
        <f t="shared" si="65"/>
        <v>2</v>
      </c>
      <c r="K754" s="41">
        <f t="shared" si="61"/>
        <v>7</v>
      </c>
      <c r="L754" s="175"/>
      <c r="M754" s="41">
        <f t="shared" si="62"/>
        <v>7</v>
      </c>
    </row>
    <row r="755" spans="1:13" x14ac:dyDescent="0.3">
      <c r="A755" s="168">
        <v>2004</v>
      </c>
      <c r="B755" s="173" t="s">
        <v>11</v>
      </c>
      <c r="C755" s="222">
        <v>6</v>
      </c>
      <c r="D755" s="174">
        <f t="shared" si="63"/>
        <v>6</v>
      </c>
      <c r="E755" s="171">
        <f t="shared" si="60"/>
        <v>0</v>
      </c>
      <c r="F755" s="175"/>
      <c r="G755" s="175"/>
      <c r="H755" s="175"/>
      <c r="I755" s="176">
        <v>5</v>
      </c>
      <c r="J755" s="41">
        <f t="shared" si="65"/>
        <v>0</v>
      </c>
      <c r="K755" s="41">
        <f t="shared" si="61"/>
        <v>5</v>
      </c>
      <c r="L755" s="175"/>
      <c r="M755" s="41">
        <f t="shared" si="62"/>
        <v>5</v>
      </c>
    </row>
    <row r="756" spans="1:13" x14ac:dyDescent="0.3">
      <c r="A756" s="168">
        <v>2004</v>
      </c>
      <c r="B756" s="173" t="s">
        <v>11</v>
      </c>
      <c r="C756" s="222">
        <v>7</v>
      </c>
      <c r="D756" s="174">
        <f t="shared" si="63"/>
        <v>7</v>
      </c>
      <c r="E756" s="171">
        <f t="shared" si="60"/>
        <v>0</v>
      </c>
      <c r="F756" s="175"/>
      <c r="G756" s="175"/>
      <c r="H756" s="175"/>
      <c r="I756" s="176">
        <v>5</v>
      </c>
      <c r="J756" s="41" t="str">
        <f t="shared" si="65"/>
        <v/>
      </c>
      <c r="K756" s="41">
        <f t="shared" si="61"/>
        <v>5</v>
      </c>
      <c r="L756" s="175"/>
      <c r="M756" s="41">
        <f t="shared" si="62"/>
        <v>5</v>
      </c>
    </row>
    <row r="757" spans="1:13" x14ac:dyDescent="0.3">
      <c r="A757" s="168">
        <v>2004</v>
      </c>
      <c r="B757" s="173" t="s">
        <v>11</v>
      </c>
      <c r="C757" s="222">
        <v>10</v>
      </c>
      <c r="D757" s="174">
        <f t="shared" si="63"/>
        <v>10</v>
      </c>
      <c r="E757" s="171">
        <f t="shared" si="60"/>
        <v>0</v>
      </c>
      <c r="F757" s="175"/>
      <c r="G757" s="175"/>
      <c r="H757" s="175"/>
      <c r="I757" s="176">
        <v>6</v>
      </c>
      <c r="J757" s="41">
        <f t="shared" si="65"/>
        <v>5</v>
      </c>
      <c r="K757" s="41">
        <f t="shared" si="61"/>
        <v>6</v>
      </c>
      <c r="L757" s="175"/>
      <c r="M757" s="41">
        <f t="shared" si="62"/>
        <v>6</v>
      </c>
    </row>
    <row r="758" spans="1:13" x14ac:dyDescent="0.3">
      <c r="A758" s="168">
        <v>2004</v>
      </c>
      <c r="B758" s="173" t="s">
        <v>11</v>
      </c>
      <c r="C758" s="222">
        <v>10</v>
      </c>
      <c r="D758" s="174">
        <f t="shared" si="63"/>
        <v>10</v>
      </c>
      <c r="E758" s="171">
        <f t="shared" si="60"/>
        <v>0</v>
      </c>
      <c r="F758" s="175"/>
      <c r="G758" s="175"/>
      <c r="H758" s="175"/>
      <c r="I758" s="176">
        <v>8</v>
      </c>
      <c r="J758" s="41">
        <f t="shared" si="65"/>
        <v>0</v>
      </c>
      <c r="K758" s="41">
        <f t="shared" si="61"/>
        <v>8</v>
      </c>
      <c r="L758" s="175"/>
      <c r="M758" s="41">
        <f t="shared" si="62"/>
        <v>8</v>
      </c>
    </row>
    <row r="759" spans="1:13" x14ac:dyDescent="0.3">
      <c r="A759" s="168">
        <v>2004</v>
      </c>
      <c r="B759" s="173" t="s">
        <v>11</v>
      </c>
      <c r="C759" s="222">
        <v>10</v>
      </c>
      <c r="D759" s="174">
        <f t="shared" si="63"/>
        <v>10</v>
      </c>
      <c r="E759" s="171">
        <f t="shared" si="60"/>
        <v>0</v>
      </c>
      <c r="F759" s="175"/>
      <c r="G759" s="175"/>
      <c r="H759" s="175"/>
      <c r="I759" s="176">
        <v>40</v>
      </c>
      <c r="J759" s="41">
        <f t="shared" si="65"/>
        <v>30</v>
      </c>
      <c r="K759" s="41">
        <f t="shared" si="61"/>
        <v>40</v>
      </c>
      <c r="L759" s="175"/>
      <c r="M759" s="41">
        <f t="shared" si="62"/>
        <v>40</v>
      </c>
    </row>
    <row r="760" spans="1:13" x14ac:dyDescent="0.3">
      <c r="A760" s="168">
        <v>2004</v>
      </c>
      <c r="B760" s="173" t="s">
        <v>11</v>
      </c>
      <c r="C760" s="222">
        <v>10</v>
      </c>
      <c r="D760" s="174">
        <f t="shared" si="63"/>
        <v>10</v>
      </c>
      <c r="E760" s="171">
        <f t="shared" si="60"/>
        <v>0</v>
      </c>
      <c r="F760" s="175"/>
      <c r="G760" s="175"/>
      <c r="H760" s="175"/>
      <c r="I760" s="176">
        <v>50</v>
      </c>
      <c r="J760" s="41" t="str">
        <f t="shared" ref="J760:J774" si="66">IF(OR(I760="",I760&gt;=50),"",IF(AND(I760&lt;50,OR(D760&lt;=0,D760="")),I760,IF(I760&gt;=D760*10,D760,IF(D760&lt;&gt;"",I760,""))))</f>
        <v/>
      </c>
      <c r="K760" s="41" t="str">
        <f t="shared" si="61"/>
        <v/>
      </c>
      <c r="L760" s="175"/>
      <c r="M760" s="41" t="str">
        <f t="shared" si="62"/>
        <v/>
      </c>
    </row>
    <row r="761" spans="1:13" x14ac:dyDescent="0.3">
      <c r="A761" s="168">
        <v>2004</v>
      </c>
      <c r="B761" s="173" t="s">
        <v>11</v>
      </c>
      <c r="C761" s="222">
        <v>15</v>
      </c>
      <c r="D761" s="174">
        <f t="shared" si="63"/>
        <v>15</v>
      </c>
      <c r="E761" s="171">
        <f t="shared" si="60"/>
        <v>0</v>
      </c>
      <c r="F761" s="175"/>
      <c r="G761" s="175"/>
      <c r="H761" s="175"/>
      <c r="I761" s="176">
        <v>10</v>
      </c>
      <c r="J761" s="41">
        <f t="shared" si="66"/>
        <v>10</v>
      </c>
      <c r="K761" s="41">
        <f t="shared" si="61"/>
        <v>10</v>
      </c>
      <c r="L761" s="175"/>
      <c r="M761" s="41">
        <f t="shared" si="62"/>
        <v>10</v>
      </c>
    </row>
    <row r="762" spans="1:13" x14ac:dyDescent="0.3">
      <c r="A762" s="168">
        <v>2004</v>
      </c>
      <c r="B762" s="173" t="s">
        <v>11</v>
      </c>
      <c r="C762" s="222">
        <v>15</v>
      </c>
      <c r="D762" s="174">
        <f t="shared" si="63"/>
        <v>15</v>
      </c>
      <c r="E762" s="171">
        <f t="shared" si="60"/>
        <v>0</v>
      </c>
      <c r="F762" s="175"/>
      <c r="G762" s="175"/>
      <c r="H762" s="175"/>
      <c r="I762" s="176">
        <v>10</v>
      </c>
      <c r="J762" s="41">
        <f t="shared" si="66"/>
        <v>10</v>
      </c>
      <c r="K762" s="41">
        <f t="shared" si="61"/>
        <v>10</v>
      </c>
      <c r="L762" s="175"/>
      <c r="M762" s="41">
        <f t="shared" si="62"/>
        <v>10</v>
      </c>
    </row>
    <row r="763" spans="1:13" x14ac:dyDescent="0.3">
      <c r="A763" s="168">
        <v>2004</v>
      </c>
      <c r="B763" s="173" t="s">
        <v>11</v>
      </c>
      <c r="C763" s="222">
        <v>15</v>
      </c>
      <c r="D763" s="174">
        <f t="shared" si="63"/>
        <v>15</v>
      </c>
      <c r="E763" s="171">
        <f t="shared" si="60"/>
        <v>0</v>
      </c>
      <c r="F763" s="175"/>
      <c r="G763" s="175"/>
      <c r="H763" s="175"/>
      <c r="I763" s="176">
        <v>30</v>
      </c>
      <c r="J763" s="41">
        <f t="shared" si="66"/>
        <v>30</v>
      </c>
      <c r="K763" s="41">
        <f t="shared" si="61"/>
        <v>30</v>
      </c>
      <c r="L763" s="175"/>
      <c r="M763" s="41">
        <f t="shared" si="62"/>
        <v>30</v>
      </c>
    </row>
    <row r="764" spans="1:13" x14ac:dyDescent="0.3">
      <c r="A764" s="168">
        <v>2004</v>
      </c>
      <c r="B764" s="173" t="s">
        <v>11</v>
      </c>
      <c r="C764" s="222">
        <v>20</v>
      </c>
      <c r="D764" s="174">
        <f t="shared" si="63"/>
        <v>20</v>
      </c>
      <c r="E764" s="171">
        <f t="shared" si="60"/>
        <v>0</v>
      </c>
      <c r="F764" s="175"/>
      <c r="G764" s="175"/>
      <c r="H764" s="175"/>
      <c r="I764" s="176">
        <v>50</v>
      </c>
      <c r="J764" s="41" t="str">
        <f t="shared" si="66"/>
        <v/>
      </c>
      <c r="K764" s="41" t="str">
        <f t="shared" si="61"/>
        <v/>
      </c>
      <c r="L764" s="175"/>
      <c r="M764" s="41" t="str">
        <f t="shared" si="62"/>
        <v/>
      </c>
    </row>
    <row r="765" spans="1:13" x14ac:dyDescent="0.3">
      <c r="A765" s="168">
        <v>2004</v>
      </c>
      <c r="B765" s="173" t="s">
        <v>11</v>
      </c>
      <c r="C765" s="222">
        <v>5</v>
      </c>
      <c r="D765" s="174">
        <f t="shared" si="63"/>
        <v>5</v>
      </c>
      <c r="E765" s="171">
        <f t="shared" si="60"/>
        <v>0</v>
      </c>
      <c r="F765" s="175"/>
      <c r="G765" s="175"/>
      <c r="H765" s="175"/>
      <c r="I765" s="176">
        <v>3</v>
      </c>
      <c r="J765" s="41">
        <f t="shared" si="66"/>
        <v>3</v>
      </c>
      <c r="K765" s="41">
        <f t="shared" si="61"/>
        <v>3</v>
      </c>
      <c r="L765" s="175"/>
      <c r="M765" s="41">
        <f t="shared" si="62"/>
        <v>3</v>
      </c>
    </row>
    <row r="766" spans="1:13" x14ac:dyDescent="0.3">
      <c r="A766" s="168">
        <v>2004</v>
      </c>
      <c r="B766" s="173" t="s">
        <v>11</v>
      </c>
      <c r="C766" s="222">
        <v>4</v>
      </c>
      <c r="D766" s="174">
        <f t="shared" si="63"/>
        <v>4</v>
      </c>
      <c r="E766" s="171">
        <f t="shared" si="60"/>
        <v>0</v>
      </c>
      <c r="F766" s="175"/>
      <c r="G766" s="175"/>
      <c r="H766" s="175"/>
      <c r="I766" s="176">
        <v>4</v>
      </c>
      <c r="J766" s="41">
        <f t="shared" si="66"/>
        <v>4</v>
      </c>
      <c r="K766" s="41">
        <f t="shared" si="61"/>
        <v>4</v>
      </c>
      <c r="L766" s="175"/>
      <c r="M766" s="41">
        <f t="shared" si="62"/>
        <v>4</v>
      </c>
    </row>
    <row r="767" spans="1:13" x14ac:dyDescent="0.3">
      <c r="A767" s="168">
        <v>2004</v>
      </c>
      <c r="B767" s="173" t="s">
        <v>11</v>
      </c>
      <c r="C767" s="222">
        <v>5</v>
      </c>
      <c r="D767" s="174">
        <f t="shared" si="63"/>
        <v>5</v>
      </c>
      <c r="E767" s="171">
        <f t="shared" si="60"/>
        <v>0</v>
      </c>
      <c r="F767" s="175"/>
      <c r="G767" s="175"/>
      <c r="H767" s="175"/>
      <c r="I767" s="176">
        <v>3</v>
      </c>
      <c r="J767" s="41">
        <f t="shared" si="66"/>
        <v>3</v>
      </c>
      <c r="K767" s="41">
        <f t="shared" si="61"/>
        <v>3</v>
      </c>
      <c r="L767" s="175"/>
      <c r="M767" s="41">
        <f t="shared" si="62"/>
        <v>3</v>
      </c>
    </row>
    <row r="768" spans="1:13" x14ac:dyDescent="0.3">
      <c r="A768" s="168">
        <v>2004</v>
      </c>
      <c r="B768" s="173" t="s">
        <v>11</v>
      </c>
      <c r="C768" s="222">
        <v>5</v>
      </c>
      <c r="D768" s="174">
        <f t="shared" si="63"/>
        <v>5</v>
      </c>
      <c r="E768" s="171">
        <f t="shared" si="60"/>
        <v>0</v>
      </c>
      <c r="F768" s="175"/>
      <c r="G768" s="175"/>
      <c r="H768" s="175"/>
      <c r="I768" s="176">
        <v>25</v>
      </c>
      <c r="J768" s="41">
        <f t="shared" si="66"/>
        <v>25</v>
      </c>
      <c r="K768" s="41">
        <f t="shared" si="61"/>
        <v>25</v>
      </c>
      <c r="L768" s="175"/>
      <c r="M768" s="41">
        <f t="shared" si="62"/>
        <v>25</v>
      </c>
    </row>
    <row r="769" spans="1:13" x14ac:dyDescent="0.3">
      <c r="A769" s="168">
        <v>2004</v>
      </c>
      <c r="B769" s="173" t="s">
        <v>11</v>
      </c>
      <c r="C769" s="222">
        <v>10</v>
      </c>
      <c r="D769" s="174">
        <f t="shared" si="63"/>
        <v>10</v>
      </c>
      <c r="E769" s="171">
        <f t="shared" si="60"/>
        <v>0</v>
      </c>
      <c r="F769" s="175"/>
      <c r="G769" s="175"/>
      <c r="H769" s="175"/>
      <c r="I769" s="176">
        <v>7</v>
      </c>
      <c r="J769" s="41">
        <f t="shared" si="66"/>
        <v>7</v>
      </c>
      <c r="K769" s="41">
        <f t="shared" si="61"/>
        <v>7</v>
      </c>
      <c r="L769" s="175"/>
      <c r="M769" s="41">
        <f t="shared" si="62"/>
        <v>7</v>
      </c>
    </row>
    <row r="770" spans="1:13" x14ac:dyDescent="0.3">
      <c r="A770" s="168">
        <v>2004</v>
      </c>
      <c r="B770" s="173" t="s">
        <v>11</v>
      </c>
      <c r="C770" s="222">
        <v>10</v>
      </c>
      <c r="D770" s="174">
        <f t="shared" si="63"/>
        <v>10</v>
      </c>
      <c r="E770" s="171">
        <f t="shared" ref="E770:E833" si="67">IF(D770&lt;&gt;C770,1,0)</f>
        <v>0</v>
      </c>
      <c r="F770" s="175"/>
      <c r="G770" s="175"/>
      <c r="H770" s="175"/>
      <c r="I770" s="176">
        <v>7</v>
      </c>
      <c r="J770" s="41">
        <f t="shared" si="66"/>
        <v>7</v>
      </c>
      <c r="K770" s="41">
        <f t="shared" si="61"/>
        <v>7</v>
      </c>
      <c r="L770" s="175"/>
      <c r="M770" s="41">
        <f t="shared" si="62"/>
        <v>7</v>
      </c>
    </row>
    <row r="771" spans="1:13" x14ac:dyDescent="0.3">
      <c r="A771" s="168">
        <v>2004</v>
      </c>
      <c r="B771" s="173" t="s">
        <v>11</v>
      </c>
      <c r="C771" s="222">
        <v>20</v>
      </c>
      <c r="D771" s="174">
        <f t="shared" si="63"/>
        <v>20</v>
      </c>
      <c r="E771" s="171">
        <f t="shared" si="67"/>
        <v>0</v>
      </c>
      <c r="F771" s="175"/>
      <c r="G771" s="175"/>
      <c r="H771" s="175"/>
      <c r="I771" s="176">
        <v>15</v>
      </c>
      <c r="J771" s="41">
        <f t="shared" si="66"/>
        <v>15</v>
      </c>
      <c r="K771" s="41">
        <f t="shared" ref="K771:K834" si="68">IF($I771="","",IF(AND($C771&gt;0,$I771&gt;=$C771*10),$C771,IF(I771&gt;=50,"",IF($C771="",$I771,IF($C771&lt;&gt;"",$I771,"")))))</f>
        <v>15</v>
      </c>
      <c r="L771" s="175"/>
      <c r="M771" s="41">
        <f t="shared" ref="M771:M834" si="69">IFERROR(K771,I771)</f>
        <v>15</v>
      </c>
    </row>
    <row r="772" spans="1:13" x14ac:dyDescent="0.3">
      <c r="A772" s="168">
        <v>2004</v>
      </c>
      <c r="B772" s="173" t="s">
        <v>11</v>
      </c>
      <c r="C772" s="224"/>
      <c r="D772" s="174" t="str">
        <f t="shared" ref="D772:D835" si="70">IF(OR(C772="",C772&gt;=1000),"",C772)</f>
        <v/>
      </c>
      <c r="E772" s="171">
        <f t="shared" si="67"/>
        <v>0</v>
      </c>
      <c r="F772" s="175"/>
      <c r="G772" s="175"/>
      <c r="H772" s="175"/>
      <c r="I772" s="176">
        <v>3</v>
      </c>
      <c r="J772" s="41">
        <f t="shared" si="66"/>
        <v>3</v>
      </c>
      <c r="K772" s="41">
        <f t="shared" si="68"/>
        <v>3</v>
      </c>
      <c r="L772" s="175"/>
      <c r="M772" s="41">
        <f t="shared" si="69"/>
        <v>3</v>
      </c>
    </row>
    <row r="773" spans="1:13" x14ac:dyDescent="0.3">
      <c r="A773" s="168">
        <v>2004</v>
      </c>
      <c r="B773" s="173" t="s">
        <v>11</v>
      </c>
      <c r="C773" s="222">
        <v>10</v>
      </c>
      <c r="D773" s="174">
        <f t="shared" si="70"/>
        <v>10</v>
      </c>
      <c r="E773" s="171">
        <f t="shared" si="67"/>
        <v>0</v>
      </c>
      <c r="F773" s="175"/>
      <c r="G773" s="175"/>
      <c r="H773" s="175"/>
      <c r="I773" s="179">
        <v>5</v>
      </c>
      <c r="J773" s="41">
        <f t="shared" si="66"/>
        <v>5</v>
      </c>
      <c r="K773" s="41">
        <f t="shared" si="68"/>
        <v>5</v>
      </c>
      <c r="L773" s="175"/>
      <c r="M773" s="41">
        <f t="shared" si="69"/>
        <v>5</v>
      </c>
    </row>
    <row r="774" spans="1:13" x14ac:dyDescent="0.3">
      <c r="A774" s="168">
        <v>2004</v>
      </c>
      <c r="B774" s="173" t="s">
        <v>11</v>
      </c>
      <c r="C774" s="222">
        <v>12</v>
      </c>
      <c r="D774" s="174">
        <f t="shared" si="70"/>
        <v>12</v>
      </c>
      <c r="E774" s="171">
        <f t="shared" si="67"/>
        <v>0</v>
      </c>
      <c r="F774" s="175"/>
      <c r="G774" s="175"/>
      <c r="H774" s="175"/>
      <c r="I774" s="176">
        <v>12</v>
      </c>
      <c r="J774" s="41">
        <f t="shared" si="66"/>
        <v>12</v>
      </c>
      <c r="K774" s="41">
        <f t="shared" si="68"/>
        <v>12</v>
      </c>
      <c r="L774" s="175"/>
      <c r="M774" s="41">
        <f t="shared" si="69"/>
        <v>12</v>
      </c>
    </row>
    <row r="775" spans="1:13" x14ac:dyDescent="0.3">
      <c r="A775" s="168">
        <v>2004</v>
      </c>
      <c r="B775" s="173" t="s">
        <v>11</v>
      </c>
      <c r="C775" s="222">
        <v>20</v>
      </c>
      <c r="D775" s="174">
        <f t="shared" si="70"/>
        <v>20</v>
      </c>
      <c r="E775" s="171">
        <f t="shared" si="67"/>
        <v>0</v>
      </c>
      <c r="F775" s="175"/>
      <c r="G775" s="175"/>
      <c r="H775" s="175"/>
      <c r="I775" s="176">
        <v>7</v>
      </c>
      <c r="J775" s="41">
        <f>IF(OR(I750="",I750&gt;=50),"",IF(AND(I750&lt;50,OR(D750&lt;=0,D750="")),I750,IF(I750&gt;=D750*10,D750,IF(D750&lt;&gt;"",I750,""))))</f>
        <v>18</v>
      </c>
      <c r="K775" s="41">
        <f t="shared" si="68"/>
        <v>7</v>
      </c>
      <c r="L775" s="175"/>
      <c r="M775" s="41">
        <f t="shared" si="69"/>
        <v>7</v>
      </c>
    </row>
    <row r="776" spans="1:13" x14ac:dyDescent="0.3">
      <c r="A776" s="168">
        <v>2004</v>
      </c>
      <c r="B776" s="173" t="s">
        <v>11</v>
      </c>
      <c r="C776" s="222">
        <v>50</v>
      </c>
      <c r="D776" s="174">
        <f t="shared" si="70"/>
        <v>50</v>
      </c>
      <c r="E776" s="171">
        <f t="shared" si="67"/>
        <v>0</v>
      </c>
      <c r="F776" s="175"/>
      <c r="G776" s="175"/>
      <c r="H776" s="175"/>
      <c r="I776" s="176">
        <v>10</v>
      </c>
      <c r="J776" s="41">
        <f t="shared" ref="J776:J839" si="71">IF(OR(I776="",I776&gt;=50),"",IF(AND(I776&lt;50,OR(D776&lt;=0,D776="")),I776,IF(I776&gt;=D776*10,D776,IF(D776&lt;&gt;"",I776,""))))</f>
        <v>10</v>
      </c>
      <c r="K776" s="41">
        <f t="shared" si="68"/>
        <v>10</v>
      </c>
      <c r="L776" s="175"/>
      <c r="M776" s="41">
        <f t="shared" si="69"/>
        <v>10</v>
      </c>
    </row>
    <row r="777" spans="1:13" x14ac:dyDescent="0.3">
      <c r="A777" s="168">
        <v>2004</v>
      </c>
      <c r="B777" s="173" t="s">
        <v>11</v>
      </c>
      <c r="C777" s="222">
        <v>20</v>
      </c>
      <c r="D777" s="174">
        <f t="shared" si="70"/>
        <v>20</v>
      </c>
      <c r="E777" s="171">
        <f t="shared" si="67"/>
        <v>0</v>
      </c>
      <c r="F777" s="175"/>
      <c r="G777" s="175"/>
      <c r="H777" s="175"/>
      <c r="I777" s="176">
        <v>12</v>
      </c>
      <c r="J777" s="41">
        <f t="shared" si="71"/>
        <v>12</v>
      </c>
      <c r="K777" s="41">
        <f t="shared" si="68"/>
        <v>12</v>
      </c>
      <c r="L777" s="175"/>
      <c r="M777" s="41">
        <f t="shared" si="69"/>
        <v>12</v>
      </c>
    </row>
    <row r="778" spans="1:13" x14ac:dyDescent="0.3">
      <c r="A778" s="168">
        <v>2004</v>
      </c>
      <c r="B778" s="173" t="s">
        <v>11</v>
      </c>
      <c r="C778" s="222">
        <v>5</v>
      </c>
      <c r="D778" s="174">
        <f t="shared" si="70"/>
        <v>5</v>
      </c>
      <c r="E778" s="171">
        <f t="shared" si="67"/>
        <v>0</v>
      </c>
      <c r="F778" s="175"/>
      <c r="G778" s="175"/>
      <c r="H778" s="175"/>
      <c r="I778" s="176">
        <v>2.5</v>
      </c>
      <c r="J778" s="41">
        <f t="shared" si="71"/>
        <v>2.5</v>
      </c>
      <c r="K778" s="41">
        <f t="shared" si="68"/>
        <v>2.5</v>
      </c>
      <c r="L778" s="175"/>
      <c r="M778" s="41">
        <f t="shared" si="69"/>
        <v>2.5</v>
      </c>
    </row>
    <row r="779" spans="1:13" x14ac:dyDescent="0.3">
      <c r="A779" s="168">
        <v>2004</v>
      </c>
      <c r="B779" s="173" t="s">
        <v>11</v>
      </c>
      <c r="C779" s="222">
        <v>5</v>
      </c>
      <c r="D779" s="174">
        <f t="shared" si="70"/>
        <v>5</v>
      </c>
      <c r="E779" s="171">
        <f t="shared" si="67"/>
        <v>0</v>
      </c>
      <c r="F779" s="175"/>
      <c r="G779" s="175"/>
      <c r="H779" s="175"/>
      <c r="I779" s="176">
        <v>5</v>
      </c>
      <c r="J779" s="41">
        <f t="shared" si="71"/>
        <v>5</v>
      </c>
      <c r="K779" s="41">
        <f t="shared" si="68"/>
        <v>5</v>
      </c>
      <c r="L779" s="175"/>
      <c r="M779" s="41">
        <f t="shared" si="69"/>
        <v>5</v>
      </c>
    </row>
    <row r="780" spans="1:13" x14ac:dyDescent="0.3">
      <c r="A780" s="168">
        <v>2004</v>
      </c>
      <c r="B780" s="173" t="s">
        <v>11</v>
      </c>
      <c r="C780" s="222">
        <v>0</v>
      </c>
      <c r="D780" s="174">
        <f t="shared" si="70"/>
        <v>0</v>
      </c>
      <c r="E780" s="171">
        <f t="shared" si="67"/>
        <v>0</v>
      </c>
      <c r="F780" s="175"/>
      <c r="G780" s="175"/>
      <c r="H780" s="175"/>
      <c r="I780" s="176">
        <v>30</v>
      </c>
      <c r="J780" s="41">
        <f t="shared" si="71"/>
        <v>30</v>
      </c>
      <c r="K780" s="41">
        <f t="shared" si="68"/>
        <v>30</v>
      </c>
      <c r="L780" s="175"/>
      <c r="M780" s="41">
        <f t="shared" si="69"/>
        <v>30</v>
      </c>
    </row>
    <row r="781" spans="1:13" x14ac:dyDescent="0.3">
      <c r="A781" s="168">
        <v>2004</v>
      </c>
      <c r="B781" s="173" t="s">
        <v>11</v>
      </c>
      <c r="C781" s="222">
        <v>1.5</v>
      </c>
      <c r="D781" s="174">
        <f t="shared" si="70"/>
        <v>1.5</v>
      </c>
      <c r="E781" s="171">
        <f t="shared" si="67"/>
        <v>0</v>
      </c>
      <c r="F781" s="175"/>
      <c r="G781" s="175"/>
      <c r="H781" s="175"/>
      <c r="I781" s="176">
        <v>5</v>
      </c>
      <c r="J781" s="41">
        <f t="shared" si="71"/>
        <v>5</v>
      </c>
      <c r="K781" s="41">
        <f t="shared" si="68"/>
        <v>5</v>
      </c>
      <c r="L781" s="175"/>
      <c r="M781" s="41">
        <f t="shared" si="69"/>
        <v>5</v>
      </c>
    </row>
    <row r="782" spans="1:13" x14ac:dyDescent="0.3">
      <c r="A782" s="168">
        <v>2004</v>
      </c>
      <c r="B782" s="173" t="s">
        <v>11</v>
      </c>
      <c r="C782" s="222">
        <v>5</v>
      </c>
      <c r="D782" s="174">
        <f t="shared" si="70"/>
        <v>5</v>
      </c>
      <c r="E782" s="171">
        <f t="shared" si="67"/>
        <v>0</v>
      </c>
      <c r="F782" s="175"/>
      <c r="G782" s="175"/>
      <c r="H782" s="175"/>
      <c r="I782" s="176">
        <v>5</v>
      </c>
      <c r="J782" s="41">
        <f t="shared" si="71"/>
        <v>5</v>
      </c>
      <c r="K782" s="41">
        <f t="shared" si="68"/>
        <v>5</v>
      </c>
      <c r="L782" s="175"/>
      <c r="M782" s="41">
        <f t="shared" si="69"/>
        <v>5</v>
      </c>
    </row>
    <row r="783" spans="1:13" x14ac:dyDescent="0.3">
      <c r="A783" s="168">
        <v>2004</v>
      </c>
      <c r="B783" s="173" t="s">
        <v>11</v>
      </c>
      <c r="C783" s="222">
        <v>5</v>
      </c>
      <c r="D783" s="174">
        <f t="shared" si="70"/>
        <v>5</v>
      </c>
      <c r="E783" s="171">
        <f t="shared" si="67"/>
        <v>0</v>
      </c>
      <c r="F783" s="175"/>
      <c r="G783" s="175"/>
      <c r="H783" s="175"/>
      <c r="I783" s="176">
        <v>5</v>
      </c>
      <c r="J783" s="41">
        <f t="shared" si="71"/>
        <v>5</v>
      </c>
      <c r="K783" s="41">
        <f t="shared" si="68"/>
        <v>5</v>
      </c>
      <c r="L783" s="175"/>
      <c r="M783" s="41">
        <f t="shared" si="69"/>
        <v>5</v>
      </c>
    </row>
    <row r="784" spans="1:13" x14ac:dyDescent="0.3">
      <c r="A784" s="168">
        <v>2004</v>
      </c>
      <c r="B784" s="173" t="s">
        <v>11</v>
      </c>
      <c r="C784" s="222">
        <v>5</v>
      </c>
      <c r="D784" s="174">
        <f t="shared" si="70"/>
        <v>5</v>
      </c>
      <c r="E784" s="171">
        <f t="shared" si="67"/>
        <v>0</v>
      </c>
      <c r="F784" s="175"/>
      <c r="G784" s="175"/>
      <c r="H784" s="175"/>
      <c r="I784" s="176">
        <v>5</v>
      </c>
      <c r="J784" s="41">
        <f t="shared" si="71"/>
        <v>5</v>
      </c>
      <c r="K784" s="41">
        <f t="shared" si="68"/>
        <v>5</v>
      </c>
      <c r="L784" s="175"/>
      <c r="M784" s="41">
        <f t="shared" si="69"/>
        <v>5</v>
      </c>
    </row>
    <row r="785" spans="1:13" x14ac:dyDescent="0.3">
      <c r="A785" s="168">
        <v>2004</v>
      </c>
      <c r="B785" s="173" t="s">
        <v>11</v>
      </c>
      <c r="C785" s="222">
        <v>5</v>
      </c>
      <c r="D785" s="174">
        <f t="shared" si="70"/>
        <v>5</v>
      </c>
      <c r="E785" s="171">
        <f t="shared" si="67"/>
        <v>0</v>
      </c>
      <c r="F785" s="175"/>
      <c r="G785" s="175"/>
      <c r="H785" s="175"/>
      <c r="I785" s="176">
        <v>7</v>
      </c>
      <c r="J785" s="41">
        <f t="shared" si="71"/>
        <v>7</v>
      </c>
      <c r="K785" s="41">
        <f t="shared" si="68"/>
        <v>7</v>
      </c>
      <c r="L785" s="175"/>
      <c r="M785" s="41">
        <f t="shared" si="69"/>
        <v>7</v>
      </c>
    </row>
    <row r="786" spans="1:13" x14ac:dyDescent="0.3">
      <c r="A786" s="168">
        <v>2004</v>
      </c>
      <c r="B786" s="173" t="s">
        <v>11</v>
      </c>
      <c r="C786" s="222">
        <v>5</v>
      </c>
      <c r="D786" s="174">
        <f t="shared" si="70"/>
        <v>5</v>
      </c>
      <c r="E786" s="171">
        <f t="shared" si="67"/>
        <v>0</v>
      </c>
      <c r="F786" s="175"/>
      <c r="G786" s="175"/>
      <c r="H786" s="175"/>
      <c r="I786" s="176">
        <v>8</v>
      </c>
      <c r="J786" s="41">
        <f t="shared" si="71"/>
        <v>8</v>
      </c>
      <c r="K786" s="41">
        <f t="shared" si="68"/>
        <v>8</v>
      </c>
      <c r="L786" s="175"/>
      <c r="M786" s="41">
        <f t="shared" si="69"/>
        <v>8</v>
      </c>
    </row>
    <row r="787" spans="1:13" x14ac:dyDescent="0.3">
      <c r="A787" s="168">
        <v>2004</v>
      </c>
      <c r="B787" s="173" t="s">
        <v>11</v>
      </c>
      <c r="C787" s="222">
        <v>10</v>
      </c>
      <c r="D787" s="174">
        <f t="shared" si="70"/>
        <v>10</v>
      </c>
      <c r="E787" s="171">
        <f t="shared" si="67"/>
        <v>0</v>
      </c>
      <c r="F787" s="175"/>
      <c r="G787" s="175"/>
      <c r="H787" s="175"/>
      <c r="I787" s="176">
        <v>5</v>
      </c>
      <c r="J787" s="41">
        <f t="shared" si="71"/>
        <v>5</v>
      </c>
      <c r="K787" s="41">
        <f t="shared" si="68"/>
        <v>5</v>
      </c>
      <c r="L787" s="175"/>
      <c r="M787" s="41">
        <f t="shared" si="69"/>
        <v>5</v>
      </c>
    </row>
    <row r="788" spans="1:13" x14ac:dyDescent="0.3">
      <c r="A788" s="168">
        <v>2004</v>
      </c>
      <c r="B788" s="173" t="s">
        <v>11</v>
      </c>
      <c r="C788" s="222">
        <v>10</v>
      </c>
      <c r="D788" s="174">
        <f t="shared" si="70"/>
        <v>10</v>
      </c>
      <c r="E788" s="171">
        <f t="shared" si="67"/>
        <v>0</v>
      </c>
      <c r="F788" s="175"/>
      <c r="G788" s="175"/>
      <c r="H788" s="175"/>
      <c r="I788" s="176">
        <v>7</v>
      </c>
      <c r="J788" s="41">
        <f t="shared" si="71"/>
        <v>7</v>
      </c>
      <c r="K788" s="41">
        <f t="shared" si="68"/>
        <v>7</v>
      </c>
      <c r="L788" s="175"/>
      <c r="M788" s="41">
        <f t="shared" si="69"/>
        <v>7</v>
      </c>
    </row>
    <row r="789" spans="1:13" x14ac:dyDescent="0.3">
      <c r="A789" s="168">
        <v>2004</v>
      </c>
      <c r="B789" s="173" t="s">
        <v>11</v>
      </c>
      <c r="C789" s="222">
        <v>10</v>
      </c>
      <c r="D789" s="174">
        <f t="shared" si="70"/>
        <v>10</v>
      </c>
      <c r="E789" s="171">
        <f t="shared" si="67"/>
        <v>0</v>
      </c>
      <c r="F789" s="175"/>
      <c r="G789" s="175"/>
      <c r="H789" s="175"/>
      <c r="I789" s="176">
        <v>20</v>
      </c>
      <c r="J789" s="41">
        <f t="shared" si="71"/>
        <v>20</v>
      </c>
      <c r="K789" s="41">
        <f t="shared" si="68"/>
        <v>20</v>
      </c>
      <c r="L789" s="175"/>
      <c r="M789" s="41">
        <f t="shared" si="69"/>
        <v>20</v>
      </c>
    </row>
    <row r="790" spans="1:13" x14ac:dyDescent="0.3">
      <c r="A790" s="168">
        <v>2004</v>
      </c>
      <c r="B790" s="173" t="s">
        <v>11</v>
      </c>
      <c r="C790" s="222">
        <v>25</v>
      </c>
      <c r="D790" s="174">
        <f t="shared" si="70"/>
        <v>25</v>
      </c>
      <c r="E790" s="171">
        <f t="shared" si="67"/>
        <v>0</v>
      </c>
      <c r="F790" s="175"/>
      <c r="G790" s="175"/>
      <c r="H790" s="175"/>
      <c r="I790" s="176">
        <v>10</v>
      </c>
      <c r="J790" s="41">
        <f t="shared" si="71"/>
        <v>10</v>
      </c>
      <c r="K790" s="41">
        <f t="shared" si="68"/>
        <v>10</v>
      </c>
      <c r="L790" s="175"/>
      <c r="M790" s="41">
        <f t="shared" si="69"/>
        <v>10</v>
      </c>
    </row>
    <row r="791" spans="1:13" x14ac:dyDescent="0.3">
      <c r="A791" s="168">
        <v>2004</v>
      </c>
      <c r="B791" s="173" t="s">
        <v>11</v>
      </c>
      <c r="C791" s="224"/>
      <c r="D791" s="174" t="str">
        <f t="shared" si="70"/>
        <v/>
      </c>
      <c r="E791" s="171">
        <f t="shared" si="67"/>
        <v>0</v>
      </c>
      <c r="F791" s="175"/>
      <c r="G791" s="175"/>
      <c r="H791" s="175"/>
      <c r="I791" s="176">
        <v>2</v>
      </c>
      <c r="J791" s="41">
        <f t="shared" si="71"/>
        <v>2</v>
      </c>
      <c r="K791" s="41">
        <f t="shared" si="68"/>
        <v>2</v>
      </c>
      <c r="L791" s="175"/>
      <c r="M791" s="41">
        <f t="shared" si="69"/>
        <v>2</v>
      </c>
    </row>
    <row r="792" spans="1:13" x14ac:dyDescent="0.3">
      <c r="A792" s="168">
        <v>2004</v>
      </c>
      <c r="B792" s="173" t="s">
        <v>11</v>
      </c>
      <c r="C792" s="222">
        <v>2</v>
      </c>
      <c r="D792" s="174">
        <f t="shared" si="70"/>
        <v>2</v>
      </c>
      <c r="E792" s="171">
        <f t="shared" si="67"/>
        <v>0</v>
      </c>
      <c r="F792" s="175"/>
      <c r="G792" s="175"/>
      <c r="H792" s="175"/>
      <c r="I792" s="176">
        <v>10</v>
      </c>
      <c r="J792" s="41">
        <f t="shared" si="71"/>
        <v>10</v>
      </c>
      <c r="K792" s="41">
        <f t="shared" si="68"/>
        <v>10</v>
      </c>
      <c r="L792" s="175"/>
      <c r="M792" s="41">
        <f t="shared" si="69"/>
        <v>10</v>
      </c>
    </row>
    <row r="793" spans="1:13" x14ac:dyDescent="0.3">
      <c r="A793" s="168">
        <v>2004</v>
      </c>
      <c r="B793" s="173" t="s">
        <v>11</v>
      </c>
      <c r="C793" s="222">
        <v>5</v>
      </c>
      <c r="D793" s="174">
        <f t="shared" si="70"/>
        <v>5</v>
      </c>
      <c r="E793" s="171">
        <f t="shared" si="67"/>
        <v>0</v>
      </c>
      <c r="F793" s="175"/>
      <c r="G793" s="175"/>
      <c r="H793" s="175"/>
      <c r="I793" s="176">
        <v>5.5</v>
      </c>
      <c r="J793" s="41">
        <f t="shared" si="71"/>
        <v>5.5</v>
      </c>
      <c r="K793" s="41">
        <f t="shared" si="68"/>
        <v>5.5</v>
      </c>
      <c r="L793" s="175"/>
      <c r="M793" s="41">
        <f t="shared" si="69"/>
        <v>5.5</v>
      </c>
    </row>
    <row r="794" spans="1:13" x14ac:dyDescent="0.3">
      <c r="A794" s="168">
        <v>2004</v>
      </c>
      <c r="B794" s="173" t="s">
        <v>11</v>
      </c>
      <c r="C794" s="222">
        <v>12</v>
      </c>
      <c r="D794" s="174">
        <f t="shared" si="70"/>
        <v>12</v>
      </c>
      <c r="E794" s="171">
        <f t="shared" si="67"/>
        <v>0</v>
      </c>
      <c r="F794" s="175"/>
      <c r="G794" s="175"/>
      <c r="H794" s="175"/>
      <c r="I794" s="176">
        <v>12</v>
      </c>
      <c r="J794" s="41">
        <f t="shared" si="71"/>
        <v>12</v>
      </c>
      <c r="K794" s="41">
        <f t="shared" si="68"/>
        <v>12</v>
      </c>
      <c r="L794" s="175"/>
      <c r="M794" s="41">
        <f t="shared" si="69"/>
        <v>12</v>
      </c>
    </row>
    <row r="795" spans="1:13" x14ac:dyDescent="0.3">
      <c r="A795" s="168">
        <v>2004</v>
      </c>
      <c r="B795" s="173" t="s">
        <v>11</v>
      </c>
      <c r="C795" s="222">
        <v>9</v>
      </c>
      <c r="D795" s="174">
        <f t="shared" si="70"/>
        <v>9</v>
      </c>
      <c r="E795" s="171">
        <f t="shared" si="67"/>
        <v>0</v>
      </c>
      <c r="F795" s="175"/>
      <c r="G795" s="175"/>
      <c r="H795" s="175"/>
      <c r="I795" s="176">
        <v>25</v>
      </c>
      <c r="J795" s="41">
        <f t="shared" si="71"/>
        <v>25</v>
      </c>
      <c r="K795" s="41">
        <f t="shared" si="68"/>
        <v>25</v>
      </c>
      <c r="L795" s="175"/>
      <c r="M795" s="41">
        <f t="shared" si="69"/>
        <v>25</v>
      </c>
    </row>
    <row r="796" spans="1:13" x14ac:dyDescent="0.3">
      <c r="A796" s="168">
        <v>2004</v>
      </c>
      <c r="B796" s="173" t="s">
        <v>11</v>
      </c>
      <c r="C796" s="222">
        <v>12</v>
      </c>
      <c r="D796" s="174">
        <f t="shared" si="70"/>
        <v>12</v>
      </c>
      <c r="E796" s="171">
        <f t="shared" si="67"/>
        <v>0</v>
      </c>
      <c r="F796" s="175"/>
      <c r="G796" s="175"/>
      <c r="H796" s="175"/>
      <c r="I796" s="176">
        <v>8</v>
      </c>
      <c r="J796" s="41">
        <f t="shared" si="71"/>
        <v>8</v>
      </c>
      <c r="K796" s="41">
        <f t="shared" si="68"/>
        <v>8</v>
      </c>
      <c r="L796" s="175"/>
      <c r="M796" s="41">
        <f t="shared" si="69"/>
        <v>8</v>
      </c>
    </row>
    <row r="797" spans="1:13" x14ac:dyDescent="0.3">
      <c r="A797" s="168">
        <v>2004</v>
      </c>
      <c r="B797" s="173" t="s">
        <v>11</v>
      </c>
      <c r="C797" s="222">
        <v>20</v>
      </c>
      <c r="D797" s="174">
        <f t="shared" si="70"/>
        <v>20</v>
      </c>
      <c r="E797" s="171">
        <f t="shared" si="67"/>
        <v>0</v>
      </c>
      <c r="F797" s="175"/>
      <c r="G797" s="175"/>
      <c r="H797" s="175"/>
      <c r="I797" s="176">
        <v>50</v>
      </c>
      <c r="J797" s="41" t="str">
        <f t="shared" si="71"/>
        <v/>
      </c>
      <c r="K797" s="41" t="str">
        <f t="shared" si="68"/>
        <v/>
      </c>
      <c r="L797" s="175"/>
      <c r="M797" s="41" t="str">
        <f t="shared" si="69"/>
        <v/>
      </c>
    </row>
    <row r="798" spans="1:13" x14ac:dyDescent="0.3">
      <c r="A798" s="168">
        <v>2004</v>
      </c>
      <c r="B798" s="173" t="s">
        <v>11</v>
      </c>
      <c r="C798" s="222">
        <v>2</v>
      </c>
      <c r="D798" s="174">
        <f t="shared" si="70"/>
        <v>2</v>
      </c>
      <c r="E798" s="171">
        <f t="shared" si="67"/>
        <v>0</v>
      </c>
      <c r="F798" s="175"/>
      <c r="G798" s="175"/>
      <c r="H798" s="175"/>
      <c r="I798" s="176">
        <v>2.5</v>
      </c>
      <c r="J798" s="41">
        <f t="shared" si="71"/>
        <v>2.5</v>
      </c>
      <c r="K798" s="41">
        <f t="shared" si="68"/>
        <v>2.5</v>
      </c>
      <c r="L798" s="175"/>
      <c r="M798" s="41">
        <f t="shared" si="69"/>
        <v>2.5</v>
      </c>
    </row>
    <row r="799" spans="1:13" x14ac:dyDescent="0.3">
      <c r="A799" s="168">
        <v>2004</v>
      </c>
      <c r="B799" s="173" t="s">
        <v>11</v>
      </c>
      <c r="C799" s="222">
        <v>2</v>
      </c>
      <c r="D799" s="174">
        <f t="shared" si="70"/>
        <v>2</v>
      </c>
      <c r="E799" s="171">
        <f t="shared" si="67"/>
        <v>0</v>
      </c>
      <c r="F799" s="175"/>
      <c r="G799" s="175"/>
      <c r="H799" s="175"/>
      <c r="I799" s="178"/>
      <c r="J799" s="41" t="str">
        <f t="shared" si="71"/>
        <v/>
      </c>
      <c r="K799" s="41" t="str">
        <f t="shared" si="68"/>
        <v/>
      </c>
      <c r="L799" s="175"/>
      <c r="M799" s="41" t="str">
        <f t="shared" si="69"/>
        <v/>
      </c>
    </row>
    <row r="800" spans="1:13" x14ac:dyDescent="0.3">
      <c r="A800" s="168">
        <v>2004</v>
      </c>
      <c r="B800" s="173" t="s">
        <v>11</v>
      </c>
      <c r="C800" s="222">
        <v>2.5</v>
      </c>
      <c r="D800" s="174">
        <f t="shared" si="70"/>
        <v>2.5</v>
      </c>
      <c r="E800" s="171">
        <f t="shared" si="67"/>
        <v>0</v>
      </c>
      <c r="F800" s="175"/>
      <c r="G800" s="175"/>
      <c r="H800" s="175"/>
      <c r="I800" s="176">
        <v>8</v>
      </c>
      <c r="J800" s="41">
        <f t="shared" si="71"/>
        <v>8</v>
      </c>
      <c r="K800" s="41">
        <f t="shared" si="68"/>
        <v>8</v>
      </c>
      <c r="L800" s="175"/>
      <c r="M800" s="41">
        <f t="shared" si="69"/>
        <v>8</v>
      </c>
    </row>
    <row r="801" spans="1:13" x14ac:dyDescent="0.3">
      <c r="A801" s="168">
        <v>2004</v>
      </c>
      <c r="B801" s="173" t="s">
        <v>11</v>
      </c>
      <c r="C801" s="222">
        <v>4</v>
      </c>
      <c r="D801" s="174">
        <f t="shared" si="70"/>
        <v>4</v>
      </c>
      <c r="E801" s="171">
        <f t="shared" si="67"/>
        <v>0</v>
      </c>
      <c r="F801" s="175"/>
      <c r="G801" s="175"/>
      <c r="H801" s="175"/>
      <c r="I801" s="176">
        <v>3.5</v>
      </c>
      <c r="J801" s="41">
        <f t="shared" si="71"/>
        <v>3.5</v>
      </c>
      <c r="K801" s="41">
        <f t="shared" si="68"/>
        <v>3.5</v>
      </c>
      <c r="L801" s="175"/>
      <c r="M801" s="41">
        <f t="shared" si="69"/>
        <v>3.5</v>
      </c>
    </row>
    <row r="802" spans="1:13" x14ac:dyDescent="0.3">
      <c r="A802" s="168">
        <v>2004</v>
      </c>
      <c r="B802" s="173" t="s">
        <v>11</v>
      </c>
      <c r="C802" s="222">
        <v>4</v>
      </c>
      <c r="D802" s="174">
        <f t="shared" si="70"/>
        <v>4</v>
      </c>
      <c r="E802" s="171">
        <f t="shared" si="67"/>
        <v>0</v>
      </c>
      <c r="F802" s="175"/>
      <c r="G802" s="175"/>
      <c r="H802" s="175"/>
      <c r="I802" s="176">
        <v>12.5</v>
      </c>
      <c r="J802" s="41">
        <f t="shared" si="71"/>
        <v>12.5</v>
      </c>
      <c r="K802" s="41">
        <f t="shared" si="68"/>
        <v>12.5</v>
      </c>
      <c r="L802" s="175"/>
      <c r="M802" s="41">
        <f t="shared" si="69"/>
        <v>12.5</v>
      </c>
    </row>
    <row r="803" spans="1:13" x14ac:dyDescent="0.3">
      <c r="A803" s="168">
        <v>2004</v>
      </c>
      <c r="B803" s="173" t="s">
        <v>11</v>
      </c>
      <c r="C803" s="222">
        <v>5</v>
      </c>
      <c r="D803" s="174">
        <f t="shared" si="70"/>
        <v>5</v>
      </c>
      <c r="E803" s="171">
        <f t="shared" si="67"/>
        <v>0</v>
      </c>
      <c r="F803" s="175"/>
      <c r="G803" s="175"/>
      <c r="H803" s="175"/>
      <c r="I803" s="176">
        <v>2</v>
      </c>
      <c r="J803" s="41">
        <f t="shared" si="71"/>
        <v>2</v>
      </c>
      <c r="K803" s="41">
        <f t="shared" si="68"/>
        <v>2</v>
      </c>
      <c r="L803" s="175"/>
      <c r="M803" s="41">
        <f t="shared" si="69"/>
        <v>2</v>
      </c>
    </row>
    <row r="804" spans="1:13" x14ac:dyDescent="0.3">
      <c r="A804" s="168">
        <v>2004</v>
      </c>
      <c r="B804" s="173" t="s">
        <v>11</v>
      </c>
      <c r="C804" s="222">
        <v>5</v>
      </c>
      <c r="D804" s="174">
        <f t="shared" si="70"/>
        <v>5</v>
      </c>
      <c r="E804" s="171">
        <f t="shared" si="67"/>
        <v>0</v>
      </c>
      <c r="F804" s="175"/>
      <c r="G804" s="175"/>
      <c r="H804" s="175"/>
      <c r="I804" s="176">
        <v>5</v>
      </c>
      <c r="J804" s="41">
        <f t="shared" si="71"/>
        <v>5</v>
      </c>
      <c r="K804" s="41">
        <f t="shared" si="68"/>
        <v>5</v>
      </c>
      <c r="L804" s="175"/>
      <c r="M804" s="41">
        <f t="shared" si="69"/>
        <v>5</v>
      </c>
    </row>
    <row r="805" spans="1:13" x14ac:dyDescent="0.3">
      <c r="A805" s="168">
        <v>2004</v>
      </c>
      <c r="B805" s="173" t="s">
        <v>11</v>
      </c>
      <c r="C805" s="222">
        <v>5</v>
      </c>
      <c r="D805" s="174">
        <f t="shared" si="70"/>
        <v>5</v>
      </c>
      <c r="E805" s="171">
        <f t="shared" si="67"/>
        <v>0</v>
      </c>
      <c r="F805" s="175"/>
      <c r="G805" s="175"/>
      <c r="H805" s="175"/>
      <c r="I805" s="176">
        <v>5</v>
      </c>
      <c r="J805" s="41">
        <f t="shared" si="71"/>
        <v>5</v>
      </c>
      <c r="K805" s="41">
        <f t="shared" si="68"/>
        <v>5</v>
      </c>
      <c r="L805" s="175"/>
      <c r="M805" s="41">
        <f t="shared" si="69"/>
        <v>5</v>
      </c>
    </row>
    <row r="806" spans="1:13" x14ac:dyDescent="0.3">
      <c r="A806" s="168">
        <v>2004</v>
      </c>
      <c r="B806" s="173" t="s">
        <v>11</v>
      </c>
      <c r="C806" s="222">
        <v>5</v>
      </c>
      <c r="D806" s="174">
        <f t="shared" si="70"/>
        <v>5</v>
      </c>
      <c r="E806" s="171">
        <f t="shared" si="67"/>
        <v>0</v>
      </c>
      <c r="F806" s="175"/>
      <c r="G806" s="175"/>
      <c r="H806" s="175"/>
      <c r="I806" s="176">
        <v>10</v>
      </c>
      <c r="J806" s="41">
        <f t="shared" si="71"/>
        <v>10</v>
      </c>
      <c r="K806" s="41">
        <f t="shared" si="68"/>
        <v>10</v>
      </c>
      <c r="L806" s="175"/>
      <c r="M806" s="41">
        <f t="shared" si="69"/>
        <v>10</v>
      </c>
    </row>
    <row r="807" spans="1:13" x14ac:dyDescent="0.3">
      <c r="A807" s="168">
        <v>2004</v>
      </c>
      <c r="B807" s="173" t="s">
        <v>11</v>
      </c>
      <c r="C807" s="222">
        <v>5</v>
      </c>
      <c r="D807" s="174">
        <f t="shared" si="70"/>
        <v>5</v>
      </c>
      <c r="E807" s="171">
        <f t="shared" si="67"/>
        <v>0</v>
      </c>
      <c r="F807" s="175"/>
      <c r="G807" s="175"/>
      <c r="H807" s="175"/>
      <c r="I807" s="176">
        <v>50</v>
      </c>
      <c r="J807" s="41" t="str">
        <f t="shared" si="71"/>
        <v/>
      </c>
      <c r="K807" s="41">
        <f t="shared" si="68"/>
        <v>5</v>
      </c>
      <c r="L807" s="175"/>
      <c r="M807" s="41">
        <f t="shared" si="69"/>
        <v>5</v>
      </c>
    </row>
    <row r="808" spans="1:13" x14ac:dyDescent="0.3">
      <c r="A808" s="168">
        <v>2004</v>
      </c>
      <c r="B808" s="173" t="s">
        <v>11</v>
      </c>
      <c r="C808" s="222">
        <v>5.5</v>
      </c>
      <c r="D808" s="174">
        <f t="shared" si="70"/>
        <v>5.5</v>
      </c>
      <c r="E808" s="171">
        <f t="shared" si="67"/>
        <v>0</v>
      </c>
      <c r="F808" s="175"/>
      <c r="G808" s="175"/>
      <c r="H808" s="175"/>
      <c r="I808" s="179">
        <v>20</v>
      </c>
      <c r="J808" s="41">
        <f t="shared" si="71"/>
        <v>20</v>
      </c>
      <c r="K808" s="41">
        <f t="shared" si="68"/>
        <v>20</v>
      </c>
      <c r="L808" s="175"/>
      <c r="M808" s="41">
        <f t="shared" si="69"/>
        <v>20</v>
      </c>
    </row>
    <row r="809" spans="1:13" x14ac:dyDescent="0.3">
      <c r="A809" s="168">
        <v>2004</v>
      </c>
      <c r="B809" s="173" t="s">
        <v>11</v>
      </c>
      <c r="C809" s="222">
        <v>8</v>
      </c>
      <c r="D809" s="174">
        <f t="shared" si="70"/>
        <v>8</v>
      </c>
      <c r="E809" s="171">
        <f t="shared" si="67"/>
        <v>0</v>
      </c>
      <c r="F809" s="175"/>
      <c r="G809" s="175"/>
      <c r="H809" s="175"/>
      <c r="I809" s="176">
        <v>6</v>
      </c>
      <c r="J809" s="41">
        <f t="shared" si="71"/>
        <v>6</v>
      </c>
      <c r="K809" s="41">
        <f t="shared" si="68"/>
        <v>6</v>
      </c>
      <c r="L809" s="175"/>
      <c r="M809" s="41">
        <f t="shared" si="69"/>
        <v>6</v>
      </c>
    </row>
    <row r="810" spans="1:13" x14ac:dyDescent="0.3">
      <c r="A810" s="168">
        <v>2004</v>
      </c>
      <c r="B810" s="173" t="s">
        <v>11</v>
      </c>
      <c r="C810" s="222">
        <v>9</v>
      </c>
      <c r="D810" s="174">
        <f t="shared" si="70"/>
        <v>9</v>
      </c>
      <c r="E810" s="171">
        <f t="shared" si="67"/>
        <v>0</v>
      </c>
      <c r="F810" s="175"/>
      <c r="G810" s="175"/>
      <c r="H810" s="175"/>
      <c r="I810" s="176">
        <v>3</v>
      </c>
      <c r="J810" s="41">
        <f t="shared" si="71"/>
        <v>3</v>
      </c>
      <c r="K810" s="41">
        <f t="shared" si="68"/>
        <v>3</v>
      </c>
      <c r="L810" s="175"/>
      <c r="M810" s="41">
        <f t="shared" si="69"/>
        <v>3</v>
      </c>
    </row>
    <row r="811" spans="1:13" x14ac:dyDescent="0.3">
      <c r="A811" s="168">
        <v>2004</v>
      </c>
      <c r="B811" s="173" t="s">
        <v>11</v>
      </c>
      <c r="C811" s="222">
        <v>10</v>
      </c>
      <c r="D811" s="174">
        <f t="shared" si="70"/>
        <v>10</v>
      </c>
      <c r="E811" s="171">
        <f t="shared" si="67"/>
        <v>0</v>
      </c>
      <c r="F811" s="175"/>
      <c r="G811" s="175"/>
      <c r="H811" s="175"/>
      <c r="I811" s="176">
        <v>5</v>
      </c>
      <c r="J811" s="41">
        <f t="shared" si="71"/>
        <v>5</v>
      </c>
      <c r="K811" s="41">
        <f t="shared" si="68"/>
        <v>5</v>
      </c>
      <c r="L811" s="175"/>
      <c r="M811" s="41">
        <f t="shared" si="69"/>
        <v>5</v>
      </c>
    </row>
    <row r="812" spans="1:13" x14ac:dyDescent="0.3">
      <c r="A812" s="168">
        <v>2004</v>
      </c>
      <c r="B812" s="173" t="s">
        <v>11</v>
      </c>
      <c r="C812" s="222">
        <v>10</v>
      </c>
      <c r="D812" s="174">
        <f t="shared" si="70"/>
        <v>10</v>
      </c>
      <c r="E812" s="171">
        <f t="shared" si="67"/>
        <v>0</v>
      </c>
      <c r="F812" s="175"/>
      <c r="G812" s="175"/>
      <c r="H812" s="175"/>
      <c r="I812" s="176">
        <v>20</v>
      </c>
      <c r="J812" s="41">
        <f t="shared" si="71"/>
        <v>20</v>
      </c>
      <c r="K812" s="41">
        <f t="shared" si="68"/>
        <v>20</v>
      </c>
      <c r="L812" s="175"/>
      <c r="M812" s="41">
        <f t="shared" si="69"/>
        <v>20</v>
      </c>
    </row>
    <row r="813" spans="1:13" x14ac:dyDescent="0.3">
      <c r="A813" s="168">
        <v>2004</v>
      </c>
      <c r="B813" s="173" t="s">
        <v>11</v>
      </c>
      <c r="C813" s="222">
        <v>10</v>
      </c>
      <c r="D813" s="174">
        <f t="shared" si="70"/>
        <v>10</v>
      </c>
      <c r="E813" s="171">
        <f t="shared" si="67"/>
        <v>0</v>
      </c>
      <c r="F813" s="175"/>
      <c r="G813" s="175"/>
      <c r="H813" s="175"/>
      <c r="I813" s="179">
        <v>20</v>
      </c>
      <c r="J813" s="41">
        <f t="shared" si="71"/>
        <v>20</v>
      </c>
      <c r="K813" s="41">
        <f t="shared" si="68"/>
        <v>20</v>
      </c>
      <c r="L813" s="175"/>
      <c r="M813" s="41">
        <f t="shared" si="69"/>
        <v>20</v>
      </c>
    </row>
    <row r="814" spans="1:13" x14ac:dyDescent="0.3">
      <c r="A814" s="168">
        <v>2004</v>
      </c>
      <c r="B814" s="173" t="s">
        <v>11</v>
      </c>
      <c r="C814" s="222">
        <v>10</v>
      </c>
      <c r="D814" s="174">
        <f t="shared" si="70"/>
        <v>10</v>
      </c>
      <c r="E814" s="171">
        <f t="shared" si="67"/>
        <v>0</v>
      </c>
      <c r="F814" s="175"/>
      <c r="G814" s="175"/>
      <c r="H814" s="175"/>
      <c r="I814" s="179">
        <v>20</v>
      </c>
      <c r="J814" s="41">
        <f t="shared" si="71"/>
        <v>20</v>
      </c>
      <c r="K814" s="41">
        <f t="shared" si="68"/>
        <v>20</v>
      </c>
      <c r="L814" s="175"/>
      <c r="M814" s="41">
        <f t="shared" si="69"/>
        <v>20</v>
      </c>
    </row>
    <row r="815" spans="1:13" x14ac:dyDescent="0.3">
      <c r="A815" s="168">
        <v>2004</v>
      </c>
      <c r="B815" s="173" t="s">
        <v>11</v>
      </c>
      <c r="C815" s="222">
        <v>10</v>
      </c>
      <c r="D815" s="174">
        <f t="shared" si="70"/>
        <v>10</v>
      </c>
      <c r="E815" s="171">
        <f t="shared" si="67"/>
        <v>0</v>
      </c>
      <c r="F815" s="175"/>
      <c r="G815" s="175"/>
      <c r="H815" s="175"/>
      <c r="I815" s="176">
        <v>35</v>
      </c>
      <c r="J815" s="41">
        <f t="shared" si="71"/>
        <v>35</v>
      </c>
      <c r="K815" s="41">
        <f t="shared" si="68"/>
        <v>35</v>
      </c>
      <c r="L815" s="175"/>
      <c r="M815" s="41">
        <f t="shared" si="69"/>
        <v>35</v>
      </c>
    </row>
    <row r="816" spans="1:13" x14ac:dyDescent="0.3">
      <c r="A816" s="168">
        <v>2004</v>
      </c>
      <c r="B816" s="173" t="s">
        <v>11</v>
      </c>
      <c r="C816" s="222">
        <v>10</v>
      </c>
      <c r="D816" s="174">
        <f t="shared" si="70"/>
        <v>10</v>
      </c>
      <c r="E816" s="171">
        <f t="shared" si="67"/>
        <v>0</v>
      </c>
      <c r="F816" s="175"/>
      <c r="G816" s="175"/>
      <c r="H816" s="175"/>
      <c r="I816" s="176">
        <v>50</v>
      </c>
      <c r="J816" s="41" t="str">
        <f t="shared" si="71"/>
        <v/>
      </c>
      <c r="K816" s="41" t="str">
        <f t="shared" si="68"/>
        <v/>
      </c>
      <c r="L816" s="175"/>
      <c r="M816" s="41" t="str">
        <f t="shared" si="69"/>
        <v/>
      </c>
    </row>
    <row r="817" spans="1:13" x14ac:dyDescent="0.3">
      <c r="A817" s="168">
        <v>2004</v>
      </c>
      <c r="B817" s="173" t="s">
        <v>11</v>
      </c>
      <c r="C817" s="222">
        <v>10</v>
      </c>
      <c r="D817" s="174">
        <f t="shared" si="70"/>
        <v>10</v>
      </c>
      <c r="E817" s="171">
        <f t="shared" si="67"/>
        <v>0</v>
      </c>
      <c r="F817" s="175"/>
      <c r="G817" s="175"/>
      <c r="H817" s="175"/>
      <c r="I817" s="178"/>
      <c r="J817" s="41" t="str">
        <f t="shared" si="71"/>
        <v/>
      </c>
      <c r="K817" s="41" t="str">
        <f t="shared" si="68"/>
        <v/>
      </c>
      <c r="L817" s="175"/>
      <c r="M817" s="41" t="str">
        <f t="shared" si="69"/>
        <v/>
      </c>
    </row>
    <row r="818" spans="1:13" x14ac:dyDescent="0.3">
      <c r="A818" s="168">
        <v>2004</v>
      </c>
      <c r="B818" s="173" t="s">
        <v>11</v>
      </c>
      <c r="C818" s="222">
        <v>12</v>
      </c>
      <c r="D818" s="174">
        <f t="shared" si="70"/>
        <v>12</v>
      </c>
      <c r="E818" s="171">
        <f t="shared" si="67"/>
        <v>0</v>
      </c>
      <c r="F818" s="175"/>
      <c r="G818" s="175"/>
      <c r="H818" s="175"/>
      <c r="I818" s="176">
        <v>15</v>
      </c>
      <c r="J818" s="41">
        <f t="shared" si="71"/>
        <v>15</v>
      </c>
      <c r="K818" s="41">
        <f t="shared" si="68"/>
        <v>15</v>
      </c>
      <c r="L818" s="175"/>
      <c r="M818" s="41">
        <f t="shared" si="69"/>
        <v>15</v>
      </c>
    </row>
    <row r="819" spans="1:13" x14ac:dyDescent="0.3">
      <c r="A819" s="168">
        <v>2004</v>
      </c>
      <c r="B819" s="173" t="s">
        <v>11</v>
      </c>
      <c r="C819" s="222">
        <v>15</v>
      </c>
      <c r="D819" s="174">
        <f t="shared" si="70"/>
        <v>15</v>
      </c>
      <c r="E819" s="171">
        <f t="shared" si="67"/>
        <v>0</v>
      </c>
      <c r="F819" s="175"/>
      <c r="G819" s="175"/>
      <c r="H819" s="175"/>
      <c r="I819" s="176">
        <v>7</v>
      </c>
      <c r="J819" s="41">
        <f t="shared" si="71"/>
        <v>7</v>
      </c>
      <c r="K819" s="41">
        <f t="shared" si="68"/>
        <v>7</v>
      </c>
      <c r="L819" s="175"/>
      <c r="M819" s="41">
        <f t="shared" si="69"/>
        <v>7</v>
      </c>
    </row>
    <row r="820" spans="1:13" x14ac:dyDescent="0.3">
      <c r="A820" s="168">
        <v>2004</v>
      </c>
      <c r="B820" s="173" t="s">
        <v>11</v>
      </c>
      <c r="C820" s="222">
        <v>15</v>
      </c>
      <c r="D820" s="174">
        <f t="shared" si="70"/>
        <v>15</v>
      </c>
      <c r="E820" s="171">
        <f t="shared" si="67"/>
        <v>0</v>
      </c>
      <c r="F820" s="175"/>
      <c r="G820" s="175"/>
      <c r="H820" s="175"/>
      <c r="I820" s="176">
        <v>12.5</v>
      </c>
      <c r="J820" s="41">
        <f t="shared" si="71"/>
        <v>12.5</v>
      </c>
      <c r="K820" s="41">
        <f t="shared" si="68"/>
        <v>12.5</v>
      </c>
      <c r="L820" s="175"/>
      <c r="M820" s="41">
        <f t="shared" si="69"/>
        <v>12.5</v>
      </c>
    </row>
    <row r="821" spans="1:13" x14ac:dyDescent="0.3">
      <c r="A821" s="168">
        <v>2004</v>
      </c>
      <c r="B821" s="173" t="s">
        <v>11</v>
      </c>
      <c r="C821" s="222">
        <v>15</v>
      </c>
      <c r="D821" s="174">
        <f t="shared" si="70"/>
        <v>15</v>
      </c>
      <c r="E821" s="171">
        <f t="shared" si="67"/>
        <v>0</v>
      </c>
      <c r="F821" s="175"/>
      <c r="G821" s="175"/>
      <c r="H821" s="175"/>
      <c r="I821" s="176">
        <v>20</v>
      </c>
      <c r="J821" s="41">
        <f t="shared" si="71"/>
        <v>20</v>
      </c>
      <c r="K821" s="41">
        <f t="shared" si="68"/>
        <v>20</v>
      </c>
      <c r="L821" s="175"/>
      <c r="M821" s="41">
        <f t="shared" si="69"/>
        <v>20</v>
      </c>
    </row>
    <row r="822" spans="1:13" x14ac:dyDescent="0.3">
      <c r="A822" s="168">
        <v>2004</v>
      </c>
      <c r="B822" s="173" t="s">
        <v>11</v>
      </c>
      <c r="C822" s="222">
        <v>20</v>
      </c>
      <c r="D822" s="174">
        <f t="shared" si="70"/>
        <v>20</v>
      </c>
      <c r="E822" s="171">
        <f t="shared" si="67"/>
        <v>0</v>
      </c>
      <c r="F822" s="175"/>
      <c r="G822" s="175"/>
      <c r="H822" s="175"/>
      <c r="I822" s="176">
        <v>5</v>
      </c>
      <c r="J822" s="41">
        <f t="shared" si="71"/>
        <v>5</v>
      </c>
      <c r="K822" s="41">
        <f t="shared" si="68"/>
        <v>5</v>
      </c>
      <c r="L822" s="175"/>
      <c r="M822" s="41">
        <f t="shared" si="69"/>
        <v>5</v>
      </c>
    </row>
    <row r="823" spans="1:13" x14ac:dyDescent="0.3">
      <c r="A823" s="168">
        <v>2004</v>
      </c>
      <c r="B823" s="173" t="s">
        <v>11</v>
      </c>
      <c r="C823" s="222">
        <v>20</v>
      </c>
      <c r="D823" s="174">
        <f t="shared" si="70"/>
        <v>20</v>
      </c>
      <c r="E823" s="171">
        <f t="shared" si="67"/>
        <v>0</v>
      </c>
      <c r="F823" s="175"/>
      <c r="G823" s="175"/>
      <c r="H823" s="175"/>
      <c r="I823" s="176">
        <v>7</v>
      </c>
      <c r="J823" s="41">
        <f t="shared" si="71"/>
        <v>7</v>
      </c>
      <c r="K823" s="41">
        <f t="shared" si="68"/>
        <v>7</v>
      </c>
      <c r="L823" s="175"/>
      <c r="M823" s="41">
        <f t="shared" si="69"/>
        <v>7</v>
      </c>
    </row>
    <row r="824" spans="1:13" x14ac:dyDescent="0.3">
      <c r="A824" s="168">
        <v>2004</v>
      </c>
      <c r="B824" s="173" t="s">
        <v>11</v>
      </c>
      <c r="C824" s="222">
        <v>20</v>
      </c>
      <c r="D824" s="174">
        <f t="shared" si="70"/>
        <v>20</v>
      </c>
      <c r="E824" s="171">
        <f t="shared" si="67"/>
        <v>0</v>
      </c>
      <c r="F824" s="175"/>
      <c r="G824" s="175"/>
      <c r="H824" s="175"/>
      <c r="I824" s="176">
        <v>30</v>
      </c>
      <c r="J824" s="41">
        <f t="shared" si="71"/>
        <v>30</v>
      </c>
      <c r="K824" s="41">
        <f t="shared" si="68"/>
        <v>30</v>
      </c>
      <c r="L824" s="175"/>
      <c r="M824" s="41">
        <f t="shared" si="69"/>
        <v>30</v>
      </c>
    </row>
    <row r="825" spans="1:13" x14ac:dyDescent="0.3">
      <c r="A825" s="168">
        <v>2004</v>
      </c>
      <c r="B825" s="173" t="s">
        <v>11</v>
      </c>
      <c r="C825" s="222">
        <v>20</v>
      </c>
      <c r="D825" s="174">
        <f t="shared" si="70"/>
        <v>20</v>
      </c>
      <c r="E825" s="171">
        <f t="shared" si="67"/>
        <v>0</v>
      </c>
      <c r="F825" s="175"/>
      <c r="G825" s="175"/>
      <c r="H825" s="175"/>
      <c r="I825" s="176">
        <v>50</v>
      </c>
      <c r="J825" s="41" t="str">
        <f t="shared" si="71"/>
        <v/>
      </c>
      <c r="K825" s="41" t="str">
        <f t="shared" si="68"/>
        <v/>
      </c>
      <c r="L825" s="175"/>
      <c r="M825" s="41" t="str">
        <f t="shared" si="69"/>
        <v/>
      </c>
    </row>
    <row r="826" spans="1:13" x14ac:dyDescent="0.3">
      <c r="A826" s="168">
        <v>2004</v>
      </c>
      <c r="B826" s="173" t="s">
        <v>11</v>
      </c>
      <c r="C826" s="224"/>
      <c r="D826" s="174" t="str">
        <f t="shared" si="70"/>
        <v/>
      </c>
      <c r="E826" s="171">
        <f t="shared" si="67"/>
        <v>0</v>
      </c>
      <c r="F826" s="175"/>
      <c r="G826" s="175"/>
      <c r="H826" s="175"/>
      <c r="I826" s="176">
        <v>7</v>
      </c>
      <c r="J826" s="41">
        <f t="shared" si="71"/>
        <v>7</v>
      </c>
      <c r="K826" s="41">
        <f t="shared" si="68"/>
        <v>7</v>
      </c>
      <c r="L826" s="175"/>
      <c r="M826" s="41">
        <f t="shared" si="69"/>
        <v>7</v>
      </c>
    </row>
    <row r="827" spans="1:13" x14ac:dyDescent="0.3">
      <c r="A827" s="168">
        <v>2004</v>
      </c>
      <c r="B827" s="173" t="s">
        <v>11</v>
      </c>
      <c r="C827" s="224"/>
      <c r="D827" s="174" t="str">
        <f t="shared" si="70"/>
        <v/>
      </c>
      <c r="E827" s="171">
        <f t="shared" si="67"/>
        <v>0</v>
      </c>
      <c r="F827" s="175"/>
      <c r="G827" s="175"/>
      <c r="H827" s="175"/>
      <c r="I827" s="176">
        <v>40</v>
      </c>
      <c r="J827" s="41">
        <f t="shared" si="71"/>
        <v>40</v>
      </c>
      <c r="K827" s="41">
        <f t="shared" si="68"/>
        <v>40</v>
      </c>
      <c r="L827" s="175"/>
      <c r="M827" s="41">
        <f t="shared" si="69"/>
        <v>40</v>
      </c>
    </row>
    <row r="828" spans="1:13" x14ac:dyDescent="0.3">
      <c r="A828" s="168">
        <v>2004</v>
      </c>
      <c r="B828" s="173" t="s">
        <v>11</v>
      </c>
      <c r="C828" s="224"/>
      <c r="D828" s="174" t="str">
        <f t="shared" si="70"/>
        <v/>
      </c>
      <c r="E828" s="171">
        <f t="shared" si="67"/>
        <v>0</v>
      </c>
      <c r="F828" s="175"/>
      <c r="G828" s="175"/>
      <c r="H828" s="175"/>
      <c r="I828" s="178"/>
      <c r="J828" s="41" t="str">
        <f t="shared" si="71"/>
        <v/>
      </c>
      <c r="K828" s="41" t="str">
        <f t="shared" si="68"/>
        <v/>
      </c>
      <c r="L828" s="175"/>
      <c r="M828" s="41" t="str">
        <f t="shared" si="69"/>
        <v/>
      </c>
    </row>
    <row r="829" spans="1:13" x14ac:dyDescent="0.3">
      <c r="A829" s="168">
        <v>2004</v>
      </c>
      <c r="B829" s="173" t="s">
        <v>11</v>
      </c>
      <c r="C829" s="224"/>
      <c r="D829" s="174" t="str">
        <f t="shared" si="70"/>
        <v/>
      </c>
      <c r="E829" s="171">
        <f t="shared" si="67"/>
        <v>0</v>
      </c>
      <c r="F829" s="175"/>
      <c r="G829" s="175"/>
      <c r="H829" s="175"/>
      <c r="I829" s="178"/>
      <c r="J829" s="41" t="str">
        <f t="shared" si="71"/>
        <v/>
      </c>
      <c r="K829" s="41" t="str">
        <f t="shared" si="68"/>
        <v/>
      </c>
      <c r="L829" s="175"/>
      <c r="M829" s="41" t="str">
        <f t="shared" si="69"/>
        <v/>
      </c>
    </row>
    <row r="830" spans="1:13" x14ac:dyDescent="0.3">
      <c r="A830" s="168">
        <v>2004</v>
      </c>
      <c r="B830" s="173" t="s">
        <v>11</v>
      </c>
      <c r="C830" s="224"/>
      <c r="D830" s="174" t="str">
        <f t="shared" si="70"/>
        <v/>
      </c>
      <c r="E830" s="171">
        <f t="shared" si="67"/>
        <v>0</v>
      </c>
      <c r="F830" s="175"/>
      <c r="G830" s="175"/>
      <c r="H830" s="175"/>
      <c r="I830" s="178"/>
      <c r="J830" s="41" t="str">
        <f t="shared" si="71"/>
        <v/>
      </c>
      <c r="K830" s="41" t="str">
        <f t="shared" si="68"/>
        <v/>
      </c>
      <c r="L830" s="175"/>
      <c r="M830" s="41" t="str">
        <f t="shared" si="69"/>
        <v/>
      </c>
    </row>
    <row r="831" spans="1:13" x14ac:dyDescent="0.3">
      <c r="A831" s="168">
        <v>2004</v>
      </c>
      <c r="B831" s="173" t="s">
        <v>11</v>
      </c>
      <c r="C831" s="224"/>
      <c r="D831" s="174" t="str">
        <f t="shared" si="70"/>
        <v/>
      </c>
      <c r="E831" s="171">
        <f t="shared" si="67"/>
        <v>0</v>
      </c>
      <c r="F831" s="175"/>
      <c r="G831" s="175"/>
      <c r="H831" s="175"/>
      <c r="I831" s="177"/>
      <c r="J831" s="41" t="str">
        <f t="shared" si="71"/>
        <v/>
      </c>
      <c r="K831" s="41" t="str">
        <f t="shared" si="68"/>
        <v/>
      </c>
      <c r="L831" s="175"/>
      <c r="M831" s="41" t="str">
        <f t="shared" si="69"/>
        <v/>
      </c>
    </row>
    <row r="832" spans="1:13" x14ac:dyDescent="0.3">
      <c r="A832" s="168">
        <v>2004</v>
      </c>
      <c r="B832" s="173" t="s">
        <v>11</v>
      </c>
      <c r="C832" s="224"/>
      <c r="D832" s="174" t="str">
        <f t="shared" si="70"/>
        <v/>
      </c>
      <c r="E832" s="171">
        <f t="shared" si="67"/>
        <v>0</v>
      </c>
      <c r="F832" s="175"/>
      <c r="G832" s="175"/>
      <c r="H832" s="175"/>
      <c r="I832" s="178"/>
      <c r="J832" s="41" t="str">
        <f t="shared" si="71"/>
        <v/>
      </c>
      <c r="K832" s="41" t="str">
        <f t="shared" si="68"/>
        <v/>
      </c>
      <c r="L832" s="175"/>
      <c r="M832" s="41" t="str">
        <f t="shared" si="69"/>
        <v/>
      </c>
    </row>
    <row r="833" spans="1:13" x14ac:dyDescent="0.3">
      <c r="A833" s="168">
        <v>2004</v>
      </c>
      <c r="B833" s="173" t="s">
        <v>12</v>
      </c>
      <c r="C833" s="225">
        <v>5</v>
      </c>
      <c r="D833" s="174">
        <f t="shared" si="70"/>
        <v>5</v>
      </c>
      <c r="E833" s="171">
        <f t="shared" si="67"/>
        <v>0</v>
      </c>
      <c r="F833" s="175">
        <f t="array" ref="F833">TRIMMEAN(D833:D948,0.1)</f>
        <v>7.5053191489361701</v>
      </c>
      <c r="G833" s="175"/>
      <c r="H833" s="175"/>
      <c r="I833" s="179">
        <v>2</v>
      </c>
      <c r="J833" s="41">
        <f t="shared" si="71"/>
        <v>2</v>
      </c>
      <c r="K833" s="41">
        <f t="shared" si="68"/>
        <v>2</v>
      </c>
      <c r="L833" s="175"/>
      <c r="M833" s="41">
        <f t="shared" si="69"/>
        <v>2</v>
      </c>
    </row>
    <row r="834" spans="1:13" x14ac:dyDescent="0.3">
      <c r="A834" s="168">
        <v>2004</v>
      </c>
      <c r="B834" s="173" t="s">
        <v>12</v>
      </c>
      <c r="C834" s="225">
        <v>5.5</v>
      </c>
      <c r="D834" s="174">
        <f t="shared" si="70"/>
        <v>5.5</v>
      </c>
      <c r="E834" s="171">
        <f t="shared" ref="E834:E897" si="72">IF(D834&lt;&gt;C834,1,0)</f>
        <v>0</v>
      </c>
      <c r="F834" s="175"/>
      <c r="G834" s="175"/>
      <c r="H834" s="175"/>
      <c r="I834" s="179">
        <v>75</v>
      </c>
      <c r="J834" s="41" t="str">
        <f t="shared" si="71"/>
        <v/>
      </c>
      <c r="K834" s="41">
        <f t="shared" si="68"/>
        <v>5.5</v>
      </c>
      <c r="L834" s="175"/>
      <c r="M834" s="41">
        <f t="shared" si="69"/>
        <v>5.5</v>
      </c>
    </row>
    <row r="835" spans="1:13" x14ac:dyDescent="0.3">
      <c r="A835" s="168">
        <v>2004</v>
      </c>
      <c r="B835" s="173" t="s">
        <v>12</v>
      </c>
      <c r="C835" s="225">
        <v>10</v>
      </c>
      <c r="D835" s="174">
        <f t="shared" si="70"/>
        <v>10</v>
      </c>
      <c r="E835" s="171">
        <f t="shared" si="72"/>
        <v>0</v>
      </c>
      <c r="F835" s="175"/>
      <c r="G835" s="175"/>
      <c r="H835" s="175"/>
      <c r="I835" s="179">
        <v>30</v>
      </c>
      <c r="J835" s="41">
        <f t="shared" si="71"/>
        <v>30</v>
      </c>
      <c r="K835" s="41">
        <f t="shared" ref="K835:K898" si="73">IF($I835="","",IF(AND($C835&gt;0,$I835&gt;=$C835*10),$C835,IF(I835&gt;=50,"",IF($C835="",$I835,IF($C835&lt;&gt;"",$I835,"")))))</f>
        <v>30</v>
      </c>
      <c r="L835" s="175"/>
      <c r="M835" s="41">
        <f t="shared" ref="M835:M898" si="74">IFERROR(K835,I835)</f>
        <v>30</v>
      </c>
    </row>
    <row r="836" spans="1:13" x14ac:dyDescent="0.3">
      <c r="A836" s="168">
        <v>2004</v>
      </c>
      <c r="B836" s="173" t="s">
        <v>12</v>
      </c>
      <c r="C836" s="222">
        <v>20</v>
      </c>
      <c r="D836" s="174">
        <f t="shared" ref="D836:D899" si="75">IF(OR(C836="",C836&gt;=1000),"",C836)</f>
        <v>20</v>
      </c>
      <c r="E836" s="171">
        <f t="shared" si="72"/>
        <v>0</v>
      </c>
      <c r="F836" s="175"/>
      <c r="G836" s="175"/>
      <c r="H836" s="175"/>
      <c r="I836" s="176">
        <v>50</v>
      </c>
      <c r="J836" s="41" t="str">
        <f t="shared" si="71"/>
        <v/>
      </c>
      <c r="K836" s="41" t="str">
        <f t="shared" si="73"/>
        <v/>
      </c>
      <c r="L836" s="175"/>
      <c r="M836" s="41" t="str">
        <f t="shared" si="74"/>
        <v/>
      </c>
    </row>
    <row r="837" spans="1:13" x14ac:dyDescent="0.3">
      <c r="A837" s="168">
        <v>2004</v>
      </c>
      <c r="B837" s="173" t="s">
        <v>12</v>
      </c>
      <c r="C837" s="222">
        <v>5</v>
      </c>
      <c r="D837" s="174">
        <f t="shared" si="75"/>
        <v>5</v>
      </c>
      <c r="E837" s="171">
        <f t="shared" si="72"/>
        <v>0</v>
      </c>
      <c r="F837" s="175"/>
      <c r="G837" s="175"/>
      <c r="H837" s="175"/>
      <c r="I837" s="176">
        <v>5.5</v>
      </c>
      <c r="J837" s="41">
        <f t="shared" si="71"/>
        <v>5.5</v>
      </c>
      <c r="K837" s="41">
        <f t="shared" si="73"/>
        <v>5.5</v>
      </c>
      <c r="L837" s="175"/>
      <c r="M837" s="41">
        <f t="shared" si="74"/>
        <v>5.5</v>
      </c>
    </row>
    <row r="838" spans="1:13" x14ac:dyDescent="0.3">
      <c r="A838" s="168">
        <v>2004</v>
      </c>
      <c r="B838" s="173" t="s">
        <v>12</v>
      </c>
      <c r="C838" s="222">
        <v>10</v>
      </c>
      <c r="D838" s="174">
        <f t="shared" si="75"/>
        <v>10</v>
      </c>
      <c r="E838" s="171">
        <f t="shared" si="72"/>
        <v>0</v>
      </c>
      <c r="F838" s="175"/>
      <c r="G838" s="175"/>
      <c r="H838" s="175"/>
      <c r="I838" s="176">
        <v>5</v>
      </c>
      <c r="J838" s="41">
        <f t="shared" si="71"/>
        <v>5</v>
      </c>
      <c r="K838" s="41">
        <f t="shared" si="73"/>
        <v>5</v>
      </c>
      <c r="L838" s="175"/>
      <c r="M838" s="41">
        <f t="shared" si="74"/>
        <v>5</v>
      </c>
    </row>
    <row r="839" spans="1:13" x14ac:dyDescent="0.3">
      <c r="A839" s="168">
        <v>2004</v>
      </c>
      <c r="B839" s="173" t="s">
        <v>12</v>
      </c>
      <c r="C839" s="222">
        <v>2</v>
      </c>
      <c r="D839" s="174">
        <f t="shared" si="75"/>
        <v>2</v>
      </c>
      <c r="E839" s="171">
        <f t="shared" si="72"/>
        <v>0</v>
      </c>
      <c r="F839" s="175"/>
      <c r="G839" s="175"/>
      <c r="H839" s="175"/>
      <c r="I839" s="176">
        <v>20</v>
      </c>
      <c r="J839" s="41">
        <f t="shared" si="71"/>
        <v>2</v>
      </c>
      <c r="K839" s="41">
        <f t="shared" si="73"/>
        <v>2</v>
      </c>
      <c r="L839" s="175"/>
      <c r="M839" s="41">
        <f t="shared" si="74"/>
        <v>2</v>
      </c>
    </row>
    <row r="840" spans="1:13" x14ac:dyDescent="0.3">
      <c r="A840" s="168">
        <v>2004</v>
      </c>
      <c r="B840" s="173" t="s">
        <v>12</v>
      </c>
      <c r="C840" s="222">
        <v>2.5</v>
      </c>
      <c r="D840" s="174">
        <f t="shared" si="75"/>
        <v>2.5</v>
      </c>
      <c r="E840" s="171">
        <f t="shared" si="72"/>
        <v>0</v>
      </c>
      <c r="F840" s="175"/>
      <c r="G840" s="175"/>
      <c r="H840" s="175"/>
      <c r="I840" s="176">
        <v>10</v>
      </c>
      <c r="J840" s="41">
        <f t="shared" ref="J840:J874" si="76">IF(OR(I840="",I840&gt;=50),"",IF(AND(I840&lt;50,OR(D840&lt;=0,D840="")),I840,IF(I840&gt;=D840*10,D840,IF(D840&lt;&gt;"",I840,""))))</f>
        <v>10</v>
      </c>
      <c r="K840" s="41">
        <f t="shared" si="73"/>
        <v>10</v>
      </c>
      <c r="L840" s="175"/>
      <c r="M840" s="41">
        <f t="shared" si="74"/>
        <v>10</v>
      </c>
    </row>
    <row r="841" spans="1:13" x14ac:dyDescent="0.3">
      <c r="A841" s="168">
        <v>2004</v>
      </c>
      <c r="B841" s="173" t="s">
        <v>12</v>
      </c>
      <c r="C841" s="222">
        <v>3</v>
      </c>
      <c r="D841" s="174">
        <f t="shared" si="75"/>
        <v>3</v>
      </c>
      <c r="E841" s="171">
        <f t="shared" si="72"/>
        <v>0</v>
      </c>
      <c r="F841" s="175"/>
      <c r="G841" s="175"/>
      <c r="H841" s="175"/>
      <c r="I841" s="176">
        <v>3</v>
      </c>
      <c r="J841" s="41">
        <f t="shared" si="76"/>
        <v>3</v>
      </c>
      <c r="K841" s="41">
        <f t="shared" si="73"/>
        <v>3</v>
      </c>
      <c r="L841" s="175"/>
      <c r="M841" s="41">
        <f t="shared" si="74"/>
        <v>3</v>
      </c>
    </row>
    <row r="842" spans="1:13" x14ac:dyDescent="0.3">
      <c r="A842" s="168">
        <v>2004</v>
      </c>
      <c r="B842" s="173" t="s">
        <v>12</v>
      </c>
      <c r="C842" s="222">
        <v>5</v>
      </c>
      <c r="D842" s="174">
        <f t="shared" si="75"/>
        <v>5</v>
      </c>
      <c r="E842" s="171">
        <f t="shared" si="72"/>
        <v>0</v>
      </c>
      <c r="F842" s="175"/>
      <c r="G842" s="175"/>
      <c r="H842" s="175"/>
      <c r="I842" s="176">
        <v>3</v>
      </c>
      <c r="J842" s="41">
        <f t="shared" si="76"/>
        <v>3</v>
      </c>
      <c r="K842" s="41">
        <f t="shared" si="73"/>
        <v>3</v>
      </c>
      <c r="L842" s="175"/>
      <c r="M842" s="41">
        <f t="shared" si="74"/>
        <v>3</v>
      </c>
    </row>
    <row r="843" spans="1:13" x14ac:dyDescent="0.3">
      <c r="A843" s="168">
        <v>2004</v>
      </c>
      <c r="B843" s="173" t="s">
        <v>12</v>
      </c>
      <c r="C843" s="222">
        <v>5</v>
      </c>
      <c r="D843" s="174">
        <f t="shared" si="75"/>
        <v>5</v>
      </c>
      <c r="E843" s="171">
        <f t="shared" si="72"/>
        <v>0</v>
      </c>
      <c r="F843" s="175"/>
      <c r="G843" s="175"/>
      <c r="H843" s="175"/>
      <c r="I843" s="176">
        <v>3</v>
      </c>
      <c r="J843" s="41">
        <f t="shared" si="76"/>
        <v>3</v>
      </c>
      <c r="K843" s="41">
        <f t="shared" si="73"/>
        <v>3</v>
      </c>
      <c r="L843" s="175"/>
      <c r="M843" s="41">
        <f t="shared" si="74"/>
        <v>3</v>
      </c>
    </row>
    <row r="844" spans="1:13" x14ac:dyDescent="0.3">
      <c r="A844" s="168">
        <v>2004</v>
      </c>
      <c r="B844" s="173" t="s">
        <v>12</v>
      </c>
      <c r="C844" s="222">
        <v>5</v>
      </c>
      <c r="D844" s="174">
        <f t="shared" si="75"/>
        <v>5</v>
      </c>
      <c r="E844" s="171">
        <f t="shared" si="72"/>
        <v>0</v>
      </c>
      <c r="F844" s="175"/>
      <c r="G844" s="175"/>
      <c r="H844" s="175"/>
      <c r="I844" s="176">
        <v>5</v>
      </c>
      <c r="J844" s="41">
        <f t="shared" si="76"/>
        <v>5</v>
      </c>
      <c r="K844" s="41">
        <f t="shared" si="73"/>
        <v>5</v>
      </c>
      <c r="L844" s="175"/>
      <c r="M844" s="41">
        <f t="shared" si="74"/>
        <v>5</v>
      </c>
    </row>
    <row r="845" spans="1:13" x14ac:dyDescent="0.3">
      <c r="A845" s="168">
        <v>2004</v>
      </c>
      <c r="B845" s="173" t="s">
        <v>12</v>
      </c>
      <c r="C845" s="222">
        <v>5</v>
      </c>
      <c r="D845" s="174">
        <f t="shared" si="75"/>
        <v>5</v>
      </c>
      <c r="E845" s="171">
        <f t="shared" si="72"/>
        <v>0</v>
      </c>
      <c r="F845" s="175"/>
      <c r="G845" s="175"/>
      <c r="H845" s="175"/>
      <c r="I845" s="176">
        <v>5</v>
      </c>
      <c r="J845" s="41">
        <f t="shared" si="76"/>
        <v>5</v>
      </c>
      <c r="K845" s="41">
        <f t="shared" si="73"/>
        <v>5</v>
      </c>
      <c r="L845" s="175"/>
      <c r="M845" s="41">
        <f t="shared" si="74"/>
        <v>5</v>
      </c>
    </row>
    <row r="846" spans="1:13" x14ac:dyDescent="0.3">
      <c r="A846" s="168">
        <v>2004</v>
      </c>
      <c r="B846" s="173" t="s">
        <v>12</v>
      </c>
      <c r="C846" s="222">
        <v>5</v>
      </c>
      <c r="D846" s="174">
        <f t="shared" si="75"/>
        <v>5</v>
      </c>
      <c r="E846" s="171">
        <f t="shared" si="72"/>
        <v>0</v>
      </c>
      <c r="F846" s="175"/>
      <c r="G846" s="175"/>
      <c r="H846" s="175"/>
      <c r="I846" s="178"/>
      <c r="J846" s="41" t="str">
        <f t="shared" si="76"/>
        <v/>
      </c>
      <c r="K846" s="41" t="str">
        <f t="shared" si="73"/>
        <v/>
      </c>
      <c r="L846" s="175"/>
      <c r="M846" s="41" t="str">
        <f t="shared" si="74"/>
        <v/>
      </c>
    </row>
    <row r="847" spans="1:13" x14ac:dyDescent="0.3">
      <c r="A847" s="168">
        <v>2004</v>
      </c>
      <c r="B847" s="173" t="s">
        <v>12</v>
      </c>
      <c r="C847" s="222">
        <v>7</v>
      </c>
      <c r="D847" s="174">
        <f t="shared" si="75"/>
        <v>7</v>
      </c>
      <c r="E847" s="171">
        <f t="shared" si="72"/>
        <v>0</v>
      </c>
      <c r="F847" s="175"/>
      <c r="G847" s="175"/>
      <c r="H847" s="175"/>
      <c r="I847" s="176">
        <v>5</v>
      </c>
      <c r="J847" s="41">
        <f t="shared" si="76"/>
        <v>5</v>
      </c>
      <c r="K847" s="41">
        <f t="shared" si="73"/>
        <v>5</v>
      </c>
      <c r="L847" s="175"/>
      <c r="M847" s="41">
        <f t="shared" si="74"/>
        <v>5</v>
      </c>
    </row>
    <row r="848" spans="1:13" x14ac:dyDescent="0.3">
      <c r="A848" s="168">
        <v>2004</v>
      </c>
      <c r="B848" s="173" t="s">
        <v>12</v>
      </c>
      <c r="C848" s="222">
        <v>8</v>
      </c>
      <c r="D848" s="174">
        <f t="shared" si="75"/>
        <v>8</v>
      </c>
      <c r="E848" s="171">
        <f t="shared" si="72"/>
        <v>0</v>
      </c>
      <c r="F848" s="175"/>
      <c r="G848" s="175"/>
      <c r="H848" s="175"/>
      <c r="I848" s="176">
        <v>5</v>
      </c>
      <c r="J848" s="41">
        <f t="shared" si="76"/>
        <v>5</v>
      </c>
      <c r="K848" s="41">
        <f t="shared" si="73"/>
        <v>5</v>
      </c>
      <c r="L848" s="175"/>
      <c r="M848" s="41">
        <f t="shared" si="74"/>
        <v>5</v>
      </c>
    </row>
    <row r="849" spans="1:13" x14ac:dyDescent="0.3">
      <c r="A849" s="168">
        <v>2004</v>
      </c>
      <c r="B849" s="173" t="s">
        <v>12</v>
      </c>
      <c r="C849" s="222">
        <v>8</v>
      </c>
      <c r="D849" s="174">
        <f t="shared" si="75"/>
        <v>8</v>
      </c>
      <c r="E849" s="171">
        <f t="shared" si="72"/>
        <v>0</v>
      </c>
      <c r="F849" s="175"/>
      <c r="G849" s="175"/>
      <c r="H849" s="175"/>
      <c r="I849" s="176">
        <v>8</v>
      </c>
      <c r="J849" s="41">
        <f t="shared" si="76"/>
        <v>8</v>
      </c>
      <c r="K849" s="41">
        <f t="shared" si="73"/>
        <v>8</v>
      </c>
      <c r="L849" s="175"/>
      <c r="M849" s="41">
        <f t="shared" si="74"/>
        <v>8</v>
      </c>
    </row>
    <row r="850" spans="1:13" x14ac:dyDescent="0.3">
      <c r="A850" s="168">
        <v>2004</v>
      </c>
      <c r="B850" s="173" t="s">
        <v>12</v>
      </c>
      <c r="C850" s="222">
        <v>10</v>
      </c>
      <c r="D850" s="174">
        <f t="shared" si="75"/>
        <v>10</v>
      </c>
      <c r="E850" s="171">
        <f t="shared" si="72"/>
        <v>0</v>
      </c>
      <c r="F850" s="175"/>
      <c r="G850" s="175"/>
      <c r="H850" s="175"/>
      <c r="I850" s="176">
        <v>5</v>
      </c>
      <c r="J850" s="41">
        <f t="shared" si="76"/>
        <v>5</v>
      </c>
      <c r="K850" s="41">
        <f t="shared" si="73"/>
        <v>5</v>
      </c>
      <c r="L850" s="175"/>
      <c r="M850" s="41">
        <f t="shared" si="74"/>
        <v>5</v>
      </c>
    </row>
    <row r="851" spans="1:13" x14ac:dyDescent="0.3">
      <c r="A851" s="168">
        <v>2004</v>
      </c>
      <c r="B851" s="173" t="s">
        <v>12</v>
      </c>
      <c r="C851" s="222">
        <v>10</v>
      </c>
      <c r="D851" s="174">
        <f t="shared" si="75"/>
        <v>10</v>
      </c>
      <c r="E851" s="171">
        <f t="shared" si="72"/>
        <v>0</v>
      </c>
      <c r="F851" s="175"/>
      <c r="G851" s="175"/>
      <c r="H851" s="175"/>
      <c r="I851" s="176">
        <v>5</v>
      </c>
      <c r="J851" s="41">
        <f t="shared" si="76"/>
        <v>5</v>
      </c>
      <c r="K851" s="41">
        <f t="shared" si="73"/>
        <v>5</v>
      </c>
      <c r="L851" s="175"/>
      <c r="M851" s="41">
        <f t="shared" si="74"/>
        <v>5</v>
      </c>
    </row>
    <row r="852" spans="1:13" x14ac:dyDescent="0.3">
      <c r="A852" s="168">
        <v>2004</v>
      </c>
      <c r="B852" s="173" t="s">
        <v>12</v>
      </c>
      <c r="C852" s="222">
        <v>10</v>
      </c>
      <c r="D852" s="174">
        <f t="shared" si="75"/>
        <v>10</v>
      </c>
      <c r="E852" s="171">
        <f t="shared" si="72"/>
        <v>0</v>
      </c>
      <c r="F852" s="175"/>
      <c r="G852" s="175"/>
      <c r="H852" s="175"/>
      <c r="I852" s="176">
        <v>8</v>
      </c>
      <c r="J852" s="41">
        <f t="shared" si="76"/>
        <v>8</v>
      </c>
      <c r="K852" s="41">
        <f t="shared" si="73"/>
        <v>8</v>
      </c>
      <c r="L852" s="175"/>
      <c r="M852" s="41">
        <f t="shared" si="74"/>
        <v>8</v>
      </c>
    </row>
    <row r="853" spans="1:13" x14ac:dyDescent="0.3">
      <c r="A853" s="168">
        <v>2004</v>
      </c>
      <c r="B853" s="173" t="s">
        <v>12</v>
      </c>
      <c r="C853" s="222">
        <v>10</v>
      </c>
      <c r="D853" s="174">
        <f t="shared" si="75"/>
        <v>10</v>
      </c>
      <c r="E853" s="171">
        <f t="shared" si="72"/>
        <v>0</v>
      </c>
      <c r="F853" s="175"/>
      <c r="G853" s="175"/>
      <c r="H853" s="175"/>
      <c r="I853" s="176">
        <v>30</v>
      </c>
      <c r="J853" s="41">
        <f t="shared" si="76"/>
        <v>30</v>
      </c>
      <c r="K853" s="41">
        <f t="shared" si="73"/>
        <v>30</v>
      </c>
      <c r="L853" s="175"/>
      <c r="M853" s="41">
        <f t="shared" si="74"/>
        <v>30</v>
      </c>
    </row>
    <row r="854" spans="1:13" x14ac:dyDescent="0.3">
      <c r="A854" s="168">
        <v>2004</v>
      </c>
      <c r="B854" s="173" t="s">
        <v>12</v>
      </c>
      <c r="C854" s="222">
        <v>12</v>
      </c>
      <c r="D854" s="174">
        <f t="shared" si="75"/>
        <v>12</v>
      </c>
      <c r="E854" s="171">
        <f t="shared" si="72"/>
        <v>0</v>
      </c>
      <c r="F854" s="175"/>
      <c r="G854" s="175"/>
      <c r="H854" s="175"/>
      <c r="I854" s="176">
        <v>5</v>
      </c>
      <c r="J854" s="41">
        <f t="shared" si="76"/>
        <v>5</v>
      </c>
      <c r="K854" s="41">
        <f t="shared" si="73"/>
        <v>5</v>
      </c>
      <c r="L854" s="175"/>
      <c r="M854" s="41">
        <f t="shared" si="74"/>
        <v>5</v>
      </c>
    </row>
    <row r="855" spans="1:13" x14ac:dyDescent="0.3">
      <c r="A855" s="168">
        <v>2004</v>
      </c>
      <c r="B855" s="173" t="s">
        <v>12</v>
      </c>
      <c r="C855" s="222">
        <v>15</v>
      </c>
      <c r="D855" s="174">
        <f t="shared" si="75"/>
        <v>15</v>
      </c>
      <c r="E855" s="171">
        <f t="shared" si="72"/>
        <v>0</v>
      </c>
      <c r="F855" s="175"/>
      <c r="G855" s="175"/>
      <c r="H855" s="175"/>
      <c r="I855" s="176">
        <v>5</v>
      </c>
      <c r="J855" s="41">
        <f t="shared" si="76"/>
        <v>5</v>
      </c>
      <c r="K855" s="41">
        <f t="shared" si="73"/>
        <v>5</v>
      </c>
      <c r="L855" s="175"/>
      <c r="M855" s="41">
        <f t="shared" si="74"/>
        <v>5</v>
      </c>
    </row>
    <row r="856" spans="1:13" x14ac:dyDescent="0.3">
      <c r="A856" s="168">
        <v>2004</v>
      </c>
      <c r="B856" s="173" t="s">
        <v>12</v>
      </c>
      <c r="C856" s="222">
        <v>15</v>
      </c>
      <c r="D856" s="174">
        <f t="shared" si="75"/>
        <v>15</v>
      </c>
      <c r="E856" s="171">
        <f t="shared" si="72"/>
        <v>0</v>
      </c>
      <c r="F856" s="175"/>
      <c r="G856" s="175"/>
      <c r="H856" s="175"/>
      <c r="I856" s="176">
        <v>30</v>
      </c>
      <c r="J856" s="41">
        <f t="shared" si="76"/>
        <v>30</v>
      </c>
      <c r="K856" s="41">
        <f t="shared" si="73"/>
        <v>30</v>
      </c>
      <c r="L856" s="175"/>
      <c r="M856" s="41">
        <f t="shared" si="74"/>
        <v>30</v>
      </c>
    </row>
    <row r="857" spans="1:13" x14ac:dyDescent="0.3">
      <c r="A857" s="168">
        <v>2004</v>
      </c>
      <c r="B857" s="173" t="s">
        <v>12</v>
      </c>
      <c r="C857" s="222">
        <v>20</v>
      </c>
      <c r="D857" s="174">
        <f t="shared" si="75"/>
        <v>20</v>
      </c>
      <c r="E857" s="171">
        <f t="shared" si="72"/>
        <v>0</v>
      </c>
      <c r="F857" s="175"/>
      <c r="G857" s="175"/>
      <c r="H857" s="175"/>
      <c r="I857" s="176">
        <v>20</v>
      </c>
      <c r="J857" s="41">
        <f t="shared" si="76"/>
        <v>20</v>
      </c>
      <c r="K857" s="41">
        <f t="shared" si="73"/>
        <v>20</v>
      </c>
      <c r="L857" s="175"/>
      <c r="M857" s="41">
        <f t="shared" si="74"/>
        <v>20</v>
      </c>
    </row>
    <row r="858" spans="1:13" x14ac:dyDescent="0.3">
      <c r="A858" s="168">
        <v>2004</v>
      </c>
      <c r="B858" s="173" t="s">
        <v>12</v>
      </c>
      <c r="C858" s="224"/>
      <c r="D858" s="174" t="str">
        <f t="shared" si="75"/>
        <v/>
      </c>
      <c r="E858" s="171">
        <f t="shared" si="72"/>
        <v>0</v>
      </c>
      <c r="F858" s="175"/>
      <c r="G858" s="175"/>
      <c r="H858" s="175"/>
      <c r="I858" s="178"/>
      <c r="J858" s="41" t="str">
        <f t="shared" si="76"/>
        <v/>
      </c>
      <c r="K858" s="41" t="str">
        <f t="shared" si="73"/>
        <v/>
      </c>
      <c r="L858" s="175"/>
      <c r="M858" s="41" t="str">
        <f t="shared" si="74"/>
        <v/>
      </c>
    </row>
    <row r="859" spans="1:13" x14ac:dyDescent="0.3">
      <c r="A859" s="168">
        <v>2004</v>
      </c>
      <c r="B859" s="173" t="s">
        <v>12</v>
      </c>
      <c r="C859" s="222">
        <v>15</v>
      </c>
      <c r="D859" s="174">
        <f t="shared" si="75"/>
        <v>15</v>
      </c>
      <c r="E859" s="171">
        <f t="shared" si="72"/>
        <v>0</v>
      </c>
      <c r="F859" s="175"/>
      <c r="G859" s="175"/>
      <c r="H859" s="175"/>
      <c r="I859" s="176">
        <v>10</v>
      </c>
      <c r="J859" s="41">
        <f t="shared" si="76"/>
        <v>10</v>
      </c>
      <c r="K859" s="41">
        <f t="shared" si="73"/>
        <v>10</v>
      </c>
      <c r="L859" s="175"/>
      <c r="M859" s="41">
        <f t="shared" si="74"/>
        <v>10</v>
      </c>
    </row>
    <row r="860" spans="1:13" x14ac:dyDescent="0.3">
      <c r="A860" s="168">
        <v>2004</v>
      </c>
      <c r="B860" s="173" t="s">
        <v>12</v>
      </c>
      <c r="C860" s="222">
        <v>11</v>
      </c>
      <c r="D860" s="174">
        <f t="shared" si="75"/>
        <v>11</v>
      </c>
      <c r="E860" s="171">
        <f t="shared" si="72"/>
        <v>0</v>
      </c>
      <c r="F860" s="175"/>
      <c r="G860" s="175"/>
      <c r="H860" s="175"/>
      <c r="I860" s="176">
        <v>4</v>
      </c>
      <c r="J860" s="41">
        <f t="shared" si="76"/>
        <v>4</v>
      </c>
      <c r="K860" s="41">
        <f t="shared" si="73"/>
        <v>4</v>
      </c>
      <c r="L860" s="175"/>
      <c r="M860" s="41">
        <f t="shared" si="74"/>
        <v>4</v>
      </c>
    </row>
    <row r="861" spans="1:13" x14ac:dyDescent="0.3">
      <c r="A861" s="168">
        <v>2004</v>
      </c>
      <c r="B861" s="173" t="s">
        <v>12</v>
      </c>
      <c r="C861" s="225">
        <v>5</v>
      </c>
      <c r="D861" s="174">
        <f t="shared" si="75"/>
        <v>5</v>
      </c>
      <c r="E861" s="171">
        <f t="shared" si="72"/>
        <v>0</v>
      </c>
      <c r="F861" s="175"/>
      <c r="G861" s="175"/>
      <c r="H861" s="175"/>
      <c r="I861" s="176">
        <v>12</v>
      </c>
      <c r="J861" s="41">
        <f t="shared" si="76"/>
        <v>12</v>
      </c>
      <c r="K861" s="41">
        <f t="shared" si="73"/>
        <v>12</v>
      </c>
      <c r="L861" s="175"/>
      <c r="M861" s="41">
        <f t="shared" si="74"/>
        <v>12</v>
      </c>
    </row>
    <row r="862" spans="1:13" x14ac:dyDescent="0.3">
      <c r="A862" s="168">
        <v>2004</v>
      </c>
      <c r="B862" s="173" t="s">
        <v>12</v>
      </c>
      <c r="C862" s="222">
        <v>5</v>
      </c>
      <c r="D862" s="174">
        <f t="shared" si="75"/>
        <v>5</v>
      </c>
      <c r="E862" s="171">
        <f t="shared" si="72"/>
        <v>0</v>
      </c>
      <c r="F862" s="175"/>
      <c r="G862" s="175"/>
      <c r="H862" s="175"/>
      <c r="I862" s="176">
        <v>5</v>
      </c>
      <c r="J862" s="41">
        <f t="shared" si="76"/>
        <v>5</v>
      </c>
      <c r="K862" s="41">
        <f t="shared" si="73"/>
        <v>5</v>
      </c>
      <c r="L862" s="175"/>
      <c r="M862" s="41">
        <f t="shared" si="74"/>
        <v>5</v>
      </c>
    </row>
    <row r="863" spans="1:13" x14ac:dyDescent="0.3">
      <c r="A863" s="168">
        <v>2004</v>
      </c>
      <c r="B863" s="173" t="s">
        <v>12</v>
      </c>
      <c r="C863" s="222">
        <v>5</v>
      </c>
      <c r="D863" s="174">
        <f t="shared" si="75"/>
        <v>5</v>
      </c>
      <c r="E863" s="171">
        <f t="shared" si="72"/>
        <v>0</v>
      </c>
      <c r="F863" s="175"/>
      <c r="G863" s="175"/>
      <c r="H863" s="175"/>
      <c r="I863" s="176">
        <v>3</v>
      </c>
      <c r="J863" s="41">
        <f t="shared" si="76"/>
        <v>3</v>
      </c>
      <c r="K863" s="41">
        <f t="shared" si="73"/>
        <v>3</v>
      </c>
      <c r="L863" s="175"/>
      <c r="M863" s="41">
        <f t="shared" si="74"/>
        <v>3</v>
      </c>
    </row>
    <row r="864" spans="1:13" x14ac:dyDescent="0.3">
      <c r="A864" s="168">
        <v>2004</v>
      </c>
      <c r="B864" s="173" t="s">
        <v>12</v>
      </c>
      <c r="C864" s="222">
        <v>0</v>
      </c>
      <c r="D864" s="174">
        <f t="shared" si="75"/>
        <v>0</v>
      </c>
      <c r="E864" s="171">
        <f t="shared" si="72"/>
        <v>0</v>
      </c>
      <c r="F864" s="175"/>
      <c r="G864" s="175"/>
      <c r="H864" s="175"/>
      <c r="I864" s="176">
        <v>1</v>
      </c>
      <c r="J864" s="41">
        <f t="shared" si="76"/>
        <v>1</v>
      </c>
      <c r="K864" s="41">
        <f t="shared" si="73"/>
        <v>1</v>
      </c>
      <c r="L864" s="175"/>
      <c r="M864" s="41">
        <f t="shared" si="74"/>
        <v>1</v>
      </c>
    </row>
    <row r="865" spans="1:13" x14ac:dyDescent="0.3">
      <c r="A865" s="168">
        <v>2004</v>
      </c>
      <c r="B865" s="173" t="s">
        <v>12</v>
      </c>
      <c r="C865" s="222">
        <v>0.5</v>
      </c>
      <c r="D865" s="174">
        <f t="shared" si="75"/>
        <v>0.5</v>
      </c>
      <c r="E865" s="171">
        <f t="shared" si="72"/>
        <v>0</v>
      </c>
      <c r="F865" s="175"/>
      <c r="G865" s="175"/>
      <c r="H865" s="175"/>
      <c r="I865" s="176">
        <v>0.5</v>
      </c>
      <c r="J865" s="41">
        <f t="shared" si="76"/>
        <v>0.5</v>
      </c>
      <c r="K865" s="41">
        <f t="shared" si="73"/>
        <v>0.5</v>
      </c>
      <c r="L865" s="175"/>
      <c r="M865" s="41">
        <f t="shared" si="74"/>
        <v>0.5</v>
      </c>
    </row>
    <row r="866" spans="1:13" x14ac:dyDescent="0.3">
      <c r="A866" s="168">
        <v>2004</v>
      </c>
      <c r="B866" s="173" t="s">
        <v>12</v>
      </c>
      <c r="C866" s="222">
        <v>5</v>
      </c>
      <c r="D866" s="174">
        <f t="shared" si="75"/>
        <v>5</v>
      </c>
      <c r="E866" s="171">
        <f t="shared" si="72"/>
        <v>0</v>
      </c>
      <c r="F866" s="175"/>
      <c r="G866" s="175"/>
      <c r="H866" s="175"/>
      <c r="I866" s="176">
        <v>3</v>
      </c>
      <c r="J866" s="41">
        <f t="shared" si="76"/>
        <v>3</v>
      </c>
      <c r="K866" s="41">
        <f t="shared" si="73"/>
        <v>3</v>
      </c>
      <c r="L866" s="175"/>
      <c r="M866" s="41">
        <f t="shared" si="74"/>
        <v>3</v>
      </c>
    </row>
    <row r="867" spans="1:13" x14ac:dyDescent="0.3">
      <c r="A867" s="168">
        <v>2004</v>
      </c>
      <c r="B867" s="173" t="s">
        <v>12</v>
      </c>
      <c r="C867" s="222">
        <v>5</v>
      </c>
      <c r="D867" s="174">
        <f t="shared" si="75"/>
        <v>5</v>
      </c>
      <c r="E867" s="171">
        <f t="shared" si="72"/>
        <v>0</v>
      </c>
      <c r="F867" s="175"/>
      <c r="G867" s="175"/>
      <c r="H867" s="175"/>
      <c r="I867" s="176">
        <v>7.5</v>
      </c>
      <c r="J867" s="41">
        <f t="shared" si="76"/>
        <v>7.5</v>
      </c>
      <c r="K867" s="41">
        <f t="shared" si="73"/>
        <v>7.5</v>
      </c>
      <c r="L867" s="175"/>
      <c r="M867" s="41">
        <f t="shared" si="74"/>
        <v>7.5</v>
      </c>
    </row>
    <row r="868" spans="1:13" x14ac:dyDescent="0.3">
      <c r="A868" s="168">
        <v>2004</v>
      </c>
      <c r="B868" s="173" t="s">
        <v>12</v>
      </c>
      <c r="C868" s="222">
        <v>5</v>
      </c>
      <c r="D868" s="174">
        <f t="shared" si="75"/>
        <v>5</v>
      </c>
      <c r="E868" s="171">
        <f t="shared" si="72"/>
        <v>0</v>
      </c>
      <c r="F868" s="175"/>
      <c r="G868" s="175"/>
      <c r="H868" s="175"/>
      <c r="I868" s="176">
        <v>30</v>
      </c>
      <c r="J868" s="41">
        <f t="shared" si="76"/>
        <v>30</v>
      </c>
      <c r="K868" s="41">
        <f t="shared" si="73"/>
        <v>30</v>
      </c>
      <c r="L868" s="175"/>
      <c r="M868" s="41">
        <f t="shared" si="74"/>
        <v>30</v>
      </c>
    </row>
    <row r="869" spans="1:13" x14ac:dyDescent="0.3">
      <c r="A869" s="168">
        <v>2004</v>
      </c>
      <c r="B869" s="173" t="s">
        <v>12</v>
      </c>
      <c r="C869" s="222">
        <v>6</v>
      </c>
      <c r="D869" s="174">
        <f t="shared" si="75"/>
        <v>6</v>
      </c>
      <c r="E869" s="171">
        <f t="shared" si="72"/>
        <v>0</v>
      </c>
      <c r="F869" s="175"/>
      <c r="G869" s="175"/>
      <c r="H869" s="175"/>
      <c r="I869" s="176">
        <v>5</v>
      </c>
      <c r="J869" s="41">
        <f t="shared" si="76"/>
        <v>5</v>
      </c>
      <c r="K869" s="41">
        <f t="shared" si="73"/>
        <v>5</v>
      </c>
      <c r="L869" s="175"/>
      <c r="M869" s="41">
        <f t="shared" si="74"/>
        <v>5</v>
      </c>
    </row>
    <row r="870" spans="1:13" x14ac:dyDescent="0.3">
      <c r="A870" s="168">
        <v>2004</v>
      </c>
      <c r="B870" s="173" t="s">
        <v>12</v>
      </c>
      <c r="C870" s="222">
        <v>10</v>
      </c>
      <c r="D870" s="174">
        <f t="shared" si="75"/>
        <v>10</v>
      </c>
      <c r="E870" s="171">
        <f t="shared" si="72"/>
        <v>0</v>
      </c>
      <c r="F870" s="175"/>
      <c r="G870" s="175"/>
      <c r="H870" s="175"/>
      <c r="I870" s="176">
        <v>5</v>
      </c>
      <c r="J870" s="41">
        <f t="shared" si="76"/>
        <v>5</v>
      </c>
      <c r="K870" s="41">
        <f t="shared" si="73"/>
        <v>5</v>
      </c>
      <c r="L870" s="175"/>
      <c r="M870" s="41">
        <f t="shared" si="74"/>
        <v>5</v>
      </c>
    </row>
    <row r="871" spans="1:13" x14ac:dyDescent="0.3">
      <c r="A871" s="168">
        <v>2004</v>
      </c>
      <c r="B871" s="173" t="s">
        <v>12</v>
      </c>
      <c r="C871" s="222">
        <v>15</v>
      </c>
      <c r="D871" s="174">
        <f t="shared" si="75"/>
        <v>15</v>
      </c>
      <c r="E871" s="171">
        <f t="shared" si="72"/>
        <v>0</v>
      </c>
      <c r="F871" s="175"/>
      <c r="G871" s="175"/>
      <c r="H871" s="175"/>
      <c r="I871" s="176">
        <v>10</v>
      </c>
      <c r="J871" s="41">
        <f t="shared" si="76"/>
        <v>10</v>
      </c>
      <c r="K871" s="41">
        <f t="shared" si="73"/>
        <v>10</v>
      </c>
      <c r="L871" s="175"/>
      <c r="M871" s="41">
        <f t="shared" si="74"/>
        <v>10</v>
      </c>
    </row>
    <row r="872" spans="1:13" x14ac:dyDescent="0.3">
      <c r="A872" s="168">
        <v>2004</v>
      </c>
      <c r="B872" s="173" t="s">
        <v>12</v>
      </c>
      <c r="C872" s="222">
        <v>20</v>
      </c>
      <c r="D872" s="174">
        <f t="shared" si="75"/>
        <v>20</v>
      </c>
      <c r="E872" s="171">
        <f t="shared" si="72"/>
        <v>0</v>
      </c>
      <c r="F872" s="175"/>
      <c r="G872" s="175"/>
      <c r="H872" s="175"/>
      <c r="I872" s="176">
        <v>50</v>
      </c>
      <c r="J872" s="41" t="str">
        <f t="shared" si="76"/>
        <v/>
      </c>
      <c r="K872" s="41" t="str">
        <f t="shared" si="73"/>
        <v/>
      </c>
      <c r="L872" s="175"/>
      <c r="M872" s="41" t="str">
        <f t="shared" si="74"/>
        <v/>
      </c>
    </row>
    <row r="873" spans="1:13" x14ac:dyDescent="0.3">
      <c r="A873" s="168">
        <v>2004</v>
      </c>
      <c r="B873" s="173" t="s">
        <v>12</v>
      </c>
      <c r="C873" s="224"/>
      <c r="D873" s="174" t="str">
        <f t="shared" si="75"/>
        <v/>
      </c>
      <c r="E873" s="171">
        <f t="shared" si="72"/>
        <v>0</v>
      </c>
      <c r="F873" s="175"/>
      <c r="G873" s="175"/>
      <c r="H873" s="175"/>
      <c r="I873" s="178"/>
      <c r="J873" s="41" t="str">
        <f t="shared" si="76"/>
        <v/>
      </c>
      <c r="K873" s="41" t="str">
        <f t="shared" si="73"/>
        <v/>
      </c>
      <c r="L873" s="175"/>
      <c r="M873" s="41" t="str">
        <f t="shared" si="74"/>
        <v/>
      </c>
    </row>
    <row r="874" spans="1:13" x14ac:dyDescent="0.3">
      <c r="A874" s="168">
        <v>2004</v>
      </c>
      <c r="B874" s="173" t="s">
        <v>12</v>
      </c>
      <c r="C874" s="222">
        <v>5</v>
      </c>
      <c r="D874" s="174">
        <f t="shared" si="75"/>
        <v>5</v>
      </c>
      <c r="E874" s="171">
        <f t="shared" si="72"/>
        <v>0</v>
      </c>
      <c r="F874" s="175"/>
      <c r="G874" s="175"/>
      <c r="H874" s="175"/>
      <c r="I874" s="176">
        <v>95</v>
      </c>
      <c r="J874" s="41" t="str">
        <f t="shared" si="76"/>
        <v/>
      </c>
      <c r="K874" s="41">
        <f t="shared" si="73"/>
        <v>5</v>
      </c>
      <c r="L874" s="175"/>
      <c r="M874" s="41">
        <f t="shared" si="74"/>
        <v>5</v>
      </c>
    </row>
    <row r="875" spans="1:13" x14ac:dyDescent="0.3">
      <c r="A875" s="168">
        <v>2004</v>
      </c>
      <c r="B875" s="173" t="s">
        <v>12</v>
      </c>
      <c r="C875" s="222">
        <v>7.5</v>
      </c>
      <c r="D875" s="174">
        <f t="shared" si="75"/>
        <v>7.5</v>
      </c>
      <c r="E875" s="171">
        <f t="shared" si="72"/>
        <v>0</v>
      </c>
      <c r="F875" s="175"/>
      <c r="G875" s="175"/>
      <c r="H875" s="175"/>
      <c r="I875" s="176">
        <v>7.5</v>
      </c>
      <c r="J875" s="41">
        <f>IF(OR(I850="",I850&gt;=50),"",IF(AND(I850&lt;50,OR(D850&lt;=0,D850="")),I850,IF(I850&gt;=D850*10,D850,IF(D850&lt;&gt;"",I850,""))))</f>
        <v>5</v>
      </c>
      <c r="K875" s="41">
        <f t="shared" si="73"/>
        <v>7.5</v>
      </c>
      <c r="L875" s="175"/>
      <c r="M875" s="41">
        <f t="shared" si="74"/>
        <v>7.5</v>
      </c>
    </row>
    <row r="876" spans="1:13" x14ac:dyDescent="0.3">
      <c r="A876" s="168">
        <v>2004</v>
      </c>
      <c r="B876" s="173" t="s">
        <v>12</v>
      </c>
      <c r="C876" s="222">
        <v>15</v>
      </c>
      <c r="D876" s="174">
        <f t="shared" si="75"/>
        <v>15</v>
      </c>
      <c r="E876" s="171">
        <f t="shared" si="72"/>
        <v>0</v>
      </c>
      <c r="F876" s="175"/>
      <c r="G876" s="175"/>
      <c r="H876" s="175"/>
      <c r="I876" s="176">
        <v>5</v>
      </c>
      <c r="J876" s="41">
        <f t="shared" ref="J876:J939" si="77">IF(OR(I876="",I876&gt;=50),"",IF(AND(I876&lt;50,OR(D876&lt;=0,D876="")),I876,IF(I876&gt;=D876*10,D876,IF(D876&lt;&gt;"",I876,""))))</f>
        <v>5</v>
      </c>
      <c r="K876" s="41">
        <f t="shared" si="73"/>
        <v>5</v>
      </c>
      <c r="L876" s="175"/>
      <c r="M876" s="41">
        <f t="shared" si="74"/>
        <v>5</v>
      </c>
    </row>
    <row r="877" spans="1:13" x14ac:dyDescent="0.3">
      <c r="A877" s="168">
        <v>2004</v>
      </c>
      <c r="B877" s="173" t="s">
        <v>12</v>
      </c>
      <c r="C877" s="222">
        <v>2</v>
      </c>
      <c r="D877" s="174">
        <f t="shared" si="75"/>
        <v>2</v>
      </c>
      <c r="E877" s="171">
        <f t="shared" si="72"/>
        <v>0</v>
      </c>
      <c r="F877" s="175"/>
      <c r="G877" s="175"/>
      <c r="H877" s="175"/>
      <c r="I877" s="176">
        <v>2</v>
      </c>
      <c r="J877" s="41">
        <f t="shared" si="77"/>
        <v>2</v>
      </c>
      <c r="K877" s="41">
        <f t="shared" si="73"/>
        <v>2</v>
      </c>
      <c r="L877" s="175"/>
      <c r="M877" s="41">
        <f t="shared" si="74"/>
        <v>2</v>
      </c>
    </row>
    <row r="878" spans="1:13" x14ac:dyDescent="0.3">
      <c r="A878" s="168">
        <v>2004</v>
      </c>
      <c r="B878" s="173" t="s">
        <v>12</v>
      </c>
      <c r="C878" s="222">
        <v>2</v>
      </c>
      <c r="D878" s="174">
        <f t="shared" si="75"/>
        <v>2</v>
      </c>
      <c r="E878" s="171">
        <f t="shared" si="72"/>
        <v>0</v>
      </c>
      <c r="F878" s="175"/>
      <c r="G878" s="175"/>
      <c r="H878" s="175"/>
      <c r="I878" s="176">
        <v>4</v>
      </c>
      <c r="J878" s="41">
        <f t="shared" si="77"/>
        <v>4</v>
      </c>
      <c r="K878" s="41">
        <f t="shared" si="73"/>
        <v>4</v>
      </c>
      <c r="L878" s="175"/>
      <c r="M878" s="41">
        <f t="shared" si="74"/>
        <v>4</v>
      </c>
    </row>
    <row r="879" spans="1:13" x14ac:dyDescent="0.3">
      <c r="A879" s="168">
        <v>2004</v>
      </c>
      <c r="B879" s="173" t="s">
        <v>12</v>
      </c>
      <c r="C879" s="222">
        <v>3</v>
      </c>
      <c r="D879" s="174">
        <f t="shared" si="75"/>
        <v>3</v>
      </c>
      <c r="E879" s="171">
        <f t="shared" si="72"/>
        <v>0</v>
      </c>
      <c r="F879" s="175"/>
      <c r="G879" s="175"/>
      <c r="H879" s="175"/>
      <c r="I879" s="176">
        <v>3</v>
      </c>
      <c r="J879" s="41">
        <f t="shared" si="77"/>
        <v>3</v>
      </c>
      <c r="K879" s="41">
        <f t="shared" si="73"/>
        <v>3</v>
      </c>
      <c r="L879" s="175"/>
      <c r="M879" s="41">
        <f t="shared" si="74"/>
        <v>3</v>
      </c>
    </row>
    <row r="880" spans="1:13" x14ac:dyDescent="0.3">
      <c r="A880" s="168">
        <v>2004</v>
      </c>
      <c r="B880" s="173" t="s">
        <v>12</v>
      </c>
      <c r="C880" s="222">
        <v>3</v>
      </c>
      <c r="D880" s="174">
        <f t="shared" si="75"/>
        <v>3</v>
      </c>
      <c r="E880" s="171">
        <f t="shared" si="72"/>
        <v>0</v>
      </c>
      <c r="F880" s="175"/>
      <c r="G880" s="175"/>
      <c r="H880" s="175"/>
      <c r="I880" s="176">
        <v>3</v>
      </c>
      <c r="J880" s="41">
        <f t="shared" si="77"/>
        <v>3</v>
      </c>
      <c r="K880" s="41">
        <f t="shared" si="73"/>
        <v>3</v>
      </c>
      <c r="L880" s="175"/>
      <c r="M880" s="41">
        <f t="shared" si="74"/>
        <v>3</v>
      </c>
    </row>
    <row r="881" spans="1:13" x14ac:dyDescent="0.3">
      <c r="A881" s="168">
        <v>2004</v>
      </c>
      <c r="B881" s="173" t="s">
        <v>12</v>
      </c>
      <c r="C881" s="222">
        <v>10</v>
      </c>
      <c r="D881" s="174">
        <f t="shared" si="75"/>
        <v>10</v>
      </c>
      <c r="E881" s="171">
        <f t="shared" si="72"/>
        <v>0</v>
      </c>
      <c r="F881" s="175"/>
      <c r="G881" s="175"/>
      <c r="H881" s="175"/>
      <c r="I881" s="176">
        <v>5</v>
      </c>
      <c r="J881" s="41">
        <f t="shared" si="77"/>
        <v>5</v>
      </c>
      <c r="K881" s="41">
        <f t="shared" si="73"/>
        <v>5</v>
      </c>
      <c r="L881" s="175"/>
      <c r="M881" s="41">
        <f t="shared" si="74"/>
        <v>5</v>
      </c>
    </row>
    <row r="882" spans="1:13" x14ac:dyDescent="0.3">
      <c r="A882" s="168">
        <v>2004</v>
      </c>
      <c r="B882" s="173" t="s">
        <v>12</v>
      </c>
      <c r="C882" s="222">
        <v>10</v>
      </c>
      <c r="D882" s="174">
        <f t="shared" si="75"/>
        <v>10</v>
      </c>
      <c r="E882" s="171">
        <f t="shared" si="72"/>
        <v>0</v>
      </c>
      <c r="F882" s="175"/>
      <c r="G882" s="175"/>
      <c r="H882" s="175"/>
      <c r="I882" s="176">
        <v>10</v>
      </c>
      <c r="J882" s="41">
        <f t="shared" si="77"/>
        <v>10</v>
      </c>
      <c r="K882" s="41">
        <f t="shared" si="73"/>
        <v>10</v>
      </c>
      <c r="L882" s="175"/>
      <c r="M882" s="41">
        <f t="shared" si="74"/>
        <v>10</v>
      </c>
    </row>
    <row r="883" spans="1:13" x14ac:dyDescent="0.3">
      <c r="A883" s="168">
        <v>2004</v>
      </c>
      <c r="B883" s="173" t="s">
        <v>12</v>
      </c>
      <c r="C883" s="222">
        <v>10</v>
      </c>
      <c r="D883" s="174">
        <f t="shared" si="75"/>
        <v>10</v>
      </c>
      <c r="E883" s="171">
        <f t="shared" si="72"/>
        <v>0</v>
      </c>
      <c r="F883" s="175"/>
      <c r="G883" s="175"/>
      <c r="H883" s="175"/>
      <c r="I883" s="176">
        <v>50</v>
      </c>
      <c r="J883" s="41" t="str">
        <f t="shared" si="77"/>
        <v/>
      </c>
      <c r="K883" s="41" t="str">
        <f t="shared" si="73"/>
        <v/>
      </c>
      <c r="L883" s="175"/>
      <c r="M883" s="41" t="str">
        <f t="shared" si="74"/>
        <v/>
      </c>
    </row>
    <row r="884" spans="1:13" x14ac:dyDescent="0.3">
      <c r="A884" s="168">
        <v>2004</v>
      </c>
      <c r="B884" s="173" t="s">
        <v>12</v>
      </c>
      <c r="C884" s="222">
        <v>10</v>
      </c>
      <c r="D884" s="174">
        <f t="shared" si="75"/>
        <v>10</v>
      </c>
      <c r="E884" s="171">
        <f t="shared" si="72"/>
        <v>0</v>
      </c>
      <c r="F884" s="175"/>
      <c r="G884" s="175"/>
      <c r="H884" s="175"/>
      <c r="I884" s="176">
        <v>80</v>
      </c>
      <c r="J884" s="41" t="str">
        <f t="shared" si="77"/>
        <v/>
      </c>
      <c r="K884" s="41" t="str">
        <f t="shared" si="73"/>
        <v/>
      </c>
      <c r="L884" s="175"/>
      <c r="M884" s="41" t="str">
        <f t="shared" si="74"/>
        <v/>
      </c>
    </row>
    <row r="885" spans="1:13" x14ac:dyDescent="0.3">
      <c r="A885" s="168">
        <v>2004</v>
      </c>
      <c r="B885" s="173" t="s">
        <v>12</v>
      </c>
      <c r="C885" s="222">
        <v>20</v>
      </c>
      <c r="D885" s="174">
        <f t="shared" si="75"/>
        <v>20</v>
      </c>
      <c r="E885" s="171">
        <f t="shared" si="72"/>
        <v>0</v>
      </c>
      <c r="F885" s="175"/>
      <c r="G885" s="175"/>
      <c r="H885" s="175"/>
      <c r="I885" s="176">
        <v>4</v>
      </c>
      <c r="J885" s="41">
        <f t="shared" si="77"/>
        <v>4</v>
      </c>
      <c r="K885" s="41">
        <f t="shared" si="73"/>
        <v>4</v>
      </c>
      <c r="L885" s="175"/>
      <c r="M885" s="41">
        <f t="shared" si="74"/>
        <v>4</v>
      </c>
    </row>
    <row r="886" spans="1:13" x14ac:dyDescent="0.3">
      <c r="A886" s="168">
        <v>2004</v>
      </c>
      <c r="B886" s="173" t="s">
        <v>12</v>
      </c>
      <c r="C886" s="222">
        <v>-5</v>
      </c>
      <c r="D886" s="174">
        <f t="shared" si="75"/>
        <v>-5</v>
      </c>
      <c r="E886" s="171">
        <f t="shared" si="72"/>
        <v>0</v>
      </c>
      <c r="F886" s="175"/>
      <c r="G886" s="175"/>
      <c r="H886" s="175"/>
      <c r="I886" s="176">
        <v>4</v>
      </c>
      <c r="J886" s="41">
        <f t="shared" si="77"/>
        <v>4</v>
      </c>
      <c r="K886" s="41">
        <f t="shared" si="73"/>
        <v>4</v>
      </c>
      <c r="L886" s="175"/>
      <c r="M886" s="41">
        <f t="shared" si="74"/>
        <v>4</v>
      </c>
    </row>
    <row r="887" spans="1:13" x14ac:dyDescent="0.3">
      <c r="A887" s="168">
        <v>2004</v>
      </c>
      <c r="B887" s="173" t="s">
        <v>12</v>
      </c>
      <c r="C887" s="222">
        <v>1.5</v>
      </c>
      <c r="D887" s="174">
        <f t="shared" si="75"/>
        <v>1.5</v>
      </c>
      <c r="E887" s="171">
        <f t="shared" si="72"/>
        <v>0</v>
      </c>
      <c r="F887" s="175"/>
      <c r="G887" s="175"/>
      <c r="H887" s="175"/>
      <c r="I887" s="176">
        <v>6.5</v>
      </c>
      <c r="J887" s="41">
        <f t="shared" si="77"/>
        <v>6.5</v>
      </c>
      <c r="K887" s="41">
        <f t="shared" si="73"/>
        <v>6.5</v>
      </c>
      <c r="L887" s="175"/>
      <c r="M887" s="41">
        <f t="shared" si="74"/>
        <v>6.5</v>
      </c>
    </row>
    <row r="888" spans="1:13" x14ac:dyDescent="0.3">
      <c r="A888" s="168">
        <v>2004</v>
      </c>
      <c r="B888" s="173" t="s">
        <v>12</v>
      </c>
      <c r="C888" s="222">
        <v>2.5</v>
      </c>
      <c r="D888" s="174">
        <f t="shared" si="75"/>
        <v>2.5</v>
      </c>
      <c r="E888" s="171">
        <f t="shared" si="72"/>
        <v>0</v>
      </c>
      <c r="F888" s="175"/>
      <c r="G888" s="175"/>
      <c r="H888" s="175"/>
      <c r="I888" s="176">
        <v>2.5</v>
      </c>
      <c r="J888" s="41">
        <f t="shared" si="77"/>
        <v>2.5</v>
      </c>
      <c r="K888" s="41">
        <f t="shared" si="73"/>
        <v>2.5</v>
      </c>
      <c r="L888" s="175"/>
      <c r="M888" s="41">
        <f t="shared" si="74"/>
        <v>2.5</v>
      </c>
    </row>
    <row r="889" spans="1:13" x14ac:dyDescent="0.3">
      <c r="A889" s="168">
        <v>2004</v>
      </c>
      <c r="B889" s="173" t="s">
        <v>12</v>
      </c>
      <c r="C889" s="222">
        <v>5</v>
      </c>
      <c r="D889" s="174">
        <f t="shared" si="75"/>
        <v>5</v>
      </c>
      <c r="E889" s="171">
        <f t="shared" si="72"/>
        <v>0</v>
      </c>
      <c r="F889" s="175"/>
      <c r="G889" s="175"/>
      <c r="H889" s="175"/>
      <c r="I889" s="176">
        <v>5</v>
      </c>
      <c r="J889" s="41">
        <f t="shared" si="77"/>
        <v>5</v>
      </c>
      <c r="K889" s="41">
        <f t="shared" si="73"/>
        <v>5</v>
      </c>
      <c r="L889" s="175"/>
      <c r="M889" s="41">
        <f t="shared" si="74"/>
        <v>5</v>
      </c>
    </row>
    <row r="890" spans="1:13" x14ac:dyDescent="0.3">
      <c r="A890" s="168">
        <v>2004</v>
      </c>
      <c r="B890" s="173" t="s">
        <v>12</v>
      </c>
      <c r="C890" s="222">
        <v>8</v>
      </c>
      <c r="D890" s="174">
        <f t="shared" si="75"/>
        <v>8</v>
      </c>
      <c r="E890" s="171">
        <f t="shared" si="72"/>
        <v>0</v>
      </c>
      <c r="F890" s="175"/>
      <c r="G890" s="175"/>
      <c r="H890" s="175"/>
      <c r="I890" s="176">
        <v>5</v>
      </c>
      <c r="J890" s="41">
        <f t="shared" si="77"/>
        <v>5</v>
      </c>
      <c r="K890" s="41">
        <f t="shared" si="73"/>
        <v>5</v>
      </c>
      <c r="L890" s="175"/>
      <c r="M890" s="41">
        <f t="shared" si="74"/>
        <v>5</v>
      </c>
    </row>
    <row r="891" spans="1:13" x14ac:dyDescent="0.3">
      <c r="A891" s="168">
        <v>2004</v>
      </c>
      <c r="B891" s="173" t="s">
        <v>12</v>
      </c>
      <c r="C891" s="222">
        <v>10</v>
      </c>
      <c r="D891" s="174">
        <f t="shared" si="75"/>
        <v>10</v>
      </c>
      <c r="E891" s="171">
        <f t="shared" si="72"/>
        <v>0</v>
      </c>
      <c r="F891" s="175"/>
      <c r="G891" s="175"/>
      <c r="H891" s="175"/>
      <c r="I891" s="176">
        <v>5</v>
      </c>
      <c r="J891" s="41">
        <f t="shared" si="77"/>
        <v>5</v>
      </c>
      <c r="K891" s="41">
        <f t="shared" si="73"/>
        <v>5</v>
      </c>
      <c r="L891" s="175"/>
      <c r="M891" s="41">
        <f t="shared" si="74"/>
        <v>5</v>
      </c>
    </row>
    <row r="892" spans="1:13" x14ac:dyDescent="0.3">
      <c r="A892" s="168">
        <v>2004</v>
      </c>
      <c r="B892" s="173" t="s">
        <v>12</v>
      </c>
      <c r="C892" s="222">
        <v>10</v>
      </c>
      <c r="D892" s="174">
        <f t="shared" si="75"/>
        <v>10</v>
      </c>
      <c r="E892" s="171">
        <f t="shared" si="72"/>
        <v>0</v>
      </c>
      <c r="F892" s="175"/>
      <c r="G892" s="175"/>
      <c r="H892" s="175"/>
      <c r="I892" s="176">
        <v>7</v>
      </c>
      <c r="J892" s="41">
        <f t="shared" si="77"/>
        <v>7</v>
      </c>
      <c r="K892" s="41">
        <f t="shared" si="73"/>
        <v>7</v>
      </c>
      <c r="L892" s="175"/>
      <c r="M892" s="41">
        <f t="shared" si="74"/>
        <v>7</v>
      </c>
    </row>
    <row r="893" spans="1:13" x14ac:dyDescent="0.3">
      <c r="A893" s="168">
        <v>2004</v>
      </c>
      <c r="B893" s="173" t="s">
        <v>12</v>
      </c>
      <c r="C893" s="222">
        <v>10</v>
      </c>
      <c r="D893" s="174">
        <f t="shared" si="75"/>
        <v>10</v>
      </c>
      <c r="E893" s="171">
        <f t="shared" si="72"/>
        <v>0</v>
      </c>
      <c r="F893" s="175"/>
      <c r="G893" s="175"/>
      <c r="H893" s="175"/>
      <c r="I893" s="176">
        <v>50</v>
      </c>
      <c r="J893" s="41" t="str">
        <f t="shared" si="77"/>
        <v/>
      </c>
      <c r="K893" s="41" t="str">
        <f t="shared" si="73"/>
        <v/>
      </c>
      <c r="L893" s="175"/>
      <c r="M893" s="41" t="str">
        <f t="shared" si="74"/>
        <v/>
      </c>
    </row>
    <row r="894" spans="1:13" x14ac:dyDescent="0.3">
      <c r="A894" s="168">
        <v>2004</v>
      </c>
      <c r="B894" s="173" t="s">
        <v>12</v>
      </c>
      <c r="C894" s="222">
        <v>20</v>
      </c>
      <c r="D894" s="174">
        <f t="shared" si="75"/>
        <v>20</v>
      </c>
      <c r="E894" s="171">
        <f t="shared" si="72"/>
        <v>0</v>
      </c>
      <c r="F894" s="175"/>
      <c r="G894" s="175"/>
      <c r="H894" s="175"/>
      <c r="I894" s="176">
        <v>5</v>
      </c>
      <c r="J894" s="41">
        <f t="shared" si="77"/>
        <v>5</v>
      </c>
      <c r="K894" s="41">
        <f t="shared" si="73"/>
        <v>5</v>
      </c>
      <c r="L894" s="175"/>
      <c r="M894" s="41">
        <f t="shared" si="74"/>
        <v>5</v>
      </c>
    </row>
    <row r="895" spans="1:13" x14ac:dyDescent="0.3">
      <c r="A895" s="168">
        <v>2004</v>
      </c>
      <c r="B895" s="173" t="s">
        <v>12</v>
      </c>
      <c r="C895" s="222">
        <v>100</v>
      </c>
      <c r="D895" s="174">
        <f t="shared" si="75"/>
        <v>100</v>
      </c>
      <c r="E895" s="171">
        <f t="shared" si="72"/>
        <v>0</v>
      </c>
      <c r="F895" s="175"/>
      <c r="G895" s="175"/>
      <c r="H895" s="175"/>
      <c r="I895" s="176">
        <v>7.5</v>
      </c>
      <c r="J895" s="41">
        <f t="shared" si="77"/>
        <v>7.5</v>
      </c>
      <c r="K895" s="41">
        <f t="shared" si="73"/>
        <v>7.5</v>
      </c>
      <c r="L895" s="175"/>
      <c r="M895" s="41">
        <f t="shared" si="74"/>
        <v>7.5</v>
      </c>
    </row>
    <row r="896" spans="1:13" x14ac:dyDescent="0.3">
      <c r="A896" s="168">
        <v>2004</v>
      </c>
      <c r="B896" s="173" t="s">
        <v>12</v>
      </c>
      <c r="C896" s="222">
        <v>10</v>
      </c>
      <c r="D896" s="174">
        <f t="shared" si="75"/>
        <v>10</v>
      </c>
      <c r="E896" s="171">
        <f t="shared" si="72"/>
        <v>0</v>
      </c>
      <c r="F896" s="175"/>
      <c r="G896" s="175"/>
      <c r="H896" s="175"/>
      <c r="I896" s="176">
        <v>5</v>
      </c>
      <c r="J896" s="41">
        <f t="shared" si="77"/>
        <v>5</v>
      </c>
      <c r="K896" s="41">
        <f t="shared" si="73"/>
        <v>5</v>
      </c>
      <c r="L896" s="175"/>
      <c r="M896" s="41">
        <f t="shared" si="74"/>
        <v>5</v>
      </c>
    </row>
    <row r="897" spans="1:13" x14ac:dyDescent="0.3">
      <c r="A897" s="168">
        <v>2004</v>
      </c>
      <c r="B897" s="173" t="s">
        <v>12</v>
      </c>
      <c r="C897" s="222">
        <v>10</v>
      </c>
      <c r="D897" s="174">
        <f t="shared" si="75"/>
        <v>10</v>
      </c>
      <c r="E897" s="171">
        <f t="shared" si="72"/>
        <v>0</v>
      </c>
      <c r="F897" s="175"/>
      <c r="G897" s="175"/>
      <c r="H897" s="175"/>
      <c r="I897" s="176">
        <v>50</v>
      </c>
      <c r="J897" s="41" t="str">
        <f t="shared" si="77"/>
        <v/>
      </c>
      <c r="K897" s="41" t="str">
        <f t="shared" si="73"/>
        <v/>
      </c>
      <c r="L897" s="175"/>
      <c r="M897" s="41" t="str">
        <f t="shared" si="74"/>
        <v/>
      </c>
    </row>
    <row r="898" spans="1:13" x14ac:dyDescent="0.3">
      <c r="A898" s="168">
        <v>2004</v>
      </c>
      <c r="B898" s="173" t="s">
        <v>12</v>
      </c>
      <c r="C898" s="222">
        <v>10</v>
      </c>
      <c r="D898" s="174">
        <f t="shared" si="75"/>
        <v>10</v>
      </c>
      <c r="E898" s="171">
        <f t="shared" ref="E898:E961" si="78">IF(D898&lt;&gt;C898,1,0)</f>
        <v>0</v>
      </c>
      <c r="F898" s="175"/>
      <c r="G898" s="175"/>
      <c r="H898" s="175"/>
      <c r="I898" s="176">
        <v>2.5</v>
      </c>
      <c r="J898" s="41">
        <f t="shared" si="77"/>
        <v>2.5</v>
      </c>
      <c r="K898" s="41">
        <f t="shared" si="73"/>
        <v>2.5</v>
      </c>
      <c r="L898" s="175"/>
      <c r="M898" s="41">
        <f t="shared" si="74"/>
        <v>2.5</v>
      </c>
    </row>
    <row r="899" spans="1:13" x14ac:dyDescent="0.3">
      <c r="A899" s="168">
        <v>2004</v>
      </c>
      <c r="B899" s="173" t="s">
        <v>12</v>
      </c>
      <c r="C899" s="222">
        <v>2</v>
      </c>
      <c r="D899" s="174">
        <f t="shared" si="75"/>
        <v>2</v>
      </c>
      <c r="E899" s="171">
        <f t="shared" si="78"/>
        <v>0</v>
      </c>
      <c r="F899" s="175"/>
      <c r="G899" s="175"/>
      <c r="H899" s="175"/>
      <c r="I899" s="176">
        <v>2</v>
      </c>
      <c r="J899" s="41">
        <f t="shared" si="77"/>
        <v>2</v>
      </c>
      <c r="K899" s="41">
        <f t="shared" ref="K899:K962" si="79">IF($I899="","",IF(AND($C899&gt;0,$I899&gt;=$C899*10),$C899,IF(I899&gt;=50,"",IF($C899="",$I899,IF($C899&lt;&gt;"",$I899,"")))))</f>
        <v>2</v>
      </c>
      <c r="L899" s="175"/>
      <c r="M899" s="41">
        <f t="shared" ref="M899:M962" si="80">IFERROR(K899,I899)</f>
        <v>2</v>
      </c>
    </row>
    <row r="900" spans="1:13" x14ac:dyDescent="0.3">
      <c r="A900" s="168">
        <v>2004</v>
      </c>
      <c r="B900" s="173" t="s">
        <v>12</v>
      </c>
      <c r="C900" s="222">
        <v>5</v>
      </c>
      <c r="D900" s="174">
        <f t="shared" ref="D900:D963" si="81">IF(OR(C900="",C900&gt;=1000),"",C900)</f>
        <v>5</v>
      </c>
      <c r="E900" s="171">
        <f t="shared" si="78"/>
        <v>0</v>
      </c>
      <c r="F900" s="175"/>
      <c r="G900" s="175"/>
      <c r="H900" s="175"/>
      <c r="I900" s="176">
        <v>5</v>
      </c>
      <c r="J900" s="41">
        <f t="shared" si="77"/>
        <v>5</v>
      </c>
      <c r="K900" s="41">
        <f t="shared" si="79"/>
        <v>5</v>
      </c>
      <c r="L900" s="175"/>
      <c r="M900" s="41">
        <f t="shared" si="80"/>
        <v>5</v>
      </c>
    </row>
    <row r="901" spans="1:13" x14ac:dyDescent="0.3">
      <c r="A901" s="168">
        <v>2004</v>
      </c>
      <c r="B901" s="173" t="s">
        <v>12</v>
      </c>
      <c r="C901" s="222">
        <v>10</v>
      </c>
      <c r="D901" s="174">
        <f t="shared" si="81"/>
        <v>10</v>
      </c>
      <c r="E901" s="171">
        <f t="shared" si="78"/>
        <v>0</v>
      </c>
      <c r="F901" s="175"/>
      <c r="G901" s="175"/>
      <c r="H901" s="175"/>
      <c r="I901" s="176">
        <v>25</v>
      </c>
      <c r="J901" s="41">
        <f t="shared" si="77"/>
        <v>25</v>
      </c>
      <c r="K901" s="41">
        <f t="shared" si="79"/>
        <v>25</v>
      </c>
      <c r="L901" s="175"/>
      <c r="M901" s="41">
        <f t="shared" si="80"/>
        <v>25</v>
      </c>
    </row>
    <row r="902" spans="1:13" x14ac:dyDescent="0.3">
      <c r="A902" s="168">
        <v>2004</v>
      </c>
      <c r="B902" s="173" t="s">
        <v>12</v>
      </c>
      <c r="C902" s="222">
        <v>10</v>
      </c>
      <c r="D902" s="174">
        <f t="shared" si="81"/>
        <v>10</v>
      </c>
      <c r="E902" s="171">
        <f t="shared" si="78"/>
        <v>0</v>
      </c>
      <c r="F902" s="175"/>
      <c r="G902" s="175"/>
      <c r="H902" s="175"/>
      <c r="I902" s="176">
        <v>2</v>
      </c>
      <c r="J902" s="41">
        <f t="shared" si="77"/>
        <v>2</v>
      </c>
      <c r="K902" s="41">
        <f t="shared" si="79"/>
        <v>2</v>
      </c>
      <c r="L902" s="175"/>
      <c r="M902" s="41">
        <f t="shared" si="80"/>
        <v>2</v>
      </c>
    </row>
    <row r="903" spans="1:13" x14ac:dyDescent="0.3">
      <c r="A903" s="168">
        <v>2004</v>
      </c>
      <c r="B903" s="173" t="s">
        <v>12</v>
      </c>
      <c r="C903" s="224"/>
      <c r="D903" s="174" t="str">
        <f t="shared" si="81"/>
        <v/>
      </c>
      <c r="E903" s="171">
        <f t="shared" si="78"/>
        <v>0</v>
      </c>
      <c r="F903" s="175"/>
      <c r="G903" s="175"/>
      <c r="H903" s="175"/>
      <c r="I903" s="178"/>
      <c r="J903" s="41" t="str">
        <f t="shared" si="77"/>
        <v/>
      </c>
      <c r="K903" s="41" t="str">
        <f t="shared" si="79"/>
        <v/>
      </c>
      <c r="L903" s="175"/>
      <c r="M903" s="41" t="str">
        <f t="shared" si="80"/>
        <v/>
      </c>
    </row>
    <row r="904" spans="1:13" x14ac:dyDescent="0.3">
      <c r="A904" s="168">
        <v>2004</v>
      </c>
      <c r="B904" s="173" t="s">
        <v>12</v>
      </c>
      <c r="C904" s="225">
        <v>2</v>
      </c>
      <c r="D904" s="174">
        <f t="shared" si="81"/>
        <v>2</v>
      </c>
      <c r="E904" s="171">
        <f t="shared" si="78"/>
        <v>0</v>
      </c>
      <c r="F904" s="175"/>
      <c r="G904" s="175"/>
      <c r="H904" s="175"/>
      <c r="I904" s="179">
        <v>20</v>
      </c>
      <c r="J904" s="41">
        <f t="shared" si="77"/>
        <v>2</v>
      </c>
      <c r="K904" s="41">
        <f t="shared" si="79"/>
        <v>2</v>
      </c>
      <c r="L904" s="175"/>
      <c r="M904" s="41">
        <f t="shared" si="80"/>
        <v>2</v>
      </c>
    </row>
    <row r="905" spans="1:13" x14ac:dyDescent="0.3">
      <c r="A905" s="168">
        <v>2004</v>
      </c>
      <c r="B905" s="173" t="s">
        <v>12</v>
      </c>
      <c r="C905" s="222">
        <v>10</v>
      </c>
      <c r="D905" s="174">
        <f t="shared" si="81"/>
        <v>10</v>
      </c>
      <c r="E905" s="171">
        <f t="shared" si="78"/>
        <v>0</v>
      </c>
      <c r="F905" s="175"/>
      <c r="G905" s="175"/>
      <c r="H905" s="175"/>
      <c r="I905" s="176">
        <v>3</v>
      </c>
      <c r="J905" s="41">
        <f t="shared" si="77"/>
        <v>3</v>
      </c>
      <c r="K905" s="41">
        <f t="shared" si="79"/>
        <v>3</v>
      </c>
      <c r="L905" s="175"/>
      <c r="M905" s="41">
        <f t="shared" si="80"/>
        <v>3</v>
      </c>
    </row>
    <row r="906" spans="1:13" x14ac:dyDescent="0.3">
      <c r="A906" s="168">
        <v>2004</v>
      </c>
      <c r="B906" s="173" t="s">
        <v>12</v>
      </c>
      <c r="C906" s="222">
        <v>10</v>
      </c>
      <c r="D906" s="174">
        <f t="shared" si="81"/>
        <v>10</v>
      </c>
      <c r="E906" s="171">
        <f t="shared" si="78"/>
        <v>0</v>
      </c>
      <c r="F906" s="175"/>
      <c r="G906" s="175"/>
      <c r="H906" s="175"/>
      <c r="I906" s="176">
        <v>8</v>
      </c>
      <c r="J906" s="41">
        <f t="shared" si="77"/>
        <v>8</v>
      </c>
      <c r="K906" s="41">
        <f t="shared" si="79"/>
        <v>8</v>
      </c>
      <c r="L906" s="175"/>
      <c r="M906" s="41">
        <f t="shared" si="80"/>
        <v>8</v>
      </c>
    </row>
    <row r="907" spans="1:13" x14ac:dyDescent="0.3">
      <c r="A907" s="168">
        <v>2004</v>
      </c>
      <c r="B907" s="173" t="s">
        <v>12</v>
      </c>
      <c r="C907" s="222">
        <v>0</v>
      </c>
      <c r="D907" s="174">
        <f t="shared" si="81"/>
        <v>0</v>
      </c>
      <c r="E907" s="171">
        <f t="shared" si="78"/>
        <v>0</v>
      </c>
      <c r="F907" s="175"/>
      <c r="G907" s="175"/>
      <c r="H907" s="175"/>
      <c r="I907" s="176">
        <v>2</v>
      </c>
      <c r="J907" s="41">
        <f t="shared" si="77"/>
        <v>2</v>
      </c>
      <c r="K907" s="41">
        <f t="shared" si="79"/>
        <v>2</v>
      </c>
      <c r="L907" s="175"/>
      <c r="M907" s="41">
        <f t="shared" si="80"/>
        <v>2</v>
      </c>
    </row>
    <row r="908" spans="1:13" x14ac:dyDescent="0.3">
      <c r="A908" s="168">
        <v>2004</v>
      </c>
      <c r="B908" s="173" t="s">
        <v>12</v>
      </c>
      <c r="C908" s="222">
        <v>0</v>
      </c>
      <c r="D908" s="174">
        <f t="shared" si="81"/>
        <v>0</v>
      </c>
      <c r="E908" s="171">
        <f t="shared" si="78"/>
        <v>0</v>
      </c>
      <c r="F908" s="175"/>
      <c r="G908" s="175"/>
      <c r="H908" s="175"/>
      <c r="I908" s="176">
        <v>5.5</v>
      </c>
      <c r="J908" s="41">
        <f t="shared" si="77"/>
        <v>5.5</v>
      </c>
      <c r="K908" s="41">
        <f t="shared" si="79"/>
        <v>5.5</v>
      </c>
      <c r="L908" s="175"/>
      <c r="M908" s="41">
        <f t="shared" si="80"/>
        <v>5.5</v>
      </c>
    </row>
    <row r="909" spans="1:13" x14ac:dyDescent="0.3">
      <c r="A909" s="168">
        <v>2004</v>
      </c>
      <c r="B909" s="173" t="s">
        <v>12</v>
      </c>
      <c r="C909" s="222">
        <v>1</v>
      </c>
      <c r="D909" s="174">
        <f t="shared" si="81"/>
        <v>1</v>
      </c>
      <c r="E909" s="171">
        <f t="shared" si="78"/>
        <v>0</v>
      </c>
      <c r="F909" s="175"/>
      <c r="G909" s="175"/>
      <c r="H909" s="175"/>
      <c r="I909" s="176">
        <v>7</v>
      </c>
      <c r="J909" s="41">
        <f t="shared" si="77"/>
        <v>7</v>
      </c>
      <c r="K909" s="41">
        <f t="shared" si="79"/>
        <v>7</v>
      </c>
      <c r="L909" s="175"/>
      <c r="M909" s="41">
        <f t="shared" si="80"/>
        <v>7</v>
      </c>
    </row>
    <row r="910" spans="1:13" x14ac:dyDescent="0.3">
      <c r="A910" s="168">
        <v>2004</v>
      </c>
      <c r="B910" s="173" t="s">
        <v>12</v>
      </c>
      <c r="C910" s="222">
        <v>1</v>
      </c>
      <c r="D910" s="174">
        <f t="shared" si="81"/>
        <v>1</v>
      </c>
      <c r="E910" s="171">
        <f t="shared" si="78"/>
        <v>0</v>
      </c>
      <c r="F910" s="175"/>
      <c r="G910" s="175"/>
      <c r="H910" s="175"/>
      <c r="I910" s="176">
        <v>10</v>
      </c>
      <c r="J910" s="41">
        <f t="shared" si="77"/>
        <v>1</v>
      </c>
      <c r="K910" s="41">
        <f t="shared" si="79"/>
        <v>1</v>
      </c>
      <c r="L910" s="175"/>
      <c r="M910" s="41">
        <f t="shared" si="80"/>
        <v>1</v>
      </c>
    </row>
    <row r="911" spans="1:13" x14ac:dyDescent="0.3">
      <c r="A911" s="168">
        <v>2004</v>
      </c>
      <c r="B911" s="173" t="s">
        <v>12</v>
      </c>
      <c r="C911" s="222">
        <v>1</v>
      </c>
      <c r="D911" s="174">
        <f t="shared" si="81"/>
        <v>1</v>
      </c>
      <c r="E911" s="171">
        <f t="shared" si="78"/>
        <v>0</v>
      </c>
      <c r="F911" s="175"/>
      <c r="G911" s="175"/>
      <c r="H911" s="175"/>
      <c r="I911" s="176">
        <v>10</v>
      </c>
      <c r="J911" s="41">
        <f t="shared" si="77"/>
        <v>1</v>
      </c>
      <c r="K911" s="41">
        <f t="shared" si="79"/>
        <v>1</v>
      </c>
      <c r="L911" s="175"/>
      <c r="M911" s="41">
        <f t="shared" si="80"/>
        <v>1</v>
      </c>
    </row>
    <row r="912" spans="1:13" x14ac:dyDescent="0.3">
      <c r="A912" s="168">
        <v>2004</v>
      </c>
      <c r="B912" s="173" t="s">
        <v>12</v>
      </c>
      <c r="C912" s="222">
        <v>1.5</v>
      </c>
      <c r="D912" s="174">
        <f t="shared" si="81"/>
        <v>1.5</v>
      </c>
      <c r="E912" s="171">
        <f t="shared" si="78"/>
        <v>0</v>
      </c>
      <c r="F912" s="175"/>
      <c r="G912" s="175"/>
      <c r="H912" s="175"/>
      <c r="I912" s="178"/>
      <c r="J912" s="41" t="str">
        <f t="shared" si="77"/>
        <v/>
      </c>
      <c r="K912" s="41" t="str">
        <f t="shared" si="79"/>
        <v/>
      </c>
      <c r="L912" s="175"/>
      <c r="M912" s="41" t="str">
        <f t="shared" si="80"/>
        <v/>
      </c>
    </row>
    <row r="913" spans="1:13" x14ac:dyDescent="0.3">
      <c r="A913" s="168">
        <v>2004</v>
      </c>
      <c r="B913" s="173" t="s">
        <v>12</v>
      </c>
      <c r="C913" s="222">
        <v>2</v>
      </c>
      <c r="D913" s="174">
        <f t="shared" si="81"/>
        <v>2</v>
      </c>
      <c r="E913" s="171">
        <f t="shared" si="78"/>
        <v>0</v>
      </c>
      <c r="F913" s="175"/>
      <c r="G913" s="175"/>
      <c r="H913" s="175"/>
      <c r="I913" s="176">
        <v>1</v>
      </c>
      <c r="J913" s="41">
        <f t="shared" si="77"/>
        <v>1</v>
      </c>
      <c r="K913" s="41">
        <f t="shared" si="79"/>
        <v>1</v>
      </c>
      <c r="L913" s="175"/>
      <c r="M913" s="41">
        <f t="shared" si="80"/>
        <v>1</v>
      </c>
    </row>
    <row r="914" spans="1:13" x14ac:dyDescent="0.3">
      <c r="A914" s="168">
        <v>2004</v>
      </c>
      <c r="B914" s="173" t="s">
        <v>12</v>
      </c>
      <c r="C914" s="222">
        <v>2</v>
      </c>
      <c r="D914" s="174">
        <f t="shared" si="81"/>
        <v>2</v>
      </c>
      <c r="E914" s="171">
        <f t="shared" si="78"/>
        <v>0</v>
      </c>
      <c r="F914" s="175"/>
      <c r="G914" s="175"/>
      <c r="H914" s="175"/>
      <c r="I914" s="178"/>
      <c r="J914" s="41" t="str">
        <f t="shared" si="77"/>
        <v/>
      </c>
      <c r="K914" s="41" t="str">
        <f t="shared" si="79"/>
        <v/>
      </c>
      <c r="L914" s="175"/>
      <c r="M914" s="41" t="str">
        <f t="shared" si="80"/>
        <v/>
      </c>
    </row>
    <row r="915" spans="1:13" x14ac:dyDescent="0.3">
      <c r="A915" s="168">
        <v>2004</v>
      </c>
      <c r="B915" s="173" t="s">
        <v>12</v>
      </c>
      <c r="C915" s="222">
        <v>2.5</v>
      </c>
      <c r="D915" s="174">
        <f t="shared" si="81"/>
        <v>2.5</v>
      </c>
      <c r="E915" s="171">
        <f t="shared" si="78"/>
        <v>0</v>
      </c>
      <c r="F915" s="175"/>
      <c r="G915" s="175"/>
      <c r="H915" s="175"/>
      <c r="I915" s="176">
        <v>15</v>
      </c>
      <c r="J915" s="41">
        <f t="shared" si="77"/>
        <v>15</v>
      </c>
      <c r="K915" s="41">
        <f t="shared" si="79"/>
        <v>15</v>
      </c>
      <c r="L915" s="175"/>
      <c r="M915" s="41">
        <f t="shared" si="80"/>
        <v>15</v>
      </c>
    </row>
    <row r="916" spans="1:13" x14ac:dyDescent="0.3">
      <c r="A916" s="168">
        <v>2004</v>
      </c>
      <c r="B916" s="173" t="s">
        <v>12</v>
      </c>
      <c r="C916" s="222">
        <v>3</v>
      </c>
      <c r="D916" s="174">
        <f t="shared" si="81"/>
        <v>3</v>
      </c>
      <c r="E916" s="171">
        <f t="shared" si="78"/>
        <v>0</v>
      </c>
      <c r="F916" s="175"/>
      <c r="G916" s="175"/>
      <c r="H916" s="175"/>
      <c r="I916" s="176">
        <v>20</v>
      </c>
      <c r="J916" s="41">
        <f t="shared" si="77"/>
        <v>20</v>
      </c>
      <c r="K916" s="41">
        <f t="shared" si="79"/>
        <v>20</v>
      </c>
      <c r="L916" s="175"/>
      <c r="M916" s="41">
        <f t="shared" si="80"/>
        <v>20</v>
      </c>
    </row>
    <row r="917" spans="1:13" x14ac:dyDescent="0.3">
      <c r="A917" s="168">
        <v>2004</v>
      </c>
      <c r="B917" s="173" t="s">
        <v>12</v>
      </c>
      <c r="C917" s="222">
        <v>3</v>
      </c>
      <c r="D917" s="174">
        <f t="shared" si="81"/>
        <v>3</v>
      </c>
      <c r="E917" s="171">
        <f t="shared" si="78"/>
        <v>0</v>
      </c>
      <c r="F917" s="175"/>
      <c r="G917" s="175"/>
      <c r="H917" s="175"/>
      <c r="I917" s="176">
        <v>30</v>
      </c>
      <c r="J917" s="41">
        <f t="shared" si="77"/>
        <v>3</v>
      </c>
      <c r="K917" s="41">
        <f t="shared" si="79"/>
        <v>3</v>
      </c>
      <c r="L917" s="175"/>
      <c r="M917" s="41">
        <f t="shared" si="80"/>
        <v>3</v>
      </c>
    </row>
    <row r="918" spans="1:13" x14ac:dyDescent="0.3">
      <c r="A918" s="168">
        <v>2004</v>
      </c>
      <c r="B918" s="173" t="s">
        <v>12</v>
      </c>
      <c r="C918" s="222">
        <v>3</v>
      </c>
      <c r="D918" s="174">
        <f t="shared" si="81"/>
        <v>3</v>
      </c>
      <c r="E918" s="171">
        <f t="shared" si="78"/>
        <v>0</v>
      </c>
      <c r="F918" s="175"/>
      <c r="G918" s="175"/>
      <c r="H918" s="175"/>
      <c r="I918" s="176">
        <v>35</v>
      </c>
      <c r="J918" s="41">
        <f t="shared" si="77"/>
        <v>3</v>
      </c>
      <c r="K918" s="41">
        <f t="shared" si="79"/>
        <v>3</v>
      </c>
      <c r="L918" s="175"/>
      <c r="M918" s="41">
        <f t="shared" si="80"/>
        <v>3</v>
      </c>
    </row>
    <row r="919" spans="1:13" x14ac:dyDescent="0.3">
      <c r="A919" s="168">
        <v>2004</v>
      </c>
      <c r="B919" s="173" t="s">
        <v>12</v>
      </c>
      <c r="C919" s="222">
        <v>4</v>
      </c>
      <c r="D919" s="174">
        <f t="shared" si="81"/>
        <v>4</v>
      </c>
      <c r="E919" s="171">
        <f t="shared" si="78"/>
        <v>0</v>
      </c>
      <c r="F919" s="175"/>
      <c r="G919" s="175"/>
      <c r="H919" s="175"/>
      <c r="I919" s="176">
        <v>20</v>
      </c>
      <c r="J919" s="41">
        <f t="shared" si="77"/>
        <v>20</v>
      </c>
      <c r="K919" s="41">
        <f t="shared" si="79"/>
        <v>20</v>
      </c>
      <c r="L919" s="175"/>
      <c r="M919" s="41">
        <f t="shared" si="80"/>
        <v>20</v>
      </c>
    </row>
    <row r="920" spans="1:13" x14ac:dyDescent="0.3">
      <c r="A920" s="168">
        <v>2004</v>
      </c>
      <c r="B920" s="173" t="s">
        <v>12</v>
      </c>
      <c r="C920" s="222">
        <v>5</v>
      </c>
      <c r="D920" s="174">
        <f t="shared" si="81"/>
        <v>5</v>
      </c>
      <c r="E920" s="171">
        <f t="shared" si="78"/>
        <v>0</v>
      </c>
      <c r="F920" s="175"/>
      <c r="G920" s="175"/>
      <c r="H920" s="175"/>
      <c r="I920" s="176">
        <v>1</v>
      </c>
      <c r="J920" s="41">
        <f t="shared" si="77"/>
        <v>1</v>
      </c>
      <c r="K920" s="41">
        <f t="shared" si="79"/>
        <v>1</v>
      </c>
      <c r="L920" s="175"/>
      <c r="M920" s="41">
        <f t="shared" si="80"/>
        <v>1</v>
      </c>
    </row>
    <row r="921" spans="1:13" x14ac:dyDescent="0.3">
      <c r="A921" s="168">
        <v>2004</v>
      </c>
      <c r="B921" s="173" t="s">
        <v>12</v>
      </c>
      <c r="C921" s="222">
        <v>5</v>
      </c>
      <c r="D921" s="174">
        <f t="shared" si="81"/>
        <v>5</v>
      </c>
      <c r="E921" s="171">
        <f t="shared" si="78"/>
        <v>0</v>
      </c>
      <c r="F921" s="175"/>
      <c r="G921" s="175"/>
      <c r="H921" s="175"/>
      <c r="I921" s="176">
        <v>3</v>
      </c>
      <c r="J921" s="41">
        <f t="shared" si="77"/>
        <v>3</v>
      </c>
      <c r="K921" s="41">
        <f t="shared" si="79"/>
        <v>3</v>
      </c>
      <c r="L921" s="175"/>
      <c r="M921" s="41">
        <f t="shared" si="80"/>
        <v>3</v>
      </c>
    </row>
    <row r="922" spans="1:13" x14ac:dyDescent="0.3">
      <c r="A922" s="168">
        <v>2004</v>
      </c>
      <c r="B922" s="173" t="s">
        <v>12</v>
      </c>
      <c r="C922" s="222">
        <v>5</v>
      </c>
      <c r="D922" s="174">
        <f t="shared" si="81"/>
        <v>5</v>
      </c>
      <c r="E922" s="171">
        <f t="shared" si="78"/>
        <v>0</v>
      </c>
      <c r="F922" s="175"/>
      <c r="G922" s="175"/>
      <c r="H922" s="175"/>
      <c r="I922" s="176">
        <v>4</v>
      </c>
      <c r="J922" s="41">
        <f t="shared" si="77"/>
        <v>4</v>
      </c>
      <c r="K922" s="41">
        <f t="shared" si="79"/>
        <v>4</v>
      </c>
      <c r="L922" s="175"/>
      <c r="M922" s="41">
        <f t="shared" si="80"/>
        <v>4</v>
      </c>
    </row>
    <row r="923" spans="1:13" x14ac:dyDescent="0.3">
      <c r="A923" s="168">
        <v>2004</v>
      </c>
      <c r="B923" s="173" t="s">
        <v>12</v>
      </c>
      <c r="C923" s="222">
        <v>5</v>
      </c>
      <c r="D923" s="174">
        <f t="shared" si="81"/>
        <v>5</v>
      </c>
      <c r="E923" s="171">
        <f t="shared" si="78"/>
        <v>0</v>
      </c>
      <c r="F923" s="175"/>
      <c r="G923" s="175"/>
      <c r="H923" s="175"/>
      <c r="I923" s="176">
        <v>5</v>
      </c>
      <c r="J923" s="41">
        <f t="shared" si="77"/>
        <v>5</v>
      </c>
      <c r="K923" s="41">
        <f t="shared" si="79"/>
        <v>5</v>
      </c>
      <c r="L923" s="175"/>
      <c r="M923" s="41">
        <f t="shared" si="80"/>
        <v>5</v>
      </c>
    </row>
    <row r="924" spans="1:13" x14ac:dyDescent="0.3">
      <c r="A924" s="168">
        <v>2004</v>
      </c>
      <c r="B924" s="173" t="s">
        <v>12</v>
      </c>
      <c r="C924" s="222">
        <v>5</v>
      </c>
      <c r="D924" s="174">
        <f t="shared" si="81"/>
        <v>5</v>
      </c>
      <c r="E924" s="171">
        <f t="shared" si="78"/>
        <v>0</v>
      </c>
      <c r="F924" s="175"/>
      <c r="G924" s="175"/>
      <c r="H924" s="175"/>
      <c r="I924" s="176">
        <v>5</v>
      </c>
      <c r="J924" s="41">
        <f t="shared" si="77"/>
        <v>5</v>
      </c>
      <c r="K924" s="41">
        <f t="shared" si="79"/>
        <v>5</v>
      </c>
      <c r="L924" s="175"/>
      <c r="M924" s="41">
        <f t="shared" si="80"/>
        <v>5</v>
      </c>
    </row>
    <row r="925" spans="1:13" x14ac:dyDescent="0.3">
      <c r="A925" s="168">
        <v>2004</v>
      </c>
      <c r="B925" s="173" t="s">
        <v>12</v>
      </c>
      <c r="C925" s="222">
        <v>5</v>
      </c>
      <c r="D925" s="174">
        <f t="shared" si="81"/>
        <v>5</v>
      </c>
      <c r="E925" s="171">
        <f t="shared" si="78"/>
        <v>0</v>
      </c>
      <c r="F925" s="175"/>
      <c r="G925" s="175"/>
      <c r="H925" s="175"/>
      <c r="I925" s="176">
        <v>10</v>
      </c>
      <c r="J925" s="41">
        <f t="shared" si="77"/>
        <v>10</v>
      </c>
      <c r="K925" s="41">
        <f t="shared" si="79"/>
        <v>10</v>
      </c>
      <c r="L925" s="175"/>
      <c r="M925" s="41">
        <f t="shared" si="80"/>
        <v>10</v>
      </c>
    </row>
    <row r="926" spans="1:13" x14ac:dyDescent="0.3">
      <c r="A926" s="168">
        <v>2004</v>
      </c>
      <c r="B926" s="173" t="s">
        <v>12</v>
      </c>
      <c r="C926" s="222">
        <v>5</v>
      </c>
      <c r="D926" s="174">
        <f t="shared" si="81"/>
        <v>5</v>
      </c>
      <c r="E926" s="171">
        <f t="shared" si="78"/>
        <v>0</v>
      </c>
      <c r="F926" s="175"/>
      <c r="G926" s="175"/>
      <c r="H926" s="175"/>
      <c r="I926" s="176">
        <v>50</v>
      </c>
      <c r="J926" s="41" t="str">
        <f t="shared" si="77"/>
        <v/>
      </c>
      <c r="K926" s="41">
        <f t="shared" si="79"/>
        <v>5</v>
      </c>
      <c r="L926" s="175"/>
      <c r="M926" s="41">
        <f t="shared" si="80"/>
        <v>5</v>
      </c>
    </row>
    <row r="927" spans="1:13" x14ac:dyDescent="0.3">
      <c r="A927" s="168">
        <v>2004</v>
      </c>
      <c r="B927" s="173" t="s">
        <v>12</v>
      </c>
      <c r="C927" s="222">
        <v>5</v>
      </c>
      <c r="D927" s="174">
        <f t="shared" si="81"/>
        <v>5</v>
      </c>
      <c r="E927" s="171">
        <f t="shared" si="78"/>
        <v>0</v>
      </c>
      <c r="F927" s="175"/>
      <c r="G927" s="175"/>
      <c r="H927" s="175"/>
      <c r="I927" s="178"/>
      <c r="J927" s="41" t="str">
        <f t="shared" si="77"/>
        <v/>
      </c>
      <c r="K927" s="41" t="str">
        <f t="shared" si="79"/>
        <v/>
      </c>
      <c r="L927" s="175"/>
      <c r="M927" s="41" t="str">
        <f t="shared" si="80"/>
        <v/>
      </c>
    </row>
    <row r="928" spans="1:13" x14ac:dyDescent="0.3">
      <c r="A928" s="168">
        <v>2004</v>
      </c>
      <c r="B928" s="173" t="s">
        <v>12</v>
      </c>
      <c r="C928" s="222">
        <v>6</v>
      </c>
      <c r="D928" s="174">
        <f t="shared" si="81"/>
        <v>6</v>
      </c>
      <c r="E928" s="171">
        <f t="shared" si="78"/>
        <v>0</v>
      </c>
      <c r="F928" s="175"/>
      <c r="G928" s="175"/>
      <c r="H928" s="175"/>
      <c r="I928" s="176">
        <v>5</v>
      </c>
      <c r="J928" s="41">
        <f t="shared" si="77"/>
        <v>5</v>
      </c>
      <c r="K928" s="41">
        <f t="shared" si="79"/>
        <v>5</v>
      </c>
      <c r="L928" s="175"/>
      <c r="M928" s="41">
        <f t="shared" si="80"/>
        <v>5</v>
      </c>
    </row>
    <row r="929" spans="1:13" x14ac:dyDescent="0.3">
      <c r="A929" s="168">
        <v>2004</v>
      </c>
      <c r="B929" s="173" t="s">
        <v>12</v>
      </c>
      <c r="C929" s="222">
        <v>6</v>
      </c>
      <c r="D929" s="174">
        <f t="shared" si="81"/>
        <v>6</v>
      </c>
      <c r="E929" s="171">
        <f t="shared" si="78"/>
        <v>0</v>
      </c>
      <c r="F929" s="175"/>
      <c r="G929" s="175"/>
      <c r="H929" s="175"/>
      <c r="I929" s="176">
        <v>5</v>
      </c>
      <c r="J929" s="41">
        <f t="shared" si="77"/>
        <v>5</v>
      </c>
      <c r="K929" s="41">
        <f t="shared" si="79"/>
        <v>5</v>
      </c>
      <c r="L929" s="175"/>
      <c r="M929" s="41">
        <f t="shared" si="80"/>
        <v>5</v>
      </c>
    </row>
    <row r="930" spans="1:13" x14ac:dyDescent="0.3">
      <c r="A930" s="168">
        <v>2004</v>
      </c>
      <c r="B930" s="173" t="s">
        <v>12</v>
      </c>
      <c r="C930" s="222">
        <v>6</v>
      </c>
      <c r="D930" s="174">
        <f t="shared" si="81"/>
        <v>6</v>
      </c>
      <c r="E930" s="171">
        <f t="shared" si="78"/>
        <v>0</v>
      </c>
      <c r="F930" s="175"/>
      <c r="G930" s="175"/>
      <c r="H930" s="175"/>
      <c r="I930" s="176">
        <v>10</v>
      </c>
      <c r="J930" s="41">
        <f t="shared" si="77"/>
        <v>10</v>
      </c>
      <c r="K930" s="41">
        <f t="shared" si="79"/>
        <v>10</v>
      </c>
      <c r="L930" s="175"/>
      <c r="M930" s="41">
        <f t="shared" si="80"/>
        <v>10</v>
      </c>
    </row>
    <row r="931" spans="1:13" x14ac:dyDescent="0.3">
      <c r="A931" s="168">
        <v>2004</v>
      </c>
      <c r="B931" s="173" t="s">
        <v>12</v>
      </c>
      <c r="C931" s="222">
        <v>10</v>
      </c>
      <c r="D931" s="174">
        <f t="shared" si="81"/>
        <v>10</v>
      </c>
      <c r="E931" s="171">
        <f t="shared" si="78"/>
        <v>0</v>
      </c>
      <c r="F931" s="175"/>
      <c r="G931" s="175"/>
      <c r="H931" s="175"/>
      <c r="I931" s="176">
        <v>2</v>
      </c>
      <c r="J931" s="41">
        <f t="shared" si="77"/>
        <v>2</v>
      </c>
      <c r="K931" s="41">
        <f t="shared" si="79"/>
        <v>2</v>
      </c>
      <c r="L931" s="175"/>
      <c r="M931" s="41">
        <f t="shared" si="80"/>
        <v>2</v>
      </c>
    </row>
    <row r="932" spans="1:13" x14ac:dyDescent="0.3">
      <c r="A932" s="168">
        <v>2004</v>
      </c>
      <c r="B932" s="173" t="s">
        <v>12</v>
      </c>
      <c r="C932" s="222">
        <v>10</v>
      </c>
      <c r="D932" s="174">
        <f t="shared" si="81"/>
        <v>10</v>
      </c>
      <c r="E932" s="171">
        <f t="shared" si="78"/>
        <v>0</v>
      </c>
      <c r="F932" s="175"/>
      <c r="G932" s="175"/>
      <c r="H932" s="175"/>
      <c r="I932" s="176">
        <v>4</v>
      </c>
      <c r="J932" s="41">
        <f t="shared" si="77"/>
        <v>4</v>
      </c>
      <c r="K932" s="41">
        <f t="shared" si="79"/>
        <v>4</v>
      </c>
      <c r="L932" s="175"/>
      <c r="M932" s="41">
        <f t="shared" si="80"/>
        <v>4</v>
      </c>
    </row>
    <row r="933" spans="1:13" x14ac:dyDescent="0.3">
      <c r="A933" s="168">
        <v>2004</v>
      </c>
      <c r="B933" s="173" t="s">
        <v>12</v>
      </c>
      <c r="C933" s="222">
        <v>10</v>
      </c>
      <c r="D933" s="174">
        <f t="shared" si="81"/>
        <v>10</v>
      </c>
      <c r="E933" s="171">
        <f t="shared" si="78"/>
        <v>0</v>
      </c>
      <c r="F933" s="175"/>
      <c r="G933" s="175"/>
      <c r="H933" s="175"/>
      <c r="I933" s="176">
        <v>5</v>
      </c>
      <c r="J933" s="41">
        <f t="shared" si="77"/>
        <v>5</v>
      </c>
      <c r="K933" s="41">
        <f t="shared" si="79"/>
        <v>5</v>
      </c>
      <c r="L933" s="175"/>
      <c r="M933" s="41">
        <f t="shared" si="80"/>
        <v>5</v>
      </c>
    </row>
    <row r="934" spans="1:13" x14ac:dyDescent="0.3">
      <c r="A934" s="168">
        <v>2004</v>
      </c>
      <c r="B934" s="173" t="s">
        <v>12</v>
      </c>
      <c r="C934" s="222">
        <v>10</v>
      </c>
      <c r="D934" s="174">
        <f t="shared" si="81"/>
        <v>10</v>
      </c>
      <c r="E934" s="171">
        <f t="shared" si="78"/>
        <v>0</v>
      </c>
      <c r="F934" s="175"/>
      <c r="G934" s="175"/>
      <c r="H934" s="175"/>
      <c r="I934" s="176">
        <v>6</v>
      </c>
      <c r="J934" s="41">
        <f t="shared" si="77"/>
        <v>6</v>
      </c>
      <c r="K934" s="41">
        <f t="shared" si="79"/>
        <v>6</v>
      </c>
      <c r="L934" s="175"/>
      <c r="M934" s="41">
        <f t="shared" si="80"/>
        <v>6</v>
      </c>
    </row>
    <row r="935" spans="1:13" x14ac:dyDescent="0.3">
      <c r="A935" s="168">
        <v>2004</v>
      </c>
      <c r="B935" s="173" t="s">
        <v>12</v>
      </c>
      <c r="C935" s="222">
        <v>20</v>
      </c>
      <c r="D935" s="174">
        <f t="shared" si="81"/>
        <v>20</v>
      </c>
      <c r="E935" s="171">
        <f t="shared" si="78"/>
        <v>0</v>
      </c>
      <c r="F935" s="175"/>
      <c r="G935" s="175"/>
      <c r="H935" s="175"/>
      <c r="I935" s="176">
        <v>10</v>
      </c>
      <c r="J935" s="41">
        <f t="shared" si="77"/>
        <v>10</v>
      </c>
      <c r="K935" s="41">
        <f t="shared" si="79"/>
        <v>10</v>
      </c>
      <c r="L935" s="175"/>
      <c r="M935" s="41">
        <f t="shared" si="80"/>
        <v>10</v>
      </c>
    </row>
    <row r="936" spans="1:13" x14ac:dyDescent="0.3">
      <c r="A936" s="168">
        <v>2004</v>
      </c>
      <c r="B936" s="173" t="s">
        <v>12</v>
      </c>
      <c r="C936" s="222">
        <v>20</v>
      </c>
      <c r="D936" s="174">
        <f t="shared" si="81"/>
        <v>20</v>
      </c>
      <c r="E936" s="171">
        <f t="shared" si="78"/>
        <v>0</v>
      </c>
      <c r="F936" s="175"/>
      <c r="G936" s="175"/>
      <c r="H936" s="175"/>
      <c r="I936" s="176">
        <v>12.5</v>
      </c>
      <c r="J936" s="41">
        <f t="shared" si="77"/>
        <v>12.5</v>
      </c>
      <c r="K936" s="41">
        <f t="shared" si="79"/>
        <v>12.5</v>
      </c>
      <c r="L936" s="175"/>
      <c r="M936" s="41">
        <f t="shared" si="80"/>
        <v>12.5</v>
      </c>
    </row>
    <row r="937" spans="1:13" x14ac:dyDescent="0.3">
      <c r="A937" s="168">
        <v>2004</v>
      </c>
      <c r="B937" s="173" t="s">
        <v>12</v>
      </c>
      <c r="C937" s="222">
        <v>20</v>
      </c>
      <c r="D937" s="174">
        <f t="shared" si="81"/>
        <v>20</v>
      </c>
      <c r="E937" s="171">
        <f t="shared" si="78"/>
        <v>0</v>
      </c>
      <c r="F937" s="175"/>
      <c r="G937" s="175"/>
      <c r="H937" s="175"/>
      <c r="I937" s="176">
        <v>20</v>
      </c>
      <c r="J937" s="41">
        <f t="shared" si="77"/>
        <v>20</v>
      </c>
      <c r="K937" s="41">
        <f t="shared" si="79"/>
        <v>20</v>
      </c>
      <c r="L937" s="175"/>
      <c r="M937" s="41">
        <f t="shared" si="80"/>
        <v>20</v>
      </c>
    </row>
    <row r="938" spans="1:13" x14ac:dyDescent="0.3">
      <c r="A938" s="168">
        <v>2004</v>
      </c>
      <c r="B938" s="173" t="s">
        <v>12</v>
      </c>
      <c r="C938" s="222">
        <v>22</v>
      </c>
      <c r="D938" s="174">
        <f t="shared" si="81"/>
        <v>22</v>
      </c>
      <c r="E938" s="171">
        <f t="shared" si="78"/>
        <v>0</v>
      </c>
      <c r="F938" s="175"/>
      <c r="G938" s="175"/>
      <c r="H938" s="175"/>
      <c r="I938" s="176">
        <v>2</v>
      </c>
      <c r="J938" s="41">
        <f t="shared" si="77"/>
        <v>2</v>
      </c>
      <c r="K938" s="41">
        <f t="shared" si="79"/>
        <v>2</v>
      </c>
      <c r="L938" s="175"/>
      <c r="M938" s="41">
        <f t="shared" si="80"/>
        <v>2</v>
      </c>
    </row>
    <row r="939" spans="1:13" x14ac:dyDescent="0.3">
      <c r="A939" s="168">
        <v>2004</v>
      </c>
      <c r="B939" s="173" t="s">
        <v>12</v>
      </c>
      <c r="C939" s="222">
        <v>30</v>
      </c>
      <c r="D939" s="174">
        <f t="shared" si="81"/>
        <v>30</v>
      </c>
      <c r="E939" s="171">
        <f t="shared" si="78"/>
        <v>0</v>
      </c>
      <c r="F939" s="175"/>
      <c r="G939" s="175"/>
      <c r="H939" s="175"/>
      <c r="I939" s="176">
        <v>20</v>
      </c>
      <c r="J939" s="41">
        <f t="shared" si="77"/>
        <v>20</v>
      </c>
      <c r="K939" s="41">
        <f t="shared" si="79"/>
        <v>20</v>
      </c>
      <c r="L939" s="175"/>
      <c r="M939" s="41">
        <f t="shared" si="80"/>
        <v>20</v>
      </c>
    </row>
    <row r="940" spans="1:13" x14ac:dyDescent="0.3">
      <c r="A940" s="168">
        <v>2004</v>
      </c>
      <c r="B940" s="173" t="s">
        <v>12</v>
      </c>
      <c r="C940" s="223"/>
      <c r="D940" s="174" t="str">
        <f t="shared" si="81"/>
        <v/>
      </c>
      <c r="E940" s="171">
        <f t="shared" si="78"/>
        <v>0</v>
      </c>
      <c r="F940" s="175"/>
      <c r="G940" s="175"/>
      <c r="H940" s="175"/>
      <c r="I940" s="176">
        <v>4</v>
      </c>
      <c r="J940" s="41">
        <f t="shared" ref="J940:J974" si="82">IF(OR(I940="",I940&gt;=50),"",IF(AND(I940&lt;50,OR(D940&lt;=0,D940="")),I940,IF(I940&gt;=D940*10,D940,IF(D940&lt;&gt;"",I940,""))))</f>
        <v>4</v>
      </c>
      <c r="K940" s="41">
        <f t="shared" si="79"/>
        <v>4</v>
      </c>
      <c r="L940" s="175"/>
      <c r="M940" s="41">
        <f t="shared" si="80"/>
        <v>4</v>
      </c>
    </row>
    <row r="941" spans="1:13" x14ac:dyDescent="0.3">
      <c r="A941" s="168">
        <v>2004</v>
      </c>
      <c r="B941" s="173" t="s">
        <v>12</v>
      </c>
      <c r="C941" s="224"/>
      <c r="D941" s="174" t="str">
        <f t="shared" si="81"/>
        <v/>
      </c>
      <c r="E941" s="171">
        <f t="shared" si="78"/>
        <v>0</v>
      </c>
      <c r="F941" s="175"/>
      <c r="G941" s="175"/>
      <c r="H941" s="175"/>
      <c r="I941" s="178"/>
      <c r="J941" s="41" t="str">
        <f t="shared" si="82"/>
        <v/>
      </c>
      <c r="K941" s="41" t="str">
        <f t="shared" si="79"/>
        <v/>
      </c>
      <c r="L941" s="175"/>
      <c r="M941" s="41" t="str">
        <f t="shared" si="80"/>
        <v/>
      </c>
    </row>
    <row r="942" spans="1:13" x14ac:dyDescent="0.3">
      <c r="A942" s="168">
        <v>2004</v>
      </c>
      <c r="B942" s="173" t="s">
        <v>12</v>
      </c>
      <c r="C942" s="224"/>
      <c r="D942" s="174" t="str">
        <f t="shared" si="81"/>
        <v/>
      </c>
      <c r="E942" s="171">
        <f t="shared" si="78"/>
        <v>0</v>
      </c>
      <c r="F942" s="175"/>
      <c r="G942" s="175"/>
      <c r="H942" s="175"/>
      <c r="I942" s="178"/>
      <c r="J942" s="41" t="str">
        <f t="shared" si="82"/>
        <v/>
      </c>
      <c r="K942" s="41" t="str">
        <f t="shared" si="79"/>
        <v/>
      </c>
      <c r="L942" s="175"/>
      <c r="M942" s="41" t="str">
        <f t="shared" si="80"/>
        <v/>
      </c>
    </row>
    <row r="943" spans="1:13" x14ac:dyDescent="0.3">
      <c r="A943" s="168">
        <v>2004</v>
      </c>
      <c r="B943" s="173" t="s">
        <v>12</v>
      </c>
      <c r="C943" s="224"/>
      <c r="D943" s="174" t="str">
        <f t="shared" si="81"/>
        <v/>
      </c>
      <c r="E943" s="171">
        <f t="shared" si="78"/>
        <v>0</v>
      </c>
      <c r="F943" s="175"/>
      <c r="G943" s="175"/>
      <c r="H943" s="175"/>
      <c r="I943" s="178"/>
      <c r="J943" s="41" t="str">
        <f t="shared" si="82"/>
        <v/>
      </c>
      <c r="K943" s="41" t="str">
        <f t="shared" si="79"/>
        <v/>
      </c>
      <c r="L943" s="175"/>
      <c r="M943" s="41" t="str">
        <f t="shared" si="80"/>
        <v/>
      </c>
    </row>
    <row r="944" spans="1:13" x14ac:dyDescent="0.3">
      <c r="A944" s="168">
        <v>2004</v>
      </c>
      <c r="B944" s="173" t="s">
        <v>12</v>
      </c>
      <c r="C944" s="224"/>
      <c r="D944" s="174" t="str">
        <f t="shared" si="81"/>
        <v/>
      </c>
      <c r="E944" s="171">
        <f t="shared" si="78"/>
        <v>0</v>
      </c>
      <c r="F944" s="175"/>
      <c r="G944" s="175"/>
      <c r="H944" s="175"/>
      <c r="I944" s="178"/>
      <c r="J944" s="41" t="str">
        <f t="shared" si="82"/>
        <v/>
      </c>
      <c r="K944" s="41" t="str">
        <f t="shared" si="79"/>
        <v/>
      </c>
      <c r="L944" s="175"/>
      <c r="M944" s="41" t="str">
        <f t="shared" si="80"/>
        <v/>
      </c>
    </row>
    <row r="945" spans="1:13" x14ac:dyDescent="0.3">
      <c r="A945" s="168">
        <v>2004</v>
      </c>
      <c r="B945" s="173" t="s">
        <v>12</v>
      </c>
      <c r="C945" s="224"/>
      <c r="D945" s="174" t="str">
        <f t="shared" si="81"/>
        <v/>
      </c>
      <c r="E945" s="171">
        <f t="shared" si="78"/>
        <v>0</v>
      </c>
      <c r="F945" s="175"/>
      <c r="G945" s="175"/>
      <c r="H945" s="175"/>
      <c r="I945" s="178"/>
      <c r="J945" s="41" t="str">
        <f t="shared" si="82"/>
        <v/>
      </c>
      <c r="K945" s="41" t="str">
        <f t="shared" si="79"/>
        <v/>
      </c>
      <c r="L945" s="175"/>
      <c r="M945" s="41" t="str">
        <f t="shared" si="80"/>
        <v/>
      </c>
    </row>
    <row r="946" spans="1:13" x14ac:dyDescent="0.3">
      <c r="A946" s="168">
        <v>2004</v>
      </c>
      <c r="B946" s="173" t="s">
        <v>12</v>
      </c>
      <c r="C946" s="224"/>
      <c r="D946" s="174" t="str">
        <f t="shared" si="81"/>
        <v/>
      </c>
      <c r="E946" s="171">
        <f t="shared" si="78"/>
        <v>0</v>
      </c>
      <c r="F946" s="175"/>
      <c r="G946" s="175"/>
      <c r="H946" s="175"/>
      <c r="I946" s="178"/>
      <c r="J946" s="41" t="str">
        <f t="shared" si="82"/>
        <v/>
      </c>
      <c r="K946" s="41" t="str">
        <f t="shared" si="79"/>
        <v/>
      </c>
      <c r="L946" s="175"/>
      <c r="M946" s="41" t="str">
        <f t="shared" si="80"/>
        <v/>
      </c>
    </row>
    <row r="947" spans="1:13" x14ac:dyDescent="0.3">
      <c r="A947" s="168">
        <v>2004</v>
      </c>
      <c r="B947" s="173" t="s">
        <v>12</v>
      </c>
      <c r="C947" s="224"/>
      <c r="D947" s="174" t="str">
        <f t="shared" si="81"/>
        <v/>
      </c>
      <c r="E947" s="171">
        <f t="shared" si="78"/>
        <v>0</v>
      </c>
      <c r="F947" s="175"/>
      <c r="G947" s="175"/>
      <c r="H947" s="175"/>
      <c r="I947" s="178"/>
      <c r="J947" s="41" t="str">
        <f t="shared" si="82"/>
        <v/>
      </c>
      <c r="K947" s="41" t="str">
        <f t="shared" si="79"/>
        <v/>
      </c>
      <c r="L947" s="175"/>
      <c r="M947" s="41" t="str">
        <f t="shared" si="80"/>
        <v/>
      </c>
    </row>
    <row r="948" spans="1:13" x14ac:dyDescent="0.3">
      <c r="A948" s="168">
        <v>2004</v>
      </c>
      <c r="B948" s="173" t="s">
        <v>12</v>
      </c>
      <c r="C948" s="224"/>
      <c r="D948" s="174" t="str">
        <f t="shared" si="81"/>
        <v/>
      </c>
      <c r="E948" s="171">
        <f t="shared" si="78"/>
        <v>0</v>
      </c>
      <c r="F948" s="175"/>
      <c r="G948" s="175"/>
      <c r="H948" s="175"/>
      <c r="I948" s="178"/>
      <c r="J948" s="41" t="str">
        <f t="shared" si="82"/>
        <v/>
      </c>
      <c r="K948" s="41" t="str">
        <f t="shared" si="79"/>
        <v/>
      </c>
      <c r="L948" s="175"/>
      <c r="M948" s="41" t="str">
        <f t="shared" si="80"/>
        <v/>
      </c>
    </row>
    <row r="949" spans="1:13" x14ac:dyDescent="0.3">
      <c r="A949" s="168">
        <v>2004</v>
      </c>
      <c r="B949" s="173" t="s">
        <v>13</v>
      </c>
      <c r="C949" s="222">
        <v>5</v>
      </c>
      <c r="D949" s="174">
        <f t="shared" si="81"/>
        <v>5</v>
      </c>
      <c r="E949" s="171">
        <f t="shared" si="78"/>
        <v>0</v>
      </c>
      <c r="F949" s="175">
        <f t="array" ref="F949">TRIMMEAN(D949:D1072,0.1)</f>
        <v>6.3640776699029127</v>
      </c>
      <c r="G949" s="175"/>
      <c r="H949" s="175"/>
      <c r="I949" s="178"/>
      <c r="J949" s="41" t="str">
        <f t="shared" si="82"/>
        <v/>
      </c>
      <c r="K949" s="41" t="str">
        <f t="shared" si="79"/>
        <v/>
      </c>
      <c r="L949" s="175"/>
      <c r="M949" s="41" t="str">
        <f t="shared" si="80"/>
        <v/>
      </c>
    </row>
    <row r="950" spans="1:13" x14ac:dyDescent="0.3">
      <c r="A950" s="168">
        <v>2004</v>
      </c>
      <c r="B950" s="173" t="s">
        <v>13</v>
      </c>
      <c r="C950" s="222">
        <v>10</v>
      </c>
      <c r="D950" s="174">
        <f t="shared" si="81"/>
        <v>10</v>
      </c>
      <c r="E950" s="171">
        <f t="shared" si="78"/>
        <v>0</v>
      </c>
      <c r="F950" s="175"/>
      <c r="G950" s="175"/>
      <c r="H950" s="175"/>
      <c r="I950" s="176">
        <v>5</v>
      </c>
      <c r="J950" s="41">
        <f t="shared" si="82"/>
        <v>5</v>
      </c>
      <c r="K950" s="41">
        <f t="shared" si="79"/>
        <v>5</v>
      </c>
      <c r="L950" s="175"/>
      <c r="M950" s="41">
        <f t="shared" si="80"/>
        <v>5</v>
      </c>
    </row>
    <row r="951" spans="1:13" x14ac:dyDescent="0.3">
      <c r="A951" s="168">
        <v>2004</v>
      </c>
      <c r="B951" s="173" t="s">
        <v>13</v>
      </c>
      <c r="C951" s="222">
        <v>10</v>
      </c>
      <c r="D951" s="174">
        <f t="shared" si="81"/>
        <v>10</v>
      </c>
      <c r="E951" s="171">
        <f t="shared" si="78"/>
        <v>0</v>
      </c>
      <c r="F951" s="175"/>
      <c r="G951" s="175"/>
      <c r="H951" s="175"/>
      <c r="I951" s="176">
        <v>100</v>
      </c>
      <c r="J951" s="41" t="str">
        <f t="shared" si="82"/>
        <v/>
      </c>
      <c r="K951" s="41">
        <f t="shared" si="79"/>
        <v>10</v>
      </c>
      <c r="L951" s="175"/>
      <c r="M951" s="41">
        <f t="shared" si="80"/>
        <v>10</v>
      </c>
    </row>
    <row r="952" spans="1:13" x14ac:dyDescent="0.3">
      <c r="A952" s="168">
        <v>2004</v>
      </c>
      <c r="B952" s="173" t="s">
        <v>13</v>
      </c>
      <c r="C952" s="222">
        <v>20</v>
      </c>
      <c r="D952" s="174">
        <f t="shared" si="81"/>
        <v>20</v>
      </c>
      <c r="E952" s="171">
        <f t="shared" si="78"/>
        <v>0</v>
      </c>
      <c r="F952" s="175"/>
      <c r="G952" s="175"/>
      <c r="H952" s="175"/>
      <c r="I952" s="176">
        <v>20</v>
      </c>
      <c r="J952" s="41">
        <f t="shared" si="82"/>
        <v>20</v>
      </c>
      <c r="K952" s="41">
        <f t="shared" si="79"/>
        <v>20</v>
      </c>
      <c r="L952" s="175"/>
      <c r="M952" s="41">
        <f t="shared" si="80"/>
        <v>20</v>
      </c>
    </row>
    <row r="953" spans="1:13" x14ac:dyDescent="0.3">
      <c r="A953" s="168">
        <v>2004</v>
      </c>
      <c r="B953" s="173" t="s">
        <v>13</v>
      </c>
      <c r="C953" s="222">
        <v>5</v>
      </c>
      <c r="D953" s="174">
        <f t="shared" si="81"/>
        <v>5</v>
      </c>
      <c r="E953" s="171">
        <f t="shared" si="78"/>
        <v>0</v>
      </c>
      <c r="F953" s="175"/>
      <c r="G953" s="175"/>
      <c r="H953" s="175"/>
      <c r="I953" s="176">
        <v>50</v>
      </c>
      <c r="J953" s="41" t="str">
        <f t="shared" si="82"/>
        <v/>
      </c>
      <c r="K953" s="41">
        <f t="shared" si="79"/>
        <v>5</v>
      </c>
      <c r="L953" s="175"/>
      <c r="M953" s="41">
        <f t="shared" si="80"/>
        <v>5</v>
      </c>
    </row>
    <row r="954" spans="1:13" x14ac:dyDescent="0.3">
      <c r="A954" s="168">
        <v>2004</v>
      </c>
      <c r="B954" s="173" t="s">
        <v>13</v>
      </c>
      <c r="C954" s="222">
        <v>1</v>
      </c>
      <c r="D954" s="174">
        <f t="shared" si="81"/>
        <v>1</v>
      </c>
      <c r="E954" s="171">
        <f t="shared" si="78"/>
        <v>0</v>
      </c>
      <c r="F954" s="175"/>
      <c r="G954" s="175"/>
      <c r="H954" s="175"/>
      <c r="I954" s="176">
        <v>1</v>
      </c>
      <c r="J954" s="41">
        <f t="shared" si="82"/>
        <v>1</v>
      </c>
      <c r="K954" s="41">
        <f t="shared" si="79"/>
        <v>1</v>
      </c>
      <c r="L954" s="175"/>
      <c r="M954" s="41">
        <f t="shared" si="80"/>
        <v>1</v>
      </c>
    </row>
    <row r="955" spans="1:13" x14ac:dyDescent="0.3">
      <c r="A955" s="168">
        <v>2004</v>
      </c>
      <c r="B955" s="173" t="s">
        <v>13</v>
      </c>
      <c r="C955" s="222">
        <v>1</v>
      </c>
      <c r="D955" s="174">
        <f t="shared" si="81"/>
        <v>1</v>
      </c>
      <c r="E955" s="171">
        <f t="shared" si="78"/>
        <v>0</v>
      </c>
      <c r="F955" s="175"/>
      <c r="G955" s="175"/>
      <c r="H955" s="175"/>
      <c r="I955" s="176">
        <v>2.5</v>
      </c>
      <c r="J955" s="41">
        <f t="shared" si="82"/>
        <v>2.5</v>
      </c>
      <c r="K955" s="41">
        <f t="shared" si="79"/>
        <v>2.5</v>
      </c>
      <c r="L955" s="175"/>
      <c r="M955" s="41">
        <f t="shared" si="80"/>
        <v>2.5</v>
      </c>
    </row>
    <row r="956" spans="1:13" x14ac:dyDescent="0.3">
      <c r="A956" s="168">
        <v>2004</v>
      </c>
      <c r="B956" s="173" t="s">
        <v>13</v>
      </c>
      <c r="C956" s="222">
        <v>1</v>
      </c>
      <c r="D956" s="174">
        <f t="shared" si="81"/>
        <v>1</v>
      </c>
      <c r="E956" s="171">
        <f t="shared" si="78"/>
        <v>0</v>
      </c>
      <c r="F956" s="175"/>
      <c r="G956" s="175"/>
      <c r="H956" s="175"/>
      <c r="I956" s="176">
        <v>10</v>
      </c>
      <c r="J956" s="41">
        <f t="shared" si="82"/>
        <v>1</v>
      </c>
      <c r="K956" s="41">
        <f t="shared" si="79"/>
        <v>1</v>
      </c>
      <c r="L956" s="175"/>
      <c r="M956" s="41">
        <f t="shared" si="80"/>
        <v>1</v>
      </c>
    </row>
    <row r="957" spans="1:13" x14ac:dyDescent="0.3">
      <c r="A957" s="168">
        <v>2004</v>
      </c>
      <c r="B957" s="173" t="s">
        <v>13</v>
      </c>
      <c r="C957" s="222">
        <v>2</v>
      </c>
      <c r="D957" s="174">
        <f t="shared" si="81"/>
        <v>2</v>
      </c>
      <c r="E957" s="171">
        <f t="shared" si="78"/>
        <v>0</v>
      </c>
      <c r="F957" s="175"/>
      <c r="G957" s="175"/>
      <c r="H957" s="175"/>
      <c r="I957" s="176">
        <v>2</v>
      </c>
      <c r="J957" s="41">
        <f t="shared" si="82"/>
        <v>2</v>
      </c>
      <c r="K957" s="41">
        <f t="shared" si="79"/>
        <v>2</v>
      </c>
      <c r="L957" s="175"/>
      <c r="M957" s="41">
        <f t="shared" si="80"/>
        <v>2</v>
      </c>
    </row>
    <row r="958" spans="1:13" x14ac:dyDescent="0.3">
      <c r="A958" s="168">
        <v>2004</v>
      </c>
      <c r="B958" s="173" t="s">
        <v>13</v>
      </c>
      <c r="C958" s="222">
        <v>2</v>
      </c>
      <c r="D958" s="174">
        <f t="shared" si="81"/>
        <v>2</v>
      </c>
      <c r="E958" s="171">
        <f t="shared" si="78"/>
        <v>0</v>
      </c>
      <c r="F958" s="175"/>
      <c r="G958" s="175"/>
      <c r="H958" s="175"/>
      <c r="I958" s="176">
        <v>2</v>
      </c>
      <c r="J958" s="41">
        <f t="shared" si="82"/>
        <v>2</v>
      </c>
      <c r="K958" s="41">
        <f t="shared" si="79"/>
        <v>2</v>
      </c>
      <c r="L958" s="175"/>
      <c r="M958" s="41">
        <f t="shared" si="80"/>
        <v>2</v>
      </c>
    </row>
    <row r="959" spans="1:13" x14ac:dyDescent="0.3">
      <c r="A959" s="168">
        <v>2004</v>
      </c>
      <c r="B959" s="173" t="s">
        <v>13</v>
      </c>
      <c r="C959" s="222">
        <v>2</v>
      </c>
      <c r="D959" s="174">
        <f t="shared" si="81"/>
        <v>2</v>
      </c>
      <c r="E959" s="171">
        <f t="shared" si="78"/>
        <v>0</v>
      </c>
      <c r="F959" s="175"/>
      <c r="G959" s="175"/>
      <c r="H959" s="175"/>
      <c r="I959" s="176">
        <v>20</v>
      </c>
      <c r="J959" s="41">
        <f t="shared" si="82"/>
        <v>2</v>
      </c>
      <c r="K959" s="41">
        <f t="shared" si="79"/>
        <v>2</v>
      </c>
      <c r="L959" s="175"/>
      <c r="M959" s="41">
        <f t="shared" si="80"/>
        <v>2</v>
      </c>
    </row>
    <row r="960" spans="1:13" x14ac:dyDescent="0.3">
      <c r="A960" s="168">
        <v>2004</v>
      </c>
      <c r="B960" s="173" t="s">
        <v>13</v>
      </c>
      <c r="C960" s="222">
        <v>3</v>
      </c>
      <c r="D960" s="174">
        <f t="shared" si="81"/>
        <v>3</v>
      </c>
      <c r="E960" s="171">
        <f t="shared" si="78"/>
        <v>0</v>
      </c>
      <c r="F960" s="175"/>
      <c r="G960" s="175"/>
      <c r="H960" s="175"/>
      <c r="I960" s="176">
        <v>3</v>
      </c>
      <c r="J960" s="41">
        <f t="shared" si="82"/>
        <v>3</v>
      </c>
      <c r="K960" s="41">
        <f t="shared" si="79"/>
        <v>3</v>
      </c>
      <c r="L960" s="175"/>
      <c r="M960" s="41">
        <f t="shared" si="80"/>
        <v>3</v>
      </c>
    </row>
    <row r="961" spans="1:13" x14ac:dyDescent="0.3">
      <c r="A961" s="168">
        <v>2004</v>
      </c>
      <c r="B961" s="173" t="s">
        <v>13</v>
      </c>
      <c r="C961" s="222">
        <v>3</v>
      </c>
      <c r="D961" s="174">
        <f t="shared" si="81"/>
        <v>3</v>
      </c>
      <c r="E961" s="171">
        <f t="shared" si="78"/>
        <v>0</v>
      </c>
      <c r="F961" s="175"/>
      <c r="G961" s="175"/>
      <c r="H961" s="175"/>
      <c r="I961" s="176">
        <v>3</v>
      </c>
      <c r="J961" s="41">
        <f t="shared" si="82"/>
        <v>3</v>
      </c>
      <c r="K961" s="41">
        <f t="shared" si="79"/>
        <v>3</v>
      </c>
      <c r="L961" s="175"/>
      <c r="M961" s="41">
        <f t="shared" si="80"/>
        <v>3</v>
      </c>
    </row>
    <row r="962" spans="1:13" x14ac:dyDescent="0.3">
      <c r="A962" s="168">
        <v>2004</v>
      </c>
      <c r="B962" s="173" t="s">
        <v>13</v>
      </c>
      <c r="C962" s="222">
        <v>3</v>
      </c>
      <c r="D962" s="174">
        <f t="shared" si="81"/>
        <v>3</v>
      </c>
      <c r="E962" s="171">
        <f t="shared" ref="E962:E1025" si="83">IF(D962&lt;&gt;C962,1,0)</f>
        <v>0</v>
      </c>
      <c r="F962" s="175"/>
      <c r="G962" s="175"/>
      <c r="H962" s="175"/>
      <c r="I962" s="176">
        <v>3</v>
      </c>
      <c r="J962" s="41">
        <f t="shared" si="82"/>
        <v>3</v>
      </c>
      <c r="K962" s="41">
        <f t="shared" si="79"/>
        <v>3</v>
      </c>
      <c r="L962" s="175"/>
      <c r="M962" s="41">
        <f t="shared" si="80"/>
        <v>3</v>
      </c>
    </row>
    <row r="963" spans="1:13" x14ac:dyDescent="0.3">
      <c r="A963" s="168">
        <v>2004</v>
      </c>
      <c r="B963" s="173" t="s">
        <v>13</v>
      </c>
      <c r="C963" s="222">
        <v>3</v>
      </c>
      <c r="D963" s="174">
        <f t="shared" si="81"/>
        <v>3</v>
      </c>
      <c r="E963" s="171">
        <f t="shared" si="83"/>
        <v>0</v>
      </c>
      <c r="F963" s="175"/>
      <c r="G963" s="175"/>
      <c r="H963" s="175"/>
      <c r="I963" s="176">
        <v>3</v>
      </c>
      <c r="J963" s="41">
        <f t="shared" si="82"/>
        <v>3</v>
      </c>
      <c r="K963" s="41">
        <f t="shared" ref="K963:K1026" si="84">IF($I963="","",IF(AND($C963&gt;0,$I963&gt;=$C963*10),$C963,IF(I963&gt;=50,"",IF($C963="",$I963,IF($C963&lt;&gt;"",$I963,"")))))</f>
        <v>3</v>
      </c>
      <c r="L963" s="175"/>
      <c r="M963" s="41">
        <f t="shared" ref="M963:M1026" si="85">IFERROR(K963,I963)</f>
        <v>3</v>
      </c>
    </row>
    <row r="964" spans="1:13" x14ac:dyDescent="0.3">
      <c r="A964" s="168">
        <v>2004</v>
      </c>
      <c r="B964" s="173" t="s">
        <v>13</v>
      </c>
      <c r="C964" s="222">
        <v>5</v>
      </c>
      <c r="D964" s="174">
        <f t="shared" ref="D964:D1027" si="86">IF(OR(C964="",C964&gt;=1000),"",C964)</f>
        <v>5</v>
      </c>
      <c r="E964" s="171">
        <f t="shared" si="83"/>
        <v>0</v>
      </c>
      <c r="F964" s="175"/>
      <c r="G964" s="175"/>
      <c r="H964" s="175"/>
      <c r="I964" s="176">
        <v>-2</v>
      </c>
      <c r="J964" s="41">
        <f t="shared" si="82"/>
        <v>-2</v>
      </c>
      <c r="K964" s="41">
        <f t="shared" si="84"/>
        <v>-2</v>
      </c>
      <c r="L964" s="175"/>
      <c r="M964" s="41">
        <f t="shared" si="85"/>
        <v>-2</v>
      </c>
    </row>
    <row r="965" spans="1:13" x14ac:dyDescent="0.3">
      <c r="A965" s="168">
        <v>2004</v>
      </c>
      <c r="B965" s="173" t="s">
        <v>13</v>
      </c>
      <c r="C965" s="222">
        <v>5</v>
      </c>
      <c r="D965" s="174">
        <f t="shared" si="86"/>
        <v>5</v>
      </c>
      <c r="E965" s="171">
        <f t="shared" si="83"/>
        <v>0</v>
      </c>
      <c r="F965" s="175"/>
      <c r="G965" s="175"/>
      <c r="H965" s="175"/>
      <c r="I965" s="176">
        <v>2</v>
      </c>
      <c r="J965" s="41">
        <f t="shared" si="82"/>
        <v>2</v>
      </c>
      <c r="K965" s="41">
        <f t="shared" si="84"/>
        <v>2</v>
      </c>
      <c r="L965" s="175"/>
      <c r="M965" s="41">
        <f t="shared" si="85"/>
        <v>2</v>
      </c>
    </row>
    <row r="966" spans="1:13" x14ac:dyDescent="0.3">
      <c r="A966" s="168">
        <v>2004</v>
      </c>
      <c r="B966" s="173" t="s">
        <v>13</v>
      </c>
      <c r="C966" s="222">
        <v>5</v>
      </c>
      <c r="D966" s="174">
        <f t="shared" si="86"/>
        <v>5</v>
      </c>
      <c r="E966" s="171">
        <f t="shared" si="83"/>
        <v>0</v>
      </c>
      <c r="F966" s="175"/>
      <c r="G966" s="175"/>
      <c r="H966" s="175"/>
      <c r="I966" s="176">
        <v>2</v>
      </c>
      <c r="J966" s="41">
        <f t="shared" si="82"/>
        <v>2</v>
      </c>
      <c r="K966" s="41">
        <f t="shared" si="84"/>
        <v>2</v>
      </c>
      <c r="L966" s="175"/>
      <c r="M966" s="41">
        <f t="shared" si="85"/>
        <v>2</v>
      </c>
    </row>
    <row r="967" spans="1:13" x14ac:dyDescent="0.3">
      <c r="A967" s="168">
        <v>2004</v>
      </c>
      <c r="B967" s="173" t="s">
        <v>13</v>
      </c>
      <c r="C967" s="222">
        <v>5</v>
      </c>
      <c r="D967" s="174">
        <f t="shared" si="86"/>
        <v>5</v>
      </c>
      <c r="E967" s="171">
        <f t="shared" si="83"/>
        <v>0</v>
      </c>
      <c r="F967" s="175"/>
      <c r="G967" s="175"/>
      <c r="H967" s="175"/>
      <c r="I967" s="176">
        <v>3</v>
      </c>
      <c r="J967" s="41">
        <f t="shared" si="82"/>
        <v>3</v>
      </c>
      <c r="K967" s="41">
        <f t="shared" si="84"/>
        <v>3</v>
      </c>
      <c r="L967" s="175"/>
      <c r="M967" s="41">
        <f t="shared" si="85"/>
        <v>3</v>
      </c>
    </row>
    <row r="968" spans="1:13" x14ac:dyDescent="0.3">
      <c r="A968" s="168">
        <v>2004</v>
      </c>
      <c r="B968" s="173" t="s">
        <v>13</v>
      </c>
      <c r="C968" s="222">
        <v>5</v>
      </c>
      <c r="D968" s="174">
        <f t="shared" si="86"/>
        <v>5</v>
      </c>
      <c r="E968" s="171">
        <f t="shared" si="83"/>
        <v>0</v>
      </c>
      <c r="F968" s="175"/>
      <c r="G968" s="175"/>
      <c r="H968" s="175"/>
      <c r="I968" s="176">
        <v>5</v>
      </c>
      <c r="J968" s="41">
        <f t="shared" si="82"/>
        <v>5</v>
      </c>
      <c r="K968" s="41">
        <f t="shared" si="84"/>
        <v>5</v>
      </c>
      <c r="L968" s="175"/>
      <c r="M968" s="41">
        <f t="shared" si="85"/>
        <v>5</v>
      </c>
    </row>
    <row r="969" spans="1:13" x14ac:dyDescent="0.3">
      <c r="A969" s="168">
        <v>2004</v>
      </c>
      <c r="B969" s="173" t="s">
        <v>13</v>
      </c>
      <c r="C969" s="222">
        <v>5</v>
      </c>
      <c r="D969" s="174">
        <f t="shared" si="86"/>
        <v>5</v>
      </c>
      <c r="E969" s="171">
        <f t="shared" si="83"/>
        <v>0</v>
      </c>
      <c r="F969" s="175"/>
      <c r="G969" s="175"/>
      <c r="H969" s="175"/>
      <c r="I969" s="176">
        <v>12</v>
      </c>
      <c r="J969" s="41">
        <f t="shared" si="82"/>
        <v>12</v>
      </c>
      <c r="K969" s="41">
        <f t="shared" si="84"/>
        <v>12</v>
      </c>
      <c r="L969" s="175"/>
      <c r="M969" s="41">
        <f t="shared" si="85"/>
        <v>12</v>
      </c>
    </row>
    <row r="970" spans="1:13" x14ac:dyDescent="0.3">
      <c r="A970" s="168">
        <v>2004</v>
      </c>
      <c r="B970" s="173" t="s">
        <v>13</v>
      </c>
      <c r="C970" s="222">
        <v>5</v>
      </c>
      <c r="D970" s="174">
        <f t="shared" si="86"/>
        <v>5</v>
      </c>
      <c r="E970" s="171">
        <f t="shared" si="83"/>
        <v>0</v>
      </c>
      <c r="F970" s="175"/>
      <c r="G970" s="175"/>
      <c r="H970" s="175"/>
      <c r="I970" s="176">
        <v>20</v>
      </c>
      <c r="J970" s="41">
        <f t="shared" si="82"/>
        <v>20</v>
      </c>
      <c r="K970" s="41">
        <f t="shared" si="84"/>
        <v>20</v>
      </c>
      <c r="L970" s="175"/>
      <c r="M970" s="41">
        <f t="shared" si="85"/>
        <v>20</v>
      </c>
    </row>
    <row r="971" spans="1:13" x14ac:dyDescent="0.3">
      <c r="A971" s="168">
        <v>2004</v>
      </c>
      <c r="B971" s="173" t="s">
        <v>13</v>
      </c>
      <c r="C971" s="222">
        <v>5</v>
      </c>
      <c r="D971" s="174">
        <f t="shared" si="86"/>
        <v>5</v>
      </c>
      <c r="E971" s="171">
        <f t="shared" si="83"/>
        <v>0</v>
      </c>
      <c r="F971" s="175"/>
      <c r="G971" s="175"/>
      <c r="H971" s="175"/>
      <c r="I971" s="176">
        <v>50</v>
      </c>
      <c r="J971" s="41" t="str">
        <f t="shared" si="82"/>
        <v/>
      </c>
      <c r="K971" s="41">
        <f t="shared" si="84"/>
        <v>5</v>
      </c>
      <c r="L971" s="175"/>
      <c r="M971" s="41">
        <f t="shared" si="85"/>
        <v>5</v>
      </c>
    </row>
    <row r="972" spans="1:13" x14ac:dyDescent="0.3">
      <c r="A972" s="168">
        <v>2004</v>
      </c>
      <c r="B972" s="173" t="s">
        <v>13</v>
      </c>
      <c r="C972" s="222">
        <v>6</v>
      </c>
      <c r="D972" s="174">
        <f t="shared" si="86"/>
        <v>6</v>
      </c>
      <c r="E972" s="171">
        <f t="shared" si="83"/>
        <v>0</v>
      </c>
      <c r="F972" s="175"/>
      <c r="G972" s="175"/>
      <c r="H972" s="175"/>
      <c r="I972" s="176">
        <v>20</v>
      </c>
      <c r="J972" s="41">
        <f t="shared" si="82"/>
        <v>20</v>
      </c>
      <c r="K972" s="41">
        <f t="shared" si="84"/>
        <v>20</v>
      </c>
      <c r="L972" s="175"/>
      <c r="M972" s="41">
        <f t="shared" si="85"/>
        <v>20</v>
      </c>
    </row>
    <row r="973" spans="1:13" x14ac:dyDescent="0.3">
      <c r="A973" s="168">
        <v>2004</v>
      </c>
      <c r="B973" s="173" t="s">
        <v>13</v>
      </c>
      <c r="C973" s="222">
        <v>7</v>
      </c>
      <c r="D973" s="174">
        <f t="shared" si="86"/>
        <v>7</v>
      </c>
      <c r="E973" s="171">
        <f t="shared" si="83"/>
        <v>0</v>
      </c>
      <c r="F973" s="175"/>
      <c r="G973" s="175"/>
      <c r="H973" s="175"/>
      <c r="I973" s="176">
        <v>5</v>
      </c>
      <c r="J973" s="41">
        <f t="shared" si="82"/>
        <v>5</v>
      </c>
      <c r="K973" s="41">
        <f t="shared" si="84"/>
        <v>5</v>
      </c>
      <c r="L973" s="175"/>
      <c r="M973" s="41">
        <f t="shared" si="85"/>
        <v>5</v>
      </c>
    </row>
    <row r="974" spans="1:13" x14ac:dyDescent="0.3">
      <c r="A974" s="168">
        <v>2004</v>
      </c>
      <c r="B974" s="173" t="s">
        <v>13</v>
      </c>
      <c r="C974" s="222">
        <v>7</v>
      </c>
      <c r="D974" s="174">
        <f t="shared" si="86"/>
        <v>7</v>
      </c>
      <c r="E974" s="171">
        <f t="shared" si="83"/>
        <v>0</v>
      </c>
      <c r="F974" s="175"/>
      <c r="G974" s="175"/>
      <c r="H974" s="175"/>
      <c r="I974" s="176">
        <v>5</v>
      </c>
      <c r="J974" s="41">
        <f t="shared" si="82"/>
        <v>5</v>
      </c>
      <c r="K974" s="41">
        <f t="shared" si="84"/>
        <v>5</v>
      </c>
      <c r="L974" s="175"/>
      <c r="M974" s="41">
        <f t="shared" si="85"/>
        <v>5</v>
      </c>
    </row>
    <row r="975" spans="1:13" x14ac:dyDescent="0.3">
      <c r="A975" s="168">
        <v>2004</v>
      </c>
      <c r="B975" s="173" t="s">
        <v>13</v>
      </c>
      <c r="C975" s="222">
        <v>7</v>
      </c>
      <c r="D975" s="174">
        <f t="shared" si="86"/>
        <v>7</v>
      </c>
      <c r="E975" s="171">
        <f t="shared" si="83"/>
        <v>0</v>
      </c>
      <c r="F975" s="175"/>
      <c r="G975" s="175"/>
      <c r="H975" s="175"/>
      <c r="I975" s="176">
        <v>8</v>
      </c>
      <c r="J975" s="41">
        <f>IF(OR(I950="",I950&gt;=50),"",IF(AND(I950&lt;50,OR(D950&lt;=0,D950="")),I950,IF(I950&gt;=D950*10,D950,IF(D950&lt;&gt;"",I950,""))))</f>
        <v>5</v>
      </c>
      <c r="K975" s="41">
        <f t="shared" si="84"/>
        <v>8</v>
      </c>
      <c r="L975" s="175"/>
      <c r="M975" s="41">
        <f t="shared" si="85"/>
        <v>8</v>
      </c>
    </row>
    <row r="976" spans="1:13" x14ac:dyDescent="0.3">
      <c r="A976" s="168">
        <v>2004</v>
      </c>
      <c r="B976" s="173" t="s">
        <v>13</v>
      </c>
      <c r="C976" s="222">
        <v>9</v>
      </c>
      <c r="D976" s="174">
        <f t="shared" si="86"/>
        <v>9</v>
      </c>
      <c r="E976" s="171">
        <f t="shared" si="83"/>
        <v>0</v>
      </c>
      <c r="F976" s="175"/>
      <c r="G976" s="175"/>
      <c r="H976" s="175"/>
      <c r="I976" s="176">
        <v>15</v>
      </c>
      <c r="J976" s="41">
        <f t="shared" ref="J976:J999" si="87">IF(OR(I976="",I976&gt;=50),"",IF(AND(I976&lt;50,OR(D976&lt;=0,D976="")),I976,IF(I976&gt;=D976*10,D976,IF(D976&lt;&gt;"",I976,""))))</f>
        <v>15</v>
      </c>
      <c r="K976" s="41">
        <f t="shared" si="84"/>
        <v>15</v>
      </c>
      <c r="L976" s="175"/>
      <c r="M976" s="41">
        <f t="shared" si="85"/>
        <v>15</v>
      </c>
    </row>
    <row r="977" spans="1:13" x14ac:dyDescent="0.3">
      <c r="A977" s="168">
        <v>2004</v>
      </c>
      <c r="B977" s="173" t="s">
        <v>13</v>
      </c>
      <c r="C977" s="222">
        <v>10</v>
      </c>
      <c r="D977" s="174">
        <f t="shared" si="86"/>
        <v>10</v>
      </c>
      <c r="E977" s="171">
        <f t="shared" si="83"/>
        <v>0</v>
      </c>
      <c r="F977" s="175"/>
      <c r="G977" s="175"/>
      <c r="H977" s="175"/>
      <c r="I977" s="176">
        <v>6.5</v>
      </c>
      <c r="J977" s="41">
        <f t="shared" si="87"/>
        <v>6.5</v>
      </c>
      <c r="K977" s="41">
        <f t="shared" si="84"/>
        <v>6.5</v>
      </c>
      <c r="L977" s="175"/>
      <c r="M977" s="41">
        <f t="shared" si="85"/>
        <v>6.5</v>
      </c>
    </row>
    <row r="978" spans="1:13" x14ac:dyDescent="0.3">
      <c r="A978" s="168">
        <v>2004</v>
      </c>
      <c r="B978" s="173" t="s">
        <v>13</v>
      </c>
      <c r="C978" s="222">
        <v>10</v>
      </c>
      <c r="D978" s="174">
        <f t="shared" si="86"/>
        <v>10</v>
      </c>
      <c r="E978" s="171">
        <f t="shared" si="83"/>
        <v>0</v>
      </c>
      <c r="F978" s="175"/>
      <c r="G978" s="175"/>
      <c r="H978" s="175"/>
      <c r="I978" s="176">
        <v>7</v>
      </c>
      <c r="J978" s="41">
        <f t="shared" si="87"/>
        <v>7</v>
      </c>
      <c r="K978" s="41">
        <f t="shared" si="84"/>
        <v>7</v>
      </c>
      <c r="L978" s="175"/>
      <c r="M978" s="41">
        <f t="shared" si="85"/>
        <v>7</v>
      </c>
    </row>
    <row r="979" spans="1:13" x14ac:dyDescent="0.3">
      <c r="A979" s="168">
        <v>2004</v>
      </c>
      <c r="B979" s="173" t="s">
        <v>13</v>
      </c>
      <c r="C979" s="222">
        <v>10</v>
      </c>
      <c r="D979" s="174">
        <f t="shared" si="86"/>
        <v>10</v>
      </c>
      <c r="E979" s="171">
        <f t="shared" si="83"/>
        <v>0</v>
      </c>
      <c r="F979" s="175"/>
      <c r="G979" s="175"/>
      <c r="H979" s="175"/>
      <c r="I979" s="176">
        <v>7</v>
      </c>
      <c r="J979" s="41">
        <f t="shared" si="87"/>
        <v>7</v>
      </c>
      <c r="K979" s="41">
        <f t="shared" si="84"/>
        <v>7</v>
      </c>
      <c r="L979" s="175"/>
      <c r="M979" s="41">
        <f t="shared" si="85"/>
        <v>7</v>
      </c>
    </row>
    <row r="980" spans="1:13" x14ac:dyDescent="0.3">
      <c r="A980" s="168">
        <v>2004</v>
      </c>
      <c r="B980" s="173" t="s">
        <v>13</v>
      </c>
      <c r="C980" s="222">
        <v>10</v>
      </c>
      <c r="D980" s="174">
        <f t="shared" si="86"/>
        <v>10</v>
      </c>
      <c r="E980" s="171">
        <f t="shared" si="83"/>
        <v>0</v>
      </c>
      <c r="F980" s="175"/>
      <c r="G980" s="175"/>
      <c r="H980" s="175"/>
      <c r="I980" s="176">
        <v>10</v>
      </c>
      <c r="J980" s="41">
        <f t="shared" si="87"/>
        <v>10</v>
      </c>
      <c r="K980" s="41">
        <f t="shared" si="84"/>
        <v>10</v>
      </c>
      <c r="L980" s="175"/>
      <c r="M980" s="41">
        <f t="shared" si="85"/>
        <v>10</v>
      </c>
    </row>
    <row r="981" spans="1:13" x14ac:dyDescent="0.3">
      <c r="A981" s="168">
        <v>2004</v>
      </c>
      <c r="B981" s="173" t="s">
        <v>13</v>
      </c>
      <c r="C981" s="222">
        <v>10</v>
      </c>
      <c r="D981" s="174">
        <f t="shared" si="86"/>
        <v>10</v>
      </c>
      <c r="E981" s="171">
        <f t="shared" si="83"/>
        <v>0</v>
      </c>
      <c r="F981" s="175"/>
      <c r="G981" s="175"/>
      <c r="H981" s="175"/>
      <c r="I981" s="176">
        <v>30</v>
      </c>
      <c r="J981" s="41">
        <f t="shared" si="87"/>
        <v>30</v>
      </c>
      <c r="K981" s="41">
        <f t="shared" si="84"/>
        <v>30</v>
      </c>
      <c r="L981" s="175"/>
      <c r="M981" s="41">
        <f t="shared" si="85"/>
        <v>30</v>
      </c>
    </row>
    <row r="982" spans="1:13" x14ac:dyDescent="0.3">
      <c r="A982" s="168">
        <v>2004</v>
      </c>
      <c r="B982" s="173" t="s">
        <v>13</v>
      </c>
      <c r="C982" s="222">
        <v>10</v>
      </c>
      <c r="D982" s="174">
        <f t="shared" si="86"/>
        <v>10</v>
      </c>
      <c r="E982" s="171">
        <f t="shared" si="83"/>
        <v>0</v>
      </c>
      <c r="F982" s="175"/>
      <c r="G982" s="175"/>
      <c r="H982" s="175"/>
      <c r="I982" s="176">
        <v>30</v>
      </c>
      <c r="J982" s="41">
        <f t="shared" si="87"/>
        <v>30</v>
      </c>
      <c r="K982" s="41">
        <f t="shared" si="84"/>
        <v>30</v>
      </c>
      <c r="L982" s="175"/>
      <c r="M982" s="41">
        <f t="shared" si="85"/>
        <v>30</v>
      </c>
    </row>
    <row r="983" spans="1:13" x14ac:dyDescent="0.3">
      <c r="A983" s="168">
        <v>2004</v>
      </c>
      <c r="B983" s="173" t="s">
        <v>13</v>
      </c>
      <c r="C983" s="222">
        <v>10</v>
      </c>
      <c r="D983" s="174">
        <f t="shared" si="86"/>
        <v>10</v>
      </c>
      <c r="E983" s="171">
        <f t="shared" si="83"/>
        <v>0</v>
      </c>
      <c r="F983" s="175"/>
      <c r="G983" s="175"/>
      <c r="H983" s="175"/>
      <c r="I983" s="179">
        <v>45</v>
      </c>
      <c r="J983" s="41">
        <f t="shared" si="87"/>
        <v>45</v>
      </c>
      <c r="K983" s="41">
        <f t="shared" si="84"/>
        <v>45</v>
      </c>
      <c r="L983" s="175"/>
      <c r="M983" s="41">
        <f t="shared" si="85"/>
        <v>45</v>
      </c>
    </row>
    <row r="984" spans="1:13" x14ac:dyDescent="0.3">
      <c r="A984" s="168">
        <v>2004</v>
      </c>
      <c r="B984" s="173" t="s">
        <v>13</v>
      </c>
      <c r="C984" s="222">
        <v>30</v>
      </c>
      <c r="D984" s="174">
        <f t="shared" si="86"/>
        <v>30</v>
      </c>
      <c r="E984" s="171">
        <f t="shared" si="83"/>
        <v>0</v>
      </c>
      <c r="F984" s="175"/>
      <c r="G984" s="175"/>
      <c r="H984" s="175"/>
      <c r="I984" s="176">
        <v>7</v>
      </c>
      <c r="J984" s="41">
        <f t="shared" si="87"/>
        <v>7</v>
      </c>
      <c r="K984" s="41">
        <f t="shared" si="84"/>
        <v>7</v>
      </c>
      <c r="L984" s="175"/>
      <c r="M984" s="41">
        <f t="shared" si="85"/>
        <v>7</v>
      </c>
    </row>
    <row r="985" spans="1:13" x14ac:dyDescent="0.3">
      <c r="A985" s="168">
        <v>2004</v>
      </c>
      <c r="B985" s="173" t="s">
        <v>13</v>
      </c>
      <c r="C985" s="224"/>
      <c r="D985" s="174" t="str">
        <f t="shared" si="86"/>
        <v/>
      </c>
      <c r="E985" s="171">
        <f t="shared" si="83"/>
        <v>0</v>
      </c>
      <c r="F985" s="175"/>
      <c r="G985" s="175"/>
      <c r="H985" s="175"/>
      <c r="I985" s="178"/>
      <c r="J985" s="41" t="str">
        <f t="shared" si="87"/>
        <v/>
      </c>
      <c r="K985" s="41" t="str">
        <f t="shared" si="84"/>
        <v/>
      </c>
      <c r="L985" s="175"/>
      <c r="M985" s="41" t="str">
        <f t="shared" si="85"/>
        <v/>
      </c>
    </row>
    <row r="986" spans="1:13" x14ac:dyDescent="0.3">
      <c r="A986" s="168">
        <v>2004</v>
      </c>
      <c r="B986" s="173" t="s">
        <v>13</v>
      </c>
      <c r="C986" s="222">
        <v>7</v>
      </c>
      <c r="D986" s="174">
        <f t="shared" si="86"/>
        <v>7</v>
      </c>
      <c r="E986" s="171">
        <f t="shared" si="83"/>
        <v>0</v>
      </c>
      <c r="F986" s="175"/>
      <c r="G986" s="175"/>
      <c r="H986" s="175"/>
      <c r="I986" s="176">
        <v>7</v>
      </c>
      <c r="J986" s="41">
        <f t="shared" si="87"/>
        <v>7</v>
      </c>
      <c r="K986" s="41">
        <f t="shared" si="84"/>
        <v>7</v>
      </c>
      <c r="L986" s="175"/>
      <c r="M986" s="41">
        <f t="shared" si="85"/>
        <v>7</v>
      </c>
    </row>
    <row r="987" spans="1:13" x14ac:dyDescent="0.3">
      <c r="A987" s="168">
        <v>2004</v>
      </c>
      <c r="B987" s="173" t="s">
        <v>13</v>
      </c>
      <c r="C987" s="222">
        <v>2</v>
      </c>
      <c r="D987" s="174">
        <f t="shared" si="86"/>
        <v>2</v>
      </c>
      <c r="E987" s="171">
        <f t="shared" si="83"/>
        <v>0</v>
      </c>
      <c r="F987" s="175"/>
      <c r="G987" s="175"/>
      <c r="H987" s="175"/>
      <c r="I987" s="176">
        <v>10</v>
      </c>
      <c r="J987" s="41">
        <f t="shared" si="87"/>
        <v>10</v>
      </c>
      <c r="K987" s="41">
        <f t="shared" si="84"/>
        <v>10</v>
      </c>
      <c r="L987" s="175"/>
      <c r="M987" s="41">
        <f t="shared" si="85"/>
        <v>10</v>
      </c>
    </row>
    <row r="988" spans="1:13" x14ac:dyDescent="0.3">
      <c r="A988" s="168">
        <v>2004</v>
      </c>
      <c r="B988" s="173" t="s">
        <v>13</v>
      </c>
      <c r="C988" s="222">
        <v>2</v>
      </c>
      <c r="D988" s="174">
        <f t="shared" si="86"/>
        <v>2</v>
      </c>
      <c r="E988" s="171">
        <f t="shared" si="83"/>
        <v>0</v>
      </c>
      <c r="F988" s="175"/>
      <c r="G988" s="175"/>
      <c r="H988" s="175"/>
      <c r="I988" s="176">
        <v>18</v>
      </c>
      <c r="J988" s="41">
        <f t="shared" si="87"/>
        <v>18</v>
      </c>
      <c r="K988" s="41">
        <f t="shared" si="84"/>
        <v>18</v>
      </c>
      <c r="L988" s="175"/>
      <c r="M988" s="41">
        <f t="shared" si="85"/>
        <v>18</v>
      </c>
    </row>
    <row r="989" spans="1:13" x14ac:dyDescent="0.3">
      <c r="A989" s="168">
        <v>2004</v>
      </c>
      <c r="B989" s="173" t="s">
        <v>13</v>
      </c>
      <c r="C989" s="222">
        <v>5</v>
      </c>
      <c r="D989" s="174">
        <f t="shared" si="86"/>
        <v>5</v>
      </c>
      <c r="E989" s="171">
        <f t="shared" si="83"/>
        <v>0</v>
      </c>
      <c r="F989" s="175"/>
      <c r="G989" s="175"/>
      <c r="H989" s="175"/>
      <c r="I989" s="176">
        <v>5</v>
      </c>
      <c r="J989" s="41">
        <f t="shared" si="87"/>
        <v>5</v>
      </c>
      <c r="K989" s="41">
        <f t="shared" si="84"/>
        <v>5</v>
      </c>
      <c r="L989" s="175"/>
      <c r="M989" s="41">
        <f t="shared" si="85"/>
        <v>5</v>
      </c>
    </row>
    <row r="990" spans="1:13" x14ac:dyDescent="0.3">
      <c r="A990" s="168">
        <v>2004</v>
      </c>
      <c r="B990" s="173" t="s">
        <v>13</v>
      </c>
      <c r="C990" s="222">
        <v>5</v>
      </c>
      <c r="D990" s="174">
        <f t="shared" si="86"/>
        <v>5</v>
      </c>
      <c r="E990" s="171">
        <f t="shared" si="83"/>
        <v>0</v>
      </c>
      <c r="F990" s="175"/>
      <c r="G990" s="175"/>
      <c r="H990" s="175"/>
      <c r="I990" s="176">
        <v>5</v>
      </c>
      <c r="J990" s="41">
        <f t="shared" si="87"/>
        <v>5</v>
      </c>
      <c r="K990" s="41">
        <f t="shared" si="84"/>
        <v>5</v>
      </c>
      <c r="L990" s="175"/>
      <c r="M990" s="41">
        <f t="shared" si="85"/>
        <v>5</v>
      </c>
    </row>
    <row r="991" spans="1:13" x14ac:dyDescent="0.3">
      <c r="A991" s="168">
        <v>2004</v>
      </c>
      <c r="B991" s="173" t="s">
        <v>13</v>
      </c>
      <c r="C991" s="222">
        <v>6</v>
      </c>
      <c r="D991" s="174">
        <f t="shared" si="86"/>
        <v>6</v>
      </c>
      <c r="E991" s="171">
        <f t="shared" si="83"/>
        <v>0</v>
      </c>
      <c r="F991" s="175"/>
      <c r="G991" s="175"/>
      <c r="H991" s="175"/>
      <c r="I991" s="176">
        <v>5</v>
      </c>
      <c r="J991" s="41">
        <f t="shared" si="87"/>
        <v>5</v>
      </c>
      <c r="K991" s="41">
        <f t="shared" si="84"/>
        <v>5</v>
      </c>
      <c r="L991" s="175"/>
      <c r="M991" s="41">
        <f t="shared" si="85"/>
        <v>5</v>
      </c>
    </row>
    <row r="992" spans="1:13" x14ac:dyDescent="0.3">
      <c r="A992" s="168">
        <v>2004</v>
      </c>
      <c r="B992" s="173" t="s">
        <v>13</v>
      </c>
      <c r="C992" s="222">
        <v>8</v>
      </c>
      <c r="D992" s="174">
        <f t="shared" si="86"/>
        <v>8</v>
      </c>
      <c r="E992" s="171">
        <f t="shared" si="83"/>
        <v>0</v>
      </c>
      <c r="F992" s="175"/>
      <c r="G992" s="175"/>
      <c r="H992" s="175"/>
      <c r="I992" s="176">
        <v>5</v>
      </c>
      <c r="J992" s="41">
        <f t="shared" si="87"/>
        <v>5</v>
      </c>
      <c r="K992" s="41">
        <f t="shared" si="84"/>
        <v>5</v>
      </c>
      <c r="L992" s="175"/>
      <c r="M992" s="41">
        <f t="shared" si="85"/>
        <v>5</v>
      </c>
    </row>
    <row r="993" spans="1:13" x14ac:dyDescent="0.3">
      <c r="A993" s="168">
        <v>2004</v>
      </c>
      <c r="B993" s="173" t="s">
        <v>13</v>
      </c>
      <c r="C993" s="222">
        <v>10</v>
      </c>
      <c r="D993" s="174">
        <f t="shared" si="86"/>
        <v>10</v>
      </c>
      <c r="E993" s="171">
        <f t="shared" si="83"/>
        <v>0</v>
      </c>
      <c r="F993" s="175"/>
      <c r="G993" s="175"/>
      <c r="H993" s="175"/>
      <c r="I993" s="176">
        <v>5.5</v>
      </c>
      <c r="J993" s="41">
        <f t="shared" si="87"/>
        <v>5.5</v>
      </c>
      <c r="K993" s="41">
        <f t="shared" si="84"/>
        <v>5.5</v>
      </c>
      <c r="L993" s="175"/>
      <c r="M993" s="41">
        <f t="shared" si="85"/>
        <v>5.5</v>
      </c>
    </row>
    <row r="994" spans="1:13" x14ac:dyDescent="0.3">
      <c r="A994" s="168">
        <v>2004</v>
      </c>
      <c r="B994" s="173" t="s">
        <v>13</v>
      </c>
      <c r="C994" s="222">
        <v>12.5</v>
      </c>
      <c r="D994" s="174">
        <f t="shared" si="86"/>
        <v>12.5</v>
      </c>
      <c r="E994" s="171">
        <f t="shared" si="83"/>
        <v>0</v>
      </c>
      <c r="F994" s="175"/>
      <c r="G994" s="175"/>
      <c r="H994" s="175"/>
      <c r="I994" s="176">
        <v>5</v>
      </c>
      <c r="J994" s="41">
        <f t="shared" si="87"/>
        <v>5</v>
      </c>
      <c r="K994" s="41">
        <f t="shared" si="84"/>
        <v>5</v>
      </c>
      <c r="L994" s="175"/>
      <c r="M994" s="41">
        <f t="shared" si="85"/>
        <v>5</v>
      </c>
    </row>
    <row r="995" spans="1:13" x14ac:dyDescent="0.3">
      <c r="A995" s="168">
        <v>2004</v>
      </c>
      <c r="B995" s="173" t="s">
        <v>13</v>
      </c>
      <c r="C995" s="224"/>
      <c r="D995" s="174" t="str">
        <f t="shared" si="86"/>
        <v/>
      </c>
      <c r="E995" s="171">
        <f t="shared" si="83"/>
        <v>0</v>
      </c>
      <c r="F995" s="175"/>
      <c r="G995" s="175"/>
      <c r="H995" s="175"/>
      <c r="I995" s="176">
        <v>2</v>
      </c>
      <c r="J995" s="41">
        <f t="shared" si="87"/>
        <v>2</v>
      </c>
      <c r="K995" s="41">
        <f t="shared" si="84"/>
        <v>2</v>
      </c>
      <c r="L995" s="175"/>
      <c r="M995" s="41">
        <f t="shared" si="85"/>
        <v>2</v>
      </c>
    </row>
    <row r="996" spans="1:13" x14ac:dyDescent="0.3">
      <c r="A996" s="168">
        <v>2004</v>
      </c>
      <c r="B996" s="173" t="s">
        <v>13</v>
      </c>
      <c r="C996" s="222">
        <v>100</v>
      </c>
      <c r="D996" s="174">
        <f t="shared" si="86"/>
        <v>100</v>
      </c>
      <c r="E996" s="171">
        <f t="shared" si="83"/>
        <v>0</v>
      </c>
      <c r="F996" s="175"/>
      <c r="G996" s="175"/>
      <c r="H996" s="175"/>
      <c r="I996" s="176">
        <v>5</v>
      </c>
      <c r="J996" s="41">
        <f t="shared" si="87"/>
        <v>5</v>
      </c>
      <c r="K996" s="41">
        <f t="shared" si="84"/>
        <v>5</v>
      </c>
      <c r="L996" s="175"/>
      <c r="M996" s="41">
        <f t="shared" si="85"/>
        <v>5</v>
      </c>
    </row>
    <row r="997" spans="1:13" x14ac:dyDescent="0.3">
      <c r="A997" s="168">
        <v>2004</v>
      </c>
      <c r="B997" s="173" t="s">
        <v>13</v>
      </c>
      <c r="C997" s="222">
        <v>5</v>
      </c>
      <c r="D997" s="174">
        <f t="shared" si="86"/>
        <v>5</v>
      </c>
      <c r="E997" s="171">
        <f t="shared" si="83"/>
        <v>0</v>
      </c>
      <c r="F997" s="175"/>
      <c r="G997" s="175"/>
      <c r="H997" s="175"/>
      <c r="I997" s="176">
        <v>2</v>
      </c>
      <c r="J997" s="41">
        <f t="shared" si="87"/>
        <v>2</v>
      </c>
      <c r="K997" s="41">
        <f t="shared" si="84"/>
        <v>2</v>
      </c>
      <c r="L997" s="175"/>
      <c r="M997" s="41">
        <f t="shared" si="85"/>
        <v>2</v>
      </c>
    </row>
    <row r="998" spans="1:13" x14ac:dyDescent="0.3">
      <c r="A998" s="168">
        <v>2004</v>
      </c>
      <c r="B998" s="173" t="s">
        <v>13</v>
      </c>
      <c r="C998" s="222">
        <v>5</v>
      </c>
      <c r="D998" s="174">
        <f t="shared" si="86"/>
        <v>5</v>
      </c>
      <c r="E998" s="171">
        <f t="shared" si="83"/>
        <v>0</v>
      </c>
      <c r="F998" s="175"/>
      <c r="G998" s="175"/>
      <c r="H998" s="175"/>
      <c r="I998" s="176">
        <v>3</v>
      </c>
      <c r="J998" s="41">
        <f t="shared" si="87"/>
        <v>3</v>
      </c>
      <c r="K998" s="41">
        <f t="shared" si="84"/>
        <v>3</v>
      </c>
      <c r="L998" s="175"/>
      <c r="M998" s="41">
        <f t="shared" si="85"/>
        <v>3</v>
      </c>
    </row>
    <row r="999" spans="1:13" x14ac:dyDescent="0.3">
      <c r="A999" s="168">
        <v>2004</v>
      </c>
      <c r="B999" s="173" t="s">
        <v>13</v>
      </c>
      <c r="C999" s="222">
        <v>5</v>
      </c>
      <c r="D999" s="174">
        <f t="shared" si="86"/>
        <v>5</v>
      </c>
      <c r="E999" s="171">
        <f t="shared" si="83"/>
        <v>0</v>
      </c>
      <c r="F999" s="175"/>
      <c r="G999" s="175"/>
      <c r="H999" s="175"/>
      <c r="I999" s="176">
        <v>3.5</v>
      </c>
      <c r="J999" s="41">
        <f t="shared" si="87"/>
        <v>3.5</v>
      </c>
      <c r="K999" s="41">
        <f t="shared" si="84"/>
        <v>3.5</v>
      </c>
      <c r="L999" s="175"/>
      <c r="M999" s="41">
        <f t="shared" si="85"/>
        <v>3.5</v>
      </c>
    </row>
    <row r="1000" spans="1:13" x14ac:dyDescent="0.3">
      <c r="A1000" s="168">
        <v>2004</v>
      </c>
      <c r="B1000" s="173" t="s">
        <v>13</v>
      </c>
      <c r="C1000" s="222">
        <v>5</v>
      </c>
      <c r="D1000" s="174">
        <f t="shared" si="86"/>
        <v>5</v>
      </c>
      <c r="E1000" s="171">
        <f t="shared" si="83"/>
        <v>0</v>
      </c>
      <c r="F1000" s="175"/>
      <c r="G1000" s="175"/>
      <c r="H1000" s="175"/>
      <c r="I1000" s="176">
        <v>10</v>
      </c>
      <c r="J1000" s="41">
        <f t="shared" ref="J1000:J1009" si="88">IF(OR(I500="",I500&gt;=50),"",IF(AND(I500&lt;50,OR(D500&lt;=0,D500="")),I500,IF(I500&gt;=D500*10,D500,IF(D500&lt;&gt;"",I500,""))))</f>
        <v>5</v>
      </c>
      <c r="K1000" s="41">
        <f t="shared" si="84"/>
        <v>10</v>
      </c>
      <c r="L1000" s="175"/>
      <c r="M1000" s="41">
        <f t="shared" si="85"/>
        <v>10</v>
      </c>
    </row>
    <row r="1001" spans="1:13" x14ac:dyDescent="0.3">
      <c r="A1001" s="168">
        <v>2004</v>
      </c>
      <c r="B1001" s="173" t="s">
        <v>13</v>
      </c>
      <c r="C1001" s="222">
        <v>5</v>
      </c>
      <c r="D1001" s="174">
        <f t="shared" si="86"/>
        <v>5</v>
      </c>
      <c r="E1001" s="171">
        <f t="shared" si="83"/>
        <v>0</v>
      </c>
      <c r="F1001" s="175"/>
      <c r="G1001" s="175"/>
      <c r="H1001" s="175"/>
      <c r="I1001" s="176">
        <v>50</v>
      </c>
      <c r="J1001" s="41">
        <f t="shared" si="88"/>
        <v>10</v>
      </c>
      <c r="K1001" s="41">
        <f t="shared" si="84"/>
        <v>5</v>
      </c>
      <c r="L1001" s="175"/>
      <c r="M1001" s="41">
        <f t="shared" si="85"/>
        <v>5</v>
      </c>
    </row>
    <row r="1002" spans="1:13" x14ac:dyDescent="0.3">
      <c r="A1002" s="168">
        <v>2004</v>
      </c>
      <c r="B1002" s="173" t="s">
        <v>13</v>
      </c>
      <c r="C1002" s="222">
        <v>8</v>
      </c>
      <c r="D1002" s="174">
        <f t="shared" si="86"/>
        <v>8</v>
      </c>
      <c r="E1002" s="171">
        <f t="shared" si="83"/>
        <v>0</v>
      </c>
      <c r="F1002" s="175"/>
      <c r="G1002" s="175"/>
      <c r="H1002" s="175"/>
      <c r="I1002" s="176">
        <v>50</v>
      </c>
      <c r="J1002" s="41">
        <f t="shared" si="88"/>
        <v>25</v>
      </c>
      <c r="K1002" s="41" t="str">
        <f t="shared" si="84"/>
        <v/>
      </c>
      <c r="L1002" s="175"/>
      <c r="M1002" s="41" t="str">
        <f t="shared" si="85"/>
        <v/>
      </c>
    </row>
    <row r="1003" spans="1:13" x14ac:dyDescent="0.3">
      <c r="A1003" s="168">
        <v>2004</v>
      </c>
      <c r="B1003" s="173" t="s">
        <v>13</v>
      </c>
      <c r="C1003" s="222">
        <v>10</v>
      </c>
      <c r="D1003" s="174">
        <f t="shared" si="86"/>
        <v>10</v>
      </c>
      <c r="E1003" s="171">
        <f t="shared" si="83"/>
        <v>0</v>
      </c>
      <c r="F1003" s="175"/>
      <c r="G1003" s="175"/>
      <c r="H1003" s="175"/>
      <c r="I1003" s="176">
        <v>5</v>
      </c>
      <c r="J1003" s="41">
        <f t="shared" si="88"/>
        <v>5</v>
      </c>
      <c r="K1003" s="41">
        <f t="shared" si="84"/>
        <v>5</v>
      </c>
      <c r="L1003" s="175"/>
      <c r="M1003" s="41">
        <f t="shared" si="85"/>
        <v>5</v>
      </c>
    </row>
    <row r="1004" spans="1:13" x14ac:dyDescent="0.3">
      <c r="A1004" s="168">
        <v>2004</v>
      </c>
      <c r="B1004" s="173" t="s">
        <v>13</v>
      </c>
      <c r="C1004" s="222">
        <v>10</v>
      </c>
      <c r="D1004" s="174">
        <f t="shared" si="86"/>
        <v>10</v>
      </c>
      <c r="E1004" s="171">
        <f t="shared" si="83"/>
        <v>0</v>
      </c>
      <c r="F1004" s="175"/>
      <c r="G1004" s="175"/>
      <c r="H1004" s="175"/>
      <c r="I1004" s="176">
        <v>6</v>
      </c>
      <c r="J1004" s="41">
        <f t="shared" si="88"/>
        <v>2</v>
      </c>
      <c r="K1004" s="41">
        <f t="shared" si="84"/>
        <v>6</v>
      </c>
      <c r="L1004" s="175"/>
      <c r="M1004" s="41">
        <f t="shared" si="85"/>
        <v>6</v>
      </c>
    </row>
    <row r="1005" spans="1:13" x14ac:dyDescent="0.3">
      <c r="A1005" s="168">
        <v>2004</v>
      </c>
      <c r="B1005" s="173" t="s">
        <v>13</v>
      </c>
      <c r="C1005" s="222">
        <v>10</v>
      </c>
      <c r="D1005" s="174">
        <f t="shared" si="86"/>
        <v>10</v>
      </c>
      <c r="E1005" s="171">
        <f t="shared" si="83"/>
        <v>0</v>
      </c>
      <c r="F1005" s="175"/>
      <c r="G1005" s="175"/>
      <c r="H1005" s="175"/>
      <c r="I1005" s="176">
        <v>10</v>
      </c>
      <c r="J1005" s="41">
        <f t="shared" si="88"/>
        <v>0</v>
      </c>
      <c r="K1005" s="41">
        <f t="shared" si="84"/>
        <v>10</v>
      </c>
      <c r="L1005" s="175"/>
      <c r="M1005" s="41">
        <f t="shared" si="85"/>
        <v>10</v>
      </c>
    </row>
    <row r="1006" spans="1:13" x14ac:dyDescent="0.3">
      <c r="A1006" s="168">
        <v>2004</v>
      </c>
      <c r="B1006" s="173" t="s">
        <v>13</v>
      </c>
      <c r="C1006" s="222">
        <v>5</v>
      </c>
      <c r="D1006" s="174">
        <f t="shared" si="86"/>
        <v>5</v>
      </c>
      <c r="E1006" s="171">
        <f t="shared" si="83"/>
        <v>0</v>
      </c>
      <c r="F1006" s="175"/>
      <c r="G1006" s="175"/>
      <c r="H1006" s="175"/>
      <c r="I1006" s="176">
        <v>5</v>
      </c>
      <c r="J1006" s="41" t="str">
        <f t="shared" si="88"/>
        <v/>
      </c>
      <c r="K1006" s="41">
        <f t="shared" si="84"/>
        <v>5</v>
      </c>
      <c r="L1006" s="175"/>
      <c r="M1006" s="41">
        <f t="shared" si="85"/>
        <v>5</v>
      </c>
    </row>
    <row r="1007" spans="1:13" x14ac:dyDescent="0.3">
      <c r="A1007" s="168">
        <v>2004</v>
      </c>
      <c r="B1007" s="173" t="s">
        <v>13</v>
      </c>
      <c r="C1007" s="222">
        <v>3</v>
      </c>
      <c r="D1007" s="174">
        <f t="shared" si="86"/>
        <v>3</v>
      </c>
      <c r="E1007" s="171">
        <f t="shared" si="83"/>
        <v>0</v>
      </c>
      <c r="F1007" s="175"/>
      <c r="G1007" s="175"/>
      <c r="H1007" s="175"/>
      <c r="I1007" s="176">
        <v>5</v>
      </c>
      <c r="J1007" s="41">
        <f t="shared" si="88"/>
        <v>5</v>
      </c>
      <c r="K1007" s="41">
        <f t="shared" si="84"/>
        <v>5</v>
      </c>
      <c r="L1007" s="175"/>
      <c r="M1007" s="41">
        <f t="shared" si="85"/>
        <v>5</v>
      </c>
    </row>
    <row r="1008" spans="1:13" x14ac:dyDescent="0.3">
      <c r="A1008" s="168">
        <v>2004</v>
      </c>
      <c r="B1008" s="173" t="s">
        <v>13</v>
      </c>
      <c r="C1008" s="222">
        <v>5</v>
      </c>
      <c r="D1008" s="174">
        <f t="shared" si="86"/>
        <v>5</v>
      </c>
      <c r="E1008" s="171">
        <f t="shared" si="83"/>
        <v>0</v>
      </c>
      <c r="F1008" s="175"/>
      <c r="G1008" s="175"/>
      <c r="H1008" s="175"/>
      <c r="I1008" s="176">
        <v>5</v>
      </c>
      <c r="J1008" s="41">
        <f t="shared" si="88"/>
        <v>0</v>
      </c>
      <c r="K1008" s="41">
        <f t="shared" si="84"/>
        <v>5</v>
      </c>
      <c r="L1008" s="175"/>
      <c r="M1008" s="41">
        <f t="shared" si="85"/>
        <v>5</v>
      </c>
    </row>
    <row r="1009" spans="1:13" x14ac:dyDescent="0.3">
      <c r="A1009" s="168">
        <v>2004</v>
      </c>
      <c r="B1009" s="173" t="s">
        <v>13</v>
      </c>
      <c r="C1009" s="222">
        <v>10</v>
      </c>
      <c r="D1009" s="174">
        <f t="shared" si="86"/>
        <v>10</v>
      </c>
      <c r="E1009" s="171">
        <f t="shared" si="83"/>
        <v>0</v>
      </c>
      <c r="F1009" s="175"/>
      <c r="G1009" s="175"/>
      <c r="H1009" s="175"/>
      <c r="I1009" s="176">
        <v>3</v>
      </c>
      <c r="J1009" s="41">
        <f t="shared" si="88"/>
        <v>30</v>
      </c>
      <c r="K1009" s="41">
        <f t="shared" si="84"/>
        <v>3</v>
      </c>
      <c r="L1009" s="175"/>
      <c r="M1009" s="41">
        <f t="shared" si="85"/>
        <v>3</v>
      </c>
    </row>
    <row r="1010" spans="1:13" x14ac:dyDescent="0.3">
      <c r="A1010" s="168">
        <v>2004</v>
      </c>
      <c r="B1010" s="173" t="s">
        <v>13</v>
      </c>
      <c r="C1010" s="222">
        <v>8</v>
      </c>
      <c r="D1010" s="174">
        <f t="shared" si="86"/>
        <v>8</v>
      </c>
      <c r="E1010" s="171">
        <f t="shared" si="83"/>
        <v>0</v>
      </c>
      <c r="F1010" s="175"/>
      <c r="G1010" s="175"/>
      <c r="H1010" s="175"/>
      <c r="I1010" s="176">
        <v>70</v>
      </c>
      <c r="J1010" s="41" t="str">
        <f t="shared" ref="J1010:J1073" si="89">IF(OR(I1010="",I1010&gt;=50),"",IF(AND(I1010&lt;50,OR(D1010&lt;=0,D1010="")),I1010,IF(I1010&gt;=D1010*10,D1010,IF(D1010&lt;&gt;"",I1010,""))))</f>
        <v/>
      </c>
      <c r="K1010" s="41" t="str">
        <f t="shared" si="84"/>
        <v/>
      </c>
      <c r="L1010" s="175"/>
      <c r="M1010" s="41" t="str">
        <f t="shared" si="85"/>
        <v/>
      </c>
    </row>
    <row r="1011" spans="1:13" x14ac:dyDescent="0.3">
      <c r="A1011" s="168">
        <v>2004</v>
      </c>
      <c r="B1011" s="173" t="s">
        <v>13</v>
      </c>
      <c r="C1011" s="225">
        <v>2</v>
      </c>
      <c r="D1011" s="174">
        <f t="shared" si="86"/>
        <v>2</v>
      </c>
      <c r="E1011" s="171">
        <f t="shared" si="83"/>
        <v>0</v>
      </c>
      <c r="F1011" s="175"/>
      <c r="G1011" s="175"/>
      <c r="H1011" s="175"/>
      <c r="I1011" s="176">
        <v>2</v>
      </c>
      <c r="J1011" s="41">
        <f t="shared" si="89"/>
        <v>2</v>
      </c>
      <c r="K1011" s="41">
        <f t="shared" si="84"/>
        <v>2</v>
      </c>
      <c r="L1011" s="175"/>
      <c r="M1011" s="41">
        <f t="shared" si="85"/>
        <v>2</v>
      </c>
    </row>
    <row r="1012" spans="1:13" x14ac:dyDescent="0.3">
      <c r="A1012" s="168">
        <v>2004</v>
      </c>
      <c r="B1012" s="173" t="s">
        <v>13</v>
      </c>
      <c r="C1012" s="225">
        <v>5</v>
      </c>
      <c r="D1012" s="174">
        <f t="shared" si="86"/>
        <v>5</v>
      </c>
      <c r="E1012" s="171">
        <f t="shared" si="83"/>
        <v>0</v>
      </c>
      <c r="F1012" s="175"/>
      <c r="G1012" s="175"/>
      <c r="H1012" s="175"/>
      <c r="I1012" s="176">
        <v>3</v>
      </c>
      <c r="J1012" s="41">
        <f t="shared" si="89"/>
        <v>3</v>
      </c>
      <c r="K1012" s="41">
        <f t="shared" si="84"/>
        <v>3</v>
      </c>
      <c r="L1012" s="175"/>
      <c r="M1012" s="41">
        <f t="shared" si="85"/>
        <v>3</v>
      </c>
    </row>
    <row r="1013" spans="1:13" x14ac:dyDescent="0.3">
      <c r="A1013" s="168">
        <v>2004</v>
      </c>
      <c r="B1013" s="173" t="s">
        <v>13</v>
      </c>
      <c r="C1013" s="225">
        <v>5</v>
      </c>
      <c r="D1013" s="174">
        <f t="shared" si="86"/>
        <v>5</v>
      </c>
      <c r="E1013" s="171">
        <f t="shared" si="83"/>
        <v>0</v>
      </c>
      <c r="F1013" s="175"/>
      <c r="G1013" s="175"/>
      <c r="H1013" s="175"/>
      <c r="I1013" s="179">
        <v>5</v>
      </c>
      <c r="J1013" s="41">
        <f t="shared" si="89"/>
        <v>5</v>
      </c>
      <c r="K1013" s="41">
        <f t="shared" si="84"/>
        <v>5</v>
      </c>
      <c r="L1013" s="175"/>
      <c r="M1013" s="41">
        <f t="shared" si="85"/>
        <v>5</v>
      </c>
    </row>
    <row r="1014" spans="1:13" x14ac:dyDescent="0.3">
      <c r="A1014" s="168">
        <v>2004</v>
      </c>
      <c r="B1014" s="173" t="s">
        <v>13</v>
      </c>
      <c r="C1014" s="222">
        <v>5</v>
      </c>
      <c r="D1014" s="174">
        <f t="shared" si="86"/>
        <v>5</v>
      </c>
      <c r="E1014" s="171">
        <f t="shared" si="83"/>
        <v>0</v>
      </c>
      <c r="F1014" s="175"/>
      <c r="G1014" s="175"/>
      <c r="H1014" s="175"/>
      <c r="I1014" s="176">
        <v>5</v>
      </c>
      <c r="J1014" s="41">
        <f t="shared" si="89"/>
        <v>5</v>
      </c>
      <c r="K1014" s="41">
        <f t="shared" si="84"/>
        <v>5</v>
      </c>
      <c r="L1014" s="175"/>
      <c r="M1014" s="41">
        <f t="shared" si="85"/>
        <v>5</v>
      </c>
    </row>
    <row r="1015" spans="1:13" x14ac:dyDescent="0.3">
      <c r="A1015" s="168">
        <v>2004</v>
      </c>
      <c r="B1015" s="173" t="s">
        <v>13</v>
      </c>
      <c r="C1015" s="222">
        <v>5</v>
      </c>
      <c r="D1015" s="174">
        <f t="shared" si="86"/>
        <v>5</v>
      </c>
      <c r="E1015" s="171">
        <f t="shared" si="83"/>
        <v>0</v>
      </c>
      <c r="F1015" s="175"/>
      <c r="G1015" s="175"/>
      <c r="H1015" s="175"/>
      <c r="I1015" s="176">
        <v>20</v>
      </c>
      <c r="J1015" s="41">
        <f t="shared" si="89"/>
        <v>20</v>
      </c>
      <c r="K1015" s="41">
        <f t="shared" si="84"/>
        <v>20</v>
      </c>
      <c r="L1015" s="175"/>
      <c r="M1015" s="41">
        <f t="shared" si="85"/>
        <v>20</v>
      </c>
    </row>
    <row r="1016" spans="1:13" x14ac:dyDescent="0.3">
      <c r="A1016" s="168">
        <v>2004</v>
      </c>
      <c r="B1016" s="173" t="s">
        <v>13</v>
      </c>
      <c r="C1016" s="222">
        <v>10</v>
      </c>
      <c r="D1016" s="174">
        <f t="shared" si="86"/>
        <v>10</v>
      </c>
      <c r="E1016" s="171">
        <f t="shared" si="83"/>
        <v>0</v>
      </c>
      <c r="F1016" s="175"/>
      <c r="G1016" s="175"/>
      <c r="H1016" s="175"/>
      <c r="I1016" s="176">
        <v>10</v>
      </c>
      <c r="J1016" s="41">
        <f t="shared" si="89"/>
        <v>10</v>
      </c>
      <c r="K1016" s="41">
        <f t="shared" si="84"/>
        <v>10</v>
      </c>
      <c r="L1016" s="175"/>
      <c r="M1016" s="41">
        <f t="shared" si="85"/>
        <v>10</v>
      </c>
    </row>
    <row r="1017" spans="1:13" x14ac:dyDescent="0.3">
      <c r="A1017" s="168">
        <v>2004</v>
      </c>
      <c r="B1017" s="173" t="s">
        <v>13</v>
      </c>
      <c r="C1017" s="222">
        <v>1</v>
      </c>
      <c r="D1017" s="174">
        <f t="shared" si="86"/>
        <v>1</v>
      </c>
      <c r="E1017" s="171">
        <f t="shared" si="83"/>
        <v>0</v>
      </c>
      <c r="F1017" s="175"/>
      <c r="G1017" s="175"/>
      <c r="H1017" s="175"/>
      <c r="I1017" s="176">
        <v>1</v>
      </c>
      <c r="J1017" s="41">
        <f t="shared" si="89"/>
        <v>1</v>
      </c>
      <c r="K1017" s="41">
        <f t="shared" si="84"/>
        <v>1</v>
      </c>
      <c r="L1017" s="175"/>
      <c r="M1017" s="41">
        <f t="shared" si="85"/>
        <v>1</v>
      </c>
    </row>
    <row r="1018" spans="1:13" x14ac:dyDescent="0.3">
      <c r="A1018" s="168">
        <v>2004</v>
      </c>
      <c r="B1018" s="173" t="s">
        <v>13</v>
      </c>
      <c r="C1018" s="222">
        <v>5</v>
      </c>
      <c r="D1018" s="174">
        <f t="shared" si="86"/>
        <v>5</v>
      </c>
      <c r="E1018" s="171">
        <f t="shared" si="83"/>
        <v>0</v>
      </c>
      <c r="F1018" s="175"/>
      <c r="G1018" s="175"/>
      <c r="H1018" s="175"/>
      <c r="I1018" s="176">
        <v>5</v>
      </c>
      <c r="J1018" s="41">
        <f t="shared" si="89"/>
        <v>5</v>
      </c>
      <c r="K1018" s="41">
        <f t="shared" si="84"/>
        <v>5</v>
      </c>
      <c r="L1018" s="175"/>
      <c r="M1018" s="41">
        <f t="shared" si="85"/>
        <v>5</v>
      </c>
    </row>
    <row r="1019" spans="1:13" x14ac:dyDescent="0.3">
      <c r="A1019" s="168">
        <v>2004</v>
      </c>
      <c r="B1019" s="173" t="s">
        <v>13</v>
      </c>
      <c r="C1019" s="222">
        <v>5</v>
      </c>
      <c r="D1019" s="174">
        <f t="shared" si="86"/>
        <v>5</v>
      </c>
      <c r="E1019" s="171">
        <f t="shared" si="83"/>
        <v>0</v>
      </c>
      <c r="F1019" s="175"/>
      <c r="G1019" s="175"/>
      <c r="H1019" s="175"/>
      <c r="I1019" s="176">
        <v>5</v>
      </c>
      <c r="J1019" s="41">
        <f t="shared" si="89"/>
        <v>5</v>
      </c>
      <c r="K1019" s="41">
        <f t="shared" si="84"/>
        <v>5</v>
      </c>
      <c r="L1019" s="175"/>
      <c r="M1019" s="41">
        <f t="shared" si="85"/>
        <v>5</v>
      </c>
    </row>
    <row r="1020" spans="1:13" x14ac:dyDescent="0.3">
      <c r="A1020" s="168">
        <v>2004</v>
      </c>
      <c r="B1020" s="173" t="s">
        <v>13</v>
      </c>
      <c r="C1020" s="222">
        <v>-5</v>
      </c>
      <c r="D1020" s="174">
        <f t="shared" si="86"/>
        <v>-5</v>
      </c>
      <c r="E1020" s="171">
        <f t="shared" si="83"/>
        <v>0</v>
      </c>
      <c r="F1020" s="175"/>
      <c r="G1020" s="175"/>
      <c r="H1020" s="175"/>
      <c r="I1020" s="176">
        <v>-5</v>
      </c>
      <c r="J1020" s="41">
        <f t="shared" si="89"/>
        <v>-5</v>
      </c>
      <c r="K1020" s="41">
        <f t="shared" si="84"/>
        <v>-5</v>
      </c>
      <c r="L1020" s="175"/>
      <c r="M1020" s="41">
        <f t="shared" si="85"/>
        <v>-5</v>
      </c>
    </row>
    <row r="1021" spans="1:13" x14ac:dyDescent="0.3">
      <c r="A1021" s="168">
        <v>2004</v>
      </c>
      <c r="B1021" s="173" t="s">
        <v>13</v>
      </c>
      <c r="C1021" s="222">
        <v>-4</v>
      </c>
      <c r="D1021" s="174">
        <f t="shared" si="86"/>
        <v>-4</v>
      </c>
      <c r="E1021" s="171">
        <f t="shared" si="83"/>
        <v>0</v>
      </c>
      <c r="F1021" s="175"/>
      <c r="G1021" s="175"/>
      <c r="H1021" s="175"/>
      <c r="I1021" s="176">
        <v>-10</v>
      </c>
      <c r="J1021" s="41">
        <f t="shared" si="89"/>
        <v>-10</v>
      </c>
      <c r="K1021" s="41">
        <f t="shared" si="84"/>
        <v>-10</v>
      </c>
      <c r="L1021" s="175"/>
      <c r="M1021" s="41">
        <f t="shared" si="85"/>
        <v>-10</v>
      </c>
    </row>
    <row r="1022" spans="1:13" x14ac:dyDescent="0.3">
      <c r="A1022" s="168">
        <v>2004</v>
      </c>
      <c r="B1022" s="173" t="s">
        <v>13</v>
      </c>
      <c r="C1022" s="222">
        <v>0</v>
      </c>
      <c r="D1022" s="174">
        <f t="shared" si="86"/>
        <v>0</v>
      </c>
      <c r="E1022" s="171">
        <f t="shared" si="83"/>
        <v>0</v>
      </c>
      <c r="F1022" s="175"/>
      <c r="G1022" s="175"/>
      <c r="H1022" s="175"/>
      <c r="I1022" s="176">
        <v>5</v>
      </c>
      <c r="J1022" s="41">
        <f t="shared" si="89"/>
        <v>5</v>
      </c>
      <c r="K1022" s="41">
        <f t="shared" si="84"/>
        <v>5</v>
      </c>
      <c r="L1022" s="175"/>
      <c r="M1022" s="41">
        <f t="shared" si="85"/>
        <v>5</v>
      </c>
    </row>
    <row r="1023" spans="1:13" x14ac:dyDescent="0.3">
      <c r="A1023" s="168">
        <v>2004</v>
      </c>
      <c r="B1023" s="173" t="s">
        <v>13</v>
      </c>
      <c r="C1023" s="222">
        <v>2</v>
      </c>
      <c r="D1023" s="174">
        <f t="shared" si="86"/>
        <v>2</v>
      </c>
      <c r="E1023" s="171">
        <f t="shared" si="83"/>
        <v>0</v>
      </c>
      <c r="F1023" s="175"/>
      <c r="G1023" s="175"/>
      <c r="H1023" s="175"/>
      <c r="I1023" s="176">
        <v>7</v>
      </c>
      <c r="J1023" s="41">
        <f t="shared" si="89"/>
        <v>7</v>
      </c>
      <c r="K1023" s="41">
        <f t="shared" si="84"/>
        <v>7</v>
      </c>
      <c r="L1023" s="175"/>
      <c r="M1023" s="41">
        <f t="shared" si="85"/>
        <v>7</v>
      </c>
    </row>
    <row r="1024" spans="1:13" x14ac:dyDescent="0.3">
      <c r="A1024" s="168">
        <v>2004</v>
      </c>
      <c r="B1024" s="173" t="s">
        <v>13</v>
      </c>
      <c r="C1024" s="222">
        <v>3</v>
      </c>
      <c r="D1024" s="174">
        <f t="shared" si="86"/>
        <v>3</v>
      </c>
      <c r="E1024" s="171">
        <f t="shared" si="83"/>
        <v>0</v>
      </c>
      <c r="F1024" s="175"/>
      <c r="G1024" s="175"/>
      <c r="H1024" s="175"/>
      <c r="I1024" s="176">
        <v>3</v>
      </c>
      <c r="J1024" s="41">
        <f t="shared" si="89"/>
        <v>3</v>
      </c>
      <c r="K1024" s="41">
        <f t="shared" si="84"/>
        <v>3</v>
      </c>
      <c r="L1024" s="175"/>
      <c r="M1024" s="41">
        <f t="shared" si="85"/>
        <v>3</v>
      </c>
    </row>
    <row r="1025" spans="1:13" x14ac:dyDescent="0.3">
      <c r="A1025" s="168">
        <v>2004</v>
      </c>
      <c r="B1025" s="173" t="s">
        <v>13</v>
      </c>
      <c r="C1025" s="222">
        <v>3</v>
      </c>
      <c r="D1025" s="174">
        <f t="shared" si="86"/>
        <v>3</v>
      </c>
      <c r="E1025" s="171">
        <f t="shared" si="83"/>
        <v>0</v>
      </c>
      <c r="F1025" s="175"/>
      <c r="G1025" s="175"/>
      <c r="H1025" s="175"/>
      <c r="I1025" s="176">
        <v>3</v>
      </c>
      <c r="J1025" s="41">
        <f t="shared" si="89"/>
        <v>3</v>
      </c>
      <c r="K1025" s="41">
        <f t="shared" si="84"/>
        <v>3</v>
      </c>
      <c r="L1025" s="175"/>
      <c r="M1025" s="41">
        <f t="shared" si="85"/>
        <v>3</v>
      </c>
    </row>
    <row r="1026" spans="1:13" x14ac:dyDescent="0.3">
      <c r="A1026" s="168">
        <v>2004</v>
      </c>
      <c r="B1026" s="173" t="s">
        <v>13</v>
      </c>
      <c r="C1026" s="222">
        <v>5</v>
      </c>
      <c r="D1026" s="174">
        <f t="shared" si="86"/>
        <v>5</v>
      </c>
      <c r="E1026" s="171">
        <f t="shared" ref="E1026:E1089" si="90">IF(D1026&lt;&gt;C1026,1,0)</f>
        <v>0</v>
      </c>
      <c r="F1026" s="175"/>
      <c r="G1026" s="175"/>
      <c r="H1026" s="175"/>
      <c r="I1026" s="176">
        <v>3</v>
      </c>
      <c r="J1026" s="41">
        <f t="shared" si="89"/>
        <v>3</v>
      </c>
      <c r="K1026" s="41">
        <f t="shared" si="84"/>
        <v>3</v>
      </c>
      <c r="L1026" s="175"/>
      <c r="M1026" s="41">
        <f t="shared" si="85"/>
        <v>3</v>
      </c>
    </row>
    <row r="1027" spans="1:13" x14ac:dyDescent="0.3">
      <c r="A1027" s="168">
        <v>2004</v>
      </c>
      <c r="B1027" s="173" t="s">
        <v>13</v>
      </c>
      <c r="C1027" s="222">
        <v>5</v>
      </c>
      <c r="D1027" s="174">
        <f t="shared" si="86"/>
        <v>5</v>
      </c>
      <c r="E1027" s="171">
        <f t="shared" si="90"/>
        <v>0</v>
      </c>
      <c r="F1027" s="175"/>
      <c r="G1027" s="175"/>
      <c r="H1027" s="175"/>
      <c r="I1027" s="176">
        <v>5</v>
      </c>
      <c r="J1027" s="41">
        <f t="shared" si="89"/>
        <v>5</v>
      </c>
      <c r="K1027" s="41">
        <f t="shared" ref="K1027:K1090" si="91">IF($I1027="","",IF(AND($C1027&gt;0,$I1027&gt;=$C1027*10),$C1027,IF(I1027&gt;=50,"",IF($C1027="",$I1027,IF($C1027&lt;&gt;"",$I1027,"")))))</f>
        <v>5</v>
      </c>
      <c r="L1027" s="175"/>
      <c r="M1027" s="41">
        <f t="shared" ref="M1027:M1090" si="92">IFERROR(K1027,I1027)</f>
        <v>5</v>
      </c>
    </row>
    <row r="1028" spans="1:13" x14ac:dyDescent="0.3">
      <c r="A1028" s="168">
        <v>2004</v>
      </c>
      <c r="B1028" s="173" t="s">
        <v>13</v>
      </c>
      <c r="C1028" s="222">
        <v>5</v>
      </c>
      <c r="D1028" s="174">
        <f t="shared" ref="D1028:D1091" si="93">IF(OR(C1028="",C1028&gt;=1000),"",C1028)</f>
        <v>5</v>
      </c>
      <c r="E1028" s="171">
        <f t="shared" si="90"/>
        <v>0</v>
      </c>
      <c r="F1028" s="175"/>
      <c r="G1028" s="175"/>
      <c r="H1028" s="175"/>
      <c r="I1028" s="176">
        <v>20</v>
      </c>
      <c r="J1028" s="41">
        <f t="shared" si="89"/>
        <v>20</v>
      </c>
      <c r="K1028" s="41">
        <f t="shared" si="91"/>
        <v>20</v>
      </c>
      <c r="L1028" s="175"/>
      <c r="M1028" s="41">
        <f t="shared" si="92"/>
        <v>20</v>
      </c>
    </row>
    <row r="1029" spans="1:13" x14ac:dyDescent="0.3">
      <c r="A1029" s="168">
        <v>2004</v>
      </c>
      <c r="B1029" s="173" t="s">
        <v>13</v>
      </c>
      <c r="C1029" s="222">
        <v>5</v>
      </c>
      <c r="D1029" s="174">
        <f t="shared" si="93"/>
        <v>5</v>
      </c>
      <c r="E1029" s="171">
        <f t="shared" si="90"/>
        <v>0</v>
      </c>
      <c r="F1029" s="175"/>
      <c r="G1029" s="175"/>
      <c r="H1029" s="175"/>
      <c r="I1029" s="176">
        <v>30</v>
      </c>
      <c r="J1029" s="41">
        <f t="shared" si="89"/>
        <v>30</v>
      </c>
      <c r="K1029" s="41">
        <f t="shared" si="91"/>
        <v>30</v>
      </c>
      <c r="L1029" s="175"/>
      <c r="M1029" s="41">
        <f t="shared" si="92"/>
        <v>30</v>
      </c>
    </row>
    <row r="1030" spans="1:13" x14ac:dyDescent="0.3">
      <c r="A1030" s="168">
        <v>2004</v>
      </c>
      <c r="B1030" s="173" t="s">
        <v>13</v>
      </c>
      <c r="C1030" s="222">
        <v>5</v>
      </c>
      <c r="D1030" s="174">
        <f t="shared" si="93"/>
        <v>5</v>
      </c>
      <c r="E1030" s="171">
        <f t="shared" si="90"/>
        <v>0</v>
      </c>
      <c r="F1030" s="175"/>
      <c r="G1030" s="175"/>
      <c r="H1030" s="175"/>
      <c r="I1030" s="178"/>
      <c r="J1030" s="41" t="str">
        <f t="shared" si="89"/>
        <v/>
      </c>
      <c r="K1030" s="41" t="str">
        <f t="shared" si="91"/>
        <v/>
      </c>
      <c r="L1030" s="175"/>
      <c r="M1030" s="41" t="str">
        <f t="shared" si="92"/>
        <v/>
      </c>
    </row>
    <row r="1031" spans="1:13" x14ac:dyDescent="0.3">
      <c r="A1031" s="168">
        <v>2004</v>
      </c>
      <c r="B1031" s="173" t="s">
        <v>13</v>
      </c>
      <c r="C1031" s="222">
        <v>7</v>
      </c>
      <c r="D1031" s="174">
        <f t="shared" si="93"/>
        <v>7</v>
      </c>
      <c r="E1031" s="171">
        <f t="shared" si="90"/>
        <v>0</v>
      </c>
      <c r="F1031" s="175"/>
      <c r="G1031" s="175"/>
      <c r="H1031" s="175"/>
      <c r="I1031" s="176">
        <v>7</v>
      </c>
      <c r="J1031" s="41">
        <f t="shared" si="89"/>
        <v>7</v>
      </c>
      <c r="K1031" s="41">
        <f t="shared" si="91"/>
        <v>7</v>
      </c>
      <c r="L1031" s="175"/>
      <c r="M1031" s="41">
        <f t="shared" si="92"/>
        <v>7</v>
      </c>
    </row>
    <row r="1032" spans="1:13" x14ac:dyDescent="0.3">
      <c r="A1032" s="168">
        <v>2004</v>
      </c>
      <c r="B1032" s="173" t="s">
        <v>13</v>
      </c>
      <c r="C1032" s="222">
        <v>8</v>
      </c>
      <c r="D1032" s="174">
        <f t="shared" si="93"/>
        <v>8</v>
      </c>
      <c r="E1032" s="171">
        <f t="shared" si="90"/>
        <v>0</v>
      </c>
      <c r="F1032" s="175"/>
      <c r="G1032" s="175"/>
      <c r="H1032" s="175"/>
      <c r="I1032" s="176">
        <v>6.5</v>
      </c>
      <c r="J1032" s="41">
        <f t="shared" si="89"/>
        <v>6.5</v>
      </c>
      <c r="K1032" s="41">
        <f t="shared" si="91"/>
        <v>6.5</v>
      </c>
      <c r="L1032" s="175"/>
      <c r="M1032" s="41">
        <f t="shared" si="92"/>
        <v>6.5</v>
      </c>
    </row>
    <row r="1033" spans="1:13" x14ac:dyDescent="0.3">
      <c r="A1033" s="168">
        <v>2004</v>
      </c>
      <c r="B1033" s="173" t="s">
        <v>13</v>
      </c>
      <c r="C1033" s="222">
        <v>8</v>
      </c>
      <c r="D1033" s="174">
        <f t="shared" si="93"/>
        <v>8</v>
      </c>
      <c r="E1033" s="171">
        <f t="shared" si="90"/>
        <v>0</v>
      </c>
      <c r="F1033" s="175"/>
      <c r="G1033" s="175"/>
      <c r="H1033" s="175"/>
      <c r="I1033" s="176">
        <v>8</v>
      </c>
      <c r="J1033" s="41">
        <f t="shared" si="89"/>
        <v>8</v>
      </c>
      <c r="K1033" s="41">
        <f t="shared" si="91"/>
        <v>8</v>
      </c>
      <c r="L1033" s="175"/>
      <c r="M1033" s="41">
        <f t="shared" si="92"/>
        <v>8</v>
      </c>
    </row>
    <row r="1034" spans="1:13" x14ac:dyDescent="0.3">
      <c r="A1034" s="168">
        <v>2004</v>
      </c>
      <c r="B1034" s="173" t="s">
        <v>13</v>
      </c>
      <c r="C1034" s="222">
        <v>9</v>
      </c>
      <c r="D1034" s="174">
        <f t="shared" si="93"/>
        <v>9</v>
      </c>
      <c r="E1034" s="171">
        <f t="shared" si="90"/>
        <v>0</v>
      </c>
      <c r="F1034" s="175"/>
      <c r="G1034" s="175"/>
      <c r="H1034" s="175"/>
      <c r="I1034" s="176">
        <v>7</v>
      </c>
      <c r="J1034" s="41">
        <f t="shared" si="89"/>
        <v>7</v>
      </c>
      <c r="K1034" s="41">
        <f t="shared" si="91"/>
        <v>7</v>
      </c>
      <c r="L1034" s="175"/>
      <c r="M1034" s="41">
        <f t="shared" si="92"/>
        <v>7</v>
      </c>
    </row>
    <row r="1035" spans="1:13" x14ac:dyDescent="0.3">
      <c r="A1035" s="168">
        <v>2004</v>
      </c>
      <c r="B1035" s="173" t="s">
        <v>13</v>
      </c>
      <c r="C1035" s="222">
        <v>15</v>
      </c>
      <c r="D1035" s="174">
        <f t="shared" si="93"/>
        <v>15</v>
      </c>
      <c r="E1035" s="171">
        <f t="shared" si="90"/>
        <v>0</v>
      </c>
      <c r="F1035" s="175"/>
      <c r="G1035" s="175"/>
      <c r="H1035" s="175"/>
      <c r="I1035" s="176">
        <v>5</v>
      </c>
      <c r="J1035" s="41">
        <f t="shared" si="89"/>
        <v>5</v>
      </c>
      <c r="K1035" s="41">
        <f t="shared" si="91"/>
        <v>5</v>
      </c>
      <c r="L1035" s="175"/>
      <c r="M1035" s="41">
        <f t="shared" si="92"/>
        <v>5</v>
      </c>
    </row>
    <row r="1036" spans="1:13" x14ac:dyDescent="0.3">
      <c r="A1036" s="168">
        <v>2004</v>
      </c>
      <c r="B1036" s="173" t="s">
        <v>13</v>
      </c>
      <c r="C1036" s="222">
        <v>15</v>
      </c>
      <c r="D1036" s="174">
        <f t="shared" si="93"/>
        <v>15</v>
      </c>
      <c r="E1036" s="171">
        <f t="shared" si="90"/>
        <v>0</v>
      </c>
      <c r="F1036" s="175"/>
      <c r="G1036" s="175"/>
      <c r="H1036" s="175"/>
      <c r="I1036" s="176">
        <v>10</v>
      </c>
      <c r="J1036" s="41">
        <f t="shared" si="89"/>
        <v>10</v>
      </c>
      <c r="K1036" s="41">
        <f t="shared" si="91"/>
        <v>10</v>
      </c>
      <c r="L1036" s="175"/>
      <c r="M1036" s="41">
        <f t="shared" si="92"/>
        <v>10</v>
      </c>
    </row>
    <row r="1037" spans="1:13" x14ac:dyDescent="0.3">
      <c r="A1037" s="168">
        <v>2004</v>
      </c>
      <c r="B1037" s="173" t="s">
        <v>13</v>
      </c>
      <c r="C1037" s="222">
        <v>3.5</v>
      </c>
      <c r="D1037" s="174">
        <f t="shared" si="93"/>
        <v>3.5</v>
      </c>
      <c r="E1037" s="171">
        <f t="shared" si="90"/>
        <v>0</v>
      </c>
      <c r="F1037" s="175"/>
      <c r="G1037" s="175"/>
      <c r="H1037" s="175"/>
      <c r="I1037" s="176">
        <v>4.5</v>
      </c>
      <c r="J1037" s="41">
        <f t="shared" si="89"/>
        <v>4.5</v>
      </c>
      <c r="K1037" s="41">
        <f t="shared" si="91"/>
        <v>4.5</v>
      </c>
      <c r="L1037" s="175"/>
      <c r="M1037" s="41">
        <f t="shared" si="92"/>
        <v>4.5</v>
      </c>
    </row>
    <row r="1038" spans="1:13" x14ac:dyDescent="0.3">
      <c r="A1038" s="168">
        <v>2004</v>
      </c>
      <c r="B1038" s="173" t="s">
        <v>13</v>
      </c>
      <c r="C1038" s="222">
        <v>4</v>
      </c>
      <c r="D1038" s="174">
        <f t="shared" si="93"/>
        <v>4</v>
      </c>
      <c r="E1038" s="171">
        <f t="shared" si="90"/>
        <v>0</v>
      </c>
      <c r="F1038" s="175"/>
      <c r="G1038" s="175"/>
      <c r="H1038" s="175"/>
      <c r="I1038" s="176">
        <v>4</v>
      </c>
      <c r="J1038" s="41">
        <f t="shared" si="89"/>
        <v>4</v>
      </c>
      <c r="K1038" s="41">
        <f t="shared" si="91"/>
        <v>4</v>
      </c>
      <c r="L1038" s="175"/>
      <c r="M1038" s="41">
        <f t="shared" si="92"/>
        <v>4</v>
      </c>
    </row>
    <row r="1039" spans="1:13" x14ac:dyDescent="0.3">
      <c r="A1039" s="168">
        <v>2004</v>
      </c>
      <c r="B1039" s="173" t="s">
        <v>13</v>
      </c>
      <c r="C1039" s="222">
        <v>5</v>
      </c>
      <c r="D1039" s="174">
        <f t="shared" si="93"/>
        <v>5</v>
      </c>
      <c r="E1039" s="171">
        <f t="shared" si="90"/>
        <v>0</v>
      </c>
      <c r="F1039" s="175"/>
      <c r="G1039" s="175"/>
      <c r="H1039" s="175"/>
      <c r="I1039" s="176">
        <v>5</v>
      </c>
      <c r="J1039" s="41">
        <f t="shared" si="89"/>
        <v>5</v>
      </c>
      <c r="K1039" s="41">
        <f t="shared" si="91"/>
        <v>5</v>
      </c>
      <c r="L1039" s="175"/>
      <c r="M1039" s="41">
        <f t="shared" si="92"/>
        <v>5</v>
      </c>
    </row>
    <row r="1040" spans="1:13" x14ac:dyDescent="0.3">
      <c r="A1040" s="168">
        <v>2004</v>
      </c>
      <c r="B1040" s="173" t="s">
        <v>13</v>
      </c>
      <c r="C1040" s="222">
        <v>5</v>
      </c>
      <c r="D1040" s="174">
        <f t="shared" si="93"/>
        <v>5</v>
      </c>
      <c r="E1040" s="171">
        <f t="shared" si="90"/>
        <v>0</v>
      </c>
      <c r="F1040" s="175"/>
      <c r="G1040" s="175"/>
      <c r="H1040" s="175"/>
      <c r="I1040" s="176">
        <v>5</v>
      </c>
      <c r="J1040" s="41">
        <f t="shared" si="89"/>
        <v>5</v>
      </c>
      <c r="K1040" s="41">
        <f t="shared" si="91"/>
        <v>5</v>
      </c>
      <c r="L1040" s="175"/>
      <c r="M1040" s="41">
        <f t="shared" si="92"/>
        <v>5</v>
      </c>
    </row>
    <row r="1041" spans="1:13" x14ac:dyDescent="0.3">
      <c r="A1041" s="168">
        <v>2004</v>
      </c>
      <c r="B1041" s="173" t="s">
        <v>13</v>
      </c>
      <c r="C1041" s="222">
        <v>7.5</v>
      </c>
      <c r="D1041" s="174">
        <f t="shared" si="93"/>
        <v>7.5</v>
      </c>
      <c r="E1041" s="171">
        <f t="shared" si="90"/>
        <v>0</v>
      </c>
      <c r="F1041" s="175"/>
      <c r="G1041" s="175"/>
      <c r="H1041" s="175"/>
      <c r="I1041" s="176">
        <v>5</v>
      </c>
      <c r="J1041" s="41">
        <f t="shared" si="89"/>
        <v>5</v>
      </c>
      <c r="K1041" s="41">
        <f t="shared" si="91"/>
        <v>5</v>
      </c>
      <c r="L1041" s="175"/>
      <c r="M1041" s="41">
        <f t="shared" si="92"/>
        <v>5</v>
      </c>
    </row>
    <row r="1042" spans="1:13" x14ac:dyDescent="0.3">
      <c r="A1042" s="168">
        <v>2004</v>
      </c>
      <c r="B1042" s="173" t="s">
        <v>13</v>
      </c>
      <c r="C1042" s="222">
        <v>15</v>
      </c>
      <c r="D1042" s="174">
        <f t="shared" si="93"/>
        <v>15</v>
      </c>
      <c r="E1042" s="171">
        <f t="shared" si="90"/>
        <v>0</v>
      </c>
      <c r="F1042" s="175"/>
      <c r="G1042" s="175"/>
      <c r="H1042" s="175"/>
      <c r="I1042" s="176">
        <v>150</v>
      </c>
      <c r="J1042" s="41" t="str">
        <f t="shared" si="89"/>
        <v/>
      </c>
      <c r="K1042" s="41">
        <f t="shared" si="91"/>
        <v>15</v>
      </c>
      <c r="L1042" s="175"/>
      <c r="M1042" s="41">
        <f t="shared" si="92"/>
        <v>15</v>
      </c>
    </row>
    <row r="1043" spans="1:13" x14ac:dyDescent="0.3">
      <c r="A1043" s="168">
        <v>2004</v>
      </c>
      <c r="B1043" s="173" t="s">
        <v>13</v>
      </c>
      <c r="C1043" s="225">
        <v>5</v>
      </c>
      <c r="D1043" s="174">
        <f t="shared" si="93"/>
        <v>5</v>
      </c>
      <c r="E1043" s="171">
        <f t="shared" si="90"/>
        <v>0</v>
      </c>
      <c r="F1043" s="175"/>
      <c r="G1043" s="175"/>
      <c r="H1043" s="175"/>
      <c r="I1043" s="179">
        <v>20</v>
      </c>
      <c r="J1043" s="41">
        <f t="shared" si="89"/>
        <v>20</v>
      </c>
      <c r="K1043" s="41">
        <f t="shared" si="91"/>
        <v>20</v>
      </c>
      <c r="L1043" s="175"/>
      <c r="M1043" s="41">
        <f t="shared" si="92"/>
        <v>20</v>
      </c>
    </row>
    <row r="1044" spans="1:13" x14ac:dyDescent="0.3">
      <c r="A1044" s="168">
        <v>2004</v>
      </c>
      <c r="B1044" s="173" t="s">
        <v>13</v>
      </c>
      <c r="C1044" s="222">
        <v>25</v>
      </c>
      <c r="D1044" s="174">
        <f t="shared" si="93"/>
        <v>25</v>
      </c>
      <c r="E1044" s="171">
        <f t="shared" si="90"/>
        <v>0</v>
      </c>
      <c r="F1044" s="175"/>
      <c r="G1044" s="175"/>
      <c r="H1044" s="175"/>
      <c r="I1044" s="176">
        <v>5</v>
      </c>
      <c r="J1044" s="41">
        <f t="shared" si="89"/>
        <v>5</v>
      </c>
      <c r="K1044" s="41">
        <f t="shared" si="91"/>
        <v>5</v>
      </c>
      <c r="L1044" s="175"/>
      <c r="M1044" s="41">
        <f t="shared" si="92"/>
        <v>5</v>
      </c>
    </row>
    <row r="1045" spans="1:13" x14ac:dyDescent="0.3">
      <c r="A1045" s="168">
        <v>2004</v>
      </c>
      <c r="B1045" s="173" t="s">
        <v>13</v>
      </c>
      <c r="C1045" s="222">
        <v>5</v>
      </c>
      <c r="D1045" s="174">
        <f t="shared" si="93"/>
        <v>5</v>
      </c>
      <c r="E1045" s="171">
        <f t="shared" si="90"/>
        <v>0</v>
      </c>
      <c r="F1045" s="175"/>
      <c r="G1045" s="175"/>
      <c r="H1045" s="175"/>
      <c r="I1045" s="176">
        <v>6</v>
      </c>
      <c r="J1045" s="41">
        <f t="shared" si="89"/>
        <v>6</v>
      </c>
      <c r="K1045" s="41">
        <f t="shared" si="91"/>
        <v>6</v>
      </c>
      <c r="L1045" s="175"/>
      <c r="M1045" s="41">
        <f t="shared" si="92"/>
        <v>6</v>
      </c>
    </row>
    <row r="1046" spans="1:13" x14ac:dyDescent="0.3">
      <c r="A1046" s="168">
        <v>2004</v>
      </c>
      <c r="B1046" s="173" t="s">
        <v>13</v>
      </c>
      <c r="C1046" s="222">
        <v>2</v>
      </c>
      <c r="D1046" s="174">
        <f t="shared" si="93"/>
        <v>2</v>
      </c>
      <c r="E1046" s="171">
        <f t="shared" si="90"/>
        <v>0</v>
      </c>
      <c r="F1046" s="175"/>
      <c r="G1046" s="175"/>
      <c r="H1046" s="175"/>
      <c r="I1046" s="176">
        <v>2</v>
      </c>
      <c r="J1046" s="41">
        <f t="shared" si="89"/>
        <v>2</v>
      </c>
      <c r="K1046" s="41">
        <f t="shared" si="91"/>
        <v>2</v>
      </c>
      <c r="L1046" s="175"/>
      <c r="M1046" s="41">
        <f t="shared" si="92"/>
        <v>2</v>
      </c>
    </row>
    <row r="1047" spans="1:13" x14ac:dyDescent="0.3">
      <c r="A1047" s="168">
        <v>2004</v>
      </c>
      <c r="B1047" s="173" t="s">
        <v>13</v>
      </c>
      <c r="C1047" s="222">
        <v>2.5</v>
      </c>
      <c r="D1047" s="174">
        <f t="shared" si="93"/>
        <v>2.5</v>
      </c>
      <c r="E1047" s="171">
        <f t="shared" si="90"/>
        <v>0</v>
      </c>
      <c r="F1047" s="175"/>
      <c r="G1047" s="175"/>
      <c r="H1047" s="175"/>
      <c r="I1047" s="176">
        <v>25</v>
      </c>
      <c r="J1047" s="41">
        <f t="shared" si="89"/>
        <v>2.5</v>
      </c>
      <c r="K1047" s="41">
        <f t="shared" si="91"/>
        <v>2.5</v>
      </c>
      <c r="L1047" s="175"/>
      <c r="M1047" s="41">
        <f t="shared" si="92"/>
        <v>2.5</v>
      </c>
    </row>
    <row r="1048" spans="1:13" x14ac:dyDescent="0.3">
      <c r="A1048" s="168">
        <v>2004</v>
      </c>
      <c r="B1048" s="173" t="s">
        <v>13</v>
      </c>
      <c r="C1048" s="222">
        <v>3</v>
      </c>
      <c r="D1048" s="174">
        <f t="shared" si="93"/>
        <v>3</v>
      </c>
      <c r="E1048" s="171">
        <f t="shared" si="90"/>
        <v>0</v>
      </c>
      <c r="F1048" s="175"/>
      <c r="G1048" s="175"/>
      <c r="H1048" s="175"/>
      <c r="I1048" s="176">
        <v>3</v>
      </c>
      <c r="J1048" s="41">
        <f t="shared" si="89"/>
        <v>3</v>
      </c>
      <c r="K1048" s="41">
        <f t="shared" si="91"/>
        <v>3</v>
      </c>
      <c r="L1048" s="175"/>
      <c r="M1048" s="41">
        <f t="shared" si="92"/>
        <v>3</v>
      </c>
    </row>
    <row r="1049" spans="1:13" x14ac:dyDescent="0.3">
      <c r="A1049" s="168">
        <v>2004</v>
      </c>
      <c r="B1049" s="173" t="s">
        <v>13</v>
      </c>
      <c r="C1049" s="222">
        <v>3</v>
      </c>
      <c r="D1049" s="174">
        <f t="shared" si="93"/>
        <v>3</v>
      </c>
      <c r="E1049" s="171">
        <f t="shared" si="90"/>
        <v>0</v>
      </c>
      <c r="F1049" s="175"/>
      <c r="G1049" s="175"/>
      <c r="H1049" s="175"/>
      <c r="I1049" s="176">
        <v>5</v>
      </c>
      <c r="J1049" s="41">
        <f t="shared" si="89"/>
        <v>5</v>
      </c>
      <c r="K1049" s="41">
        <f t="shared" si="91"/>
        <v>5</v>
      </c>
      <c r="L1049" s="175"/>
      <c r="M1049" s="41">
        <f t="shared" si="92"/>
        <v>5</v>
      </c>
    </row>
    <row r="1050" spans="1:13" x14ac:dyDescent="0.3">
      <c r="A1050" s="168">
        <v>2004</v>
      </c>
      <c r="B1050" s="173" t="s">
        <v>13</v>
      </c>
      <c r="C1050" s="222">
        <v>5</v>
      </c>
      <c r="D1050" s="174">
        <f t="shared" si="93"/>
        <v>5</v>
      </c>
      <c r="E1050" s="171">
        <f t="shared" si="90"/>
        <v>0</v>
      </c>
      <c r="F1050" s="175"/>
      <c r="G1050" s="175"/>
      <c r="H1050" s="175"/>
      <c r="I1050" s="176">
        <v>5</v>
      </c>
      <c r="J1050" s="41">
        <f t="shared" si="89"/>
        <v>5</v>
      </c>
      <c r="K1050" s="41">
        <f t="shared" si="91"/>
        <v>5</v>
      </c>
      <c r="L1050" s="175"/>
      <c r="M1050" s="41">
        <f t="shared" si="92"/>
        <v>5</v>
      </c>
    </row>
    <row r="1051" spans="1:13" x14ac:dyDescent="0.3">
      <c r="A1051" s="168">
        <v>2004</v>
      </c>
      <c r="B1051" s="173" t="s">
        <v>13</v>
      </c>
      <c r="C1051" s="222">
        <v>5</v>
      </c>
      <c r="D1051" s="174">
        <f t="shared" si="93"/>
        <v>5</v>
      </c>
      <c r="E1051" s="171">
        <f t="shared" si="90"/>
        <v>0</v>
      </c>
      <c r="F1051" s="175"/>
      <c r="G1051" s="175"/>
      <c r="H1051" s="175"/>
      <c r="I1051" s="176">
        <v>5</v>
      </c>
      <c r="J1051" s="41">
        <f t="shared" si="89"/>
        <v>5</v>
      </c>
      <c r="K1051" s="41">
        <f t="shared" si="91"/>
        <v>5</v>
      </c>
      <c r="L1051" s="175"/>
      <c r="M1051" s="41">
        <f t="shared" si="92"/>
        <v>5</v>
      </c>
    </row>
    <row r="1052" spans="1:13" x14ac:dyDescent="0.3">
      <c r="A1052" s="168">
        <v>2004</v>
      </c>
      <c r="B1052" s="173" t="s">
        <v>13</v>
      </c>
      <c r="C1052" s="222">
        <v>5</v>
      </c>
      <c r="D1052" s="174">
        <f t="shared" si="93"/>
        <v>5</v>
      </c>
      <c r="E1052" s="171">
        <f t="shared" si="90"/>
        <v>0</v>
      </c>
      <c r="F1052" s="175"/>
      <c r="G1052" s="175"/>
      <c r="H1052" s="175"/>
      <c r="I1052" s="176">
        <v>10</v>
      </c>
      <c r="J1052" s="41">
        <f t="shared" si="89"/>
        <v>10</v>
      </c>
      <c r="K1052" s="41">
        <f t="shared" si="91"/>
        <v>10</v>
      </c>
      <c r="L1052" s="175"/>
      <c r="M1052" s="41">
        <f t="shared" si="92"/>
        <v>10</v>
      </c>
    </row>
    <row r="1053" spans="1:13" x14ac:dyDescent="0.3">
      <c r="A1053" s="168">
        <v>2004</v>
      </c>
      <c r="B1053" s="173" t="s">
        <v>13</v>
      </c>
      <c r="C1053" s="222">
        <v>5</v>
      </c>
      <c r="D1053" s="174">
        <f t="shared" si="93"/>
        <v>5</v>
      </c>
      <c r="E1053" s="171">
        <f t="shared" si="90"/>
        <v>0</v>
      </c>
      <c r="F1053" s="175"/>
      <c r="G1053" s="175"/>
      <c r="H1053" s="175"/>
      <c r="I1053" s="179">
        <v>25</v>
      </c>
      <c r="J1053" s="41">
        <f t="shared" si="89"/>
        <v>25</v>
      </c>
      <c r="K1053" s="41">
        <f t="shared" si="91"/>
        <v>25</v>
      </c>
      <c r="L1053" s="175"/>
      <c r="M1053" s="41">
        <f t="shared" si="92"/>
        <v>25</v>
      </c>
    </row>
    <row r="1054" spans="1:13" x14ac:dyDescent="0.3">
      <c r="A1054" s="168">
        <v>2004</v>
      </c>
      <c r="B1054" s="173" t="s">
        <v>13</v>
      </c>
      <c r="C1054" s="222">
        <v>5</v>
      </c>
      <c r="D1054" s="174">
        <f t="shared" si="93"/>
        <v>5</v>
      </c>
      <c r="E1054" s="171">
        <f t="shared" si="90"/>
        <v>0</v>
      </c>
      <c r="F1054" s="175"/>
      <c r="G1054" s="175"/>
      <c r="H1054" s="175"/>
      <c r="I1054" s="176">
        <v>30</v>
      </c>
      <c r="J1054" s="41">
        <f t="shared" si="89"/>
        <v>30</v>
      </c>
      <c r="K1054" s="41">
        <f t="shared" si="91"/>
        <v>30</v>
      </c>
      <c r="L1054" s="175"/>
      <c r="M1054" s="41">
        <f t="shared" si="92"/>
        <v>30</v>
      </c>
    </row>
    <row r="1055" spans="1:13" x14ac:dyDescent="0.3">
      <c r="A1055" s="168">
        <v>2004</v>
      </c>
      <c r="B1055" s="173" t="s">
        <v>13</v>
      </c>
      <c r="C1055" s="222">
        <v>7.5</v>
      </c>
      <c r="D1055" s="174">
        <f t="shared" si="93"/>
        <v>7.5</v>
      </c>
      <c r="E1055" s="171">
        <f t="shared" si="90"/>
        <v>0</v>
      </c>
      <c r="F1055" s="175"/>
      <c r="G1055" s="175"/>
      <c r="H1055" s="175"/>
      <c r="I1055" s="176">
        <v>27.5</v>
      </c>
      <c r="J1055" s="41">
        <f t="shared" si="89"/>
        <v>27.5</v>
      </c>
      <c r="K1055" s="41">
        <f t="shared" si="91"/>
        <v>27.5</v>
      </c>
      <c r="L1055" s="175"/>
      <c r="M1055" s="41">
        <f t="shared" si="92"/>
        <v>27.5</v>
      </c>
    </row>
    <row r="1056" spans="1:13" x14ac:dyDescent="0.3">
      <c r="A1056" s="168">
        <v>2004</v>
      </c>
      <c r="B1056" s="173" t="s">
        <v>13</v>
      </c>
      <c r="C1056" s="222">
        <v>8</v>
      </c>
      <c r="D1056" s="174">
        <f t="shared" si="93"/>
        <v>8</v>
      </c>
      <c r="E1056" s="171">
        <f t="shared" si="90"/>
        <v>0</v>
      </c>
      <c r="F1056" s="175"/>
      <c r="G1056" s="175"/>
      <c r="H1056" s="175"/>
      <c r="I1056" s="176">
        <v>4</v>
      </c>
      <c r="J1056" s="41">
        <f t="shared" si="89"/>
        <v>4</v>
      </c>
      <c r="K1056" s="41">
        <f t="shared" si="91"/>
        <v>4</v>
      </c>
      <c r="L1056" s="175"/>
      <c r="M1056" s="41">
        <f t="shared" si="92"/>
        <v>4</v>
      </c>
    </row>
    <row r="1057" spans="1:13" x14ac:dyDescent="0.3">
      <c r="A1057" s="168">
        <v>2004</v>
      </c>
      <c r="B1057" s="173" t="s">
        <v>13</v>
      </c>
      <c r="C1057" s="222">
        <v>10</v>
      </c>
      <c r="D1057" s="174">
        <f t="shared" si="93"/>
        <v>10</v>
      </c>
      <c r="E1057" s="171">
        <f t="shared" si="90"/>
        <v>0</v>
      </c>
      <c r="F1057" s="175"/>
      <c r="G1057" s="175"/>
      <c r="H1057" s="175"/>
      <c r="I1057" s="179">
        <v>7.5</v>
      </c>
      <c r="J1057" s="41">
        <f t="shared" si="89"/>
        <v>7.5</v>
      </c>
      <c r="K1057" s="41">
        <f t="shared" si="91"/>
        <v>7.5</v>
      </c>
      <c r="L1057" s="175"/>
      <c r="M1057" s="41">
        <f t="shared" si="92"/>
        <v>7.5</v>
      </c>
    </row>
    <row r="1058" spans="1:13" x14ac:dyDescent="0.3">
      <c r="A1058" s="168">
        <v>2004</v>
      </c>
      <c r="B1058" s="173" t="s">
        <v>13</v>
      </c>
      <c r="C1058" s="222">
        <v>10</v>
      </c>
      <c r="D1058" s="174">
        <f t="shared" si="93"/>
        <v>10</v>
      </c>
      <c r="E1058" s="171">
        <f t="shared" si="90"/>
        <v>0</v>
      </c>
      <c r="F1058" s="175"/>
      <c r="G1058" s="175"/>
      <c r="H1058" s="175"/>
      <c r="I1058" s="179">
        <v>7.5</v>
      </c>
      <c r="J1058" s="41">
        <f t="shared" si="89"/>
        <v>7.5</v>
      </c>
      <c r="K1058" s="41">
        <f t="shared" si="91"/>
        <v>7.5</v>
      </c>
      <c r="L1058" s="175"/>
      <c r="M1058" s="41">
        <f t="shared" si="92"/>
        <v>7.5</v>
      </c>
    </row>
    <row r="1059" spans="1:13" x14ac:dyDescent="0.3">
      <c r="A1059" s="168">
        <v>2004</v>
      </c>
      <c r="B1059" s="173" t="s">
        <v>13</v>
      </c>
      <c r="C1059" s="222">
        <v>10</v>
      </c>
      <c r="D1059" s="174">
        <f t="shared" si="93"/>
        <v>10</v>
      </c>
      <c r="E1059" s="171">
        <f t="shared" si="90"/>
        <v>0</v>
      </c>
      <c r="F1059" s="175"/>
      <c r="G1059" s="175"/>
      <c r="H1059" s="175"/>
      <c r="I1059" s="176">
        <v>10</v>
      </c>
      <c r="J1059" s="41">
        <f t="shared" si="89"/>
        <v>10</v>
      </c>
      <c r="K1059" s="41">
        <f t="shared" si="91"/>
        <v>10</v>
      </c>
      <c r="L1059" s="175"/>
      <c r="M1059" s="41">
        <f t="shared" si="92"/>
        <v>10</v>
      </c>
    </row>
    <row r="1060" spans="1:13" x14ac:dyDescent="0.3">
      <c r="A1060" s="168">
        <v>2004</v>
      </c>
      <c r="B1060" s="173" t="s">
        <v>13</v>
      </c>
      <c r="C1060" s="222">
        <v>10</v>
      </c>
      <c r="D1060" s="174">
        <f t="shared" si="93"/>
        <v>10</v>
      </c>
      <c r="E1060" s="171">
        <f t="shared" si="90"/>
        <v>0</v>
      </c>
      <c r="F1060" s="175"/>
      <c r="G1060" s="175"/>
      <c r="H1060" s="175"/>
      <c r="I1060" s="176">
        <v>10</v>
      </c>
      <c r="J1060" s="41">
        <f t="shared" si="89"/>
        <v>10</v>
      </c>
      <c r="K1060" s="41">
        <f t="shared" si="91"/>
        <v>10</v>
      </c>
      <c r="L1060" s="175"/>
      <c r="M1060" s="41">
        <f t="shared" si="92"/>
        <v>10</v>
      </c>
    </row>
    <row r="1061" spans="1:13" x14ac:dyDescent="0.3">
      <c r="A1061" s="168">
        <v>2004</v>
      </c>
      <c r="B1061" s="173" t="s">
        <v>13</v>
      </c>
      <c r="C1061" s="222">
        <v>10</v>
      </c>
      <c r="D1061" s="174">
        <f t="shared" si="93"/>
        <v>10</v>
      </c>
      <c r="E1061" s="171">
        <f t="shared" si="90"/>
        <v>0</v>
      </c>
      <c r="F1061" s="175"/>
      <c r="G1061" s="175"/>
      <c r="H1061" s="175"/>
      <c r="I1061" s="176">
        <v>50</v>
      </c>
      <c r="J1061" s="41" t="str">
        <f t="shared" si="89"/>
        <v/>
      </c>
      <c r="K1061" s="41" t="str">
        <f t="shared" si="91"/>
        <v/>
      </c>
      <c r="L1061" s="175"/>
      <c r="M1061" s="41" t="str">
        <f t="shared" si="92"/>
        <v/>
      </c>
    </row>
    <row r="1062" spans="1:13" x14ac:dyDescent="0.3">
      <c r="A1062" s="168">
        <v>2004</v>
      </c>
      <c r="B1062" s="173" t="s">
        <v>13</v>
      </c>
      <c r="C1062" s="222">
        <v>20</v>
      </c>
      <c r="D1062" s="174">
        <f t="shared" si="93"/>
        <v>20</v>
      </c>
      <c r="E1062" s="171">
        <f t="shared" si="90"/>
        <v>0</v>
      </c>
      <c r="F1062" s="175"/>
      <c r="G1062" s="175"/>
      <c r="H1062" s="175"/>
      <c r="I1062" s="176">
        <v>2.5</v>
      </c>
      <c r="J1062" s="41">
        <f t="shared" si="89"/>
        <v>2.5</v>
      </c>
      <c r="K1062" s="41">
        <f t="shared" si="91"/>
        <v>2.5</v>
      </c>
      <c r="L1062" s="175"/>
      <c r="M1062" s="41">
        <f t="shared" si="92"/>
        <v>2.5</v>
      </c>
    </row>
    <row r="1063" spans="1:13" x14ac:dyDescent="0.3">
      <c r="A1063" s="168">
        <v>2004</v>
      </c>
      <c r="B1063" s="173" t="s">
        <v>13</v>
      </c>
      <c r="C1063" s="222">
        <v>20</v>
      </c>
      <c r="D1063" s="174">
        <f t="shared" si="93"/>
        <v>20</v>
      </c>
      <c r="E1063" s="171">
        <f t="shared" si="90"/>
        <v>0</v>
      </c>
      <c r="F1063" s="175"/>
      <c r="G1063" s="175"/>
      <c r="H1063" s="175"/>
      <c r="I1063" s="176">
        <v>50</v>
      </c>
      <c r="J1063" s="41" t="str">
        <f t="shared" si="89"/>
        <v/>
      </c>
      <c r="K1063" s="41" t="str">
        <f t="shared" si="91"/>
        <v/>
      </c>
      <c r="L1063" s="175"/>
      <c r="M1063" s="41" t="str">
        <f t="shared" si="92"/>
        <v/>
      </c>
    </row>
    <row r="1064" spans="1:13" x14ac:dyDescent="0.3">
      <c r="A1064" s="168">
        <v>2004</v>
      </c>
      <c r="B1064" s="173" t="s">
        <v>13</v>
      </c>
      <c r="C1064" s="224"/>
      <c r="D1064" s="174" t="str">
        <f t="shared" si="93"/>
        <v/>
      </c>
      <c r="E1064" s="171">
        <f t="shared" si="90"/>
        <v>0</v>
      </c>
      <c r="F1064" s="175"/>
      <c r="G1064" s="175"/>
      <c r="H1064" s="175"/>
      <c r="I1064" s="176">
        <v>25</v>
      </c>
      <c r="J1064" s="41">
        <f t="shared" si="89"/>
        <v>25</v>
      </c>
      <c r="K1064" s="41">
        <f t="shared" si="91"/>
        <v>25</v>
      </c>
      <c r="L1064" s="175"/>
      <c r="M1064" s="41">
        <f t="shared" si="92"/>
        <v>25</v>
      </c>
    </row>
    <row r="1065" spans="1:13" x14ac:dyDescent="0.3">
      <c r="A1065" s="168">
        <v>2004</v>
      </c>
      <c r="B1065" s="173" t="s">
        <v>13</v>
      </c>
      <c r="C1065" s="224"/>
      <c r="D1065" s="174" t="str">
        <f t="shared" si="93"/>
        <v/>
      </c>
      <c r="E1065" s="171">
        <f t="shared" si="90"/>
        <v>0</v>
      </c>
      <c r="F1065" s="175"/>
      <c r="G1065" s="175"/>
      <c r="H1065" s="175"/>
      <c r="I1065" s="178"/>
      <c r="J1065" s="41" t="str">
        <f t="shared" si="89"/>
        <v/>
      </c>
      <c r="K1065" s="41" t="str">
        <f t="shared" si="91"/>
        <v/>
      </c>
      <c r="L1065" s="175"/>
      <c r="M1065" s="41" t="str">
        <f t="shared" si="92"/>
        <v/>
      </c>
    </row>
    <row r="1066" spans="1:13" x14ac:dyDescent="0.3">
      <c r="A1066" s="168">
        <v>2004</v>
      </c>
      <c r="B1066" s="173" t="s">
        <v>13</v>
      </c>
      <c r="C1066" s="224"/>
      <c r="D1066" s="174" t="str">
        <f t="shared" si="93"/>
        <v/>
      </c>
      <c r="E1066" s="171">
        <f t="shared" si="90"/>
        <v>0</v>
      </c>
      <c r="F1066" s="175"/>
      <c r="G1066" s="175"/>
      <c r="H1066" s="175"/>
      <c r="I1066" s="178"/>
      <c r="J1066" s="41" t="str">
        <f t="shared" si="89"/>
        <v/>
      </c>
      <c r="K1066" s="41" t="str">
        <f t="shared" si="91"/>
        <v/>
      </c>
      <c r="L1066" s="175"/>
      <c r="M1066" s="41" t="str">
        <f t="shared" si="92"/>
        <v/>
      </c>
    </row>
    <row r="1067" spans="1:13" x14ac:dyDescent="0.3">
      <c r="A1067" s="168">
        <v>2004</v>
      </c>
      <c r="B1067" s="173" t="s">
        <v>13</v>
      </c>
      <c r="C1067" s="224"/>
      <c r="D1067" s="174" t="str">
        <f t="shared" si="93"/>
        <v/>
      </c>
      <c r="E1067" s="171">
        <f t="shared" si="90"/>
        <v>0</v>
      </c>
      <c r="F1067" s="175"/>
      <c r="G1067" s="175"/>
      <c r="H1067" s="175"/>
      <c r="I1067" s="178"/>
      <c r="J1067" s="41" t="str">
        <f t="shared" si="89"/>
        <v/>
      </c>
      <c r="K1067" s="41" t="str">
        <f t="shared" si="91"/>
        <v/>
      </c>
      <c r="L1067" s="175"/>
      <c r="M1067" s="41" t="str">
        <f t="shared" si="92"/>
        <v/>
      </c>
    </row>
    <row r="1068" spans="1:13" x14ac:dyDescent="0.3">
      <c r="A1068" s="168">
        <v>2004</v>
      </c>
      <c r="B1068" s="173" t="s">
        <v>13</v>
      </c>
      <c r="C1068" s="224"/>
      <c r="D1068" s="174" t="str">
        <f t="shared" si="93"/>
        <v/>
      </c>
      <c r="E1068" s="171">
        <f t="shared" si="90"/>
        <v>0</v>
      </c>
      <c r="F1068" s="175"/>
      <c r="G1068" s="175"/>
      <c r="H1068" s="175"/>
      <c r="I1068" s="178"/>
      <c r="J1068" s="41" t="str">
        <f t="shared" si="89"/>
        <v/>
      </c>
      <c r="K1068" s="41" t="str">
        <f t="shared" si="91"/>
        <v/>
      </c>
      <c r="L1068" s="175"/>
      <c r="M1068" s="41" t="str">
        <f t="shared" si="92"/>
        <v/>
      </c>
    </row>
    <row r="1069" spans="1:13" x14ac:dyDescent="0.3">
      <c r="A1069" s="168">
        <v>2004</v>
      </c>
      <c r="B1069" s="173" t="s">
        <v>13</v>
      </c>
      <c r="C1069" s="224"/>
      <c r="D1069" s="174" t="str">
        <f t="shared" si="93"/>
        <v/>
      </c>
      <c r="E1069" s="171">
        <f t="shared" si="90"/>
        <v>0</v>
      </c>
      <c r="F1069" s="175"/>
      <c r="G1069" s="175"/>
      <c r="H1069" s="175"/>
      <c r="I1069" s="178"/>
      <c r="J1069" s="41" t="str">
        <f t="shared" si="89"/>
        <v/>
      </c>
      <c r="K1069" s="41" t="str">
        <f t="shared" si="91"/>
        <v/>
      </c>
      <c r="L1069" s="175"/>
      <c r="M1069" s="41" t="str">
        <f t="shared" si="92"/>
        <v/>
      </c>
    </row>
    <row r="1070" spans="1:13" x14ac:dyDescent="0.3">
      <c r="A1070" s="168">
        <v>2004</v>
      </c>
      <c r="B1070" s="173" t="s">
        <v>13</v>
      </c>
      <c r="C1070" s="224"/>
      <c r="D1070" s="174" t="str">
        <f t="shared" si="93"/>
        <v/>
      </c>
      <c r="E1070" s="171">
        <f t="shared" si="90"/>
        <v>0</v>
      </c>
      <c r="F1070" s="175"/>
      <c r="G1070" s="175"/>
      <c r="H1070" s="175"/>
      <c r="I1070" s="178"/>
      <c r="J1070" s="41" t="str">
        <f t="shared" si="89"/>
        <v/>
      </c>
      <c r="K1070" s="41" t="str">
        <f t="shared" si="91"/>
        <v/>
      </c>
      <c r="L1070" s="175"/>
      <c r="M1070" s="41" t="str">
        <f t="shared" si="92"/>
        <v/>
      </c>
    </row>
    <row r="1071" spans="1:13" x14ac:dyDescent="0.3">
      <c r="A1071" s="168">
        <v>2004</v>
      </c>
      <c r="B1071" s="173" t="s">
        <v>13</v>
      </c>
      <c r="C1071" s="224"/>
      <c r="D1071" s="174" t="str">
        <f t="shared" si="93"/>
        <v/>
      </c>
      <c r="E1071" s="171">
        <f t="shared" si="90"/>
        <v>0</v>
      </c>
      <c r="F1071" s="175"/>
      <c r="G1071" s="175"/>
      <c r="H1071" s="175"/>
      <c r="I1071" s="178"/>
      <c r="J1071" s="41" t="str">
        <f t="shared" si="89"/>
        <v/>
      </c>
      <c r="K1071" s="41" t="str">
        <f t="shared" si="91"/>
        <v/>
      </c>
      <c r="L1071" s="175"/>
      <c r="M1071" s="41" t="str">
        <f t="shared" si="92"/>
        <v/>
      </c>
    </row>
    <row r="1072" spans="1:13" x14ac:dyDescent="0.3">
      <c r="A1072" s="168">
        <v>2004</v>
      </c>
      <c r="B1072" s="173" t="s">
        <v>13</v>
      </c>
      <c r="C1072" s="224"/>
      <c r="D1072" s="174" t="str">
        <f t="shared" si="93"/>
        <v/>
      </c>
      <c r="E1072" s="171">
        <f t="shared" si="90"/>
        <v>0</v>
      </c>
      <c r="F1072" s="175"/>
      <c r="G1072" s="175"/>
      <c r="H1072" s="175"/>
      <c r="I1072" s="178"/>
      <c r="J1072" s="41" t="str">
        <f t="shared" si="89"/>
        <v/>
      </c>
      <c r="K1072" s="41" t="str">
        <f t="shared" si="91"/>
        <v/>
      </c>
      <c r="L1072" s="175"/>
      <c r="M1072" s="41" t="str">
        <f t="shared" si="92"/>
        <v/>
      </c>
    </row>
    <row r="1073" spans="1:13" x14ac:dyDescent="0.3">
      <c r="A1073" s="168">
        <v>2004</v>
      </c>
      <c r="B1073" s="173" t="s">
        <v>14</v>
      </c>
      <c r="C1073" s="222">
        <v>10</v>
      </c>
      <c r="D1073" s="174">
        <f t="shared" si="93"/>
        <v>10</v>
      </c>
      <c r="E1073" s="171">
        <f t="shared" si="90"/>
        <v>0</v>
      </c>
      <c r="F1073" s="175">
        <f t="array" ref="F1073">TRIMMEAN(D1073:D1163,0.1)</f>
        <v>13.179487179487179</v>
      </c>
      <c r="G1073" s="175"/>
      <c r="H1073" s="175"/>
      <c r="I1073" s="176">
        <v>10</v>
      </c>
      <c r="J1073" s="41">
        <f t="shared" si="89"/>
        <v>10</v>
      </c>
      <c r="K1073" s="41">
        <f t="shared" si="91"/>
        <v>10</v>
      </c>
      <c r="L1073" s="175"/>
      <c r="M1073" s="41">
        <f t="shared" si="92"/>
        <v>10</v>
      </c>
    </row>
    <row r="1074" spans="1:13" x14ac:dyDescent="0.3">
      <c r="A1074" s="168">
        <v>2004</v>
      </c>
      <c r="B1074" s="173" t="s">
        <v>14</v>
      </c>
      <c r="C1074" s="222">
        <v>10</v>
      </c>
      <c r="D1074" s="174">
        <f t="shared" si="93"/>
        <v>10</v>
      </c>
      <c r="E1074" s="171">
        <f t="shared" si="90"/>
        <v>0</v>
      </c>
      <c r="F1074" s="175"/>
      <c r="G1074" s="175"/>
      <c r="H1074" s="175"/>
      <c r="I1074" s="176">
        <v>10</v>
      </c>
      <c r="J1074" s="41">
        <f>IF(OR(I1074="",I1074&gt;=50),"",IF(AND(I1074&lt;50,OR(D1074&lt;=0,D1074="")),I1074,IF(I1074&gt;=D1074*10,D1074,IF(D1074&lt;&gt;"",I1074,""))))</f>
        <v>10</v>
      </c>
      <c r="K1074" s="41">
        <f t="shared" si="91"/>
        <v>10</v>
      </c>
      <c r="L1074" s="175"/>
      <c r="M1074" s="41">
        <f t="shared" si="92"/>
        <v>10</v>
      </c>
    </row>
    <row r="1075" spans="1:13" x14ac:dyDescent="0.3">
      <c r="A1075" s="168">
        <v>2004</v>
      </c>
      <c r="B1075" s="173" t="s">
        <v>14</v>
      </c>
      <c r="C1075" s="222">
        <v>-4</v>
      </c>
      <c r="D1075" s="174">
        <f t="shared" si="93"/>
        <v>-4</v>
      </c>
      <c r="E1075" s="171">
        <f t="shared" si="90"/>
        <v>0</v>
      </c>
      <c r="F1075" s="175"/>
      <c r="G1075" s="175"/>
      <c r="H1075" s="175"/>
      <c r="I1075" s="176">
        <v>130</v>
      </c>
      <c r="J1075" s="41">
        <f>IF(OR(I1050="",I1050&gt;=50),"",IF(AND(I1050&lt;50,OR(D1050&lt;=0,D1050="")),I1050,IF(I1050&gt;=D1050*10,D1050,IF(D1050&lt;&gt;"",I1050,""))))</f>
        <v>5</v>
      </c>
      <c r="K1075" s="41" t="str">
        <f t="shared" si="91"/>
        <v/>
      </c>
      <c r="L1075" s="175"/>
      <c r="M1075" s="41" t="str">
        <f t="shared" si="92"/>
        <v/>
      </c>
    </row>
    <row r="1076" spans="1:13" x14ac:dyDescent="0.3">
      <c r="A1076" s="168">
        <v>2004</v>
      </c>
      <c r="B1076" s="173" t="s">
        <v>14</v>
      </c>
      <c r="C1076" s="222">
        <v>5</v>
      </c>
      <c r="D1076" s="174">
        <f t="shared" si="93"/>
        <v>5</v>
      </c>
      <c r="E1076" s="171">
        <f t="shared" si="90"/>
        <v>0</v>
      </c>
      <c r="F1076" s="175"/>
      <c r="G1076" s="175"/>
      <c r="H1076" s="175"/>
      <c r="I1076" s="176">
        <v>5</v>
      </c>
      <c r="J1076" s="41">
        <f t="shared" ref="J1076:J1099" si="94">IF(OR(I1076="",I1076&gt;=50),"",IF(AND(I1076&lt;50,OR(D1076&lt;=0,D1076="")),I1076,IF(I1076&gt;=D1076*10,D1076,IF(D1076&lt;&gt;"",I1076,""))))</f>
        <v>5</v>
      </c>
      <c r="K1076" s="41">
        <f t="shared" si="91"/>
        <v>5</v>
      </c>
      <c r="L1076" s="175"/>
      <c r="M1076" s="41">
        <f t="shared" si="92"/>
        <v>5</v>
      </c>
    </row>
    <row r="1077" spans="1:13" x14ac:dyDescent="0.3">
      <c r="A1077" s="168">
        <v>2004</v>
      </c>
      <c r="B1077" s="173" t="s">
        <v>14</v>
      </c>
      <c r="C1077" s="222">
        <v>15</v>
      </c>
      <c r="D1077" s="174">
        <f t="shared" si="93"/>
        <v>15</v>
      </c>
      <c r="E1077" s="171">
        <f t="shared" si="90"/>
        <v>0</v>
      </c>
      <c r="F1077" s="175"/>
      <c r="G1077" s="175"/>
      <c r="H1077" s="175"/>
      <c r="I1077" s="176">
        <v>5</v>
      </c>
      <c r="J1077" s="41">
        <f t="shared" si="94"/>
        <v>5</v>
      </c>
      <c r="K1077" s="41">
        <f t="shared" si="91"/>
        <v>5</v>
      </c>
      <c r="L1077" s="175"/>
      <c r="M1077" s="41">
        <f t="shared" si="92"/>
        <v>5</v>
      </c>
    </row>
    <row r="1078" spans="1:13" x14ac:dyDescent="0.3">
      <c r="A1078" s="168">
        <v>2004</v>
      </c>
      <c r="B1078" s="173" t="s">
        <v>14</v>
      </c>
      <c r="C1078" s="222">
        <v>16</v>
      </c>
      <c r="D1078" s="174">
        <f t="shared" si="93"/>
        <v>16</v>
      </c>
      <c r="E1078" s="171">
        <f t="shared" si="90"/>
        <v>0</v>
      </c>
      <c r="F1078" s="175"/>
      <c r="G1078" s="175"/>
      <c r="H1078" s="175"/>
      <c r="I1078" s="176">
        <v>8.5</v>
      </c>
      <c r="J1078" s="41">
        <f t="shared" si="94"/>
        <v>8.5</v>
      </c>
      <c r="K1078" s="41">
        <f t="shared" si="91"/>
        <v>8.5</v>
      </c>
      <c r="L1078" s="175"/>
      <c r="M1078" s="41">
        <f t="shared" si="92"/>
        <v>8.5</v>
      </c>
    </row>
    <row r="1079" spans="1:13" x14ac:dyDescent="0.3">
      <c r="A1079" s="168">
        <v>2004</v>
      </c>
      <c r="B1079" s="173" t="s">
        <v>14</v>
      </c>
      <c r="C1079" s="222">
        <v>1</v>
      </c>
      <c r="D1079" s="174">
        <f t="shared" si="93"/>
        <v>1</v>
      </c>
      <c r="E1079" s="171">
        <f t="shared" si="90"/>
        <v>0</v>
      </c>
      <c r="F1079" s="175"/>
      <c r="G1079" s="175"/>
      <c r="H1079" s="175"/>
      <c r="I1079" s="176">
        <v>5</v>
      </c>
      <c r="J1079" s="41">
        <f t="shared" si="94"/>
        <v>5</v>
      </c>
      <c r="K1079" s="41">
        <f t="shared" si="91"/>
        <v>5</v>
      </c>
      <c r="L1079" s="175"/>
      <c r="M1079" s="41">
        <f t="shared" si="92"/>
        <v>5</v>
      </c>
    </row>
    <row r="1080" spans="1:13" x14ac:dyDescent="0.3">
      <c r="A1080" s="168">
        <v>2004</v>
      </c>
      <c r="B1080" s="173" t="s">
        <v>14</v>
      </c>
      <c r="C1080" s="222">
        <v>5</v>
      </c>
      <c r="D1080" s="174">
        <f t="shared" si="93"/>
        <v>5</v>
      </c>
      <c r="E1080" s="171">
        <f t="shared" si="90"/>
        <v>0</v>
      </c>
      <c r="F1080" s="175"/>
      <c r="G1080" s="175"/>
      <c r="H1080" s="175"/>
      <c r="I1080" s="176">
        <v>2</v>
      </c>
      <c r="J1080" s="41">
        <f t="shared" si="94"/>
        <v>2</v>
      </c>
      <c r="K1080" s="41">
        <f t="shared" si="91"/>
        <v>2</v>
      </c>
      <c r="L1080" s="175"/>
      <c r="M1080" s="41">
        <f t="shared" si="92"/>
        <v>2</v>
      </c>
    </row>
    <row r="1081" spans="1:13" x14ac:dyDescent="0.3">
      <c r="A1081" s="168">
        <v>2004</v>
      </c>
      <c r="B1081" s="173" t="s">
        <v>14</v>
      </c>
      <c r="C1081" s="222">
        <v>7</v>
      </c>
      <c r="D1081" s="174">
        <f t="shared" si="93"/>
        <v>7</v>
      </c>
      <c r="E1081" s="171">
        <f t="shared" si="90"/>
        <v>0</v>
      </c>
      <c r="F1081" s="175"/>
      <c r="G1081" s="175"/>
      <c r="H1081" s="175"/>
      <c r="I1081" s="176">
        <v>3</v>
      </c>
      <c r="J1081" s="41">
        <f t="shared" si="94"/>
        <v>3</v>
      </c>
      <c r="K1081" s="41">
        <f t="shared" si="91"/>
        <v>3</v>
      </c>
      <c r="L1081" s="175"/>
      <c r="M1081" s="41">
        <f t="shared" si="92"/>
        <v>3</v>
      </c>
    </row>
    <row r="1082" spans="1:13" x14ac:dyDescent="0.3">
      <c r="A1082" s="168">
        <v>2004</v>
      </c>
      <c r="B1082" s="173" t="s">
        <v>14</v>
      </c>
      <c r="C1082" s="222">
        <v>8</v>
      </c>
      <c r="D1082" s="174">
        <f t="shared" si="93"/>
        <v>8</v>
      </c>
      <c r="E1082" s="171">
        <f t="shared" si="90"/>
        <v>0</v>
      </c>
      <c r="F1082" s="175"/>
      <c r="G1082" s="175"/>
      <c r="H1082" s="175"/>
      <c r="I1082" s="176">
        <v>6</v>
      </c>
      <c r="J1082" s="41">
        <f t="shared" si="94"/>
        <v>6</v>
      </c>
      <c r="K1082" s="41">
        <f t="shared" si="91"/>
        <v>6</v>
      </c>
      <c r="L1082" s="175"/>
      <c r="M1082" s="41">
        <f t="shared" si="92"/>
        <v>6</v>
      </c>
    </row>
    <row r="1083" spans="1:13" x14ac:dyDescent="0.3">
      <c r="A1083" s="168">
        <v>2004</v>
      </c>
      <c r="B1083" s="173" t="s">
        <v>14</v>
      </c>
      <c r="C1083" s="222">
        <v>10</v>
      </c>
      <c r="D1083" s="174">
        <f t="shared" si="93"/>
        <v>10</v>
      </c>
      <c r="E1083" s="171">
        <f t="shared" si="90"/>
        <v>0</v>
      </c>
      <c r="F1083" s="175"/>
      <c r="G1083" s="175"/>
      <c r="H1083" s="175"/>
      <c r="I1083" s="176">
        <v>-20</v>
      </c>
      <c r="J1083" s="41">
        <f t="shared" si="94"/>
        <v>-20</v>
      </c>
      <c r="K1083" s="41">
        <f t="shared" si="91"/>
        <v>-20</v>
      </c>
      <c r="L1083" s="175"/>
      <c r="M1083" s="41">
        <f t="shared" si="92"/>
        <v>-20</v>
      </c>
    </row>
    <row r="1084" spans="1:13" x14ac:dyDescent="0.3">
      <c r="A1084" s="168">
        <v>2004</v>
      </c>
      <c r="B1084" s="173" t="s">
        <v>14</v>
      </c>
      <c r="C1084" s="222">
        <v>10</v>
      </c>
      <c r="D1084" s="174">
        <f t="shared" si="93"/>
        <v>10</v>
      </c>
      <c r="E1084" s="171">
        <f t="shared" si="90"/>
        <v>0</v>
      </c>
      <c r="F1084" s="175"/>
      <c r="G1084" s="175"/>
      <c r="H1084" s="175"/>
      <c r="I1084" s="176">
        <v>3</v>
      </c>
      <c r="J1084" s="41">
        <f t="shared" si="94"/>
        <v>3</v>
      </c>
      <c r="K1084" s="41">
        <f t="shared" si="91"/>
        <v>3</v>
      </c>
      <c r="L1084" s="175"/>
      <c r="M1084" s="41">
        <f t="shared" si="92"/>
        <v>3</v>
      </c>
    </row>
    <row r="1085" spans="1:13" x14ac:dyDescent="0.3">
      <c r="A1085" s="168">
        <v>2004</v>
      </c>
      <c r="B1085" s="173" t="s">
        <v>14</v>
      </c>
      <c r="C1085" s="222">
        <v>10</v>
      </c>
      <c r="D1085" s="174">
        <f t="shared" si="93"/>
        <v>10</v>
      </c>
      <c r="E1085" s="171">
        <f t="shared" si="90"/>
        <v>0</v>
      </c>
      <c r="F1085" s="175"/>
      <c r="G1085" s="175"/>
      <c r="H1085" s="175"/>
      <c r="I1085" s="176">
        <v>5</v>
      </c>
      <c r="J1085" s="41">
        <f t="shared" si="94"/>
        <v>5</v>
      </c>
      <c r="K1085" s="41">
        <f t="shared" si="91"/>
        <v>5</v>
      </c>
      <c r="L1085" s="175"/>
      <c r="M1085" s="41">
        <f t="shared" si="92"/>
        <v>5</v>
      </c>
    </row>
    <row r="1086" spans="1:13" x14ac:dyDescent="0.3">
      <c r="A1086" s="168">
        <v>2004</v>
      </c>
      <c r="B1086" s="173" t="s">
        <v>14</v>
      </c>
      <c r="C1086" s="222">
        <v>10</v>
      </c>
      <c r="D1086" s="174">
        <f t="shared" si="93"/>
        <v>10</v>
      </c>
      <c r="E1086" s="171">
        <f t="shared" si="90"/>
        <v>0</v>
      </c>
      <c r="F1086" s="175"/>
      <c r="G1086" s="175"/>
      <c r="H1086" s="175"/>
      <c r="I1086" s="176">
        <v>8</v>
      </c>
      <c r="J1086" s="41">
        <f t="shared" si="94"/>
        <v>8</v>
      </c>
      <c r="K1086" s="41">
        <f t="shared" si="91"/>
        <v>8</v>
      </c>
      <c r="L1086" s="175"/>
      <c r="M1086" s="41">
        <f t="shared" si="92"/>
        <v>8</v>
      </c>
    </row>
    <row r="1087" spans="1:13" x14ac:dyDescent="0.3">
      <c r="A1087" s="168">
        <v>2004</v>
      </c>
      <c r="B1087" s="173" t="s">
        <v>14</v>
      </c>
      <c r="C1087" s="222">
        <v>10</v>
      </c>
      <c r="D1087" s="174">
        <f t="shared" si="93"/>
        <v>10</v>
      </c>
      <c r="E1087" s="171">
        <f t="shared" si="90"/>
        <v>0</v>
      </c>
      <c r="F1087" s="175"/>
      <c r="G1087" s="175"/>
      <c r="H1087" s="175"/>
      <c r="I1087" s="176">
        <v>60</v>
      </c>
      <c r="J1087" s="41" t="str">
        <f t="shared" si="94"/>
        <v/>
      </c>
      <c r="K1087" s="41" t="str">
        <f t="shared" si="91"/>
        <v/>
      </c>
      <c r="L1087" s="175"/>
      <c r="M1087" s="41" t="str">
        <f t="shared" si="92"/>
        <v/>
      </c>
    </row>
    <row r="1088" spans="1:13" x14ac:dyDescent="0.3">
      <c r="A1088" s="168">
        <v>2004</v>
      </c>
      <c r="B1088" s="173" t="s">
        <v>14</v>
      </c>
      <c r="C1088" s="222">
        <v>10</v>
      </c>
      <c r="D1088" s="174">
        <f t="shared" si="93"/>
        <v>10</v>
      </c>
      <c r="E1088" s="171">
        <f t="shared" si="90"/>
        <v>0</v>
      </c>
      <c r="F1088" s="175"/>
      <c r="G1088" s="175"/>
      <c r="H1088" s="175"/>
      <c r="I1088" s="176">
        <v>75</v>
      </c>
      <c r="J1088" s="41" t="str">
        <f t="shared" si="94"/>
        <v/>
      </c>
      <c r="K1088" s="41" t="str">
        <f t="shared" si="91"/>
        <v/>
      </c>
      <c r="L1088" s="175"/>
      <c r="M1088" s="41" t="str">
        <f t="shared" si="92"/>
        <v/>
      </c>
    </row>
    <row r="1089" spans="1:13" x14ac:dyDescent="0.3">
      <c r="A1089" s="168">
        <v>2004</v>
      </c>
      <c r="B1089" s="173" t="s">
        <v>14</v>
      </c>
      <c r="C1089" s="222">
        <v>15</v>
      </c>
      <c r="D1089" s="174">
        <f t="shared" si="93"/>
        <v>15</v>
      </c>
      <c r="E1089" s="171">
        <f t="shared" si="90"/>
        <v>0</v>
      </c>
      <c r="F1089" s="175"/>
      <c r="G1089" s="175"/>
      <c r="H1089" s="175"/>
      <c r="I1089" s="177"/>
      <c r="J1089" s="41" t="str">
        <f t="shared" si="94"/>
        <v/>
      </c>
      <c r="K1089" s="41" t="str">
        <f t="shared" si="91"/>
        <v/>
      </c>
      <c r="L1089" s="175"/>
      <c r="M1089" s="41" t="str">
        <f t="shared" si="92"/>
        <v/>
      </c>
    </row>
    <row r="1090" spans="1:13" x14ac:dyDescent="0.3">
      <c r="A1090" s="168">
        <v>2004</v>
      </c>
      <c r="B1090" s="173" t="s">
        <v>14</v>
      </c>
      <c r="C1090" s="222">
        <v>20</v>
      </c>
      <c r="D1090" s="174">
        <f t="shared" si="93"/>
        <v>20</v>
      </c>
      <c r="E1090" s="171">
        <f t="shared" ref="E1090:E1153" si="95">IF(D1090&lt;&gt;C1090,1,0)</f>
        <v>0</v>
      </c>
      <c r="F1090" s="175"/>
      <c r="G1090" s="175"/>
      <c r="H1090" s="175"/>
      <c r="I1090" s="176">
        <v>10</v>
      </c>
      <c r="J1090" s="41">
        <f t="shared" si="94"/>
        <v>10</v>
      </c>
      <c r="K1090" s="41">
        <f t="shared" si="91"/>
        <v>10</v>
      </c>
      <c r="L1090" s="175"/>
      <c r="M1090" s="41">
        <f t="shared" si="92"/>
        <v>10</v>
      </c>
    </row>
    <row r="1091" spans="1:13" x14ac:dyDescent="0.3">
      <c r="A1091" s="168">
        <v>2004</v>
      </c>
      <c r="B1091" s="173" t="s">
        <v>14</v>
      </c>
      <c r="C1091" s="222">
        <v>20</v>
      </c>
      <c r="D1091" s="174">
        <f t="shared" si="93"/>
        <v>20</v>
      </c>
      <c r="E1091" s="171">
        <f t="shared" si="95"/>
        <v>0</v>
      </c>
      <c r="F1091" s="175"/>
      <c r="G1091" s="175"/>
      <c r="H1091" s="175"/>
      <c r="I1091" s="176">
        <v>10</v>
      </c>
      <c r="J1091" s="41">
        <f t="shared" si="94"/>
        <v>10</v>
      </c>
      <c r="K1091" s="41">
        <f t="shared" ref="K1091:K1154" si="96">IF($I1091="","",IF(AND($C1091&gt;0,$I1091&gt;=$C1091*10),$C1091,IF(I1091&gt;=50,"",IF($C1091="",$I1091,IF($C1091&lt;&gt;"",$I1091,"")))))</f>
        <v>10</v>
      </c>
      <c r="L1091" s="175"/>
      <c r="M1091" s="41">
        <f t="shared" ref="M1091:M1154" si="97">IFERROR(K1091,I1091)</f>
        <v>10</v>
      </c>
    </row>
    <row r="1092" spans="1:13" x14ac:dyDescent="0.3">
      <c r="A1092" s="168">
        <v>2004</v>
      </c>
      <c r="B1092" s="173" t="s">
        <v>14</v>
      </c>
      <c r="C1092" s="222">
        <v>20</v>
      </c>
      <c r="D1092" s="174">
        <f t="shared" ref="D1092:D1155" si="98">IF(OR(C1092="",C1092&gt;=1000),"",C1092)</f>
        <v>20</v>
      </c>
      <c r="E1092" s="171">
        <f t="shared" si="95"/>
        <v>0</v>
      </c>
      <c r="F1092" s="175"/>
      <c r="G1092" s="175"/>
      <c r="H1092" s="175"/>
      <c r="I1092" s="176">
        <v>40</v>
      </c>
      <c r="J1092" s="41">
        <f t="shared" si="94"/>
        <v>40</v>
      </c>
      <c r="K1092" s="41">
        <f t="shared" si="96"/>
        <v>40</v>
      </c>
      <c r="L1092" s="175"/>
      <c r="M1092" s="41">
        <f t="shared" si="97"/>
        <v>40</v>
      </c>
    </row>
    <row r="1093" spans="1:13" x14ac:dyDescent="0.3">
      <c r="A1093" s="168">
        <v>2004</v>
      </c>
      <c r="B1093" s="173" t="s">
        <v>14</v>
      </c>
      <c r="C1093" s="222">
        <v>20</v>
      </c>
      <c r="D1093" s="174">
        <f t="shared" si="98"/>
        <v>20</v>
      </c>
      <c r="E1093" s="171">
        <f t="shared" si="95"/>
        <v>0</v>
      </c>
      <c r="F1093" s="175"/>
      <c r="G1093" s="175"/>
      <c r="H1093" s="175"/>
      <c r="I1093" s="176">
        <v>50</v>
      </c>
      <c r="J1093" s="41" t="str">
        <f t="shared" si="94"/>
        <v/>
      </c>
      <c r="K1093" s="41" t="str">
        <f t="shared" si="96"/>
        <v/>
      </c>
      <c r="L1093" s="175"/>
      <c r="M1093" s="41" t="str">
        <f t="shared" si="97"/>
        <v/>
      </c>
    </row>
    <row r="1094" spans="1:13" x14ac:dyDescent="0.3">
      <c r="A1094" s="168">
        <v>2004</v>
      </c>
      <c r="B1094" s="173" t="s">
        <v>14</v>
      </c>
      <c r="C1094" s="222">
        <v>20</v>
      </c>
      <c r="D1094" s="174">
        <f t="shared" si="98"/>
        <v>20</v>
      </c>
      <c r="E1094" s="171">
        <f t="shared" si="95"/>
        <v>0</v>
      </c>
      <c r="F1094" s="175"/>
      <c r="G1094" s="175"/>
      <c r="H1094" s="175"/>
      <c r="I1094" s="176">
        <v>200</v>
      </c>
      <c r="J1094" s="41" t="str">
        <f t="shared" si="94"/>
        <v/>
      </c>
      <c r="K1094" s="41">
        <f t="shared" si="96"/>
        <v>20</v>
      </c>
      <c r="L1094" s="175"/>
      <c r="M1094" s="41">
        <f t="shared" si="97"/>
        <v>20</v>
      </c>
    </row>
    <row r="1095" spans="1:13" x14ac:dyDescent="0.3">
      <c r="A1095" s="168">
        <v>2004</v>
      </c>
      <c r="B1095" s="173" t="s">
        <v>14</v>
      </c>
      <c r="C1095" s="222">
        <v>25</v>
      </c>
      <c r="D1095" s="174">
        <f t="shared" si="98"/>
        <v>25</v>
      </c>
      <c r="E1095" s="171">
        <f t="shared" si="95"/>
        <v>0</v>
      </c>
      <c r="F1095" s="175"/>
      <c r="G1095" s="175"/>
      <c r="H1095" s="175"/>
      <c r="I1095" s="176">
        <v>5</v>
      </c>
      <c r="J1095" s="41">
        <f t="shared" si="94"/>
        <v>5</v>
      </c>
      <c r="K1095" s="41">
        <f t="shared" si="96"/>
        <v>5</v>
      </c>
      <c r="L1095" s="175"/>
      <c r="M1095" s="41">
        <f t="shared" si="97"/>
        <v>5</v>
      </c>
    </row>
    <row r="1096" spans="1:13" x14ac:dyDescent="0.3">
      <c r="A1096" s="168">
        <v>2004</v>
      </c>
      <c r="B1096" s="173" t="s">
        <v>14</v>
      </c>
      <c r="C1096" s="222">
        <v>25</v>
      </c>
      <c r="D1096" s="174">
        <f t="shared" si="98"/>
        <v>25</v>
      </c>
      <c r="E1096" s="171">
        <f t="shared" si="95"/>
        <v>0</v>
      </c>
      <c r="F1096" s="175"/>
      <c r="G1096" s="175"/>
      <c r="H1096" s="175"/>
      <c r="I1096" s="176">
        <v>10</v>
      </c>
      <c r="J1096" s="41">
        <f t="shared" si="94"/>
        <v>10</v>
      </c>
      <c r="K1096" s="41">
        <f t="shared" si="96"/>
        <v>10</v>
      </c>
      <c r="L1096" s="175"/>
      <c r="M1096" s="41">
        <f t="shared" si="97"/>
        <v>10</v>
      </c>
    </row>
    <row r="1097" spans="1:13" x14ac:dyDescent="0.3">
      <c r="A1097" s="168">
        <v>2004</v>
      </c>
      <c r="B1097" s="173" t="s">
        <v>14</v>
      </c>
      <c r="C1097" s="222">
        <v>30</v>
      </c>
      <c r="D1097" s="174">
        <f t="shared" si="98"/>
        <v>30</v>
      </c>
      <c r="E1097" s="171">
        <f t="shared" si="95"/>
        <v>0</v>
      </c>
      <c r="F1097" s="175"/>
      <c r="G1097" s="175"/>
      <c r="H1097" s="175"/>
      <c r="I1097" s="176">
        <v>5</v>
      </c>
      <c r="J1097" s="41">
        <f t="shared" si="94"/>
        <v>5</v>
      </c>
      <c r="K1097" s="41">
        <f t="shared" si="96"/>
        <v>5</v>
      </c>
      <c r="L1097" s="175"/>
      <c r="M1097" s="41">
        <f t="shared" si="97"/>
        <v>5</v>
      </c>
    </row>
    <row r="1098" spans="1:13" x14ac:dyDescent="0.3">
      <c r="A1098" s="168">
        <v>2004</v>
      </c>
      <c r="B1098" s="173" t="s">
        <v>14</v>
      </c>
      <c r="C1098" s="222">
        <v>30</v>
      </c>
      <c r="D1098" s="174">
        <f t="shared" si="98"/>
        <v>30</v>
      </c>
      <c r="E1098" s="171">
        <f t="shared" si="95"/>
        <v>0</v>
      </c>
      <c r="F1098" s="175"/>
      <c r="G1098" s="175"/>
      <c r="H1098" s="175"/>
      <c r="I1098" s="176">
        <v>10</v>
      </c>
      <c r="J1098" s="41">
        <f t="shared" si="94"/>
        <v>10</v>
      </c>
      <c r="K1098" s="41">
        <f t="shared" si="96"/>
        <v>10</v>
      </c>
      <c r="L1098" s="175"/>
      <c r="M1098" s="41">
        <f t="shared" si="97"/>
        <v>10</v>
      </c>
    </row>
    <row r="1099" spans="1:13" x14ac:dyDescent="0.3">
      <c r="A1099" s="168">
        <v>2004</v>
      </c>
      <c r="B1099" s="173" t="s">
        <v>14</v>
      </c>
      <c r="C1099" s="222">
        <v>30</v>
      </c>
      <c r="D1099" s="174">
        <f t="shared" si="98"/>
        <v>30</v>
      </c>
      <c r="E1099" s="171">
        <f t="shared" si="95"/>
        <v>0</v>
      </c>
      <c r="F1099" s="175"/>
      <c r="G1099" s="175"/>
      <c r="H1099" s="175"/>
      <c r="I1099" s="176">
        <v>15</v>
      </c>
      <c r="J1099" s="41">
        <f t="shared" si="94"/>
        <v>15</v>
      </c>
      <c r="K1099" s="41">
        <f t="shared" si="96"/>
        <v>15</v>
      </c>
      <c r="L1099" s="175"/>
      <c r="M1099" s="41">
        <f t="shared" si="97"/>
        <v>15</v>
      </c>
    </row>
    <row r="1100" spans="1:13" x14ac:dyDescent="0.3">
      <c r="A1100" s="168">
        <v>2004</v>
      </c>
      <c r="B1100" s="173" t="s">
        <v>14</v>
      </c>
      <c r="C1100" s="222">
        <v>30</v>
      </c>
      <c r="D1100" s="174">
        <f t="shared" si="98"/>
        <v>30</v>
      </c>
      <c r="E1100" s="171">
        <f t="shared" si="95"/>
        <v>0</v>
      </c>
      <c r="F1100" s="175"/>
      <c r="G1100" s="175"/>
      <c r="H1100" s="175"/>
      <c r="I1100" s="178"/>
      <c r="J1100" s="41">
        <f>IF(OR(I150="",I150&gt;=50),"",IF(AND(I150&lt;50,OR(D150&lt;=0,D150="")),I150,IF(I150&gt;=D150*10,D150,IF(D150&lt;&gt;"",I150,""))))</f>
        <v>3</v>
      </c>
      <c r="K1100" s="41" t="str">
        <f t="shared" si="96"/>
        <v/>
      </c>
      <c r="L1100" s="175"/>
      <c r="M1100" s="41" t="str">
        <f t="shared" si="97"/>
        <v/>
      </c>
    </row>
    <row r="1101" spans="1:13" x14ac:dyDescent="0.3">
      <c r="A1101" s="168">
        <v>2004</v>
      </c>
      <c r="B1101" s="173" t="s">
        <v>14</v>
      </c>
      <c r="C1101" s="222">
        <v>7.5</v>
      </c>
      <c r="D1101" s="174">
        <f t="shared" si="98"/>
        <v>7.5</v>
      </c>
      <c r="E1101" s="171">
        <f t="shared" si="95"/>
        <v>0</v>
      </c>
      <c r="F1101" s="175"/>
      <c r="G1101" s="175"/>
      <c r="H1101" s="175"/>
      <c r="I1101" s="176">
        <v>1.5</v>
      </c>
      <c r="J1101" s="41">
        <f t="shared" ref="J1101:J1163" si="99">IF(OR(I1101="",I1101&gt;=50),"",IF(AND(I1101&lt;50,OR(D1101&lt;=0,D1101="")),I1101,IF(I1101&gt;=D1101*10,D1101,IF(D1101&lt;&gt;"",I1101,""))))</f>
        <v>1.5</v>
      </c>
      <c r="K1101" s="41">
        <f t="shared" si="96"/>
        <v>1.5</v>
      </c>
      <c r="L1101" s="175"/>
      <c r="M1101" s="41">
        <f t="shared" si="97"/>
        <v>1.5</v>
      </c>
    </row>
    <row r="1102" spans="1:13" x14ac:dyDescent="0.3">
      <c r="A1102" s="168">
        <v>2004</v>
      </c>
      <c r="B1102" s="173" t="s">
        <v>14</v>
      </c>
      <c r="C1102" s="222">
        <v>10</v>
      </c>
      <c r="D1102" s="174">
        <f t="shared" si="98"/>
        <v>10</v>
      </c>
      <c r="E1102" s="171">
        <f t="shared" si="95"/>
        <v>0</v>
      </c>
      <c r="F1102" s="175"/>
      <c r="G1102" s="175"/>
      <c r="H1102" s="175"/>
      <c r="I1102" s="176">
        <v>4.3</v>
      </c>
      <c r="J1102" s="41">
        <f t="shared" si="99"/>
        <v>4.3</v>
      </c>
      <c r="K1102" s="41">
        <f t="shared" si="96"/>
        <v>4.3</v>
      </c>
      <c r="L1102" s="175"/>
      <c r="M1102" s="41">
        <f t="shared" si="97"/>
        <v>4.3</v>
      </c>
    </row>
    <row r="1103" spans="1:13" x14ac:dyDescent="0.3">
      <c r="A1103" s="168">
        <v>2004</v>
      </c>
      <c r="B1103" s="173" t="s">
        <v>14</v>
      </c>
      <c r="C1103" s="222">
        <v>18</v>
      </c>
      <c r="D1103" s="174">
        <f t="shared" si="98"/>
        <v>18</v>
      </c>
      <c r="E1103" s="171">
        <f t="shared" si="95"/>
        <v>0</v>
      </c>
      <c r="F1103" s="175"/>
      <c r="G1103" s="175"/>
      <c r="H1103" s="175"/>
      <c r="I1103" s="176">
        <v>8</v>
      </c>
      <c r="J1103" s="41">
        <f t="shared" si="99"/>
        <v>8</v>
      </c>
      <c r="K1103" s="41">
        <f t="shared" si="96"/>
        <v>8</v>
      </c>
      <c r="L1103" s="175"/>
      <c r="M1103" s="41">
        <f t="shared" si="97"/>
        <v>8</v>
      </c>
    </row>
    <row r="1104" spans="1:13" x14ac:dyDescent="0.3">
      <c r="A1104" s="168">
        <v>2004</v>
      </c>
      <c r="B1104" s="173" t="s">
        <v>14</v>
      </c>
      <c r="C1104" s="222">
        <v>50</v>
      </c>
      <c r="D1104" s="174">
        <f t="shared" si="98"/>
        <v>50</v>
      </c>
      <c r="E1104" s="171">
        <f t="shared" si="95"/>
        <v>0</v>
      </c>
      <c r="F1104" s="175"/>
      <c r="G1104" s="175"/>
      <c r="H1104" s="175"/>
      <c r="I1104" s="176">
        <v>50</v>
      </c>
      <c r="J1104" s="41" t="str">
        <f t="shared" si="99"/>
        <v/>
      </c>
      <c r="K1104" s="41" t="str">
        <f t="shared" si="96"/>
        <v/>
      </c>
      <c r="L1104" s="175"/>
      <c r="M1104" s="41" t="str">
        <f t="shared" si="97"/>
        <v/>
      </c>
    </row>
    <row r="1105" spans="1:13" x14ac:dyDescent="0.3">
      <c r="A1105" s="168">
        <v>2004</v>
      </c>
      <c r="B1105" s="173" t="s">
        <v>14</v>
      </c>
      <c r="C1105" s="222">
        <v>5</v>
      </c>
      <c r="D1105" s="174">
        <f t="shared" si="98"/>
        <v>5</v>
      </c>
      <c r="E1105" s="171">
        <f t="shared" si="95"/>
        <v>0</v>
      </c>
      <c r="F1105" s="175"/>
      <c r="G1105" s="175"/>
      <c r="H1105" s="175"/>
      <c r="I1105" s="176">
        <v>1</v>
      </c>
      <c r="J1105" s="41">
        <f t="shared" si="99"/>
        <v>1</v>
      </c>
      <c r="K1105" s="41">
        <f t="shared" si="96"/>
        <v>1</v>
      </c>
      <c r="L1105" s="175"/>
      <c r="M1105" s="41">
        <f t="shared" si="97"/>
        <v>1</v>
      </c>
    </row>
    <row r="1106" spans="1:13" x14ac:dyDescent="0.3">
      <c r="A1106" s="168">
        <v>2004</v>
      </c>
      <c r="B1106" s="173" t="s">
        <v>14</v>
      </c>
      <c r="C1106" s="222">
        <v>10</v>
      </c>
      <c r="D1106" s="174">
        <f t="shared" si="98"/>
        <v>10</v>
      </c>
      <c r="E1106" s="171">
        <f t="shared" si="95"/>
        <v>0</v>
      </c>
      <c r="F1106" s="175"/>
      <c r="G1106" s="175"/>
      <c r="H1106" s="175"/>
      <c r="I1106" s="176">
        <v>10</v>
      </c>
      <c r="J1106" s="41">
        <f t="shared" si="99"/>
        <v>10</v>
      </c>
      <c r="K1106" s="41">
        <f t="shared" si="96"/>
        <v>10</v>
      </c>
      <c r="L1106" s="175"/>
      <c r="M1106" s="41">
        <f t="shared" si="97"/>
        <v>10</v>
      </c>
    </row>
    <row r="1107" spans="1:13" x14ac:dyDescent="0.3">
      <c r="A1107" s="168">
        <v>2004</v>
      </c>
      <c r="B1107" s="173" t="s">
        <v>14</v>
      </c>
      <c r="C1107" s="222">
        <v>12</v>
      </c>
      <c r="D1107" s="174">
        <f t="shared" si="98"/>
        <v>12</v>
      </c>
      <c r="E1107" s="171">
        <f t="shared" si="95"/>
        <v>0</v>
      </c>
      <c r="F1107" s="175"/>
      <c r="G1107" s="175"/>
      <c r="H1107" s="175"/>
      <c r="I1107" s="176">
        <v>10</v>
      </c>
      <c r="J1107" s="41">
        <f t="shared" si="99"/>
        <v>10</v>
      </c>
      <c r="K1107" s="41">
        <f t="shared" si="96"/>
        <v>10</v>
      </c>
      <c r="L1107" s="175"/>
      <c r="M1107" s="41">
        <f t="shared" si="97"/>
        <v>10</v>
      </c>
    </row>
    <row r="1108" spans="1:13" x14ac:dyDescent="0.3">
      <c r="A1108" s="168">
        <v>2004</v>
      </c>
      <c r="B1108" s="173" t="s">
        <v>14</v>
      </c>
      <c r="C1108" s="222">
        <v>100</v>
      </c>
      <c r="D1108" s="174">
        <f t="shared" si="98"/>
        <v>100</v>
      </c>
      <c r="E1108" s="171">
        <f t="shared" si="95"/>
        <v>0</v>
      </c>
      <c r="F1108" s="175"/>
      <c r="G1108" s="175"/>
      <c r="H1108" s="175"/>
      <c r="I1108" s="176">
        <v>25</v>
      </c>
      <c r="J1108" s="41">
        <f t="shared" si="99"/>
        <v>25</v>
      </c>
      <c r="K1108" s="41">
        <f t="shared" si="96"/>
        <v>25</v>
      </c>
      <c r="L1108" s="175"/>
      <c r="M1108" s="41">
        <f t="shared" si="97"/>
        <v>25</v>
      </c>
    </row>
    <row r="1109" spans="1:13" x14ac:dyDescent="0.3">
      <c r="A1109" s="168">
        <v>2004</v>
      </c>
      <c r="B1109" s="173" t="s">
        <v>14</v>
      </c>
      <c r="C1109" s="222">
        <v>15</v>
      </c>
      <c r="D1109" s="174">
        <f t="shared" si="98"/>
        <v>15</v>
      </c>
      <c r="E1109" s="171">
        <f t="shared" si="95"/>
        <v>0</v>
      </c>
      <c r="F1109" s="175"/>
      <c r="G1109" s="175"/>
      <c r="H1109" s="175"/>
      <c r="I1109" s="176">
        <v>10</v>
      </c>
      <c r="J1109" s="41">
        <f t="shared" si="99"/>
        <v>10</v>
      </c>
      <c r="K1109" s="41">
        <f t="shared" si="96"/>
        <v>10</v>
      </c>
      <c r="L1109" s="175"/>
      <c r="M1109" s="41">
        <f t="shared" si="97"/>
        <v>10</v>
      </c>
    </row>
    <row r="1110" spans="1:13" x14ac:dyDescent="0.3">
      <c r="A1110" s="168">
        <v>2004</v>
      </c>
      <c r="B1110" s="173" t="s">
        <v>14</v>
      </c>
      <c r="C1110" s="222">
        <v>5</v>
      </c>
      <c r="D1110" s="174">
        <f t="shared" si="98"/>
        <v>5</v>
      </c>
      <c r="E1110" s="171">
        <f t="shared" si="95"/>
        <v>0</v>
      </c>
      <c r="F1110" s="175"/>
      <c r="G1110" s="175"/>
      <c r="H1110" s="175"/>
      <c r="I1110" s="176">
        <v>30</v>
      </c>
      <c r="J1110" s="41">
        <f t="shared" si="99"/>
        <v>30</v>
      </c>
      <c r="K1110" s="41">
        <f t="shared" si="96"/>
        <v>30</v>
      </c>
      <c r="L1110" s="175"/>
      <c r="M1110" s="41">
        <f t="shared" si="97"/>
        <v>30</v>
      </c>
    </row>
    <row r="1111" spans="1:13" x14ac:dyDescent="0.3">
      <c r="A1111" s="168">
        <v>2004</v>
      </c>
      <c r="B1111" s="173" t="s">
        <v>14</v>
      </c>
      <c r="C1111" s="222">
        <v>10</v>
      </c>
      <c r="D1111" s="174">
        <f t="shared" si="98"/>
        <v>10</v>
      </c>
      <c r="E1111" s="171">
        <f t="shared" si="95"/>
        <v>0</v>
      </c>
      <c r="F1111" s="175"/>
      <c r="G1111" s="175"/>
      <c r="H1111" s="175"/>
      <c r="I1111" s="176">
        <v>5</v>
      </c>
      <c r="J1111" s="41">
        <f t="shared" si="99"/>
        <v>5</v>
      </c>
      <c r="K1111" s="41">
        <f t="shared" si="96"/>
        <v>5</v>
      </c>
      <c r="L1111" s="175"/>
      <c r="M1111" s="41">
        <f t="shared" si="97"/>
        <v>5</v>
      </c>
    </row>
    <row r="1112" spans="1:13" x14ac:dyDescent="0.3">
      <c r="A1112" s="168">
        <v>2004</v>
      </c>
      <c r="B1112" s="173" t="s">
        <v>14</v>
      </c>
      <c r="C1112" s="222">
        <v>12.5</v>
      </c>
      <c r="D1112" s="174">
        <f t="shared" si="98"/>
        <v>12.5</v>
      </c>
      <c r="E1112" s="171">
        <f t="shared" si="95"/>
        <v>0</v>
      </c>
      <c r="F1112" s="175"/>
      <c r="G1112" s="175"/>
      <c r="H1112" s="175"/>
      <c r="I1112" s="176">
        <v>100</v>
      </c>
      <c r="J1112" s="41" t="str">
        <f t="shared" si="99"/>
        <v/>
      </c>
      <c r="K1112" s="41" t="str">
        <f t="shared" si="96"/>
        <v/>
      </c>
      <c r="L1112" s="175"/>
      <c r="M1112" s="41" t="str">
        <f t="shared" si="97"/>
        <v/>
      </c>
    </row>
    <row r="1113" spans="1:13" x14ac:dyDescent="0.3">
      <c r="A1113" s="168">
        <v>2004</v>
      </c>
      <c r="B1113" s="173" t="s">
        <v>14</v>
      </c>
      <c r="C1113" s="222">
        <v>20</v>
      </c>
      <c r="D1113" s="174">
        <f t="shared" si="98"/>
        <v>20</v>
      </c>
      <c r="E1113" s="171">
        <f t="shared" si="95"/>
        <v>0</v>
      </c>
      <c r="F1113" s="175"/>
      <c r="G1113" s="175"/>
      <c r="H1113" s="175"/>
      <c r="I1113" s="176">
        <v>10</v>
      </c>
      <c r="J1113" s="41">
        <f t="shared" si="99"/>
        <v>10</v>
      </c>
      <c r="K1113" s="41">
        <f t="shared" si="96"/>
        <v>10</v>
      </c>
      <c r="L1113" s="175"/>
      <c r="M1113" s="41">
        <f t="shared" si="97"/>
        <v>10</v>
      </c>
    </row>
    <row r="1114" spans="1:13" x14ac:dyDescent="0.3">
      <c r="A1114" s="168">
        <v>2004</v>
      </c>
      <c r="B1114" s="173" t="s">
        <v>14</v>
      </c>
      <c r="C1114" s="222">
        <v>20</v>
      </c>
      <c r="D1114" s="174">
        <f t="shared" si="98"/>
        <v>20</v>
      </c>
      <c r="E1114" s="171">
        <f t="shared" si="95"/>
        <v>0</v>
      </c>
      <c r="F1114" s="175"/>
      <c r="G1114" s="175"/>
      <c r="H1114" s="175"/>
      <c r="I1114" s="176">
        <v>15</v>
      </c>
      <c r="J1114" s="41">
        <f t="shared" si="99"/>
        <v>15</v>
      </c>
      <c r="K1114" s="41">
        <f t="shared" si="96"/>
        <v>15</v>
      </c>
      <c r="L1114" s="175"/>
      <c r="M1114" s="41">
        <f t="shared" si="97"/>
        <v>15</v>
      </c>
    </row>
    <row r="1115" spans="1:13" x14ac:dyDescent="0.3">
      <c r="A1115" s="168">
        <v>2004</v>
      </c>
      <c r="B1115" s="173" t="s">
        <v>14</v>
      </c>
      <c r="C1115" s="222">
        <v>20</v>
      </c>
      <c r="D1115" s="174">
        <f t="shared" si="98"/>
        <v>20</v>
      </c>
      <c r="E1115" s="171">
        <f t="shared" si="95"/>
        <v>0</v>
      </c>
      <c r="F1115" s="175"/>
      <c r="G1115" s="175"/>
      <c r="H1115" s="175"/>
      <c r="I1115" s="176">
        <v>50</v>
      </c>
      <c r="J1115" s="41" t="str">
        <f t="shared" si="99"/>
        <v/>
      </c>
      <c r="K1115" s="41" t="str">
        <f t="shared" si="96"/>
        <v/>
      </c>
      <c r="L1115" s="175"/>
      <c r="M1115" s="41" t="str">
        <f t="shared" si="97"/>
        <v/>
      </c>
    </row>
    <row r="1116" spans="1:13" x14ac:dyDescent="0.3">
      <c r="A1116" s="168">
        <v>2004</v>
      </c>
      <c r="B1116" s="173" t="s">
        <v>14</v>
      </c>
      <c r="C1116" s="222">
        <v>-3</v>
      </c>
      <c r="D1116" s="174">
        <f t="shared" si="98"/>
        <v>-3</v>
      </c>
      <c r="E1116" s="171">
        <f t="shared" si="95"/>
        <v>0</v>
      </c>
      <c r="F1116" s="175"/>
      <c r="G1116" s="175"/>
      <c r="H1116" s="175"/>
      <c r="I1116" s="179">
        <v>3</v>
      </c>
      <c r="J1116" s="41">
        <f t="shared" si="99"/>
        <v>3</v>
      </c>
      <c r="K1116" s="41">
        <f t="shared" si="96"/>
        <v>3</v>
      </c>
      <c r="L1116" s="175"/>
      <c r="M1116" s="41">
        <f t="shared" si="97"/>
        <v>3</v>
      </c>
    </row>
    <row r="1117" spans="1:13" x14ac:dyDescent="0.3">
      <c r="A1117" s="168">
        <v>2004</v>
      </c>
      <c r="B1117" s="173" t="s">
        <v>14</v>
      </c>
      <c r="C1117" s="222">
        <v>1</v>
      </c>
      <c r="D1117" s="174">
        <f t="shared" si="98"/>
        <v>1</v>
      </c>
      <c r="E1117" s="171">
        <f t="shared" si="95"/>
        <v>0</v>
      </c>
      <c r="F1117" s="175"/>
      <c r="G1117" s="175"/>
      <c r="H1117" s="175"/>
      <c r="I1117" s="176">
        <v>2</v>
      </c>
      <c r="J1117" s="41">
        <f t="shared" si="99"/>
        <v>2</v>
      </c>
      <c r="K1117" s="41">
        <f t="shared" si="96"/>
        <v>2</v>
      </c>
      <c r="L1117" s="175"/>
      <c r="M1117" s="41">
        <f t="shared" si="97"/>
        <v>2</v>
      </c>
    </row>
    <row r="1118" spans="1:13" x14ac:dyDescent="0.3">
      <c r="A1118" s="168">
        <v>2004</v>
      </c>
      <c r="B1118" s="173" t="s">
        <v>14</v>
      </c>
      <c r="C1118" s="222">
        <v>15</v>
      </c>
      <c r="D1118" s="174">
        <f t="shared" si="98"/>
        <v>15</v>
      </c>
      <c r="E1118" s="171">
        <f t="shared" si="95"/>
        <v>0</v>
      </c>
      <c r="F1118" s="175"/>
      <c r="G1118" s="175"/>
      <c r="H1118" s="175"/>
      <c r="I1118" s="176">
        <v>100</v>
      </c>
      <c r="J1118" s="41" t="str">
        <f t="shared" si="99"/>
        <v/>
      </c>
      <c r="K1118" s="41" t="str">
        <f t="shared" si="96"/>
        <v/>
      </c>
      <c r="L1118" s="175"/>
      <c r="M1118" s="41" t="str">
        <f t="shared" si="97"/>
        <v/>
      </c>
    </row>
    <row r="1119" spans="1:13" x14ac:dyDescent="0.3">
      <c r="A1119" s="168">
        <v>2004</v>
      </c>
      <c r="B1119" s="173" t="s">
        <v>14</v>
      </c>
      <c r="C1119" s="222">
        <v>10</v>
      </c>
      <c r="D1119" s="174">
        <f t="shared" si="98"/>
        <v>10</v>
      </c>
      <c r="E1119" s="171">
        <f t="shared" si="95"/>
        <v>0</v>
      </c>
      <c r="F1119" s="175"/>
      <c r="G1119" s="175"/>
      <c r="H1119" s="175"/>
      <c r="I1119" s="176">
        <v>10</v>
      </c>
      <c r="J1119" s="41">
        <f t="shared" si="99"/>
        <v>10</v>
      </c>
      <c r="K1119" s="41">
        <f t="shared" si="96"/>
        <v>10</v>
      </c>
      <c r="L1119" s="175"/>
      <c r="M1119" s="41">
        <f t="shared" si="97"/>
        <v>10</v>
      </c>
    </row>
    <row r="1120" spans="1:13" x14ac:dyDescent="0.3">
      <c r="A1120" s="168">
        <v>2004</v>
      </c>
      <c r="B1120" s="173" t="s">
        <v>14</v>
      </c>
      <c r="C1120" s="222">
        <v>25</v>
      </c>
      <c r="D1120" s="174">
        <f t="shared" si="98"/>
        <v>25</v>
      </c>
      <c r="E1120" s="171">
        <f t="shared" si="95"/>
        <v>0</v>
      </c>
      <c r="F1120" s="175"/>
      <c r="G1120" s="175"/>
      <c r="H1120" s="175"/>
      <c r="I1120" s="176">
        <v>20</v>
      </c>
      <c r="J1120" s="41">
        <f t="shared" si="99"/>
        <v>20</v>
      </c>
      <c r="K1120" s="41">
        <f t="shared" si="96"/>
        <v>20</v>
      </c>
      <c r="L1120" s="175"/>
      <c r="M1120" s="41">
        <f t="shared" si="97"/>
        <v>20</v>
      </c>
    </row>
    <row r="1121" spans="1:13" x14ac:dyDescent="0.3">
      <c r="A1121" s="168">
        <v>2004</v>
      </c>
      <c r="B1121" s="173" t="s">
        <v>14</v>
      </c>
      <c r="C1121" s="222">
        <v>20</v>
      </c>
      <c r="D1121" s="174">
        <f t="shared" si="98"/>
        <v>20</v>
      </c>
      <c r="E1121" s="171">
        <f t="shared" si="95"/>
        <v>0</v>
      </c>
      <c r="F1121" s="175"/>
      <c r="G1121" s="175"/>
      <c r="H1121" s="175"/>
      <c r="I1121" s="176">
        <v>7</v>
      </c>
      <c r="J1121" s="41">
        <f t="shared" si="99"/>
        <v>7</v>
      </c>
      <c r="K1121" s="41">
        <f t="shared" si="96"/>
        <v>7</v>
      </c>
      <c r="L1121" s="175"/>
      <c r="M1121" s="41">
        <f t="shared" si="97"/>
        <v>7</v>
      </c>
    </row>
    <row r="1122" spans="1:13" x14ac:dyDescent="0.3">
      <c r="A1122" s="168">
        <v>2004</v>
      </c>
      <c r="B1122" s="173" t="s">
        <v>14</v>
      </c>
      <c r="C1122" s="222">
        <v>12</v>
      </c>
      <c r="D1122" s="174">
        <f t="shared" si="98"/>
        <v>12</v>
      </c>
      <c r="E1122" s="171">
        <f t="shared" si="95"/>
        <v>0</v>
      </c>
      <c r="F1122" s="175"/>
      <c r="G1122" s="175"/>
      <c r="H1122" s="175"/>
      <c r="I1122" s="176">
        <v>40</v>
      </c>
      <c r="J1122" s="41">
        <f t="shared" si="99"/>
        <v>40</v>
      </c>
      <c r="K1122" s="41">
        <f t="shared" si="96"/>
        <v>40</v>
      </c>
      <c r="L1122" s="175"/>
      <c r="M1122" s="41">
        <f t="shared" si="97"/>
        <v>40</v>
      </c>
    </row>
    <row r="1123" spans="1:13" x14ac:dyDescent="0.3">
      <c r="A1123" s="168">
        <v>2004</v>
      </c>
      <c r="B1123" s="173" t="s">
        <v>14</v>
      </c>
      <c r="C1123" s="222">
        <v>5</v>
      </c>
      <c r="D1123" s="174">
        <f t="shared" si="98"/>
        <v>5</v>
      </c>
      <c r="E1123" s="171">
        <f t="shared" si="95"/>
        <v>0</v>
      </c>
      <c r="F1123" s="175"/>
      <c r="G1123" s="175"/>
      <c r="H1123" s="175"/>
      <c r="I1123" s="176">
        <v>35</v>
      </c>
      <c r="J1123" s="41">
        <f t="shared" si="99"/>
        <v>35</v>
      </c>
      <c r="K1123" s="41">
        <f t="shared" si="96"/>
        <v>35</v>
      </c>
      <c r="L1123" s="175"/>
      <c r="M1123" s="41">
        <f t="shared" si="97"/>
        <v>35</v>
      </c>
    </row>
    <row r="1124" spans="1:13" x14ac:dyDescent="0.3">
      <c r="A1124" s="168">
        <v>2004</v>
      </c>
      <c r="B1124" s="173" t="s">
        <v>14</v>
      </c>
      <c r="C1124" s="222">
        <v>30</v>
      </c>
      <c r="D1124" s="174">
        <f t="shared" si="98"/>
        <v>30</v>
      </c>
      <c r="E1124" s="171">
        <f t="shared" si="95"/>
        <v>0</v>
      </c>
      <c r="F1124" s="175"/>
      <c r="G1124" s="175"/>
      <c r="H1124" s="175"/>
      <c r="I1124" s="176">
        <v>5</v>
      </c>
      <c r="J1124" s="41">
        <f t="shared" si="99"/>
        <v>5</v>
      </c>
      <c r="K1124" s="41">
        <f t="shared" si="96"/>
        <v>5</v>
      </c>
      <c r="L1124" s="175"/>
      <c r="M1124" s="41">
        <f t="shared" si="97"/>
        <v>5</v>
      </c>
    </row>
    <row r="1125" spans="1:13" x14ac:dyDescent="0.3">
      <c r="A1125" s="168">
        <v>2004</v>
      </c>
      <c r="B1125" s="173" t="s">
        <v>14</v>
      </c>
      <c r="C1125" s="222">
        <v>-2</v>
      </c>
      <c r="D1125" s="174">
        <f t="shared" si="98"/>
        <v>-2</v>
      </c>
      <c r="E1125" s="171">
        <f t="shared" si="95"/>
        <v>0</v>
      </c>
      <c r="F1125" s="175"/>
      <c r="G1125" s="175"/>
      <c r="H1125" s="175"/>
      <c r="I1125" s="176">
        <v>2</v>
      </c>
      <c r="J1125" s="41">
        <f t="shared" si="99"/>
        <v>2</v>
      </c>
      <c r="K1125" s="41">
        <f t="shared" si="96"/>
        <v>2</v>
      </c>
      <c r="L1125" s="175"/>
      <c r="M1125" s="41">
        <f t="shared" si="97"/>
        <v>2</v>
      </c>
    </row>
    <row r="1126" spans="1:13" x14ac:dyDescent="0.3">
      <c r="A1126" s="168">
        <v>2004</v>
      </c>
      <c r="B1126" s="173" t="s">
        <v>14</v>
      </c>
      <c r="C1126" s="222">
        <v>-1</v>
      </c>
      <c r="D1126" s="174">
        <f t="shared" si="98"/>
        <v>-1</v>
      </c>
      <c r="E1126" s="171">
        <f t="shared" si="95"/>
        <v>0</v>
      </c>
      <c r="F1126" s="175"/>
      <c r="G1126" s="175"/>
      <c r="H1126" s="175"/>
      <c r="I1126" s="176">
        <v>1</v>
      </c>
      <c r="J1126" s="41">
        <f t="shared" si="99"/>
        <v>1</v>
      </c>
      <c r="K1126" s="41">
        <f t="shared" si="96"/>
        <v>1</v>
      </c>
      <c r="L1126" s="175"/>
      <c r="M1126" s="41">
        <f t="shared" si="97"/>
        <v>1</v>
      </c>
    </row>
    <row r="1127" spans="1:13" x14ac:dyDescent="0.3">
      <c r="A1127" s="168">
        <v>2004</v>
      </c>
      <c r="B1127" s="173" t="s">
        <v>14</v>
      </c>
      <c r="C1127" s="222">
        <v>5</v>
      </c>
      <c r="D1127" s="174">
        <f t="shared" si="98"/>
        <v>5</v>
      </c>
      <c r="E1127" s="171">
        <f t="shared" si="95"/>
        <v>0</v>
      </c>
      <c r="F1127" s="175"/>
      <c r="G1127" s="175"/>
      <c r="H1127" s="175"/>
      <c r="I1127" s="176">
        <v>2</v>
      </c>
      <c r="J1127" s="41">
        <f t="shared" si="99"/>
        <v>2</v>
      </c>
      <c r="K1127" s="41">
        <f t="shared" si="96"/>
        <v>2</v>
      </c>
      <c r="L1127" s="175"/>
      <c r="M1127" s="41">
        <f t="shared" si="97"/>
        <v>2</v>
      </c>
    </row>
    <row r="1128" spans="1:13" x14ac:dyDescent="0.3">
      <c r="A1128" s="168">
        <v>2004</v>
      </c>
      <c r="B1128" s="173" t="s">
        <v>14</v>
      </c>
      <c r="C1128" s="222">
        <v>5</v>
      </c>
      <c r="D1128" s="174">
        <f t="shared" si="98"/>
        <v>5</v>
      </c>
      <c r="E1128" s="171">
        <f t="shared" si="95"/>
        <v>0</v>
      </c>
      <c r="F1128" s="175"/>
      <c r="G1128" s="175"/>
      <c r="H1128" s="175"/>
      <c r="I1128" s="176">
        <v>20</v>
      </c>
      <c r="J1128" s="41">
        <f t="shared" si="99"/>
        <v>20</v>
      </c>
      <c r="K1128" s="41">
        <f t="shared" si="96"/>
        <v>20</v>
      </c>
      <c r="L1128" s="175"/>
      <c r="M1128" s="41">
        <f t="shared" si="97"/>
        <v>20</v>
      </c>
    </row>
    <row r="1129" spans="1:13" x14ac:dyDescent="0.3">
      <c r="A1129" s="168">
        <v>2004</v>
      </c>
      <c r="B1129" s="173" t="s">
        <v>14</v>
      </c>
      <c r="C1129" s="222">
        <v>5</v>
      </c>
      <c r="D1129" s="174">
        <f t="shared" si="98"/>
        <v>5</v>
      </c>
      <c r="E1129" s="171">
        <f t="shared" si="95"/>
        <v>0</v>
      </c>
      <c r="F1129" s="175"/>
      <c r="G1129" s="175"/>
      <c r="H1129" s="175"/>
      <c r="I1129" s="176">
        <v>20</v>
      </c>
      <c r="J1129" s="41">
        <f t="shared" si="99"/>
        <v>20</v>
      </c>
      <c r="K1129" s="41">
        <f t="shared" si="96"/>
        <v>20</v>
      </c>
      <c r="L1129" s="175"/>
      <c r="M1129" s="41">
        <f t="shared" si="97"/>
        <v>20</v>
      </c>
    </row>
    <row r="1130" spans="1:13" x14ac:dyDescent="0.3">
      <c r="A1130" s="168">
        <v>2004</v>
      </c>
      <c r="B1130" s="173" t="s">
        <v>14</v>
      </c>
      <c r="C1130" s="222">
        <v>5</v>
      </c>
      <c r="D1130" s="174">
        <f t="shared" si="98"/>
        <v>5</v>
      </c>
      <c r="E1130" s="171">
        <f t="shared" si="95"/>
        <v>0</v>
      </c>
      <c r="F1130" s="175"/>
      <c r="G1130" s="175"/>
      <c r="H1130" s="175"/>
      <c r="I1130" s="176">
        <v>25</v>
      </c>
      <c r="J1130" s="41">
        <f t="shared" si="99"/>
        <v>25</v>
      </c>
      <c r="K1130" s="41">
        <f t="shared" si="96"/>
        <v>25</v>
      </c>
      <c r="L1130" s="175"/>
      <c r="M1130" s="41">
        <f t="shared" si="97"/>
        <v>25</v>
      </c>
    </row>
    <row r="1131" spans="1:13" x14ac:dyDescent="0.3">
      <c r="A1131" s="168">
        <v>2004</v>
      </c>
      <c r="B1131" s="173" t="s">
        <v>14</v>
      </c>
      <c r="C1131" s="222">
        <v>10</v>
      </c>
      <c r="D1131" s="174">
        <f t="shared" si="98"/>
        <v>10</v>
      </c>
      <c r="E1131" s="171">
        <f t="shared" si="95"/>
        <v>0</v>
      </c>
      <c r="F1131" s="175"/>
      <c r="G1131" s="175"/>
      <c r="H1131" s="175"/>
      <c r="I1131" s="176">
        <v>2</v>
      </c>
      <c r="J1131" s="41">
        <f t="shared" si="99"/>
        <v>2</v>
      </c>
      <c r="K1131" s="41">
        <f t="shared" si="96"/>
        <v>2</v>
      </c>
      <c r="L1131" s="175"/>
      <c r="M1131" s="41">
        <f t="shared" si="97"/>
        <v>2</v>
      </c>
    </row>
    <row r="1132" spans="1:13" x14ac:dyDescent="0.3">
      <c r="A1132" s="168">
        <v>2004</v>
      </c>
      <c r="B1132" s="173" t="s">
        <v>14</v>
      </c>
      <c r="C1132" s="222">
        <v>10</v>
      </c>
      <c r="D1132" s="174">
        <f t="shared" si="98"/>
        <v>10</v>
      </c>
      <c r="E1132" s="171">
        <f t="shared" si="95"/>
        <v>0</v>
      </c>
      <c r="F1132" s="175"/>
      <c r="G1132" s="175"/>
      <c r="H1132" s="175"/>
      <c r="I1132" s="176">
        <v>3</v>
      </c>
      <c r="J1132" s="41">
        <f t="shared" si="99"/>
        <v>3</v>
      </c>
      <c r="K1132" s="41">
        <f t="shared" si="96"/>
        <v>3</v>
      </c>
      <c r="L1132" s="175"/>
      <c r="M1132" s="41">
        <f t="shared" si="97"/>
        <v>3</v>
      </c>
    </row>
    <row r="1133" spans="1:13" x14ac:dyDescent="0.3">
      <c r="A1133" s="168">
        <v>2004</v>
      </c>
      <c r="B1133" s="173" t="s">
        <v>14</v>
      </c>
      <c r="C1133" s="222">
        <v>10</v>
      </c>
      <c r="D1133" s="174">
        <f t="shared" si="98"/>
        <v>10</v>
      </c>
      <c r="E1133" s="171">
        <f t="shared" si="95"/>
        <v>0</v>
      </c>
      <c r="F1133" s="175"/>
      <c r="G1133" s="175"/>
      <c r="H1133" s="175"/>
      <c r="I1133" s="179">
        <v>5</v>
      </c>
      <c r="J1133" s="41">
        <f t="shared" si="99"/>
        <v>5</v>
      </c>
      <c r="K1133" s="41">
        <f t="shared" si="96"/>
        <v>5</v>
      </c>
      <c r="L1133" s="175"/>
      <c r="M1133" s="41">
        <f t="shared" si="97"/>
        <v>5</v>
      </c>
    </row>
    <row r="1134" spans="1:13" x14ac:dyDescent="0.3">
      <c r="A1134" s="168">
        <v>2004</v>
      </c>
      <c r="B1134" s="173" t="s">
        <v>14</v>
      </c>
      <c r="C1134" s="222">
        <v>10</v>
      </c>
      <c r="D1134" s="174">
        <f t="shared" si="98"/>
        <v>10</v>
      </c>
      <c r="E1134" s="171">
        <f t="shared" si="95"/>
        <v>0</v>
      </c>
      <c r="F1134" s="175"/>
      <c r="G1134" s="175"/>
      <c r="H1134" s="175"/>
      <c r="I1134" s="176">
        <v>5</v>
      </c>
      <c r="J1134" s="41">
        <f t="shared" si="99"/>
        <v>5</v>
      </c>
      <c r="K1134" s="41">
        <f t="shared" si="96"/>
        <v>5</v>
      </c>
      <c r="L1134" s="175"/>
      <c r="M1134" s="41">
        <f t="shared" si="97"/>
        <v>5</v>
      </c>
    </row>
    <row r="1135" spans="1:13" x14ac:dyDescent="0.3">
      <c r="A1135" s="168">
        <v>2004</v>
      </c>
      <c r="B1135" s="173" t="s">
        <v>14</v>
      </c>
      <c r="C1135" s="222">
        <v>10</v>
      </c>
      <c r="D1135" s="174">
        <f t="shared" si="98"/>
        <v>10</v>
      </c>
      <c r="E1135" s="171">
        <f t="shared" si="95"/>
        <v>0</v>
      </c>
      <c r="F1135" s="175"/>
      <c r="G1135" s="175"/>
      <c r="H1135" s="175"/>
      <c r="I1135" s="176">
        <v>10</v>
      </c>
      <c r="J1135" s="41">
        <f t="shared" si="99"/>
        <v>10</v>
      </c>
      <c r="K1135" s="41">
        <f t="shared" si="96"/>
        <v>10</v>
      </c>
      <c r="L1135" s="175"/>
      <c r="M1135" s="41">
        <f t="shared" si="97"/>
        <v>10</v>
      </c>
    </row>
    <row r="1136" spans="1:13" x14ac:dyDescent="0.3">
      <c r="A1136" s="168">
        <v>2004</v>
      </c>
      <c r="B1136" s="173" t="s">
        <v>14</v>
      </c>
      <c r="C1136" s="225">
        <v>10</v>
      </c>
      <c r="D1136" s="174">
        <f t="shared" si="98"/>
        <v>10</v>
      </c>
      <c r="E1136" s="171">
        <f t="shared" si="95"/>
        <v>0</v>
      </c>
      <c r="F1136" s="175"/>
      <c r="G1136" s="175"/>
      <c r="H1136" s="175"/>
      <c r="I1136" s="176">
        <v>10</v>
      </c>
      <c r="J1136" s="41">
        <f t="shared" si="99"/>
        <v>10</v>
      </c>
      <c r="K1136" s="41">
        <f t="shared" si="96"/>
        <v>10</v>
      </c>
      <c r="L1136" s="175"/>
      <c r="M1136" s="41">
        <f t="shared" si="97"/>
        <v>10</v>
      </c>
    </row>
    <row r="1137" spans="1:13" x14ac:dyDescent="0.3">
      <c r="A1137" s="168">
        <v>2004</v>
      </c>
      <c r="B1137" s="173" t="s">
        <v>14</v>
      </c>
      <c r="C1137" s="225">
        <v>10</v>
      </c>
      <c r="D1137" s="174">
        <f t="shared" si="98"/>
        <v>10</v>
      </c>
      <c r="E1137" s="171">
        <f t="shared" si="95"/>
        <v>0</v>
      </c>
      <c r="F1137" s="175"/>
      <c r="G1137" s="175"/>
      <c r="H1137" s="175"/>
      <c r="I1137" s="176">
        <v>40</v>
      </c>
      <c r="J1137" s="41">
        <f t="shared" si="99"/>
        <v>40</v>
      </c>
      <c r="K1137" s="41">
        <f t="shared" si="96"/>
        <v>40</v>
      </c>
      <c r="L1137" s="175"/>
      <c r="M1137" s="41">
        <f t="shared" si="97"/>
        <v>40</v>
      </c>
    </row>
    <row r="1138" spans="1:13" x14ac:dyDescent="0.3">
      <c r="A1138" s="168">
        <v>2004</v>
      </c>
      <c r="B1138" s="173" t="s">
        <v>14</v>
      </c>
      <c r="C1138" s="225">
        <v>12</v>
      </c>
      <c r="D1138" s="174">
        <f t="shared" si="98"/>
        <v>12</v>
      </c>
      <c r="E1138" s="171">
        <f t="shared" si="95"/>
        <v>0</v>
      </c>
      <c r="F1138" s="175"/>
      <c r="G1138" s="175"/>
      <c r="H1138" s="175"/>
      <c r="I1138" s="176">
        <v>8</v>
      </c>
      <c r="J1138" s="41">
        <f t="shared" si="99"/>
        <v>8</v>
      </c>
      <c r="K1138" s="41">
        <f t="shared" si="96"/>
        <v>8</v>
      </c>
      <c r="L1138" s="175"/>
      <c r="M1138" s="41">
        <f t="shared" si="97"/>
        <v>8</v>
      </c>
    </row>
    <row r="1139" spans="1:13" x14ac:dyDescent="0.3">
      <c r="A1139" s="168">
        <v>2004</v>
      </c>
      <c r="B1139" s="173" t="s">
        <v>14</v>
      </c>
      <c r="C1139" s="225">
        <v>20</v>
      </c>
      <c r="D1139" s="174">
        <f t="shared" si="98"/>
        <v>20</v>
      </c>
      <c r="E1139" s="171">
        <f t="shared" si="95"/>
        <v>0</v>
      </c>
      <c r="F1139" s="175"/>
      <c r="G1139" s="175"/>
      <c r="H1139" s="175"/>
      <c r="I1139" s="176">
        <v>5</v>
      </c>
      <c r="J1139" s="41">
        <f t="shared" si="99"/>
        <v>5</v>
      </c>
      <c r="K1139" s="41">
        <f t="shared" si="96"/>
        <v>5</v>
      </c>
      <c r="L1139" s="175"/>
      <c r="M1139" s="41">
        <f t="shared" si="97"/>
        <v>5</v>
      </c>
    </row>
    <row r="1140" spans="1:13" x14ac:dyDescent="0.3">
      <c r="A1140" s="168">
        <v>2004</v>
      </c>
      <c r="B1140" s="173" t="s">
        <v>14</v>
      </c>
      <c r="C1140" s="225">
        <v>20</v>
      </c>
      <c r="D1140" s="174">
        <f t="shared" si="98"/>
        <v>20</v>
      </c>
      <c r="E1140" s="171">
        <f t="shared" si="95"/>
        <v>0</v>
      </c>
      <c r="F1140" s="175"/>
      <c r="G1140" s="175"/>
      <c r="H1140" s="175"/>
      <c r="I1140" s="176">
        <v>15</v>
      </c>
      <c r="J1140" s="41">
        <f t="shared" si="99"/>
        <v>15</v>
      </c>
      <c r="K1140" s="41">
        <f t="shared" si="96"/>
        <v>15</v>
      </c>
      <c r="L1140" s="175"/>
      <c r="M1140" s="41">
        <f t="shared" si="97"/>
        <v>15</v>
      </c>
    </row>
    <row r="1141" spans="1:13" x14ac:dyDescent="0.3">
      <c r="A1141" s="168">
        <v>2004</v>
      </c>
      <c r="B1141" s="173" t="s">
        <v>14</v>
      </c>
      <c r="C1141" s="225">
        <v>20</v>
      </c>
      <c r="D1141" s="174">
        <f t="shared" si="98"/>
        <v>20</v>
      </c>
      <c r="E1141" s="171">
        <f t="shared" si="95"/>
        <v>0</v>
      </c>
      <c r="F1141" s="175"/>
      <c r="G1141" s="175"/>
      <c r="H1141" s="175"/>
      <c r="I1141" s="179">
        <v>15</v>
      </c>
      <c r="J1141" s="41">
        <f t="shared" si="99"/>
        <v>15</v>
      </c>
      <c r="K1141" s="41">
        <f t="shared" si="96"/>
        <v>15</v>
      </c>
      <c r="L1141" s="175"/>
      <c r="M1141" s="41">
        <f t="shared" si="97"/>
        <v>15</v>
      </c>
    </row>
    <row r="1142" spans="1:13" x14ac:dyDescent="0.3">
      <c r="A1142" s="168">
        <v>2004</v>
      </c>
      <c r="B1142" s="173" t="s">
        <v>14</v>
      </c>
      <c r="C1142" s="223"/>
      <c r="D1142" s="174" t="str">
        <f t="shared" si="98"/>
        <v/>
      </c>
      <c r="E1142" s="171">
        <f t="shared" si="95"/>
        <v>0</v>
      </c>
      <c r="F1142" s="175"/>
      <c r="G1142" s="175"/>
      <c r="H1142" s="175"/>
      <c r="I1142" s="179">
        <v>7.5</v>
      </c>
      <c r="J1142" s="41">
        <f t="shared" si="99"/>
        <v>7.5</v>
      </c>
      <c r="K1142" s="41">
        <f t="shared" si="96"/>
        <v>7.5</v>
      </c>
      <c r="L1142" s="175"/>
      <c r="M1142" s="41">
        <f t="shared" si="97"/>
        <v>7.5</v>
      </c>
    </row>
    <row r="1143" spans="1:13" x14ac:dyDescent="0.3">
      <c r="A1143" s="168">
        <v>2004</v>
      </c>
      <c r="B1143" s="173" t="s">
        <v>14</v>
      </c>
      <c r="C1143" s="223"/>
      <c r="D1143" s="174" t="str">
        <f t="shared" si="98"/>
        <v/>
      </c>
      <c r="E1143" s="171">
        <f t="shared" si="95"/>
        <v>0</v>
      </c>
      <c r="F1143" s="175"/>
      <c r="G1143" s="175"/>
      <c r="H1143" s="175"/>
      <c r="I1143" s="177"/>
      <c r="J1143" s="41" t="str">
        <f t="shared" si="99"/>
        <v/>
      </c>
      <c r="K1143" s="41" t="str">
        <f t="shared" si="96"/>
        <v/>
      </c>
      <c r="L1143" s="175"/>
      <c r="M1143" s="41" t="str">
        <f t="shared" si="97"/>
        <v/>
      </c>
    </row>
    <row r="1144" spans="1:13" x14ac:dyDescent="0.3">
      <c r="A1144" s="168">
        <v>2004</v>
      </c>
      <c r="B1144" s="173" t="s">
        <v>14</v>
      </c>
      <c r="C1144" s="225">
        <v>10</v>
      </c>
      <c r="D1144" s="174">
        <f t="shared" si="98"/>
        <v>10</v>
      </c>
      <c r="E1144" s="171">
        <f t="shared" si="95"/>
        <v>0</v>
      </c>
      <c r="F1144" s="175"/>
      <c r="G1144" s="175"/>
      <c r="H1144" s="175"/>
      <c r="I1144" s="179">
        <v>10</v>
      </c>
      <c r="J1144" s="41">
        <f t="shared" si="99"/>
        <v>10</v>
      </c>
      <c r="K1144" s="41">
        <f t="shared" si="96"/>
        <v>10</v>
      </c>
      <c r="L1144" s="175"/>
      <c r="M1144" s="41">
        <f t="shared" si="97"/>
        <v>10</v>
      </c>
    </row>
    <row r="1145" spans="1:13" x14ac:dyDescent="0.3">
      <c r="A1145" s="168">
        <v>2004</v>
      </c>
      <c r="B1145" s="173" t="s">
        <v>14</v>
      </c>
      <c r="C1145" s="225">
        <v>-20</v>
      </c>
      <c r="D1145" s="174">
        <f t="shared" si="98"/>
        <v>-20</v>
      </c>
      <c r="E1145" s="171">
        <f t="shared" si="95"/>
        <v>0</v>
      </c>
      <c r="F1145" s="175"/>
      <c r="G1145" s="175"/>
      <c r="H1145" s="175"/>
      <c r="I1145" s="179">
        <v>-25</v>
      </c>
      <c r="J1145" s="41">
        <f t="shared" si="99"/>
        <v>-25</v>
      </c>
      <c r="K1145" s="41">
        <f t="shared" si="96"/>
        <v>-25</v>
      </c>
      <c r="L1145" s="175"/>
      <c r="M1145" s="41">
        <f t="shared" si="97"/>
        <v>-25</v>
      </c>
    </row>
    <row r="1146" spans="1:13" x14ac:dyDescent="0.3">
      <c r="A1146" s="168">
        <v>2004</v>
      </c>
      <c r="B1146" s="173" t="s">
        <v>14</v>
      </c>
      <c r="C1146" s="225">
        <v>25</v>
      </c>
      <c r="D1146" s="174">
        <f t="shared" si="98"/>
        <v>25</v>
      </c>
      <c r="E1146" s="171">
        <f t="shared" si="95"/>
        <v>0</v>
      </c>
      <c r="F1146" s="175"/>
      <c r="G1146" s="175"/>
      <c r="H1146" s="175"/>
      <c r="I1146" s="179">
        <v>60</v>
      </c>
      <c r="J1146" s="41" t="str">
        <f t="shared" si="99"/>
        <v/>
      </c>
      <c r="K1146" s="41" t="str">
        <f t="shared" si="96"/>
        <v/>
      </c>
      <c r="L1146" s="175"/>
      <c r="M1146" s="41" t="str">
        <f t="shared" si="97"/>
        <v/>
      </c>
    </row>
    <row r="1147" spans="1:13" x14ac:dyDescent="0.3">
      <c r="A1147" s="168">
        <v>2004</v>
      </c>
      <c r="B1147" s="173" t="s">
        <v>14</v>
      </c>
      <c r="C1147" s="225">
        <v>7</v>
      </c>
      <c r="D1147" s="174">
        <f t="shared" si="98"/>
        <v>7</v>
      </c>
      <c r="E1147" s="171">
        <f t="shared" si="95"/>
        <v>0</v>
      </c>
      <c r="F1147" s="175"/>
      <c r="G1147" s="175"/>
      <c r="H1147" s="175"/>
      <c r="I1147" s="179">
        <v>35</v>
      </c>
      <c r="J1147" s="41">
        <f t="shared" si="99"/>
        <v>35</v>
      </c>
      <c r="K1147" s="41">
        <f t="shared" si="96"/>
        <v>35</v>
      </c>
      <c r="L1147" s="175"/>
      <c r="M1147" s="41">
        <f t="shared" si="97"/>
        <v>35</v>
      </c>
    </row>
    <row r="1148" spans="1:13" x14ac:dyDescent="0.3">
      <c r="A1148" s="168">
        <v>2004</v>
      </c>
      <c r="B1148" s="173" t="s">
        <v>14</v>
      </c>
      <c r="C1148" s="225">
        <v>10</v>
      </c>
      <c r="D1148" s="174">
        <f t="shared" si="98"/>
        <v>10</v>
      </c>
      <c r="E1148" s="171">
        <f t="shared" si="95"/>
        <v>0</v>
      </c>
      <c r="F1148" s="175"/>
      <c r="G1148" s="175"/>
      <c r="H1148" s="175"/>
      <c r="I1148" s="179">
        <v>75</v>
      </c>
      <c r="J1148" s="41" t="str">
        <f t="shared" si="99"/>
        <v/>
      </c>
      <c r="K1148" s="41" t="str">
        <f t="shared" si="96"/>
        <v/>
      </c>
      <c r="L1148" s="175"/>
      <c r="M1148" s="41" t="str">
        <f t="shared" si="97"/>
        <v/>
      </c>
    </row>
    <row r="1149" spans="1:13" x14ac:dyDescent="0.3">
      <c r="A1149" s="168">
        <v>2004</v>
      </c>
      <c r="B1149" s="173" t="s">
        <v>14</v>
      </c>
      <c r="C1149" s="225">
        <v>15</v>
      </c>
      <c r="D1149" s="174">
        <f t="shared" si="98"/>
        <v>15</v>
      </c>
      <c r="E1149" s="171">
        <f t="shared" si="95"/>
        <v>0</v>
      </c>
      <c r="F1149" s="175"/>
      <c r="G1149" s="175"/>
      <c r="H1149" s="175"/>
      <c r="I1149" s="179">
        <v>7.5</v>
      </c>
      <c r="J1149" s="41">
        <f t="shared" si="99"/>
        <v>7.5</v>
      </c>
      <c r="K1149" s="41">
        <f t="shared" si="96"/>
        <v>7.5</v>
      </c>
      <c r="L1149" s="175"/>
      <c r="M1149" s="41">
        <f t="shared" si="97"/>
        <v>7.5</v>
      </c>
    </row>
    <row r="1150" spans="1:13" x14ac:dyDescent="0.3">
      <c r="A1150" s="168">
        <v>2004</v>
      </c>
      <c r="B1150" s="173" t="s">
        <v>14</v>
      </c>
      <c r="C1150" s="225">
        <v>20</v>
      </c>
      <c r="D1150" s="174">
        <f t="shared" si="98"/>
        <v>20</v>
      </c>
      <c r="E1150" s="171">
        <f t="shared" si="95"/>
        <v>0</v>
      </c>
      <c r="F1150" s="175"/>
      <c r="G1150" s="175"/>
      <c r="H1150" s="175"/>
      <c r="I1150" s="179">
        <v>5</v>
      </c>
      <c r="J1150" s="41">
        <f t="shared" si="99"/>
        <v>5</v>
      </c>
      <c r="K1150" s="41">
        <f t="shared" si="96"/>
        <v>5</v>
      </c>
      <c r="L1150" s="175"/>
      <c r="M1150" s="41">
        <f t="shared" si="97"/>
        <v>5</v>
      </c>
    </row>
    <row r="1151" spans="1:13" x14ac:dyDescent="0.3">
      <c r="A1151" s="168">
        <v>2004</v>
      </c>
      <c r="B1151" s="173" t="s">
        <v>14</v>
      </c>
      <c r="C1151" s="225">
        <v>20</v>
      </c>
      <c r="D1151" s="174">
        <f t="shared" si="98"/>
        <v>20</v>
      </c>
      <c r="E1151" s="171">
        <f t="shared" si="95"/>
        <v>0</v>
      </c>
      <c r="F1151" s="175"/>
      <c r="G1151" s="175"/>
      <c r="H1151" s="175"/>
      <c r="I1151" s="179">
        <v>10</v>
      </c>
      <c r="J1151" s="41">
        <f t="shared" si="99"/>
        <v>10</v>
      </c>
      <c r="K1151" s="41">
        <f t="shared" si="96"/>
        <v>10</v>
      </c>
      <c r="L1151" s="175"/>
      <c r="M1151" s="41">
        <f t="shared" si="97"/>
        <v>10</v>
      </c>
    </row>
    <row r="1152" spans="1:13" x14ac:dyDescent="0.3">
      <c r="A1152" s="168">
        <v>2004</v>
      </c>
      <c r="B1152" s="173" t="s">
        <v>14</v>
      </c>
      <c r="C1152" s="225">
        <v>5</v>
      </c>
      <c r="D1152" s="174">
        <f t="shared" si="98"/>
        <v>5</v>
      </c>
      <c r="E1152" s="171">
        <f t="shared" si="95"/>
        <v>0</v>
      </c>
      <c r="F1152" s="175"/>
      <c r="G1152" s="175"/>
      <c r="H1152" s="175"/>
      <c r="I1152" s="179">
        <v>20</v>
      </c>
      <c r="J1152" s="41">
        <f t="shared" si="99"/>
        <v>20</v>
      </c>
      <c r="K1152" s="41">
        <f t="shared" si="96"/>
        <v>20</v>
      </c>
      <c r="L1152" s="175"/>
      <c r="M1152" s="41">
        <f t="shared" si="97"/>
        <v>20</v>
      </c>
    </row>
    <row r="1153" spans="1:13" x14ac:dyDescent="0.3">
      <c r="A1153" s="168">
        <v>2004</v>
      </c>
      <c r="B1153" s="173" t="s">
        <v>14</v>
      </c>
      <c r="C1153" s="225">
        <v>5</v>
      </c>
      <c r="D1153" s="174">
        <f t="shared" si="98"/>
        <v>5</v>
      </c>
      <c r="E1153" s="171">
        <f t="shared" si="95"/>
        <v>0</v>
      </c>
      <c r="F1153" s="175"/>
      <c r="G1153" s="175"/>
      <c r="H1153" s="175"/>
      <c r="I1153" s="179">
        <v>50</v>
      </c>
      <c r="J1153" s="41" t="str">
        <f t="shared" si="99"/>
        <v/>
      </c>
      <c r="K1153" s="41">
        <f t="shared" si="96"/>
        <v>5</v>
      </c>
      <c r="L1153" s="175"/>
      <c r="M1153" s="41">
        <f t="shared" si="97"/>
        <v>5</v>
      </c>
    </row>
    <row r="1154" spans="1:13" x14ac:dyDescent="0.3">
      <c r="A1154" s="168">
        <v>2004</v>
      </c>
      <c r="B1154" s="173" t="s">
        <v>14</v>
      </c>
      <c r="C1154" s="225">
        <v>10</v>
      </c>
      <c r="D1154" s="174">
        <f t="shared" si="98"/>
        <v>10</v>
      </c>
      <c r="E1154" s="171">
        <f t="shared" ref="E1154:E1217" si="100">IF(D1154&lt;&gt;C1154,1,0)</f>
        <v>0</v>
      </c>
      <c r="F1154" s="175"/>
      <c r="G1154" s="175"/>
      <c r="H1154" s="175"/>
      <c r="I1154" s="179">
        <v>8</v>
      </c>
      <c r="J1154" s="41">
        <f t="shared" si="99"/>
        <v>8</v>
      </c>
      <c r="K1154" s="41">
        <f t="shared" si="96"/>
        <v>8</v>
      </c>
      <c r="L1154" s="175"/>
      <c r="M1154" s="41">
        <f t="shared" si="97"/>
        <v>8</v>
      </c>
    </row>
    <row r="1155" spans="1:13" x14ac:dyDescent="0.3">
      <c r="A1155" s="168">
        <v>2004</v>
      </c>
      <c r="B1155" s="173" t="s">
        <v>14</v>
      </c>
      <c r="C1155" s="225">
        <v>10</v>
      </c>
      <c r="D1155" s="174">
        <f t="shared" si="98"/>
        <v>10</v>
      </c>
      <c r="E1155" s="171">
        <f t="shared" si="100"/>
        <v>0</v>
      </c>
      <c r="F1155" s="175"/>
      <c r="G1155" s="175"/>
      <c r="H1155" s="175"/>
      <c r="I1155" s="179">
        <v>10</v>
      </c>
      <c r="J1155" s="41">
        <f t="shared" si="99"/>
        <v>10</v>
      </c>
      <c r="K1155" s="41">
        <f t="shared" ref="K1155:K1218" si="101">IF($I1155="","",IF(AND($C1155&gt;0,$I1155&gt;=$C1155*10),$C1155,IF(I1155&gt;=50,"",IF($C1155="",$I1155,IF($C1155&lt;&gt;"",$I1155,"")))))</f>
        <v>10</v>
      </c>
      <c r="L1155" s="175"/>
      <c r="M1155" s="41">
        <f t="shared" ref="M1155:M1218" si="102">IFERROR(K1155,I1155)</f>
        <v>10</v>
      </c>
    </row>
    <row r="1156" spans="1:13" x14ac:dyDescent="0.3">
      <c r="A1156" s="168">
        <v>2004</v>
      </c>
      <c r="B1156" s="173" t="s">
        <v>14</v>
      </c>
      <c r="C1156" s="225">
        <v>10</v>
      </c>
      <c r="D1156" s="174">
        <f t="shared" ref="D1156:D1163" si="103">IF(OR(C1156="",C1156&gt;=1000),"",C1156)</f>
        <v>10</v>
      </c>
      <c r="E1156" s="171">
        <f t="shared" si="100"/>
        <v>0</v>
      </c>
      <c r="F1156" s="175"/>
      <c r="G1156" s="175"/>
      <c r="H1156" s="175"/>
      <c r="I1156" s="179">
        <v>40</v>
      </c>
      <c r="J1156" s="41">
        <f t="shared" si="99"/>
        <v>40</v>
      </c>
      <c r="K1156" s="41">
        <f t="shared" si="101"/>
        <v>40</v>
      </c>
      <c r="L1156" s="175"/>
      <c r="M1156" s="41">
        <f t="shared" si="102"/>
        <v>40</v>
      </c>
    </row>
    <row r="1157" spans="1:13" x14ac:dyDescent="0.3">
      <c r="A1157" s="168">
        <v>2004</v>
      </c>
      <c r="B1157" s="173" t="s">
        <v>14</v>
      </c>
      <c r="C1157" s="225">
        <v>15</v>
      </c>
      <c r="D1157" s="174">
        <f t="shared" si="103"/>
        <v>15</v>
      </c>
      <c r="E1157" s="171">
        <f t="shared" si="100"/>
        <v>0</v>
      </c>
      <c r="F1157" s="175"/>
      <c r="G1157" s="175"/>
      <c r="H1157" s="175"/>
      <c r="I1157" s="179">
        <v>15</v>
      </c>
      <c r="J1157" s="41">
        <f t="shared" si="99"/>
        <v>15</v>
      </c>
      <c r="K1157" s="41">
        <f t="shared" si="101"/>
        <v>15</v>
      </c>
      <c r="L1157" s="175"/>
      <c r="M1157" s="41">
        <f t="shared" si="102"/>
        <v>15</v>
      </c>
    </row>
    <row r="1158" spans="1:13" x14ac:dyDescent="0.3">
      <c r="A1158" s="168">
        <v>2004</v>
      </c>
      <c r="B1158" s="173" t="s">
        <v>14</v>
      </c>
      <c r="C1158" s="225">
        <v>20</v>
      </c>
      <c r="D1158" s="174">
        <f t="shared" si="103"/>
        <v>20</v>
      </c>
      <c r="E1158" s="171">
        <f t="shared" si="100"/>
        <v>0</v>
      </c>
      <c r="F1158" s="175"/>
      <c r="G1158" s="175"/>
      <c r="H1158" s="175"/>
      <c r="I1158" s="179">
        <v>20</v>
      </c>
      <c r="J1158" s="41">
        <f t="shared" si="99"/>
        <v>20</v>
      </c>
      <c r="K1158" s="41">
        <f t="shared" si="101"/>
        <v>20</v>
      </c>
      <c r="L1158" s="175"/>
      <c r="M1158" s="41">
        <f t="shared" si="102"/>
        <v>20</v>
      </c>
    </row>
    <row r="1159" spans="1:13" x14ac:dyDescent="0.3">
      <c r="A1159" s="168">
        <v>2004</v>
      </c>
      <c r="B1159" s="173" t="s">
        <v>14</v>
      </c>
      <c r="C1159" s="225">
        <v>20</v>
      </c>
      <c r="D1159" s="174">
        <f t="shared" si="103"/>
        <v>20</v>
      </c>
      <c r="E1159" s="171">
        <f t="shared" si="100"/>
        <v>0</v>
      </c>
      <c r="F1159" s="175"/>
      <c r="G1159" s="175"/>
      <c r="H1159" s="175"/>
      <c r="I1159" s="179">
        <v>60</v>
      </c>
      <c r="J1159" s="41" t="str">
        <f t="shared" si="99"/>
        <v/>
      </c>
      <c r="K1159" s="41" t="str">
        <f t="shared" si="101"/>
        <v/>
      </c>
      <c r="L1159" s="175"/>
      <c r="M1159" s="41" t="str">
        <f t="shared" si="102"/>
        <v/>
      </c>
    </row>
    <row r="1160" spans="1:13" x14ac:dyDescent="0.3">
      <c r="A1160" s="168">
        <v>2004</v>
      </c>
      <c r="B1160" s="173" t="s">
        <v>14</v>
      </c>
      <c r="C1160" s="225">
        <v>20</v>
      </c>
      <c r="D1160" s="174">
        <f t="shared" si="103"/>
        <v>20</v>
      </c>
      <c r="E1160" s="171">
        <f t="shared" si="100"/>
        <v>0</v>
      </c>
      <c r="F1160" s="175"/>
      <c r="G1160" s="175"/>
      <c r="H1160" s="175"/>
      <c r="I1160" s="177"/>
      <c r="J1160" s="41" t="str">
        <f t="shared" si="99"/>
        <v/>
      </c>
      <c r="K1160" s="41" t="str">
        <f t="shared" si="101"/>
        <v/>
      </c>
      <c r="L1160" s="175"/>
      <c r="M1160" s="41" t="str">
        <f t="shared" si="102"/>
        <v/>
      </c>
    </row>
    <row r="1161" spans="1:13" x14ac:dyDescent="0.3">
      <c r="A1161" s="168">
        <v>2004</v>
      </c>
      <c r="B1161" s="173" t="s">
        <v>14</v>
      </c>
      <c r="C1161" s="223"/>
      <c r="D1161" s="174" t="str">
        <f t="shared" si="103"/>
        <v/>
      </c>
      <c r="E1161" s="171">
        <f t="shared" si="100"/>
        <v>0</v>
      </c>
      <c r="F1161" s="175"/>
      <c r="G1161" s="175"/>
      <c r="H1161" s="175"/>
      <c r="I1161" s="179">
        <v>10</v>
      </c>
      <c r="J1161" s="41">
        <f t="shared" si="99"/>
        <v>10</v>
      </c>
      <c r="K1161" s="41">
        <f t="shared" si="101"/>
        <v>10</v>
      </c>
      <c r="L1161" s="175"/>
      <c r="M1161" s="41">
        <f t="shared" si="102"/>
        <v>10</v>
      </c>
    </row>
    <row r="1162" spans="1:13" x14ac:dyDescent="0.3">
      <c r="A1162" s="168">
        <v>2004</v>
      </c>
      <c r="B1162" s="173" t="s">
        <v>14</v>
      </c>
      <c r="C1162" s="223"/>
      <c r="D1162" s="174" t="str">
        <f t="shared" si="103"/>
        <v/>
      </c>
      <c r="E1162" s="171">
        <f t="shared" si="100"/>
        <v>0</v>
      </c>
      <c r="F1162" s="175"/>
      <c r="G1162" s="175"/>
      <c r="H1162" s="175"/>
      <c r="I1162" s="177"/>
      <c r="J1162" s="41" t="str">
        <f t="shared" si="99"/>
        <v/>
      </c>
      <c r="K1162" s="41" t="str">
        <f t="shared" si="101"/>
        <v/>
      </c>
      <c r="L1162" s="175"/>
      <c r="M1162" s="41" t="str">
        <f t="shared" si="102"/>
        <v/>
      </c>
    </row>
    <row r="1163" spans="1:13" x14ac:dyDescent="0.3">
      <c r="A1163" s="168">
        <v>2004</v>
      </c>
      <c r="B1163" s="173" t="s">
        <v>14</v>
      </c>
      <c r="C1163" s="223"/>
      <c r="D1163" s="174" t="str">
        <f t="shared" si="103"/>
        <v/>
      </c>
      <c r="E1163" s="171">
        <f t="shared" si="100"/>
        <v>0</v>
      </c>
      <c r="F1163" s="175"/>
      <c r="G1163" s="175"/>
      <c r="H1163" s="175"/>
      <c r="I1163" s="177"/>
      <c r="J1163" s="41" t="str">
        <f t="shared" si="99"/>
        <v/>
      </c>
      <c r="K1163" s="41" t="str">
        <f t="shared" si="101"/>
        <v/>
      </c>
      <c r="L1163" s="175"/>
      <c r="M1163" s="41" t="str">
        <f t="shared" si="102"/>
        <v/>
      </c>
    </row>
    <row r="1164" spans="1:13" ht="14.5" x14ac:dyDescent="0.35">
      <c r="A1164" s="180"/>
      <c r="B1164" s="180"/>
      <c r="C1164" s="181"/>
      <c r="D1164" s="174"/>
      <c r="E1164" s="171">
        <f t="shared" si="100"/>
        <v>0</v>
      </c>
      <c r="F1164" s="175"/>
      <c r="G1164" s="175"/>
      <c r="H1164" s="175"/>
      <c r="I1164" s="182"/>
      <c r="K1164" s="41" t="str">
        <f t="shared" si="101"/>
        <v/>
      </c>
      <c r="L1164" s="175"/>
      <c r="M1164" s="41" t="str">
        <f t="shared" si="102"/>
        <v/>
      </c>
    </row>
    <row r="1165" spans="1:13" ht="14.5" x14ac:dyDescent="0.35">
      <c r="A1165" s="183">
        <v>2005</v>
      </c>
      <c r="B1165" s="184" t="s">
        <v>12</v>
      </c>
      <c r="C1165" s="226"/>
      <c r="D1165" s="174" t="str">
        <f t="shared" ref="D1165:D1228" si="104">IF(OR(C1165="",C1165&gt;=1000),"",C1165)</f>
        <v/>
      </c>
      <c r="E1165" s="171">
        <f t="shared" si="100"/>
        <v>0</v>
      </c>
      <c r="F1165" s="175">
        <f>TRIMMEAN(D1165:D1605,0.1)</f>
        <v>8.4475543478260864</v>
      </c>
      <c r="G1165" s="175"/>
      <c r="H1165" s="175"/>
      <c r="I1165" s="185">
        <v>-1</v>
      </c>
      <c r="J1165" s="41">
        <f t="shared" ref="J1165:J1174" si="105">IF(OR(I1165="",I1165&gt;=50),"",IF(AND(I1165&lt;50,OR(D1165&lt;=0,D1165="")),I1165,IF(I1165&gt;=D1165*10,D1165,IF(D1165&lt;&gt;"",I1165,""))))</f>
        <v>-1</v>
      </c>
      <c r="K1165" s="41">
        <f t="shared" si="101"/>
        <v>-1</v>
      </c>
      <c r="L1165" s="175">
        <f>TRIMMEAN(I1165:I1605,0.1)</f>
        <v>11.758855585831062</v>
      </c>
      <c r="M1165" s="41">
        <f t="shared" si="102"/>
        <v>-1</v>
      </c>
    </row>
    <row r="1166" spans="1:13" ht="14.5" x14ac:dyDescent="0.35">
      <c r="A1166" s="183">
        <v>2005</v>
      </c>
      <c r="B1166" s="184" t="s">
        <v>12</v>
      </c>
      <c r="C1166" s="227">
        <v>5</v>
      </c>
      <c r="D1166" s="174">
        <f t="shared" si="104"/>
        <v>5</v>
      </c>
      <c r="E1166" s="171">
        <f t="shared" si="100"/>
        <v>0</v>
      </c>
      <c r="F1166" s="175"/>
      <c r="G1166" s="175"/>
      <c r="H1166" s="175"/>
      <c r="I1166" s="185">
        <v>5</v>
      </c>
      <c r="J1166" s="41">
        <f t="shared" si="105"/>
        <v>5</v>
      </c>
      <c r="K1166" s="41">
        <f t="shared" si="101"/>
        <v>5</v>
      </c>
      <c r="L1166" s="175"/>
      <c r="M1166" s="41">
        <f t="shared" si="102"/>
        <v>5</v>
      </c>
    </row>
    <row r="1167" spans="1:13" ht="14.5" x14ac:dyDescent="0.35">
      <c r="A1167" s="183">
        <v>2005</v>
      </c>
      <c r="B1167" s="184" t="s">
        <v>11</v>
      </c>
      <c r="C1167" s="227">
        <v>8</v>
      </c>
      <c r="D1167" s="174">
        <f t="shared" si="104"/>
        <v>8</v>
      </c>
      <c r="E1167" s="171">
        <f t="shared" si="100"/>
        <v>0</v>
      </c>
      <c r="F1167" s="175"/>
      <c r="G1167" s="175"/>
      <c r="H1167" s="175"/>
      <c r="I1167" s="185">
        <v>50</v>
      </c>
      <c r="J1167" s="41" t="str">
        <f t="shared" si="105"/>
        <v/>
      </c>
      <c r="K1167" s="41" t="str">
        <f t="shared" si="101"/>
        <v/>
      </c>
      <c r="L1167" s="175"/>
      <c r="M1167" s="41" t="str">
        <f t="shared" si="102"/>
        <v/>
      </c>
    </row>
    <row r="1168" spans="1:13" ht="14.5" hidden="1" x14ac:dyDescent="0.35">
      <c r="A1168" s="183">
        <v>2005</v>
      </c>
      <c r="B1168" s="184" t="s">
        <v>12</v>
      </c>
      <c r="C1168" s="227">
        <v>10</v>
      </c>
      <c r="D1168" s="174">
        <f t="shared" si="104"/>
        <v>10</v>
      </c>
      <c r="E1168" s="171">
        <f t="shared" si="100"/>
        <v>0</v>
      </c>
      <c r="F1168" s="175"/>
      <c r="G1168" s="175"/>
      <c r="H1168" s="175"/>
      <c r="I1168" s="185">
        <v>10</v>
      </c>
      <c r="J1168" s="41">
        <f t="shared" si="105"/>
        <v>10</v>
      </c>
      <c r="K1168" s="41">
        <f t="shared" si="101"/>
        <v>10</v>
      </c>
      <c r="L1168" s="175"/>
      <c r="M1168" s="41">
        <f t="shared" si="102"/>
        <v>10</v>
      </c>
    </row>
    <row r="1169" spans="1:13" ht="14.5" hidden="1" x14ac:dyDescent="0.35">
      <c r="A1169" s="183">
        <v>2005</v>
      </c>
      <c r="B1169" s="184" t="s">
        <v>13</v>
      </c>
      <c r="C1169" s="227">
        <v>1.5</v>
      </c>
      <c r="D1169" s="174">
        <f t="shared" si="104"/>
        <v>1.5</v>
      </c>
      <c r="E1169" s="171">
        <f t="shared" si="100"/>
        <v>0</v>
      </c>
      <c r="F1169" s="175"/>
      <c r="G1169" s="175"/>
      <c r="H1169" s="175"/>
      <c r="I1169" s="185">
        <v>10</v>
      </c>
      <c r="J1169" s="41">
        <f t="shared" si="105"/>
        <v>10</v>
      </c>
      <c r="K1169" s="41">
        <f t="shared" si="101"/>
        <v>10</v>
      </c>
      <c r="L1169" s="175"/>
      <c r="M1169" s="41">
        <f t="shared" si="102"/>
        <v>10</v>
      </c>
    </row>
    <row r="1170" spans="1:13" ht="14.5" hidden="1" x14ac:dyDescent="0.35">
      <c r="A1170" s="183">
        <v>2005</v>
      </c>
      <c r="B1170" s="184" t="s">
        <v>11</v>
      </c>
      <c r="C1170" s="226"/>
      <c r="D1170" s="174" t="str">
        <f t="shared" si="104"/>
        <v/>
      </c>
      <c r="E1170" s="171">
        <f t="shared" si="100"/>
        <v>0</v>
      </c>
      <c r="F1170" s="175"/>
      <c r="G1170" s="175"/>
      <c r="H1170" s="175"/>
      <c r="I1170" s="185">
        <v>2</v>
      </c>
      <c r="J1170" s="41">
        <f t="shared" si="105"/>
        <v>2</v>
      </c>
      <c r="K1170" s="41">
        <f t="shared" si="101"/>
        <v>2</v>
      </c>
      <c r="L1170" s="175"/>
      <c r="M1170" s="41">
        <f t="shared" si="102"/>
        <v>2</v>
      </c>
    </row>
    <row r="1171" spans="1:13" ht="14.5" hidden="1" x14ac:dyDescent="0.35">
      <c r="A1171" s="183">
        <v>2005</v>
      </c>
      <c r="B1171" s="184" t="s">
        <v>14</v>
      </c>
      <c r="C1171" s="227">
        <v>50</v>
      </c>
      <c r="D1171" s="174">
        <f t="shared" si="104"/>
        <v>50</v>
      </c>
      <c r="E1171" s="171">
        <f t="shared" si="100"/>
        <v>0</v>
      </c>
      <c r="F1171" s="175"/>
      <c r="G1171" s="175"/>
      <c r="H1171" s="175"/>
      <c r="I1171" s="185">
        <v>-25</v>
      </c>
      <c r="J1171" s="41">
        <f t="shared" si="105"/>
        <v>-25</v>
      </c>
      <c r="K1171" s="41">
        <f t="shared" si="101"/>
        <v>-25</v>
      </c>
      <c r="L1171" s="175"/>
      <c r="M1171" s="41">
        <f t="shared" si="102"/>
        <v>-25</v>
      </c>
    </row>
    <row r="1172" spans="1:13" ht="14.5" hidden="1" x14ac:dyDescent="0.35">
      <c r="A1172" s="183">
        <v>2005</v>
      </c>
      <c r="B1172" s="184" t="s">
        <v>14</v>
      </c>
      <c r="C1172" s="227">
        <v>7</v>
      </c>
      <c r="D1172" s="174">
        <f t="shared" si="104"/>
        <v>7</v>
      </c>
      <c r="E1172" s="171">
        <f t="shared" si="100"/>
        <v>0</v>
      </c>
      <c r="F1172" s="175"/>
      <c r="G1172" s="175"/>
      <c r="H1172" s="175"/>
      <c r="I1172" s="185">
        <v>7</v>
      </c>
      <c r="J1172" s="41">
        <f t="shared" si="105"/>
        <v>7</v>
      </c>
      <c r="K1172" s="41">
        <f t="shared" si="101"/>
        <v>7</v>
      </c>
      <c r="L1172" s="175"/>
      <c r="M1172" s="41">
        <f t="shared" si="102"/>
        <v>7</v>
      </c>
    </row>
    <row r="1173" spans="1:13" ht="14.5" hidden="1" x14ac:dyDescent="0.35">
      <c r="A1173" s="183">
        <v>2005</v>
      </c>
      <c r="B1173" s="184" t="s">
        <v>12</v>
      </c>
      <c r="C1173" s="226"/>
      <c r="D1173" s="174" t="str">
        <f t="shared" si="104"/>
        <v/>
      </c>
      <c r="E1173" s="171">
        <f t="shared" si="100"/>
        <v>0</v>
      </c>
      <c r="F1173" s="175"/>
      <c r="G1173" s="175"/>
      <c r="H1173" s="175"/>
      <c r="I1173" s="185">
        <v>1</v>
      </c>
      <c r="J1173" s="41">
        <f t="shared" si="105"/>
        <v>1</v>
      </c>
      <c r="K1173" s="41">
        <f t="shared" si="101"/>
        <v>1</v>
      </c>
      <c r="L1173" s="175"/>
      <c r="M1173" s="41">
        <f t="shared" si="102"/>
        <v>1</v>
      </c>
    </row>
    <row r="1174" spans="1:13" ht="14.5" hidden="1" x14ac:dyDescent="0.35">
      <c r="A1174" s="183">
        <v>2005</v>
      </c>
      <c r="B1174" s="184" t="s">
        <v>12</v>
      </c>
      <c r="C1174" s="227">
        <v>-2</v>
      </c>
      <c r="D1174" s="174">
        <f t="shared" si="104"/>
        <v>-2</v>
      </c>
      <c r="E1174" s="171">
        <f t="shared" si="100"/>
        <v>0</v>
      </c>
      <c r="F1174" s="175"/>
      <c r="G1174" s="175"/>
      <c r="H1174" s="175"/>
      <c r="I1174" s="185">
        <v>5</v>
      </c>
      <c r="J1174" s="41">
        <f t="shared" si="105"/>
        <v>5</v>
      </c>
      <c r="K1174" s="41">
        <f t="shared" si="101"/>
        <v>5</v>
      </c>
      <c r="L1174" s="175"/>
      <c r="M1174" s="41">
        <f t="shared" si="102"/>
        <v>5</v>
      </c>
    </row>
    <row r="1175" spans="1:13" ht="14.5" hidden="1" x14ac:dyDescent="0.35">
      <c r="A1175" s="183">
        <v>2005</v>
      </c>
      <c r="B1175" s="184" t="s">
        <v>12</v>
      </c>
      <c r="C1175" s="227">
        <v>5</v>
      </c>
      <c r="D1175" s="174">
        <f t="shared" si="104"/>
        <v>5</v>
      </c>
      <c r="E1175" s="171">
        <f t="shared" si="100"/>
        <v>0</v>
      </c>
      <c r="F1175" s="175"/>
      <c r="G1175" s="175"/>
      <c r="H1175" s="175"/>
      <c r="I1175" s="185">
        <v>10</v>
      </c>
      <c r="J1175" s="41">
        <f>IF(OR(I1150="",I1150&gt;=50),"",IF(AND(I1150&lt;50,OR(D1150&lt;=0,D1150="")),I1150,IF(I1150&gt;=D1150*10,D1150,IF(D1150&lt;&gt;"",I1150,""))))</f>
        <v>5</v>
      </c>
      <c r="K1175" s="41">
        <f t="shared" si="101"/>
        <v>10</v>
      </c>
      <c r="L1175" s="175"/>
      <c r="M1175" s="41">
        <f t="shared" si="102"/>
        <v>10</v>
      </c>
    </row>
    <row r="1176" spans="1:13" ht="14.5" hidden="1" x14ac:dyDescent="0.35">
      <c r="A1176" s="183">
        <v>2005</v>
      </c>
      <c r="B1176" s="184" t="s">
        <v>12</v>
      </c>
      <c r="C1176" s="227">
        <v>1</v>
      </c>
      <c r="D1176" s="174">
        <f t="shared" si="104"/>
        <v>1</v>
      </c>
      <c r="E1176" s="171">
        <f t="shared" si="100"/>
        <v>0</v>
      </c>
      <c r="F1176" s="175"/>
      <c r="G1176" s="175"/>
      <c r="H1176" s="175"/>
      <c r="I1176" s="185">
        <v>5</v>
      </c>
      <c r="J1176" s="41">
        <f t="shared" ref="J1176:J1239" si="106">IF(OR(I1176="",I1176&gt;=50),"",IF(AND(I1176&lt;50,OR(D1176&lt;=0,D1176="")),I1176,IF(I1176&gt;=D1176*10,D1176,IF(D1176&lt;&gt;"",I1176,""))))</f>
        <v>5</v>
      </c>
      <c r="K1176" s="41">
        <f t="shared" si="101"/>
        <v>5</v>
      </c>
      <c r="L1176" s="175"/>
      <c r="M1176" s="41">
        <f t="shared" si="102"/>
        <v>5</v>
      </c>
    </row>
    <row r="1177" spans="1:13" ht="14.5" hidden="1" x14ac:dyDescent="0.35">
      <c r="A1177" s="183">
        <v>2005</v>
      </c>
      <c r="B1177" s="184" t="s">
        <v>13</v>
      </c>
      <c r="C1177" s="227">
        <v>0.5</v>
      </c>
      <c r="D1177" s="174">
        <f t="shared" si="104"/>
        <v>0.5</v>
      </c>
      <c r="E1177" s="171">
        <f t="shared" si="100"/>
        <v>0</v>
      </c>
      <c r="F1177" s="175"/>
      <c r="G1177" s="175"/>
      <c r="H1177" s="175"/>
      <c r="I1177" s="185">
        <v>3.5</v>
      </c>
      <c r="J1177" s="41">
        <f t="shared" si="106"/>
        <v>3.5</v>
      </c>
      <c r="K1177" s="41">
        <f t="shared" si="101"/>
        <v>3.5</v>
      </c>
      <c r="L1177" s="175"/>
      <c r="M1177" s="41">
        <f t="shared" si="102"/>
        <v>3.5</v>
      </c>
    </row>
    <row r="1178" spans="1:13" ht="14.5" hidden="1" x14ac:dyDescent="0.35">
      <c r="A1178" s="183">
        <v>2005</v>
      </c>
      <c r="B1178" s="184" t="s">
        <v>13</v>
      </c>
      <c r="C1178" s="227">
        <v>0</v>
      </c>
      <c r="D1178" s="174">
        <f t="shared" si="104"/>
        <v>0</v>
      </c>
      <c r="E1178" s="171">
        <f t="shared" si="100"/>
        <v>0</v>
      </c>
      <c r="F1178" s="175"/>
      <c r="G1178" s="175"/>
      <c r="H1178" s="175"/>
      <c r="I1178" s="186"/>
      <c r="J1178" s="41" t="str">
        <f t="shared" si="106"/>
        <v/>
      </c>
      <c r="K1178" s="41" t="str">
        <f t="shared" si="101"/>
        <v/>
      </c>
      <c r="L1178" s="175"/>
      <c r="M1178" s="41" t="str">
        <f t="shared" si="102"/>
        <v/>
      </c>
    </row>
    <row r="1179" spans="1:13" ht="14.5" hidden="1" x14ac:dyDescent="0.35">
      <c r="A1179" s="183">
        <v>2005</v>
      </c>
      <c r="B1179" s="184" t="s">
        <v>11</v>
      </c>
      <c r="C1179" s="227">
        <v>10</v>
      </c>
      <c r="D1179" s="174">
        <f t="shared" si="104"/>
        <v>10</v>
      </c>
      <c r="E1179" s="171">
        <f t="shared" si="100"/>
        <v>0</v>
      </c>
      <c r="F1179" s="175"/>
      <c r="G1179" s="175"/>
      <c r="H1179" s="175"/>
      <c r="I1179" s="185">
        <v>6</v>
      </c>
      <c r="J1179" s="41">
        <f t="shared" si="106"/>
        <v>6</v>
      </c>
      <c r="K1179" s="41">
        <f t="shared" si="101"/>
        <v>6</v>
      </c>
      <c r="L1179" s="175"/>
      <c r="M1179" s="41">
        <f t="shared" si="102"/>
        <v>6</v>
      </c>
    </row>
    <row r="1180" spans="1:13" ht="14.5" hidden="1" x14ac:dyDescent="0.35">
      <c r="A1180" s="183">
        <v>2005</v>
      </c>
      <c r="B1180" s="184" t="s">
        <v>11</v>
      </c>
      <c r="C1180" s="227">
        <v>-10</v>
      </c>
      <c r="D1180" s="174">
        <f t="shared" si="104"/>
        <v>-10</v>
      </c>
      <c r="E1180" s="171">
        <f t="shared" si="100"/>
        <v>0</v>
      </c>
      <c r="F1180" s="175"/>
      <c r="G1180" s="175"/>
      <c r="H1180" s="175"/>
      <c r="I1180" s="185">
        <v>1</v>
      </c>
      <c r="J1180" s="41">
        <f t="shared" si="106"/>
        <v>1</v>
      </c>
      <c r="K1180" s="41">
        <f t="shared" si="101"/>
        <v>1</v>
      </c>
      <c r="L1180" s="175"/>
      <c r="M1180" s="41">
        <f t="shared" si="102"/>
        <v>1</v>
      </c>
    </row>
    <row r="1181" spans="1:13" ht="14.5" hidden="1" x14ac:dyDescent="0.35">
      <c r="A1181" s="183">
        <v>2005</v>
      </c>
      <c r="B1181" s="184" t="s">
        <v>11</v>
      </c>
      <c r="C1181" s="227">
        <v>5</v>
      </c>
      <c r="D1181" s="174">
        <f t="shared" si="104"/>
        <v>5</v>
      </c>
      <c r="E1181" s="171">
        <f t="shared" si="100"/>
        <v>0</v>
      </c>
      <c r="F1181" s="175"/>
      <c r="G1181" s="175"/>
      <c r="H1181" s="175"/>
      <c r="I1181" s="185">
        <v>10</v>
      </c>
      <c r="J1181" s="41">
        <f t="shared" si="106"/>
        <v>10</v>
      </c>
      <c r="K1181" s="41">
        <f t="shared" si="101"/>
        <v>10</v>
      </c>
      <c r="L1181" s="175"/>
      <c r="M1181" s="41">
        <f t="shared" si="102"/>
        <v>10</v>
      </c>
    </row>
    <row r="1182" spans="1:13" ht="14.5" hidden="1" x14ac:dyDescent="0.35">
      <c r="A1182" s="183">
        <v>2005</v>
      </c>
      <c r="B1182" s="184" t="s">
        <v>12</v>
      </c>
      <c r="C1182" s="227">
        <v>1</v>
      </c>
      <c r="D1182" s="174">
        <f t="shared" si="104"/>
        <v>1</v>
      </c>
      <c r="E1182" s="171">
        <f t="shared" si="100"/>
        <v>0</v>
      </c>
      <c r="F1182" s="175"/>
      <c r="G1182" s="175"/>
      <c r="H1182" s="175"/>
      <c r="I1182" s="185">
        <v>3</v>
      </c>
      <c r="J1182" s="41">
        <f t="shared" si="106"/>
        <v>3</v>
      </c>
      <c r="K1182" s="41">
        <f t="shared" si="101"/>
        <v>3</v>
      </c>
      <c r="L1182" s="175"/>
      <c r="M1182" s="41">
        <f t="shared" si="102"/>
        <v>3</v>
      </c>
    </row>
    <row r="1183" spans="1:13" ht="14.5" hidden="1" x14ac:dyDescent="0.35">
      <c r="A1183" s="183">
        <v>2005</v>
      </c>
      <c r="B1183" s="184" t="s">
        <v>14</v>
      </c>
      <c r="C1183" s="227">
        <v>10</v>
      </c>
      <c r="D1183" s="174">
        <f t="shared" si="104"/>
        <v>10</v>
      </c>
      <c r="E1183" s="171">
        <f t="shared" si="100"/>
        <v>0</v>
      </c>
      <c r="F1183" s="175"/>
      <c r="G1183" s="175"/>
      <c r="H1183" s="175"/>
      <c r="I1183" s="185">
        <v>5</v>
      </c>
      <c r="J1183" s="41">
        <f t="shared" si="106"/>
        <v>5</v>
      </c>
      <c r="K1183" s="41">
        <f t="shared" si="101"/>
        <v>5</v>
      </c>
      <c r="L1183" s="175"/>
      <c r="M1183" s="41">
        <f t="shared" si="102"/>
        <v>5</v>
      </c>
    </row>
    <row r="1184" spans="1:13" ht="14.5" hidden="1" x14ac:dyDescent="0.35">
      <c r="A1184" s="183">
        <v>2005</v>
      </c>
      <c r="B1184" s="184" t="s">
        <v>14</v>
      </c>
      <c r="C1184" s="227">
        <v>5</v>
      </c>
      <c r="D1184" s="174">
        <f t="shared" si="104"/>
        <v>5</v>
      </c>
      <c r="E1184" s="171">
        <f t="shared" si="100"/>
        <v>0</v>
      </c>
      <c r="F1184" s="175"/>
      <c r="G1184" s="175"/>
      <c r="H1184" s="175"/>
      <c r="I1184" s="185">
        <v>5</v>
      </c>
      <c r="J1184" s="41">
        <f t="shared" si="106"/>
        <v>5</v>
      </c>
      <c r="K1184" s="41">
        <f t="shared" si="101"/>
        <v>5</v>
      </c>
      <c r="L1184" s="175"/>
      <c r="M1184" s="41">
        <f t="shared" si="102"/>
        <v>5</v>
      </c>
    </row>
    <row r="1185" spans="1:13" ht="14.5" hidden="1" x14ac:dyDescent="0.35">
      <c r="A1185" s="183">
        <v>2005</v>
      </c>
      <c r="B1185" s="184" t="s">
        <v>11</v>
      </c>
      <c r="C1185" s="227">
        <v>10</v>
      </c>
      <c r="D1185" s="174">
        <f t="shared" si="104"/>
        <v>10</v>
      </c>
      <c r="E1185" s="171">
        <f t="shared" si="100"/>
        <v>0</v>
      </c>
      <c r="F1185" s="175"/>
      <c r="G1185" s="175"/>
      <c r="H1185" s="175"/>
      <c r="I1185" s="185">
        <v>45</v>
      </c>
      <c r="J1185" s="41">
        <f t="shared" si="106"/>
        <v>45</v>
      </c>
      <c r="K1185" s="41">
        <f t="shared" si="101"/>
        <v>45</v>
      </c>
      <c r="L1185" s="175"/>
      <c r="M1185" s="41">
        <f t="shared" si="102"/>
        <v>45</v>
      </c>
    </row>
    <row r="1186" spans="1:13" ht="14.5" hidden="1" x14ac:dyDescent="0.35">
      <c r="A1186" s="183">
        <v>2005</v>
      </c>
      <c r="B1186" s="184" t="s">
        <v>13</v>
      </c>
      <c r="C1186" s="227">
        <v>3</v>
      </c>
      <c r="D1186" s="174">
        <f t="shared" si="104"/>
        <v>3</v>
      </c>
      <c r="E1186" s="171">
        <f t="shared" si="100"/>
        <v>0</v>
      </c>
      <c r="F1186" s="175"/>
      <c r="G1186" s="175"/>
      <c r="H1186" s="175"/>
      <c r="I1186" s="185">
        <v>3</v>
      </c>
      <c r="J1186" s="41">
        <f t="shared" si="106"/>
        <v>3</v>
      </c>
      <c r="K1186" s="41">
        <f t="shared" si="101"/>
        <v>3</v>
      </c>
      <c r="L1186" s="175"/>
      <c r="M1186" s="41">
        <f t="shared" si="102"/>
        <v>3</v>
      </c>
    </row>
    <row r="1187" spans="1:13" ht="14.5" hidden="1" x14ac:dyDescent="0.35">
      <c r="A1187" s="183">
        <v>2005</v>
      </c>
      <c r="B1187" s="184" t="s">
        <v>14</v>
      </c>
      <c r="C1187" s="227">
        <v>5</v>
      </c>
      <c r="D1187" s="174">
        <f t="shared" si="104"/>
        <v>5</v>
      </c>
      <c r="E1187" s="171">
        <f t="shared" si="100"/>
        <v>0</v>
      </c>
      <c r="F1187" s="175"/>
      <c r="G1187" s="175"/>
      <c r="H1187" s="175"/>
      <c r="I1187" s="185">
        <v>40</v>
      </c>
      <c r="J1187" s="41">
        <f t="shared" si="106"/>
        <v>40</v>
      </c>
      <c r="K1187" s="41">
        <f t="shared" si="101"/>
        <v>40</v>
      </c>
      <c r="L1187" s="175"/>
      <c r="M1187" s="41">
        <f t="shared" si="102"/>
        <v>40</v>
      </c>
    </row>
    <row r="1188" spans="1:13" ht="14.5" hidden="1" x14ac:dyDescent="0.35">
      <c r="A1188" s="183">
        <v>2005</v>
      </c>
      <c r="B1188" s="184" t="s">
        <v>12</v>
      </c>
      <c r="C1188" s="227">
        <v>5</v>
      </c>
      <c r="D1188" s="174">
        <f t="shared" si="104"/>
        <v>5</v>
      </c>
      <c r="E1188" s="171">
        <f t="shared" si="100"/>
        <v>0</v>
      </c>
      <c r="F1188" s="175"/>
      <c r="G1188" s="175"/>
      <c r="H1188" s="175"/>
      <c r="I1188" s="185">
        <v>1</v>
      </c>
      <c r="J1188" s="41">
        <f t="shared" si="106"/>
        <v>1</v>
      </c>
      <c r="K1188" s="41">
        <f t="shared" si="101"/>
        <v>1</v>
      </c>
      <c r="L1188" s="175"/>
      <c r="M1188" s="41">
        <f t="shared" si="102"/>
        <v>1</v>
      </c>
    </row>
    <row r="1189" spans="1:13" ht="14.5" hidden="1" x14ac:dyDescent="0.35">
      <c r="A1189" s="183">
        <v>2005</v>
      </c>
      <c r="B1189" s="184" t="s">
        <v>13</v>
      </c>
      <c r="C1189" s="227">
        <v>5</v>
      </c>
      <c r="D1189" s="174">
        <f t="shared" si="104"/>
        <v>5</v>
      </c>
      <c r="E1189" s="171">
        <f t="shared" si="100"/>
        <v>0</v>
      </c>
      <c r="F1189" s="175"/>
      <c r="G1189" s="175"/>
      <c r="H1189" s="175"/>
      <c r="I1189" s="185">
        <v>5</v>
      </c>
      <c r="J1189" s="41">
        <f t="shared" si="106"/>
        <v>5</v>
      </c>
      <c r="K1189" s="41">
        <f t="shared" si="101"/>
        <v>5</v>
      </c>
      <c r="L1189" s="175"/>
      <c r="M1189" s="41">
        <f t="shared" si="102"/>
        <v>5</v>
      </c>
    </row>
    <row r="1190" spans="1:13" ht="14.5" hidden="1" x14ac:dyDescent="0.35">
      <c r="A1190" s="183">
        <v>2005</v>
      </c>
      <c r="B1190" s="184" t="s">
        <v>11</v>
      </c>
      <c r="C1190" s="227">
        <v>5</v>
      </c>
      <c r="D1190" s="174">
        <f t="shared" si="104"/>
        <v>5</v>
      </c>
      <c r="E1190" s="171">
        <f t="shared" si="100"/>
        <v>0</v>
      </c>
      <c r="F1190" s="175"/>
      <c r="G1190" s="175"/>
      <c r="H1190" s="175"/>
      <c r="I1190" s="185">
        <v>20</v>
      </c>
      <c r="J1190" s="41">
        <f t="shared" si="106"/>
        <v>20</v>
      </c>
      <c r="K1190" s="41">
        <f t="shared" si="101"/>
        <v>20</v>
      </c>
      <c r="L1190" s="175"/>
      <c r="M1190" s="41">
        <f t="shared" si="102"/>
        <v>20</v>
      </c>
    </row>
    <row r="1191" spans="1:13" ht="14.5" hidden="1" x14ac:dyDescent="0.35">
      <c r="A1191" s="183">
        <v>2005</v>
      </c>
      <c r="B1191" s="184" t="s">
        <v>14</v>
      </c>
      <c r="C1191" s="227">
        <v>5</v>
      </c>
      <c r="D1191" s="174">
        <f t="shared" si="104"/>
        <v>5</v>
      </c>
      <c r="E1191" s="171">
        <f t="shared" si="100"/>
        <v>0</v>
      </c>
      <c r="F1191" s="175"/>
      <c r="G1191" s="175"/>
      <c r="H1191" s="175"/>
      <c r="I1191" s="185">
        <v>50</v>
      </c>
      <c r="J1191" s="41" t="str">
        <f t="shared" si="106"/>
        <v/>
      </c>
      <c r="K1191" s="41">
        <f t="shared" si="101"/>
        <v>5</v>
      </c>
      <c r="L1191" s="175"/>
      <c r="M1191" s="41">
        <f t="shared" si="102"/>
        <v>5</v>
      </c>
    </row>
    <row r="1192" spans="1:13" ht="14.5" hidden="1" x14ac:dyDescent="0.35">
      <c r="A1192" s="183">
        <v>2005</v>
      </c>
      <c r="B1192" s="184" t="s">
        <v>11</v>
      </c>
      <c r="C1192" s="227">
        <v>8</v>
      </c>
      <c r="D1192" s="174">
        <f t="shared" si="104"/>
        <v>8</v>
      </c>
      <c r="E1192" s="171">
        <f t="shared" si="100"/>
        <v>0</v>
      </c>
      <c r="F1192" s="175"/>
      <c r="G1192" s="175"/>
      <c r="H1192" s="175"/>
      <c r="I1192" s="185">
        <v>5</v>
      </c>
      <c r="J1192" s="41">
        <f t="shared" si="106"/>
        <v>5</v>
      </c>
      <c r="K1192" s="41">
        <f t="shared" si="101"/>
        <v>5</v>
      </c>
      <c r="L1192" s="175"/>
      <c r="M1192" s="41">
        <f t="shared" si="102"/>
        <v>5</v>
      </c>
    </row>
    <row r="1193" spans="1:13" ht="14.5" hidden="1" x14ac:dyDescent="0.35">
      <c r="A1193" s="183">
        <v>2005</v>
      </c>
      <c r="B1193" s="184" t="s">
        <v>14</v>
      </c>
      <c r="C1193" s="227">
        <v>20</v>
      </c>
      <c r="D1193" s="174">
        <f t="shared" si="104"/>
        <v>20</v>
      </c>
      <c r="E1193" s="171">
        <f t="shared" si="100"/>
        <v>0</v>
      </c>
      <c r="F1193" s="175"/>
      <c r="G1193" s="175"/>
      <c r="H1193" s="175"/>
      <c r="I1193" s="185">
        <v>100</v>
      </c>
      <c r="J1193" s="41" t="str">
        <f t="shared" si="106"/>
        <v/>
      </c>
      <c r="K1193" s="41" t="str">
        <f t="shared" si="101"/>
        <v/>
      </c>
      <c r="L1193" s="175"/>
      <c r="M1193" s="41" t="str">
        <f t="shared" si="102"/>
        <v/>
      </c>
    </row>
    <row r="1194" spans="1:13" ht="14.5" hidden="1" x14ac:dyDescent="0.35">
      <c r="A1194" s="183">
        <v>2005</v>
      </c>
      <c r="B1194" s="184" t="s">
        <v>12</v>
      </c>
      <c r="C1194" s="227">
        <v>-2</v>
      </c>
      <c r="D1194" s="174">
        <f t="shared" si="104"/>
        <v>-2</v>
      </c>
      <c r="E1194" s="171">
        <f t="shared" si="100"/>
        <v>0</v>
      </c>
      <c r="F1194" s="175"/>
      <c r="G1194" s="175"/>
      <c r="H1194" s="175"/>
      <c r="I1194" s="185">
        <v>10</v>
      </c>
      <c r="J1194" s="41">
        <f t="shared" si="106"/>
        <v>10</v>
      </c>
      <c r="K1194" s="41">
        <f t="shared" si="101"/>
        <v>10</v>
      </c>
      <c r="L1194" s="175"/>
      <c r="M1194" s="41">
        <f t="shared" si="102"/>
        <v>10</v>
      </c>
    </row>
    <row r="1195" spans="1:13" ht="14.5" hidden="1" x14ac:dyDescent="0.35">
      <c r="A1195" s="183">
        <v>2005</v>
      </c>
      <c r="B1195" s="184" t="s">
        <v>14</v>
      </c>
      <c r="C1195" s="227">
        <v>20</v>
      </c>
      <c r="D1195" s="174">
        <f t="shared" si="104"/>
        <v>20</v>
      </c>
      <c r="E1195" s="171">
        <f t="shared" si="100"/>
        <v>0</v>
      </c>
      <c r="F1195" s="175"/>
      <c r="G1195" s="175"/>
      <c r="H1195" s="175"/>
      <c r="I1195" s="185">
        <v>5</v>
      </c>
      <c r="J1195" s="41">
        <f t="shared" si="106"/>
        <v>5</v>
      </c>
      <c r="K1195" s="41">
        <f t="shared" si="101"/>
        <v>5</v>
      </c>
      <c r="L1195" s="175"/>
      <c r="M1195" s="41">
        <f t="shared" si="102"/>
        <v>5</v>
      </c>
    </row>
    <row r="1196" spans="1:13" ht="14.5" hidden="1" x14ac:dyDescent="0.35">
      <c r="A1196" s="183">
        <v>2005</v>
      </c>
      <c r="B1196" s="184" t="s">
        <v>12</v>
      </c>
      <c r="C1196" s="227">
        <v>5</v>
      </c>
      <c r="D1196" s="174">
        <f t="shared" si="104"/>
        <v>5</v>
      </c>
      <c r="E1196" s="171">
        <f t="shared" si="100"/>
        <v>0</v>
      </c>
      <c r="F1196" s="175"/>
      <c r="G1196" s="175"/>
      <c r="H1196" s="175"/>
      <c r="I1196" s="185">
        <v>5</v>
      </c>
      <c r="J1196" s="41">
        <f t="shared" si="106"/>
        <v>5</v>
      </c>
      <c r="K1196" s="41">
        <f t="shared" si="101"/>
        <v>5</v>
      </c>
      <c r="L1196" s="175"/>
      <c r="M1196" s="41">
        <f t="shared" si="102"/>
        <v>5</v>
      </c>
    </row>
    <row r="1197" spans="1:13" ht="14.5" hidden="1" x14ac:dyDescent="0.35">
      <c r="A1197" s="183">
        <v>2005</v>
      </c>
      <c r="B1197" s="184" t="s">
        <v>11</v>
      </c>
      <c r="C1197" s="227">
        <v>10</v>
      </c>
      <c r="D1197" s="174">
        <f t="shared" si="104"/>
        <v>10</v>
      </c>
      <c r="E1197" s="171">
        <f t="shared" si="100"/>
        <v>0</v>
      </c>
      <c r="F1197" s="175"/>
      <c r="G1197" s="175"/>
      <c r="H1197" s="175"/>
      <c r="I1197" s="185">
        <v>10</v>
      </c>
      <c r="J1197" s="41">
        <f t="shared" si="106"/>
        <v>10</v>
      </c>
      <c r="K1197" s="41">
        <f t="shared" si="101"/>
        <v>10</v>
      </c>
      <c r="L1197" s="175"/>
      <c r="M1197" s="41">
        <f t="shared" si="102"/>
        <v>10</v>
      </c>
    </row>
    <row r="1198" spans="1:13" ht="14.5" hidden="1" x14ac:dyDescent="0.35">
      <c r="A1198" s="183">
        <v>2005</v>
      </c>
      <c r="B1198" s="184" t="s">
        <v>11</v>
      </c>
      <c r="C1198" s="227">
        <v>15</v>
      </c>
      <c r="D1198" s="174">
        <f t="shared" si="104"/>
        <v>15</v>
      </c>
      <c r="E1198" s="171">
        <f t="shared" si="100"/>
        <v>0</v>
      </c>
      <c r="F1198" s="175"/>
      <c r="G1198" s="175"/>
      <c r="H1198" s="175"/>
      <c r="I1198" s="185">
        <v>5</v>
      </c>
      <c r="J1198" s="41">
        <f t="shared" si="106"/>
        <v>5</v>
      </c>
      <c r="K1198" s="41">
        <f t="shared" si="101"/>
        <v>5</v>
      </c>
      <c r="L1198" s="175"/>
      <c r="M1198" s="41">
        <f t="shared" si="102"/>
        <v>5</v>
      </c>
    </row>
    <row r="1199" spans="1:13" ht="14.5" hidden="1" x14ac:dyDescent="0.35">
      <c r="A1199" s="183">
        <v>2005</v>
      </c>
      <c r="B1199" s="184" t="s">
        <v>12</v>
      </c>
      <c r="C1199" s="227">
        <v>-6</v>
      </c>
      <c r="D1199" s="174">
        <f t="shared" si="104"/>
        <v>-6</v>
      </c>
      <c r="E1199" s="171">
        <f t="shared" si="100"/>
        <v>0</v>
      </c>
      <c r="F1199" s="175"/>
      <c r="G1199" s="175"/>
      <c r="H1199" s="175"/>
      <c r="I1199" s="185">
        <v>1</v>
      </c>
      <c r="J1199" s="41">
        <f t="shared" si="106"/>
        <v>1</v>
      </c>
      <c r="K1199" s="41">
        <f t="shared" si="101"/>
        <v>1</v>
      </c>
      <c r="L1199" s="175"/>
      <c r="M1199" s="41">
        <f t="shared" si="102"/>
        <v>1</v>
      </c>
    </row>
    <row r="1200" spans="1:13" ht="14.5" hidden="1" x14ac:dyDescent="0.35">
      <c r="A1200" s="183">
        <v>2005</v>
      </c>
      <c r="B1200" s="184" t="s">
        <v>12</v>
      </c>
      <c r="C1200" s="227">
        <v>20</v>
      </c>
      <c r="D1200" s="174">
        <f t="shared" si="104"/>
        <v>20</v>
      </c>
      <c r="E1200" s="171">
        <f t="shared" si="100"/>
        <v>0</v>
      </c>
      <c r="F1200" s="175"/>
      <c r="G1200" s="175"/>
      <c r="H1200" s="175"/>
      <c r="I1200" s="185">
        <v>10</v>
      </c>
      <c r="J1200" s="41">
        <f t="shared" si="106"/>
        <v>10</v>
      </c>
      <c r="K1200" s="41">
        <f t="shared" si="101"/>
        <v>10</v>
      </c>
      <c r="L1200" s="175"/>
      <c r="M1200" s="41">
        <f t="shared" si="102"/>
        <v>10</v>
      </c>
    </row>
    <row r="1201" spans="1:13" ht="14.5" hidden="1" x14ac:dyDescent="0.35">
      <c r="A1201" s="183">
        <v>2005</v>
      </c>
      <c r="B1201" s="184" t="s">
        <v>13</v>
      </c>
      <c r="C1201" s="227">
        <v>6</v>
      </c>
      <c r="D1201" s="174">
        <f t="shared" si="104"/>
        <v>6</v>
      </c>
      <c r="E1201" s="171">
        <f t="shared" si="100"/>
        <v>0</v>
      </c>
      <c r="F1201" s="175"/>
      <c r="G1201" s="175"/>
      <c r="H1201" s="175"/>
      <c r="I1201" s="185">
        <v>4</v>
      </c>
      <c r="J1201" s="41">
        <f t="shared" si="106"/>
        <v>4</v>
      </c>
      <c r="K1201" s="41">
        <f t="shared" si="101"/>
        <v>4</v>
      </c>
      <c r="L1201" s="175"/>
      <c r="M1201" s="41">
        <f t="shared" si="102"/>
        <v>4</v>
      </c>
    </row>
    <row r="1202" spans="1:13" ht="14.5" hidden="1" x14ac:dyDescent="0.35">
      <c r="A1202" s="183">
        <v>2005</v>
      </c>
      <c r="B1202" s="184" t="s">
        <v>13</v>
      </c>
      <c r="C1202" s="227">
        <v>7</v>
      </c>
      <c r="D1202" s="174">
        <f t="shared" si="104"/>
        <v>7</v>
      </c>
      <c r="E1202" s="171">
        <f t="shared" si="100"/>
        <v>0</v>
      </c>
      <c r="F1202" s="175"/>
      <c r="G1202" s="175"/>
      <c r="H1202" s="175"/>
      <c r="I1202" s="185">
        <v>7</v>
      </c>
      <c r="J1202" s="41">
        <f t="shared" si="106"/>
        <v>7</v>
      </c>
      <c r="K1202" s="41">
        <f t="shared" si="101"/>
        <v>7</v>
      </c>
      <c r="L1202" s="175"/>
      <c r="M1202" s="41">
        <f t="shared" si="102"/>
        <v>7</v>
      </c>
    </row>
    <row r="1203" spans="1:13" ht="14.5" hidden="1" x14ac:dyDescent="0.35">
      <c r="A1203" s="183">
        <v>2005</v>
      </c>
      <c r="B1203" s="184" t="s">
        <v>13</v>
      </c>
      <c r="C1203" s="227">
        <v>5</v>
      </c>
      <c r="D1203" s="174">
        <f t="shared" si="104"/>
        <v>5</v>
      </c>
      <c r="E1203" s="171">
        <f t="shared" si="100"/>
        <v>0</v>
      </c>
      <c r="F1203" s="175"/>
      <c r="G1203" s="175"/>
      <c r="H1203" s="175"/>
      <c r="I1203" s="185">
        <v>50</v>
      </c>
      <c r="J1203" s="41" t="str">
        <f t="shared" si="106"/>
        <v/>
      </c>
      <c r="K1203" s="41">
        <f t="shared" si="101"/>
        <v>5</v>
      </c>
      <c r="L1203" s="175"/>
      <c r="M1203" s="41">
        <f t="shared" si="102"/>
        <v>5</v>
      </c>
    </row>
    <row r="1204" spans="1:13" ht="14.5" hidden="1" x14ac:dyDescent="0.35">
      <c r="A1204" s="183">
        <v>2005</v>
      </c>
      <c r="B1204" s="184" t="s">
        <v>13</v>
      </c>
      <c r="C1204" s="227">
        <v>5</v>
      </c>
      <c r="D1204" s="174">
        <f t="shared" si="104"/>
        <v>5</v>
      </c>
      <c r="E1204" s="171">
        <f t="shared" si="100"/>
        <v>0</v>
      </c>
      <c r="F1204" s="175"/>
      <c r="G1204" s="175"/>
      <c r="H1204" s="175"/>
      <c r="I1204" s="185">
        <v>25</v>
      </c>
      <c r="J1204" s="41">
        <f t="shared" si="106"/>
        <v>25</v>
      </c>
      <c r="K1204" s="41">
        <f t="shared" si="101"/>
        <v>25</v>
      </c>
      <c r="L1204" s="175"/>
      <c r="M1204" s="41">
        <f t="shared" si="102"/>
        <v>25</v>
      </c>
    </row>
    <row r="1205" spans="1:13" ht="14.5" hidden="1" x14ac:dyDescent="0.35">
      <c r="A1205" s="183">
        <v>2005</v>
      </c>
      <c r="B1205" s="184" t="s">
        <v>14</v>
      </c>
      <c r="C1205" s="227">
        <v>15</v>
      </c>
      <c r="D1205" s="174">
        <f t="shared" si="104"/>
        <v>15</v>
      </c>
      <c r="E1205" s="171">
        <f t="shared" si="100"/>
        <v>0</v>
      </c>
      <c r="F1205" s="175"/>
      <c r="G1205" s="175"/>
      <c r="H1205" s="175"/>
      <c r="I1205" s="185">
        <v>9</v>
      </c>
      <c r="J1205" s="41">
        <f t="shared" si="106"/>
        <v>9</v>
      </c>
      <c r="K1205" s="41">
        <f t="shared" si="101"/>
        <v>9</v>
      </c>
      <c r="L1205" s="175"/>
      <c r="M1205" s="41">
        <f t="shared" si="102"/>
        <v>9</v>
      </c>
    </row>
    <row r="1206" spans="1:13" ht="14.5" hidden="1" x14ac:dyDescent="0.35">
      <c r="A1206" s="183">
        <v>2005</v>
      </c>
      <c r="B1206" s="184" t="s">
        <v>12</v>
      </c>
      <c r="C1206" s="227">
        <v>4</v>
      </c>
      <c r="D1206" s="174">
        <f t="shared" si="104"/>
        <v>4</v>
      </c>
      <c r="E1206" s="171">
        <f t="shared" si="100"/>
        <v>0</v>
      </c>
      <c r="F1206" s="175"/>
      <c r="G1206" s="175"/>
      <c r="H1206" s="175"/>
      <c r="I1206" s="185">
        <v>2</v>
      </c>
      <c r="J1206" s="41">
        <f t="shared" si="106"/>
        <v>2</v>
      </c>
      <c r="K1206" s="41">
        <f t="shared" si="101"/>
        <v>2</v>
      </c>
      <c r="L1206" s="175"/>
      <c r="M1206" s="41">
        <f t="shared" si="102"/>
        <v>2</v>
      </c>
    </row>
    <row r="1207" spans="1:13" ht="14.5" hidden="1" x14ac:dyDescent="0.35">
      <c r="A1207" s="183">
        <v>2005</v>
      </c>
      <c r="B1207" s="184" t="s">
        <v>11</v>
      </c>
      <c r="C1207" s="227">
        <v>10</v>
      </c>
      <c r="D1207" s="174">
        <f t="shared" si="104"/>
        <v>10</v>
      </c>
      <c r="E1207" s="171">
        <f t="shared" si="100"/>
        <v>0</v>
      </c>
      <c r="F1207" s="175"/>
      <c r="G1207" s="175"/>
      <c r="H1207" s="175"/>
      <c r="I1207" s="185">
        <v>2</v>
      </c>
      <c r="J1207" s="41">
        <f t="shared" si="106"/>
        <v>2</v>
      </c>
      <c r="K1207" s="41">
        <f t="shared" si="101"/>
        <v>2</v>
      </c>
      <c r="L1207" s="175"/>
      <c r="M1207" s="41">
        <f t="shared" si="102"/>
        <v>2</v>
      </c>
    </row>
    <row r="1208" spans="1:13" ht="14.5" hidden="1" x14ac:dyDescent="0.35">
      <c r="A1208" s="183">
        <v>2005</v>
      </c>
      <c r="B1208" s="184" t="s">
        <v>11</v>
      </c>
      <c r="C1208" s="226"/>
      <c r="D1208" s="174" t="str">
        <f t="shared" si="104"/>
        <v/>
      </c>
      <c r="E1208" s="171">
        <f t="shared" si="100"/>
        <v>0</v>
      </c>
      <c r="F1208" s="175"/>
      <c r="G1208" s="175"/>
      <c r="H1208" s="175"/>
      <c r="I1208" s="186"/>
      <c r="J1208" s="41" t="str">
        <f t="shared" si="106"/>
        <v/>
      </c>
      <c r="K1208" s="41" t="str">
        <f t="shared" si="101"/>
        <v/>
      </c>
      <c r="L1208" s="175"/>
      <c r="M1208" s="41" t="str">
        <f t="shared" si="102"/>
        <v/>
      </c>
    </row>
    <row r="1209" spans="1:13" ht="14.5" hidden="1" x14ac:dyDescent="0.35">
      <c r="A1209" s="183">
        <v>2005</v>
      </c>
      <c r="B1209" s="184" t="s">
        <v>14</v>
      </c>
      <c r="C1209" s="227">
        <v>-10</v>
      </c>
      <c r="D1209" s="174">
        <f t="shared" si="104"/>
        <v>-10</v>
      </c>
      <c r="E1209" s="171">
        <f t="shared" si="100"/>
        <v>0</v>
      </c>
      <c r="F1209" s="175"/>
      <c r="G1209" s="175"/>
      <c r="H1209" s="175"/>
      <c r="I1209" s="185">
        <v>2.5</v>
      </c>
      <c r="J1209" s="41">
        <f t="shared" si="106"/>
        <v>2.5</v>
      </c>
      <c r="K1209" s="41">
        <f t="shared" si="101"/>
        <v>2.5</v>
      </c>
      <c r="L1209" s="175"/>
      <c r="M1209" s="41">
        <f t="shared" si="102"/>
        <v>2.5</v>
      </c>
    </row>
    <row r="1210" spans="1:13" ht="14.5" hidden="1" x14ac:dyDescent="0.35">
      <c r="A1210" s="183">
        <v>2005</v>
      </c>
      <c r="B1210" s="184" t="s">
        <v>11</v>
      </c>
      <c r="C1210" s="227">
        <v>5</v>
      </c>
      <c r="D1210" s="174">
        <f t="shared" si="104"/>
        <v>5</v>
      </c>
      <c r="E1210" s="171">
        <f t="shared" si="100"/>
        <v>0</v>
      </c>
      <c r="F1210" s="175"/>
      <c r="G1210" s="175"/>
      <c r="H1210" s="175"/>
      <c r="I1210" s="185">
        <v>5</v>
      </c>
      <c r="J1210" s="41">
        <f t="shared" si="106"/>
        <v>5</v>
      </c>
      <c r="K1210" s="41">
        <f t="shared" si="101"/>
        <v>5</v>
      </c>
      <c r="L1210" s="175"/>
      <c r="M1210" s="41">
        <f t="shared" si="102"/>
        <v>5</v>
      </c>
    </row>
    <row r="1211" spans="1:13" ht="14.5" hidden="1" x14ac:dyDescent="0.35">
      <c r="A1211" s="183">
        <v>2005</v>
      </c>
      <c r="B1211" s="184" t="s">
        <v>13</v>
      </c>
      <c r="C1211" s="227">
        <v>5</v>
      </c>
      <c r="D1211" s="174">
        <f t="shared" si="104"/>
        <v>5</v>
      </c>
      <c r="E1211" s="171">
        <f t="shared" si="100"/>
        <v>0</v>
      </c>
      <c r="F1211" s="175"/>
      <c r="G1211" s="175"/>
      <c r="H1211" s="175"/>
      <c r="I1211" s="185">
        <v>5</v>
      </c>
      <c r="J1211" s="41">
        <f t="shared" si="106"/>
        <v>5</v>
      </c>
      <c r="K1211" s="41">
        <f t="shared" si="101"/>
        <v>5</v>
      </c>
      <c r="L1211" s="175"/>
      <c r="M1211" s="41">
        <f t="shared" si="102"/>
        <v>5</v>
      </c>
    </row>
    <row r="1212" spans="1:13" ht="14.5" hidden="1" x14ac:dyDescent="0.35">
      <c r="A1212" s="183">
        <v>2005</v>
      </c>
      <c r="B1212" s="184" t="s">
        <v>12</v>
      </c>
      <c r="C1212" s="227">
        <v>7</v>
      </c>
      <c r="D1212" s="174">
        <f t="shared" si="104"/>
        <v>7</v>
      </c>
      <c r="E1212" s="171">
        <f t="shared" si="100"/>
        <v>0</v>
      </c>
      <c r="F1212" s="175"/>
      <c r="G1212" s="175"/>
      <c r="H1212" s="175"/>
      <c r="I1212" s="185">
        <v>7</v>
      </c>
      <c r="J1212" s="41">
        <f t="shared" si="106"/>
        <v>7</v>
      </c>
      <c r="K1212" s="41">
        <f t="shared" si="101"/>
        <v>7</v>
      </c>
      <c r="L1212" s="175"/>
      <c r="M1212" s="41">
        <f t="shared" si="102"/>
        <v>7</v>
      </c>
    </row>
    <row r="1213" spans="1:13" ht="14.5" hidden="1" x14ac:dyDescent="0.35">
      <c r="A1213" s="183">
        <v>2005</v>
      </c>
      <c r="B1213" s="184" t="s">
        <v>11</v>
      </c>
      <c r="C1213" s="227">
        <v>10</v>
      </c>
      <c r="D1213" s="174">
        <f t="shared" si="104"/>
        <v>10</v>
      </c>
      <c r="E1213" s="171">
        <f t="shared" si="100"/>
        <v>0</v>
      </c>
      <c r="F1213" s="175"/>
      <c r="G1213" s="175"/>
      <c r="H1213" s="175"/>
      <c r="I1213" s="185">
        <v>2</v>
      </c>
      <c r="J1213" s="41">
        <f t="shared" si="106"/>
        <v>2</v>
      </c>
      <c r="K1213" s="41">
        <f t="shared" si="101"/>
        <v>2</v>
      </c>
      <c r="L1213" s="175"/>
      <c r="M1213" s="41">
        <f t="shared" si="102"/>
        <v>2</v>
      </c>
    </row>
    <row r="1214" spans="1:13" ht="14.5" hidden="1" x14ac:dyDescent="0.35">
      <c r="A1214" s="183">
        <v>2005</v>
      </c>
      <c r="B1214" s="184" t="s">
        <v>14</v>
      </c>
      <c r="C1214" s="226"/>
      <c r="D1214" s="174" t="str">
        <f t="shared" si="104"/>
        <v/>
      </c>
      <c r="E1214" s="171">
        <f t="shared" si="100"/>
        <v>0</v>
      </c>
      <c r="F1214" s="175"/>
      <c r="G1214" s="175"/>
      <c r="H1214" s="175"/>
      <c r="I1214" s="186"/>
      <c r="J1214" s="41" t="str">
        <f t="shared" si="106"/>
        <v/>
      </c>
      <c r="K1214" s="41" t="str">
        <f t="shared" si="101"/>
        <v/>
      </c>
      <c r="L1214" s="175"/>
      <c r="M1214" s="41" t="str">
        <f t="shared" si="102"/>
        <v/>
      </c>
    </row>
    <row r="1215" spans="1:13" ht="14.5" hidden="1" x14ac:dyDescent="0.35">
      <c r="A1215" s="183">
        <v>2005</v>
      </c>
      <c r="B1215" s="184" t="s">
        <v>13</v>
      </c>
      <c r="C1215" s="227">
        <v>3</v>
      </c>
      <c r="D1215" s="174">
        <f t="shared" si="104"/>
        <v>3</v>
      </c>
      <c r="E1215" s="171">
        <f t="shared" si="100"/>
        <v>0</v>
      </c>
      <c r="F1215" s="175"/>
      <c r="G1215" s="175"/>
      <c r="H1215" s="175"/>
      <c r="I1215" s="185">
        <v>2.5</v>
      </c>
      <c r="J1215" s="41">
        <f t="shared" si="106"/>
        <v>2.5</v>
      </c>
      <c r="K1215" s="41">
        <f t="shared" si="101"/>
        <v>2.5</v>
      </c>
      <c r="L1215" s="175"/>
      <c r="M1215" s="41">
        <f t="shared" si="102"/>
        <v>2.5</v>
      </c>
    </row>
    <row r="1216" spans="1:13" ht="14.5" hidden="1" x14ac:dyDescent="0.35">
      <c r="A1216" s="183">
        <v>2005</v>
      </c>
      <c r="B1216" s="184" t="s">
        <v>13</v>
      </c>
      <c r="C1216" s="227">
        <v>12</v>
      </c>
      <c r="D1216" s="174">
        <f t="shared" si="104"/>
        <v>12</v>
      </c>
      <c r="E1216" s="171">
        <f t="shared" si="100"/>
        <v>0</v>
      </c>
      <c r="F1216" s="175"/>
      <c r="G1216" s="175"/>
      <c r="H1216" s="175"/>
      <c r="I1216" s="185">
        <v>10</v>
      </c>
      <c r="J1216" s="41">
        <f t="shared" si="106"/>
        <v>10</v>
      </c>
      <c r="K1216" s="41">
        <f t="shared" si="101"/>
        <v>10</v>
      </c>
      <c r="L1216" s="175"/>
      <c r="M1216" s="41">
        <f t="shared" si="102"/>
        <v>10</v>
      </c>
    </row>
    <row r="1217" spans="1:13" ht="14.5" hidden="1" x14ac:dyDescent="0.35">
      <c r="A1217" s="183">
        <v>2005</v>
      </c>
      <c r="B1217" s="184" t="s">
        <v>12</v>
      </c>
      <c r="C1217" s="227">
        <v>-20</v>
      </c>
      <c r="D1217" s="174">
        <f t="shared" si="104"/>
        <v>-20</v>
      </c>
      <c r="E1217" s="171">
        <f t="shared" si="100"/>
        <v>0</v>
      </c>
      <c r="F1217" s="175"/>
      <c r="G1217" s="175"/>
      <c r="H1217" s="175"/>
      <c r="I1217" s="185">
        <v>50</v>
      </c>
      <c r="J1217" s="41" t="str">
        <f t="shared" si="106"/>
        <v/>
      </c>
      <c r="K1217" s="41" t="str">
        <f t="shared" si="101"/>
        <v/>
      </c>
      <c r="L1217" s="175"/>
      <c r="M1217" s="41" t="str">
        <f t="shared" si="102"/>
        <v/>
      </c>
    </row>
    <row r="1218" spans="1:13" ht="14.5" hidden="1" x14ac:dyDescent="0.35">
      <c r="A1218" s="183">
        <v>2005</v>
      </c>
      <c r="B1218" s="184" t="s">
        <v>14</v>
      </c>
      <c r="C1218" s="227">
        <v>17</v>
      </c>
      <c r="D1218" s="174">
        <f t="shared" si="104"/>
        <v>17</v>
      </c>
      <c r="E1218" s="171">
        <f t="shared" ref="E1218:E1281" si="107">IF(D1218&lt;&gt;C1218,1,0)</f>
        <v>0</v>
      </c>
      <c r="F1218" s="175"/>
      <c r="G1218" s="175"/>
      <c r="H1218" s="175"/>
      <c r="I1218" s="185">
        <v>7</v>
      </c>
      <c r="J1218" s="41">
        <f t="shared" si="106"/>
        <v>7</v>
      </c>
      <c r="K1218" s="41">
        <f t="shared" si="101"/>
        <v>7</v>
      </c>
      <c r="L1218" s="175"/>
      <c r="M1218" s="41">
        <f t="shared" si="102"/>
        <v>7</v>
      </c>
    </row>
    <row r="1219" spans="1:13" ht="14.5" hidden="1" x14ac:dyDescent="0.35">
      <c r="A1219" s="183">
        <v>2005</v>
      </c>
      <c r="B1219" s="184" t="s">
        <v>13</v>
      </c>
      <c r="C1219" s="227">
        <v>2</v>
      </c>
      <c r="D1219" s="174">
        <f t="shared" si="104"/>
        <v>2</v>
      </c>
      <c r="E1219" s="171">
        <f t="shared" si="107"/>
        <v>0</v>
      </c>
      <c r="F1219" s="175"/>
      <c r="G1219" s="175"/>
      <c r="H1219" s="175"/>
      <c r="I1219" s="185">
        <v>15</v>
      </c>
      <c r="J1219" s="41">
        <f t="shared" si="106"/>
        <v>15</v>
      </c>
      <c r="K1219" s="41">
        <f t="shared" ref="K1219:K1282" si="108">IF($I1219="","",IF(AND($C1219&gt;0,$I1219&gt;=$C1219*10),$C1219,IF(I1219&gt;=50,"",IF($C1219="",$I1219,IF($C1219&lt;&gt;"",$I1219,"")))))</f>
        <v>15</v>
      </c>
      <c r="L1219" s="175"/>
      <c r="M1219" s="41">
        <f t="shared" ref="M1219:M1282" si="109">IFERROR(K1219,I1219)</f>
        <v>15</v>
      </c>
    </row>
    <row r="1220" spans="1:13" ht="14.5" hidden="1" x14ac:dyDescent="0.35">
      <c r="A1220" s="183">
        <v>2005</v>
      </c>
      <c r="B1220" s="184" t="s">
        <v>14</v>
      </c>
      <c r="C1220" s="226"/>
      <c r="D1220" s="174" t="str">
        <f t="shared" si="104"/>
        <v/>
      </c>
      <c r="E1220" s="171">
        <f t="shared" si="107"/>
        <v>0</v>
      </c>
      <c r="F1220" s="175"/>
      <c r="G1220" s="175"/>
      <c r="H1220" s="175"/>
      <c r="I1220" s="186"/>
      <c r="J1220" s="41" t="str">
        <f t="shared" si="106"/>
        <v/>
      </c>
      <c r="K1220" s="41" t="str">
        <f t="shared" si="108"/>
        <v/>
      </c>
      <c r="L1220" s="175"/>
      <c r="M1220" s="41" t="str">
        <f t="shared" si="109"/>
        <v/>
      </c>
    </row>
    <row r="1221" spans="1:13" ht="14.5" hidden="1" x14ac:dyDescent="0.35">
      <c r="A1221" s="183">
        <v>2005</v>
      </c>
      <c r="B1221" s="184" t="s">
        <v>12</v>
      </c>
      <c r="C1221" s="227">
        <v>3</v>
      </c>
      <c r="D1221" s="174">
        <f t="shared" si="104"/>
        <v>3</v>
      </c>
      <c r="E1221" s="171">
        <f t="shared" si="107"/>
        <v>0</v>
      </c>
      <c r="F1221" s="175"/>
      <c r="G1221" s="175"/>
      <c r="H1221" s="175"/>
      <c r="I1221" s="185">
        <v>5</v>
      </c>
      <c r="J1221" s="41">
        <f t="shared" si="106"/>
        <v>5</v>
      </c>
      <c r="K1221" s="41">
        <f t="shared" si="108"/>
        <v>5</v>
      </c>
      <c r="L1221" s="175"/>
      <c r="M1221" s="41">
        <f t="shared" si="109"/>
        <v>5</v>
      </c>
    </row>
    <row r="1222" spans="1:13" ht="14.5" hidden="1" x14ac:dyDescent="0.35">
      <c r="A1222" s="183">
        <v>2005</v>
      </c>
      <c r="B1222" s="184" t="s">
        <v>14</v>
      </c>
      <c r="C1222" s="227">
        <v>5</v>
      </c>
      <c r="D1222" s="174">
        <f t="shared" si="104"/>
        <v>5</v>
      </c>
      <c r="E1222" s="171">
        <f t="shared" si="107"/>
        <v>0</v>
      </c>
      <c r="F1222" s="175"/>
      <c r="G1222" s="175"/>
      <c r="H1222" s="175"/>
      <c r="I1222" s="185">
        <v>20</v>
      </c>
      <c r="J1222" s="41">
        <f t="shared" si="106"/>
        <v>20</v>
      </c>
      <c r="K1222" s="41">
        <f t="shared" si="108"/>
        <v>20</v>
      </c>
      <c r="L1222" s="175"/>
      <c r="M1222" s="41">
        <f t="shared" si="109"/>
        <v>20</v>
      </c>
    </row>
    <row r="1223" spans="1:13" ht="14.5" hidden="1" x14ac:dyDescent="0.35">
      <c r="A1223" s="183">
        <v>2005</v>
      </c>
      <c r="B1223" s="184" t="s">
        <v>12</v>
      </c>
      <c r="C1223" s="227">
        <v>5</v>
      </c>
      <c r="D1223" s="174">
        <f t="shared" si="104"/>
        <v>5</v>
      </c>
      <c r="E1223" s="171">
        <f t="shared" si="107"/>
        <v>0</v>
      </c>
      <c r="F1223" s="175"/>
      <c r="G1223" s="175"/>
      <c r="H1223" s="175"/>
      <c r="I1223" s="185">
        <v>5</v>
      </c>
      <c r="J1223" s="41">
        <f t="shared" si="106"/>
        <v>5</v>
      </c>
      <c r="K1223" s="41">
        <f t="shared" si="108"/>
        <v>5</v>
      </c>
      <c r="L1223" s="175"/>
      <c r="M1223" s="41">
        <f t="shared" si="109"/>
        <v>5</v>
      </c>
    </row>
    <row r="1224" spans="1:13" ht="14.5" hidden="1" x14ac:dyDescent="0.35">
      <c r="A1224" s="183">
        <v>2005</v>
      </c>
      <c r="B1224" s="184" t="s">
        <v>11</v>
      </c>
      <c r="C1224" s="227">
        <v>-10</v>
      </c>
      <c r="D1224" s="174">
        <f t="shared" si="104"/>
        <v>-10</v>
      </c>
      <c r="E1224" s="171">
        <f t="shared" si="107"/>
        <v>0</v>
      </c>
      <c r="F1224" s="175"/>
      <c r="G1224" s="175"/>
      <c r="H1224" s="175"/>
      <c r="I1224" s="185">
        <v>20</v>
      </c>
      <c r="J1224" s="41">
        <f t="shared" si="106"/>
        <v>20</v>
      </c>
      <c r="K1224" s="41">
        <f t="shared" si="108"/>
        <v>20</v>
      </c>
      <c r="L1224" s="175"/>
      <c r="M1224" s="41">
        <f t="shared" si="109"/>
        <v>20</v>
      </c>
    </row>
    <row r="1225" spans="1:13" ht="14.5" hidden="1" x14ac:dyDescent="0.35">
      <c r="A1225" s="183">
        <v>2005</v>
      </c>
      <c r="B1225" s="184" t="s">
        <v>12</v>
      </c>
      <c r="C1225" s="226"/>
      <c r="D1225" s="174" t="str">
        <f t="shared" si="104"/>
        <v/>
      </c>
      <c r="E1225" s="171">
        <f t="shared" si="107"/>
        <v>0</v>
      </c>
      <c r="F1225" s="175"/>
      <c r="G1225" s="175"/>
      <c r="H1225" s="175"/>
      <c r="I1225" s="186"/>
      <c r="J1225" s="41" t="str">
        <f t="shared" si="106"/>
        <v/>
      </c>
      <c r="K1225" s="41" t="str">
        <f t="shared" si="108"/>
        <v/>
      </c>
      <c r="L1225" s="175"/>
      <c r="M1225" s="41" t="str">
        <f t="shared" si="109"/>
        <v/>
      </c>
    </row>
    <row r="1226" spans="1:13" ht="14.5" hidden="1" x14ac:dyDescent="0.35">
      <c r="A1226" s="183">
        <v>2005</v>
      </c>
      <c r="B1226" s="184" t="s">
        <v>11</v>
      </c>
      <c r="C1226" s="227">
        <v>-5</v>
      </c>
      <c r="D1226" s="174">
        <f t="shared" si="104"/>
        <v>-5</v>
      </c>
      <c r="E1226" s="171">
        <f t="shared" si="107"/>
        <v>0</v>
      </c>
      <c r="F1226" s="175"/>
      <c r="G1226" s="175"/>
      <c r="H1226" s="175"/>
      <c r="I1226" s="185">
        <v>10</v>
      </c>
      <c r="J1226" s="41">
        <f t="shared" si="106"/>
        <v>10</v>
      </c>
      <c r="K1226" s="41">
        <f t="shared" si="108"/>
        <v>10</v>
      </c>
      <c r="L1226" s="175"/>
      <c r="M1226" s="41">
        <f t="shared" si="109"/>
        <v>10</v>
      </c>
    </row>
    <row r="1227" spans="1:13" ht="14.5" hidden="1" x14ac:dyDescent="0.35">
      <c r="A1227" s="183">
        <v>2005</v>
      </c>
      <c r="B1227" s="184" t="s">
        <v>11</v>
      </c>
      <c r="C1227" s="227">
        <v>20</v>
      </c>
      <c r="D1227" s="174">
        <f t="shared" si="104"/>
        <v>20</v>
      </c>
      <c r="E1227" s="171">
        <f t="shared" si="107"/>
        <v>0</v>
      </c>
      <c r="F1227" s="175"/>
      <c r="G1227" s="175"/>
      <c r="H1227" s="175"/>
      <c r="I1227" s="185">
        <v>10</v>
      </c>
      <c r="J1227" s="41">
        <f t="shared" si="106"/>
        <v>10</v>
      </c>
      <c r="K1227" s="41">
        <f t="shared" si="108"/>
        <v>10</v>
      </c>
      <c r="L1227" s="175"/>
      <c r="M1227" s="41">
        <f t="shared" si="109"/>
        <v>10</v>
      </c>
    </row>
    <row r="1228" spans="1:13" ht="14.5" hidden="1" x14ac:dyDescent="0.35">
      <c r="A1228" s="183">
        <v>2005</v>
      </c>
      <c r="B1228" s="184" t="s">
        <v>11</v>
      </c>
      <c r="C1228" s="226"/>
      <c r="D1228" s="174" t="str">
        <f t="shared" si="104"/>
        <v/>
      </c>
      <c r="E1228" s="171">
        <f t="shared" si="107"/>
        <v>0</v>
      </c>
      <c r="F1228" s="175"/>
      <c r="G1228" s="175"/>
      <c r="H1228" s="175"/>
      <c r="I1228" s="185">
        <v>2</v>
      </c>
      <c r="J1228" s="41">
        <f t="shared" si="106"/>
        <v>2</v>
      </c>
      <c r="K1228" s="41">
        <f t="shared" si="108"/>
        <v>2</v>
      </c>
      <c r="L1228" s="175"/>
      <c r="M1228" s="41">
        <f t="shared" si="109"/>
        <v>2</v>
      </c>
    </row>
    <row r="1229" spans="1:13" ht="14.5" hidden="1" x14ac:dyDescent="0.35">
      <c r="A1229" s="183">
        <v>2005</v>
      </c>
      <c r="B1229" s="184" t="s">
        <v>14</v>
      </c>
      <c r="C1229" s="227">
        <v>20</v>
      </c>
      <c r="D1229" s="174">
        <f t="shared" ref="D1229:D1292" si="110">IF(OR(C1229="",C1229&gt;=1000),"",C1229)</f>
        <v>20</v>
      </c>
      <c r="E1229" s="171">
        <f t="shared" si="107"/>
        <v>0</v>
      </c>
      <c r="F1229" s="175"/>
      <c r="G1229" s="175"/>
      <c r="H1229" s="175"/>
      <c r="I1229" s="185">
        <v>17.5</v>
      </c>
      <c r="J1229" s="41">
        <f t="shared" si="106"/>
        <v>17.5</v>
      </c>
      <c r="K1229" s="41">
        <f t="shared" si="108"/>
        <v>17.5</v>
      </c>
      <c r="L1229" s="175"/>
      <c r="M1229" s="41">
        <f t="shared" si="109"/>
        <v>17.5</v>
      </c>
    </row>
    <row r="1230" spans="1:13" ht="14.5" hidden="1" x14ac:dyDescent="0.35">
      <c r="A1230" s="183">
        <v>2005</v>
      </c>
      <c r="B1230" s="184" t="s">
        <v>14</v>
      </c>
      <c r="C1230" s="227">
        <v>-10</v>
      </c>
      <c r="D1230" s="174">
        <f t="shared" si="110"/>
        <v>-10</v>
      </c>
      <c r="E1230" s="171">
        <f t="shared" si="107"/>
        <v>0</v>
      </c>
      <c r="F1230" s="175"/>
      <c r="G1230" s="175"/>
      <c r="H1230" s="175"/>
      <c r="I1230" s="185">
        <v>80</v>
      </c>
      <c r="J1230" s="41" t="str">
        <f t="shared" si="106"/>
        <v/>
      </c>
      <c r="K1230" s="41" t="str">
        <f t="shared" si="108"/>
        <v/>
      </c>
      <c r="L1230" s="175"/>
      <c r="M1230" s="41" t="str">
        <f t="shared" si="109"/>
        <v/>
      </c>
    </row>
    <row r="1231" spans="1:13" ht="14.5" hidden="1" x14ac:dyDescent="0.35">
      <c r="A1231" s="183">
        <v>2005</v>
      </c>
      <c r="B1231" s="184" t="s">
        <v>13</v>
      </c>
      <c r="C1231" s="227">
        <v>6</v>
      </c>
      <c r="D1231" s="174">
        <f t="shared" si="110"/>
        <v>6</v>
      </c>
      <c r="E1231" s="171">
        <f t="shared" si="107"/>
        <v>0</v>
      </c>
      <c r="F1231" s="175"/>
      <c r="G1231" s="175"/>
      <c r="H1231" s="175"/>
      <c r="I1231" s="185">
        <v>4</v>
      </c>
      <c r="J1231" s="41">
        <f t="shared" si="106"/>
        <v>4</v>
      </c>
      <c r="K1231" s="41">
        <f t="shared" si="108"/>
        <v>4</v>
      </c>
      <c r="L1231" s="175"/>
      <c r="M1231" s="41">
        <f t="shared" si="109"/>
        <v>4</v>
      </c>
    </row>
    <row r="1232" spans="1:13" ht="14.5" hidden="1" x14ac:dyDescent="0.35">
      <c r="A1232" s="183">
        <v>2005</v>
      </c>
      <c r="B1232" s="184" t="s">
        <v>13</v>
      </c>
      <c r="C1232" s="227">
        <v>5</v>
      </c>
      <c r="D1232" s="174">
        <f t="shared" si="110"/>
        <v>5</v>
      </c>
      <c r="E1232" s="171">
        <f t="shared" si="107"/>
        <v>0</v>
      </c>
      <c r="F1232" s="175"/>
      <c r="G1232" s="175"/>
      <c r="H1232" s="175"/>
      <c r="I1232" s="185">
        <v>5</v>
      </c>
      <c r="J1232" s="41">
        <f t="shared" si="106"/>
        <v>5</v>
      </c>
      <c r="K1232" s="41">
        <f t="shared" si="108"/>
        <v>5</v>
      </c>
      <c r="L1232" s="175"/>
      <c r="M1232" s="41">
        <f t="shared" si="109"/>
        <v>5</v>
      </c>
    </row>
    <row r="1233" spans="1:13" ht="14.5" hidden="1" x14ac:dyDescent="0.35">
      <c r="A1233" s="183">
        <v>2005</v>
      </c>
      <c r="B1233" s="184" t="s">
        <v>11</v>
      </c>
      <c r="C1233" s="227">
        <v>5</v>
      </c>
      <c r="D1233" s="174">
        <f t="shared" si="110"/>
        <v>5</v>
      </c>
      <c r="E1233" s="171">
        <f t="shared" si="107"/>
        <v>0</v>
      </c>
      <c r="F1233" s="175"/>
      <c r="G1233" s="175"/>
      <c r="H1233" s="175"/>
      <c r="I1233" s="185">
        <v>20</v>
      </c>
      <c r="J1233" s="41">
        <f t="shared" si="106"/>
        <v>20</v>
      </c>
      <c r="K1233" s="41">
        <f t="shared" si="108"/>
        <v>20</v>
      </c>
      <c r="L1233" s="175"/>
      <c r="M1233" s="41">
        <f t="shared" si="109"/>
        <v>20</v>
      </c>
    </row>
    <row r="1234" spans="1:13" ht="14.5" hidden="1" x14ac:dyDescent="0.35">
      <c r="A1234" s="183">
        <v>2005</v>
      </c>
      <c r="B1234" s="184" t="s">
        <v>12</v>
      </c>
      <c r="C1234" s="227">
        <v>8</v>
      </c>
      <c r="D1234" s="174">
        <f t="shared" si="110"/>
        <v>8</v>
      </c>
      <c r="E1234" s="171">
        <f t="shared" si="107"/>
        <v>0</v>
      </c>
      <c r="F1234" s="175"/>
      <c r="G1234" s="175"/>
      <c r="H1234" s="175"/>
      <c r="I1234" s="185">
        <v>15</v>
      </c>
      <c r="J1234" s="41">
        <f t="shared" si="106"/>
        <v>15</v>
      </c>
      <c r="K1234" s="41">
        <f t="shared" si="108"/>
        <v>15</v>
      </c>
      <c r="L1234" s="175"/>
      <c r="M1234" s="41">
        <f t="shared" si="109"/>
        <v>15</v>
      </c>
    </row>
    <row r="1235" spans="1:13" ht="14.5" hidden="1" x14ac:dyDescent="0.35">
      <c r="A1235" s="183">
        <v>2005</v>
      </c>
      <c r="B1235" s="184" t="s">
        <v>12</v>
      </c>
      <c r="C1235" s="227">
        <v>10</v>
      </c>
      <c r="D1235" s="174">
        <f t="shared" si="110"/>
        <v>10</v>
      </c>
      <c r="E1235" s="171">
        <f t="shared" si="107"/>
        <v>0</v>
      </c>
      <c r="F1235" s="175"/>
      <c r="G1235" s="175"/>
      <c r="H1235" s="175"/>
      <c r="I1235" s="185">
        <v>5</v>
      </c>
      <c r="J1235" s="41">
        <f t="shared" si="106"/>
        <v>5</v>
      </c>
      <c r="K1235" s="41">
        <f t="shared" si="108"/>
        <v>5</v>
      </c>
      <c r="L1235" s="175"/>
      <c r="M1235" s="41">
        <f t="shared" si="109"/>
        <v>5</v>
      </c>
    </row>
    <row r="1236" spans="1:13" ht="14.5" hidden="1" x14ac:dyDescent="0.35">
      <c r="A1236" s="183">
        <v>2005</v>
      </c>
      <c r="B1236" s="184" t="s">
        <v>11</v>
      </c>
      <c r="C1236" s="227">
        <v>3</v>
      </c>
      <c r="D1236" s="174">
        <f t="shared" si="110"/>
        <v>3</v>
      </c>
      <c r="E1236" s="171">
        <f t="shared" si="107"/>
        <v>0</v>
      </c>
      <c r="F1236" s="175"/>
      <c r="G1236" s="175"/>
      <c r="H1236" s="175"/>
      <c r="I1236" s="185">
        <v>15</v>
      </c>
      <c r="J1236" s="41">
        <f t="shared" si="106"/>
        <v>15</v>
      </c>
      <c r="K1236" s="41">
        <f t="shared" si="108"/>
        <v>15</v>
      </c>
      <c r="L1236" s="175"/>
      <c r="M1236" s="41">
        <f t="shared" si="109"/>
        <v>15</v>
      </c>
    </row>
    <row r="1237" spans="1:13" ht="14.5" hidden="1" x14ac:dyDescent="0.35">
      <c r="A1237" s="183">
        <v>2005</v>
      </c>
      <c r="B1237" s="184" t="s">
        <v>11</v>
      </c>
      <c r="C1237" s="227">
        <v>5</v>
      </c>
      <c r="D1237" s="174">
        <f t="shared" si="110"/>
        <v>5</v>
      </c>
      <c r="E1237" s="171">
        <f t="shared" si="107"/>
        <v>0</v>
      </c>
      <c r="F1237" s="175"/>
      <c r="G1237" s="175"/>
      <c r="H1237" s="175"/>
      <c r="I1237" s="186"/>
      <c r="J1237" s="41" t="str">
        <f t="shared" si="106"/>
        <v/>
      </c>
      <c r="K1237" s="41" t="str">
        <f t="shared" si="108"/>
        <v/>
      </c>
      <c r="L1237" s="175"/>
      <c r="M1237" s="41" t="str">
        <f t="shared" si="109"/>
        <v/>
      </c>
    </row>
    <row r="1238" spans="1:13" ht="14.5" hidden="1" x14ac:dyDescent="0.35">
      <c r="A1238" s="183">
        <v>2005</v>
      </c>
      <c r="B1238" s="184" t="s">
        <v>12</v>
      </c>
      <c r="C1238" s="227">
        <v>3</v>
      </c>
      <c r="D1238" s="174">
        <f t="shared" si="110"/>
        <v>3</v>
      </c>
      <c r="E1238" s="171">
        <f t="shared" si="107"/>
        <v>0</v>
      </c>
      <c r="F1238" s="175"/>
      <c r="G1238" s="175"/>
      <c r="H1238" s="175"/>
      <c r="I1238" s="185">
        <v>10</v>
      </c>
      <c r="J1238" s="41">
        <f t="shared" si="106"/>
        <v>10</v>
      </c>
      <c r="K1238" s="41">
        <f t="shared" si="108"/>
        <v>10</v>
      </c>
      <c r="L1238" s="175"/>
      <c r="M1238" s="41">
        <f t="shared" si="109"/>
        <v>10</v>
      </c>
    </row>
    <row r="1239" spans="1:13" ht="14.5" hidden="1" x14ac:dyDescent="0.35">
      <c r="A1239" s="183">
        <v>2005</v>
      </c>
      <c r="B1239" s="184" t="s">
        <v>14</v>
      </c>
      <c r="C1239" s="227">
        <v>5</v>
      </c>
      <c r="D1239" s="174">
        <f t="shared" si="110"/>
        <v>5</v>
      </c>
      <c r="E1239" s="171">
        <f t="shared" si="107"/>
        <v>0</v>
      </c>
      <c r="F1239" s="175"/>
      <c r="G1239" s="175"/>
      <c r="H1239" s="175"/>
      <c r="I1239" s="185">
        <v>5</v>
      </c>
      <c r="J1239" s="41">
        <f t="shared" si="106"/>
        <v>5</v>
      </c>
      <c r="K1239" s="41">
        <f t="shared" si="108"/>
        <v>5</v>
      </c>
      <c r="L1239" s="175"/>
      <c r="M1239" s="41">
        <f t="shared" si="109"/>
        <v>5</v>
      </c>
    </row>
    <row r="1240" spans="1:13" ht="14.5" hidden="1" x14ac:dyDescent="0.35">
      <c r="A1240" s="183">
        <v>2005</v>
      </c>
      <c r="B1240" s="184" t="s">
        <v>13</v>
      </c>
      <c r="C1240" s="227">
        <v>4.5</v>
      </c>
      <c r="D1240" s="174">
        <f t="shared" si="110"/>
        <v>4.5</v>
      </c>
      <c r="E1240" s="171">
        <f t="shared" si="107"/>
        <v>0</v>
      </c>
      <c r="F1240" s="175"/>
      <c r="G1240" s="175"/>
      <c r="H1240" s="175"/>
      <c r="I1240" s="185">
        <v>4.5</v>
      </c>
      <c r="J1240" s="41">
        <f t="shared" ref="J1240:J1274" si="111">IF(OR(I1240="",I1240&gt;=50),"",IF(AND(I1240&lt;50,OR(D1240&lt;=0,D1240="")),I1240,IF(I1240&gt;=D1240*10,D1240,IF(D1240&lt;&gt;"",I1240,""))))</f>
        <v>4.5</v>
      </c>
      <c r="K1240" s="41">
        <f t="shared" si="108"/>
        <v>4.5</v>
      </c>
      <c r="L1240" s="175"/>
      <c r="M1240" s="41">
        <f t="shared" si="109"/>
        <v>4.5</v>
      </c>
    </row>
    <row r="1241" spans="1:13" ht="14.5" hidden="1" x14ac:dyDescent="0.35">
      <c r="A1241" s="183">
        <v>2005</v>
      </c>
      <c r="B1241" s="184" t="s">
        <v>13</v>
      </c>
      <c r="C1241" s="227">
        <v>7</v>
      </c>
      <c r="D1241" s="174">
        <f t="shared" si="110"/>
        <v>7</v>
      </c>
      <c r="E1241" s="171">
        <f t="shared" si="107"/>
        <v>0</v>
      </c>
      <c r="F1241" s="175"/>
      <c r="G1241" s="175"/>
      <c r="H1241" s="175"/>
      <c r="I1241" s="186"/>
      <c r="J1241" s="41" t="str">
        <f t="shared" si="111"/>
        <v/>
      </c>
      <c r="K1241" s="41" t="str">
        <f t="shared" si="108"/>
        <v/>
      </c>
      <c r="L1241" s="175"/>
      <c r="M1241" s="41" t="str">
        <f t="shared" si="109"/>
        <v/>
      </c>
    </row>
    <row r="1242" spans="1:13" ht="14.5" hidden="1" x14ac:dyDescent="0.35">
      <c r="A1242" s="183">
        <v>2005</v>
      </c>
      <c r="B1242" s="184" t="s">
        <v>12</v>
      </c>
      <c r="C1242" s="227">
        <v>10</v>
      </c>
      <c r="D1242" s="174">
        <f t="shared" si="110"/>
        <v>10</v>
      </c>
      <c r="E1242" s="171">
        <f t="shared" si="107"/>
        <v>0</v>
      </c>
      <c r="F1242" s="175"/>
      <c r="G1242" s="175"/>
      <c r="H1242" s="175"/>
      <c r="I1242" s="185">
        <v>4</v>
      </c>
      <c r="J1242" s="41">
        <f t="shared" si="111"/>
        <v>4</v>
      </c>
      <c r="K1242" s="41">
        <f t="shared" si="108"/>
        <v>4</v>
      </c>
      <c r="L1242" s="175"/>
      <c r="M1242" s="41">
        <f t="shared" si="109"/>
        <v>4</v>
      </c>
    </row>
    <row r="1243" spans="1:13" ht="14.5" hidden="1" x14ac:dyDescent="0.35">
      <c r="A1243" s="183">
        <v>2005</v>
      </c>
      <c r="B1243" s="184" t="s">
        <v>13</v>
      </c>
      <c r="C1243" s="227">
        <v>9</v>
      </c>
      <c r="D1243" s="174">
        <f t="shared" si="110"/>
        <v>9</v>
      </c>
      <c r="E1243" s="171">
        <f t="shared" si="107"/>
        <v>0</v>
      </c>
      <c r="F1243" s="175"/>
      <c r="G1243" s="175"/>
      <c r="H1243" s="175"/>
      <c r="I1243" s="185">
        <v>9</v>
      </c>
      <c r="J1243" s="41">
        <f t="shared" si="111"/>
        <v>9</v>
      </c>
      <c r="K1243" s="41">
        <f t="shared" si="108"/>
        <v>9</v>
      </c>
      <c r="L1243" s="175"/>
      <c r="M1243" s="41">
        <f t="shared" si="109"/>
        <v>9</v>
      </c>
    </row>
    <row r="1244" spans="1:13" ht="14.5" hidden="1" x14ac:dyDescent="0.35">
      <c r="A1244" s="183">
        <v>2005</v>
      </c>
      <c r="B1244" s="184" t="s">
        <v>11</v>
      </c>
      <c r="C1244" s="227">
        <v>12</v>
      </c>
      <c r="D1244" s="174">
        <f t="shared" si="110"/>
        <v>12</v>
      </c>
      <c r="E1244" s="171">
        <f t="shared" si="107"/>
        <v>0</v>
      </c>
      <c r="F1244" s="175"/>
      <c r="G1244" s="175"/>
      <c r="H1244" s="175"/>
      <c r="I1244" s="185">
        <v>5</v>
      </c>
      <c r="J1244" s="41">
        <f t="shared" si="111"/>
        <v>5</v>
      </c>
      <c r="K1244" s="41">
        <f t="shared" si="108"/>
        <v>5</v>
      </c>
      <c r="L1244" s="175"/>
      <c r="M1244" s="41">
        <f t="shared" si="109"/>
        <v>5</v>
      </c>
    </row>
    <row r="1245" spans="1:13" ht="14.5" hidden="1" x14ac:dyDescent="0.35">
      <c r="A1245" s="183">
        <v>2005</v>
      </c>
      <c r="B1245" s="184" t="s">
        <v>13</v>
      </c>
      <c r="C1245" s="227">
        <v>6</v>
      </c>
      <c r="D1245" s="174">
        <f t="shared" si="110"/>
        <v>6</v>
      </c>
      <c r="E1245" s="171">
        <f t="shared" si="107"/>
        <v>0</v>
      </c>
      <c r="F1245" s="175"/>
      <c r="G1245" s="175"/>
      <c r="H1245" s="175"/>
      <c r="I1245" s="185">
        <v>15</v>
      </c>
      <c r="J1245" s="41">
        <f t="shared" si="111"/>
        <v>15</v>
      </c>
      <c r="K1245" s="41">
        <f t="shared" si="108"/>
        <v>15</v>
      </c>
      <c r="L1245" s="175"/>
      <c r="M1245" s="41">
        <f t="shared" si="109"/>
        <v>15</v>
      </c>
    </row>
    <row r="1246" spans="1:13" ht="14.5" hidden="1" x14ac:dyDescent="0.35">
      <c r="A1246" s="183">
        <v>2005</v>
      </c>
      <c r="B1246" s="184" t="s">
        <v>13</v>
      </c>
      <c r="C1246" s="227">
        <v>6</v>
      </c>
      <c r="D1246" s="174">
        <f t="shared" si="110"/>
        <v>6</v>
      </c>
      <c r="E1246" s="171">
        <f t="shared" si="107"/>
        <v>0</v>
      </c>
      <c r="F1246" s="175"/>
      <c r="G1246" s="175"/>
      <c r="H1246" s="175"/>
      <c r="I1246" s="185">
        <v>5</v>
      </c>
      <c r="J1246" s="41">
        <f t="shared" si="111"/>
        <v>5</v>
      </c>
      <c r="K1246" s="41">
        <f t="shared" si="108"/>
        <v>5</v>
      </c>
      <c r="L1246" s="175"/>
      <c r="M1246" s="41">
        <f t="shared" si="109"/>
        <v>5</v>
      </c>
    </row>
    <row r="1247" spans="1:13" ht="14.5" hidden="1" x14ac:dyDescent="0.35">
      <c r="A1247" s="183">
        <v>2005</v>
      </c>
      <c r="B1247" s="184" t="s">
        <v>11</v>
      </c>
      <c r="C1247" s="227">
        <v>10</v>
      </c>
      <c r="D1247" s="174">
        <f t="shared" si="110"/>
        <v>10</v>
      </c>
      <c r="E1247" s="171">
        <f t="shared" si="107"/>
        <v>0</v>
      </c>
      <c r="F1247" s="175"/>
      <c r="G1247" s="175"/>
      <c r="H1247" s="175"/>
      <c r="I1247" s="185">
        <v>40</v>
      </c>
      <c r="J1247" s="41">
        <f t="shared" si="111"/>
        <v>40</v>
      </c>
      <c r="K1247" s="41">
        <f t="shared" si="108"/>
        <v>40</v>
      </c>
      <c r="L1247" s="175"/>
      <c r="M1247" s="41">
        <f t="shared" si="109"/>
        <v>40</v>
      </c>
    </row>
    <row r="1248" spans="1:13" ht="14.5" hidden="1" x14ac:dyDescent="0.35">
      <c r="A1248" s="183">
        <v>2005</v>
      </c>
      <c r="B1248" s="184" t="s">
        <v>11</v>
      </c>
      <c r="C1248" s="227">
        <v>15</v>
      </c>
      <c r="D1248" s="174">
        <f t="shared" si="110"/>
        <v>15</v>
      </c>
      <c r="E1248" s="171">
        <f t="shared" si="107"/>
        <v>0</v>
      </c>
      <c r="F1248" s="175"/>
      <c r="G1248" s="175"/>
      <c r="H1248" s="175"/>
      <c r="I1248" s="185">
        <v>7.5</v>
      </c>
      <c r="J1248" s="41">
        <f t="shared" si="111"/>
        <v>7.5</v>
      </c>
      <c r="K1248" s="41">
        <f t="shared" si="108"/>
        <v>7.5</v>
      </c>
      <c r="L1248" s="175"/>
      <c r="M1248" s="41">
        <f t="shared" si="109"/>
        <v>7.5</v>
      </c>
    </row>
    <row r="1249" spans="1:13" ht="14.5" hidden="1" x14ac:dyDescent="0.35">
      <c r="A1249" s="183">
        <v>2005</v>
      </c>
      <c r="B1249" s="184" t="s">
        <v>14</v>
      </c>
      <c r="C1249" s="227">
        <v>8</v>
      </c>
      <c r="D1249" s="174">
        <f t="shared" si="110"/>
        <v>8</v>
      </c>
      <c r="E1249" s="171">
        <f t="shared" si="107"/>
        <v>0</v>
      </c>
      <c r="F1249" s="175"/>
      <c r="G1249" s="175"/>
      <c r="H1249" s="175"/>
      <c r="I1249" s="185">
        <v>10</v>
      </c>
      <c r="J1249" s="41">
        <f t="shared" si="111"/>
        <v>10</v>
      </c>
      <c r="K1249" s="41">
        <f t="shared" si="108"/>
        <v>10</v>
      </c>
      <c r="L1249" s="175"/>
      <c r="M1249" s="41">
        <f t="shared" si="109"/>
        <v>10</v>
      </c>
    </row>
    <row r="1250" spans="1:13" ht="14.5" hidden="1" x14ac:dyDescent="0.35">
      <c r="A1250" s="183">
        <v>2005</v>
      </c>
      <c r="B1250" s="184" t="s">
        <v>13</v>
      </c>
      <c r="C1250" s="227">
        <v>10</v>
      </c>
      <c r="D1250" s="174">
        <f t="shared" si="110"/>
        <v>10</v>
      </c>
      <c r="E1250" s="171">
        <f t="shared" si="107"/>
        <v>0</v>
      </c>
      <c r="F1250" s="175"/>
      <c r="G1250" s="175"/>
      <c r="H1250" s="175"/>
      <c r="I1250" s="185">
        <v>10</v>
      </c>
      <c r="J1250" s="41">
        <f t="shared" si="111"/>
        <v>10</v>
      </c>
      <c r="K1250" s="41">
        <f t="shared" si="108"/>
        <v>10</v>
      </c>
      <c r="L1250" s="175"/>
      <c r="M1250" s="41">
        <f t="shared" si="109"/>
        <v>10</v>
      </c>
    </row>
    <row r="1251" spans="1:13" ht="14.5" hidden="1" x14ac:dyDescent="0.35">
      <c r="A1251" s="183">
        <v>2005</v>
      </c>
      <c r="B1251" s="184" t="s">
        <v>11</v>
      </c>
      <c r="C1251" s="227">
        <v>8</v>
      </c>
      <c r="D1251" s="174">
        <f t="shared" si="110"/>
        <v>8</v>
      </c>
      <c r="E1251" s="171">
        <f t="shared" si="107"/>
        <v>0</v>
      </c>
      <c r="F1251" s="175"/>
      <c r="G1251" s="175"/>
      <c r="H1251" s="175"/>
      <c r="I1251" s="185">
        <v>1</v>
      </c>
      <c r="J1251" s="41">
        <f t="shared" si="111"/>
        <v>1</v>
      </c>
      <c r="K1251" s="41">
        <f t="shared" si="108"/>
        <v>1</v>
      </c>
      <c r="L1251" s="175"/>
      <c r="M1251" s="41">
        <f t="shared" si="109"/>
        <v>1</v>
      </c>
    </row>
    <row r="1252" spans="1:13" ht="14.5" hidden="1" x14ac:dyDescent="0.35">
      <c r="A1252" s="183">
        <v>2005</v>
      </c>
      <c r="B1252" s="184" t="s">
        <v>12</v>
      </c>
      <c r="C1252" s="227">
        <v>15</v>
      </c>
      <c r="D1252" s="174">
        <f t="shared" si="110"/>
        <v>15</v>
      </c>
      <c r="E1252" s="171">
        <f t="shared" si="107"/>
        <v>0</v>
      </c>
      <c r="F1252" s="175"/>
      <c r="G1252" s="175"/>
      <c r="H1252" s="175"/>
      <c r="I1252" s="185">
        <v>30</v>
      </c>
      <c r="J1252" s="41">
        <f t="shared" si="111"/>
        <v>30</v>
      </c>
      <c r="K1252" s="41">
        <f t="shared" si="108"/>
        <v>30</v>
      </c>
      <c r="L1252" s="175"/>
      <c r="M1252" s="41">
        <f t="shared" si="109"/>
        <v>30</v>
      </c>
    </row>
    <row r="1253" spans="1:13" ht="14.5" hidden="1" x14ac:dyDescent="0.35">
      <c r="A1253" s="183">
        <v>2005</v>
      </c>
      <c r="B1253" s="184" t="s">
        <v>12</v>
      </c>
      <c r="C1253" s="227">
        <v>3</v>
      </c>
      <c r="D1253" s="174">
        <f t="shared" si="110"/>
        <v>3</v>
      </c>
      <c r="E1253" s="171">
        <f t="shared" si="107"/>
        <v>0</v>
      </c>
      <c r="F1253" s="175"/>
      <c r="G1253" s="175"/>
      <c r="H1253" s="175"/>
      <c r="I1253" s="185">
        <v>3</v>
      </c>
      <c r="J1253" s="41">
        <f t="shared" si="111"/>
        <v>3</v>
      </c>
      <c r="K1253" s="41">
        <f t="shared" si="108"/>
        <v>3</v>
      </c>
      <c r="L1253" s="175"/>
      <c r="M1253" s="41">
        <f t="shared" si="109"/>
        <v>3</v>
      </c>
    </row>
    <row r="1254" spans="1:13" ht="14.5" hidden="1" x14ac:dyDescent="0.35">
      <c r="A1254" s="183">
        <v>2005</v>
      </c>
      <c r="B1254" s="184" t="s">
        <v>12</v>
      </c>
      <c r="C1254" s="227">
        <v>4</v>
      </c>
      <c r="D1254" s="174">
        <f t="shared" si="110"/>
        <v>4</v>
      </c>
      <c r="E1254" s="171">
        <f t="shared" si="107"/>
        <v>0</v>
      </c>
      <c r="F1254" s="175"/>
      <c r="G1254" s="175"/>
      <c r="H1254" s="175"/>
      <c r="I1254" s="185">
        <v>7.5</v>
      </c>
      <c r="J1254" s="41">
        <f t="shared" si="111"/>
        <v>7.5</v>
      </c>
      <c r="K1254" s="41">
        <f t="shared" si="108"/>
        <v>7.5</v>
      </c>
      <c r="L1254" s="175"/>
      <c r="M1254" s="41">
        <f t="shared" si="109"/>
        <v>7.5</v>
      </c>
    </row>
    <row r="1255" spans="1:13" ht="14.5" hidden="1" x14ac:dyDescent="0.35">
      <c r="A1255" s="183">
        <v>2005</v>
      </c>
      <c r="B1255" s="184" t="s">
        <v>12</v>
      </c>
      <c r="C1255" s="227">
        <v>5</v>
      </c>
      <c r="D1255" s="174">
        <f t="shared" si="110"/>
        <v>5</v>
      </c>
      <c r="E1255" s="171">
        <f t="shared" si="107"/>
        <v>0</v>
      </c>
      <c r="F1255" s="175"/>
      <c r="G1255" s="175"/>
      <c r="H1255" s="175"/>
      <c r="I1255" s="185">
        <v>5</v>
      </c>
      <c r="J1255" s="41">
        <f t="shared" si="111"/>
        <v>5</v>
      </c>
      <c r="K1255" s="41">
        <f t="shared" si="108"/>
        <v>5</v>
      </c>
      <c r="L1255" s="175"/>
      <c r="M1255" s="41">
        <f t="shared" si="109"/>
        <v>5</v>
      </c>
    </row>
    <row r="1256" spans="1:13" ht="14.5" hidden="1" x14ac:dyDescent="0.35">
      <c r="A1256" s="183">
        <v>2005</v>
      </c>
      <c r="B1256" s="184" t="s">
        <v>11</v>
      </c>
      <c r="C1256" s="227">
        <v>6</v>
      </c>
      <c r="D1256" s="174">
        <f t="shared" si="110"/>
        <v>6</v>
      </c>
      <c r="E1256" s="171">
        <f t="shared" si="107"/>
        <v>0</v>
      </c>
      <c r="F1256" s="175"/>
      <c r="G1256" s="175"/>
      <c r="H1256" s="175"/>
      <c r="I1256" s="185">
        <v>6</v>
      </c>
      <c r="J1256" s="41">
        <f t="shared" si="111"/>
        <v>6</v>
      </c>
      <c r="K1256" s="41">
        <f t="shared" si="108"/>
        <v>6</v>
      </c>
      <c r="L1256" s="175"/>
      <c r="M1256" s="41">
        <f t="shared" si="109"/>
        <v>6</v>
      </c>
    </row>
    <row r="1257" spans="1:13" ht="14.5" hidden="1" x14ac:dyDescent="0.35">
      <c r="A1257" s="183">
        <v>2005</v>
      </c>
      <c r="B1257" s="184" t="s">
        <v>13</v>
      </c>
      <c r="C1257" s="227">
        <v>7</v>
      </c>
      <c r="D1257" s="174">
        <f t="shared" si="110"/>
        <v>7</v>
      </c>
      <c r="E1257" s="171">
        <f t="shared" si="107"/>
        <v>0</v>
      </c>
      <c r="F1257" s="175"/>
      <c r="G1257" s="175"/>
      <c r="H1257" s="175"/>
      <c r="I1257" s="185">
        <v>50</v>
      </c>
      <c r="J1257" s="41" t="str">
        <f t="shared" si="111"/>
        <v/>
      </c>
      <c r="K1257" s="41" t="str">
        <f t="shared" si="108"/>
        <v/>
      </c>
      <c r="L1257" s="175"/>
      <c r="M1257" s="41" t="str">
        <f t="shared" si="109"/>
        <v/>
      </c>
    </row>
    <row r="1258" spans="1:13" ht="14.5" hidden="1" x14ac:dyDescent="0.35">
      <c r="A1258" s="183">
        <v>2005</v>
      </c>
      <c r="B1258" s="184" t="s">
        <v>13</v>
      </c>
      <c r="C1258" s="227">
        <v>7.5</v>
      </c>
      <c r="D1258" s="174">
        <f t="shared" si="110"/>
        <v>7.5</v>
      </c>
      <c r="E1258" s="171">
        <f t="shared" si="107"/>
        <v>0</v>
      </c>
      <c r="F1258" s="175"/>
      <c r="G1258" s="175"/>
      <c r="H1258" s="175"/>
      <c r="I1258" s="185">
        <v>50</v>
      </c>
      <c r="J1258" s="41" t="str">
        <f t="shared" si="111"/>
        <v/>
      </c>
      <c r="K1258" s="41" t="str">
        <f t="shared" si="108"/>
        <v/>
      </c>
      <c r="L1258" s="175"/>
      <c r="M1258" s="41" t="str">
        <f t="shared" si="109"/>
        <v/>
      </c>
    </row>
    <row r="1259" spans="1:13" ht="14.5" hidden="1" x14ac:dyDescent="0.35">
      <c r="A1259" s="183">
        <v>2005</v>
      </c>
      <c r="B1259" s="184" t="s">
        <v>13</v>
      </c>
      <c r="C1259" s="227">
        <v>10</v>
      </c>
      <c r="D1259" s="174">
        <f t="shared" si="110"/>
        <v>10</v>
      </c>
      <c r="E1259" s="171">
        <f t="shared" si="107"/>
        <v>0</v>
      </c>
      <c r="F1259" s="175"/>
      <c r="G1259" s="175"/>
      <c r="H1259" s="175"/>
      <c r="I1259" s="185">
        <v>5</v>
      </c>
      <c r="J1259" s="41">
        <f t="shared" si="111"/>
        <v>5</v>
      </c>
      <c r="K1259" s="41">
        <f t="shared" si="108"/>
        <v>5</v>
      </c>
      <c r="L1259" s="175"/>
      <c r="M1259" s="41">
        <f t="shared" si="109"/>
        <v>5</v>
      </c>
    </row>
    <row r="1260" spans="1:13" ht="14.5" hidden="1" x14ac:dyDescent="0.35">
      <c r="A1260" s="183">
        <v>2005</v>
      </c>
      <c r="B1260" s="184" t="s">
        <v>11</v>
      </c>
      <c r="C1260" s="227">
        <v>10</v>
      </c>
      <c r="D1260" s="174">
        <f t="shared" si="110"/>
        <v>10</v>
      </c>
      <c r="E1260" s="171">
        <f t="shared" si="107"/>
        <v>0</v>
      </c>
      <c r="F1260" s="175"/>
      <c r="G1260" s="175"/>
      <c r="H1260" s="175"/>
      <c r="I1260" s="185">
        <v>8</v>
      </c>
      <c r="J1260" s="41">
        <f t="shared" si="111"/>
        <v>8</v>
      </c>
      <c r="K1260" s="41">
        <f t="shared" si="108"/>
        <v>8</v>
      </c>
      <c r="L1260" s="175"/>
      <c r="M1260" s="41">
        <f t="shared" si="109"/>
        <v>8</v>
      </c>
    </row>
    <row r="1261" spans="1:13" ht="14.5" hidden="1" x14ac:dyDescent="0.35">
      <c r="A1261" s="183">
        <v>2005</v>
      </c>
      <c r="B1261" s="184" t="s">
        <v>14</v>
      </c>
      <c r="C1261" s="227">
        <v>20</v>
      </c>
      <c r="D1261" s="174">
        <f t="shared" si="110"/>
        <v>20</v>
      </c>
      <c r="E1261" s="171">
        <f t="shared" si="107"/>
        <v>0</v>
      </c>
      <c r="F1261" s="175"/>
      <c r="G1261" s="175"/>
      <c r="H1261" s="175"/>
      <c r="I1261" s="185">
        <v>15</v>
      </c>
      <c r="J1261" s="41">
        <f t="shared" si="111"/>
        <v>15</v>
      </c>
      <c r="K1261" s="41">
        <f t="shared" si="108"/>
        <v>15</v>
      </c>
      <c r="L1261" s="175"/>
      <c r="M1261" s="41">
        <f t="shared" si="109"/>
        <v>15</v>
      </c>
    </row>
    <row r="1262" spans="1:13" ht="14.5" hidden="1" x14ac:dyDescent="0.35">
      <c r="A1262" s="183">
        <v>2005</v>
      </c>
      <c r="B1262" s="184" t="s">
        <v>12</v>
      </c>
      <c r="C1262" s="226"/>
      <c r="D1262" s="174" t="str">
        <f t="shared" si="110"/>
        <v/>
      </c>
      <c r="E1262" s="171">
        <f t="shared" si="107"/>
        <v>0</v>
      </c>
      <c r="F1262" s="175"/>
      <c r="G1262" s="175"/>
      <c r="H1262" s="175"/>
      <c r="I1262" s="185">
        <v>10</v>
      </c>
      <c r="J1262" s="41">
        <f t="shared" si="111"/>
        <v>10</v>
      </c>
      <c r="K1262" s="41">
        <f t="shared" si="108"/>
        <v>10</v>
      </c>
      <c r="L1262" s="175"/>
      <c r="M1262" s="41">
        <f t="shared" si="109"/>
        <v>10</v>
      </c>
    </row>
    <row r="1263" spans="1:13" ht="14.5" hidden="1" x14ac:dyDescent="0.35">
      <c r="A1263" s="183">
        <v>2005</v>
      </c>
      <c r="B1263" s="184" t="s">
        <v>11</v>
      </c>
      <c r="C1263" s="227">
        <v>-5</v>
      </c>
      <c r="D1263" s="174">
        <f t="shared" si="110"/>
        <v>-5</v>
      </c>
      <c r="E1263" s="171">
        <f t="shared" si="107"/>
        <v>0</v>
      </c>
      <c r="F1263" s="175"/>
      <c r="G1263" s="175"/>
      <c r="H1263" s="175"/>
      <c r="I1263" s="185">
        <v>2</v>
      </c>
      <c r="J1263" s="41">
        <f t="shared" si="111"/>
        <v>2</v>
      </c>
      <c r="K1263" s="41">
        <f t="shared" si="108"/>
        <v>2</v>
      </c>
      <c r="L1263" s="175"/>
      <c r="M1263" s="41">
        <f t="shared" si="109"/>
        <v>2</v>
      </c>
    </row>
    <row r="1264" spans="1:13" ht="14.5" hidden="1" x14ac:dyDescent="0.35">
      <c r="A1264" s="183">
        <v>2005</v>
      </c>
      <c r="B1264" s="184" t="s">
        <v>13</v>
      </c>
      <c r="C1264" s="226"/>
      <c r="D1264" s="174" t="str">
        <f t="shared" si="110"/>
        <v/>
      </c>
      <c r="E1264" s="171">
        <f t="shared" si="107"/>
        <v>0</v>
      </c>
      <c r="F1264" s="175"/>
      <c r="G1264" s="175"/>
      <c r="H1264" s="175"/>
      <c r="I1264" s="186"/>
      <c r="J1264" s="41" t="str">
        <f t="shared" si="111"/>
        <v/>
      </c>
      <c r="K1264" s="41" t="str">
        <f t="shared" si="108"/>
        <v/>
      </c>
      <c r="L1264" s="175"/>
      <c r="M1264" s="41" t="str">
        <f t="shared" si="109"/>
        <v/>
      </c>
    </row>
    <row r="1265" spans="1:13" ht="14.5" hidden="1" x14ac:dyDescent="0.35">
      <c r="A1265" s="183">
        <v>2005</v>
      </c>
      <c r="B1265" s="184" t="s">
        <v>11</v>
      </c>
      <c r="C1265" s="227">
        <v>0.8</v>
      </c>
      <c r="D1265" s="174">
        <f t="shared" si="110"/>
        <v>0.8</v>
      </c>
      <c r="E1265" s="171">
        <f t="shared" si="107"/>
        <v>0</v>
      </c>
      <c r="F1265" s="175"/>
      <c r="G1265" s="175"/>
      <c r="H1265" s="175"/>
      <c r="I1265" s="185">
        <v>40</v>
      </c>
      <c r="J1265" s="41">
        <f t="shared" si="111"/>
        <v>0.8</v>
      </c>
      <c r="K1265" s="41">
        <f t="shared" si="108"/>
        <v>0.8</v>
      </c>
      <c r="L1265" s="175"/>
      <c r="M1265" s="41">
        <f t="shared" si="109"/>
        <v>0.8</v>
      </c>
    </row>
    <row r="1266" spans="1:13" ht="14.5" hidden="1" x14ac:dyDescent="0.35">
      <c r="A1266" s="183">
        <v>2005</v>
      </c>
      <c r="B1266" s="184" t="s">
        <v>13</v>
      </c>
      <c r="C1266" s="227">
        <v>5</v>
      </c>
      <c r="D1266" s="174">
        <f t="shared" si="110"/>
        <v>5</v>
      </c>
      <c r="E1266" s="171">
        <f t="shared" si="107"/>
        <v>0</v>
      </c>
      <c r="F1266" s="175"/>
      <c r="G1266" s="175"/>
      <c r="H1266" s="175"/>
      <c r="I1266" s="185">
        <v>20</v>
      </c>
      <c r="J1266" s="41">
        <f t="shared" si="111"/>
        <v>20</v>
      </c>
      <c r="K1266" s="41">
        <f t="shared" si="108"/>
        <v>20</v>
      </c>
      <c r="L1266" s="175"/>
      <c r="M1266" s="41">
        <f t="shared" si="109"/>
        <v>20</v>
      </c>
    </row>
    <row r="1267" spans="1:13" ht="14.5" hidden="1" x14ac:dyDescent="0.35">
      <c r="A1267" s="183">
        <v>2005</v>
      </c>
      <c r="B1267" s="184" t="s">
        <v>12</v>
      </c>
      <c r="C1267" s="227">
        <v>5</v>
      </c>
      <c r="D1267" s="174">
        <f t="shared" si="110"/>
        <v>5</v>
      </c>
      <c r="E1267" s="171">
        <f t="shared" si="107"/>
        <v>0</v>
      </c>
      <c r="F1267" s="175"/>
      <c r="G1267" s="175"/>
      <c r="H1267" s="175"/>
      <c r="I1267" s="185">
        <v>5</v>
      </c>
      <c r="J1267" s="41">
        <f t="shared" si="111"/>
        <v>5</v>
      </c>
      <c r="K1267" s="41">
        <f t="shared" si="108"/>
        <v>5</v>
      </c>
      <c r="L1267" s="175"/>
      <c r="M1267" s="41">
        <f t="shared" si="109"/>
        <v>5</v>
      </c>
    </row>
    <row r="1268" spans="1:13" ht="14.5" hidden="1" x14ac:dyDescent="0.35">
      <c r="A1268" s="183">
        <v>2005</v>
      </c>
      <c r="B1268" s="184" t="s">
        <v>14</v>
      </c>
      <c r="C1268" s="227">
        <v>5</v>
      </c>
      <c r="D1268" s="174">
        <f t="shared" si="110"/>
        <v>5</v>
      </c>
      <c r="E1268" s="171">
        <f t="shared" si="107"/>
        <v>0</v>
      </c>
      <c r="F1268" s="175"/>
      <c r="G1268" s="175"/>
      <c r="H1268" s="175"/>
      <c r="I1268" s="186"/>
      <c r="J1268" s="41" t="str">
        <f t="shared" si="111"/>
        <v/>
      </c>
      <c r="K1268" s="41" t="str">
        <f t="shared" si="108"/>
        <v/>
      </c>
      <c r="L1268" s="175"/>
      <c r="M1268" s="41" t="str">
        <f t="shared" si="109"/>
        <v/>
      </c>
    </row>
    <row r="1269" spans="1:13" ht="14.5" hidden="1" x14ac:dyDescent="0.35">
      <c r="A1269" s="183">
        <v>2005</v>
      </c>
      <c r="B1269" s="184" t="s">
        <v>13</v>
      </c>
      <c r="C1269" s="227">
        <v>7</v>
      </c>
      <c r="D1269" s="174">
        <f t="shared" si="110"/>
        <v>7</v>
      </c>
      <c r="E1269" s="171">
        <f t="shared" si="107"/>
        <v>0</v>
      </c>
      <c r="F1269" s="175"/>
      <c r="G1269" s="175"/>
      <c r="H1269" s="175"/>
      <c r="I1269" s="185">
        <v>35</v>
      </c>
      <c r="J1269" s="41">
        <f t="shared" si="111"/>
        <v>35</v>
      </c>
      <c r="K1269" s="41">
        <f t="shared" si="108"/>
        <v>35</v>
      </c>
      <c r="L1269" s="175"/>
      <c r="M1269" s="41">
        <f t="shared" si="109"/>
        <v>35</v>
      </c>
    </row>
    <row r="1270" spans="1:13" ht="14.5" hidden="1" x14ac:dyDescent="0.35">
      <c r="A1270" s="183">
        <v>2005</v>
      </c>
      <c r="B1270" s="184" t="s">
        <v>12</v>
      </c>
      <c r="C1270" s="227">
        <v>10</v>
      </c>
      <c r="D1270" s="174">
        <f t="shared" si="110"/>
        <v>10</v>
      </c>
      <c r="E1270" s="171">
        <f t="shared" si="107"/>
        <v>0</v>
      </c>
      <c r="F1270" s="175"/>
      <c r="G1270" s="175"/>
      <c r="H1270" s="175"/>
      <c r="I1270" s="185">
        <v>10</v>
      </c>
      <c r="J1270" s="41">
        <f t="shared" si="111"/>
        <v>10</v>
      </c>
      <c r="K1270" s="41">
        <f t="shared" si="108"/>
        <v>10</v>
      </c>
      <c r="L1270" s="175"/>
      <c r="M1270" s="41">
        <f t="shared" si="109"/>
        <v>10</v>
      </c>
    </row>
    <row r="1271" spans="1:13" ht="14.5" hidden="1" x14ac:dyDescent="0.35">
      <c r="A1271" s="183">
        <v>2005</v>
      </c>
      <c r="B1271" s="184" t="s">
        <v>11</v>
      </c>
      <c r="C1271" s="227">
        <v>20</v>
      </c>
      <c r="D1271" s="174">
        <f t="shared" si="110"/>
        <v>20</v>
      </c>
      <c r="E1271" s="171">
        <f t="shared" si="107"/>
        <v>0</v>
      </c>
      <c r="F1271" s="175"/>
      <c r="G1271" s="175"/>
      <c r="H1271" s="175"/>
      <c r="I1271" s="185">
        <v>5</v>
      </c>
      <c r="J1271" s="41">
        <f t="shared" si="111"/>
        <v>5</v>
      </c>
      <c r="K1271" s="41">
        <f t="shared" si="108"/>
        <v>5</v>
      </c>
      <c r="L1271" s="175"/>
      <c r="M1271" s="41">
        <f t="shared" si="109"/>
        <v>5</v>
      </c>
    </row>
    <row r="1272" spans="1:13" ht="14.5" hidden="1" x14ac:dyDescent="0.35">
      <c r="A1272" s="183">
        <v>2005</v>
      </c>
      <c r="B1272" s="184" t="s">
        <v>12</v>
      </c>
      <c r="C1272" s="227">
        <v>0</v>
      </c>
      <c r="D1272" s="174">
        <f t="shared" si="110"/>
        <v>0</v>
      </c>
      <c r="E1272" s="171">
        <f t="shared" si="107"/>
        <v>0</v>
      </c>
      <c r="F1272" s="175"/>
      <c r="G1272" s="175"/>
      <c r="H1272" s="175"/>
      <c r="I1272" s="186"/>
      <c r="J1272" s="41" t="str">
        <f t="shared" si="111"/>
        <v/>
      </c>
      <c r="K1272" s="41" t="str">
        <f t="shared" si="108"/>
        <v/>
      </c>
      <c r="L1272" s="175"/>
      <c r="M1272" s="41" t="str">
        <f t="shared" si="109"/>
        <v/>
      </c>
    </row>
    <row r="1273" spans="1:13" ht="14.5" hidden="1" x14ac:dyDescent="0.35">
      <c r="A1273" s="183">
        <v>2005</v>
      </c>
      <c r="B1273" s="184" t="s">
        <v>12</v>
      </c>
      <c r="C1273" s="227">
        <v>2</v>
      </c>
      <c r="D1273" s="174">
        <f t="shared" si="110"/>
        <v>2</v>
      </c>
      <c r="E1273" s="171">
        <f t="shared" si="107"/>
        <v>0</v>
      </c>
      <c r="F1273" s="175"/>
      <c r="G1273" s="175"/>
      <c r="H1273" s="175"/>
      <c r="I1273" s="185">
        <v>20</v>
      </c>
      <c r="J1273" s="41">
        <f t="shared" si="111"/>
        <v>2</v>
      </c>
      <c r="K1273" s="41">
        <f t="shared" si="108"/>
        <v>2</v>
      </c>
      <c r="L1273" s="175"/>
      <c r="M1273" s="41">
        <f t="shared" si="109"/>
        <v>2</v>
      </c>
    </row>
    <row r="1274" spans="1:13" ht="14.5" hidden="1" x14ac:dyDescent="0.35">
      <c r="A1274" s="183">
        <v>2005</v>
      </c>
      <c r="B1274" s="184" t="s">
        <v>13</v>
      </c>
      <c r="C1274" s="227">
        <v>2</v>
      </c>
      <c r="D1274" s="174">
        <f t="shared" si="110"/>
        <v>2</v>
      </c>
      <c r="E1274" s="171">
        <f t="shared" si="107"/>
        <v>0</v>
      </c>
      <c r="F1274" s="175"/>
      <c r="G1274" s="175"/>
      <c r="H1274" s="175"/>
      <c r="I1274" s="185">
        <v>20</v>
      </c>
      <c r="J1274" s="41">
        <f t="shared" si="111"/>
        <v>2</v>
      </c>
      <c r="K1274" s="41">
        <f t="shared" si="108"/>
        <v>2</v>
      </c>
      <c r="L1274" s="175"/>
      <c r="M1274" s="41">
        <f t="shared" si="109"/>
        <v>2</v>
      </c>
    </row>
    <row r="1275" spans="1:13" ht="14.5" hidden="1" x14ac:dyDescent="0.35">
      <c r="A1275" s="183">
        <v>2005</v>
      </c>
      <c r="B1275" s="184" t="s">
        <v>12</v>
      </c>
      <c r="C1275" s="227">
        <v>3</v>
      </c>
      <c r="D1275" s="174">
        <f t="shared" si="110"/>
        <v>3</v>
      </c>
      <c r="E1275" s="171">
        <f t="shared" si="107"/>
        <v>0</v>
      </c>
      <c r="F1275" s="175"/>
      <c r="G1275" s="175"/>
      <c r="H1275" s="175"/>
      <c r="I1275" s="185">
        <v>5</v>
      </c>
      <c r="J1275" s="41">
        <f>IF(OR(I1250="",I1250&gt;=50),"",IF(AND(I1250&lt;50,OR(D1250&lt;=0,D1250="")),I1250,IF(I1250&gt;=D1250*10,D1250,IF(D1250&lt;&gt;"",I1250,""))))</f>
        <v>10</v>
      </c>
      <c r="K1275" s="41">
        <f t="shared" si="108"/>
        <v>5</v>
      </c>
      <c r="L1275" s="175"/>
      <c r="M1275" s="41">
        <f t="shared" si="109"/>
        <v>5</v>
      </c>
    </row>
    <row r="1276" spans="1:13" ht="14.5" hidden="1" x14ac:dyDescent="0.35">
      <c r="A1276" s="183">
        <v>2005</v>
      </c>
      <c r="B1276" s="184" t="s">
        <v>12</v>
      </c>
      <c r="C1276" s="227">
        <v>3</v>
      </c>
      <c r="D1276" s="174">
        <f t="shared" si="110"/>
        <v>3</v>
      </c>
      <c r="E1276" s="171">
        <f t="shared" si="107"/>
        <v>0</v>
      </c>
      <c r="F1276" s="175"/>
      <c r="G1276" s="175"/>
      <c r="H1276" s="175"/>
      <c r="I1276" s="185">
        <v>2</v>
      </c>
      <c r="J1276" s="41">
        <f t="shared" ref="J1276:J1339" si="112">IF(OR(I1276="",I1276&gt;=50),"",IF(AND(I1276&lt;50,OR(D1276&lt;=0,D1276="")),I1276,IF(I1276&gt;=D1276*10,D1276,IF(D1276&lt;&gt;"",I1276,""))))</f>
        <v>2</v>
      </c>
      <c r="K1276" s="41">
        <f t="shared" si="108"/>
        <v>2</v>
      </c>
      <c r="L1276" s="175"/>
      <c r="M1276" s="41">
        <f t="shared" si="109"/>
        <v>2</v>
      </c>
    </row>
    <row r="1277" spans="1:13" ht="14.5" hidden="1" x14ac:dyDescent="0.35">
      <c r="A1277" s="183">
        <v>2005</v>
      </c>
      <c r="B1277" s="184" t="s">
        <v>14</v>
      </c>
      <c r="C1277" s="227">
        <v>5</v>
      </c>
      <c r="D1277" s="174">
        <f t="shared" si="110"/>
        <v>5</v>
      </c>
      <c r="E1277" s="171">
        <f t="shared" si="107"/>
        <v>0</v>
      </c>
      <c r="F1277" s="175"/>
      <c r="G1277" s="175"/>
      <c r="H1277" s="175"/>
      <c r="I1277" s="185">
        <v>5</v>
      </c>
      <c r="J1277" s="41">
        <f t="shared" si="112"/>
        <v>5</v>
      </c>
      <c r="K1277" s="41">
        <f t="shared" si="108"/>
        <v>5</v>
      </c>
      <c r="L1277" s="175"/>
      <c r="M1277" s="41">
        <f t="shared" si="109"/>
        <v>5</v>
      </c>
    </row>
    <row r="1278" spans="1:13" ht="14.5" hidden="1" x14ac:dyDescent="0.35">
      <c r="A1278" s="183">
        <v>2005</v>
      </c>
      <c r="B1278" s="184" t="s">
        <v>14</v>
      </c>
      <c r="C1278" s="227">
        <v>5</v>
      </c>
      <c r="D1278" s="174">
        <f t="shared" si="110"/>
        <v>5</v>
      </c>
      <c r="E1278" s="171">
        <f t="shared" si="107"/>
        <v>0</v>
      </c>
      <c r="F1278" s="175"/>
      <c r="G1278" s="175"/>
      <c r="H1278" s="175"/>
      <c r="I1278" s="185">
        <v>100</v>
      </c>
      <c r="J1278" s="41" t="str">
        <f t="shared" si="112"/>
        <v/>
      </c>
      <c r="K1278" s="41">
        <f t="shared" si="108"/>
        <v>5</v>
      </c>
      <c r="L1278" s="175"/>
      <c r="M1278" s="41">
        <f t="shared" si="109"/>
        <v>5</v>
      </c>
    </row>
    <row r="1279" spans="1:13" ht="14.5" hidden="1" x14ac:dyDescent="0.35">
      <c r="A1279" s="183">
        <v>2005</v>
      </c>
      <c r="B1279" s="184" t="s">
        <v>14</v>
      </c>
      <c r="C1279" s="227">
        <v>5</v>
      </c>
      <c r="D1279" s="174">
        <f t="shared" si="110"/>
        <v>5</v>
      </c>
      <c r="E1279" s="171">
        <f t="shared" si="107"/>
        <v>0</v>
      </c>
      <c r="F1279" s="175"/>
      <c r="G1279" s="175"/>
      <c r="H1279" s="175"/>
      <c r="I1279" s="185">
        <v>10</v>
      </c>
      <c r="J1279" s="41">
        <f t="shared" si="112"/>
        <v>10</v>
      </c>
      <c r="K1279" s="41">
        <f t="shared" si="108"/>
        <v>10</v>
      </c>
      <c r="L1279" s="175"/>
      <c r="M1279" s="41">
        <f t="shared" si="109"/>
        <v>10</v>
      </c>
    </row>
    <row r="1280" spans="1:13" ht="14.5" hidden="1" x14ac:dyDescent="0.35">
      <c r="A1280" s="183">
        <v>2005</v>
      </c>
      <c r="B1280" s="184" t="s">
        <v>13</v>
      </c>
      <c r="C1280" s="227">
        <v>7.5</v>
      </c>
      <c r="D1280" s="174">
        <f t="shared" si="110"/>
        <v>7.5</v>
      </c>
      <c r="E1280" s="171">
        <f t="shared" si="107"/>
        <v>0</v>
      </c>
      <c r="F1280" s="175"/>
      <c r="G1280" s="175"/>
      <c r="H1280" s="175"/>
      <c r="I1280" s="185">
        <v>7.5</v>
      </c>
      <c r="J1280" s="41">
        <f t="shared" si="112"/>
        <v>7.5</v>
      </c>
      <c r="K1280" s="41">
        <f t="shared" si="108"/>
        <v>7.5</v>
      </c>
      <c r="L1280" s="175"/>
      <c r="M1280" s="41">
        <f t="shared" si="109"/>
        <v>7.5</v>
      </c>
    </row>
    <row r="1281" spans="1:13" ht="14.5" hidden="1" x14ac:dyDescent="0.35">
      <c r="A1281" s="183">
        <v>2005</v>
      </c>
      <c r="B1281" s="184" t="s">
        <v>13</v>
      </c>
      <c r="C1281" s="227">
        <v>10</v>
      </c>
      <c r="D1281" s="174">
        <f t="shared" si="110"/>
        <v>10</v>
      </c>
      <c r="E1281" s="171">
        <f t="shared" si="107"/>
        <v>0</v>
      </c>
      <c r="F1281" s="175"/>
      <c r="G1281" s="175"/>
      <c r="H1281" s="175"/>
      <c r="I1281" s="185">
        <v>15</v>
      </c>
      <c r="J1281" s="41">
        <f t="shared" si="112"/>
        <v>15</v>
      </c>
      <c r="K1281" s="41">
        <f t="shared" si="108"/>
        <v>15</v>
      </c>
      <c r="L1281" s="175"/>
      <c r="M1281" s="41">
        <f t="shared" si="109"/>
        <v>15</v>
      </c>
    </row>
    <row r="1282" spans="1:13" ht="14.5" hidden="1" x14ac:dyDescent="0.35">
      <c r="A1282" s="183">
        <v>2005</v>
      </c>
      <c r="B1282" s="184" t="s">
        <v>11</v>
      </c>
      <c r="C1282" s="227">
        <v>10</v>
      </c>
      <c r="D1282" s="174">
        <f t="shared" si="110"/>
        <v>10</v>
      </c>
      <c r="E1282" s="171">
        <f t="shared" ref="E1282:E1345" si="113">IF(D1282&lt;&gt;C1282,1,0)</f>
        <v>0</v>
      </c>
      <c r="F1282" s="175"/>
      <c r="G1282" s="175"/>
      <c r="H1282" s="175"/>
      <c r="I1282" s="185">
        <v>20</v>
      </c>
      <c r="J1282" s="41">
        <f t="shared" si="112"/>
        <v>20</v>
      </c>
      <c r="K1282" s="41">
        <f t="shared" si="108"/>
        <v>20</v>
      </c>
      <c r="L1282" s="175"/>
      <c r="M1282" s="41">
        <f t="shared" si="109"/>
        <v>20</v>
      </c>
    </row>
    <row r="1283" spans="1:13" ht="14.5" hidden="1" x14ac:dyDescent="0.35">
      <c r="A1283" s="183">
        <v>2005</v>
      </c>
      <c r="B1283" s="184" t="s">
        <v>11</v>
      </c>
      <c r="C1283" s="227">
        <v>10</v>
      </c>
      <c r="D1283" s="174">
        <f t="shared" si="110"/>
        <v>10</v>
      </c>
      <c r="E1283" s="171">
        <f t="shared" si="113"/>
        <v>0</v>
      </c>
      <c r="F1283" s="175"/>
      <c r="G1283" s="175"/>
      <c r="H1283" s="175"/>
      <c r="I1283" s="185">
        <v>50</v>
      </c>
      <c r="J1283" s="41" t="str">
        <f t="shared" si="112"/>
        <v/>
      </c>
      <c r="K1283" s="41" t="str">
        <f t="shared" ref="K1283:K1346" si="114">IF($I1283="","",IF(AND($C1283&gt;0,$I1283&gt;=$C1283*10),$C1283,IF(I1283&gt;=50,"",IF($C1283="",$I1283,IF($C1283&lt;&gt;"",$I1283,"")))))</f>
        <v/>
      </c>
      <c r="L1283" s="175"/>
      <c r="M1283" s="41" t="str">
        <f t="shared" ref="M1283:M1346" si="115">IFERROR(K1283,I1283)</f>
        <v/>
      </c>
    </row>
    <row r="1284" spans="1:13" ht="14.5" hidden="1" x14ac:dyDescent="0.35">
      <c r="A1284" s="183">
        <v>2005</v>
      </c>
      <c r="B1284" s="184" t="s">
        <v>11</v>
      </c>
      <c r="C1284" s="227">
        <v>10</v>
      </c>
      <c r="D1284" s="174">
        <f t="shared" si="110"/>
        <v>10</v>
      </c>
      <c r="E1284" s="171">
        <f t="shared" si="113"/>
        <v>0</v>
      </c>
      <c r="F1284" s="175"/>
      <c r="G1284" s="175"/>
      <c r="H1284" s="175"/>
      <c r="I1284" s="185">
        <v>10</v>
      </c>
      <c r="J1284" s="41">
        <f t="shared" si="112"/>
        <v>10</v>
      </c>
      <c r="K1284" s="41">
        <f t="shared" si="114"/>
        <v>10</v>
      </c>
      <c r="L1284" s="175"/>
      <c r="M1284" s="41">
        <f t="shared" si="115"/>
        <v>10</v>
      </c>
    </row>
    <row r="1285" spans="1:13" ht="14.5" hidden="1" x14ac:dyDescent="0.35">
      <c r="A1285" s="183">
        <v>2005</v>
      </c>
      <c r="B1285" s="184" t="s">
        <v>13</v>
      </c>
      <c r="C1285" s="227">
        <v>12</v>
      </c>
      <c r="D1285" s="174">
        <f t="shared" si="110"/>
        <v>12</v>
      </c>
      <c r="E1285" s="171">
        <f t="shared" si="113"/>
        <v>0</v>
      </c>
      <c r="F1285" s="175"/>
      <c r="G1285" s="175"/>
      <c r="H1285" s="175"/>
      <c r="I1285" s="185">
        <v>7</v>
      </c>
      <c r="J1285" s="41">
        <f t="shared" si="112"/>
        <v>7</v>
      </c>
      <c r="K1285" s="41">
        <f t="shared" si="114"/>
        <v>7</v>
      </c>
      <c r="L1285" s="175"/>
      <c r="M1285" s="41">
        <f t="shared" si="115"/>
        <v>7</v>
      </c>
    </row>
    <row r="1286" spans="1:13" ht="14.5" hidden="1" x14ac:dyDescent="0.35">
      <c r="A1286" s="183">
        <v>2005</v>
      </c>
      <c r="B1286" s="184" t="s">
        <v>13</v>
      </c>
      <c r="C1286" s="227">
        <v>20</v>
      </c>
      <c r="D1286" s="174">
        <f t="shared" si="110"/>
        <v>20</v>
      </c>
      <c r="E1286" s="171">
        <f t="shared" si="113"/>
        <v>0</v>
      </c>
      <c r="F1286" s="175"/>
      <c r="G1286" s="175"/>
      <c r="H1286" s="175"/>
      <c r="I1286" s="185">
        <v>20</v>
      </c>
      <c r="J1286" s="41">
        <f t="shared" si="112"/>
        <v>20</v>
      </c>
      <c r="K1286" s="41">
        <f t="shared" si="114"/>
        <v>20</v>
      </c>
      <c r="L1286" s="175"/>
      <c r="M1286" s="41">
        <f t="shared" si="115"/>
        <v>20</v>
      </c>
    </row>
    <row r="1287" spans="1:13" ht="14.5" hidden="1" x14ac:dyDescent="0.35">
      <c r="A1287" s="183">
        <v>2005</v>
      </c>
      <c r="B1287" s="184" t="s">
        <v>11</v>
      </c>
      <c r="C1287" s="227">
        <v>100</v>
      </c>
      <c r="D1287" s="174">
        <f t="shared" si="110"/>
        <v>100</v>
      </c>
      <c r="E1287" s="171">
        <f t="shared" si="113"/>
        <v>0</v>
      </c>
      <c r="F1287" s="175"/>
      <c r="G1287" s="175"/>
      <c r="H1287" s="175"/>
      <c r="I1287" s="185">
        <v>9</v>
      </c>
      <c r="J1287" s="41">
        <f t="shared" si="112"/>
        <v>9</v>
      </c>
      <c r="K1287" s="41">
        <f t="shared" si="114"/>
        <v>9</v>
      </c>
      <c r="L1287" s="175"/>
      <c r="M1287" s="41">
        <f t="shared" si="115"/>
        <v>9</v>
      </c>
    </row>
    <row r="1288" spans="1:13" ht="14.5" hidden="1" x14ac:dyDescent="0.35">
      <c r="A1288" s="183">
        <v>2005</v>
      </c>
      <c r="B1288" s="184" t="s">
        <v>12</v>
      </c>
      <c r="C1288" s="227">
        <v>1</v>
      </c>
      <c r="D1288" s="174">
        <f t="shared" si="110"/>
        <v>1</v>
      </c>
      <c r="E1288" s="171">
        <f t="shared" si="113"/>
        <v>0</v>
      </c>
      <c r="F1288" s="175"/>
      <c r="G1288" s="175"/>
      <c r="H1288" s="175"/>
      <c r="I1288" s="185">
        <v>5</v>
      </c>
      <c r="J1288" s="41">
        <f t="shared" si="112"/>
        <v>5</v>
      </c>
      <c r="K1288" s="41">
        <f t="shared" si="114"/>
        <v>5</v>
      </c>
      <c r="L1288" s="175"/>
      <c r="M1288" s="41">
        <f t="shared" si="115"/>
        <v>5</v>
      </c>
    </row>
    <row r="1289" spans="1:13" ht="14.5" hidden="1" x14ac:dyDescent="0.35">
      <c r="A1289" s="183">
        <v>2005</v>
      </c>
      <c r="B1289" s="184" t="s">
        <v>11</v>
      </c>
      <c r="C1289" s="227">
        <v>10</v>
      </c>
      <c r="D1289" s="174">
        <f t="shared" si="110"/>
        <v>10</v>
      </c>
      <c r="E1289" s="171">
        <f t="shared" si="113"/>
        <v>0</v>
      </c>
      <c r="F1289" s="175"/>
      <c r="G1289" s="175"/>
      <c r="H1289" s="175"/>
      <c r="I1289" s="185">
        <v>7</v>
      </c>
      <c r="J1289" s="41">
        <f t="shared" si="112"/>
        <v>7</v>
      </c>
      <c r="K1289" s="41">
        <f t="shared" si="114"/>
        <v>7</v>
      </c>
      <c r="L1289" s="175"/>
      <c r="M1289" s="41">
        <f t="shared" si="115"/>
        <v>7</v>
      </c>
    </row>
    <row r="1290" spans="1:13" ht="14.5" hidden="1" x14ac:dyDescent="0.35">
      <c r="A1290" s="183">
        <v>2005</v>
      </c>
      <c r="B1290" s="184" t="s">
        <v>11</v>
      </c>
      <c r="C1290" s="227">
        <v>10</v>
      </c>
      <c r="D1290" s="174">
        <f t="shared" si="110"/>
        <v>10</v>
      </c>
      <c r="E1290" s="171">
        <f t="shared" si="113"/>
        <v>0</v>
      </c>
      <c r="F1290" s="175"/>
      <c r="G1290" s="175"/>
      <c r="H1290" s="175"/>
      <c r="I1290" s="185">
        <v>5</v>
      </c>
      <c r="J1290" s="41">
        <f t="shared" si="112"/>
        <v>5</v>
      </c>
      <c r="K1290" s="41">
        <f t="shared" si="114"/>
        <v>5</v>
      </c>
      <c r="L1290" s="175"/>
      <c r="M1290" s="41">
        <f t="shared" si="115"/>
        <v>5</v>
      </c>
    </row>
    <row r="1291" spans="1:13" ht="14.5" hidden="1" x14ac:dyDescent="0.35">
      <c r="A1291" s="183">
        <v>2005</v>
      </c>
      <c r="B1291" s="184" t="s">
        <v>11</v>
      </c>
      <c r="C1291" s="227">
        <v>-50</v>
      </c>
      <c r="D1291" s="174">
        <f t="shared" si="110"/>
        <v>-50</v>
      </c>
      <c r="E1291" s="171">
        <f t="shared" si="113"/>
        <v>0</v>
      </c>
      <c r="F1291" s="175"/>
      <c r="G1291" s="175"/>
      <c r="H1291" s="175"/>
      <c r="I1291" s="185">
        <v>75</v>
      </c>
      <c r="J1291" s="41" t="str">
        <f t="shared" si="112"/>
        <v/>
      </c>
      <c r="K1291" s="41" t="str">
        <f t="shared" si="114"/>
        <v/>
      </c>
      <c r="L1291" s="175"/>
      <c r="M1291" s="41" t="str">
        <f t="shared" si="115"/>
        <v/>
      </c>
    </row>
    <row r="1292" spans="1:13" ht="14.5" hidden="1" x14ac:dyDescent="0.35">
      <c r="A1292" s="183">
        <v>2005</v>
      </c>
      <c r="B1292" s="184" t="s">
        <v>13</v>
      </c>
      <c r="C1292" s="227">
        <v>4</v>
      </c>
      <c r="D1292" s="174">
        <f t="shared" si="110"/>
        <v>4</v>
      </c>
      <c r="E1292" s="171">
        <f t="shared" si="113"/>
        <v>0</v>
      </c>
      <c r="F1292" s="175"/>
      <c r="G1292" s="175"/>
      <c r="H1292" s="175"/>
      <c r="I1292" s="185">
        <v>15</v>
      </c>
      <c r="J1292" s="41">
        <f t="shared" si="112"/>
        <v>15</v>
      </c>
      <c r="K1292" s="41">
        <f t="shared" si="114"/>
        <v>15</v>
      </c>
      <c r="L1292" s="175"/>
      <c r="M1292" s="41">
        <f t="shared" si="115"/>
        <v>15</v>
      </c>
    </row>
    <row r="1293" spans="1:13" ht="14.5" hidden="1" x14ac:dyDescent="0.35">
      <c r="A1293" s="183">
        <v>2005</v>
      </c>
      <c r="B1293" s="184" t="s">
        <v>14</v>
      </c>
      <c r="C1293" s="227">
        <v>10</v>
      </c>
      <c r="D1293" s="174">
        <f t="shared" ref="D1293:D1356" si="116">IF(OR(C1293="",C1293&gt;=1000),"",C1293)</f>
        <v>10</v>
      </c>
      <c r="E1293" s="171">
        <f t="shared" si="113"/>
        <v>0</v>
      </c>
      <c r="F1293" s="175"/>
      <c r="G1293" s="175"/>
      <c r="H1293" s="175"/>
      <c r="I1293" s="185">
        <v>-2</v>
      </c>
      <c r="J1293" s="41">
        <f t="shared" si="112"/>
        <v>-2</v>
      </c>
      <c r="K1293" s="41">
        <f t="shared" si="114"/>
        <v>-2</v>
      </c>
      <c r="L1293" s="175"/>
      <c r="M1293" s="41">
        <f t="shared" si="115"/>
        <v>-2</v>
      </c>
    </row>
    <row r="1294" spans="1:13" ht="14.5" hidden="1" x14ac:dyDescent="0.35">
      <c r="A1294" s="183">
        <v>2005</v>
      </c>
      <c r="B1294" s="184" t="s">
        <v>13</v>
      </c>
      <c r="C1294" s="227">
        <v>10</v>
      </c>
      <c r="D1294" s="174">
        <f t="shared" si="116"/>
        <v>10</v>
      </c>
      <c r="E1294" s="171">
        <f t="shared" si="113"/>
        <v>0</v>
      </c>
      <c r="F1294" s="175"/>
      <c r="G1294" s="175"/>
      <c r="H1294" s="175"/>
      <c r="I1294" s="185">
        <v>10</v>
      </c>
      <c r="J1294" s="41">
        <f t="shared" si="112"/>
        <v>10</v>
      </c>
      <c r="K1294" s="41">
        <f t="shared" si="114"/>
        <v>10</v>
      </c>
      <c r="L1294" s="175"/>
      <c r="M1294" s="41">
        <f t="shared" si="115"/>
        <v>10</v>
      </c>
    </row>
    <row r="1295" spans="1:13" ht="14.5" hidden="1" x14ac:dyDescent="0.35">
      <c r="A1295" s="183">
        <v>2005</v>
      </c>
      <c r="B1295" s="184" t="s">
        <v>14</v>
      </c>
      <c r="C1295" s="227">
        <v>10</v>
      </c>
      <c r="D1295" s="174">
        <f t="shared" si="116"/>
        <v>10</v>
      </c>
      <c r="E1295" s="171">
        <f t="shared" si="113"/>
        <v>0</v>
      </c>
      <c r="F1295" s="175"/>
      <c r="G1295" s="175"/>
      <c r="H1295" s="175"/>
      <c r="I1295" s="185">
        <v>5</v>
      </c>
      <c r="J1295" s="41">
        <f t="shared" si="112"/>
        <v>5</v>
      </c>
      <c r="K1295" s="41">
        <f t="shared" si="114"/>
        <v>5</v>
      </c>
      <c r="L1295" s="175"/>
      <c r="M1295" s="41">
        <f t="shared" si="115"/>
        <v>5</v>
      </c>
    </row>
    <row r="1296" spans="1:13" ht="14.5" hidden="1" x14ac:dyDescent="0.35">
      <c r="A1296" s="183">
        <v>2005</v>
      </c>
      <c r="B1296" s="184" t="s">
        <v>12</v>
      </c>
      <c r="C1296" s="227">
        <v>20</v>
      </c>
      <c r="D1296" s="174">
        <f t="shared" si="116"/>
        <v>20</v>
      </c>
      <c r="E1296" s="171">
        <f t="shared" si="113"/>
        <v>0</v>
      </c>
      <c r="F1296" s="175"/>
      <c r="G1296" s="175"/>
      <c r="H1296" s="175"/>
      <c r="I1296" s="185">
        <v>10</v>
      </c>
      <c r="J1296" s="41">
        <f t="shared" si="112"/>
        <v>10</v>
      </c>
      <c r="K1296" s="41">
        <f t="shared" si="114"/>
        <v>10</v>
      </c>
      <c r="L1296" s="175"/>
      <c r="M1296" s="41">
        <f t="shared" si="115"/>
        <v>10</v>
      </c>
    </row>
    <row r="1297" spans="1:13" ht="14.5" hidden="1" x14ac:dyDescent="0.35">
      <c r="A1297" s="183">
        <v>2005</v>
      </c>
      <c r="B1297" s="184" t="s">
        <v>12</v>
      </c>
      <c r="C1297" s="227">
        <v>-1</v>
      </c>
      <c r="D1297" s="174">
        <f t="shared" si="116"/>
        <v>-1</v>
      </c>
      <c r="E1297" s="171">
        <f t="shared" si="113"/>
        <v>0</v>
      </c>
      <c r="F1297" s="175"/>
      <c r="G1297" s="175"/>
      <c r="H1297" s="175"/>
      <c r="I1297" s="185">
        <v>3</v>
      </c>
      <c r="J1297" s="41">
        <f t="shared" si="112"/>
        <v>3</v>
      </c>
      <c r="K1297" s="41">
        <f t="shared" si="114"/>
        <v>3</v>
      </c>
      <c r="L1297" s="175"/>
      <c r="M1297" s="41">
        <f t="shared" si="115"/>
        <v>3</v>
      </c>
    </row>
    <row r="1298" spans="1:13" ht="14.5" hidden="1" x14ac:dyDescent="0.35">
      <c r="A1298" s="183">
        <v>2005</v>
      </c>
      <c r="B1298" s="184" t="s">
        <v>12</v>
      </c>
      <c r="C1298" s="227">
        <v>10</v>
      </c>
      <c r="D1298" s="174">
        <f t="shared" si="116"/>
        <v>10</v>
      </c>
      <c r="E1298" s="171">
        <f t="shared" si="113"/>
        <v>0</v>
      </c>
      <c r="F1298" s="175"/>
      <c r="G1298" s="175"/>
      <c r="H1298" s="175"/>
      <c r="I1298" s="185">
        <v>2.5</v>
      </c>
      <c r="J1298" s="41">
        <f t="shared" si="112"/>
        <v>2.5</v>
      </c>
      <c r="K1298" s="41">
        <f t="shared" si="114"/>
        <v>2.5</v>
      </c>
      <c r="L1298" s="175"/>
      <c r="M1298" s="41">
        <f t="shared" si="115"/>
        <v>2.5</v>
      </c>
    </row>
    <row r="1299" spans="1:13" ht="14.5" hidden="1" x14ac:dyDescent="0.35">
      <c r="A1299" s="183">
        <v>2005</v>
      </c>
      <c r="B1299" s="184" t="s">
        <v>12</v>
      </c>
      <c r="C1299" s="227">
        <v>15</v>
      </c>
      <c r="D1299" s="174">
        <f t="shared" si="116"/>
        <v>15</v>
      </c>
      <c r="E1299" s="171">
        <f t="shared" si="113"/>
        <v>0</v>
      </c>
      <c r="F1299" s="175"/>
      <c r="G1299" s="175"/>
      <c r="H1299" s="175"/>
      <c r="I1299" s="185">
        <v>70</v>
      </c>
      <c r="J1299" s="41" t="str">
        <f t="shared" si="112"/>
        <v/>
      </c>
      <c r="K1299" s="41" t="str">
        <f t="shared" si="114"/>
        <v/>
      </c>
      <c r="L1299" s="175"/>
      <c r="M1299" s="41" t="str">
        <f t="shared" si="115"/>
        <v/>
      </c>
    </row>
    <row r="1300" spans="1:13" ht="14.5" hidden="1" x14ac:dyDescent="0.35">
      <c r="A1300" s="183">
        <v>2005</v>
      </c>
      <c r="B1300" s="184" t="s">
        <v>14</v>
      </c>
      <c r="C1300" s="227">
        <v>10</v>
      </c>
      <c r="D1300" s="174">
        <f t="shared" si="116"/>
        <v>10</v>
      </c>
      <c r="E1300" s="171">
        <f t="shared" si="113"/>
        <v>0</v>
      </c>
      <c r="F1300" s="175"/>
      <c r="G1300" s="175"/>
      <c r="H1300" s="175"/>
      <c r="I1300" s="185">
        <v>5</v>
      </c>
      <c r="J1300" s="41">
        <f t="shared" si="112"/>
        <v>5</v>
      </c>
      <c r="K1300" s="41">
        <f t="shared" si="114"/>
        <v>5</v>
      </c>
      <c r="L1300" s="175"/>
      <c r="M1300" s="41">
        <f t="shared" si="115"/>
        <v>5</v>
      </c>
    </row>
    <row r="1301" spans="1:13" ht="14.5" hidden="1" x14ac:dyDescent="0.35">
      <c r="A1301" s="183">
        <v>2005</v>
      </c>
      <c r="B1301" s="184" t="s">
        <v>13</v>
      </c>
      <c r="C1301" s="227">
        <v>0</v>
      </c>
      <c r="D1301" s="174">
        <f t="shared" si="116"/>
        <v>0</v>
      </c>
      <c r="E1301" s="171">
        <f t="shared" si="113"/>
        <v>0</v>
      </c>
      <c r="F1301" s="175"/>
      <c r="G1301" s="175"/>
      <c r="H1301" s="175"/>
      <c r="I1301" s="185">
        <v>3</v>
      </c>
      <c r="J1301" s="41">
        <f t="shared" si="112"/>
        <v>3</v>
      </c>
      <c r="K1301" s="41">
        <f t="shared" si="114"/>
        <v>3</v>
      </c>
      <c r="L1301" s="175"/>
      <c r="M1301" s="41">
        <f t="shared" si="115"/>
        <v>3</v>
      </c>
    </row>
    <row r="1302" spans="1:13" ht="14.5" hidden="1" x14ac:dyDescent="0.35">
      <c r="A1302" s="183">
        <v>2005</v>
      </c>
      <c r="B1302" s="184" t="s">
        <v>11</v>
      </c>
      <c r="C1302" s="227">
        <v>5</v>
      </c>
      <c r="D1302" s="174">
        <f t="shared" si="116"/>
        <v>5</v>
      </c>
      <c r="E1302" s="171">
        <f t="shared" si="113"/>
        <v>0</v>
      </c>
      <c r="F1302" s="175"/>
      <c r="G1302" s="175"/>
      <c r="H1302" s="175"/>
      <c r="I1302" s="185">
        <v>4</v>
      </c>
      <c r="J1302" s="41">
        <f t="shared" si="112"/>
        <v>4</v>
      </c>
      <c r="K1302" s="41">
        <f t="shared" si="114"/>
        <v>4</v>
      </c>
      <c r="L1302" s="175"/>
      <c r="M1302" s="41">
        <f t="shared" si="115"/>
        <v>4</v>
      </c>
    </row>
    <row r="1303" spans="1:13" ht="14.5" hidden="1" x14ac:dyDescent="0.35">
      <c r="A1303" s="183">
        <v>2005</v>
      </c>
      <c r="B1303" s="184" t="s">
        <v>11</v>
      </c>
      <c r="C1303" s="227">
        <v>15</v>
      </c>
      <c r="D1303" s="174">
        <f t="shared" si="116"/>
        <v>15</v>
      </c>
      <c r="E1303" s="171">
        <f t="shared" si="113"/>
        <v>0</v>
      </c>
      <c r="F1303" s="175"/>
      <c r="G1303" s="175"/>
      <c r="H1303" s="175"/>
      <c r="I1303" s="185">
        <v>10</v>
      </c>
      <c r="J1303" s="41">
        <f t="shared" si="112"/>
        <v>10</v>
      </c>
      <c r="K1303" s="41">
        <f t="shared" si="114"/>
        <v>10</v>
      </c>
      <c r="L1303" s="175"/>
      <c r="M1303" s="41">
        <f t="shared" si="115"/>
        <v>10</v>
      </c>
    </row>
    <row r="1304" spans="1:13" ht="14.5" hidden="1" x14ac:dyDescent="0.35">
      <c r="A1304" s="183">
        <v>2005</v>
      </c>
      <c r="B1304" s="184" t="s">
        <v>12</v>
      </c>
      <c r="C1304" s="227">
        <v>-5</v>
      </c>
      <c r="D1304" s="174">
        <f t="shared" si="116"/>
        <v>-5</v>
      </c>
      <c r="E1304" s="171">
        <f t="shared" si="113"/>
        <v>0</v>
      </c>
      <c r="F1304" s="175"/>
      <c r="G1304" s="175"/>
      <c r="H1304" s="175"/>
      <c r="I1304" s="185">
        <v>3</v>
      </c>
      <c r="J1304" s="41">
        <f t="shared" si="112"/>
        <v>3</v>
      </c>
      <c r="K1304" s="41">
        <f t="shared" si="114"/>
        <v>3</v>
      </c>
      <c r="L1304" s="175"/>
      <c r="M1304" s="41">
        <f t="shared" si="115"/>
        <v>3</v>
      </c>
    </row>
    <row r="1305" spans="1:13" ht="14.5" hidden="1" x14ac:dyDescent="0.35">
      <c r="A1305" s="183">
        <v>2005</v>
      </c>
      <c r="B1305" s="184" t="s">
        <v>14</v>
      </c>
      <c r="C1305" s="227">
        <v>20</v>
      </c>
      <c r="D1305" s="174">
        <f t="shared" si="116"/>
        <v>20</v>
      </c>
      <c r="E1305" s="171">
        <f t="shared" si="113"/>
        <v>0</v>
      </c>
      <c r="F1305" s="175"/>
      <c r="G1305" s="175"/>
      <c r="H1305" s="175"/>
      <c r="I1305" s="185">
        <v>25</v>
      </c>
      <c r="J1305" s="41">
        <f t="shared" si="112"/>
        <v>25</v>
      </c>
      <c r="K1305" s="41">
        <f t="shared" si="114"/>
        <v>25</v>
      </c>
      <c r="L1305" s="175"/>
      <c r="M1305" s="41">
        <f t="shared" si="115"/>
        <v>25</v>
      </c>
    </row>
    <row r="1306" spans="1:13" ht="14.5" hidden="1" x14ac:dyDescent="0.35">
      <c r="A1306" s="183">
        <v>2005</v>
      </c>
      <c r="B1306" s="184" t="s">
        <v>11</v>
      </c>
      <c r="C1306" s="227">
        <v>15</v>
      </c>
      <c r="D1306" s="174">
        <f t="shared" si="116"/>
        <v>15</v>
      </c>
      <c r="E1306" s="171">
        <f t="shared" si="113"/>
        <v>0</v>
      </c>
      <c r="F1306" s="175"/>
      <c r="G1306" s="175"/>
      <c r="H1306" s="175"/>
      <c r="I1306" s="185">
        <v>12</v>
      </c>
      <c r="J1306" s="41">
        <f t="shared" si="112"/>
        <v>12</v>
      </c>
      <c r="K1306" s="41">
        <f t="shared" si="114"/>
        <v>12</v>
      </c>
      <c r="L1306" s="175"/>
      <c r="M1306" s="41">
        <f t="shared" si="115"/>
        <v>12</v>
      </c>
    </row>
    <row r="1307" spans="1:13" ht="14.5" hidden="1" x14ac:dyDescent="0.35">
      <c r="A1307" s="183">
        <v>2005</v>
      </c>
      <c r="B1307" s="184" t="s">
        <v>13</v>
      </c>
      <c r="C1307" s="227">
        <v>5</v>
      </c>
      <c r="D1307" s="174">
        <f t="shared" si="116"/>
        <v>5</v>
      </c>
      <c r="E1307" s="171">
        <f t="shared" si="113"/>
        <v>0</v>
      </c>
      <c r="F1307" s="175"/>
      <c r="G1307" s="175"/>
      <c r="H1307" s="175"/>
      <c r="I1307" s="185">
        <v>20</v>
      </c>
      <c r="J1307" s="41">
        <f t="shared" si="112"/>
        <v>20</v>
      </c>
      <c r="K1307" s="41">
        <f t="shared" si="114"/>
        <v>20</v>
      </c>
      <c r="L1307" s="175"/>
      <c r="M1307" s="41">
        <f t="shared" si="115"/>
        <v>20</v>
      </c>
    </row>
    <row r="1308" spans="1:13" ht="14.5" hidden="1" x14ac:dyDescent="0.35">
      <c r="A1308" s="183">
        <v>2005</v>
      </c>
      <c r="B1308" s="184" t="s">
        <v>11</v>
      </c>
      <c r="C1308" s="227">
        <v>15</v>
      </c>
      <c r="D1308" s="174">
        <f t="shared" si="116"/>
        <v>15</v>
      </c>
      <c r="E1308" s="171">
        <f t="shared" si="113"/>
        <v>0</v>
      </c>
      <c r="F1308" s="175"/>
      <c r="G1308" s="175"/>
      <c r="H1308" s="175"/>
      <c r="I1308" s="185">
        <v>100</v>
      </c>
      <c r="J1308" s="41" t="str">
        <f t="shared" si="112"/>
        <v/>
      </c>
      <c r="K1308" s="41" t="str">
        <f t="shared" si="114"/>
        <v/>
      </c>
      <c r="L1308" s="175"/>
      <c r="M1308" s="41" t="str">
        <f t="shared" si="115"/>
        <v/>
      </c>
    </row>
    <row r="1309" spans="1:13" ht="14.5" hidden="1" x14ac:dyDescent="0.35">
      <c r="A1309" s="183">
        <v>2005</v>
      </c>
      <c r="B1309" s="184" t="s">
        <v>11</v>
      </c>
      <c r="C1309" s="227">
        <v>10</v>
      </c>
      <c r="D1309" s="174">
        <f t="shared" si="116"/>
        <v>10</v>
      </c>
      <c r="E1309" s="171">
        <f t="shared" si="113"/>
        <v>0</v>
      </c>
      <c r="F1309" s="175"/>
      <c r="G1309" s="175"/>
      <c r="H1309" s="175"/>
      <c r="I1309" s="185">
        <v>10</v>
      </c>
      <c r="J1309" s="41">
        <f t="shared" si="112"/>
        <v>10</v>
      </c>
      <c r="K1309" s="41">
        <f t="shared" si="114"/>
        <v>10</v>
      </c>
      <c r="L1309" s="175"/>
      <c r="M1309" s="41">
        <f t="shared" si="115"/>
        <v>10</v>
      </c>
    </row>
    <row r="1310" spans="1:13" ht="14.5" hidden="1" x14ac:dyDescent="0.35">
      <c r="A1310" s="183">
        <v>2005</v>
      </c>
      <c r="B1310" s="184" t="s">
        <v>12</v>
      </c>
      <c r="C1310" s="227">
        <v>110</v>
      </c>
      <c r="D1310" s="174">
        <f t="shared" si="116"/>
        <v>110</v>
      </c>
      <c r="E1310" s="171">
        <f t="shared" si="113"/>
        <v>0</v>
      </c>
      <c r="F1310" s="175"/>
      <c r="G1310" s="175"/>
      <c r="H1310" s="175"/>
      <c r="I1310" s="185">
        <v>10</v>
      </c>
      <c r="J1310" s="41">
        <f t="shared" si="112"/>
        <v>10</v>
      </c>
      <c r="K1310" s="41">
        <f t="shared" si="114"/>
        <v>10</v>
      </c>
      <c r="L1310" s="175"/>
      <c r="M1310" s="41">
        <f t="shared" si="115"/>
        <v>10</v>
      </c>
    </row>
    <row r="1311" spans="1:13" ht="14.5" hidden="1" x14ac:dyDescent="0.35">
      <c r="A1311" s="183">
        <v>2005</v>
      </c>
      <c r="B1311" s="184" t="s">
        <v>12</v>
      </c>
      <c r="C1311" s="227">
        <v>0</v>
      </c>
      <c r="D1311" s="174">
        <f t="shared" si="116"/>
        <v>0</v>
      </c>
      <c r="E1311" s="171">
        <f t="shared" si="113"/>
        <v>0</v>
      </c>
      <c r="F1311" s="175"/>
      <c r="G1311" s="175"/>
      <c r="H1311" s="175"/>
      <c r="I1311" s="186"/>
      <c r="J1311" s="41" t="str">
        <f t="shared" si="112"/>
        <v/>
      </c>
      <c r="K1311" s="41" t="str">
        <f t="shared" si="114"/>
        <v/>
      </c>
      <c r="L1311" s="175"/>
      <c r="M1311" s="41" t="str">
        <f t="shared" si="115"/>
        <v/>
      </c>
    </row>
    <row r="1312" spans="1:13" ht="14.5" hidden="1" x14ac:dyDescent="0.35">
      <c r="A1312" s="183">
        <v>2005</v>
      </c>
      <c r="B1312" s="184" t="s">
        <v>12</v>
      </c>
      <c r="C1312" s="227">
        <v>4</v>
      </c>
      <c r="D1312" s="174">
        <f t="shared" si="116"/>
        <v>4</v>
      </c>
      <c r="E1312" s="171">
        <f t="shared" si="113"/>
        <v>0</v>
      </c>
      <c r="F1312" s="175"/>
      <c r="G1312" s="175"/>
      <c r="H1312" s="175"/>
      <c r="I1312" s="185">
        <v>4</v>
      </c>
      <c r="J1312" s="41">
        <f t="shared" si="112"/>
        <v>4</v>
      </c>
      <c r="K1312" s="41">
        <f t="shared" si="114"/>
        <v>4</v>
      </c>
      <c r="L1312" s="175"/>
      <c r="M1312" s="41">
        <f t="shared" si="115"/>
        <v>4</v>
      </c>
    </row>
    <row r="1313" spans="1:13" ht="14.5" hidden="1" x14ac:dyDescent="0.35">
      <c r="A1313" s="183">
        <v>2005</v>
      </c>
      <c r="B1313" s="184" t="s">
        <v>13</v>
      </c>
      <c r="C1313" s="227">
        <v>5</v>
      </c>
      <c r="D1313" s="174">
        <f t="shared" si="116"/>
        <v>5</v>
      </c>
      <c r="E1313" s="171">
        <f t="shared" si="113"/>
        <v>0</v>
      </c>
      <c r="F1313" s="175"/>
      <c r="G1313" s="175"/>
      <c r="H1313" s="175"/>
      <c r="I1313" s="185">
        <v>30</v>
      </c>
      <c r="J1313" s="41">
        <f t="shared" si="112"/>
        <v>30</v>
      </c>
      <c r="K1313" s="41">
        <f t="shared" si="114"/>
        <v>30</v>
      </c>
      <c r="L1313" s="175"/>
      <c r="M1313" s="41">
        <f t="shared" si="115"/>
        <v>30</v>
      </c>
    </row>
    <row r="1314" spans="1:13" ht="14.5" hidden="1" x14ac:dyDescent="0.35">
      <c r="A1314" s="183">
        <v>2005</v>
      </c>
      <c r="B1314" s="184" t="s">
        <v>14</v>
      </c>
      <c r="C1314" s="227">
        <v>5</v>
      </c>
      <c r="D1314" s="174">
        <f t="shared" si="116"/>
        <v>5</v>
      </c>
      <c r="E1314" s="171">
        <f t="shared" si="113"/>
        <v>0</v>
      </c>
      <c r="F1314" s="175"/>
      <c r="G1314" s="175"/>
      <c r="H1314" s="175"/>
      <c r="I1314" s="185">
        <v>5</v>
      </c>
      <c r="J1314" s="41">
        <f t="shared" si="112"/>
        <v>5</v>
      </c>
      <c r="K1314" s="41">
        <f t="shared" si="114"/>
        <v>5</v>
      </c>
      <c r="L1314" s="175"/>
      <c r="M1314" s="41">
        <f t="shared" si="115"/>
        <v>5</v>
      </c>
    </row>
    <row r="1315" spans="1:13" ht="14.5" hidden="1" x14ac:dyDescent="0.35">
      <c r="A1315" s="183">
        <v>2005</v>
      </c>
      <c r="B1315" s="184" t="s">
        <v>13</v>
      </c>
      <c r="C1315" s="227">
        <v>5</v>
      </c>
      <c r="D1315" s="174">
        <f t="shared" si="116"/>
        <v>5</v>
      </c>
      <c r="E1315" s="171">
        <f t="shared" si="113"/>
        <v>0</v>
      </c>
      <c r="F1315" s="175"/>
      <c r="G1315" s="175"/>
      <c r="H1315" s="175"/>
      <c r="I1315" s="185">
        <v>5</v>
      </c>
      <c r="J1315" s="41">
        <f t="shared" si="112"/>
        <v>5</v>
      </c>
      <c r="K1315" s="41">
        <f t="shared" si="114"/>
        <v>5</v>
      </c>
      <c r="L1315" s="175"/>
      <c r="M1315" s="41">
        <f t="shared" si="115"/>
        <v>5</v>
      </c>
    </row>
    <row r="1316" spans="1:13" ht="14.5" hidden="1" x14ac:dyDescent="0.35">
      <c r="A1316" s="183">
        <v>2005</v>
      </c>
      <c r="B1316" s="184" t="s">
        <v>13</v>
      </c>
      <c r="C1316" s="227">
        <v>7</v>
      </c>
      <c r="D1316" s="174">
        <f t="shared" si="116"/>
        <v>7</v>
      </c>
      <c r="E1316" s="171">
        <f t="shared" si="113"/>
        <v>0</v>
      </c>
      <c r="F1316" s="175"/>
      <c r="G1316" s="175"/>
      <c r="H1316" s="175"/>
      <c r="I1316" s="185">
        <v>7</v>
      </c>
      <c r="J1316" s="41">
        <f t="shared" si="112"/>
        <v>7</v>
      </c>
      <c r="K1316" s="41">
        <f t="shared" si="114"/>
        <v>7</v>
      </c>
      <c r="L1316" s="175"/>
      <c r="M1316" s="41">
        <f t="shared" si="115"/>
        <v>7</v>
      </c>
    </row>
    <row r="1317" spans="1:13" ht="14.5" hidden="1" x14ac:dyDescent="0.35">
      <c r="A1317" s="183">
        <v>2005</v>
      </c>
      <c r="B1317" s="184" t="s">
        <v>11</v>
      </c>
      <c r="C1317" s="227">
        <v>7</v>
      </c>
      <c r="D1317" s="174">
        <f t="shared" si="116"/>
        <v>7</v>
      </c>
      <c r="E1317" s="171">
        <f t="shared" si="113"/>
        <v>0</v>
      </c>
      <c r="F1317" s="175"/>
      <c r="G1317" s="175"/>
      <c r="H1317" s="175"/>
      <c r="I1317" s="185">
        <v>3</v>
      </c>
      <c r="J1317" s="41">
        <f t="shared" si="112"/>
        <v>3</v>
      </c>
      <c r="K1317" s="41">
        <f t="shared" si="114"/>
        <v>3</v>
      </c>
      <c r="L1317" s="175"/>
      <c r="M1317" s="41">
        <f t="shared" si="115"/>
        <v>3</v>
      </c>
    </row>
    <row r="1318" spans="1:13" ht="14.5" hidden="1" x14ac:dyDescent="0.35">
      <c r="A1318" s="183">
        <v>2005</v>
      </c>
      <c r="B1318" s="184" t="s">
        <v>11</v>
      </c>
      <c r="C1318" s="227">
        <v>7.5</v>
      </c>
      <c r="D1318" s="174">
        <f t="shared" si="116"/>
        <v>7.5</v>
      </c>
      <c r="E1318" s="171">
        <f t="shared" si="113"/>
        <v>0</v>
      </c>
      <c r="F1318" s="175"/>
      <c r="G1318" s="175"/>
      <c r="H1318" s="175"/>
      <c r="I1318" s="185">
        <v>5</v>
      </c>
      <c r="J1318" s="41">
        <f t="shared" si="112"/>
        <v>5</v>
      </c>
      <c r="K1318" s="41">
        <f t="shared" si="114"/>
        <v>5</v>
      </c>
      <c r="L1318" s="175"/>
      <c r="M1318" s="41">
        <f t="shared" si="115"/>
        <v>5</v>
      </c>
    </row>
    <row r="1319" spans="1:13" ht="14.5" hidden="1" x14ac:dyDescent="0.35">
      <c r="A1319" s="183">
        <v>2005</v>
      </c>
      <c r="B1319" s="184" t="s">
        <v>13</v>
      </c>
      <c r="C1319" s="227">
        <v>8</v>
      </c>
      <c r="D1319" s="174">
        <f t="shared" si="116"/>
        <v>8</v>
      </c>
      <c r="E1319" s="171">
        <f t="shared" si="113"/>
        <v>0</v>
      </c>
      <c r="F1319" s="175"/>
      <c r="G1319" s="175"/>
      <c r="H1319" s="175"/>
      <c r="I1319" s="185">
        <v>5</v>
      </c>
      <c r="J1319" s="41">
        <f t="shared" si="112"/>
        <v>5</v>
      </c>
      <c r="K1319" s="41">
        <f t="shared" si="114"/>
        <v>5</v>
      </c>
      <c r="L1319" s="175"/>
      <c r="M1319" s="41">
        <f t="shared" si="115"/>
        <v>5</v>
      </c>
    </row>
    <row r="1320" spans="1:13" ht="14.5" hidden="1" x14ac:dyDescent="0.35">
      <c r="A1320" s="183">
        <v>2005</v>
      </c>
      <c r="B1320" s="184" t="s">
        <v>12</v>
      </c>
      <c r="C1320" s="227">
        <v>10</v>
      </c>
      <c r="D1320" s="174">
        <f t="shared" si="116"/>
        <v>10</v>
      </c>
      <c r="E1320" s="171">
        <f t="shared" si="113"/>
        <v>0</v>
      </c>
      <c r="F1320" s="175"/>
      <c r="G1320" s="175"/>
      <c r="H1320" s="175"/>
      <c r="I1320" s="185">
        <v>15</v>
      </c>
      <c r="J1320" s="41">
        <f t="shared" si="112"/>
        <v>15</v>
      </c>
      <c r="K1320" s="41">
        <f t="shared" si="114"/>
        <v>15</v>
      </c>
      <c r="L1320" s="175"/>
      <c r="M1320" s="41">
        <f t="shared" si="115"/>
        <v>15</v>
      </c>
    </row>
    <row r="1321" spans="1:13" ht="14.5" hidden="1" x14ac:dyDescent="0.35">
      <c r="A1321" s="183">
        <v>2005</v>
      </c>
      <c r="B1321" s="184" t="s">
        <v>13</v>
      </c>
      <c r="C1321" s="227">
        <v>10</v>
      </c>
      <c r="D1321" s="174">
        <f t="shared" si="116"/>
        <v>10</v>
      </c>
      <c r="E1321" s="171">
        <f t="shared" si="113"/>
        <v>0</v>
      </c>
      <c r="F1321" s="175"/>
      <c r="G1321" s="175"/>
      <c r="H1321" s="175"/>
      <c r="I1321" s="185">
        <v>5</v>
      </c>
      <c r="J1321" s="41">
        <f t="shared" si="112"/>
        <v>5</v>
      </c>
      <c r="K1321" s="41">
        <f t="shared" si="114"/>
        <v>5</v>
      </c>
      <c r="L1321" s="175"/>
      <c r="M1321" s="41">
        <f t="shared" si="115"/>
        <v>5</v>
      </c>
    </row>
    <row r="1322" spans="1:13" ht="14.5" hidden="1" x14ac:dyDescent="0.35">
      <c r="A1322" s="183">
        <v>2005</v>
      </c>
      <c r="B1322" s="184" t="s">
        <v>14</v>
      </c>
      <c r="C1322" s="227">
        <v>10</v>
      </c>
      <c r="D1322" s="174">
        <f t="shared" si="116"/>
        <v>10</v>
      </c>
      <c r="E1322" s="171">
        <f t="shared" si="113"/>
        <v>0</v>
      </c>
      <c r="F1322" s="175"/>
      <c r="G1322" s="175"/>
      <c r="H1322" s="175"/>
      <c r="I1322" s="185">
        <v>5</v>
      </c>
      <c r="J1322" s="41">
        <f t="shared" si="112"/>
        <v>5</v>
      </c>
      <c r="K1322" s="41">
        <f t="shared" si="114"/>
        <v>5</v>
      </c>
      <c r="L1322" s="175"/>
      <c r="M1322" s="41">
        <f t="shared" si="115"/>
        <v>5</v>
      </c>
    </row>
    <row r="1323" spans="1:13" ht="14.5" hidden="1" x14ac:dyDescent="0.35">
      <c r="A1323" s="183">
        <v>2005</v>
      </c>
      <c r="B1323" s="184" t="s">
        <v>12</v>
      </c>
      <c r="C1323" s="227">
        <v>10</v>
      </c>
      <c r="D1323" s="174">
        <f t="shared" si="116"/>
        <v>10</v>
      </c>
      <c r="E1323" s="171">
        <f t="shared" si="113"/>
        <v>0</v>
      </c>
      <c r="F1323" s="175"/>
      <c r="G1323" s="175"/>
      <c r="H1323" s="175"/>
      <c r="I1323" s="185">
        <v>5</v>
      </c>
      <c r="J1323" s="41">
        <f t="shared" si="112"/>
        <v>5</v>
      </c>
      <c r="K1323" s="41">
        <f t="shared" si="114"/>
        <v>5</v>
      </c>
      <c r="L1323" s="175"/>
      <c r="M1323" s="41">
        <f t="shared" si="115"/>
        <v>5</v>
      </c>
    </row>
    <row r="1324" spans="1:13" ht="14.5" hidden="1" x14ac:dyDescent="0.35">
      <c r="A1324" s="183">
        <v>2005</v>
      </c>
      <c r="B1324" s="184" t="s">
        <v>11</v>
      </c>
      <c r="C1324" s="227">
        <v>15</v>
      </c>
      <c r="D1324" s="174">
        <f t="shared" si="116"/>
        <v>15</v>
      </c>
      <c r="E1324" s="171">
        <f t="shared" si="113"/>
        <v>0</v>
      </c>
      <c r="F1324" s="175"/>
      <c r="G1324" s="175"/>
      <c r="H1324" s="175"/>
      <c r="I1324" s="185">
        <v>8</v>
      </c>
      <c r="J1324" s="41">
        <f t="shared" si="112"/>
        <v>8</v>
      </c>
      <c r="K1324" s="41">
        <f t="shared" si="114"/>
        <v>8</v>
      </c>
      <c r="L1324" s="175"/>
      <c r="M1324" s="41">
        <f t="shared" si="115"/>
        <v>8</v>
      </c>
    </row>
    <row r="1325" spans="1:13" ht="14.5" hidden="1" x14ac:dyDescent="0.35">
      <c r="A1325" s="183">
        <v>2005</v>
      </c>
      <c r="B1325" s="184" t="s">
        <v>12</v>
      </c>
      <c r="C1325" s="227">
        <v>20</v>
      </c>
      <c r="D1325" s="174">
        <f t="shared" si="116"/>
        <v>20</v>
      </c>
      <c r="E1325" s="171">
        <f t="shared" si="113"/>
        <v>0</v>
      </c>
      <c r="F1325" s="175"/>
      <c r="G1325" s="175"/>
      <c r="H1325" s="175"/>
      <c r="I1325" s="185">
        <v>20</v>
      </c>
      <c r="J1325" s="41">
        <f t="shared" si="112"/>
        <v>20</v>
      </c>
      <c r="K1325" s="41">
        <f t="shared" si="114"/>
        <v>20</v>
      </c>
      <c r="L1325" s="175"/>
      <c r="M1325" s="41">
        <f t="shared" si="115"/>
        <v>20</v>
      </c>
    </row>
    <row r="1326" spans="1:13" ht="14.5" hidden="1" x14ac:dyDescent="0.35">
      <c r="A1326" s="183">
        <v>2005</v>
      </c>
      <c r="B1326" s="184" t="s">
        <v>13</v>
      </c>
      <c r="C1326" s="227">
        <v>0</v>
      </c>
      <c r="D1326" s="174">
        <f t="shared" si="116"/>
        <v>0</v>
      </c>
      <c r="E1326" s="171">
        <f t="shared" si="113"/>
        <v>0</v>
      </c>
      <c r="F1326" s="175"/>
      <c r="G1326" s="175"/>
      <c r="H1326" s="175"/>
      <c r="I1326" s="186"/>
      <c r="J1326" s="41" t="str">
        <f t="shared" si="112"/>
        <v/>
      </c>
      <c r="K1326" s="41" t="str">
        <f t="shared" si="114"/>
        <v/>
      </c>
      <c r="L1326" s="175"/>
      <c r="M1326" s="41" t="str">
        <f t="shared" si="115"/>
        <v/>
      </c>
    </row>
    <row r="1327" spans="1:13" ht="14.5" hidden="1" x14ac:dyDescent="0.35">
      <c r="A1327" s="183">
        <v>2005</v>
      </c>
      <c r="B1327" s="184" t="s">
        <v>13</v>
      </c>
      <c r="C1327" s="227">
        <v>5</v>
      </c>
      <c r="D1327" s="174">
        <f t="shared" si="116"/>
        <v>5</v>
      </c>
      <c r="E1327" s="171">
        <f t="shared" si="113"/>
        <v>0</v>
      </c>
      <c r="F1327" s="175"/>
      <c r="G1327" s="175"/>
      <c r="H1327" s="175"/>
      <c r="I1327" s="185">
        <v>4</v>
      </c>
      <c r="J1327" s="41">
        <f t="shared" si="112"/>
        <v>4</v>
      </c>
      <c r="K1327" s="41">
        <f t="shared" si="114"/>
        <v>4</v>
      </c>
      <c r="L1327" s="175"/>
      <c r="M1327" s="41">
        <f t="shared" si="115"/>
        <v>4</v>
      </c>
    </row>
    <row r="1328" spans="1:13" ht="14.5" hidden="1" x14ac:dyDescent="0.35">
      <c r="A1328" s="183">
        <v>2005</v>
      </c>
      <c r="B1328" s="184" t="s">
        <v>12</v>
      </c>
      <c r="C1328" s="227">
        <v>5</v>
      </c>
      <c r="D1328" s="174">
        <f t="shared" si="116"/>
        <v>5</v>
      </c>
      <c r="E1328" s="171">
        <f t="shared" si="113"/>
        <v>0</v>
      </c>
      <c r="F1328" s="175"/>
      <c r="G1328" s="175"/>
      <c r="H1328" s="175"/>
      <c r="I1328" s="185">
        <v>5</v>
      </c>
      <c r="J1328" s="41">
        <f t="shared" si="112"/>
        <v>5</v>
      </c>
      <c r="K1328" s="41">
        <f t="shared" si="114"/>
        <v>5</v>
      </c>
      <c r="L1328" s="175"/>
      <c r="M1328" s="41">
        <f t="shared" si="115"/>
        <v>5</v>
      </c>
    </row>
    <row r="1329" spans="1:13" ht="14.5" hidden="1" x14ac:dyDescent="0.35">
      <c r="A1329" s="183">
        <v>2005</v>
      </c>
      <c r="B1329" s="184" t="s">
        <v>11</v>
      </c>
      <c r="C1329" s="227">
        <v>10</v>
      </c>
      <c r="D1329" s="174">
        <f t="shared" si="116"/>
        <v>10</v>
      </c>
      <c r="E1329" s="171">
        <f t="shared" si="113"/>
        <v>0</v>
      </c>
      <c r="F1329" s="175"/>
      <c r="G1329" s="175"/>
      <c r="H1329" s="175"/>
      <c r="I1329" s="185">
        <v>10</v>
      </c>
      <c r="J1329" s="41">
        <f t="shared" si="112"/>
        <v>10</v>
      </c>
      <c r="K1329" s="41">
        <f t="shared" si="114"/>
        <v>10</v>
      </c>
      <c r="L1329" s="175"/>
      <c r="M1329" s="41">
        <f t="shared" si="115"/>
        <v>10</v>
      </c>
    </row>
    <row r="1330" spans="1:13" ht="14.5" hidden="1" x14ac:dyDescent="0.35">
      <c r="A1330" s="183">
        <v>2005</v>
      </c>
      <c r="B1330" s="184" t="s">
        <v>14</v>
      </c>
      <c r="C1330" s="227">
        <v>10</v>
      </c>
      <c r="D1330" s="174">
        <f t="shared" si="116"/>
        <v>10</v>
      </c>
      <c r="E1330" s="171">
        <f t="shared" si="113"/>
        <v>0</v>
      </c>
      <c r="F1330" s="175"/>
      <c r="G1330" s="175"/>
      <c r="H1330" s="175"/>
      <c r="I1330" s="185">
        <v>50</v>
      </c>
      <c r="J1330" s="41" t="str">
        <f t="shared" si="112"/>
        <v/>
      </c>
      <c r="K1330" s="41" t="str">
        <f t="shared" si="114"/>
        <v/>
      </c>
      <c r="L1330" s="175"/>
      <c r="M1330" s="41" t="str">
        <f t="shared" si="115"/>
        <v/>
      </c>
    </row>
    <row r="1331" spans="1:13" ht="14.5" hidden="1" x14ac:dyDescent="0.35">
      <c r="A1331" s="183">
        <v>2005</v>
      </c>
      <c r="B1331" s="184" t="s">
        <v>12</v>
      </c>
      <c r="C1331" s="227">
        <v>20</v>
      </c>
      <c r="D1331" s="174">
        <f t="shared" si="116"/>
        <v>20</v>
      </c>
      <c r="E1331" s="171">
        <f t="shared" si="113"/>
        <v>0</v>
      </c>
      <c r="F1331" s="175"/>
      <c r="G1331" s="175"/>
      <c r="H1331" s="175"/>
      <c r="I1331" s="185">
        <v>2</v>
      </c>
      <c r="J1331" s="41">
        <f t="shared" si="112"/>
        <v>2</v>
      </c>
      <c r="K1331" s="41">
        <f t="shared" si="114"/>
        <v>2</v>
      </c>
      <c r="L1331" s="175"/>
      <c r="M1331" s="41">
        <f t="shared" si="115"/>
        <v>2</v>
      </c>
    </row>
    <row r="1332" spans="1:13" ht="14.5" hidden="1" x14ac:dyDescent="0.35">
      <c r="A1332" s="183">
        <v>2005</v>
      </c>
      <c r="B1332" s="184" t="s">
        <v>12</v>
      </c>
      <c r="C1332" s="227">
        <v>20</v>
      </c>
      <c r="D1332" s="174">
        <f t="shared" si="116"/>
        <v>20</v>
      </c>
      <c r="E1332" s="171">
        <f t="shared" si="113"/>
        <v>0</v>
      </c>
      <c r="F1332" s="175"/>
      <c r="G1332" s="175"/>
      <c r="H1332" s="175"/>
      <c r="I1332" s="185">
        <v>5</v>
      </c>
      <c r="J1332" s="41">
        <f t="shared" si="112"/>
        <v>5</v>
      </c>
      <c r="K1332" s="41">
        <f t="shared" si="114"/>
        <v>5</v>
      </c>
      <c r="L1332" s="175"/>
      <c r="M1332" s="41">
        <f t="shared" si="115"/>
        <v>5</v>
      </c>
    </row>
    <row r="1333" spans="1:13" ht="14.5" hidden="1" x14ac:dyDescent="0.35">
      <c r="A1333" s="183">
        <v>2005</v>
      </c>
      <c r="B1333" s="184" t="s">
        <v>14</v>
      </c>
      <c r="C1333" s="227">
        <v>-10</v>
      </c>
      <c r="D1333" s="174">
        <f t="shared" si="116"/>
        <v>-10</v>
      </c>
      <c r="E1333" s="171">
        <f t="shared" si="113"/>
        <v>0</v>
      </c>
      <c r="F1333" s="175"/>
      <c r="G1333" s="175"/>
      <c r="H1333" s="175"/>
      <c r="I1333" s="185">
        <v>5</v>
      </c>
      <c r="J1333" s="41">
        <f t="shared" si="112"/>
        <v>5</v>
      </c>
      <c r="K1333" s="41">
        <f t="shared" si="114"/>
        <v>5</v>
      </c>
      <c r="L1333" s="175"/>
      <c r="M1333" s="41">
        <f t="shared" si="115"/>
        <v>5</v>
      </c>
    </row>
    <row r="1334" spans="1:13" ht="14.5" hidden="1" x14ac:dyDescent="0.35">
      <c r="A1334" s="183">
        <v>2005</v>
      </c>
      <c r="B1334" s="184" t="s">
        <v>12</v>
      </c>
      <c r="C1334" s="227">
        <v>5</v>
      </c>
      <c r="D1334" s="174">
        <f t="shared" si="116"/>
        <v>5</v>
      </c>
      <c r="E1334" s="171">
        <f t="shared" si="113"/>
        <v>0</v>
      </c>
      <c r="F1334" s="175"/>
      <c r="G1334" s="175"/>
      <c r="H1334" s="175"/>
      <c r="I1334" s="185">
        <v>2</v>
      </c>
      <c r="J1334" s="41">
        <f t="shared" si="112"/>
        <v>2</v>
      </c>
      <c r="K1334" s="41">
        <f t="shared" si="114"/>
        <v>2</v>
      </c>
      <c r="L1334" s="175"/>
      <c r="M1334" s="41">
        <f t="shared" si="115"/>
        <v>2</v>
      </c>
    </row>
    <row r="1335" spans="1:13" ht="14.5" hidden="1" x14ac:dyDescent="0.35">
      <c r="A1335" s="183">
        <v>2005</v>
      </c>
      <c r="B1335" s="184" t="s">
        <v>12</v>
      </c>
      <c r="C1335" s="227">
        <v>5</v>
      </c>
      <c r="D1335" s="174">
        <f t="shared" si="116"/>
        <v>5</v>
      </c>
      <c r="E1335" s="171">
        <f t="shared" si="113"/>
        <v>0</v>
      </c>
      <c r="F1335" s="175"/>
      <c r="G1335" s="175"/>
      <c r="H1335" s="175"/>
      <c r="I1335" s="185">
        <v>10</v>
      </c>
      <c r="J1335" s="41">
        <f t="shared" si="112"/>
        <v>10</v>
      </c>
      <c r="K1335" s="41">
        <f t="shared" si="114"/>
        <v>10</v>
      </c>
      <c r="L1335" s="175"/>
      <c r="M1335" s="41">
        <f t="shared" si="115"/>
        <v>10</v>
      </c>
    </row>
    <row r="1336" spans="1:13" ht="14.5" hidden="1" x14ac:dyDescent="0.35">
      <c r="A1336" s="183">
        <v>2005</v>
      </c>
      <c r="B1336" s="184" t="s">
        <v>14</v>
      </c>
      <c r="C1336" s="227">
        <v>10</v>
      </c>
      <c r="D1336" s="174">
        <f t="shared" si="116"/>
        <v>10</v>
      </c>
      <c r="E1336" s="171">
        <f t="shared" si="113"/>
        <v>0</v>
      </c>
      <c r="F1336" s="175"/>
      <c r="G1336" s="175"/>
      <c r="H1336" s="175"/>
      <c r="I1336" s="185">
        <v>5</v>
      </c>
      <c r="J1336" s="41">
        <f t="shared" si="112"/>
        <v>5</v>
      </c>
      <c r="K1336" s="41">
        <f t="shared" si="114"/>
        <v>5</v>
      </c>
      <c r="L1336" s="175"/>
      <c r="M1336" s="41">
        <f t="shared" si="115"/>
        <v>5</v>
      </c>
    </row>
    <row r="1337" spans="1:13" ht="14.5" hidden="1" x14ac:dyDescent="0.35">
      <c r="A1337" s="183">
        <v>2005</v>
      </c>
      <c r="B1337" s="184" t="s">
        <v>13</v>
      </c>
      <c r="C1337" s="226"/>
      <c r="D1337" s="174" t="str">
        <f t="shared" si="116"/>
        <v/>
      </c>
      <c r="E1337" s="171">
        <f t="shared" si="113"/>
        <v>0</v>
      </c>
      <c r="F1337" s="175"/>
      <c r="G1337" s="175"/>
      <c r="H1337" s="175"/>
      <c r="I1337" s="185">
        <v>3</v>
      </c>
      <c r="J1337" s="41">
        <f t="shared" si="112"/>
        <v>3</v>
      </c>
      <c r="K1337" s="41">
        <f t="shared" si="114"/>
        <v>3</v>
      </c>
      <c r="L1337" s="175"/>
      <c r="M1337" s="41">
        <f t="shared" si="115"/>
        <v>3</v>
      </c>
    </row>
    <row r="1338" spans="1:13" ht="14.5" hidden="1" x14ac:dyDescent="0.35">
      <c r="A1338" s="183">
        <v>2005</v>
      </c>
      <c r="B1338" s="184" t="s">
        <v>14</v>
      </c>
      <c r="C1338" s="227">
        <v>1</v>
      </c>
      <c r="D1338" s="174">
        <f t="shared" si="116"/>
        <v>1</v>
      </c>
      <c r="E1338" s="171">
        <f t="shared" si="113"/>
        <v>0</v>
      </c>
      <c r="F1338" s="175"/>
      <c r="G1338" s="175"/>
      <c r="H1338" s="175"/>
      <c r="I1338" s="185">
        <v>1</v>
      </c>
      <c r="J1338" s="41">
        <f t="shared" si="112"/>
        <v>1</v>
      </c>
      <c r="K1338" s="41">
        <f t="shared" si="114"/>
        <v>1</v>
      </c>
      <c r="L1338" s="175"/>
      <c r="M1338" s="41">
        <f t="shared" si="115"/>
        <v>1</v>
      </c>
    </row>
    <row r="1339" spans="1:13" ht="14.5" hidden="1" x14ac:dyDescent="0.35">
      <c r="A1339" s="183">
        <v>2005</v>
      </c>
      <c r="B1339" s="184" t="s">
        <v>11</v>
      </c>
      <c r="C1339" s="227">
        <v>5</v>
      </c>
      <c r="D1339" s="174">
        <f t="shared" si="116"/>
        <v>5</v>
      </c>
      <c r="E1339" s="171">
        <f t="shared" si="113"/>
        <v>0</v>
      </c>
      <c r="F1339" s="175"/>
      <c r="G1339" s="175"/>
      <c r="H1339" s="175"/>
      <c r="I1339" s="185">
        <v>2.5</v>
      </c>
      <c r="J1339" s="41">
        <f t="shared" si="112"/>
        <v>2.5</v>
      </c>
      <c r="K1339" s="41">
        <f t="shared" si="114"/>
        <v>2.5</v>
      </c>
      <c r="L1339" s="175"/>
      <c r="M1339" s="41">
        <f t="shared" si="115"/>
        <v>2.5</v>
      </c>
    </row>
    <row r="1340" spans="1:13" ht="14.5" hidden="1" x14ac:dyDescent="0.35">
      <c r="A1340" s="183">
        <v>2005</v>
      </c>
      <c r="B1340" s="184" t="s">
        <v>13</v>
      </c>
      <c r="C1340" s="227">
        <v>75</v>
      </c>
      <c r="D1340" s="174">
        <f t="shared" si="116"/>
        <v>75</v>
      </c>
      <c r="E1340" s="171">
        <f t="shared" si="113"/>
        <v>0</v>
      </c>
      <c r="F1340" s="175"/>
      <c r="G1340" s="175"/>
      <c r="H1340" s="175"/>
      <c r="I1340" s="185">
        <v>30</v>
      </c>
      <c r="J1340" s="41">
        <f t="shared" ref="J1340:J1374" si="117">IF(OR(I1340="",I1340&gt;=50),"",IF(AND(I1340&lt;50,OR(D1340&lt;=0,D1340="")),I1340,IF(I1340&gt;=D1340*10,D1340,IF(D1340&lt;&gt;"",I1340,""))))</f>
        <v>30</v>
      </c>
      <c r="K1340" s="41">
        <f t="shared" si="114"/>
        <v>30</v>
      </c>
      <c r="L1340" s="175"/>
      <c r="M1340" s="41">
        <f t="shared" si="115"/>
        <v>30</v>
      </c>
    </row>
    <row r="1341" spans="1:13" ht="14.5" hidden="1" x14ac:dyDescent="0.35">
      <c r="A1341" s="183">
        <v>2005</v>
      </c>
      <c r="B1341" s="184" t="s">
        <v>14</v>
      </c>
      <c r="C1341" s="227">
        <v>80</v>
      </c>
      <c r="D1341" s="174">
        <f t="shared" si="116"/>
        <v>80</v>
      </c>
      <c r="E1341" s="171">
        <f t="shared" si="113"/>
        <v>0</v>
      </c>
      <c r="F1341" s="175"/>
      <c r="G1341" s="175"/>
      <c r="H1341" s="175"/>
      <c r="I1341" s="185">
        <v>100</v>
      </c>
      <c r="J1341" s="41" t="str">
        <f t="shared" si="117"/>
        <v/>
      </c>
      <c r="K1341" s="41" t="str">
        <f t="shared" si="114"/>
        <v/>
      </c>
      <c r="L1341" s="175"/>
      <c r="M1341" s="41" t="str">
        <f t="shared" si="115"/>
        <v/>
      </c>
    </row>
    <row r="1342" spans="1:13" ht="14.5" hidden="1" x14ac:dyDescent="0.35">
      <c r="A1342" s="183">
        <v>2005</v>
      </c>
      <c r="B1342" s="184" t="s">
        <v>12</v>
      </c>
      <c r="C1342" s="227">
        <v>10</v>
      </c>
      <c r="D1342" s="174">
        <f t="shared" si="116"/>
        <v>10</v>
      </c>
      <c r="E1342" s="171">
        <f t="shared" si="113"/>
        <v>0</v>
      </c>
      <c r="F1342" s="175"/>
      <c r="G1342" s="175"/>
      <c r="H1342" s="175"/>
      <c r="I1342" s="185">
        <v>-30</v>
      </c>
      <c r="J1342" s="41">
        <f t="shared" si="117"/>
        <v>-30</v>
      </c>
      <c r="K1342" s="41">
        <f t="shared" si="114"/>
        <v>-30</v>
      </c>
      <c r="L1342" s="175"/>
      <c r="M1342" s="41">
        <f t="shared" si="115"/>
        <v>-30</v>
      </c>
    </row>
    <row r="1343" spans="1:13" ht="14.5" hidden="1" x14ac:dyDescent="0.35">
      <c r="A1343" s="183">
        <v>2005</v>
      </c>
      <c r="B1343" s="184" t="s">
        <v>13</v>
      </c>
      <c r="C1343" s="227">
        <v>4</v>
      </c>
      <c r="D1343" s="174">
        <f t="shared" si="116"/>
        <v>4</v>
      </c>
      <c r="E1343" s="171">
        <f t="shared" si="113"/>
        <v>0</v>
      </c>
      <c r="F1343" s="175"/>
      <c r="G1343" s="175"/>
      <c r="H1343" s="175"/>
      <c r="I1343" s="185">
        <v>4</v>
      </c>
      <c r="J1343" s="41">
        <f t="shared" si="117"/>
        <v>4</v>
      </c>
      <c r="K1343" s="41">
        <f t="shared" si="114"/>
        <v>4</v>
      </c>
      <c r="L1343" s="175"/>
      <c r="M1343" s="41">
        <f t="shared" si="115"/>
        <v>4</v>
      </c>
    </row>
    <row r="1344" spans="1:13" ht="14.5" hidden="1" x14ac:dyDescent="0.35">
      <c r="A1344" s="183">
        <v>2005</v>
      </c>
      <c r="B1344" s="184" t="s">
        <v>11</v>
      </c>
      <c r="C1344" s="227">
        <v>20</v>
      </c>
      <c r="D1344" s="174">
        <f t="shared" si="116"/>
        <v>20</v>
      </c>
      <c r="E1344" s="171">
        <f t="shared" si="113"/>
        <v>0</v>
      </c>
      <c r="F1344" s="175"/>
      <c r="G1344" s="175"/>
      <c r="H1344" s="175"/>
      <c r="I1344" s="185">
        <v>50</v>
      </c>
      <c r="J1344" s="41" t="str">
        <f t="shared" si="117"/>
        <v/>
      </c>
      <c r="K1344" s="41" t="str">
        <f t="shared" si="114"/>
        <v/>
      </c>
      <c r="L1344" s="175"/>
      <c r="M1344" s="41" t="str">
        <f t="shared" si="115"/>
        <v/>
      </c>
    </row>
    <row r="1345" spans="1:13" ht="14.5" hidden="1" x14ac:dyDescent="0.35">
      <c r="A1345" s="183">
        <v>2005</v>
      </c>
      <c r="B1345" s="184" t="s">
        <v>12</v>
      </c>
      <c r="C1345" s="227">
        <v>5</v>
      </c>
      <c r="D1345" s="174">
        <f t="shared" si="116"/>
        <v>5</v>
      </c>
      <c r="E1345" s="171">
        <f t="shared" si="113"/>
        <v>0</v>
      </c>
      <c r="F1345" s="175"/>
      <c r="G1345" s="175"/>
      <c r="H1345" s="175"/>
      <c r="I1345" s="185">
        <v>5</v>
      </c>
      <c r="J1345" s="41">
        <f t="shared" si="117"/>
        <v>5</v>
      </c>
      <c r="K1345" s="41">
        <f t="shared" si="114"/>
        <v>5</v>
      </c>
      <c r="L1345" s="175"/>
      <c r="M1345" s="41">
        <f t="shared" si="115"/>
        <v>5</v>
      </c>
    </row>
    <row r="1346" spans="1:13" ht="14.5" hidden="1" x14ac:dyDescent="0.35">
      <c r="A1346" s="183">
        <v>2005</v>
      </c>
      <c r="B1346" s="184" t="s">
        <v>12</v>
      </c>
      <c r="C1346" s="227">
        <v>2</v>
      </c>
      <c r="D1346" s="174">
        <f t="shared" si="116"/>
        <v>2</v>
      </c>
      <c r="E1346" s="171">
        <f t="shared" ref="E1346:E1409" si="118">IF(D1346&lt;&gt;C1346,1,0)</f>
        <v>0</v>
      </c>
      <c r="F1346" s="175"/>
      <c r="G1346" s="175"/>
      <c r="H1346" s="175"/>
      <c r="I1346" s="185">
        <v>1</v>
      </c>
      <c r="J1346" s="41">
        <f t="shared" si="117"/>
        <v>1</v>
      </c>
      <c r="K1346" s="41">
        <f t="shared" si="114"/>
        <v>1</v>
      </c>
      <c r="L1346" s="175"/>
      <c r="M1346" s="41">
        <f t="shared" si="115"/>
        <v>1</v>
      </c>
    </row>
    <row r="1347" spans="1:13" ht="14.5" hidden="1" x14ac:dyDescent="0.35">
      <c r="A1347" s="183">
        <v>2005</v>
      </c>
      <c r="B1347" s="184" t="s">
        <v>13</v>
      </c>
      <c r="C1347" s="227">
        <v>3</v>
      </c>
      <c r="D1347" s="174">
        <f t="shared" si="116"/>
        <v>3</v>
      </c>
      <c r="E1347" s="171">
        <f t="shared" si="118"/>
        <v>0</v>
      </c>
      <c r="F1347" s="175"/>
      <c r="G1347" s="175"/>
      <c r="H1347" s="175"/>
      <c r="I1347" s="185">
        <v>3</v>
      </c>
      <c r="J1347" s="41">
        <f t="shared" si="117"/>
        <v>3</v>
      </c>
      <c r="K1347" s="41">
        <f t="shared" ref="K1347:K1410" si="119">IF($I1347="","",IF(AND($C1347&gt;0,$I1347&gt;=$C1347*10),$C1347,IF(I1347&gt;=50,"",IF($C1347="",$I1347,IF($C1347&lt;&gt;"",$I1347,"")))))</f>
        <v>3</v>
      </c>
      <c r="L1347" s="175"/>
      <c r="M1347" s="41">
        <f t="shared" ref="M1347:M1410" si="120">IFERROR(K1347,I1347)</f>
        <v>3</v>
      </c>
    </row>
    <row r="1348" spans="1:13" ht="14.5" hidden="1" x14ac:dyDescent="0.35">
      <c r="A1348" s="183">
        <v>2005</v>
      </c>
      <c r="B1348" s="184" t="s">
        <v>14</v>
      </c>
      <c r="C1348" s="227">
        <v>-5</v>
      </c>
      <c r="D1348" s="174">
        <f t="shared" si="116"/>
        <v>-5</v>
      </c>
      <c r="E1348" s="171">
        <f t="shared" si="118"/>
        <v>0</v>
      </c>
      <c r="F1348" s="175"/>
      <c r="G1348" s="175"/>
      <c r="H1348" s="175"/>
      <c r="I1348" s="185">
        <v>3</v>
      </c>
      <c r="J1348" s="41">
        <f t="shared" si="117"/>
        <v>3</v>
      </c>
      <c r="K1348" s="41">
        <f t="shared" si="119"/>
        <v>3</v>
      </c>
      <c r="L1348" s="175"/>
      <c r="M1348" s="41">
        <f t="shared" si="120"/>
        <v>3</v>
      </c>
    </row>
    <row r="1349" spans="1:13" ht="14.5" hidden="1" x14ac:dyDescent="0.35">
      <c r="A1349" s="183">
        <v>2005</v>
      </c>
      <c r="B1349" s="184" t="s">
        <v>13</v>
      </c>
      <c r="C1349" s="227">
        <v>3</v>
      </c>
      <c r="D1349" s="174">
        <f t="shared" si="116"/>
        <v>3</v>
      </c>
      <c r="E1349" s="171">
        <f t="shared" si="118"/>
        <v>0</v>
      </c>
      <c r="F1349" s="175"/>
      <c r="G1349" s="175"/>
      <c r="H1349" s="175"/>
      <c r="I1349" s="185">
        <v>4</v>
      </c>
      <c r="J1349" s="41">
        <f t="shared" si="117"/>
        <v>4</v>
      </c>
      <c r="K1349" s="41">
        <f t="shared" si="119"/>
        <v>4</v>
      </c>
      <c r="L1349" s="175"/>
      <c r="M1349" s="41">
        <f t="shared" si="120"/>
        <v>4</v>
      </c>
    </row>
    <row r="1350" spans="1:13" ht="14.5" hidden="1" x14ac:dyDescent="0.35">
      <c r="A1350" s="183">
        <v>2005</v>
      </c>
      <c r="B1350" s="184" t="s">
        <v>11</v>
      </c>
      <c r="C1350" s="227">
        <v>5</v>
      </c>
      <c r="D1350" s="174">
        <f t="shared" si="116"/>
        <v>5</v>
      </c>
      <c r="E1350" s="171">
        <f t="shared" si="118"/>
        <v>0</v>
      </c>
      <c r="F1350" s="175"/>
      <c r="G1350" s="175"/>
      <c r="H1350" s="175"/>
      <c r="I1350" s="185">
        <v>20</v>
      </c>
      <c r="J1350" s="41">
        <f t="shared" si="117"/>
        <v>20</v>
      </c>
      <c r="K1350" s="41">
        <f t="shared" si="119"/>
        <v>20</v>
      </c>
      <c r="L1350" s="175"/>
      <c r="M1350" s="41">
        <f t="shared" si="120"/>
        <v>20</v>
      </c>
    </row>
    <row r="1351" spans="1:13" ht="14.5" hidden="1" x14ac:dyDescent="0.35">
      <c r="A1351" s="183">
        <v>2005</v>
      </c>
      <c r="B1351" s="184" t="s">
        <v>11</v>
      </c>
      <c r="C1351" s="227">
        <v>10</v>
      </c>
      <c r="D1351" s="174">
        <f t="shared" si="116"/>
        <v>10</v>
      </c>
      <c r="E1351" s="171">
        <f t="shared" si="118"/>
        <v>0</v>
      </c>
      <c r="F1351" s="175"/>
      <c r="G1351" s="175"/>
      <c r="H1351" s="175"/>
      <c r="I1351" s="185">
        <v>3.5</v>
      </c>
      <c r="J1351" s="41">
        <f t="shared" si="117"/>
        <v>3.5</v>
      </c>
      <c r="K1351" s="41">
        <f t="shared" si="119"/>
        <v>3.5</v>
      </c>
      <c r="L1351" s="175"/>
      <c r="M1351" s="41">
        <f t="shared" si="120"/>
        <v>3.5</v>
      </c>
    </row>
    <row r="1352" spans="1:13" ht="14.5" hidden="1" x14ac:dyDescent="0.35">
      <c r="A1352" s="183">
        <v>2005</v>
      </c>
      <c r="B1352" s="184" t="s">
        <v>11</v>
      </c>
      <c r="C1352" s="227">
        <v>10</v>
      </c>
      <c r="D1352" s="174">
        <f t="shared" si="116"/>
        <v>10</v>
      </c>
      <c r="E1352" s="171">
        <f t="shared" si="118"/>
        <v>0</v>
      </c>
      <c r="F1352" s="175"/>
      <c r="G1352" s="175"/>
      <c r="H1352" s="175"/>
      <c r="I1352" s="185">
        <v>10</v>
      </c>
      <c r="J1352" s="41">
        <f t="shared" si="117"/>
        <v>10</v>
      </c>
      <c r="K1352" s="41">
        <f t="shared" si="119"/>
        <v>10</v>
      </c>
      <c r="L1352" s="175"/>
      <c r="M1352" s="41">
        <f t="shared" si="120"/>
        <v>10</v>
      </c>
    </row>
    <row r="1353" spans="1:13" ht="14.5" hidden="1" x14ac:dyDescent="0.35">
      <c r="A1353" s="183">
        <v>2005</v>
      </c>
      <c r="B1353" s="184" t="s">
        <v>12</v>
      </c>
      <c r="C1353" s="227">
        <v>50</v>
      </c>
      <c r="D1353" s="174">
        <f t="shared" si="116"/>
        <v>50</v>
      </c>
      <c r="E1353" s="171">
        <f t="shared" si="118"/>
        <v>0</v>
      </c>
      <c r="F1353" s="175"/>
      <c r="G1353" s="175"/>
      <c r="H1353" s="175"/>
      <c r="I1353" s="185">
        <v>20</v>
      </c>
      <c r="J1353" s="41">
        <f t="shared" si="117"/>
        <v>20</v>
      </c>
      <c r="K1353" s="41">
        <f t="shared" si="119"/>
        <v>20</v>
      </c>
      <c r="L1353" s="175"/>
      <c r="M1353" s="41">
        <f t="shared" si="120"/>
        <v>20</v>
      </c>
    </row>
    <row r="1354" spans="1:13" ht="14.5" hidden="1" x14ac:dyDescent="0.35">
      <c r="A1354" s="183">
        <v>2005</v>
      </c>
      <c r="B1354" s="184" t="s">
        <v>13</v>
      </c>
      <c r="C1354" s="227">
        <v>10</v>
      </c>
      <c r="D1354" s="174">
        <f t="shared" si="116"/>
        <v>10</v>
      </c>
      <c r="E1354" s="171">
        <f t="shared" si="118"/>
        <v>0</v>
      </c>
      <c r="F1354" s="175"/>
      <c r="G1354" s="175"/>
      <c r="H1354" s="175"/>
      <c r="I1354" s="185">
        <v>5</v>
      </c>
      <c r="J1354" s="41">
        <f t="shared" si="117"/>
        <v>5</v>
      </c>
      <c r="K1354" s="41">
        <f t="shared" si="119"/>
        <v>5</v>
      </c>
      <c r="L1354" s="175"/>
      <c r="M1354" s="41">
        <f t="shared" si="120"/>
        <v>5</v>
      </c>
    </row>
    <row r="1355" spans="1:13" ht="14.5" hidden="1" x14ac:dyDescent="0.35">
      <c r="A1355" s="183">
        <v>2005</v>
      </c>
      <c r="B1355" s="184" t="s">
        <v>11</v>
      </c>
      <c r="C1355" s="227">
        <v>10</v>
      </c>
      <c r="D1355" s="174">
        <f t="shared" si="116"/>
        <v>10</v>
      </c>
      <c r="E1355" s="171">
        <f t="shared" si="118"/>
        <v>0</v>
      </c>
      <c r="F1355" s="175"/>
      <c r="G1355" s="175"/>
      <c r="H1355" s="175"/>
      <c r="I1355" s="185">
        <v>9</v>
      </c>
      <c r="J1355" s="41">
        <f t="shared" si="117"/>
        <v>9</v>
      </c>
      <c r="K1355" s="41">
        <f t="shared" si="119"/>
        <v>9</v>
      </c>
      <c r="L1355" s="175"/>
      <c r="M1355" s="41">
        <f t="shared" si="120"/>
        <v>9</v>
      </c>
    </row>
    <row r="1356" spans="1:13" ht="14.5" hidden="1" x14ac:dyDescent="0.35">
      <c r="A1356" s="183">
        <v>2005</v>
      </c>
      <c r="B1356" s="184" t="s">
        <v>11</v>
      </c>
      <c r="C1356" s="227">
        <v>15</v>
      </c>
      <c r="D1356" s="174">
        <f t="shared" si="116"/>
        <v>15</v>
      </c>
      <c r="E1356" s="171">
        <f t="shared" si="118"/>
        <v>0</v>
      </c>
      <c r="F1356" s="175"/>
      <c r="G1356" s="175"/>
      <c r="H1356" s="175"/>
      <c r="I1356" s="185">
        <v>5</v>
      </c>
      <c r="J1356" s="41">
        <f t="shared" si="117"/>
        <v>5</v>
      </c>
      <c r="K1356" s="41">
        <f t="shared" si="119"/>
        <v>5</v>
      </c>
      <c r="L1356" s="175"/>
      <c r="M1356" s="41">
        <f t="shared" si="120"/>
        <v>5</v>
      </c>
    </row>
    <row r="1357" spans="1:13" ht="14.5" hidden="1" x14ac:dyDescent="0.35">
      <c r="A1357" s="183">
        <v>2005</v>
      </c>
      <c r="B1357" s="184" t="s">
        <v>13</v>
      </c>
      <c r="C1357" s="227">
        <v>20</v>
      </c>
      <c r="D1357" s="174">
        <f t="shared" ref="D1357:D1420" si="121">IF(OR(C1357="",C1357&gt;=1000),"",C1357)</f>
        <v>20</v>
      </c>
      <c r="E1357" s="171">
        <f t="shared" si="118"/>
        <v>0</v>
      </c>
      <c r="F1357" s="175"/>
      <c r="G1357" s="175"/>
      <c r="H1357" s="175"/>
      <c r="I1357" s="185">
        <v>20</v>
      </c>
      <c r="J1357" s="41">
        <f t="shared" si="117"/>
        <v>20</v>
      </c>
      <c r="K1357" s="41">
        <f t="shared" si="119"/>
        <v>20</v>
      </c>
      <c r="L1357" s="175"/>
      <c r="M1357" s="41">
        <f t="shared" si="120"/>
        <v>20</v>
      </c>
    </row>
    <row r="1358" spans="1:13" ht="14.5" hidden="1" x14ac:dyDescent="0.35">
      <c r="A1358" s="183">
        <v>2005</v>
      </c>
      <c r="B1358" s="184" t="s">
        <v>14</v>
      </c>
      <c r="C1358" s="227">
        <v>25</v>
      </c>
      <c r="D1358" s="174">
        <f t="shared" si="121"/>
        <v>25</v>
      </c>
      <c r="E1358" s="171">
        <f t="shared" si="118"/>
        <v>0</v>
      </c>
      <c r="F1358" s="175"/>
      <c r="G1358" s="175"/>
      <c r="H1358" s="175"/>
      <c r="I1358" s="185">
        <v>10</v>
      </c>
      <c r="J1358" s="41">
        <f t="shared" si="117"/>
        <v>10</v>
      </c>
      <c r="K1358" s="41">
        <f t="shared" si="119"/>
        <v>10</v>
      </c>
      <c r="L1358" s="175"/>
      <c r="M1358" s="41">
        <f t="shared" si="120"/>
        <v>10</v>
      </c>
    </row>
    <row r="1359" spans="1:13" ht="14.5" hidden="1" x14ac:dyDescent="0.35">
      <c r="A1359" s="183">
        <v>2005</v>
      </c>
      <c r="B1359" s="184" t="s">
        <v>14</v>
      </c>
      <c r="C1359" s="227">
        <v>10</v>
      </c>
      <c r="D1359" s="174">
        <f t="shared" si="121"/>
        <v>10</v>
      </c>
      <c r="E1359" s="171">
        <f t="shared" si="118"/>
        <v>0</v>
      </c>
      <c r="F1359" s="175"/>
      <c r="G1359" s="175"/>
      <c r="H1359" s="175"/>
      <c r="I1359" s="185">
        <v>4</v>
      </c>
      <c r="J1359" s="41">
        <f t="shared" si="117"/>
        <v>4</v>
      </c>
      <c r="K1359" s="41">
        <f t="shared" si="119"/>
        <v>4</v>
      </c>
      <c r="L1359" s="175"/>
      <c r="M1359" s="41">
        <f t="shared" si="120"/>
        <v>4</v>
      </c>
    </row>
    <row r="1360" spans="1:13" ht="14.5" hidden="1" x14ac:dyDescent="0.35">
      <c r="A1360" s="183">
        <v>2005</v>
      </c>
      <c r="B1360" s="184" t="s">
        <v>12</v>
      </c>
      <c r="C1360" s="227">
        <v>5</v>
      </c>
      <c r="D1360" s="174">
        <f t="shared" si="121"/>
        <v>5</v>
      </c>
      <c r="E1360" s="171">
        <f t="shared" si="118"/>
        <v>0</v>
      </c>
      <c r="F1360" s="175"/>
      <c r="G1360" s="175"/>
      <c r="H1360" s="175"/>
      <c r="I1360" s="185">
        <v>10</v>
      </c>
      <c r="J1360" s="41">
        <f t="shared" si="117"/>
        <v>10</v>
      </c>
      <c r="K1360" s="41">
        <f t="shared" si="119"/>
        <v>10</v>
      </c>
      <c r="L1360" s="175"/>
      <c r="M1360" s="41">
        <f t="shared" si="120"/>
        <v>10</v>
      </c>
    </row>
    <row r="1361" spans="1:13" ht="14.5" hidden="1" x14ac:dyDescent="0.35">
      <c r="A1361" s="183">
        <v>2005</v>
      </c>
      <c r="B1361" s="184" t="s">
        <v>12</v>
      </c>
      <c r="C1361" s="227">
        <v>5</v>
      </c>
      <c r="D1361" s="174">
        <f t="shared" si="121"/>
        <v>5</v>
      </c>
      <c r="E1361" s="171">
        <f t="shared" si="118"/>
        <v>0</v>
      </c>
      <c r="F1361" s="175"/>
      <c r="G1361" s="175"/>
      <c r="H1361" s="175"/>
      <c r="I1361" s="185">
        <v>5</v>
      </c>
      <c r="J1361" s="41">
        <f t="shared" si="117"/>
        <v>5</v>
      </c>
      <c r="K1361" s="41">
        <f t="shared" si="119"/>
        <v>5</v>
      </c>
      <c r="L1361" s="175"/>
      <c r="M1361" s="41">
        <f t="shared" si="120"/>
        <v>5</v>
      </c>
    </row>
    <row r="1362" spans="1:13" ht="14.5" hidden="1" x14ac:dyDescent="0.35">
      <c r="A1362" s="183">
        <v>2005</v>
      </c>
      <c r="B1362" s="184" t="s">
        <v>11</v>
      </c>
      <c r="C1362" s="227">
        <v>7.5</v>
      </c>
      <c r="D1362" s="174">
        <f t="shared" si="121"/>
        <v>7.5</v>
      </c>
      <c r="E1362" s="171">
        <f t="shared" si="118"/>
        <v>0</v>
      </c>
      <c r="F1362" s="175"/>
      <c r="G1362" s="175"/>
      <c r="H1362" s="175"/>
      <c r="I1362" s="185">
        <v>4</v>
      </c>
      <c r="J1362" s="41">
        <f t="shared" si="117"/>
        <v>4</v>
      </c>
      <c r="K1362" s="41">
        <f t="shared" si="119"/>
        <v>4</v>
      </c>
      <c r="L1362" s="175"/>
      <c r="M1362" s="41">
        <f t="shared" si="120"/>
        <v>4</v>
      </c>
    </row>
    <row r="1363" spans="1:13" ht="14.5" hidden="1" x14ac:dyDescent="0.35">
      <c r="A1363" s="183">
        <v>2005</v>
      </c>
      <c r="B1363" s="184" t="s">
        <v>14</v>
      </c>
      <c r="C1363" s="227">
        <v>8</v>
      </c>
      <c r="D1363" s="174">
        <f t="shared" si="121"/>
        <v>8</v>
      </c>
      <c r="E1363" s="171">
        <f t="shared" si="118"/>
        <v>0</v>
      </c>
      <c r="F1363" s="175"/>
      <c r="G1363" s="175"/>
      <c r="H1363" s="175"/>
      <c r="I1363" s="185">
        <v>6</v>
      </c>
      <c r="J1363" s="41">
        <f t="shared" si="117"/>
        <v>6</v>
      </c>
      <c r="K1363" s="41">
        <f t="shared" si="119"/>
        <v>6</v>
      </c>
      <c r="L1363" s="175"/>
      <c r="M1363" s="41">
        <f t="shared" si="120"/>
        <v>6</v>
      </c>
    </row>
    <row r="1364" spans="1:13" ht="14.5" hidden="1" x14ac:dyDescent="0.35">
      <c r="A1364" s="183">
        <v>2005</v>
      </c>
      <c r="B1364" s="184" t="s">
        <v>12</v>
      </c>
      <c r="C1364" s="227">
        <v>3</v>
      </c>
      <c r="D1364" s="174">
        <f t="shared" si="121"/>
        <v>3</v>
      </c>
      <c r="E1364" s="171">
        <f t="shared" si="118"/>
        <v>0</v>
      </c>
      <c r="F1364" s="175"/>
      <c r="G1364" s="175"/>
      <c r="H1364" s="175"/>
      <c r="I1364" s="185">
        <v>20</v>
      </c>
      <c r="J1364" s="41">
        <f t="shared" si="117"/>
        <v>20</v>
      </c>
      <c r="K1364" s="41">
        <f t="shared" si="119"/>
        <v>20</v>
      </c>
      <c r="L1364" s="175"/>
      <c r="M1364" s="41">
        <f t="shared" si="120"/>
        <v>20</v>
      </c>
    </row>
    <row r="1365" spans="1:13" ht="14.5" hidden="1" x14ac:dyDescent="0.35">
      <c r="A1365" s="183">
        <v>2005</v>
      </c>
      <c r="B1365" s="184" t="s">
        <v>13</v>
      </c>
      <c r="C1365" s="227">
        <v>3</v>
      </c>
      <c r="D1365" s="174">
        <f t="shared" si="121"/>
        <v>3</v>
      </c>
      <c r="E1365" s="171">
        <f t="shared" si="118"/>
        <v>0</v>
      </c>
      <c r="F1365" s="175"/>
      <c r="G1365" s="175"/>
      <c r="H1365" s="175"/>
      <c r="I1365" s="185">
        <v>-3</v>
      </c>
      <c r="J1365" s="41">
        <f t="shared" si="117"/>
        <v>-3</v>
      </c>
      <c r="K1365" s="41">
        <f t="shared" si="119"/>
        <v>-3</v>
      </c>
      <c r="L1365" s="175"/>
      <c r="M1365" s="41">
        <f t="shared" si="120"/>
        <v>-3</v>
      </c>
    </row>
    <row r="1366" spans="1:13" ht="14.5" hidden="1" x14ac:dyDescent="0.35">
      <c r="A1366" s="183">
        <v>2005</v>
      </c>
      <c r="B1366" s="184" t="s">
        <v>13</v>
      </c>
      <c r="C1366" s="227">
        <v>5</v>
      </c>
      <c r="D1366" s="174">
        <f t="shared" si="121"/>
        <v>5</v>
      </c>
      <c r="E1366" s="171">
        <f t="shared" si="118"/>
        <v>0</v>
      </c>
      <c r="F1366" s="175"/>
      <c r="G1366" s="175"/>
      <c r="H1366" s="175"/>
      <c r="I1366" s="185">
        <v>2.5</v>
      </c>
      <c r="J1366" s="41">
        <f t="shared" si="117"/>
        <v>2.5</v>
      </c>
      <c r="K1366" s="41">
        <f t="shared" si="119"/>
        <v>2.5</v>
      </c>
      <c r="L1366" s="175"/>
      <c r="M1366" s="41">
        <f t="shared" si="120"/>
        <v>2.5</v>
      </c>
    </row>
    <row r="1367" spans="1:13" ht="14.5" hidden="1" x14ac:dyDescent="0.35">
      <c r="A1367" s="183">
        <v>2005</v>
      </c>
      <c r="B1367" s="184" t="s">
        <v>13</v>
      </c>
      <c r="C1367" s="227">
        <v>4.2</v>
      </c>
      <c r="D1367" s="174">
        <f t="shared" si="121"/>
        <v>4.2</v>
      </c>
      <c r="E1367" s="171">
        <f t="shared" si="118"/>
        <v>0</v>
      </c>
      <c r="F1367" s="175"/>
      <c r="G1367" s="175"/>
      <c r="H1367" s="175"/>
      <c r="I1367" s="185">
        <v>4</v>
      </c>
      <c r="J1367" s="41">
        <f t="shared" si="117"/>
        <v>4</v>
      </c>
      <c r="K1367" s="41">
        <f t="shared" si="119"/>
        <v>4</v>
      </c>
      <c r="L1367" s="175"/>
      <c r="M1367" s="41">
        <f t="shared" si="120"/>
        <v>4</v>
      </c>
    </row>
    <row r="1368" spans="1:13" ht="14.5" hidden="1" x14ac:dyDescent="0.35">
      <c r="A1368" s="183">
        <v>2005</v>
      </c>
      <c r="B1368" s="184" t="s">
        <v>13</v>
      </c>
      <c r="C1368" s="227">
        <v>12.5</v>
      </c>
      <c r="D1368" s="174">
        <f t="shared" si="121"/>
        <v>12.5</v>
      </c>
      <c r="E1368" s="171">
        <f t="shared" si="118"/>
        <v>0</v>
      </c>
      <c r="F1368" s="175"/>
      <c r="G1368" s="175"/>
      <c r="H1368" s="175"/>
      <c r="I1368" s="185">
        <v>12.5</v>
      </c>
      <c r="J1368" s="41">
        <f t="shared" si="117"/>
        <v>12.5</v>
      </c>
      <c r="K1368" s="41">
        <f t="shared" si="119"/>
        <v>12.5</v>
      </c>
      <c r="L1368" s="175"/>
      <c r="M1368" s="41">
        <f t="shared" si="120"/>
        <v>12.5</v>
      </c>
    </row>
    <row r="1369" spans="1:13" ht="14.5" hidden="1" x14ac:dyDescent="0.35">
      <c r="A1369" s="183">
        <v>2005</v>
      </c>
      <c r="B1369" s="184" t="s">
        <v>11</v>
      </c>
      <c r="C1369" s="227">
        <v>5</v>
      </c>
      <c r="D1369" s="174">
        <f t="shared" si="121"/>
        <v>5</v>
      </c>
      <c r="E1369" s="171">
        <f t="shared" si="118"/>
        <v>0</v>
      </c>
      <c r="F1369" s="175"/>
      <c r="G1369" s="175"/>
      <c r="H1369" s="175"/>
      <c r="I1369" s="185">
        <v>2</v>
      </c>
      <c r="J1369" s="41">
        <f t="shared" si="117"/>
        <v>2</v>
      </c>
      <c r="K1369" s="41">
        <f t="shared" si="119"/>
        <v>2</v>
      </c>
      <c r="L1369" s="175"/>
      <c r="M1369" s="41">
        <f t="shared" si="120"/>
        <v>2</v>
      </c>
    </row>
    <row r="1370" spans="1:13" ht="14.5" hidden="1" x14ac:dyDescent="0.35">
      <c r="A1370" s="183">
        <v>2005</v>
      </c>
      <c r="B1370" s="184" t="s">
        <v>12</v>
      </c>
      <c r="C1370" s="227">
        <v>-5</v>
      </c>
      <c r="D1370" s="174">
        <f t="shared" si="121"/>
        <v>-5</v>
      </c>
      <c r="E1370" s="171">
        <f t="shared" si="118"/>
        <v>0</v>
      </c>
      <c r="F1370" s="175"/>
      <c r="G1370" s="175"/>
      <c r="H1370" s="175"/>
      <c r="I1370" s="185">
        <v>2.5</v>
      </c>
      <c r="J1370" s="41">
        <f t="shared" si="117"/>
        <v>2.5</v>
      </c>
      <c r="K1370" s="41">
        <f t="shared" si="119"/>
        <v>2.5</v>
      </c>
      <c r="L1370" s="175"/>
      <c r="M1370" s="41">
        <f t="shared" si="120"/>
        <v>2.5</v>
      </c>
    </row>
    <row r="1371" spans="1:13" ht="14.5" hidden="1" x14ac:dyDescent="0.35">
      <c r="A1371" s="183">
        <v>2005</v>
      </c>
      <c r="B1371" s="184" t="s">
        <v>11</v>
      </c>
      <c r="C1371" s="227">
        <v>10</v>
      </c>
      <c r="D1371" s="174">
        <f t="shared" si="121"/>
        <v>10</v>
      </c>
      <c r="E1371" s="171">
        <f t="shared" si="118"/>
        <v>0</v>
      </c>
      <c r="F1371" s="175"/>
      <c r="G1371" s="175"/>
      <c r="H1371" s="175"/>
      <c r="I1371" s="185">
        <v>8</v>
      </c>
      <c r="J1371" s="41">
        <f t="shared" si="117"/>
        <v>8</v>
      </c>
      <c r="K1371" s="41">
        <f t="shared" si="119"/>
        <v>8</v>
      </c>
      <c r="L1371" s="175"/>
      <c r="M1371" s="41">
        <f t="shared" si="120"/>
        <v>8</v>
      </c>
    </row>
    <row r="1372" spans="1:13" ht="14.5" hidden="1" x14ac:dyDescent="0.35">
      <c r="A1372" s="183">
        <v>2005</v>
      </c>
      <c r="B1372" s="184" t="s">
        <v>13</v>
      </c>
      <c r="C1372" s="227">
        <v>10</v>
      </c>
      <c r="D1372" s="174">
        <f t="shared" si="121"/>
        <v>10</v>
      </c>
      <c r="E1372" s="171">
        <f t="shared" si="118"/>
        <v>0</v>
      </c>
      <c r="F1372" s="175"/>
      <c r="G1372" s="175"/>
      <c r="H1372" s="175"/>
      <c r="I1372" s="185">
        <v>5</v>
      </c>
      <c r="J1372" s="41">
        <f t="shared" si="117"/>
        <v>5</v>
      </c>
      <c r="K1372" s="41">
        <f t="shared" si="119"/>
        <v>5</v>
      </c>
      <c r="L1372" s="175"/>
      <c r="M1372" s="41">
        <f t="shared" si="120"/>
        <v>5</v>
      </c>
    </row>
    <row r="1373" spans="1:13" ht="14.5" hidden="1" x14ac:dyDescent="0.35">
      <c r="A1373" s="183">
        <v>2005</v>
      </c>
      <c r="B1373" s="184" t="s">
        <v>13</v>
      </c>
      <c r="C1373" s="227">
        <v>10</v>
      </c>
      <c r="D1373" s="174">
        <f t="shared" si="121"/>
        <v>10</v>
      </c>
      <c r="E1373" s="171">
        <f t="shared" si="118"/>
        <v>0</v>
      </c>
      <c r="F1373" s="175"/>
      <c r="G1373" s="175"/>
      <c r="H1373" s="175"/>
      <c r="I1373" s="185">
        <v>10</v>
      </c>
      <c r="J1373" s="41">
        <f t="shared" si="117"/>
        <v>10</v>
      </c>
      <c r="K1373" s="41">
        <f t="shared" si="119"/>
        <v>10</v>
      </c>
      <c r="L1373" s="175"/>
      <c r="M1373" s="41">
        <f t="shared" si="120"/>
        <v>10</v>
      </c>
    </row>
    <row r="1374" spans="1:13" ht="14.5" hidden="1" x14ac:dyDescent="0.35">
      <c r="A1374" s="183">
        <v>2005</v>
      </c>
      <c r="B1374" s="184" t="s">
        <v>13</v>
      </c>
      <c r="C1374" s="227">
        <v>7</v>
      </c>
      <c r="D1374" s="174">
        <f t="shared" si="121"/>
        <v>7</v>
      </c>
      <c r="E1374" s="171">
        <f t="shared" si="118"/>
        <v>0</v>
      </c>
      <c r="F1374" s="175"/>
      <c r="G1374" s="175"/>
      <c r="H1374" s="175"/>
      <c r="I1374" s="185">
        <v>5</v>
      </c>
      <c r="J1374" s="41">
        <f t="shared" si="117"/>
        <v>5</v>
      </c>
      <c r="K1374" s="41">
        <f t="shared" si="119"/>
        <v>5</v>
      </c>
      <c r="L1374" s="175"/>
      <c r="M1374" s="41">
        <f t="shared" si="120"/>
        <v>5</v>
      </c>
    </row>
    <row r="1375" spans="1:13" ht="14.5" hidden="1" x14ac:dyDescent="0.35">
      <c r="A1375" s="183">
        <v>2005</v>
      </c>
      <c r="B1375" s="184" t="s">
        <v>14</v>
      </c>
      <c r="C1375" s="227">
        <v>10</v>
      </c>
      <c r="D1375" s="174">
        <f t="shared" si="121"/>
        <v>10</v>
      </c>
      <c r="E1375" s="171">
        <f t="shared" si="118"/>
        <v>0</v>
      </c>
      <c r="F1375" s="175"/>
      <c r="G1375" s="175"/>
      <c r="H1375" s="175"/>
      <c r="I1375" s="185">
        <v>2</v>
      </c>
      <c r="J1375" s="41">
        <f>IF(OR(I1350="",I1350&gt;=50),"",IF(AND(I1350&lt;50,OR(D1350&lt;=0,D1350="")),I1350,IF(I1350&gt;=D1350*10,D1350,IF(D1350&lt;&gt;"",I1350,""))))</f>
        <v>20</v>
      </c>
      <c r="K1375" s="41">
        <f t="shared" si="119"/>
        <v>2</v>
      </c>
      <c r="L1375" s="175"/>
      <c r="M1375" s="41">
        <f t="shared" si="120"/>
        <v>2</v>
      </c>
    </row>
    <row r="1376" spans="1:13" ht="14.5" hidden="1" x14ac:dyDescent="0.35">
      <c r="A1376" s="183">
        <v>2005</v>
      </c>
      <c r="B1376" s="184" t="s">
        <v>13</v>
      </c>
      <c r="C1376" s="227">
        <v>6</v>
      </c>
      <c r="D1376" s="174">
        <f t="shared" si="121"/>
        <v>6</v>
      </c>
      <c r="E1376" s="171">
        <f t="shared" si="118"/>
        <v>0</v>
      </c>
      <c r="F1376" s="175"/>
      <c r="G1376" s="175"/>
      <c r="H1376" s="175"/>
      <c r="I1376" s="185">
        <v>4</v>
      </c>
      <c r="J1376" s="41">
        <f t="shared" ref="J1376:J1439" si="122">IF(OR(I1376="",I1376&gt;=50),"",IF(AND(I1376&lt;50,OR(D1376&lt;=0,D1376="")),I1376,IF(I1376&gt;=D1376*10,D1376,IF(D1376&lt;&gt;"",I1376,""))))</f>
        <v>4</v>
      </c>
      <c r="K1376" s="41">
        <f t="shared" si="119"/>
        <v>4</v>
      </c>
      <c r="L1376" s="175"/>
      <c r="M1376" s="41">
        <f t="shared" si="120"/>
        <v>4</v>
      </c>
    </row>
    <row r="1377" spans="1:13" ht="14.5" hidden="1" x14ac:dyDescent="0.35">
      <c r="A1377" s="183">
        <v>2005</v>
      </c>
      <c r="B1377" s="184" t="s">
        <v>12</v>
      </c>
      <c r="C1377" s="227">
        <v>7.5</v>
      </c>
      <c r="D1377" s="174">
        <f t="shared" si="121"/>
        <v>7.5</v>
      </c>
      <c r="E1377" s="171">
        <f t="shared" si="118"/>
        <v>0</v>
      </c>
      <c r="F1377" s="175"/>
      <c r="G1377" s="175"/>
      <c r="H1377" s="175"/>
      <c r="I1377" s="185">
        <v>7.5</v>
      </c>
      <c r="J1377" s="41">
        <f t="shared" si="122"/>
        <v>7.5</v>
      </c>
      <c r="K1377" s="41">
        <f t="shared" si="119"/>
        <v>7.5</v>
      </c>
      <c r="L1377" s="175"/>
      <c r="M1377" s="41">
        <f t="shared" si="120"/>
        <v>7.5</v>
      </c>
    </row>
    <row r="1378" spans="1:13" ht="14.5" hidden="1" x14ac:dyDescent="0.35">
      <c r="A1378" s="183">
        <v>2005</v>
      </c>
      <c r="B1378" s="184" t="s">
        <v>11</v>
      </c>
      <c r="C1378" s="226"/>
      <c r="D1378" s="174" t="str">
        <f t="shared" si="121"/>
        <v/>
      </c>
      <c r="E1378" s="171">
        <f t="shared" si="118"/>
        <v>0</v>
      </c>
      <c r="F1378" s="175"/>
      <c r="G1378" s="175"/>
      <c r="H1378" s="175"/>
      <c r="I1378" s="185">
        <v>40</v>
      </c>
      <c r="J1378" s="41">
        <f t="shared" si="122"/>
        <v>40</v>
      </c>
      <c r="K1378" s="41">
        <f t="shared" si="119"/>
        <v>40</v>
      </c>
      <c r="L1378" s="175"/>
      <c r="M1378" s="41">
        <f t="shared" si="120"/>
        <v>40</v>
      </c>
    </row>
    <row r="1379" spans="1:13" ht="14.5" hidden="1" x14ac:dyDescent="0.35">
      <c r="A1379" s="183">
        <v>2005</v>
      </c>
      <c r="B1379" s="184" t="s">
        <v>12</v>
      </c>
      <c r="C1379" s="227">
        <v>3</v>
      </c>
      <c r="D1379" s="174">
        <f t="shared" si="121"/>
        <v>3</v>
      </c>
      <c r="E1379" s="171">
        <f t="shared" si="118"/>
        <v>0</v>
      </c>
      <c r="F1379" s="175"/>
      <c r="G1379" s="175"/>
      <c r="H1379" s="175"/>
      <c r="I1379" s="185">
        <v>7</v>
      </c>
      <c r="J1379" s="41">
        <f t="shared" si="122"/>
        <v>7</v>
      </c>
      <c r="K1379" s="41">
        <f t="shared" si="119"/>
        <v>7</v>
      </c>
      <c r="L1379" s="175"/>
      <c r="M1379" s="41">
        <f t="shared" si="120"/>
        <v>7</v>
      </c>
    </row>
    <row r="1380" spans="1:13" ht="14.5" hidden="1" x14ac:dyDescent="0.35">
      <c r="A1380" s="183">
        <v>2005</v>
      </c>
      <c r="B1380" s="184" t="s">
        <v>11</v>
      </c>
      <c r="C1380" s="227">
        <v>5</v>
      </c>
      <c r="D1380" s="174">
        <f t="shared" si="121"/>
        <v>5</v>
      </c>
      <c r="E1380" s="171">
        <f t="shared" si="118"/>
        <v>0</v>
      </c>
      <c r="F1380" s="175"/>
      <c r="G1380" s="175"/>
      <c r="H1380" s="175"/>
      <c r="I1380" s="185">
        <v>2</v>
      </c>
      <c r="J1380" s="41">
        <f t="shared" si="122"/>
        <v>2</v>
      </c>
      <c r="K1380" s="41">
        <f t="shared" si="119"/>
        <v>2</v>
      </c>
      <c r="L1380" s="175"/>
      <c r="M1380" s="41">
        <f t="shared" si="120"/>
        <v>2</v>
      </c>
    </row>
    <row r="1381" spans="1:13" ht="14.5" hidden="1" x14ac:dyDescent="0.35">
      <c r="A1381" s="183">
        <v>2005</v>
      </c>
      <c r="B1381" s="184" t="s">
        <v>14</v>
      </c>
      <c r="C1381" s="227">
        <v>5</v>
      </c>
      <c r="D1381" s="174">
        <f t="shared" si="121"/>
        <v>5</v>
      </c>
      <c r="E1381" s="171">
        <f t="shared" si="118"/>
        <v>0</v>
      </c>
      <c r="F1381" s="175"/>
      <c r="G1381" s="175"/>
      <c r="H1381" s="175"/>
      <c r="I1381" s="185">
        <v>4</v>
      </c>
      <c r="J1381" s="41">
        <f t="shared" si="122"/>
        <v>4</v>
      </c>
      <c r="K1381" s="41">
        <f t="shared" si="119"/>
        <v>4</v>
      </c>
      <c r="L1381" s="175"/>
      <c r="M1381" s="41">
        <f t="shared" si="120"/>
        <v>4</v>
      </c>
    </row>
    <row r="1382" spans="1:13" ht="14.5" hidden="1" x14ac:dyDescent="0.35">
      <c r="A1382" s="183">
        <v>2005</v>
      </c>
      <c r="B1382" s="184" t="s">
        <v>12</v>
      </c>
      <c r="C1382" s="227">
        <v>5</v>
      </c>
      <c r="D1382" s="174">
        <f t="shared" si="121"/>
        <v>5</v>
      </c>
      <c r="E1382" s="171">
        <f t="shared" si="118"/>
        <v>0</v>
      </c>
      <c r="F1382" s="175"/>
      <c r="G1382" s="175"/>
      <c r="H1382" s="175"/>
      <c r="I1382" s="185">
        <v>5</v>
      </c>
      <c r="J1382" s="41">
        <f t="shared" si="122"/>
        <v>5</v>
      </c>
      <c r="K1382" s="41">
        <f t="shared" si="119"/>
        <v>5</v>
      </c>
      <c r="L1382" s="175"/>
      <c r="M1382" s="41">
        <f t="shared" si="120"/>
        <v>5</v>
      </c>
    </row>
    <row r="1383" spans="1:13" ht="14.5" hidden="1" x14ac:dyDescent="0.35">
      <c r="A1383" s="183">
        <v>2005</v>
      </c>
      <c r="B1383" s="184" t="s">
        <v>14</v>
      </c>
      <c r="C1383" s="227">
        <v>10</v>
      </c>
      <c r="D1383" s="174">
        <f t="shared" si="121"/>
        <v>10</v>
      </c>
      <c r="E1383" s="171">
        <f t="shared" si="118"/>
        <v>0</v>
      </c>
      <c r="F1383" s="175"/>
      <c r="G1383" s="175"/>
      <c r="H1383" s="175"/>
      <c r="I1383" s="185">
        <v>5</v>
      </c>
      <c r="J1383" s="41">
        <f t="shared" si="122"/>
        <v>5</v>
      </c>
      <c r="K1383" s="41">
        <f t="shared" si="119"/>
        <v>5</v>
      </c>
      <c r="L1383" s="175"/>
      <c r="M1383" s="41">
        <f t="shared" si="120"/>
        <v>5</v>
      </c>
    </row>
    <row r="1384" spans="1:13" ht="14.5" hidden="1" x14ac:dyDescent="0.35">
      <c r="A1384" s="183">
        <v>2005</v>
      </c>
      <c r="B1384" s="184" t="s">
        <v>14</v>
      </c>
      <c r="C1384" s="226"/>
      <c r="D1384" s="174" t="str">
        <f t="shared" si="121"/>
        <v/>
      </c>
      <c r="E1384" s="171">
        <f t="shared" si="118"/>
        <v>0</v>
      </c>
      <c r="F1384" s="175"/>
      <c r="G1384" s="175"/>
      <c r="H1384" s="175"/>
      <c r="I1384" s="185">
        <v>3</v>
      </c>
      <c r="J1384" s="41">
        <f t="shared" si="122"/>
        <v>3</v>
      </c>
      <c r="K1384" s="41">
        <f t="shared" si="119"/>
        <v>3</v>
      </c>
      <c r="L1384" s="175"/>
      <c r="M1384" s="41">
        <f t="shared" si="120"/>
        <v>3</v>
      </c>
    </row>
    <row r="1385" spans="1:13" ht="14.5" hidden="1" x14ac:dyDescent="0.35">
      <c r="A1385" s="183">
        <v>2005</v>
      </c>
      <c r="B1385" s="184" t="s">
        <v>14</v>
      </c>
      <c r="C1385" s="227">
        <v>8</v>
      </c>
      <c r="D1385" s="174">
        <f t="shared" si="121"/>
        <v>8</v>
      </c>
      <c r="E1385" s="171">
        <f t="shared" si="118"/>
        <v>0</v>
      </c>
      <c r="F1385" s="175"/>
      <c r="G1385" s="175"/>
      <c r="H1385" s="175"/>
      <c r="I1385" s="185">
        <v>15</v>
      </c>
      <c r="J1385" s="41">
        <f t="shared" si="122"/>
        <v>15</v>
      </c>
      <c r="K1385" s="41">
        <f t="shared" si="119"/>
        <v>15</v>
      </c>
      <c r="L1385" s="175"/>
      <c r="M1385" s="41">
        <f t="shared" si="120"/>
        <v>15</v>
      </c>
    </row>
    <row r="1386" spans="1:13" ht="14.5" hidden="1" x14ac:dyDescent="0.35">
      <c r="A1386" s="183">
        <v>2005</v>
      </c>
      <c r="B1386" s="184" t="s">
        <v>12</v>
      </c>
      <c r="C1386" s="227">
        <v>50</v>
      </c>
      <c r="D1386" s="174">
        <f t="shared" si="121"/>
        <v>50</v>
      </c>
      <c r="E1386" s="171">
        <f t="shared" si="118"/>
        <v>0</v>
      </c>
      <c r="F1386" s="175"/>
      <c r="G1386" s="175"/>
      <c r="H1386" s="175"/>
      <c r="I1386" s="185">
        <v>9</v>
      </c>
      <c r="J1386" s="41">
        <f t="shared" si="122"/>
        <v>9</v>
      </c>
      <c r="K1386" s="41">
        <f t="shared" si="119"/>
        <v>9</v>
      </c>
      <c r="L1386" s="175"/>
      <c r="M1386" s="41">
        <f t="shared" si="120"/>
        <v>9</v>
      </c>
    </row>
    <row r="1387" spans="1:13" ht="14.5" hidden="1" x14ac:dyDescent="0.35">
      <c r="A1387" s="183">
        <v>2005</v>
      </c>
      <c r="B1387" s="184" t="s">
        <v>13</v>
      </c>
      <c r="C1387" s="227">
        <v>4</v>
      </c>
      <c r="D1387" s="174">
        <f t="shared" si="121"/>
        <v>4</v>
      </c>
      <c r="E1387" s="171">
        <f t="shared" si="118"/>
        <v>0</v>
      </c>
      <c r="F1387" s="175"/>
      <c r="G1387" s="175"/>
      <c r="H1387" s="175"/>
      <c r="I1387" s="185">
        <v>3</v>
      </c>
      <c r="J1387" s="41">
        <f t="shared" si="122"/>
        <v>3</v>
      </c>
      <c r="K1387" s="41">
        <f t="shared" si="119"/>
        <v>3</v>
      </c>
      <c r="L1387" s="175"/>
      <c r="M1387" s="41">
        <f t="shared" si="120"/>
        <v>3</v>
      </c>
    </row>
    <row r="1388" spans="1:13" ht="14.5" hidden="1" x14ac:dyDescent="0.35">
      <c r="A1388" s="183">
        <v>2005</v>
      </c>
      <c r="B1388" s="184" t="s">
        <v>13</v>
      </c>
      <c r="C1388" s="227">
        <v>10</v>
      </c>
      <c r="D1388" s="174">
        <f t="shared" si="121"/>
        <v>10</v>
      </c>
      <c r="E1388" s="171">
        <f t="shared" si="118"/>
        <v>0</v>
      </c>
      <c r="F1388" s="175"/>
      <c r="G1388" s="175"/>
      <c r="H1388" s="175"/>
      <c r="I1388" s="185">
        <v>7</v>
      </c>
      <c r="J1388" s="41">
        <f t="shared" si="122"/>
        <v>7</v>
      </c>
      <c r="K1388" s="41">
        <f t="shared" si="119"/>
        <v>7</v>
      </c>
      <c r="L1388" s="175"/>
      <c r="M1388" s="41">
        <f t="shared" si="120"/>
        <v>7</v>
      </c>
    </row>
    <row r="1389" spans="1:13" ht="14.5" hidden="1" x14ac:dyDescent="0.35">
      <c r="A1389" s="183">
        <v>2005</v>
      </c>
      <c r="B1389" s="184" t="s">
        <v>12</v>
      </c>
      <c r="C1389" s="227">
        <v>2</v>
      </c>
      <c r="D1389" s="174">
        <f t="shared" si="121"/>
        <v>2</v>
      </c>
      <c r="E1389" s="171">
        <f t="shared" si="118"/>
        <v>0</v>
      </c>
      <c r="F1389" s="175"/>
      <c r="G1389" s="175"/>
      <c r="H1389" s="175"/>
      <c r="I1389" s="185">
        <v>2</v>
      </c>
      <c r="J1389" s="41">
        <f t="shared" si="122"/>
        <v>2</v>
      </c>
      <c r="K1389" s="41">
        <f t="shared" si="119"/>
        <v>2</v>
      </c>
      <c r="L1389" s="175"/>
      <c r="M1389" s="41">
        <f t="shared" si="120"/>
        <v>2</v>
      </c>
    </row>
    <row r="1390" spans="1:13" ht="14.5" hidden="1" x14ac:dyDescent="0.35">
      <c r="A1390" s="183">
        <v>2005</v>
      </c>
      <c r="B1390" s="184" t="s">
        <v>12</v>
      </c>
      <c r="C1390" s="227">
        <v>7</v>
      </c>
      <c r="D1390" s="174">
        <f t="shared" si="121"/>
        <v>7</v>
      </c>
      <c r="E1390" s="171">
        <f t="shared" si="118"/>
        <v>0</v>
      </c>
      <c r="F1390" s="175"/>
      <c r="G1390" s="175"/>
      <c r="H1390" s="175"/>
      <c r="I1390" s="185">
        <v>3</v>
      </c>
      <c r="J1390" s="41">
        <f t="shared" si="122"/>
        <v>3</v>
      </c>
      <c r="K1390" s="41">
        <f t="shared" si="119"/>
        <v>3</v>
      </c>
      <c r="L1390" s="175"/>
      <c r="M1390" s="41">
        <f t="shared" si="120"/>
        <v>3</v>
      </c>
    </row>
    <row r="1391" spans="1:13" ht="14.5" hidden="1" x14ac:dyDescent="0.35">
      <c r="A1391" s="183">
        <v>2005</v>
      </c>
      <c r="B1391" s="184" t="s">
        <v>12</v>
      </c>
      <c r="C1391" s="227">
        <v>0</v>
      </c>
      <c r="D1391" s="174">
        <f t="shared" si="121"/>
        <v>0</v>
      </c>
      <c r="E1391" s="171">
        <f t="shared" si="118"/>
        <v>0</v>
      </c>
      <c r="F1391" s="175"/>
      <c r="G1391" s="175"/>
      <c r="H1391" s="175"/>
      <c r="I1391" s="186"/>
      <c r="J1391" s="41" t="str">
        <f t="shared" si="122"/>
        <v/>
      </c>
      <c r="K1391" s="41" t="str">
        <f t="shared" si="119"/>
        <v/>
      </c>
      <c r="L1391" s="175"/>
      <c r="M1391" s="41" t="str">
        <f t="shared" si="120"/>
        <v/>
      </c>
    </row>
    <row r="1392" spans="1:13" ht="14.5" hidden="1" x14ac:dyDescent="0.35">
      <c r="A1392" s="183">
        <v>2005</v>
      </c>
      <c r="B1392" s="184" t="s">
        <v>14</v>
      </c>
      <c r="C1392" s="227">
        <v>9</v>
      </c>
      <c r="D1392" s="174">
        <f t="shared" si="121"/>
        <v>9</v>
      </c>
      <c r="E1392" s="171">
        <f t="shared" si="118"/>
        <v>0</v>
      </c>
      <c r="F1392" s="175"/>
      <c r="G1392" s="175"/>
      <c r="H1392" s="175"/>
      <c r="I1392" s="185">
        <v>20</v>
      </c>
      <c r="J1392" s="41">
        <f t="shared" si="122"/>
        <v>20</v>
      </c>
      <c r="K1392" s="41">
        <f t="shared" si="119"/>
        <v>20</v>
      </c>
      <c r="L1392" s="175"/>
      <c r="M1392" s="41">
        <f t="shared" si="120"/>
        <v>20</v>
      </c>
    </row>
    <row r="1393" spans="1:13" ht="14.5" hidden="1" x14ac:dyDescent="0.35">
      <c r="A1393" s="183">
        <v>2005</v>
      </c>
      <c r="B1393" s="184" t="s">
        <v>12</v>
      </c>
      <c r="C1393" s="227">
        <v>10</v>
      </c>
      <c r="D1393" s="174">
        <f t="shared" si="121"/>
        <v>10</v>
      </c>
      <c r="E1393" s="171">
        <f t="shared" si="118"/>
        <v>0</v>
      </c>
      <c r="F1393" s="175"/>
      <c r="G1393" s="175"/>
      <c r="H1393" s="175"/>
      <c r="I1393" s="185">
        <v>50</v>
      </c>
      <c r="J1393" s="41" t="str">
        <f t="shared" si="122"/>
        <v/>
      </c>
      <c r="K1393" s="41" t="str">
        <f t="shared" si="119"/>
        <v/>
      </c>
      <c r="L1393" s="175"/>
      <c r="M1393" s="41" t="str">
        <f t="shared" si="120"/>
        <v/>
      </c>
    </row>
    <row r="1394" spans="1:13" ht="14.5" hidden="1" x14ac:dyDescent="0.35">
      <c r="A1394" s="183">
        <v>2005</v>
      </c>
      <c r="B1394" s="184" t="s">
        <v>12</v>
      </c>
      <c r="C1394" s="227">
        <v>10</v>
      </c>
      <c r="D1394" s="174">
        <f t="shared" si="121"/>
        <v>10</v>
      </c>
      <c r="E1394" s="171">
        <f t="shared" si="118"/>
        <v>0</v>
      </c>
      <c r="F1394" s="175"/>
      <c r="G1394" s="175"/>
      <c r="H1394" s="175"/>
      <c r="I1394" s="185">
        <v>100</v>
      </c>
      <c r="J1394" s="41" t="str">
        <f t="shared" si="122"/>
        <v/>
      </c>
      <c r="K1394" s="41">
        <f t="shared" si="119"/>
        <v>10</v>
      </c>
      <c r="L1394" s="175"/>
      <c r="M1394" s="41">
        <f t="shared" si="120"/>
        <v>10</v>
      </c>
    </row>
    <row r="1395" spans="1:13" ht="14.5" hidden="1" x14ac:dyDescent="0.35">
      <c r="A1395" s="183">
        <v>2005</v>
      </c>
      <c r="B1395" s="184" t="s">
        <v>12</v>
      </c>
      <c r="C1395" s="226"/>
      <c r="D1395" s="174" t="str">
        <f t="shared" si="121"/>
        <v/>
      </c>
      <c r="E1395" s="171">
        <f t="shared" si="118"/>
        <v>0</v>
      </c>
      <c r="F1395" s="175"/>
      <c r="G1395" s="175"/>
      <c r="H1395" s="175"/>
      <c r="I1395" s="185">
        <v>20</v>
      </c>
      <c r="J1395" s="41">
        <f t="shared" si="122"/>
        <v>20</v>
      </c>
      <c r="K1395" s="41">
        <f t="shared" si="119"/>
        <v>20</v>
      </c>
      <c r="L1395" s="175"/>
      <c r="M1395" s="41">
        <f t="shared" si="120"/>
        <v>20</v>
      </c>
    </row>
    <row r="1396" spans="1:13" ht="14.5" hidden="1" x14ac:dyDescent="0.35">
      <c r="A1396" s="183">
        <v>2005</v>
      </c>
      <c r="B1396" s="184" t="s">
        <v>14</v>
      </c>
      <c r="C1396" s="227">
        <v>5</v>
      </c>
      <c r="D1396" s="174">
        <f t="shared" si="121"/>
        <v>5</v>
      </c>
      <c r="E1396" s="171">
        <f t="shared" si="118"/>
        <v>0</v>
      </c>
      <c r="F1396" s="175"/>
      <c r="G1396" s="175"/>
      <c r="H1396" s="175"/>
      <c r="I1396" s="185">
        <v>50</v>
      </c>
      <c r="J1396" s="41" t="str">
        <f t="shared" si="122"/>
        <v/>
      </c>
      <c r="K1396" s="41">
        <f t="shared" si="119"/>
        <v>5</v>
      </c>
      <c r="L1396" s="175"/>
      <c r="M1396" s="41">
        <f t="shared" si="120"/>
        <v>5</v>
      </c>
    </row>
    <row r="1397" spans="1:13" ht="14.5" hidden="1" x14ac:dyDescent="0.35">
      <c r="A1397" s="183">
        <v>2005</v>
      </c>
      <c r="B1397" s="184" t="s">
        <v>12</v>
      </c>
      <c r="C1397" s="227">
        <v>5</v>
      </c>
      <c r="D1397" s="174">
        <f t="shared" si="121"/>
        <v>5</v>
      </c>
      <c r="E1397" s="171">
        <f t="shared" si="118"/>
        <v>0</v>
      </c>
      <c r="F1397" s="175"/>
      <c r="G1397" s="175"/>
      <c r="H1397" s="175"/>
      <c r="I1397" s="186"/>
      <c r="J1397" s="41" t="str">
        <f t="shared" si="122"/>
        <v/>
      </c>
      <c r="K1397" s="41" t="str">
        <f t="shared" si="119"/>
        <v/>
      </c>
      <c r="L1397" s="175"/>
      <c r="M1397" s="41" t="str">
        <f t="shared" si="120"/>
        <v/>
      </c>
    </row>
    <row r="1398" spans="1:13" ht="14.5" hidden="1" x14ac:dyDescent="0.35">
      <c r="A1398" s="183">
        <v>2005</v>
      </c>
      <c r="B1398" s="184" t="s">
        <v>13</v>
      </c>
      <c r="C1398" s="227">
        <v>8</v>
      </c>
      <c r="D1398" s="174">
        <f t="shared" si="121"/>
        <v>8</v>
      </c>
      <c r="E1398" s="171">
        <f t="shared" si="118"/>
        <v>0</v>
      </c>
      <c r="F1398" s="175"/>
      <c r="G1398" s="175"/>
      <c r="H1398" s="175"/>
      <c r="I1398" s="185">
        <v>6</v>
      </c>
      <c r="J1398" s="41">
        <f t="shared" si="122"/>
        <v>6</v>
      </c>
      <c r="K1398" s="41">
        <f t="shared" si="119"/>
        <v>6</v>
      </c>
      <c r="L1398" s="175"/>
      <c r="M1398" s="41">
        <f t="shared" si="120"/>
        <v>6</v>
      </c>
    </row>
    <row r="1399" spans="1:13" ht="14.5" hidden="1" x14ac:dyDescent="0.35">
      <c r="A1399" s="183">
        <v>2005</v>
      </c>
      <c r="B1399" s="184" t="s">
        <v>11</v>
      </c>
      <c r="C1399" s="227">
        <v>10</v>
      </c>
      <c r="D1399" s="174">
        <f t="shared" si="121"/>
        <v>10</v>
      </c>
      <c r="E1399" s="171">
        <f t="shared" si="118"/>
        <v>0</v>
      </c>
      <c r="F1399" s="175"/>
      <c r="G1399" s="175"/>
      <c r="H1399" s="175"/>
      <c r="I1399" s="185">
        <v>3</v>
      </c>
      <c r="J1399" s="41">
        <f t="shared" si="122"/>
        <v>3</v>
      </c>
      <c r="K1399" s="41">
        <f t="shared" si="119"/>
        <v>3</v>
      </c>
      <c r="L1399" s="175"/>
      <c r="M1399" s="41">
        <f t="shared" si="120"/>
        <v>3</v>
      </c>
    </row>
    <row r="1400" spans="1:13" ht="14.5" hidden="1" x14ac:dyDescent="0.35">
      <c r="A1400" s="183">
        <v>2005</v>
      </c>
      <c r="B1400" s="184" t="s">
        <v>14</v>
      </c>
      <c r="C1400" s="227">
        <v>10</v>
      </c>
      <c r="D1400" s="174">
        <f t="shared" si="121"/>
        <v>10</v>
      </c>
      <c r="E1400" s="171">
        <f t="shared" si="118"/>
        <v>0</v>
      </c>
      <c r="F1400" s="175"/>
      <c r="G1400" s="175"/>
      <c r="H1400" s="175"/>
      <c r="I1400" s="185">
        <v>10</v>
      </c>
      <c r="J1400" s="41">
        <f t="shared" si="122"/>
        <v>10</v>
      </c>
      <c r="K1400" s="41">
        <f t="shared" si="119"/>
        <v>10</v>
      </c>
      <c r="L1400" s="175"/>
      <c r="M1400" s="41">
        <f t="shared" si="120"/>
        <v>10</v>
      </c>
    </row>
    <row r="1401" spans="1:13" ht="14.5" hidden="1" x14ac:dyDescent="0.35">
      <c r="A1401" s="183">
        <v>2005</v>
      </c>
      <c r="B1401" s="184" t="s">
        <v>12</v>
      </c>
      <c r="C1401" s="227">
        <v>2</v>
      </c>
      <c r="D1401" s="174">
        <f t="shared" si="121"/>
        <v>2</v>
      </c>
      <c r="E1401" s="171">
        <f t="shared" si="118"/>
        <v>0</v>
      </c>
      <c r="F1401" s="175"/>
      <c r="G1401" s="175"/>
      <c r="H1401" s="175"/>
      <c r="I1401" s="185">
        <v>6</v>
      </c>
      <c r="J1401" s="41">
        <f t="shared" si="122"/>
        <v>6</v>
      </c>
      <c r="K1401" s="41">
        <f t="shared" si="119"/>
        <v>6</v>
      </c>
      <c r="L1401" s="175"/>
      <c r="M1401" s="41">
        <f t="shared" si="120"/>
        <v>6</v>
      </c>
    </row>
    <row r="1402" spans="1:13" ht="14.5" hidden="1" x14ac:dyDescent="0.35">
      <c r="A1402" s="183">
        <v>2005</v>
      </c>
      <c r="B1402" s="184" t="s">
        <v>13</v>
      </c>
      <c r="C1402" s="227">
        <v>8</v>
      </c>
      <c r="D1402" s="174">
        <f t="shared" si="121"/>
        <v>8</v>
      </c>
      <c r="E1402" s="171">
        <f t="shared" si="118"/>
        <v>0</v>
      </c>
      <c r="F1402" s="175"/>
      <c r="G1402" s="175"/>
      <c r="H1402" s="175"/>
      <c r="I1402" s="185">
        <v>6</v>
      </c>
      <c r="J1402" s="41">
        <f t="shared" si="122"/>
        <v>6</v>
      </c>
      <c r="K1402" s="41">
        <f t="shared" si="119"/>
        <v>6</v>
      </c>
      <c r="L1402" s="175"/>
      <c r="M1402" s="41">
        <f t="shared" si="120"/>
        <v>6</v>
      </c>
    </row>
    <row r="1403" spans="1:13" ht="14.5" hidden="1" x14ac:dyDescent="0.35">
      <c r="A1403" s="183">
        <v>2005</v>
      </c>
      <c r="B1403" s="184" t="s">
        <v>12</v>
      </c>
      <c r="C1403" s="227">
        <v>10</v>
      </c>
      <c r="D1403" s="174">
        <f t="shared" si="121"/>
        <v>10</v>
      </c>
      <c r="E1403" s="171">
        <f t="shared" si="118"/>
        <v>0</v>
      </c>
      <c r="F1403" s="175"/>
      <c r="G1403" s="175"/>
      <c r="H1403" s="175"/>
      <c r="I1403" s="185">
        <v>5</v>
      </c>
      <c r="J1403" s="41">
        <f t="shared" si="122"/>
        <v>5</v>
      </c>
      <c r="K1403" s="41">
        <f t="shared" si="119"/>
        <v>5</v>
      </c>
      <c r="L1403" s="175"/>
      <c r="M1403" s="41">
        <f t="shared" si="120"/>
        <v>5</v>
      </c>
    </row>
    <row r="1404" spans="1:13" ht="14.5" hidden="1" x14ac:dyDescent="0.35">
      <c r="A1404" s="183">
        <v>2005</v>
      </c>
      <c r="B1404" s="184" t="s">
        <v>11</v>
      </c>
      <c r="C1404" s="227">
        <v>20</v>
      </c>
      <c r="D1404" s="174">
        <f t="shared" si="121"/>
        <v>20</v>
      </c>
      <c r="E1404" s="171">
        <f t="shared" si="118"/>
        <v>0</v>
      </c>
      <c r="F1404" s="175"/>
      <c r="G1404" s="175"/>
      <c r="H1404" s="175"/>
      <c r="I1404" s="186"/>
      <c r="J1404" s="41" t="str">
        <f t="shared" si="122"/>
        <v/>
      </c>
      <c r="K1404" s="41" t="str">
        <f t="shared" si="119"/>
        <v/>
      </c>
      <c r="L1404" s="175"/>
      <c r="M1404" s="41" t="str">
        <f t="shared" si="120"/>
        <v/>
      </c>
    </row>
    <row r="1405" spans="1:13" ht="14.5" hidden="1" x14ac:dyDescent="0.35">
      <c r="A1405" s="183">
        <v>2005</v>
      </c>
      <c r="B1405" s="184" t="s">
        <v>12</v>
      </c>
      <c r="C1405" s="226"/>
      <c r="D1405" s="174" t="str">
        <f t="shared" si="121"/>
        <v/>
      </c>
      <c r="E1405" s="171">
        <f t="shared" si="118"/>
        <v>0</v>
      </c>
      <c r="F1405" s="175"/>
      <c r="G1405" s="175"/>
      <c r="H1405" s="175"/>
      <c r="I1405" s="185">
        <v>3</v>
      </c>
      <c r="J1405" s="41">
        <f t="shared" si="122"/>
        <v>3</v>
      </c>
      <c r="K1405" s="41">
        <f t="shared" si="119"/>
        <v>3</v>
      </c>
      <c r="L1405" s="175"/>
      <c r="M1405" s="41">
        <f t="shared" si="120"/>
        <v>3</v>
      </c>
    </row>
    <row r="1406" spans="1:13" ht="14.5" hidden="1" x14ac:dyDescent="0.35">
      <c r="A1406" s="183">
        <v>2005</v>
      </c>
      <c r="B1406" s="184" t="s">
        <v>11</v>
      </c>
      <c r="C1406" s="227">
        <v>10</v>
      </c>
      <c r="D1406" s="174">
        <f t="shared" si="121"/>
        <v>10</v>
      </c>
      <c r="E1406" s="171">
        <f t="shared" si="118"/>
        <v>0</v>
      </c>
      <c r="F1406" s="175"/>
      <c r="G1406" s="175"/>
      <c r="H1406" s="175"/>
      <c r="I1406" s="185">
        <v>5</v>
      </c>
      <c r="J1406" s="41">
        <f t="shared" si="122"/>
        <v>5</v>
      </c>
      <c r="K1406" s="41">
        <f t="shared" si="119"/>
        <v>5</v>
      </c>
      <c r="L1406" s="175"/>
      <c r="M1406" s="41">
        <f t="shared" si="120"/>
        <v>5</v>
      </c>
    </row>
    <row r="1407" spans="1:13" ht="14.5" hidden="1" x14ac:dyDescent="0.35">
      <c r="A1407" s="183">
        <v>2005</v>
      </c>
      <c r="B1407" s="184" t="s">
        <v>12</v>
      </c>
      <c r="C1407" s="227">
        <v>10</v>
      </c>
      <c r="D1407" s="174">
        <f t="shared" si="121"/>
        <v>10</v>
      </c>
      <c r="E1407" s="171">
        <f t="shared" si="118"/>
        <v>0</v>
      </c>
      <c r="F1407" s="175"/>
      <c r="G1407" s="175"/>
      <c r="H1407" s="175"/>
      <c r="I1407" s="185">
        <v>6</v>
      </c>
      <c r="J1407" s="41">
        <f t="shared" si="122"/>
        <v>6</v>
      </c>
      <c r="K1407" s="41">
        <f t="shared" si="119"/>
        <v>6</v>
      </c>
      <c r="L1407" s="175"/>
      <c r="M1407" s="41">
        <f t="shared" si="120"/>
        <v>6</v>
      </c>
    </row>
    <row r="1408" spans="1:13" ht="14.5" hidden="1" x14ac:dyDescent="0.35">
      <c r="A1408" s="183">
        <v>2005</v>
      </c>
      <c r="B1408" s="184" t="s">
        <v>11</v>
      </c>
      <c r="C1408" s="227">
        <v>20</v>
      </c>
      <c r="D1408" s="174">
        <f t="shared" si="121"/>
        <v>20</v>
      </c>
      <c r="E1408" s="171">
        <f t="shared" si="118"/>
        <v>0</v>
      </c>
      <c r="F1408" s="175"/>
      <c r="G1408" s="175"/>
      <c r="H1408" s="175"/>
      <c r="I1408" s="185">
        <v>5</v>
      </c>
      <c r="J1408" s="41">
        <f t="shared" si="122"/>
        <v>5</v>
      </c>
      <c r="K1408" s="41">
        <f t="shared" si="119"/>
        <v>5</v>
      </c>
      <c r="L1408" s="175"/>
      <c r="M1408" s="41">
        <f t="shared" si="120"/>
        <v>5</v>
      </c>
    </row>
    <row r="1409" spans="1:13" ht="14.5" hidden="1" x14ac:dyDescent="0.35">
      <c r="A1409" s="183">
        <v>2005</v>
      </c>
      <c r="B1409" s="184" t="s">
        <v>14</v>
      </c>
      <c r="C1409" s="227">
        <v>10</v>
      </c>
      <c r="D1409" s="174">
        <f t="shared" si="121"/>
        <v>10</v>
      </c>
      <c r="E1409" s="171">
        <f t="shared" si="118"/>
        <v>0</v>
      </c>
      <c r="F1409" s="175"/>
      <c r="G1409" s="175"/>
      <c r="H1409" s="175"/>
      <c r="I1409" s="185">
        <v>30</v>
      </c>
      <c r="J1409" s="41">
        <f t="shared" si="122"/>
        <v>30</v>
      </c>
      <c r="K1409" s="41">
        <f t="shared" si="119"/>
        <v>30</v>
      </c>
      <c r="L1409" s="175"/>
      <c r="M1409" s="41">
        <f t="shared" si="120"/>
        <v>30</v>
      </c>
    </row>
    <row r="1410" spans="1:13" ht="14.5" hidden="1" x14ac:dyDescent="0.35">
      <c r="A1410" s="183">
        <v>2005</v>
      </c>
      <c r="B1410" s="184" t="s">
        <v>14</v>
      </c>
      <c r="C1410" s="227">
        <v>12.5</v>
      </c>
      <c r="D1410" s="174">
        <f t="shared" si="121"/>
        <v>12.5</v>
      </c>
      <c r="E1410" s="171">
        <f t="shared" ref="E1410:E1473" si="123">IF(D1410&lt;&gt;C1410,1,0)</f>
        <v>0</v>
      </c>
      <c r="F1410" s="175"/>
      <c r="G1410" s="175"/>
      <c r="H1410" s="175"/>
      <c r="I1410" s="185">
        <v>9</v>
      </c>
      <c r="J1410" s="41">
        <f t="shared" si="122"/>
        <v>9</v>
      </c>
      <c r="K1410" s="41">
        <f t="shared" si="119"/>
        <v>9</v>
      </c>
      <c r="L1410" s="175"/>
      <c r="M1410" s="41">
        <f t="shared" si="120"/>
        <v>9</v>
      </c>
    </row>
    <row r="1411" spans="1:13" ht="14.5" hidden="1" x14ac:dyDescent="0.35">
      <c r="A1411" s="183">
        <v>2005</v>
      </c>
      <c r="B1411" s="184" t="s">
        <v>13</v>
      </c>
      <c r="C1411" s="227">
        <v>0</v>
      </c>
      <c r="D1411" s="174">
        <f t="shared" si="121"/>
        <v>0</v>
      </c>
      <c r="E1411" s="171">
        <f t="shared" si="123"/>
        <v>0</v>
      </c>
      <c r="F1411" s="175"/>
      <c r="G1411" s="175"/>
      <c r="H1411" s="175"/>
      <c r="I1411" s="186"/>
      <c r="J1411" s="41" t="str">
        <f t="shared" si="122"/>
        <v/>
      </c>
      <c r="K1411" s="41" t="str">
        <f t="shared" ref="K1411:K1474" si="124">IF($I1411="","",IF(AND($C1411&gt;0,$I1411&gt;=$C1411*10),$C1411,IF(I1411&gt;=50,"",IF($C1411="",$I1411,IF($C1411&lt;&gt;"",$I1411,"")))))</f>
        <v/>
      </c>
      <c r="L1411" s="175"/>
      <c r="M1411" s="41" t="str">
        <f t="shared" ref="M1411:M1474" si="125">IFERROR(K1411,I1411)</f>
        <v/>
      </c>
    </row>
    <row r="1412" spans="1:13" ht="14.5" hidden="1" x14ac:dyDescent="0.35">
      <c r="A1412" s="183">
        <v>2005</v>
      </c>
      <c r="B1412" s="184" t="s">
        <v>12</v>
      </c>
      <c r="C1412" s="227">
        <v>25</v>
      </c>
      <c r="D1412" s="174">
        <f t="shared" si="121"/>
        <v>25</v>
      </c>
      <c r="E1412" s="171">
        <f t="shared" si="123"/>
        <v>0</v>
      </c>
      <c r="F1412" s="175"/>
      <c r="G1412" s="175"/>
      <c r="H1412" s="175"/>
      <c r="I1412" s="185">
        <v>5</v>
      </c>
      <c r="J1412" s="41">
        <f t="shared" si="122"/>
        <v>5</v>
      </c>
      <c r="K1412" s="41">
        <f t="shared" si="124"/>
        <v>5</v>
      </c>
      <c r="L1412" s="175"/>
      <c r="M1412" s="41">
        <f t="shared" si="125"/>
        <v>5</v>
      </c>
    </row>
    <row r="1413" spans="1:13" ht="14.5" hidden="1" x14ac:dyDescent="0.35">
      <c r="A1413" s="183">
        <v>2005</v>
      </c>
      <c r="B1413" s="184" t="s">
        <v>12</v>
      </c>
      <c r="C1413" s="227">
        <v>8</v>
      </c>
      <c r="D1413" s="174">
        <f t="shared" si="121"/>
        <v>8</v>
      </c>
      <c r="E1413" s="171">
        <f t="shared" si="123"/>
        <v>0</v>
      </c>
      <c r="F1413" s="175"/>
      <c r="G1413" s="175"/>
      <c r="H1413" s="175"/>
      <c r="I1413" s="185">
        <v>30</v>
      </c>
      <c r="J1413" s="41">
        <f t="shared" si="122"/>
        <v>30</v>
      </c>
      <c r="K1413" s="41">
        <f t="shared" si="124"/>
        <v>30</v>
      </c>
      <c r="L1413" s="175"/>
      <c r="M1413" s="41">
        <f t="shared" si="125"/>
        <v>30</v>
      </c>
    </row>
    <row r="1414" spans="1:13" ht="14.5" hidden="1" x14ac:dyDescent="0.35">
      <c r="A1414" s="183">
        <v>2005</v>
      </c>
      <c r="B1414" s="184" t="s">
        <v>14</v>
      </c>
      <c r="C1414" s="227">
        <v>10</v>
      </c>
      <c r="D1414" s="174">
        <f t="shared" si="121"/>
        <v>10</v>
      </c>
      <c r="E1414" s="171">
        <f t="shared" si="123"/>
        <v>0</v>
      </c>
      <c r="F1414" s="175"/>
      <c r="G1414" s="175"/>
      <c r="H1414" s="175"/>
      <c r="I1414" s="185">
        <v>10</v>
      </c>
      <c r="J1414" s="41">
        <f t="shared" si="122"/>
        <v>10</v>
      </c>
      <c r="K1414" s="41">
        <f t="shared" si="124"/>
        <v>10</v>
      </c>
      <c r="L1414" s="175"/>
      <c r="M1414" s="41">
        <f t="shared" si="125"/>
        <v>10</v>
      </c>
    </row>
    <row r="1415" spans="1:13" ht="14.5" hidden="1" x14ac:dyDescent="0.35">
      <c r="A1415" s="183">
        <v>2005</v>
      </c>
      <c r="B1415" s="184" t="s">
        <v>13</v>
      </c>
      <c r="C1415" s="227">
        <v>8</v>
      </c>
      <c r="D1415" s="174">
        <f t="shared" si="121"/>
        <v>8</v>
      </c>
      <c r="E1415" s="171">
        <f t="shared" si="123"/>
        <v>0</v>
      </c>
      <c r="F1415" s="175"/>
      <c r="G1415" s="175"/>
      <c r="H1415" s="175"/>
      <c r="I1415" s="185">
        <v>8</v>
      </c>
      <c r="J1415" s="41">
        <f t="shared" si="122"/>
        <v>8</v>
      </c>
      <c r="K1415" s="41">
        <f t="shared" si="124"/>
        <v>8</v>
      </c>
      <c r="L1415" s="175"/>
      <c r="M1415" s="41">
        <f t="shared" si="125"/>
        <v>8</v>
      </c>
    </row>
    <row r="1416" spans="1:13" ht="14.5" hidden="1" x14ac:dyDescent="0.35">
      <c r="A1416" s="183">
        <v>2005</v>
      </c>
      <c r="B1416" s="184" t="s">
        <v>12</v>
      </c>
      <c r="C1416" s="227">
        <v>8</v>
      </c>
      <c r="D1416" s="174">
        <f t="shared" si="121"/>
        <v>8</v>
      </c>
      <c r="E1416" s="171">
        <f t="shared" si="123"/>
        <v>0</v>
      </c>
      <c r="F1416" s="175"/>
      <c r="G1416" s="175"/>
      <c r="H1416" s="175"/>
      <c r="I1416" s="185">
        <v>60</v>
      </c>
      <c r="J1416" s="41" t="str">
        <f t="shared" si="122"/>
        <v/>
      </c>
      <c r="K1416" s="41" t="str">
        <f t="shared" si="124"/>
        <v/>
      </c>
      <c r="L1416" s="175"/>
      <c r="M1416" s="41" t="str">
        <f t="shared" si="125"/>
        <v/>
      </c>
    </row>
    <row r="1417" spans="1:13" ht="14.5" hidden="1" x14ac:dyDescent="0.35">
      <c r="A1417" s="183">
        <v>2005</v>
      </c>
      <c r="B1417" s="184" t="s">
        <v>11</v>
      </c>
      <c r="C1417" s="227">
        <v>10</v>
      </c>
      <c r="D1417" s="174">
        <f t="shared" si="121"/>
        <v>10</v>
      </c>
      <c r="E1417" s="171">
        <f t="shared" si="123"/>
        <v>0</v>
      </c>
      <c r="F1417" s="175"/>
      <c r="G1417" s="175"/>
      <c r="H1417" s="175"/>
      <c r="I1417" s="185">
        <v>10</v>
      </c>
      <c r="J1417" s="41">
        <f t="shared" si="122"/>
        <v>10</v>
      </c>
      <c r="K1417" s="41">
        <f t="shared" si="124"/>
        <v>10</v>
      </c>
      <c r="L1417" s="175"/>
      <c r="M1417" s="41">
        <f t="shared" si="125"/>
        <v>10</v>
      </c>
    </row>
    <row r="1418" spans="1:13" ht="14.5" hidden="1" x14ac:dyDescent="0.35">
      <c r="A1418" s="183">
        <v>2005</v>
      </c>
      <c r="B1418" s="184" t="s">
        <v>11</v>
      </c>
      <c r="C1418" s="227">
        <v>16</v>
      </c>
      <c r="D1418" s="174">
        <f t="shared" si="121"/>
        <v>16</v>
      </c>
      <c r="E1418" s="171">
        <f t="shared" si="123"/>
        <v>0</v>
      </c>
      <c r="F1418" s="175"/>
      <c r="G1418" s="175"/>
      <c r="H1418" s="175"/>
      <c r="I1418" s="185">
        <v>10</v>
      </c>
      <c r="J1418" s="41">
        <f t="shared" si="122"/>
        <v>10</v>
      </c>
      <c r="K1418" s="41">
        <f t="shared" si="124"/>
        <v>10</v>
      </c>
      <c r="L1418" s="175"/>
      <c r="M1418" s="41">
        <f t="shared" si="125"/>
        <v>10</v>
      </c>
    </row>
    <row r="1419" spans="1:13" ht="14.5" hidden="1" x14ac:dyDescent="0.35">
      <c r="A1419" s="183">
        <v>2005</v>
      </c>
      <c r="B1419" s="184" t="s">
        <v>13</v>
      </c>
      <c r="C1419" s="227">
        <v>5</v>
      </c>
      <c r="D1419" s="174">
        <f t="shared" si="121"/>
        <v>5</v>
      </c>
      <c r="E1419" s="171">
        <f t="shared" si="123"/>
        <v>0</v>
      </c>
      <c r="F1419" s="175"/>
      <c r="G1419" s="175"/>
      <c r="H1419" s="175"/>
      <c r="I1419" s="185">
        <v>30</v>
      </c>
      <c r="J1419" s="41">
        <f t="shared" si="122"/>
        <v>30</v>
      </c>
      <c r="K1419" s="41">
        <f t="shared" si="124"/>
        <v>30</v>
      </c>
      <c r="L1419" s="175"/>
      <c r="M1419" s="41">
        <f t="shared" si="125"/>
        <v>30</v>
      </c>
    </row>
    <row r="1420" spans="1:13" ht="14.5" hidden="1" x14ac:dyDescent="0.35">
      <c r="A1420" s="183">
        <v>2005</v>
      </c>
      <c r="B1420" s="184" t="s">
        <v>13</v>
      </c>
      <c r="C1420" s="227">
        <v>10</v>
      </c>
      <c r="D1420" s="174">
        <f t="shared" si="121"/>
        <v>10</v>
      </c>
      <c r="E1420" s="171">
        <f t="shared" si="123"/>
        <v>0</v>
      </c>
      <c r="F1420" s="175"/>
      <c r="G1420" s="175"/>
      <c r="H1420" s="175"/>
      <c r="I1420" s="185">
        <v>10</v>
      </c>
      <c r="J1420" s="41">
        <f t="shared" si="122"/>
        <v>10</v>
      </c>
      <c r="K1420" s="41">
        <f t="shared" si="124"/>
        <v>10</v>
      </c>
      <c r="L1420" s="175"/>
      <c r="M1420" s="41">
        <f t="shared" si="125"/>
        <v>10</v>
      </c>
    </row>
    <row r="1421" spans="1:13" ht="14.5" hidden="1" x14ac:dyDescent="0.35">
      <c r="A1421" s="183">
        <v>2005</v>
      </c>
      <c r="B1421" s="184" t="s">
        <v>14</v>
      </c>
      <c r="C1421" s="227">
        <v>10</v>
      </c>
      <c r="D1421" s="174">
        <f t="shared" ref="D1421:D1484" si="126">IF(OR(C1421="",C1421&gt;=1000),"",C1421)</f>
        <v>10</v>
      </c>
      <c r="E1421" s="171">
        <f t="shared" si="123"/>
        <v>0</v>
      </c>
      <c r="F1421" s="175"/>
      <c r="G1421" s="175"/>
      <c r="H1421" s="175"/>
      <c r="I1421" s="185">
        <v>5</v>
      </c>
      <c r="J1421" s="41">
        <f t="shared" si="122"/>
        <v>5</v>
      </c>
      <c r="K1421" s="41">
        <f t="shared" si="124"/>
        <v>5</v>
      </c>
      <c r="L1421" s="175"/>
      <c r="M1421" s="41">
        <f t="shared" si="125"/>
        <v>5</v>
      </c>
    </row>
    <row r="1422" spans="1:13" ht="14.5" hidden="1" x14ac:dyDescent="0.35">
      <c r="A1422" s="183">
        <v>2005</v>
      </c>
      <c r="B1422" s="184" t="s">
        <v>13</v>
      </c>
      <c r="C1422" s="227">
        <v>4</v>
      </c>
      <c r="D1422" s="174">
        <f t="shared" si="126"/>
        <v>4</v>
      </c>
      <c r="E1422" s="171">
        <f t="shared" si="123"/>
        <v>0</v>
      </c>
      <c r="F1422" s="175"/>
      <c r="G1422" s="175"/>
      <c r="H1422" s="175"/>
      <c r="I1422" s="185">
        <v>4</v>
      </c>
      <c r="J1422" s="41">
        <f t="shared" si="122"/>
        <v>4</v>
      </c>
      <c r="K1422" s="41">
        <f t="shared" si="124"/>
        <v>4</v>
      </c>
      <c r="L1422" s="175"/>
      <c r="M1422" s="41">
        <f t="shared" si="125"/>
        <v>4</v>
      </c>
    </row>
    <row r="1423" spans="1:13" ht="14.5" hidden="1" x14ac:dyDescent="0.35">
      <c r="A1423" s="183">
        <v>2005</v>
      </c>
      <c r="B1423" s="184" t="s">
        <v>12</v>
      </c>
      <c r="C1423" s="227">
        <v>7</v>
      </c>
      <c r="D1423" s="174">
        <f t="shared" si="126"/>
        <v>7</v>
      </c>
      <c r="E1423" s="171">
        <f t="shared" si="123"/>
        <v>0</v>
      </c>
      <c r="F1423" s="175"/>
      <c r="G1423" s="175"/>
      <c r="H1423" s="175"/>
      <c r="I1423" s="185">
        <v>70</v>
      </c>
      <c r="J1423" s="41" t="str">
        <f t="shared" si="122"/>
        <v/>
      </c>
      <c r="K1423" s="41">
        <f t="shared" si="124"/>
        <v>7</v>
      </c>
      <c r="L1423" s="175"/>
      <c r="M1423" s="41">
        <f t="shared" si="125"/>
        <v>7</v>
      </c>
    </row>
    <row r="1424" spans="1:13" ht="14.5" hidden="1" x14ac:dyDescent="0.35">
      <c r="A1424" s="183">
        <v>2005</v>
      </c>
      <c r="B1424" s="184" t="s">
        <v>12</v>
      </c>
      <c r="C1424" s="226"/>
      <c r="D1424" s="174" t="str">
        <f t="shared" si="126"/>
        <v/>
      </c>
      <c r="E1424" s="171">
        <f t="shared" si="123"/>
        <v>0</v>
      </c>
      <c r="F1424" s="175"/>
      <c r="G1424" s="175"/>
      <c r="H1424" s="175"/>
      <c r="I1424" s="185">
        <v>2</v>
      </c>
      <c r="J1424" s="41">
        <f t="shared" si="122"/>
        <v>2</v>
      </c>
      <c r="K1424" s="41">
        <f t="shared" si="124"/>
        <v>2</v>
      </c>
      <c r="L1424" s="175"/>
      <c r="M1424" s="41">
        <f t="shared" si="125"/>
        <v>2</v>
      </c>
    </row>
    <row r="1425" spans="1:13" ht="14.5" hidden="1" x14ac:dyDescent="0.35">
      <c r="A1425" s="183">
        <v>2005</v>
      </c>
      <c r="B1425" s="184" t="s">
        <v>12</v>
      </c>
      <c r="C1425" s="227">
        <v>5</v>
      </c>
      <c r="D1425" s="174">
        <f t="shared" si="126"/>
        <v>5</v>
      </c>
      <c r="E1425" s="171">
        <f t="shared" si="123"/>
        <v>0</v>
      </c>
      <c r="F1425" s="175"/>
      <c r="G1425" s="175"/>
      <c r="H1425" s="175"/>
      <c r="I1425" s="185">
        <v>5</v>
      </c>
      <c r="J1425" s="41">
        <f t="shared" si="122"/>
        <v>5</v>
      </c>
      <c r="K1425" s="41">
        <f t="shared" si="124"/>
        <v>5</v>
      </c>
      <c r="L1425" s="175"/>
      <c r="M1425" s="41">
        <f t="shared" si="125"/>
        <v>5</v>
      </c>
    </row>
    <row r="1426" spans="1:13" ht="14.5" hidden="1" x14ac:dyDescent="0.35">
      <c r="A1426" s="183">
        <v>2005</v>
      </c>
      <c r="B1426" s="184" t="s">
        <v>13</v>
      </c>
      <c r="C1426" s="227">
        <v>5.5</v>
      </c>
      <c r="D1426" s="174">
        <f t="shared" si="126"/>
        <v>5.5</v>
      </c>
      <c r="E1426" s="171">
        <f t="shared" si="123"/>
        <v>0</v>
      </c>
      <c r="F1426" s="175"/>
      <c r="G1426" s="175"/>
      <c r="H1426" s="175"/>
      <c r="I1426" s="185">
        <v>40</v>
      </c>
      <c r="J1426" s="41">
        <f t="shared" si="122"/>
        <v>40</v>
      </c>
      <c r="K1426" s="41">
        <f t="shared" si="124"/>
        <v>40</v>
      </c>
      <c r="L1426" s="175"/>
      <c r="M1426" s="41">
        <f t="shared" si="125"/>
        <v>40</v>
      </c>
    </row>
    <row r="1427" spans="1:13" ht="14.5" hidden="1" x14ac:dyDescent="0.35">
      <c r="A1427" s="183">
        <v>2005</v>
      </c>
      <c r="B1427" s="184" t="s">
        <v>12</v>
      </c>
      <c r="C1427" s="227">
        <v>10</v>
      </c>
      <c r="D1427" s="174">
        <f t="shared" si="126"/>
        <v>10</v>
      </c>
      <c r="E1427" s="171">
        <f t="shared" si="123"/>
        <v>0</v>
      </c>
      <c r="F1427" s="175"/>
      <c r="G1427" s="175"/>
      <c r="H1427" s="175"/>
      <c r="I1427" s="185">
        <v>10</v>
      </c>
      <c r="J1427" s="41">
        <f t="shared" si="122"/>
        <v>10</v>
      </c>
      <c r="K1427" s="41">
        <f t="shared" si="124"/>
        <v>10</v>
      </c>
      <c r="L1427" s="175"/>
      <c r="M1427" s="41">
        <f t="shared" si="125"/>
        <v>10</v>
      </c>
    </row>
    <row r="1428" spans="1:13" ht="14.5" hidden="1" x14ac:dyDescent="0.35">
      <c r="A1428" s="183">
        <v>2005</v>
      </c>
      <c r="B1428" s="184" t="s">
        <v>11</v>
      </c>
      <c r="C1428" s="227">
        <v>10</v>
      </c>
      <c r="D1428" s="174">
        <f t="shared" si="126"/>
        <v>10</v>
      </c>
      <c r="E1428" s="171">
        <f t="shared" si="123"/>
        <v>0</v>
      </c>
      <c r="F1428" s="175"/>
      <c r="G1428" s="175"/>
      <c r="H1428" s="175"/>
      <c r="I1428" s="185">
        <v>10</v>
      </c>
      <c r="J1428" s="41">
        <f t="shared" si="122"/>
        <v>10</v>
      </c>
      <c r="K1428" s="41">
        <f t="shared" si="124"/>
        <v>10</v>
      </c>
      <c r="L1428" s="175"/>
      <c r="M1428" s="41">
        <f t="shared" si="125"/>
        <v>10</v>
      </c>
    </row>
    <row r="1429" spans="1:13" ht="14.5" hidden="1" x14ac:dyDescent="0.35">
      <c r="A1429" s="183">
        <v>2005</v>
      </c>
      <c r="B1429" s="184" t="s">
        <v>12</v>
      </c>
      <c r="C1429" s="227">
        <v>15</v>
      </c>
      <c r="D1429" s="174">
        <f t="shared" si="126"/>
        <v>15</v>
      </c>
      <c r="E1429" s="171">
        <f t="shared" si="123"/>
        <v>0</v>
      </c>
      <c r="F1429" s="175"/>
      <c r="G1429" s="175"/>
      <c r="H1429" s="175"/>
      <c r="I1429" s="185">
        <v>10</v>
      </c>
      <c r="J1429" s="41">
        <f t="shared" si="122"/>
        <v>10</v>
      </c>
      <c r="K1429" s="41">
        <f t="shared" si="124"/>
        <v>10</v>
      </c>
      <c r="L1429" s="175"/>
      <c r="M1429" s="41">
        <f t="shared" si="125"/>
        <v>10</v>
      </c>
    </row>
    <row r="1430" spans="1:13" ht="14.5" hidden="1" x14ac:dyDescent="0.35">
      <c r="A1430" s="183">
        <v>2005</v>
      </c>
      <c r="B1430" s="184" t="s">
        <v>11</v>
      </c>
      <c r="C1430" s="227">
        <v>20</v>
      </c>
      <c r="D1430" s="174">
        <f t="shared" si="126"/>
        <v>20</v>
      </c>
      <c r="E1430" s="171">
        <f t="shared" si="123"/>
        <v>0</v>
      </c>
      <c r="F1430" s="175"/>
      <c r="G1430" s="175"/>
      <c r="H1430" s="175"/>
      <c r="I1430" s="185">
        <v>8</v>
      </c>
      <c r="J1430" s="41">
        <f t="shared" si="122"/>
        <v>8</v>
      </c>
      <c r="K1430" s="41">
        <f t="shared" si="124"/>
        <v>8</v>
      </c>
      <c r="L1430" s="175"/>
      <c r="M1430" s="41">
        <f t="shared" si="125"/>
        <v>8</v>
      </c>
    </row>
    <row r="1431" spans="1:13" ht="14.5" hidden="1" x14ac:dyDescent="0.35">
      <c r="A1431" s="183">
        <v>2005</v>
      </c>
      <c r="B1431" s="184" t="s">
        <v>14</v>
      </c>
      <c r="C1431" s="227">
        <v>20</v>
      </c>
      <c r="D1431" s="174">
        <f t="shared" si="126"/>
        <v>20</v>
      </c>
      <c r="E1431" s="171">
        <f t="shared" si="123"/>
        <v>0</v>
      </c>
      <c r="F1431" s="175"/>
      <c r="G1431" s="175"/>
      <c r="H1431" s="175"/>
      <c r="I1431" s="185">
        <v>15</v>
      </c>
      <c r="J1431" s="41">
        <f t="shared" si="122"/>
        <v>15</v>
      </c>
      <c r="K1431" s="41">
        <f t="shared" si="124"/>
        <v>15</v>
      </c>
      <c r="L1431" s="175"/>
      <c r="M1431" s="41">
        <f t="shared" si="125"/>
        <v>15</v>
      </c>
    </row>
    <row r="1432" spans="1:13" ht="14.5" hidden="1" x14ac:dyDescent="0.35">
      <c r="A1432" s="183">
        <v>2005</v>
      </c>
      <c r="B1432" s="184" t="s">
        <v>12</v>
      </c>
      <c r="C1432" s="227">
        <v>3</v>
      </c>
      <c r="D1432" s="174">
        <f t="shared" si="126"/>
        <v>3</v>
      </c>
      <c r="E1432" s="171">
        <f t="shared" si="123"/>
        <v>0</v>
      </c>
      <c r="F1432" s="175"/>
      <c r="G1432" s="175"/>
      <c r="H1432" s="175"/>
      <c r="I1432" s="185">
        <v>20</v>
      </c>
      <c r="J1432" s="41">
        <f t="shared" si="122"/>
        <v>20</v>
      </c>
      <c r="K1432" s="41">
        <f t="shared" si="124"/>
        <v>20</v>
      </c>
      <c r="L1432" s="175"/>
      <c r="M1432" s="41">
        <f t="shared" si="125"/>
        <v>20</v>
      </c>
    </row>
    <row r="1433" spans="1:13" ht="14.5" hidden="1" x14ac:dyDescent="0.35">
      <c r="A1433" s="183">
        <v>2005</v>
      </c>
      <c r="B1433" s="184" t="s">
        <v>12</v>
      </c>
      <c r="C1433" s="227">
        <v>3</v>
      </c>
      <c r="D1433" s="174">
        <f t="shared" si="126"/>
        <v>3</v>
      </c>
      <c r="E1433" s="171">
        <f t="shared" si="123"/>
        <v>0</v>
      </c>
      <c r="F1433" s="175"/>
      <c r="G1433" s="175"/>
      <c r="H1433" s="175"/>
      <c r="I1433" s="185">
        <v>10</v>
      </c>
      <c r="J1433" s="41">
        <f t="shared" si="122"/>
        <v>10</v>
      </c>
      <c r="K1433" s="41">
        <f t="shared" si="124"/>
        <v>10</v>
      </c>
      <c r="L1433" s="175"/>
      <c r="M1433" s="41">
        <f t="shared" si="125"/>
        <v>10</v>
      </c>
    </row>
    <row r="1434" spans="1:13" ht="14.5" hidden="1" x14ac:dyDescent="0.35">
      <c r="A1434" s="183">
        <v>2005</v>
      </c>
      <c r="B1434" s="184" t="s">
        <v>11</v>
      </c>
      <c r="C1434" s="227">
        <v>5</v>
      </c>
      <c r="D1434" s="174">
        <f t="shared" si="126"/>
        <v>5</v>
      </c>
      <c r="E1434" s="171">
        <f t="shared" si="123"/>
        <v>0</v>
      </c>
      <c r="F1434" s="175"/>
      <c r="G1434" s="175"/>
      <c r="H1434" s="175"/>
      <c r="I1434" s="185">
        <v>5</v>
      </c>
      <c r="J1434" s="41">
        <f t="shared" si="122"/>
        <v>5</v>
      </c>
      <c r="K1434" s="41">
        <f t="shared" si="124"/>
        <v>5</v>
      </c>
      <c r="L1434" s="175"/>
      <c r="M1434" s="41">
        <f t="shared" si="125"/>
        <v>5</v>
      </c>
    </row>
    <row r="1435" spans="1:13" ht="14.5" hidden="1" x14ac:dyDescent="0.35">
      <c r="A1435" s="183">
        <v>2005</v>
      </c>
      <c r="B1435" s="184" t="s">
        <v>14</v>
      </c>
      <c r="C1435" s="227">
        <v>10</v>
      </c>
      <c r="D1435" s="174">
        <f t="shared" si="126"/>
        <v>10</v>
      </c>
      <c r="E1435" s="171">
        <f t="shared" si="123"/>
        <v>0</v>
      </c>
      <c r="F1435" s="175"/>
      <c r="G1435" s="175"/>
      <c r="H1435" s="175"/>
      <c r="I1435" s="185">
        <v>30</v>
      </c>
      <c r="J1435" s="41">
        <f t="shared" si="122"/>
        <v>30</v>
      </c>
      <c r="K1435" s="41">
        <f t="shared" si="124"/>
        <v>30</v>
      </c>
      <c r="L1435" s="175"/>
      <c r="M1435" s="41">
        <f t="shared" si="125"/>
        <v>30</v>
      </c>
    </row>
    <row r="1436" spans="1:13" ht="14.5" hidden="1" x14ac:dyDescent="0.35">
      <c r="A1436" s="183">
        <v>2005</v>
      </c>
      <c r="B1436" s="184" t="s">
        <v>13</v>
      </c>
      <c r="C1436" s="227">
        <v>10</v>
      </c>
      <c r="D1436" s="174">
        <f t="shared" si="126"/>
        <v>10</v>
      </c>
      <c r="E1436" s="171">
        <f t="shared" si="123"/>
        <v>0</v>
      </c>
      <c r="F1436" s="175"/>
      <c r="G1436" s="175"/>
      <c r="H1436" s="175"/>
      <c r="I1436" s="185">
        <v>20</v>
      </c>
      <c r="J1436" s="41">
        <f t="shared" si="122"/>
        <v>20</v>
      </c>
      <c r="K1436" s="41">
        <f t="shared" si="124"/>
        <v>20</v>
      </c>
      <c r="L1436" s="175"/>
      <c r="M1436" s="41">
        <f t="shared" si="125"/>
        <v>20</v>
      </c>
    </row>
    <row r="1437" spans="1:13" ht="14.5" hidden="1" x14ac:dyDescent="0.35">
      <c r="A1437" s="183">
        <v>2005</v>
      </c>
      <c r="B1437" s="184" t="s">
        <v>11</v>
      </c>
      <c r="C1437" s="226"/>
      <c r="D1437" s="174" t="str">
        <f t="shared" si="126"/>
        <v/>
      </c>
      <c r="E1437" s="171">
        <f t="shared" si="123"/>
        <v>0</v>
      </c>
      <c r="F1437" s="175"/>
      <c r="G1437" s="175"/>
      <c r="H1437" s="175"/>
      <c r="I1437" s="185">
        <v>10</v>
      </c>
      <c r="J1437" s="41">
        <f t="shared" si="122"/>
        <v>10</v>
      </c>
      <c r="K1437" s="41">
        <f t="shared" si="124"/>
        <v>10</v>
      </c>
      <c r="L1437" s="175"/>
      <c r="M1437" s="41">
        <f t="shared" si="125"/>
        <v>10</v>
      </c>
    </row>
    <row r="1438" spans="1:13" ht="14.5" hidden="1" x14ac:dyDescent="0.35">
      <c r="A1438" s="183">
        <v>2005</v>
      </c>
      <c r="B1438" s="184" t="s">
        <v>14</v>
      </c>
      <c r="C1438" s="227">
        <v>10</v>
      </c>
      <c r="D1438" s="174">
        <f t="shared" si="126"/>
        <v>10</v>
      </c>
      <c r="E1438" s="171">
        <f t="shared" si="123"/>
        <v>0</v>
      </c>
      <c r="F1438" s="175"/>
      <c r="G1438" s="175"/>
      <c r="H1438" s="175"/>
      <c r="I1438" s="185">
        <v>3</v>
      </c>
      <c r="J1438" s="41">
        <f t="shared" si="122"/>
        <v>3</v>
      </c>
      <c r="K1438" s="41">
        <f t="shared" si="124"/>
        <v>3</v>
      </c>
      <c r="L1438" s="175"/>
      <c r="M1438" s="41">
        <f t="shared" si="125"/>
        <v>3</v>
      </c>
    </row>
    <row r="1439" spans="1:13" ht="14.5" hidden="1" x14ac:dyDescent="0.35">
      <c r="A1439" s="183">
        <v>2005</v>
      </c>
      <c r="B1439" s="184" t="s">
        <v>14</v>
      </c>
      <c r="C1439" s="227">
        <v>10</v>
      </c>
      <c r="D1439" s="174">
        <f t="shared" si="126"/>
        <v>10</v>
      </c>
      <c r="E1439" s="171">
        <f t="shared" si="123"/>
        <v>0</v>
      </c>
      <c r="F1439" s="175"/>
      <c r="G1439" s="175"/>
      <c r="H1439" s="175"/>
      <c r="I1439" s="185">
        <v>9</v>
      </c>
      <c r="J1439" s="41">
        <f t="shared" si="122"/>
        <v>9</v>
      </c>
      <c r="K1439" s="41">
        <f t="shared" si="124"/>
        <v>9</v>
      </c>
      <c r="L1439" s="175"/>
      <c r="M1439" s="41">
        <f t="shared" si="125"/>
        <v>9</v>
      </c>
    </row>
    <row r="1440" spans="1:13" ht="14.5" hidden="1" x14ac:dyDescent="0.35">
      <c r="A1440" s="183">
        <v>2005</v>
      </c>
      <c r="B1440" s="184" t="s">
        <v>11</v>
      </c>
      <c r="C1440" s="227">
        <v>10</v>
      </c>
      <c r="D1440" s="174">
        <f t="shared" si="126"/>
        <v>10</v>
      </c>
      <c r="E1440" s="171">
        <f t="shared" si="123"/>
        <v>0</v>
      </c>
      <c r="F1440" s="175"/>
      <c r="G1440" s="175"/>
      <c r="H1440" s="175"/>
      <c r="I1440" s="185">
        <v>2</v>
      </c>
      <c r="J1440" s="41">
        <f t="shared" ref="J1440:J1474" si="127">IF(OR(I1440="",I1440&gt;=50),"",IF(AND(I1440&lt;50,OR(D1440&lt;=0,D1440="")),I1440,IF(I1440&gt;=D1440*10,D1440,IF(D1440&lt;&gt;"",I1440,""))))</f>
        <v>2</v>
      </c>
      <c r="K1440" s="41">
        <f t="shared" si="124"/>
        <v>2</v>
      </c>
      <c r="L1440" s="175"/>
      <c r="M1440" s="41">
        <f t="shared" si="125"/>
        <v>2</v>
      </c>
    </row>
    <row r="1441" spans="1:13" ht="14.5" hidden="1" x14ac:dyDescent="0.35">
      <c r="A1441" s="183">
        <v>2005</v>
      </c>
      <c r="B1441" s="184" t="s">
        <v>12</v>
      </c>
      <c r="C1441" s="227">
        <v>12</v>
      </c>
      <c r="D1441" s="174">
        <f t="shared" si="126"/>
        <v>12</v>
      </c>
      <c r="E1441" s="171">
        <f t="shared" si="123"/>
        <v>0</v>
      </c>
      <c r="F1441" s="175"/>
      <c r="G1441" s="175"/>
      <c r="H1441" s="175"/>
      <c r="I1441" s="185">
        <v>10</v>
      </c>
      <c r="J1441" s="41">
        <f t="shared" si="127"/>
        <v>10</v>
      </c>
      <c r="K1441" s="41">
        <f t="shared" si="124"/>
        <v>10</v>
      </c>
      <c r="L1441" s="175"/>
      <c r="M1441" s="41">
        <f t="shared" si="125"/>
        <v>10</v>
      </c>
    </row>
    <row r="1442" spans="1:13" ht="14.5" hidden="1" x14ac:dyDescent="0.35">
      <c r="A1442" s="183">
        <v>2005</v>
      </c>
      <c r="B1442" s="184" t="s">
        <v>14</v>
      </c>
      <c r="C1442" s="227">
        <v>15</v>
      </c>
      <c r="D1442" s="174">
        <f t="shared" si="126"/>
        <v>15</v>
      </c>
      <c r="E1442" s="171">
        <f t="shared" si="123"/>
        <v>0</v>
      </c>
      <c r="F1442" s="175"/>
      <c r="G1442" s="175"/>
      <c r="H1442" s="175"/>
      <c r="I1442" s="185">
        <v>300</v>
      </c>
      <c r="J1442" s="41" t="str">
        <f t="shared" si="127"/>
        <v/>
      </c>
      <c r="K1442" s="41">
        <f t="shared" si="124"/>
        <v>15</v>
      </c>
      <c r="L1442" s="175"/>
      <c r="M1442" s="41">
        <f t="shared" si="125"/>
        <v>15</v>
      </c>
    </row>
    <row r="1443" spans="1:13" ht="14.5" hidden="1" x14ac:dyDescent="0.35">
      <c r="A1443" s="183">
        <v>2005</v>
      </c>
      <c r="B1443" s="184" t="s">
        <v>11</v>
      </c>
      <c r="C1443" s="227">
        <v>3</v>
      </c>
      <c r="D1443" s="174">
        <f t="shared" si="126"/>
        <v>3</v>
      </c>
      <c r="E1443" s="171">
        <f t="shared" si="123"/>
        <v>0</v>
      </c>
      <c r="F1443" s="175"/>
      <c r="G1443" s="175"/>
      <c r="H1443" s="175"/>
      <c r="I1443" s="185">
        <v>30</v>
      </c>
      <c r="J1443" s="41">
        <f t="shared" si="127"/>
        <v>3</v>
      </c>
      <c r="K1443" s="41">
        <f t="shared" si="124"/>
        <v>3</v>
      </c>
      <c r="L1443" s="175"/>
      <c r="M1443" s="41">
        <f t="shared" si="125"/>
        <v>3</v>
      </c>
    </row>
    <row r="1444" spans="1:13" ht="14.5" hidden="1" x14ac:dyDescent="0.35">
      <c r="A1444" s="183">
        <v>2005</v>
      </c>
      <c r="B1444" s="184" t="s">
        <v>14</v>
      </c>
      <c r="C1444" s="227">
        <v>10</v>
      </c>
      <c r="D1444" s="174">
        <f t="shared" si="126"/>
        <v>10</v>
      </c>
      <c r="E1444" s="171">
        <f t="shared" si="123"/>
        <v>0</v>
      </c>
      <c r="F1444" s="175"/>
      <c r="G1444" s="175"/>
      <c r="H1444" s="175"/>
      <c r="I1444" s="185">
        <v>50</v>
      </c>
      <c r="J1444" s="41" t="str">
        <f t="shared" si="127"/>
        <v/>
      </c>
      <c r="K1444" s="41" t="str">
        <f t="shared" si="124"/>
        <v/>
      </c>
      <c r="L1444" s="175"/>
      <c r="M1444" s="41" t="str">
        <f t="shared" si="125"/>
        <v/>
      </c>
    </row>
    <row r="1445" spans="1:13" ht="14.5" hidden="1" x14ac:dyDescent="0.35">
      <c r="A1445" s="183">
        <v>2005</v>
      </c>
      <c r="B1445" s="184" t="s">
        <v>13</v>
      </c>
      <c r="C1445" s="227">
        <v>5</v>
      </c>
      <c r="D1445" s="174">
        <f t="shared" si="126"/>
        <v>5</v>
      </c>
      <c r="E1445" s="171">
        <f t="shared" si="123"/>
        <v>0</v>
      </c>
      <c r="F1445" s="175"/>
      <c r="G1445" s="175"/>
      <c r="H1445" s="175"/>
      <c r="I1445" s="185">
        <v>5</v>
      </c>
      <c r="J1445" s="41">
        <f t="shared" si="127"/>
        <v>5</v>
      </c>
      <c r="K1445" s="41">
        <f t="shared" si="124"/>
        <v>5</v>
      </c>
      <c r="L1445" s="175"/>
      <c r="M1445" s="41">
        <f t="shared" si="125"/>
        <v>5</v>
      </c>
    </row>
    <row r="1446" spans="1:13" ht="14.5" hidden="1" x14ac:dyDescent="0.35">
      <c r="A1446" s="183">
        <v>2005</v>
      </c>
      <c r="B1446" s="184" t="s">
        <v>14</v>
      </c>
      <c r="C1446" s="227">
        <v>5</v>
      </c>
      <c r="D1446" s="174">
        <f t="shared" si="126"/>
        <v>5</v>
      </c>
      <c r="E1446" s="171">
        <f t="shared" si="123"/>
        <v>0</v>
      </c>
      <c r="F1446" s="175"/>
      <c r="G1446" s="175"/>
      <c r="H1446" s="175"/>
      <c r="I1446" s="185">
        <v>7</v>
      </c>
      <c r="J1446" s="41">
        <f t="shared" si="127"/>
        <v>7</v>
      </c>
      <c r="K1446" s="41">
        <f t="shared" si="124"/>
        <v>7</v>
      </c>
      <c r="L1446" s="175"/>
      <c r="M1446" s="41">
        <f t="shared" si="125"/>
        <v>7</v>
      </c>
    </row>
    <row r="1447" spans="1:13" ht="14.5" hidden="1" x14ac:dyDescent="0.35">
      <c r="A1447" s="183">
        <v>2005</v>
      </c>
      <c r="B1447" s="184" t="s">
        <v>11</v>
      </c>
      <c r="C1447" s="227">
        <v>50</v>
      </c>
      <c r="D1447" s="174">
        <f t="shared" si="126"/>
        <v>50</v>
      </c>
      <c r="E1447" s="171">
        <f t="shared" si="123"/>
        <v>0</v>
      </c>
      <c r="F1447" s="175"/>
      <c r="G1447" s="175"/>
      <c r="H1447" s="175"/>
      <c r="I1447" s="185">
        <v>50</v>
      </c>
      <c r="J1447" s="41" t="str">
        <f t="shared" si="127"/>
        <v/>
      </c>
      <c r="K1447" s="41" t="str">
        <f t="shared" si="124"/>
        <v/>
      </c>
      <c r="L1447" s="175"/>
      <c r="M1447" s="41" t="str">
        <f t="shared" si="125"/>
        <v/>
      </c>
    </row>
    <row r="1448" spans="1:13" ht="14.5" hidden="1" x14ac:dyDescent="0.35">
      <c r="A1448" s="183">
        <v>2005</v>
      </c>
      <c r="B1448" s="184" t="s">
        <v>12</v>
      </c>
      <c r="C1448" s="227">
        <v>7.5</v>
      </c>
      <c r="D1448" s="174">
        <f t="shared" si="126"/>
        <v>7.5</v>
      </c>
      <c r="E1448" s="171">
        <f t="shared" si="123"/>
        <v>0</v>
      </c>
      <c r="F1448" s="175"/>
      <c r="G1448" s="175"/>
      <c r="H1448" s="175"/>
      <c r="I1448" s="185">
        <v>5</v>
      </c>
      <c r="J1448" s="41">
        <f t="shared" si="127"/>
        <v>5</v>
      </c>
      <c r="K1448" s="41">
        <f t="shared" si="124"/>
        <v>5</v>
      </c>
      <c r="L1448" s="175"/>
      <c r="M1448" s="41">
        <f t="shared" si="125"/>
        <v>5</v>
      </c>
    </row>
    <row r="1449" spans="1:13" ht="14.5" hidden="1" x14ac:dyDescent="0.35">
      <c r="A1449" s="183">
        <v>2005</v>
      </c>
      <c r="B1449" s="184" t="s">
        <v>14</v>
      </c>
      <c r="C1449" s="227">
        <v>10</v>
      </c>
      <c r="D1449" s="174">
        <f t="shared" si="126"/>
        <v>10</v>
      </c>
      <c r="E1449" s="171">
        <f t="shared" si="123"/>
        <v>0</v>
      </c>
      <c r="F1449" s="175"/>
      <c r="G1449" s="175"/>
      <c r="H1449" s="175"/>
      <c r="I1449" s="185">
        <v>7.5</v>
      </c>
      <c r="J1449" s="41">
        <f t="shared" si="127"/>
        <v>7.5</v>
      </c>
      <c r="K1449" s="41">
        <f t="shared" si="124"/>
        <v>7.5</v>
      </c>
      <c r="L1449" s="175"/>
      <c r="M1449" s="41">
        <f t="shared" si="125"/>
        <v>7.5</v>
      </c>
    </row>
    <row r="1450" spans="1:13" ht="14.5" hidden="1" x14ac:dyDescent="0.35">
      <c r="A1450" s="183">
        <v>2005</v>
      </c>
      <c r="B1450" s="184" t="s">
        <v>11</v>
      </c>
      <c r="C1450" s="227">
        <v>18</v>
      </c>
      <c r="D1450" s="174">
        <f t="shared" si="126"/>
        <v>18</v>
      </c>
      <c r="E1450" s="171">
        <f t="shared" si="123"/>
        <v>0</v>
      </c>
      <c r="F1450" s="175"/>
      <c r="G1450" s="175"/>
      <c r="H1450" s="175"/>
      <c r="I1450" s="185">
        <v>3</v>
      </c>
      <c r="J1450" s="41">
        <f t="shared" si="127"/>
        <v>3</v>
      </c>
      <c r="K1450" s="41">
        <f t="shared" si="124"/>
        <v>3</v>
      </c>
      <c r="L1450" s="175"/>
      <c r="M1450" s="41">
        <f t="shared" si="125"/>
        <v>3</v>
      </c>
    </row>
    <row r="1451" spans="1:13" ht="14.5" hidden="1" x14ac:dyDescent="0.35">
      <c r="A1451" s="183">
        <v>2005</v>
      </c>
      <c r="B1451" s="184" t="s">
        <v>12</v>
      </c>
      <c r="C1451" s="227">
        <v>10</v>
      </c>
      <c r="D1451" s="174">
        <f t="shared" si="126"/>
        <v>10</v>
      </c>
      <c r="E1451" s="171">
        <f t="shared" si="123"/>
        <v>0</v>
      </c>
      <c r="F1451" s="175"/>
      <c r="G1451" s="175"/>
      <c r="H1451" s="175"/>
      <c r="I1451" s="185">
        <v>5</v>
      </c>
      <c r="J1451" s="41">
        <f t="shared" si="127"/>
        <v>5</v>
      </c>
      <c r="K1451" s="41">
        <f t="shared" si="124"/>
        <v>5</v>
      </c>
      <c r="L1451" s="175"/>
      <c r="M1451" s="41">
        <f t="shared" si="125"/>
        <v>5</v>
      </c>
    </row>
    <row r="1452" spans="1:13" ht="14.5" hidden="1" x14ac:dyDescent="0.35">
      <c r="A1452" s="183">
        <v>2005</v>
      </c>
      <c r="B1452" s="184" t="s">
        <v>13</v>
      </c>
      <c r="C1452" s="227">
        <v>25</v>
      </c>
      <c r="D1452" s="174">
        <f t="shared" si="126"/>
        <v>25</v>
      </c>
      <c r="E1452" s="171">
        <f t="shared" si="123"/>
        <v>0</v>
      </c>
      <c r="F1452" s="175"/>
      <c r="G1452" s="175"/>
      <c r="H1452" s="175"/>
      <c r="I1452" s="185">
        <v>35</v>
      </c>
      <c r="J1452" s="41">
        <f t="shared" si="127"/>
        <v>35</v>
      </c>
      <c r="K1452" s="41">
        <f t="shared" si="124"/>
        <v>35</v>
      </c>
      <c r="L1452" s="175"/>
      <c r="M1452" s="41">
        <f t="shared" si="125"/>
        <v>35</v>
      </c>
    </row>
    <row r="1453" spans="1:13" ht="14.5" hidden="1" x14ac:dyDescent="0.35">
      <c r="A1453" s="183">
        <v>2005</v>
      </c>
      <c r="B1453" s="184" t="s">
        <v>11</v>
      </c>
      <c r="C1453" s="227">
        <v>50</v>
      </c>
      <c r="D1453" s="174">
        <f t="shared" si="126"/>
        <v>50</v>
      </c>
      <c r="E1453" s="171">
        <f t="shared" si="123"/>
        <v>0</v>
      </c>
      <c r="F1453" s="175"/>
      <c r="G1453" s="175"/>
      <c r="H1453" s="175"/>
      <c r="I1453" s="185">
        <v>20</v>
      </c>
      <c r="J1453" s="41">
        <f t="shared" si="127"/>
        <v>20</v>
      </c>
      <c r="K1453" s="41">
        <f t="shared" si="124"/>
        <v>20</v>
      </c>
      <c r="L1453" s="175"/>
      <c r="M1453" s="41">
        <f t="shared" si="125"/>
        <v>20</v>
      </c>
    </row>
    <row r="1454" spans="1:13" ht="14.5" hidden="1" x14ac:dyDescent="0.35">
      <c r="A1454" s="183">
        <v>2005</v>
      </c>
      <c r="B1454" s="184" t="s">
        <v>12</v>
      </c>
      <c r="C1454" s="227">
        <v>8</v>
      </c>
      <c r="D1454" s="174">
        <f t="shared" si="126"/>
        <v>8</v>
      </c>
      <c r="E1454" s="171">
        <f t="shared" si="123"/>
        <v>0</v>
      </c>
      <c r="F1454" s="175"/>
      <c r="G1454" s="175"/>
      <c r="H1454" s="175"/>
      <c r="I1454" s="185">
        <v>30</v>
      </c>
      <c r="J1454" s="41">
        <f t="shared" si="127"/>
        <v>30</v>
      </c>
      <c r="K1454" s="41">
        <f t="shared" si="124"/>
        <v>30</v>
      </c>
      <c r="L1454" s="175"/>
      <c r="M1454" s="41">
        <f t="shared" si="125"/>
        <v>30</v>
      </c>
    </row>
    <row r="1455" spans="1:13" ht="14.5" hidden="1" x14ac:dyDescent="0.35">
      <c r="A1455" s="183">
        <v>2005</v>
      </c>
      <c r="B1455" s="184" t="s">
        <v>12</v>
      </c>
      <c r="C1455" s="227">
        <v>5</v>
      </c>
      <c r="D1455" s="174">
        <f t="shared" si="126"/>
        <v>5</v>
      </c>
      <c r="E1455" s="171">
        <f t="shared" si="123"/>
        <v>0</v>
      </c>
      <c r="F1455" s="175"/>
      <c r="G1455" s="175"/>
      <c r="H1455" s="175"/>
      <c r="I1455" s="185">
        <v>5</v>
      </c>
      <c r="J1455" s="41">
        <f t="shared" si="127"/>
        <v>5</v>
      </c>
      <c r="K1455" s="41">
        <f t="shared" si="124"/>
        <v>5</v>
      </c>
      <c r="L1455" s="175"/>
      <c r="M1455" s="41">
        <f t="shared" si="125"/>
        <v>5</v>
      </c>
    </row>
    <row r="1456" spans="1:13" ht="14.5" hidden="1" x14ac:dyDescent="0.35">
      <c r="A1456" s="183">
        <v>2005</v>
      </c>
      <c r="B1456" s="184" t="s">
        <v>13</v>
      </c>
      <c r="C1456" s="227">
        <v>3</v>
      </c>
      <c r="D1456" s="174">
        <f t="shared" si="126"/>
        <v>3</v>
      </c>
      <c r="E1456" s="171">
        <f t="shared" si="123"/>
        <v>0</v>
      </c>
      <c r="F1456" s="175"/>
      <c r="G1456" s="175"/>
      <c r="H1456" s="175"/>
      <c r="I1456" s="185">
        <v>3</v>
      </c>
      <c r="J1456" s="41">
        <f t="shared" si="127"/>
        <v>3</v>
      </c>
      <c r="K1456" s="41">
        <f t="shared" si="124"/>
        <v>3</v>
      </c>
      <c r="L1456" s="175"/>
      <c r="M1456" s="41">
        <f t="shared" si="125"/>
        <v>3</v>
      </c>
    </row>
    <row r="1457" spans="1:13" ht="14.5" hidden="1" x14ac:dyDescent="0.35">
      <c r="A1457" s="183">
        <v>2005</v>
      </c>
      <c r="B1457" s="184" t="s">
        <v>13</v>
      </c>
      <c r="C1457" s="227">
        <v>6</v>
      </c>
      <c r="D1457" s="174">
        <f t="shared" si="126"/>
        <v>6</v>
      </c>
      <c r="E1457" s="171">
        <f t="shared" si="123"/>
        <v>0</v>
      </c>
      <c r="F1457" s="175"/>
      <c r="G1457" s="175"/>
      <c r="H1457" s="175"/>
      <c r="I1457" s="185">
        <v>5</v>
      </c>
      <c r="J1457" s="41">
        <f t="shared" si="127"/>
        <v>5</v>
      </c>
      <c r="K1457" s="41">
        <f t="shared" si="124"/>
        <v>5</v>
      </c>
      <c r="L1457" s="175"/>
      <c r="M1457" s="41">
        <f t="shared" si="125"/>
        <v>5</v>
      </c>
    </row>
    <row r="1458" spans="1:13" ht="14.5" hidden="1" x14ac:dyDescent="0.35">
      <c r="A1458" s="183">
        <v>2005</v>
      </c>
      <c r="B1458" s="184" t="s">
        <v>14</v>
      </c>
      <c r="C1458" s="227">
        <v>10</v>
      </c>
      <c r="D1458" s="174">
        <f t="shared" si="126"/>
        <v>10</v>
      </c>
      <c r="E1458" s="171">
        <f t="shared" si="123"/>
        <v>0</v>
      </c>
      <c r="F1458" s="175"/>
      <c r="G1458" s="175"/>
      <c r="H1458" s="175"/>
      <c r="I1458" s="185">
        <v>30</v>
      </c>
      <c r="J1458" s="41">
        <f t="shared" si="127"/>
        <v>30</v>
      </c>
      <c r="K1458" s="41">
        <f t="shared" si="124"/>
        <v>30</v>
      </c>
      <c r="L1458" s="175"/>
      <c r="M1458" s="41">
        <f t="shared" si="125"/>
        <v>30</v>
      </c>
    </row>
    <row r="1459" spans="1:13" ht="14.5" hidden="1" x14ac:dyDescent="0.35">
      <c r="A1459" s="183">
        <v>2005</v>
      </c>
      <c r="B1459" s="184" t="s">
        <v>13</v>
      </c>
      <c r="C1459" s="227">
        <v>10</v>
      </c>
      <c r="D1459" s="174">
        <f t="shared" si="126"/>
        <v>10</v>
      </c>
      <c r="E1459" s="171">
        <f t="shared" si="123"/>
        <v>0</v>
      </c>
      <c r="F1459" s="175"/>
      <c r="G1459" s="175"/>
      <c r="H1459" s="175"/>
      <c r="I1459" s="185">
        <v>5</v>
      </c>
      <c r="J1459" s="41">
        <f t="shared" si="127"/>
        <v>5</v>
      </c>
      <c r="K1459" s="41">
        <f t="shared" si="124"/>
        <v>5</v>
      </c>
      <c r="L1459" s="175"/>
      <c r="M1459" s="41">
        <f t="shared" si="125"/>
        <v>5</v>
      </c>
    </row>
    <row r="1460" spans="1:13" ht="14.5" hidden="1" x14ac:dyDescent="0.35">
      <c r="A1460" s="183">
        <v>2005</v>
      </c>
      <c r="B1460" s="184" t="s">
        <v>11</v>
      </c>
      <c r="C1460" s="227">
        <v>10</v>
      </c>
      <c r="D1460" s="174">
        <f t="shared" si="126"/>
        <v>10</v>
      </c>
      <c r="E1460" s="171">
        <f t="shared" si="123"/>
        <v>0</v>
      </c>
      <c r="F1460" s="175"/>
      <c r="G1460" s="175"/>
      <c r="H1460" s="175"/>
      <c r="I1460" s="185">
        <v>10</v>
      </c>
      <c r="J1460" s="41">
        <f t="shared" si="127"/>
        <v>10</v>
      </c>
      <c r="K1460" s="41">
        <f t="shared" si="124"/>
        <v>10</v>
      </c>
      <c r="L1460" s="175"/>
      <c r="M1460" s="41">
        <f t="shared" si="125"/>
        <v>10</v>
      </c>
    </row>
    <row r="1461" spans="1:13" ht="14.5" hidden="1" x14ac:dyDescent="0.35">
      <c r="A1461" s="183">
        <v>2005</v>
      </c>
      <c r="B1461" s="184" t="s">
        <v>14</v>
      </c>
      <c r="C1461" s="227">
        <v>15</v>
      </c>
      <c r="D1461" s="174">
        <f t="shared" si="126"/>
        <v>15</v>
      </c>
      <c r="E1461" s="171">
        <f t="shared" si="123"/>
        <v>0</v>
      </c>
      <c r="F1461" s="175"/>
      <c r="G1461" s="175"/>
      <c r="H1461" s="175"/>
      <c r="I1461" s="185">
        <v>50</v>
      </c>
      <c r="J1461" s="41" t="str">
        <f t="shared" si="127"/>
        <v/>
      </c>
      <c r="K1461" s="41" t="str">
        <f t="shared" si="124"/>
        <v/>
      </c>
      <c r="L1461" s="175"/>
      <c r="M1461" s="41" t="str">
        <f t="shared" si="125"/>
        <v/>
      </c>
    </row>
    <row r="1462" spans="1:13" ht="14.5" hidden="1" x14ac:dyDescent="0.35">
      <c r="A1462" s="183">
        <v>2005</v>
      </c>
      <c r="B1462" s="184" t="s">
        <v>13</v>
      </c>
      <c r="C1462" s="227">
        <v>2</v>
      </c>
      <c r="D1462" s="174">
        <f t="shared" si="126"/>
        <v>2</v>
      </c>
      <c r="E1462" s="171">
        <f t="shared" si="123"/>
        <v>0</v>
      </c>
      <c r="F1462" s="175"/>
      <c r="G1462" s="175"/>
      <c r="H1462" s="175"/>
      <c r="I1462" s="185">
        <v>2</v>
      </c>
      <c r="J1462" s="41">
        <f t="shared" si="127"/>
        <v>2</v>
      </c>
      <c r="K1462" s="41">
        <f t="shared" si="124"/>
        <v>2</v>
      </c>
      <c r="L1462" s="175"/>
      <c r="M1462" s="41">
        <f t="shared" si="125"/>
        <v>2</v>
      </c>
    </row>
    <row r="1463" spans="1:13" ht="14.5" hidden="1" x14ac:dyDescent="0.35">
      <c r="A1463" s="183">
        <v>2005</v>
      </c>
      <c r="B1463" s="184" t="s">
        <v>13</v>
      </c>
      <c r="C1463" s="227">
        <v>2</v>
      </c>
      <c r="D1463" s="174">
        <f t="shared" si="126"/>
        <v>2</v>
      </c>
      <c r="E1463" s="171">
        <f t="shared" si="123"/>
        <v>0</v>
      </c>
      <c r="F1463" s="175"/>
      <c r="G1463" s="175"/>
      <c r="H1463" s="175"/>
      <c r="I1463" s="185">
        <v>20</v>
      </c>
      <c r="J1463" s="41">
        <f t="shared" si="127"/>
        <v>2</v>
      </c>
      <c r="K1463" s="41">
        <f t="shared" si="124"/>
        <v>2</v>
      </c>
      <c r="L1463" s="175"/>
      <c r="M1463" s="41">
        <f t="shared" si="125"/>
        <v>2</v>
      </c>
    </row>
    <row r="1464" spans="1:13" ht="14.5" hidden="1" x14ac:dyDescent="0.35">
      <c r="A1464" s="183">
        <v>2005</v>
      </c>
      <c r="B1464" s="184" t="s">
        <v>13</v>
      </c>
      <c r="C1464" s="227">
        <v>5</v>
      </c>
      <c r="D1464" s="174">
        <f t="shared" si="126"/>
        <v>5</v>
      </c>
      <c r="E1464" s="171">
        <f t="shared" si="123"/>
        <v>0</v>
      </c>
      <c r="F1464" s="175"/>
      <c r="G1464" s="175"/>
      <c r="H1464" s="175"/>
      <c r="I1464" s="185">
        <v>2</v>
      </c>
      <c r="J1464" s="41">
        <f t="shared" si="127"/>
        <v>2</v>
      </c>
      <c r="K1464" s="41">
        <f t="shared" si="124"/>
        <v>2</v>
      </c>
      <c r="L1464" s="175"/>
      <c r="M1464" s="41">
        <f t="shared" si="125"/>
        <v>2</v>
      </c>
    </row>
    <row r="1465" spans="1:13" ht="14.5" hidden="1" x14ac:dyDescent="0.35">
      <c r="A1465" s="183">
        <v>2005</v>
      </c>
      <c r="B1465" s="184" t="s">
        <v>12</v>
      </c>
      <c r="C1465" s="227">
        <v>5</v>
      </c>
      <c r="D1465" s="174">
        <f t="shared" si="126"/>
        <v>5</v>
      </c>
      <c r="E1465" s="171">
        <f t="shared" si="123"/>
        <v>0</v>
      </c>
      <c r="F1465" s="175"/>
      <c r="G1465" s="175"/>
      <c r="H1465" s="175"/>
      <c r="I1465" s="185">
        <v>6</v>
      </c>
      <c r="J1465" s="41">
        <f t="shared" si="127"/>
        <v>6</v>
      </c>
      <c r="K1465" s="41">
        <f t="shared" si="124"/>
        <v>6</v>
      </c>
      <c r="L1465" s="175"/>
      <c r="M1465" s="41">
        <f t="shared" si="125"/>
        <v>6</v>
      </c>
    </row>
    <row r="1466" spans="1:13" ht="14.5" hidden="1" x14ac:dyDescent="0.35">
      <c r="A1466" s="183">
        <v>2005</v>
      </c>
      <c r="B1466" s="184" t="s">
        <v>11</v>
      </c>
      <c r="C1466" s="227">
        <v>10</v>
      </c>
      <c r="D1466" s="174">
        <f t="shared" si="126"/>
        <v>10</v>
      </c>
      <c r="E1466" s="171">
        <f t="shared" si="123"/>
        <v>0</v>
      </c>
      <c r="F1466" s="175"/>
      <c r="G1466" s="175"/>
      <c r="H1466" s="175"/>
      <c r="I1466" s="185">
        <v>5</v>
      </c>
      <c r="J1466" s="41">
        <f t="shared" si="127"/>
        <v>5</v>
      </c>
      <c r="K1466" s="41">
        <f t="shared" si="124"/>
        <v>5</v>
      </c>
      <c r="L1466" s="175"/>
      <c r="M1466" s="41">
        <f t="shared" si="125"/>
        <v>5</v>
      </c>
    </row>
    <row r="1467" spans="1:13" ht="14.5" hidden="1" x14ac:dyDescent="0.35">
      <c r="A1467" s="183">
        <v>2005</v>
      </c>
      <c r="B1467" s="184" t="s">
        <v>14</v>
      </c>
      <c r="C1467" s="227">
        <v>5</v>
      </c>
      <c r="D1467" s="174">
        <f t="shared" si="126"/>
        <v>5</v>
      </c>
      <c r="E1467" s="171">
        <f t="shared" si="123"/>
        <v>0</v>
      </c>
      <c r="F1467" s="175"/>
      <c r="G1467" s="175"/>
      <c r="H1467" s="175"/>
      <c r="I1467" s="185">
        <v>5</v>
      </c>
      <c r="J1467" s="41">
        <f t="shared" si="127"/>
        <v>5</v>
      </c>
      <c r="K1467" s="41">
        <f t="shared" si="124"/>
        <v>5</v>
      </c>
      <c r="L1467" s="175"/>
      <c r="M1467" s="41">
        <f t="shared" si="125"/>
        <v>5</v>
      </c>
    </row>
    <row r="1468" spans="1:13" ht="14.5" hidden="1" x14ac:dyDescent="0.35">
      <c r="A1468" s="183">
        <v>2005</v>
      </c>
      <c r="B1468" s="184" t="s">
        <v>12</v>
      </c>
      <c r="C1468" s="227">
        <v>5</v>
      </c>
      <c r="D1468" s="174">
        <f t="shared" si="126"/>
        <v>5</v>
      </c>
      <c r="E1468" s="171">
        <f t="shared" si="123"/>
        <v>0</v>
      </c>
      <c r="F1468" s="175"/>
      <c r="G1468" s="175"/>
      <c r="H1468" s="175"/>
      <c r="I1468" s="185">
        <v>5</v>
      </c>
      <c r="J1468" s="41">
        <f t="shared" si="127"/>
        <v>5</v>
      </c>
      <c r="K1468" s="41">
        <f t="shared" si="124"/>
        <v>5</v>
      </c>
      <c r="L1468" s="175"/>
      <c r="M1468" s="41">
        <f t="shared" si="125"/>
        <v>5</v>
      </c>
    </row>
    <row r="1469" spans="1:13" ht="14.5" hidden="1" x14ac:dyDescent="0.35">
      <c r="A1469" s="183">
        <v>2005</v>
      </c>
      <c r="B1469" s="184" t="s">
        <v>14</v>
      </c>
      <c r="C1469" s="227">
        <v>10</v>
      </c>
      <c r="D1469" s="174">
        <f t="shared" si="126"/>
        <v>10</v>
      </c>
      <c r="E1469" s="171">
        <f t="shared" si="123"/>
        <v>0</v>
      </c>
      <c r="F1469" s="175"/>
      <c r="G1469" s="175"/>
      <c r="H1469" s="175"/>
      <c r="I1469" s="185">
        <v>5</v>
      </c>
      <c r="J1469" s="41">
        <f t="shared" si="127"/>
        <v>5</v>
      </c>
      <c r="K1469" s="41">
        <f t="shared" si="124"/>
        <v>5</v>
      </c>
      <c r="L1469" s="175"/>
      <c r="M1469" s="41">
        <f t="shared" si="125"/>
        <v>5</v>
      </c>
    </row>
    <row r="1470" spans="1:13" ht="14.5" hidden="1" x14ac:dyDescent="0.35">
      <c r="A1470" s="183">
        <v>2005</v>
      </c>
      <c r="B1470" s="184" t="s">
        <v>13</v>
      </c>
      <c r="C1470" s="226"/>
      <c r="D1470" s="174" t="str">
        <f t="shared" si="126"/>
        <v/>
      </c>
      <c r="E1470" s="171">
        <f t="shared" si="123"/>
        <v>0</v>
      </c>
      <c r="F1470" s="175"/>
      <c r="G1470" s="175"/>
      <c r="H1470" s="175"/>
      <c r="I1470" s="186"/>
      <c r="J1470" s="41" t="str">
        <f t="shared" si="127"/>
        <v/>
      </c>
      <c r="K1470" s="41" t="str">
        <f t="shared" si="124"/>
        <v/>
      </c>
      <c r="L1470" s="175"/>
      <c r="M1470" s="41" t="str">
        <f t="shared" si="125"/>
        <v/>
      </c>
    </row>
    <row r="1471" spans="1:13" ht="14.5" hidden="1" x14ac:dyDescent="0.35">
      <c r="A1471" s="183">
        <v>2005</v>
      </c>
      <c r="B1471" s="184" t="s">
        <v>14</v>
      </c>
      <c r="C1471" s="227">
        <v>25</v>
      </c>
      <c r="D1471" s="174">
        <f t="shared" si="126"/>
        <v>25</v>
      </c>
      <c r="E1471" s="171">
        <f t="shared" si="123"/>
        <v>0</v>
      </c>
      <c r="F1471" s="175"/>
      <c r="G1471" s="175"/>
      <c r="H1471" s="175"/>
      <c r="I1471" s="185">
        <v>10</v>
      </c>
      <c r="J1471" s="41">
        <f t="shared" si="127"/>
        <v>10</v>
      </c>
      <c r="K1471" s="41">
        <f t="shared" si="124"/>
        <v>10</v>
      </c>
      <c r="L1471" s="175"/>
      <c r="M1471" s="41">
        <f t="shared" si="125"/>
        <v>10</v>
      </c>
    </row>
    <row r="1472" spans="1:13" ht="14.5" hidden="1" x14ac:dyDescent="0.35">
      <c r="A1472" s="183">
        <v>2005</v>
      </c>
      <c r="B1472" s="184" t="s">
        <v>13</v>
      </c>
      <c r="C1472" s="227">
        <v>10</v>
      </c>
      <c r="D1472" s="174">
        <f t="shared" si="126"/>
        <v>10</v>
      </c>
      <c r="E1472" s="171">
        <f t="shared" si="123"/>
        <v>0</v>
      </c>
      <c r="F1472" s="175"/>
      <c r="G1472" s="175"/>
      <c r="H1472" s="175"/>
      <c r="I1472" s="185">
        <v>7</v>
      </c>
      <c r="J1472" s="41">
        <f t="shared" si="127"/>
        <v>7</v>
      </c>
      <c r="K1472" s="41">
        <f t="shared" si="124"/>
        <v>7</v>
      </c>
      <c r="L1472" s="175"/>
      <c r="M1472" s="41">
        <f t="shared" si="125"/>
        <v>7</v>
      </c>
    </row>
    <row r="1473" spans="1:13" ht="14.5" hidden="1" x14ac:dyDescent="0.35">
      <c r="A1473" s="183">
        <v>2005</v>
      </c>
      <c r="B1473" s="184" t="s">
        <v>13</v>
      </c>
      <c r="C1473" s="227">
        <v>50</v>
      </c>
      <c r="D1473" s="174">
        <f t="shared" si="126"/>
        <v>50</v>
      </c>
      <c r="E1473" s="171">
        <f t="shared" si="123"/>
        <v>0</v>
      </c>
      <c r="F1473" s="175"/>
      <c r="G1473" s="175"/>
      <c r="H1473" s="175"/>
      <c r="I1473" s="185">
        <v>10</v>
      </c>
      <c r="J1473" s="41">
        <f t="shared" si="127"/>
        <v>10</v>
      </c>
      <c r="K1473" s="41">
        <f t="shared" si="124"/>
        <v>10</v>
      </c>
      <c r="L1473" s="175"/>
      <c r="M1473" s="41">
        <f t="shared" si="125"/>
        <v>10</v>
      </c>
    </row>
    <row r="1474" spans="1:13" ht="14.5" hidden="1" x14ac:dyDescent="0.35">
      <c r="A1474" s="183">
        <v>2005</v>
      </c>
      <c r="B1474" s="184" t="s">
        <v>13</v>
      </c>
      <c r="C1474" s="227">
        <v>10</v>
      </c>
      <c r="D1474" s="174">
        <f t="shared" si="126"/>
        <v>10</v>
      </c>
      <c r="E1474" s="171">
        <f t="shared" ref="E1474:E1537" si="128">IF(D1474&lt;&gt;C1474,1,0)</f>
        <v>0</v>
      </c>
      <c r="F1474" s="175"/>
      <c r="G1474" s="175"/>
      <c r="H1474" s="175"/>
      <c r="I1474" s="185">
        <v>20</v>
      </c>
      <c r="J1474" s="41">
        <f t="shared" si="127"/>
        <v>20</v>
      </c>
      <c r="K1474" s="41">
        <f t="shared" si="124"/>
        <v>20</v>
      </c>
      <c r="L1474" s="175"/>
      <c r="M1474" s="41">
        <f t="shared" si="125"/>
        <v>20</v>
      </c>
    </row>
    <row r="1475" spans="1:13" ht="14.5" hidden="1" x14ac:dyDescent="0.35">
      <c r="A1475" s="183">
        <v>2005</v>
      </c>
      <c r="B1475" s="184" t="s">
        <v>12</v>
      </c>
      <c r="C1475" s="227">
        <v>20</v>
      </c>
      <c r="D1475" s="174">
        <f t="shared" si="126"/>
        <v>20</v>
      </c>
      <c r="E1475" s="171">
        <f t="shared" si="128"/>
        <v>0</v>
      </c>
      <c r="F1475" s="175"/>
      <c r="G1475" s="175"/>
      <c r="H1475" s="175"/>
      <c r="I1475" s="185">
        <v>5</v>
      </c>
      <c r="J1475" s="41">
        <f>IF(OR(I1450="",I1450&gt;=50),"",IF(AND(I1450&lt;50,OR(D1450&lt;=0,D1450="")),I1450,IF(I1450&gt;=D1450*10,D1450,IF(D1450&lt;&gt;"",I1450,""))))</f>
        <v>3</v>
      </c>
      <c r="K1475" s="41">
        <f t="shared" ref="K1475:K1538" si="129">IF($I1475="","",IF(AND($C1475&gt;0,$I1475&gt;=$C1475*10),$C1475,IF(I1475&gt;=50,"",IF($C1475="",$I1475,IF($C1475&lt;&gt;"",$I1475,"")))))</f>
        <v>5</v>
      </c>
      <c r="L1475" s="175"/>
      <c r="M1475" s="41">
        <f t="shared" ref="M1475:M1538" si="130">IFERROR(K1475,I1475)</f>
        <v>5</v>
      </c>
    </row>
    <row r="1476" spans="1:13" ht="14.5" hidden="1" x14ac:dyDescent="0.35">
      <c r="A1476" s="183">
        <v>2005</v>
      </c>
      <c r="B1476" s="184" t="s">
        <v>14</v>
      </c>
      <c r="C1476" s="226"/>
      <c r="D1476" s="174" t="str">
        <f t="shared" si="126"/>
        <v/>
      </c>
      <c r="E1476" s="171">
        <f t="shared" si="128"/>
        <v>0</v>
      </c>
      <c r="F1476" s="175"/>
      <c r="G1476" s="175"/>
      <c r="H1476" s="175"/>
      <c r="I1476" s="185">
        <v>3</v>
      </c>
      <c r="J1476" s="41">
        <f t="shared" ref="J1476:J1539" si="131">IF(OR(I1476="",I1476&gt;=50),"",IF(AND(I1476&lt;50,OR(D1476&lt;=0,D1476="")),I1476,IF(I1476&gt;=D1476*10,D1476,IF(D1476&lt;&gt;"",I1476,""))))</f>
        <v>3</v>
      </c>
      <c r="K1476" s="41">
        <f t="shared" si="129"/>
        <v>3</v>
      </c>
      <c r="L1476" s="175"/>
      <c r="M1476" s="41">
        <f t="shared" si="130"/>
        <v>3</v>
      </c>
    </row>
    <row r="1477" spans="1:13" ht="14.5" hidden="1" x14ac:dyDescent="0.35">
      <c r="A1477" s="183">
        <v>2005</v>
      </c>
      <c r="B1477" s="184" t="s">
        <v>11</v>
      </c>
      <c r="C1477" s="227">
        <v>5</v>
      </c>
      <c r="D1477" s="174">
        <f t="shared" si="126"/>
        <v>5</v>
      </c>
      <c r="E1477" s="171">
        <f t="shared" si="128"/>
        <v>0</v>
      </c>
      <c r="F1477" s="175"/>
      <c r="G1477" s="175"/>
      <c r="H1477" s="175"/>
      <c r="I1477" s="185">
        <v>20</v>
      </c>
      <c r="J1477" s="41">
        <f t="shared" si="131"/>
        <v>20</v>
      </c>
      <c r="K1477" s="41">
        <f t="shared" si="129"/>
        <v>20</v>
      </c>
      <c r="L1477" s="175"/>
      <c r="M1477" s="41">
        <f t="shared" si="130"/>
        <v>20</v>
      </c>
    </row>
    <row r="1478" spans="1:13" ht="14.5" hidden="1" x14ac:dyDescent="0.35">
      <c r="A1478" s="183">
        <v>2005</v>
      </c>
      <c r="B1478" s="184" t="s">
        <v>11</v>
      </c>
      <c r="C1478" s="227">
        <v>10</v>
      </c>
      <c r="D1478" s="174">
        <f t="shared" si="126"/>
        <v>10</v>
      </c>
      <c r="E1478" s="171">
        <f t="shared" si="128"/>
        <v>0</v>
      </c>
      <c r="F1478" s="175"/>
      <c r="G1478" s="175"/>
      <c r="H1478" s="175"/>
      <c r="I1478" s="185">
        <v>5</v>
      </c>
      <c r="J1478" s="41">
        <f t="shared" si="131"/>
        <v>5</v>
      </c>
      <c r="K1478" s="41">
        <f t="shared" si="129"/>
        <v>5</v>
      </c>
      <c r="L1478" s="175"/>
      <c r="M1478" s="41">
        <f t="shared" si="130"/>
        <v>5</v>
      </c>
    </row>
    <row r="1479" spans="1:13" ht="14.5" hidden="1" x14ac:dyDescent="0.35">
      <c r="A1479" s="183">
        <v>2005</v>
      </c>
      <c r="B1479" s="184" t="s">
        <v>11</v>
      </c>
      <c r="C1479" s="227">
        <v>50</v>
      </c>
      <c r="D1479" s="174">
        <f t="shared" si="126"/>
        <v>50</v>
      </c>
      <c r="E1479" s="171">
        <f t="shared" si="128"/>
        <v>0</v>
      </c>
      <c r="F1479" s="175"/>
      <c r="G1479" s="175"/>
      <c r="H1479" s="175"/>
      <c r="I1479" s="185">
        <v>75</v>
      </c>
      <c r="J1479" s="41" t="str">
        <f t="shared" si="131"/>
        <v/>
      </c>
      <c r="K1479" s="41" t="str">
        <f t="shared" si="129"/>
        <v/>
      </c>
      <c r="L1479" s="175"/>
      <c r="M1479" s="41" t="str">
        <f t="shared" si="130"/>
        <v/>
      </c>
    </row>
    <row r="1480" spans="1:13" ht="14.5" hidden="1" x14ac:dyDescent="0.35">
      <c r="A1480" s="183">
        <v>2005</v>
      </c>
      <c r="B1480" s="184" t="s">
        <v>11</v>
      </c>
      <c r="C1480" s="227">
        <v>20</v>
      </c>
      <c r="D1480" s="174">
        <f t="shared" si="126"/>
        <v>20</v>
      </c>
      <c r="E1480" s="171">
        <f t="shared" si="128"/>
        <v>0</v>
      </c>
      <c r="F1480" s="175"/>
      <c r="G1480" s="175"/>
      <c r="H1480" s="175"/>
      <c r="I1480" s="185">
        <v>15</v>
      </c>
      <c r="J1480" s="41">
        <f t="shared" si="131"/>
        <v>15</v>
      </c>
      <c r="K1480" s="41">
        <f t="shared" si="129"/>
        <v>15</v>
      </c>
      <c r="L1480" s="175"/>
      <c r="M1480" s="41">
        <f t="shared" si="130"/>
        <v>15</v>
      </c>
    </row>
    <row r="1481" spans="1:13" ht="14.5" hidden="1" x14ac:dyDescent="0.35">
      <c r="A1481" s="183">
        <v>2005</v>
      </c>
      <c r="B1481" s="184" t="s">
        <v>13</v>
      </c>
      <c r="C1481" s="227">
        <v>5</v>
      </c>
      <c r="D1481" s="174">
        <f t="shared" si="126"/>
        <v>5</v>
      </c>
      <c r="E1481" s="171">
        <f t="shared" si="128"/>
        <v>0</v>
      </c>
      <c r="F1481" s="175"/>
      <c r="G1481" s="175"/>
      <c r="H1481" s="175"/>
      <c r="I1481" s="185">
        <v>4</v>
      </c>
      <c r="J1481" s="41">
        <f t="shared" si="131"/>
        <v>4</v>
      </c>
      <c r="K1481" s="41">
        <f t="shared" si="129"/>
        <v>4</v>
      </c>
      <c r="L1481" s="175"/>
      <c r="M1481" s="41">
        <f t="shared" si="130"/>
        <v>4</v>
      </c>
    </row>
    <row r="1482" spans="1:13" ht="14.5" hidden="1" x14ac:dyDescent="0.35">
      <c r="A1482" s="183">
        <v>2005</v>
      </c>
      <c r="B1482" s="184" t="s">
        <v>11</v>
      </c>
      <c r="C1482" s="227">
        <v>10</v>
      </c>
      <c r="D1482" s="174">
        <f t="shared" si="126"/>
        <v>10</v>
      </c>
      <c r="E1482" s="171">
        <f t="shared" si="128"/>
        <v>0</v>
      </c>
      <c r="F1482" s="175"/>
      <c r="G1482" s="175"/>
      <c r="H1482" s="175"/>
      <c r="I1482" s="185">
        <v>8</v>
      </c>
      <c r="J1482" s="41">
        <f t="shared" si="131"/>
        <v>8</v>
      </c>
      <c r="K1482" s="41">
        <f t="shared" si="129"/>
        <v>8</v>
      </c>
      <c r="L1482" s="175"/>
      <c r="M1482" s="41">
        <f t="shared" si="130"/>
        <v>8</v>
      </c>
    </row>
    <row r="1483" spans="1:13" ht="14.5" hidden="1" x14ac:dyDescent="0.35">
      <c r="A1483" s="183">
        <v>2005</v>
      </c>
      <c r="B1483" s="184" t="s">
        <v>14</v>
      </c>
      <c r="C1483" s="227">
        <v>2</v>
      </c>
      <c r="D1483" s="174">
        <f t="shared" si="126"/>
        <v>2</v>
      </c>
      <c r="E1483" s="171">
        <f t="shared" si="128"/>
        <v>0</v>
      </c>
      <c r="F1483" s="175"/>
      <c r="G1483" s="175"/>
      <c r="H1483" s="175"/>
      <c r="I1483" s="185">
        <v>2</v>
      </c>
      <c r="J1483" s="41">
        <f t="shared" si="131"/>
        <v>2</v>
      </c>
      <c r="K1483" s="41">
        <f t="shared" si="129"/>
        <v>2</v>
      </c>
      <c r="L1483" s="175"/>
      <c r="M1483" s="41">
        <f t="shared" si="130"/>
        <v>2</v>
      </c>
    </row>
    <row r="1484" spans="1:13" ht="14.5" hidden="1" x14ac:dyDescent="0.35">
      <c r="A1484" s="183">
        <v>2005</v>
      </c>
      <c r="B1484" s="184" t="s">
        <v>14</v>
      </c>
      <c r="C1484" s="227">
        <v>3</v>
      </c>
      <c r="D1484" s="174">
        <f t="shared" si="126"/>
        <v>3</v>
      </c>
      <c r="E1484" s="171">
        <f t="shared" si="128"/>
        <v>0</v>
      </c>
      <c r="F1484" s="175"/>
      <c r="G1484" s="175"/>
      <c r="H1484" s="175"/>
      <c r="I1484" s="185">
        <v>5</v>
      </c>
      <c r="J1484" s="41">
        <f t="shared" si="131"/>
        <v>5</v>
      </c>
      <c r="K1484" s="41">
        <f t="shared" si="129"/>
        <v>5</v>
      </c>
      <c r="L1484" s="175"/>
      <c r="M1484" s="41">
        <f t="shared" si="130"/>
        <v>5</v>
      </c>
    </row>
    <row r="1485" spans="1:13" ht="14.5" hidden="1" x14ac:dyDescent="0.35">
      <c r="A1485" s="183">
        <v>2005</v>
      </c>
      <c r="B1485" s="184" t="s">
        <v>11</v>
      </c>
      <c r="C1485" s="227">
        <v>10</v>
      </c>
      <c r="D1485" s="174">
        <f t="shared" ref="D1485:D1548" si="132">IF(OR(C1485="",C1485&gt;=1000),"",C1485)</f>
        <v>10</v>
      </c>
      <c r="E1485" s="171">
        <f t="shared" si="128"/>
        <v>0</v>
      </c>
      <c r="F1485" s="175"/>
      <c r="G1485" s="175"/>
      <c r="H1485" s="175"/>
      <c r="I1485" s="185">
        <v>35</v>
      </c>
      <c r="J1485" s="41">
        <f t="shared" si="131"/>
        <v>35</v>
      </c>
      <c r="K1485" s="41">
        <f t="shared" si="129"/>
        <v>35</v>
      </c>
      <c r="L1485" s="175"/>
      <c r="M1485" s="41">
        <f t="shared" si="130"/>
        <v>35</v>
      </c>
    </row>
    <row r="1486" spans="1:13" ht="14.5" hidden="1" x14ac:dyDescent="0.35">
      <c r="A1486" s="183">
        <v>2005</v>
      </c>
      <c r="B1486" s="184" t="s">
        <v>11</v>
      </c>
      <c r="C1486" s="227">
        <v>20</v>
      </c>
      <c r="D1486" s="174">
        <f t="shared" si="132"/>
        <v>20</v>
      </c>
      <c r="E1486" s="171">
        <f t="shared" si="128"/>
        <v>0</v>
      </c>
      <c r="F1486" s="175"/>
      <c r="G1486" s="175"/>
      <c r="H1486" s="175"/>
      <c r="I1486" s="185">
        <v>10</v>
      </c>
      <c r="J1486" s="41">
        <f t="shared" si="131"/>
        <v>10</v>
      </c>
      <c r="K1486" s="41">
        <f t="shared" si="129"/>
        <v>10</v>
      </c>
      <c r="L1486" s="175"/>
      <c r="M1486" s="41">
        <f t="shared" si="130"/>
        <v>10</v>
      </c>
    </row>
    <row r="1487" spans="1:13" ht="14.5" hidden="1" x14ac:dyDescent="0.35">
      <c r="A1487" s="183">
        <v>2005</v>
      </c>
      <c r="B1487" s="184" t="s">
        <v>11</v>
      </c>
      <c r="C1487" s="227">
        <v>25</v>
      </c>
      <c r="D1487" s="174">
        <f t="shared" si="132"/>
        <v>25</v>
      </c>
      <c r="E1487" s="171">
        <f t="shared" si="128"/>
        <v>0</v>
      </c>
      <c r="F1487" s="175"/>
      <c r="G1487" s="175"/>
      <c r="H1487" s="175"/>
      <c r="I1487" s="185">
        <v>8</v>
      </c>
      <c r="J1487" s="41">
        <f t="shared" si="131"/>
        <v>8</v>
      </c>
      <c r="K1487" s="41">
        <f t="shared" si="129"/>
        <v>8</v>
      </c>
      <c r="L1487" s="175"/>
      <c r="M1487" s="41">
        <f t="shared" si="130"/>
        <v>8</v>
      </c>
    </row>
    <row r="1488" spans="1:13" ht="14.5" hidden="1" x14ac:dyDescent="0.35">
      <c r="A1488" s="183">
        <v>2005</v>
      </c>
      <c r="B1488" s="184" t="s">
        <v>13</v>
      </c>
      <c r="C1488" s="227">
        <v>10</v>
      </c>
      <c r="D1488" s="174">
        <f t="shared" si="132"/>
        <v>10</v>
      </c>
      <c r="E1488" s="171">
        <f t="shared" si="128"/>
        <v>0</v>
      </c>
      <c r="F1488" s="175"/>
      <c r="G1488" s="175"/>
      <c r="H1488" s="175"/>
      <c r="I1488" s="185">
        <v>7</v>
      </c>
      <c r="J1488" s="41">
        <f t="shared" si="131"/>
        <v>7</v>
      </c>
      <c r="K1488" s="41">
        <f t="shared" si="129"/>
        <v>7</v>
      </c>
      <c r="L1488" s="175"/>
      <c r="M1488" s="41">
        <f t="shared" si="130"/>
        <v>7</v>
      </c>
    </row>
    <row r="1489" spans="1:13" ht="14.5" hidden="1" x14ac:dyDescent="0.35">
      <c r="A1489" s="183">
        <v>2005</v>
      </c>
      <c r="B1489" s="184" t="s">
        <v>13</v>
      </c>
      <c r="C1489" s="227">
        <v>10</v>
      </c>
      <c r="D1489" s="174">
        <f t="shared" si="132"/>
        <v>10</v>
      </c>
      <c r="E1489" s="171">
        <f t="shared" si="128"/>
        <v>0</v>
      </c>
      <c r="F1489" s="175"/>
      <c r="G1489" s="175"/>
      <c r="H1489" s="175"/>
      <c r="I1489" s="185">
        <v>80</v>
      </c>
      <c r="J1489" s="41" t="str">
        <f t="shared" si="131"/>
        <v/>
      </c>
      <c r="K1489" s="41" t="str">
        <f t="shared" si="129"/>
        <v/>
      </c>
      <c r="L1489" s="175"/>
      <c r="M1489" s="41" t="str">
        <f t="shared" si="130"/>
        <v/>
      </c>
    </row>
    <row r="1490" spans="1:13" ht="14.5" hidden="1" x14ac:dyDescent="0.35">
      <c r="A1490" s="183">
        <v>2005</v>
      </c>
      <c r="B1490" s="184" t="s">
        <v>14</v>
      </c>
      <c r="C1490" s="227">
        <v>17.5</v>
      </c>
      <c r="D1490" s="174">
        <f t="shared" si="132"/>
        <v>17.5</v>
      </c>
      <c r="E1490" s="171">
        <f t="shared" si="128"/>
        <v>0</v>
      </c>
      <c r="F1490" s="175"/>
      <c r="G1490" s="175"/>
      <c r="H1490" s="175"/>
      <c r="I1490" s="185">
        <v>10</v>
      </c>
      <c r="J1490" s="41">
        <f t="shared" si="131"/>
        <v>10</v>
      </c>
      <c r="K1490" s="41">
        <f t="shared" si="129"/>
        <v>10</v>
      </c>
      <c r="L1490" s="175"/>
      <c r="M1490" s="41">
        <f t="shared" si="130"/>
        <v>10</v>
      </c>
    </row>
    <row r="1491" spans="1:13" ht="14.5" hidden="1" x14ac:dyDescent="0.35">
      <c r="A1491" s="183">
        <v>2005</v>
      </c>
      <c r="B1491" s="184" t="s">
        <v>13</v>
      </c>
      <c r="C1491" s="227">
        <v>1.2</v>
      </c>
      <c r="D1491" s="174">
        <f t="shared" si="132"/>
        <v>1.2</v>
      </c>
      <c r="E1491" s="171">
        <f t="shared" si="128"/>
        <v>0</v>
      </c>
      <c r="F1491" s="175"/>
      <c r="G1491" s="175"/>
      <c r="H1491" s="175"/>
      <c r="I1491" s="185">
        <v>13</v>
      </c>
      <c r="J1491" s="41">
        <f t="shared" si="131"/>
        <v>1.2</v>
      </c>
      <c r="K1491" s="41">
        <f t="shared" si="129"/>
        <v>1.2</v>
      </c>
      <c r="L1491" s="175"/>
      <c r="M1491" s="41">
        <f t="shared" si="130"/>
        <v>1.2</v>
      </c>
    </row>
    <row r="1492" spans="1:13" ht="14.5" hidden="1" x14ac:dyDescent="0.35">
      <c r="A1492" s="183">
        <v>2005</v>
      </c>
      <c r="B1492" s="184" t="s">
        <v>11</v>
      </c>
      <c r="C1492" s="227">
        <v>10</v>
      </c>
      <c r="D1492" s="174">
        <f t="shared" si="132"/>
        <v>10</v>
      </c>
      <c r="E1492" s="171">
        <f t="shared" si="128"/>
        <v>0</v>
      </c>
      <c r="F1492" s="175"/>
      <c r="G1492" s="175"/>
      <c r="H1492" s="175"/>
      <c r="I1492" s="185">
        <v>3</v>
      </c>
      <c r="J1492" s="41">
        <f t="shared" si="131"/>
        <v>3</v>
      </c>
      <c r="K1492" s="41">
        <f t="shared" si="129"/>
        <v>3</v>
      </c>
      <c r="L1492" s="175"/>
      <c r="M1492" s="41">
        <f t="shared" si="130"/>
        <v>3</v>
      </c>
    </row>
    <row r="1493" spans="1:13" ht="14.5" hidden="1" x14ac:dyDescent="0.35">
      <c r="A1493" s="183">
        <v>2005</v>
      </c>
      <c r="B1493" s="184" t="s">
        <v>11</v>
      </c>
      <c r="C1493" s="227">
        <v>15</v>
      </c>
      <c r="D1493" s="174">
        <f t="shared" si="132"/>
        <v>15</v>
      </c>
      <c r="E1493" s="171">
        <f t="shared" si="128"/>
        <v>0</v>
      </c>
      <c r="F1493" s="175"/>
      <c r="G1493" s="175"/>
      <c r="H1493" s="175"/>
      <c r="I1493" s="185">
        <v>10</v>
      </c>
      <c r="J1493" s="41">
        <f t="shared" si="131"/>
        <v>10</v>
      </c>
      <c r="K1493" s="41">
        <f t="shared" si="129"/>
        <v>10</v>
      </c>
      <c r="L1493" s="175"/>
      <c r="M1493" s="41">
        <f t="shared" si="130"/>
        <v>10</v>
      </c>
    </row>
    <row r="1494" spans="1:13" ht="14.5" hidden="1" x14ac:dyDescent="0.35">
      <c r="A1494" s="183">
        <v>2005</v>
      </c>
      <c r="B1494" s="184" t="s">
        <v>12</v>
      </c>
      <c r="C1494" s="227">
        <v>10</v>
      </c>
      <c r="D1494" s="174">
        <f t="shared" si="132"/>
        <v>10</v>
      </c>
      <c r="E1494" s="171">
        <f t="shared" si="128"/>
        <v>0</v>
      </c>
      <c r="F1494" s="175"/>
      <c r="G1494" s="175"/>
      <c r="H1494" s="175"/>
      <c r="I1494" s="185">
        <v>7</v>
      </c>
      <c r="J1494" s="41">
        <f t="shared" si="131"/>
        <v>7</v>
      </c>
      <c r="K1494" s="41">
        <f t="shared" si="129"/>
        <v>7</v>
      </c>
      <c r="L1494" s="175"/>
      <c r="M1494" s="41">
        <f t="shared" si="130"/>
        <v>7</v>
      </c>
    </row>
    <row r="1495" spans="1:13" ht="14.5" hidden="1" x14ac:dyDescent="0.35">
      <c r="A1495" s="183">
        <v>2005</v>
      </c>
      <c r="B1495" s="184" t="s">
        <v>14</v>
      </c>
      <c r="C1495" s="227">
        <v>2</v>
      </c>
      <c r="D1495" s="174">
        <f t="shared" si="132"/>
        <v>2</v>
      </c>
      <c r="E1495" s="171">
        <f t="shared" si="128"/>
        <v>0</v>
      </c>
      <c r="F1495" s="175"/>
      <c r="G1495" s="175"/>
      <c r="H1495" s="175"/>
      <c r="I1495" s="185">
        <v>2</v>
      </c>
      <c r="J1495" s="41">
        <f t="shared" si="131"/>
        <v>2</v>
      </c>
      <c r="K1495" s="41">
        <f t="shared" si="129"/>
        <v>2</v>
      </c>
      <c r="L1495" s="175"/>
      <c r="M1495" s="41">
        <f t="shared" si="130"/>
        <v>2</v>
      </c>
    </row>
    <row r="1496" spans="1:13" ht="14.5" hidden="1" x14ac:dyDescent="0.35">
      <c r="A1496" s="183">
        <v>2005</v>
      </c>
      <c r="B1496" s="184" t="s">
        <v>11</v>
      </c>
      <c r="C1496" s="227">
        <v>20</v>
      </c>
      <c r="D1496" s="174">
        <f t="shared" si="132"/>
        <v>20</v>
      </c>
      <c r="E1496" s="171">
        <f t="shared" si="128"/>
        <v>0</v>
      </c>
      <c r="F1496" s="175"/>
      <c r="G1496" s="175"/>
      <c r="H1496" s="175"/>
      <c r="I1496" s="185">
        <v>2</v>
      </c>
      <c r="J1496" s="41">
        <f t="shared" si="131"/>
        <v>2</v>
      </c>
      <c r="K1496" s="41">
        <f t="shared" si="129"/>
        <v>2</v>
      </c>
      <c r="L1496" s="175"/>
      <c r="M1496" s="41">
        <f t="shared" si="130"/>
        <v>2</v>
      </c>
    </row>
    <row r="1497" spans="1:13" ht="14.5" hidden="1" x14ac:dyDescent="0.35">
      <c r="A1497" s="183">
        <v>2005</v>
      </c>
      <c r="B1497" s="184" t="s">
        <v>11</v>
      </c>
      <c r="C1497" s="227">
        <v>9</v>
      </c>
      <c r="D1497" s="174">
        <f t="shared" si="132"/>
        <v>9</v>
      </c>
      <c r="E1497" s="171">
        <f t="shared" si="128"/>
        <v>0</v>
      </c>
      <c r="F1497" s="175"/>
      <c r="G1497" s="175"/>
      <c r="H1497" s="175"/>
      <c r="I1497" s="185">
        <v>6</v>
      </c>
      <c r="J1497" s="41">
        <f t="shared" si="131"/>
        <v>6</v>
      </c>
      <c r="K1497" s="41">
        <f t="shared" si="129"/>
        <v>6</v>
      </c>
      <c r="L1497" s="175"/>
      <c r="M1497" s="41">
        <f t="shared" si="130"/>
        <v>6</v>
      </c>
    </row>
    <row r="1498" spans="1:13" ht="14.5" hidden="1" x14ac:dyDescent="0.35">
      <c r="A1498" s="183">
        <v>2005</v>
      </c>
      <c r="B1498" s="184" t="s">
        <v>11</v>
      </c>
      <c r="C1498" s="227">
        <v>20</v>
      </c>
      <c r="D1498" s="174">
        <f t="shared" si="132"/>
        <v>20</v>
      </c>
      <c r="E1498" s="171">
        <f t="shared" si="128"/>
        <v>0</v>
      </c>
      <c r="F1498" s="175"/>
      <c r="G1498" s="175"/>
      <c r="H1498" s="175"/>
      <c r="I1498" s="185">
        <v>50</v>
      </c>
      <c r="J1498" s="41" t="str">
        <f t="shared" si="131"/>
        <v/>
      </c>
      <c r="K1498" s="41" t="str">
        <f t="shared" si="129"/>
        <v/>
      </c>
      <c r="L1498" s="175"/>
      <c r="M1498" s="41" t="str">
        <f t="shared" si="130"/>
        <v/>
      </c>
    </row>
    <row r="1499" spans="1:13" ht="14.5" hidden="1" x14ac:dyDescent="0.35">
      <c r="A1499" s="183">
        <v>2005</v>
      </c>
      <c r="B1499" s="184" t="s">
        <v>14</v>
      </c>
      <c r="C1499" s="227">
        <v>8</v>
      </c>
      <c r="D1499" s="174">
        <f t="shared" si="132"/>
        <v>8</v>
      </c>
      <c r="E1499" s="171">
        <f t="shared" si="128"/>
        <v>0</v>
      </c>
      <c r="F1499" s="175"/>
      <c r="G1499" s="175"/>
      <c r="H1499" s="175"/>
      <c r="I1499" s="185">
        <v>25</v>
      </c>
      <c r="J1499" s="41">
        <f t="shared" si="131"/>
        <v>25</v>
      </c>
      <c r="K1499" s="41">
        <f t="shared" si="129"/>
        <v>25</v>
      </c>
      <c r="L1499" s="175"/>
      <c r="M1499" s="41">
        <f t="shared" si="130"/>
        <v>25</v>
      </c>
    </row>
    <row r="1500" spans="1:13" ht="14.5" hidden="1" x14ac:dyDescent="0.35">
      <c r="A1500" s="183">
        <v>2005</v>
      </c>
      <c r="B1500" s="184" t="s">
        <v>11</v>
      </c>
      <c r="C1500" s="227">
        <v>15</v>
      </c>
      <c r="D1500" s="174">
        <f t="shared" si="132"/>
        <v>15</v>
      </c>
      <c r="E1500" s="171">
        <f t="shared" si="128"/>
        <v>0</v>
      </c>
      <c r="F1500" s="175"/>
      <c r="G1500" s="175"/>
      <c r="H1500" s="175"/>
      <c r="I1500" s="185">
        <v>10</v>
      </c>
      <c r="J1500" s="41">
        <f t="shared" si="131"/>
        <v>10</v>
      </c>
      <c r="K1500" s="41">
        <f t="shared" si="129"/>
        <v>10</v>
      </c>
      <c r="L1500" s="175"/>
      <c r="M1500" s="41">
        <f t="shared" si="130"/>
        <v>10</v>
      </c>
    </row>
    <row r="1501" spans="1:13" ht="14.5" hidden="1" x14ac:dyDescent="0.35">
      <c r="A1501" s="183">
        <v>2005</v>
      </c>
      <c r="B1501" s="184" t="s">
        <v>12</v>
      </c>
      <c r="C1501" s="227">
        <v>5</v>
      </c>
      <c r="D1501" s="174">
        <f t="shared" si="132"/>
        <v>5</v>
      </c>
      <c r="E1501" s="171">
        <f t="shared" si="128"/>
        <v>0</v>
      </c>
      <c r="F1501" s="175"/>
      <c r="G1501" s="175"/>
      <c r="H1501" s="175"/>
      <c r="I1501" s="185">
        <v>5</v>
      </c>
      <c r="J1501" s="41">
        <f t="shared" si="131"/>
        <v>5</v>
      </c>
      <c r="K1501" s="41">
        <f t="shared" si="129"/>
        <v>5</v>
      </c>
      <c r="L1501" s="175"/>
      <c r="M1501" s="41">
        <f t="shared" si="130"/>
        <v>5</v>
      </c>
    </row>
    <row r="1502" spans="1:13" ht="14.5" hidden="1" x14ac:dyDescent="0.35">
      <c r="A1502" s="183">
        <v>2005</v>
      </c>
      <c r="B1502" s="184" t="s">
        <v>14</v>
      </c>
      <c r="C1502" s="227">
        <v>5</v>
      </c>
      <c r="D1502" s="174">
        <f t="shared" si="132"/>
        <v>5</v>
      </c>
      <c r="E1502" s="171">
        <f t="shared" si="128"/>
        <v>0</v>
      </c>
      <c r="F1502" s="175"/>
      <c r="G1502" s="175"/>
      <c r="H1502" s="175"/>
      <c r="I1502" s="185">
        <v>50</v>
      </c>
      <c r="J1502" s="41" t="str">
        <f t="shared" si="131"/>
        <v/>
      </c>
      <c r="K1502" s="41">
        <f t="shared" si="129"/>
        <v>5</v>
      </c>
      <c r="L1502" s="175"/>
      <c r="M1502" s="41">
        <f t="shared" si="130"/>
        <v>5</v>
      </c>
    </row>
    <row r="1503" spans="1:13" ht="14.5" hidden="1" x14ac:dyDescent="0.35">
      <c r="A1503" s="183">
        <v>2005</v>
      </c>
      <c r="B1503" s="184" t="s">
        <v>12</v>
      </c>
      <c r="C1503" s="227">
        <v>4</v>
      </c>
      <c r="D1503" s="174">
        <f t="shared" si="132"/>
        <v>4</v>
      </c>
      <c r="E1503" s="171">
        <f t="shared" si="128"/>
        <v>0</v>
      </c>
      <c r="F1503" s="175"/>
      <c r="G1503" s="175"/>
      <c r="H1503" s="175"/>
      <c r="I1503" s="185">
        <v>3</v>
      </c>
      <c r="J1503" s="41">
        <f t="shared" si="131"/>
        <v>3</v>
      </c>
      <c r="K1503" s="41">
        <f t="shared" si="129"/>
        <v>3</v>
      </c>
      <c r="L1503" s="175"/>
      <c r="M1503" s="41">
        <f t="shared" si="130"/>
        <v>3</v>
      </c>
    </row>
    <row r="1504" spans="1:13" ht="14.5" hidden="1" x14ac:dyDescent="0.35">
      <c r="A1504" s="183">
        <v>2005</v>
      </c>
      <c r="B1504" s="184" t="s">
        <v>13</v>
      </c>
      <c r="C1504" s="227">
        <v>8.5</v>
      </c>
      <c r="D1504" s="174">
        <f t="shared" si="132"/>
        <v>8.5</v>
      </c>
      <c r="E1504" s="171">
        <f t="shared" si="128"/>
        <v>0</v>
      </c>
      <c r="F1504" s="175"/>
      <c r="G1504" s="175"/>
      <c r="H1504" s="175"/>
      <c r="I1504" s="185">
        <v>7.5</v>
      </c>
      <c r="J1504" s="41">
        <f t="shared" si="131"/>
        <v>7.5</v>
      </c>
      <c r="K1504" s="41">
        <f t="shared" si="129"/>
        <v>7.5</v>
      </c>
      <c r="L1504" s="175"/>
      <c r="M1504" s="41">
        <f t="shared" si="130"/>
        <v>7.5</v>
      </c>
    </row>
    <row r="1505" spans="1:13" ht="14.5" hidden="1" x14ac:dyDescent="0.35">
      <c r="A1505" s="183">
        <v>2005</v>
      </c>
      <c r="B1505" s="184" t="s">
        <v>13</v>
      </c>
      <c r="C1505" s="227">
        <v>10</v>
      </c>
      <c r="D1505" s="174">
        <f t="shared" si="132"/>
        <v>10</v>
      </c>
      <c r="E1505" s="171">
        <f t="shared" si="128"/>
        <v>0</v>
      </c>
      <c r="F1505" s="175"/>
      <c r="G1505" s="175"/>
      <c r="H1505" s="175"/>
      <c r="I1505" s="185">
        <v>10</v>
      </c>
      <c r="J1505" s="41">
        <f t="shared" si="131"/>
        <v>10</v>
      </c>
      <c r="K1505" s="41">
        <f t="shared" si="129"/>
        <v>10</v>
      </c>
      <c r="L1505" s="175"/>
      <c r="M1505" s="41">
        <f t="shared" si="130"/>
        <v>10</v>
      </c>
    </row>
    <row r="1506" spans="1:13" ht="14.5" hidden="1" x14ac:dyDescent="0.35">
      <c r="A1506" s="183">
        <v>2005</v>
      </c>
      <c r="B1506" s="184" t="s">
        <v>11</v>
      </c>
      <c r="C1506" s="227">
        <v>6.5</v>
      </c>
      <c r="D1506" s="174">
        <f t="shared" si="132"/>
        <v>6.5</v>
      </c>
      <c r="E1506" s="171">
        <f t="shared" si="128"/>
        <v>0</v>
      </c>
      <c r="F1506" s="175"/>
      <c r="G1506" s="175"/>
      <c r="H1506" s="175"/>
      <c r="I1506" s="185">
        <v>25</v>
      </c>
      <c r="J1506" s="41">
        <f t="shared" si="131"/>
        <v>25</v>
      </c>
      <c r="K1506" s="41">
        <f t="shared" si="129"/>
        <v>25</v>
      </c>
      <c r="L1506" s="175"/>
      <c r="M1506" s="41">
        <f t="shared" si="130"/>
        <v>25</v>
      </c>
    </row>
    <row r="1507" spans="1:13" ht="14.5" hidden="1" x14ac:dyDescent="0.35">
      <c r="A1507" s="183">
        <v>2005</v>
      </c>
      <c r="B1507" s="184" t="s">
        <v>12</v>
      </c>
      <c r="C1507" s="227">
        <v>5</v>
      </c>
      <c r="D1507" s="174">
        <f t="shared" si="132"/>
        <v>5</v>
      </c>
      <c r="E1507" s="171">
        <f t="shared" si="128"/>
        <v>0</v>
      </c>
      <c r="F1507" s="175"/>
      <c r="G1507" s="175"/>
      <c r="H1507" s="175"/>
      <c r="I1507" s="185">
        <v>3</v>
      </c>
      <c r="J1507" s="41">
        <f t="shared" si="131"/>
        <v>3</v>
      </c>
      <c r="K1507" s="41">
        <f t="shared" si="129"/>
        <v>3</v>
      </c>
      <c r="L1507" s="175"/>
      <c r="M1507" s="41">
        <f t="shared" si="130"/>
        <v>3</v>
      </c>
    </row>
    <row r="1508" spans="1:13" ht="14.5" hidden="1" x14ac:dyDescent="0.35">
      <c r="A1508" s="183">
        <v>2005</v>
      </c>
      <c r="B1508" s="184" t="s">
        <v>14</v>
      </c>
      <c r="C1508" s="227">
        <v>10</v>
      </c>
      <c r="D1508" s="174">
        <f t="shared" si="132"/>
        <v>10</v>
      </c>
      <c r="E1508" s="171">
        <f t="shared" si="128"/>
        <v>0</v>
      </c>
      <c r="F1508" s="175"/>
      <c r="G1508" s="175"/>
      <c r="H1508" s="175"/>
      <c r="I1508" s="185">
        <v>10</v>
      </c>
      <c r="J1508" s="41">
        <f t="shared" si="131"/>
        <v>10</v>
      </c>
      <c r="K1508" s="41">
        <f t="shared" si="129"/>
        <v>10</v>
      </c>
      <c r="L1508" s="175"/>
      <c r="M1508" s="41">
        <f t="shared" si="130"/>
        <v>10</v>
      </c>
    </row>
    <row r="1509" spans="1:13" ht="14.5" hidden="1" x14ac:dyDescent="0.35">
      <c r="A1509" s="183">
        <v>2005</v>
      </c>
      <c r="B1509" s="184" t="s">
        <v>13</v>
      </c>
      <c r="C1509" s="227">
        <v>20</v>
      </c>
      <c r="D1509" s="174">
        <f t="shared" si="132"/>
        <v>20</v>
      </c>
      <c r="E1509" s="171">
        <f t="shared" si="128"/>
        <v>0</v>
      </c>
      <c r="F1509" s="175"/>
      <c r="G1509" s="175"/>
      <c r="H1509" s="175"/>
      <c r="I1509" s="185">
        <v>35</v>
      </c>
      <c r="J1509" s="41">
        <f t="shared" si="131"/>
        <v>35</v>
      </c>
      <c r="K1509" s="41">
        <f t="shared" si="129"/>
        <v>35</v>
      </c>
      <c r="L1509" s="175"/>
      <c r="M1509" s="41">
        <f t="shared" si="130"/>
        <v>35</v>
      </c>
    </row>
    <row r="1510" spans="1:13" ht="14.5" hidden="1" x14ac:dyDescent="0.35">
      <c r="A1510" s="183">
        <v>2005</v>
      </c>
      <c r="B1510" s="184" t="s">
        <v>13</v>
      </c>
      <c r="C1510" s="227">
        <v>20</v>
      </c>
      <c r="D1510" s="174">
        <f t="shared" si="132"/>
        <v>20</v>
      </c>
      <c r="E1510" s="171">
        <f t="shared" si="128"/>
        <v>0</v>
      </c>
      <c r="F1510" s="175"/>
      <c r="G1510" s="175"/>
      <c r="H1510" s="175"/>
      <c r="I1510" s="185">
        <v>50</v>
      </c>
      <c r="J1510" s="41" t="str">
        <f t="shared" si="131"/>
        <v/>
      </c>
      <c r="K1510" s="41" t="str">
        <f t="shared" si="129"/>
        <v/>
      </c>
      <c r="L1510" s="175"/>
      <c r="M1510" s="41" t="str">
        <f t="shared" si="130"/>
        <v/>
      </c>
    </row>
    <row r="1511" spans="1:13" ht="14.5" hidden="1" x14ac:dyDescent="0.35">
      <c r="A1511" s="183">
        <v>2005</v>
      </c>
      <c r="B1511" s="184" t="s">
        <v>14</v>
      </c>
      <c r="C1511" s="227">
        <v>20</v>
      </c>
      <c r="D1511" s="174">
        <f t="shared" si="132"/>
        <v>20</v>
      </c>
      <c r="E1511" s="171">
        <f t="shared" si="128"/>
        <v>0</v>
      </c>
      <c r="F1511" s="175"/>
      <c r="G1511" s="175"/>
      <c r="H1511" s="175"/>
      <c r="I1511" s="185">
        <v>20</v>
      </c>
      <c r="J1511" s="41">
        <f t="shared" si="131"/>
        <v>20</v>
      </c>
      <c r="K1511" s="41">
        <f t="shared" si="129"/>
        <v>20</v>
      </c>
      <c r="L1511" s="175"/>
      <c r="M1511" s="41">
        <f t="shared" si="130"/>
        <v>20</v>
      </c>
    </row>
    <row r="1512" spans="1:13" ht="14.5" hidden="1" x14ac:dyDescent="0.35">
      <c r="A1512" s="183">
        <v>2005</v>
      </c>
      <c r="B1512" s="184" t="s">
        <v>11</v>
      </c>
      <c r="C1512" s="227">
        <v>8</v>
      </c>
      <c r="D1512" s="174">
        <f t="shared" si="132"/>
        <v>8</v>
      </c>
      <c r="E1512" s="171">
        <f t="shared" si="128"/>
        <v>0</v>
      </c>
      <c r="F1512" s="175"/>
      <c r="G1512" s="175"/>
      <c r="H1512" s="175"/>
      <c r="I1512" s="185">
        <v>8</v>
      </c>
      <c r="J1512" s="41">
        <f t="shared" si="131"/>
        <v>8</v>
      </c>
      <c r="K1512" s="41">
        <f t="shared" si="129"/>
        <v>8</v>
      </c>
      <c r="L1512" s="175"/>
      <c r="M1512" s="41">
        <f t="shared" si="130"/>
        <v>8</v>
      </c>
    </row>
    <row r="1513" spans="1:13" ht="14.5" hidden="1" x14ac:dyDescent="0.35">
      <c r="A1513" s="183">
        <v>2005</v>
      </c>
      <c r="B1513" s="184" t="s">
        <v>11</v>
      </c>
      <c r="C1513" s="227">
        <v>10</v>
      </c>
      <c r="D1513" s="174">
        <f t="shared" si="132"/>
        <v>10</v>
      </c>
      <c r="E1513" s="171">
        <f t="shared" si="128"/>
        <v>0</v>
      </c>
      <c r="F1513" s="175"/>
      <c r="G1513" s="175"/>
      <c r="H1513" s="175"/>
      <c r="I1513" s="185">
        <v>10</v>
      </c>
      <c r="J1513" s="41">
        <f t="shared" si="131"/>
        <v>10</v>
      </c>
      <c r="K1513" s="41">
        <f t="shared" si="129"/>
        <v>10</v>
      </c>
      <c r="L1513" s="175"/>
      <c r="M1513" s="41">
        <f t="shared" si="130"/>
        <v>10</v>
      </c>
    </row>
    <row r="1514" spans="1:13" ht="14.5" hidden="1" x14ac:dyDescent="0.35">
      <c r="A1514" s="183">
        <v>2005</v>
      </c>
      <c r="B1514" s="184" t="s">
        <v>13</v>
      </c>
      <c r="C1514" s="227">
        <v>10</v>
      </c>
      <c r="D1514" s="174">
        <f t="shared" si="132"/>
        <v>10</v>
      </c>
      <c r="E1514" s="171">
        <f t="shared" si="128"/>
        <v>0</v>
      </c>
      <c r="F1514" s="175"/>
      <c r="G1514" s="175"/>
      <c r="H1514" s="175"/>
      <c r="I1514" s="185">
        <v>8</v>
      </c>
      <c r="J1514" s="41">
        <f t="shared" si="131"/>
        <v>8</v>
      </c>
      <c r="K1514" s="41">
        <f t="shared" si="129"/>
        <v>8</v>
      </c>
      <c r="L1514" s="175"/>
      <c r="M1514" s="41">
        <f t="shared" si="130"/>
        <v>8</v>
      </c>
    </row>
    <row r="1515" spans="1:13" ht="14.5" hidden="1" x14ac:dyDescent="0.35">
      <c r="A1515" s="183">
        <v>2005</v>
      </c>
      <c r="B1515" s="184" t="s">
        <v>12</v>
      </c>
      <c r="C1515" s="227">
        <v>10</v>
      </c>
      <c r="D1515" s="174">
        <f t="shared" si="132"/>
        <v>10</v>
      </c>
      <c r="E1515" s="171">
        <f t="shared" si="128"/>
        <v>0</v>
      </c>
      <c r="F1515" s="175"/>
      <c r="G1515" s="175"/>
      <c r="H1515" s="175"/>
      <c r="I1515" s="185">
        <v>7</v>
      </c>
      <c r="J1515" s="41">
        <f t="shared" si="131"/>
        <v>7</v>
      </c>
      <c r="K1515" s="41">
        <f t="shared" si="129"/>
        <v>7</v>
      </c>
      <c r="L1515" s="175"/>
      <c r="M1515" s="41">
        <f t="shared" si="130"/>
        <v>7</v>
      </c>
    </row>
    <row r="1516" spans="1:13" ht="14.5" hidden="1" x14ac:dyDescent="0.35">
      <c r="A1516" s="183">
        <v>2005</v>
      </c>
      <c r="B1516" s="184" t="s">
        <v>11</v>
      </c>
      <c r="C1516" s="227">
        <v>20</v>
      </c>
      <c r="D1516" s="174">
        <f t="shared" si="132"/>
        <v>20</v>
      </c>
      <c r="E1516" s="171">
        <f t="shared" si="128"/>
        <v>0</v>
      </c>
      <c r="F1516" s="175"/>
      <c r="G1516" s="175"/>
      <c r="H1516" s="175"/>
      <c r="I1516" s="185">
        <v>20</v>
      </c>
      <c r="J1516" s="41">
        <f t="shared" si="131"/>
        <v>20</v>
      </c>
      <c r="K1516" s="41">
        <f t="shared" si="129"/>
        <v>20</v>
      </c>
      <c r="L1516" s="175"/>
      <c r="M1516" s="41">
        <f t="shared" si="130"/>
        <v>20</v>
      </c>
    </row>
    <row r="1517" spans="1:13" ht="14.5" hidden="1" x14ac:dyDescent="0.35">
      <c r="A1517" s="183">
        <v>2005</v>
      </c>
      <c r="B1517" s="184" t="s">
        <v>12</v>
      </c>
      <c r="C1517" s="227">
        <v>20</v>
      </c>
      <c r="D1517" s="174">
        <f t="shared" si="132"/>
        <v>20</v>
      </c>
      <c r="E1517" s="171">
        <f t="shared" si="128"/>
        <v>0</v>
      </c>
      <c r="F1517" s="175"/>
      <c r="G1517" s="175"/>
      <c r="H1517" s="175"/>
      <c r="I1517" s="185">
        <v>50</v>
      </c>
      <c r="J1517" s="41" t="str">
        <f t="shared" si="131"/>
        <v/>
      </c>
      <c r="K1517" s="41" t="str">
        <f t="shared" si="129"/>
        <v/>
      </c>
      <c r="L1517" s="175"/>
      <c r="M1517" s="41" t="str">
        <f t="shared" si="130"/>
        <v/>
      </c>
    </row>
    <row r="1518" spans="1:13" ht="14.5" hidden="1" x14ac:dyDescent="0.35">
      <c r="A1518" s="183">
        <v>2005</v>
      </c>
      <c r="B1518" s="184" t="s">
        <v>12</v>
      </c>
      <c r="C1518" s="227">
        <v>2</v>
      </c>
      <c r="D1518" s="174">
        <f t="shared" si="132"/>
        <v>2</v>
      </c>
      <c r="E1518" s="171">
        <f t="shared" si="128"/>
        <v>0</v>
      </c>
      <c r="F1518" s="175"/>
      <c r="G1518" s="175"/>
      <c r="H1518" s="175"/>
      <c r="I1518" s="185">
        <v>5</v>
      </c>
      <c r="J1518" s="41">
        <f t="shared" si="131"/>
        <v>5</v>
      </c>
      <c r="K1518" s="41">
        <f t="shared" si="129"/>
        <v>5</v>
      </c>
      <c r="L1518" s="175"/>
      <c r="M1518" s="41">
        <f t="shared" si="130"/>
        <v>5</v>
      </c>
    </row>
    <row r="1519" spans="1:13" ht="14.5" hidden="1" x14ac:dyDescent="0.35">
      <c r="A1519" s="183">
        <v>2005</v>
      </c>
      <c r="B1519" s="184" t="s">
        <v>12</v>
      </c>
      <c r="C1519" s="227">
        <v>3</v>
      </c>
      <c r="D1519" s="174">
        <f t="shared" si="132"/>
        <v>3</v>
      </c>
      <c r="E1519" s="171">
        <f t="shared" si="128"/>
        <v>0</v>
      </c>
      <c r="F1519" s="175"/>
      <c r="G1519" s="175"/>
      <c r="H1519" s="175"/>
      <c r="I1519" s="185">
        <v>1.5</v>
      </c>
      <c r="J1519" s="41">
        <f t="shared" si="131"/>
        <v>1.5</v>
      </c>
      <c r="K1519" s="41">
        <f t="shared" si="129"/>
        <v>1.5</v>
      </c>
      <c r="L1519" s="175"/>
      <c r="M1519" s="41">
        <f t="shared" si="130"/>
        <v>1.5</v>
      </c>
    </row>
    <row r="1520" spans="1:13" ht="14.5" hidden="1" x14ac:dyDescent="0.35">
      <c r="A1520" s="183">
        <v>2005</v>
      </c>
      <c r="B1520" s="184" t="s">
        <v>12</v>
      </c>
      <c r="C1520" s="227">
        <v>10</v>
      </c>
      <c r="D1520" s="174">
        <f t="shared" si="132"/>
        <v>10</v>
      </c>
      <c r="E1520" s="171">
        <f t="shared" si="128"/>
        <v>0</v>
      </c>
      <c r="F1520" s="175"/>
      <c r="G1520" s="175"/>
      <c r="H1520" s="175"/>
      <c r="I1520" s="185">
        <v>50</v>
      </c>
      <c r="J1520" s="41" t="str">
        <f t="shared" si="131"/>
        <v/>
      </c>
      <c r="K1520" s="41" t="str">
        <f t="shared" si="129"/>
        <v/>
      </c>
      <c r="L1520" s="175"/>
      <c r="M1520" s="41" t="str">
        <f t="shared" si="130"/>
        <v/>
      </c>
    </row>
    <row r="1521" spans="1:13" ht="14.5" hidden="1" x14ac:dyDescent="0.35">
      <c r="A1521" s="183">
        <v>2005</v>
      </c>
      <c r="B1521" s="184" t="s">
        <v>12</v>
      </c>
      <c r="C1521" s="227">
        <v>10</v>
      </c>
      <c r="D1521" s="174">
        <f t="shared" si="132"/>
        <v>10</v>
      </c>
      <c r="E1521" s="171">
        <f t="shared" si="128"/>
        <v>0</v>
      </c>
      <c r="F1521" s="175"/>
      <c r="G1521" s="175"/>
      <c r="H1521" s="175"/>
      <c r="I1521" s="186"/>
      <c r="J1521" s="41" t="str">
        <f t="shared" si="131"/>
        <v/>
      </c>
      <c r="K1521" s="41" t="str">
        <f t="shared" si="129"/>
        <v/>
      </c>
      <c r="L1521" s="175"/>
      <c r="M1521" s="41" t="str">
        <f t="shared" si="130"/>
        <v/>
      </c>
    </row>
    <row r="1522" spans="1:13" ht="14.5" hidden="1" x14ac:dyDescent="0.35">
      <c r="A1522" s="183">
        <v>2005</v>
      </c>
      <c r="B1522" s="184" t="s">
        <v>13</v>
      </c>
      <c r="C1522" s="226"/>
      <c r="D1522" s="174" t="str">
        <f t="shared" si="132"/>
        <v/>
      </c>
      <c r="E1522" s="171">
        <f t="shared" si="128"/>
        <v>0</v>
      </c>
      <c r="F1522" s="175"/>
      <c r="G1522" s="175"/>
      <c r="H1522" s="175"/>
      <c r="I1522" s="186"/>
      <c r="J1522" s="41" t="str">
        <f t="shared" si="131"/>
        <v/>
      </c>
      <c r="K1522" s="41" t="str">
        <f t="shared" si="129"/>
        <v/>
      </c>
      <c r="L1522" s="175"/>
      <c r="M1522" s="41" t="str">
        <f t="shared" si="130"/>
        <v/>
      </c>
    </row>
    <row r="1523" spans="1:13" ht="14.5" hidden="1" x14ac:dyDescent="0.35">
      <c r="A1523" s="183">
        <v>2005</v>
      </c>
      <c r="B1523" s="184" t="s">
        <v>12</v>
      </c>
      <c r="C1523" s="226"/>
      <c r="D1523" s="174" t="str">
        <f t="shared" si="132"/>
        <v/>
      </c>
      <c r="E1523" s="171">
        <f t="shared" si="128"/>
        <v>0</v>
      </c>
      <c r="F1523" s="175"/>
      <c r="G1523" s="175"/>
      <c r="H1523" s="175"/>
      <c r="I1523" s="185">
        <v>2.5</v>
      </c>
      <c r="J1523" s="41">
        <f t="shared" si="131"/>
        <v>2.5</v>
      </c>
      <c r="K1523" s="41">
        <f t="shared" si="129"/>
        <v>2.5</v>
      </c>
      <c r="L1523" s="175"/>
      <c r="M1523" s="41">
        <f t="shared" si="130"/>
        <v>2.5</v>
      </c>
    </row>
    <row r="1524" spans="1:13" ht="14.5" hidden="1" x14ac:dyDescent="0.35">
      <c r="A1524" s="183">
        <v>2005</v>
      </c>
      <c r="B1524" s="184" t="s">
        <v>13</v>
      </c>
      <c r="C1524" s="227">
        <v>0</v>
      </c>
      <c r="D1524" s="174">
        <f t="shared" si="132"/>
        <v>0</v>
      </c>
      <c r="E1524" s="171">
        <f t="shared" si="128"/>
        <v>0</v>
      </c>
      <c r="F1524" s="175"/>
      <c r="G1524" s="175"/>
      <c r="H1524" s="175"/>
      <c r="I1524" s="186"/>
      <c r="J1524" s="41" t="str">
        <f t="shared" si="131"/>
        <v/>
      </c>
      <c r="K1524" s="41" t="str">
        <f t="shared" si="129"/>
        <v/>
      </c>
      <c r="L1524" s="175"/>
      <c r="M1524" s="41" t="str">
        <f t="shared" si="130"/>
        <v/>
      </c>
    </row>
    <row r="1525" spans="1:13" ht="14.5" hidden="1" x14ac:dyDescent="0.35">
      <c r="A1525" s="183">
        <v>2005</v>
      </c>
      <c r="B1525" s="184" t="s">
        <v>12</v>
      </c>
      <c r="C1525" s="227">
        <v>2</v>
      </c>
      <c r="D1525" s="174">
        <f t="shared" si="132"/>
        <v>2</v>
      </c>
      <c r="E1525" s="171">
        <f t="shared" si="128"/>
        <v>0</v>
      </c>
      <c r="F1525" s="175"/>
      <c r="G1525" s="175"/>
      <c r="H1525" s="175"/>
      <c r="I1525" s="185">
        <v>2</v>
      </c>
      <c r="J1525" s="41">
        <f t="shared" si="131"/>
        <v>2</v>
      </c>
      <c r="K1525" s="41">
        <f t="shared" si="129"/>
        <v>2</v>
      </c>
      <c r="L1525" s="175"/>
      <c r="M1525" s="41">
        <f t="shared" si="130"/>
        <v>2</v>
      </c>
    </row>
    <row r="1526" spans="1:13" ht="14.5" hidden="1" x14ac:dyDescent="0.35">
      <c r="A1526" s="183">
        <v>2005</v>
      </c>
      <c r="B1526" s="184" t="s">
        <v>13</v>
      </c>
      <c r="C1526" s="227">
        <v>3</v>
      </c>
      <c r="D1526" s="174">
        <f t="shared" si="132"/>
        <v>3</v>
      </c>
      <c r="E1526" s="171">
        <f t="shared" si="128"/>
        <v>0</v>
      </c>
      <c r="F1526" s="175"/>
      <c r="G1526" s="175"/>
      <c r="H1526" s="175"/>
      <c r="I1526" s="185">
        <v>3</v>
      </c>
      <c r="J1526" s="41">
        <f t="shared" si="131"/>
        <v>3</v>
      </c>
      <c r="K1526" s="41">
        <f t="shared" si="129"/>
        <v>3</v>
      </c>
      <c r="L1526" s="175"/>
      <c r="M1526" s="41">
        <f t="shared" si="130"/>
        <v>3</v>
      </c>
    </row>
    <row r="1527" spans="1:13" ht="14.5" hidden="1" x14ac:dyDescent="0.35">
      <c r="A1527" s="183">
        <v>2005</v>
      </c>
      <c r="B1527" s="184" t="s">
        <v>12</v>
      </c>
      <c r="C1527" s="227">
        <v>3</v>
      </c>
      <c r="D1527" s="174">
        <f t="shared" si="132"/>
        <v>3</v>
      </c>
      <c r="E1527" s="171">
        <f t="shared" si="128"/>
        <v>0</v>
      </c>
      <c r="F1527" s="175"/>
      <c r="G1527" s="175"/>
      <c r="H1527" s="175"/>
      <c r="I1527" s="185">
        <v>5</v>
      </c>
      <c r="J1527" s="41">
        <f t="shared" si="131"/>
        <v>5</v>
      </c>
      <c r="K1527" s="41">
        <f t="shared" si="129"/>
        <v>5</v>
      </c>
      <c r="L1527" s="175"/>
      <c r="M1527" s="41">
        <f t="shared" si="130"/>
        <v>5</v>
      </c>
    </row>
    <row r="1528" spans="1:13" ht="14.5" hidden="1" x14ac:dyDescent="0.35">
      <c r="A1528" s="183">
        <v>2005</v>
      </c>
      <c r="B1528" s="184" t="s">
        <v>11</v>
      </c>
      <c r="C1528" s="227">
        <v>5</v>
      </c>
      <c r="D1528" s="174">
        <f t="shared" si="132"/>
        <v>5</v>
      </c>
      <c r="E1528" s="171">
        <f t="shared" si="128"/>
        <v>0</v>
      </c>
      <c r="F1528" s="175"/>
      <c r="G1528" s="175"/>
      <c r="H1528" s="175"/>
      <c r="I1528" s="185">
        <v>5</v>
      </c>
      <c r="J1528" s="41">
        <f t="shared" si="131"/>
        <v>5</v>
      </c>
      <c r="K1528" s="41">
        <f t="shared" si="129"/>
        <v>5</v>
      </c>
      <c r="L1528" s="175"/>
      <c r="M1528" s="41">
        <f t="shared" si="130"/>
        <v>5</v>
      </c>
    </row>
    <row r="1529" spans="1:13" ht="14.5" hidden="1" x14ac:dyDescent="0.35">
      <c r="A1529" s="183">
        <v>2005</v>
      </c>
      <c r="B1529" s="184" t="s">
        <v>12</v>
      </c>
      <c r="C1529" s="227">
        <v>5</v>
      </c>
      <c r="D1529" s="174">
        <f t="shared" si="132"/>
        <v>5</v>
      </c>
      <c r="E1529" s="171">
        <f t="shared" si="128"/>
        <v>0</v>
      </c>
      <c r="F1529" s="175"/>
      <c r="G1529" s="175"/>
      <c r="H1529" s="175"/>
      <c r="I1529" s="185">
        <v>7.5</v>
      </c>
      <c r="J1529" s="41">
        <f t="shared" si="131"/>
        <v>7.5</v>
      </c>
      <c r="K1529" s="41">
        <f t="shared" si="129"/>
        <v>7.5</v>
      </c>
      <c r="L1529" s="175"/>
      <c r="M1529" s="41">
        <f t="shared" si="130"/>
        <v>7.5</v>
      </c>
    </row>
    <row r="1530" spans="1:13" ht="14.5" hidden="1" x14ac:dyDescent="0.35">
      <c r="A1530" s="183">
        <v>2005</v>
      </c>
      <c r="B1530" s="184" t="s">
        <v>12</v>
      </c>
      <c r="C1530" s="227">
        <v>5</v>
      </c>
      <c r="D1530" s="174">
        <f t="shared" si="132"/>
        <v>5</v>
      </c>
      <c r="E1530" s="171">
        <f t="shared" si="128"/>
        <v>0</v>
      </c>
      <c r="F1530" s="175"/>
      <c r="G1530" s="175"/>
      <c r="H1530" s="175"/>
      <c r="I1530" s="185">
        <v>3.5</v>
      </c>
      <c r="J1530" s="41">
        <f t="shared" si="131"/>
        <v>3.5</v>
      </c>
      <c r="K1530" s="41">
        <f t="shared" si="129"/>
        <v>3.5</v>
      </c>
      <c r="L1530" s="175"/>
      <c r="M1530" s="41">
        <f t="shared" si="130"/>
        <v>3.5</v>
      </c>
    </row>
    <row r="1531" spans="1:13" ht="14.5" hidden="1" x14ac:dyDescent="0.35">
      <c r="A1531" s="183">
        <v>2005</v>
      </c>
      <c r="B1531" s="184" t="s">
        <v>12</v>
      </c>
      <c r="C1531" s="227">
        <v>5</v>
      </c>
      <c r="D1531" s="174">
        <f t="shared" si="132"/>
        <v>5</v>
      </c>
      <c r="E1531" s="171">
        <f t="shared" si="128"/>
        <v>0</v>
      </c>
      <c r="F1531" s="175"/>
      <c r="G1531" s="175"/>
      <c r="H1531" s="175"/>
      <c r="I1531" s="185">
        <v>2.5</v>
      </c>
      <c r="J1531" s="41">
        <f t="shared" si="131"/>
        <v>2.5</v>
      </c>
      <c r="K1531" s="41">
        <f t="shared" si="129"/>
        <v>2.5</v>
      </c>
      <c r="L1531" s="175"/>
      <c r="M1531" s="41">
        <f t="shared" si="130"/>
        <v>2.5</v>
      </c>
    </row>
    <row r="1532" spans="1:13" ht="14.5" hidden="1" x14ac:dyDescent="0.35">
      <c r="A1532" s="183">
        <v>2005</v>
      </c>
      <c r="B1532" s="184" t="s">
        <v>13</v>
      </c>
      <c r="C1532" s="227">
        <v>5</v>
      </c>
      <c r="D1532" s="174">
        <f t="shared" si="132"/>
        <v>5</v>
      </c>
      <c r="E1532" s="171">
        <f t="shared" si="128"/>
        <v>0</v>
      </c>
      <c r="F1532" s="175"/>
      <c r="G1532" s="175"/>
      <c r="H1532" s="175"/>
      <c r="I1532" s="185">
        <v>13</v>
      </c>
      <c r="J1532" s="41">
        <f t="shared" si="131"/>
        <v>13</v>
      </c>
      <c r="K1532" s="41">
        <f t="shared" si="129"/>
        <v>13</v>
      </c>
      <c r="L1532" s="175"/>
      <c r="M1532" s="41">
        <f t="shared" si="130"/>
        <v>13</v>
      </c>
    </row>
    <row r="1533" spans="1:13" ht="14.5" hidden="1" x14ac:dyDescent="0.35">
      <c r="A1533" s="183">
        <v>2005</v>
      </c>
      <c r="B1533" s="184" t="s">
        <v>12</v>
      </c>
      <c r="C1533" s="227">
        <v>10</v>
      </c>
      <c r="D1533" s="174">
        <f t="shared" si="132"/>
        <v>10</v>
      </c>
      <c r="E1533" s="171">
        <f t="shared" si="128"/>
        <v>0</v>
      </c>
      <c r="F1533" s="175"/>
      <c r="G1533" s="175"/>
      <c r="H1533" s="175"/>
      <c r="I1533" s="185">
        <v>2</v>
      </c>
      <c r="J1533" s="41">
        <f t="shared" si="131"/>
        <v>2</v>
      </c>
      <c r="K1533" s="41">
        <f t="shared" si="129"/>
        <v>2</v>
      </c>
      <c r="L1533" s="175"/>
      <c r="M1533" s="41">
        <f t="shared" si="130"/>
        <v>2</v>
      </c>
    </row>
    <row r="1534" spans="1:13" ht="14.5" hidden="1" x14ac:dyDescent="0.35">
      <c r="A1534" s="183">
        <v>2005</v>
      </c>
      <c r="B1534" s="184" t="s">
        <v>12</v>
      </c>
      <c r="C1534" s="227">
        <v>10</v>
      </c>
      <c r="D1534" s="174">
        <f t="shared" si="132"/>
        <v>10</v>
      </c>
      <c r="E1534" s="171">
        <f t="shared" si="128"/>
        <v>0</v>
      </c>
      <c r="F1534" s="175"/>
      <c r="G1534" s="175"/>
      <c r="H1534" s="175"/>
      <c r="I1534" s="185">
        <v>9</v>
      </c>
      <c r="J1534" s="41">
        <f t="shared" si="131"/>
        <v>9</v>
      </c>
      <c r="K1534" s="41">
        <f t="shared" si="129"/>
        <v>9</v>
      </c>
      <c r="L1534" s="175"/>
      <c r="M1534" s="41">
        <f t="shared" si="130"/>
        <v>9</v>
      </c>
    </row>
    <row r="1535" spans="1:13" ht="14.5" hidden="1" x14ac:dyDescent="0.35">
      <c r="A1535" s="183">
        <v>2005</v>
      </c>
      <c r="B1535" s="184" t="s">
        <v>12</v>
      </c>
      <c r="C1535" s="227">
        <v>20</v>
      </c>
      <c r="D1535" s="174">
        <f t="shared" si="132"/>
        <v>20</v>
      </c>
      <c r="E1535" s="171">
        <f t="shared" si="128"/>
        <v>0</v>
      </c>
      <c r="F1535" s="175"/>
      <c r="G1535" s="175"/>
      <c r="H1535" s="175"/>
      <c r="I1535" s="186"/>
      <c r="J1535" s="41" t="str">
        <f t="shared" si="131"/>
        <v/>
      </c>
      <c r="K1535" s="41" t="str">
        <f t="shared" si="129"/>
        <v/>
      </c>
      <c r="L1535" s="175"/>
      <c r="M1535" s="41" t="str">
        <f t="shared" si="130"/>
        <v/>
      </c>
    </row>
    <row r="1536" spans="1:13" ht="14.5" hidden="1" x14ac:dyDescent="0.35">
      <c r="A1536" s="183">
        <v>2005</v>
      </c>
      <c r="B1536" s="184" t="s">
        <v>12</v>
      </c>
      <c r="C1536" s="227">
        <v>-5</v>
      </c>
      <c r="D1536" s="174">
        <f t="shared" si="132"/>
        <v>-5</v>
      </c>
      <c r="E1536" s="171">
        <f t="shared" si="128"/>
        <v>0</v>
      </c>
      <c r="F1536" s="175"/>
      <c r="G1536" s="175"/>
      <c r="H1536" s="175"/>
      <c r="I1536" s="185">
        <v>3</v>
      </c>
      <c r="J1536" s="41">
        <f t="shared" si="131"/>
        <v>3</v>
      </c>
      <c r="K1536" s="41">
        <f t="shared" si="129"/>
        <v>3</v>
      </c>
      <c r="L1536" s="175"/>
      <c r="M1536" s="41">
        <f t="shared" si="130"/>
        <v>3</v>
      </c>
    </row>
    <row r="1537" spans="1:13" ht="14.5" hidden="1" x14ac:dyDescent="0.35">
      <c r="A1537" s="183">
        <v>2005</v>
      </c>
      <c r="B1537" s="184" t="s">
        <v>13</v>
      </c>
      <c r="C1537" s="227">
        <v>5</v>
      </c>
      <c r="D1537" s="174">
        <f t="shared" si="132"/>
        <v>5</v>
      </c>
      <c r="E1537" s="171">
        <f t="shared" si="128"/>
        <v>0</v>
      </c>
      <c r="F1537" s="175"/>
      <c r="G1537" s="175"/>
      <c r="H1537" s="175"/>
      <c r="I1537" s="185">
        <v>5</v>
      </c>
      <c r="J1537" s="41">
        <f t="shared" si="131"/>
        <v>5</v>
      </c>
      <c r="K1537" s="41">
        <f t="shared" si="129"/>
        <v>5</v>
      </c>
      <c r="L1537" s="175"/>
      <c r="M1537" s="41">
        <f t="shared" si="130"/>
        <v>5</v>
      </c>
    </row>
    <row r="1538" spans="1:13" ht="14.5" hidden="1" x14ac:dyDescent="0.35">
      <c r="A1538" s="183">
        <v>2005</v>
      </c>
      <c r="B1538" s="184" t="s">
        <v>13</v>
      </c>
      <c r="C1538" s="227">
        <v>8</v>
      </c>
      <c r="D1538" s="174">
        <f t="shared" si="132"/>
        <v>8</v>
      </c>
      <c r="E1538" s="171">
        <f t="shared" ref="E1538:E1601" si="133">IF(D1538&lt;&gt;C1538,1,0)</f>
        <v>0</v>
      </c>
      <c r="F1538" s="175"/>
      <c r="G1538" s="175"/>
      <c r="H1538" s="175"/>
      <c r="I1538" s="185">
        <v>5</v>
      </c>
      <c r="J1538" s="41">
        <f t="shared" si="131"/>
        <v>5</v>
      </c>
      <c r="K1538" s="41">
        <f t="shared" si="129"/>
        <v>5</v>
      </c>
      <c r="L1538" s="175"/>
      <c r="M1538" s="41">
        <f t="shared" si="130"/>
        <v>5</v>
      </c>
    </row>
    <row r="1539" spans="1:13" ht="14.5" hidden="1" x14ac:dyDescent="0.35">
      <c r="A1539" s="183">
        <v>2005</v>
      </c>
      <c r="B1539" s="184" t="s">
        <v>13</v>
      </c>
      <c r="C1539" s="227">
        <v>10</v>
      </c>
      <c r="D1539" s="174">
        <f t="shared" si="132"/>
        <v>10</v>
      </c>
      <c r="E1539" s="171">
        <f t="shared" si="133"/>
        <v>0</v>
      </c>
      <c r="F1539" s="175"/>
      <c r="G1539" s="175"/>
      <c r="H1539" s="175"/>
      <c r="I1539" s="185">
        <v>5</v>
      </c>
      <c r="J1539" s="41">
        <f t="shared" si="131"/>
        <v>5</v>
      </c>
      <c r="K1539" s="41">
        <f t="shared" ref="K1539:K1602" si="134">IF($I1539="","",IF(AND($C1539&gt;0,$I1539&gt;=$C1539*10),$C1539,IF(I1539&gt;=50,"",IF($C1539="",$I1539,IF($C1539&lt;&gt;"",$I1539,"")))))</f>
        <v>5</v>
      </c>
      <c r="L1539" s="175"/>
      <c r="M1539" s="41">
        <f t="shared" ref="M1539:M1602" si="135">IFERROR(K1539,I1539)</f>
        <v>5</v>
      </c>
    </row>
    <row r="1540" spans="1:13" ht="14.5" hidden="1" x14ac:dyDescent="0.35">
      <c r="A1540" s="183">
        <v>2005</v>
      </c>
      <c r="B1540" s="184" t="s">
        <v>11</v>
      </c>
      <c r="C1540" s="227">
        <v>10</v>
      </c>
      <c r="D1540" s="174">
        <f t="shared" si="132"/>
        <v>10</v>
      </c>
      <c r="E1540" s="171">
        <f t="shared" si="133"/>
        <v>0</v>
      </c>
      <c r="F1540" s="175"/>
      <c r="G1540" s="175"/>
      <c r="H1540" s="175"/>
      <c r="I1540" s="185">
        <v>10</v>
      </c>
      <c r="J1540" s="41">
        <f t="shared" ref="J1540:J1574" si="136">IF(OR(I1540="",I1540&gt;=50),"",IF(AND(I1540&lt;50,OR(D1540&lt;=0,D1540="")),I1540,IF(I1540&gt;=D1540*10,D1540,IF(D1540&lt;&gt;"",I1540,""))))</f>
        <v>10</v>
      </c>
      <c r="K1540" s="41">
        <f t="shared" si="134"/>
        <v>10</v>
      </c>
      <c r="L1540" s="175"/>
      <c r="M1540" s="41">
        <f t="shared" si="135"/>
        <v>10</v>
      </c>
    </row>
    <row r="1541" spans="1:13" ht="14.5" hidden="1" x14ac:dyDescent="0.35">
      <c r="A1541" s="183">
        <v>2005</v>
      </c>
      <c r="B1541" s="184" t="s">
        <v>12</v>
      </c>
      <c r="C1541" s="227">
        <v>-5</v>
      </c>
      <c r="D1541" s="174">
        <f t="shared" si="132"/>
        <v>-5</v>
      </c>
      <c r="E1541" s="171">
        <f t="shared" si="133"/>
        <v>0</v>
      </c>
      <c r="F1541" s="175"/>
      <c r="G1541" s="175"/>
      <c r="H1541" s="175"/>
      <c r="I1541" s="185">
        <v>2</v>
      </c>
      <c r="J1541" s="41">
        <f t="shared" si="136"/>
        <v>2</v>
      </c>
      <c r="K1541" s="41">
        <f t="shared" si="134"/>
        <v>2</v>
      </c>
      <c r="L1541" s="175"/>
      <c r="M1541" s="41">
        <f t="shared" si="135"/>
        <v>2</v>
      </c>
    </row>
    <row r="1542" spans="1:13" ht="14.5" hidden="1" x14ac:dyDescent="0.35">
      <c r="A1542" s="183">
        <v>2005</v>
      </c>
      <c r="B1542" s="184" t="s">
        <v>12</v>
      </c>
      <c r="C1542" s="227">
        <v>1</v>
      </c>
      <c r="D1542" s="174">
        <f t="shared" si="132"/>
        <v>1</v>
      </c>
      <c r="E1542" s="171">
        <f t="shared" si="133"/>
        <v>0</v>
      </c>
      <c r="F1542" s="175"/>
      <c r="G1542" s="175"/>
      <c r="H1542" s="175"/>
      <c r="I1542" s="185">
        <v>10</v>
      </c>
      <c r="J1542" s="41">
        <f t="shared" si="136"/>
        <v>1</v>
      </c>
      <c r="K1542" s="41">
        <f t="shared" si="134"/>
        <v>1</v>
      </c>
      <c r="L1542" s="175"/>
      <c r="M1542" s="41">
        <f t="shared" si="135"/>
        <v>1</v>
      </c>
    </row>
    <row r="1543" spans="1:13" ht="14.5" hidden="1" x14ac:dyDescent="0.35">
      <c r="A1543" s="183">
        <v>2005</v>
      </c>
      <c r="B1543" s="184" t="s">
        <v>13</v>
      </c>
      <c r="C1543" s="227">
        <v>5</v>
      </c>
      <c r="D1543" s="174">
        <f t="shared" si="132"/>
        <v>5</v>
      </c>
      <c r="E1543" s="171">
        <f t="shared" si="133"/>
        <v>0</v>
      </c>
      <c r="F1543" s="175"/>
      <c r="G1543" s="175"/>
      <c r="H1543" s="175"/>
      <c r="I1543" s="185">
        <v>50</v>
      </c>
      <c r="J1543" s="41" t="str">
        <f t="shared" si="136"/>
        <v/>
      </c>
      <c r="K1543" s="41">
        <f t="shared" si="134"/>
        <v>5</v>
      </c>
      <c r="L1543" s="175"/>
      <c r="M1543" s="41">
        <f t="shared" si="135"/>
        <v>5</v>
      </c>
    </row>
    <row r="1544" spans="1:13" ht="14.5" hidden="1" x14ac:dyDescent="0.35">
      <c r="A1544" s="183">
        <v>2005</v>
      </c>
      <c r="B1544" s="184" t="s">
        <v>14</v>
      </c>
      <c r="C1544" s="227">
        <v>7.5</v>
      </c>
      <c r="D1544" s="174">
        <f t="shared" si="132"/>
        <v>7.5</v>
      </c>
      <c r="E1544" s="171">
        <f t="shared" si="133"/>
        <v>0</v>
      </c>
      <c r="F1544" s="175"/>
      <c r="G1544" s="175"/>
      <c r="H1544" s="175"/>
      <c r="I1544" s="185">
        <v>17.5</v>
      </c>
      <c r="J1544" s="41">
        <f t="shared" si="136"/>
        <v>17.5</v>
      </c>
      <c r="K1544" s="41">
        <f t="shared" si="134"/>
        <v>17.5</v>
      </c>
      <c r="L1544" s="175"/>
      <c r="M1544" s="41">
        <f t="shared" si="135"/>
        <v>17.5</v>
      </c>
    </row>
    <row r="1545" spans="1:13" ht="14.5" hidden="1" x14ac:dyDescent="0.35">
      <c r="A1545" s="183">
        <v>2005</v>
      </c>
      <c r="B1545" s="184" t="s">
        <v>12</v>
      </c>
      <c r="C1545" s="227">
        <v>-6.5</v>
      </c>
      <c r="D1545" s="174">
        <f t="shared" si="132"/>
        <v>-6.5</v>
      </c>
      <c r="E1545" s="171">
        <f t="shared" si="133"/>
        <v>0</v>
      </c>
      <c r="F1545" s="175"/>
      <c r="G1545" s="175"/>
      <c r="H1545" s="175"/>
      <c r="I1545" s="185">
        <v>9</v>
      </c>
      <c r="J1545" s="41">
        <f t="shared" si="136"/>
        <v>9</v>
      </c>
      <c r="K1545" s="41">
        <f t="shared" si="134"/>
        <v>9</v>
      </c>
      <c r="L1545" s="175"/>
      <c r="M1545" s="41">
        <f t="shared" si="135"/>
        <v>9</v>
      </c>
    </row>
    <row r="1546" spans="1:13" ht="14.5" hidden="1" x14ac:dyDescent="0.35">
      <c r="A1546" s="183">
        <v>2005</v>
      </c>
      <c r="B1546" s="184" t="s">
        <v>13</v>
      </c>
      <c r="C1546" s="227">
        <v>8</v>
      </c>
      <c r="D1546" s="174">
        <f t="shared" si="132"/>
        <v>8</v>
      </c>
      <c r="E1546" s="171">
        <f t="shared" si="133"/>
        <v>0</v>
      </c>
      <c r="F1546" s="175"/>
      <c r="G1546" s="175"/>
      <c r="H1546" s="175"/>
      <c r="I1546" s="185">
        <v>8</v>
      </c>
      <c r="J1546" s="41">
        <f t="shared" si="136"/>
        <v>8</v>
      </c>
      <c r="K1546" s="41">
        <f t="shared" si="134"/>
        <v>8</v>
      </c>
      <c r="L1546" s="175"/>
      <c r="M1546" s="41">
        <f t="shared" si="135"/>
        <v>8</v>
      </c>
    </row>
    <row r="1547" spans="1:13" ht="14.5" hidden="1" x14ac:dyDescent="0.35">
      <c r="A1547" s="183">
        <v>2005</v>
      </c>
      <c r="B1547" s="184" t="s">
        <v>12</v>
      </c>
      <c r="C1547" s="226"/>
      <c r="D1547" s="174" t="str">
        <f t="shared" si="132"/>
        <v/>
      </c>
      <c r="E1547" s="171">
        <f t="shared" si="133"/>
        <v>0</v>
      </c>
      <c r="F1547" s="175"/>
      <c r="G1547" s="175"/>
      <c r="H1547" s="175"/>
      <c r="I1547" s="185">
        <v>0</v>
      </c>
      <c r="J1547" s="41">
        <f t="shared" si="136"/>
        <v>0</v>
      </c>
      <c r="K1547" s="41">
        <f t="shared" si="134"/>
        <v>0</v>
      </c>
      <c r="L1547" s="175"/>
      <c r="M1547" s="41">
        <f t="shared" si="135"/>
        <v>0</v>
      </c>
    </row>
    <row r="1548" spans="1:13" ht="14.5" hidden="1" x14ac:dyDescent="0.35">
      <c r="A1548" s="183">
        <v>2005</v>
      </c>
      <c r="B1548" s="184" t="s">
        <v>11</v>
      </c>
      <c r="C1548" s="226"/>
      <c r="D1548" s="174" t="str">
        <f t="shared" si="132"/>
        <v/>
      </c>
      <c r="E1548" s="171">
        <f t="shared" si="133"/>
        <v>0</v>
      </c>
      <c r="F1548" s="175"/>
      <c r="G1548" s="175"/>
      <c r="H1548" s="175"/>
      <c r="I1548" s="185">
        <v>2</v>
      </c>
      <c r="J1548" s="41">
        <f t="shared" si="136"/>
        <v>2</v>
      </c>
      <c r="K1548" s="41">
        <f t="shared" si="134"/>
        <v>2</v>
      </c>
      <c r="L1548" s="175"/>
      <c r="M1548" s="41">
        <f t="shared" si="135"/>
        <v>2</v>
      </c>
    </row>
    <row r="1549" spans="1:13" ht="14.5" hidden="1" x14ac:dyDescent="0.35">
      <c r="A1549" s="183">
        <v>2005</v>
      </c>
      <c r="B1549" s="184" t="s">
        <v>14</v>
      </c>
      <c r="C1549" s="226"/>
      <c r="D1549" s="174" t="str">
        <f t="shared" ref="D1549:D1605" si="137">IF(OR(C1549="",C1549&gt;=1000),"",C1549)</f>
        <v/>
      </c>
      <c r="E1549" s="171">
        <f t="shared" si="133"/>
        <v>0</v>
      </c>
      <c r="F1549" s="175"/>
      <c r="G1549" s="175"/>
      <c r="H1549" s="175"/>
      <c r="I1549" s="185">
        <v>15</v>
      </c>
      <c r="J1549" s="41">
        <f t="shared" si="136"/>
        <v>15</v>
      </c>
      <c r="K1549" s="41">
        <f t="shared" si="134"/>
        <v>15</v>
      </c>
      <c r="L1549" s="175"/>
      <c r="M1549" s="41">
        <f t="shared" si="135"/>
        <v>15</v>
      </c>
    </row>
    <row r="1550" spans="1:13" ht="14.5" hidden="1" x14ac:dyDescent="0.35">
      <c r="A1550" s="183">
        <v>2005</v>
      </c>
      <c r="B1550" s="184" t="s">
        <v>13</v>
      </c>
      <c r="C1550" s="227">
        <v>5</v>
      </c>
      <c r="D1550" s="174">
        <f t="shared" si="137"/>
        <v>5</v>
      </c>
      <c r="E1550" s="171">
        <f t="shared" si="133"/>
        <v>0</v>
      </c>
      <c r="F1550" s="175"/>
      <c r="G1550" s="175"/>
      <c r="H1550" s="175"/>
      <c r="I1550" s="185">
        <v>5</v>
      </c>
      <c r="J1550" s="41">
        <f t="shared" si="136"/>
        <v>5</v>
      </c>
      <c r="K1550" s="41">
        <f t="shared" si="134"/>
        <v>5</v>
      </c>
      <c r="L1550" s="175"/>
      <c r="M1550" s="41">
        <f t="shared" si="135"/>
        <v>5</v>
      </c>
    </row>
    <row r="1551" spans="1:13" ht="14.5" hidden="1" x14ac:dyDescent="0.35">
      <c r="A1551" s="183">
        <v>2005</v>
      </c>
      <c r="B1551" s="184" t="s">
        <v>11</v>
      </c>
      <c r="C1551" s="227">
        <v>8.5</v>
      </c>
      <c r="D1551" s="174">
        <f t="shared" si="137"/>
        <v>8.5</v>
      </c>
      <c r="E1551" s="171">
        <f t="shared" si="133"/>
        <v>0</v>
      </c>
      <c r="F1551" s="175"/>
      <c r="G1551" s="175"/>
      <c r="H1551" s="175"/>
      <c r="I1551" s="185">
        <v>8.5</v>
      </c>
      <c r="J1551" s="41">
        <f t="shared" si="136"/>
        <v>8.5</v>
      </c>
      <c r="K1551" s="41">
        <f t="shared" si="134"/>
        <v>8.5</v>
      </c>
      <c r="L1551" s="175"/>
      <c r="M1551" s="41">
        <f t="shared" si="135"/>
        <v>8.5</v>
      </c>
    </row>
    <row r="1552" spans="1:13" ht="14.5" hidden="1" x14ac:dyDescent="0.35">
      <c r="A1552" s="183">
        <v>2005</v>
      </c>
      <c r="B1552" s="184" t="s">
        <v>13</v>
      </c>
      <c r="C1552" s="227">
        <v>5</v>
      </c>
      <c r="D1552" s="174">
        <f t="shared" si="137"/>
        <v>5</v>
      </c>
      <c r="E1552" s="171">
        <f t="shared" si="133"/>
        <v>0</v>
      </c>
      <c r="F1552" s="175"/>
      <c r="G1552" s="175"/>
      <c r="H1552" s="175"/>
      <c r="I1552" s="185">
        <v>3</v>
      </c>
      <c r="J1552" s="41">
        <f t="shared" si="136"/>
        <v>3</v>
      </c>
      <c r="K1552" s="41">
        <f t="shared" si="134"/>
        <v>3</v>
      </c>
      <c r="L1552" s="175"/>
      <c r="M1552" s="41">
        <f t="shared" si="135"/>
        <v>3</v>
      </c>
    </row>
    <row r="1553" spans="1:13" ht="14.5" hidden="1" x14ac:dyDescent="0.35">
      <c r="A1553" s="183">
        <v>2005</v>
      </c>
      <c r="B1553" s="184" t="s">
        <v>14</v>
      </c>
      <c r="C1553" s="227">
        <v>10</v>
      </c>
      <c r="D1553" s="174">
        <f t="shared" si="137"/>
        <v>10</v>
      </c>
      <c r="E1553" s="171">
        <f t="shared" si="133"/>
        <v>0</v>
      </c>
      <c r="F1553" s="175"/>
      <c r="G1553" s="175"/>
      <c r="H1553" s="175"/>
      <c r="I1553" s="185">
        <v>8</v>
      </c>
      <c r="J1553" s="41">
        <f t="shared" si="136"/>
        <v>8</v>
      </c>
      <c r="K1553" s="41">
        <f t="shared" si="134"/>
        <v>8</v>
      </c>
      <c r="L1553" s="175"/>
      <c r="M1553" s="41">
        <f t="shared" si="135"/>
        <v>8</v>
      </c>
    </row>
    <row r="1554" spans="1:13" ht="14.5" hidden="1" x14ac:dyDescent="0.35">
      <c r="A1554" s="183">
        <v>2005</v>
      </c>
      <c r="B1554" s="184" t="s">
        <v>12</v>
      </c>
      <c r="C1554" s="227">
        <v>20</v>
      </c>
      <c r="D1554" s="174">
        <f t="shared" si="137"/>
        <v>20</v>
      </c>
      <c r="E1554" s="171">
        <f t="shared" si="133"/>
        <v>0</v>
      </c>
      <c r="F1554" s="175"/>
      <c r="G1554" s="175"/>
      <c r="H1554" s="175"/>
      <c r="I1554" s="185">
        <v>10</v>
      </c>
      <c r="J1554" s="41">
        <f t="shared" si="136"/>
        <v>10</v>
      </c>
      <c r="K1554" s="41">
        <f t="shared" si="134"/>
        <v>10</v>
      </c>
      <c r="L1554" s="175"/>
      <c r="M1554" s="41">
        <f t="shared" si="135"/>
        <v>10</v>
      </c>
    </row>
    <row r="1555" spans="1:13" ht="14.5" hidden="1" x14ac:dyDescent="0.35">
      <c r="A1555" s="183">
        <v>2005</v>
      </c>
      <c r="B1555" s="184" t="s">
        <v>14</v>
      </c>
      <c r="C1555" s="227">
        <v>25</v>
      </c>
      <c r="D1555" s="174">
        <f t="shared" si="137"/>
        <v>25</v>
      </c>
      <c r="E1555" s="171">
        <f t="shared" si="133"/>
        <v>0</v>
      </c>
      <c r="F1555" s="175"/>
      <c r="G1555" s="175"/>
      <c r="H1555" s="175"/>
      <c r="I1555" s="185">
        <v>80</v>
      </c>
      <c r="J1555" s="41" t="str">
        <f t="shared" si="136"/>
        <v/>
      </c>
      <c r="K1555" s="41" t="str">
        <f t="shared" si="134"/>
        <v/>
      </c>
      <c r="L1555" s="175"/>
      <c r="M1555" s="41" t="str">
        <f t="shared" si="135"/>
        <v/>
      </c>
    </row>
    <row r="1556" spans="1:13" ht="14.5" hidden="1" x14ac:dyDescent="0.35">
      <c r="A1556" s="183">
        <v>2005</v>
      </c>
      <c r="B1556" s="184" t="s">
        <v>12</v>
      </c>
      <c r="C1556" s="227">
        <v>5</v>
      </c>
      <c r="D1556" s="174">
        <f t="shared" si="137"/>
        <v>5</v>
      </c>
      <c r="E1556" s="171">
        <f t="shared" si="133"/>
        <v>0</v>
      </c>
      <c r="F1556" s="175"/>
      <c r="G1556" s="175"/>
      <c r="H1556" s="175"/>
      <c r="I1556" s="185">
        <v>3</v>
      </c>
      <c r="J1556" s="41">
        <f t="shared" si="136"/>
        <v>3</v>
      </c>
      <c r="K1556" s="41">
        <f t="shared" si="134"/>
        <v>3</v>
      </c>
      <c r="L1556" s="175"/>
      <c r="M1556" s="41">
        <f t="shared" si="135"/>
        <v>3</v>
      </c>
    </row>
    <row r="1557" spans="1:13" ht="14.5" hidden="1" x14ac:dyDescent="0.35">
      <c r="A1557" s="183">
        <v>2005</v>
      </c>
      <c r="B1557" s="184" t="s">
        <v>11</v>
      </c>
      <c r="C1557" s="227">
        <v>30</v>
      </c>
      <c r="D1557" s="174">
        <f t="shared" si="137"/>
        <v>30</v>
      </c>
      <c r="E1557" s="171">
        <f t="shared" si="133"/>
        <v>0</v>
      </c>
      <c r="F1557" s="175"/>
      <c r="G1557" s="175"/>
      <c r="H1557" s="175"/>
      <c r="I1557" s="185">
        <v>30</v>
      </c>
      <c r="J1557" s="41">
        <f t="shared" si="136"/>
        <v>30</v>
      </c>
      <c r="K1557" s="41">
        <f t="shared" si="134"/>
        <v>30</v>
      </c>
      <c r="L1557" s="175"/>
      <c r="M1557" s="41">
        <f t="shared" si="135"/>
        <v>30</v>
      </c>
    </row>
    <row r="1558" spans="1:13" ht="14.5" hidden="1" x14ac:dyDescent="0.35">
      <c r="A1558" s="183">
        <v>2005</v>
      </c>
      <c r="B1558" s="184" t="s">
        <v>13</v>
      </c>
      <c r="C1558" s="227">
        <v>7.5</v>
      </c>
      <c r="D1558" s="174">
        <f t="shared" si="137"/>
        <v>7.5</v>
      </c>
      <c r="E1558" s="171">
        <f t="shared" si="133"/>
        <v>0</v>
      </c>
      <c r="F1558" s="175"/>
      <c r="G1558" s="175"/>
      <c r="H1558" s="175"/>
      <c r="I1558" s="185">
        <v>12.5</v>
      </c>
      <c r="J1558" s="41">
        <f t="shared" si="136"/>
        <v>12.5</v>
      </c>
      <c r="K1558" s="41">
        <f t="shared" si="134"/>
        <v>12.5</v>
      </c>
      <c r="L1558" s="175"/>
      <c r="M1558" s="41">
        <f t="shared" si="135"/>
        <v>12.5</v>
      </c>
    </row>
    <row r="1559" spans="1:13" ht="14.5" hidden="1" x14ac:dyDescent="0.35">
      <c r="A1559" s="183">
        <v>2005</v>
      </c>
      <c r="B1559" s="184" t="s">
        <v>11</v>
      </c>
      <c r="C1559" s="227">
        <v>-2.5</v>
      </c>
      <c r="D1559" s="174">
        <f t="shared" si="137"/>
        <v>-2.5</v>
      </c>
      <c r="E1559" s="171">
        <f t="shared" si="133"/>
        <v>0</v>
      </c>
      <c r="F1559" s="175"/>
      <c r="G1559" s="175"/>
      <c r="H1559" s="175"/>
      <c r="I1559" s="185">
        <v>1</v>
      </c>
      <c r="J1559" s="41">
        <f t="shared" si="136"/>
        <v>1</v>
      </c>
      <c r="K1559" s="41">
        <f t="shared" si="134"/>
        <v>1</v>
      </c>
      <c r="L1559" s="175"/>
      <c r="M1559" s="41">
        <f t="shared" si="135"/>
        <v>1</v>
      </c>
    </row>
    <row r="1560" spans="1:13" ht="14.5" hidden="1" x14ac:dyDescent="0.35">
      <c r="A1560" s="183">
        <v>2005</v>
      </c>
      <c r="B1560" s="184" t="s">
        <v>14</v>
      </c>
      <c r="C1560" s="227">
        <v>2</v>
      </c>
      <c r="D1560" s="174">
        <f t="shared" si="137"/>
        <v>2</v>
      </c>
      <c r="E1560" s="171">
        <f t="shared" si="133"/>
        <v>0</v>
      </c>
      <c r="F1560" s="175"/>
      <c r="G1560" s="175"/>
      <c r="H1560" s="175"/>
      <c r="I1560" s="185">
        <v>5</v>
      </c>
      <c r="J1560" s="41">
        <f t="shared" si="136"/>
        <v>5</v>
      </c>
      <c r="K1560" s="41">
        <f t="shared" si="134"/>
        <v>5</v>
      </c>
      <c r="L1560" s="175"/>
      <c r="M1560" s="41">
        <f t="shared" si="135"/>
        <v>5</v>
      </c>
    </row>
    <row r="1561" spans="1:13" ht="14.5" hidden="1" x14ac:dyDescent="0.35">
      <c r="A1561" s="183">
        <v>2005</v>
      </c>
      <c r="B1561" s="184" t="s">
        <v>14</v>
      </c>
      <c r="C1561" s="226"/>
      <c r="D1561" s="174" t="str">
        <f t="shared" si="137"/>
        <v/>
      </c>
      <c r="E1561" s="171">
        <f t="shared" si="133"/>
        <v>0</v>
      </c>
      <c r="F1561" s="175"/>
      <c r="G1561" s="175"/>
      <c r="H1561" s="175"/>
      <c r="I1561" s="186"/>
      <c r="J1561" s="41" t="str">
        <f t="shared" si="136"/>
        <v/>
      </c>
      <c r="K1561" s="41" t="str">
        <f t="shared" si="134"/>
        <v/>
      </c>
      <c r="L1561" s="175"/>
      <c r="M1561" s="41" t="str">
        <f t="shared" si="135"/>
        <v/>
      </c>
    </row>
    <row r="1562" spans="1:13" ht="14.5" hidden="1" x14ac:dyDescent="0.35">
      <c r="A1562" s="183">
        <v>2005</v>
      </c>
      <c r="B1562" s="184" t="s">
        <v>14</v>
      </c>
      <c r="C1562" s="227">
        <v>3</v>
      </c>
      <c r="D1562" s="174">
        <f t="shared" si="137"/>
        <v>3</v>
      </c>
      <c r="E1562" s="171">
        <f t="shared" si="133"/>
        <v>0</v>
      </c>
      <c r="F1562" s="175"/>
      <c r="G1562" s="175"/>
      <c r="H1562" s="175"/>
      <c r="I1562" s="185">
        <v>5</v>
      </c>
      <c r="J1562" s="41">
        <f t="shared" si="136"/>
        <v>5</v>
      </c>
      <c r="K1562" s="41">
        <f t="shared" si="134"/>
        <v>5</v>
      </c>
      <c r="L1562" s="175"/>
      <c r="M1562" s="41">
        <f t="shared" si="135"/>
        <v>5</v>
      </c>
    </row>
    <row r="1563" spans="1:13" ht="14.5" hidden="1" x14ac:dyDescent="0.35">
      <c r="A1563" s="183">
        <v>2005</v>
      </c>
      <c r="B1563" s="184" t="s">
        <v>14</v>
      </c>
      <c r="C1563" s="227">
        <v>2.5</v>
      </c>
      <c r="D1563" s="174">
        <f t="shared" si="137"/>
        <v>2.5</v>
      </c>
      <c r="E1563" s="171">
        <f t="shared" si="133"/>
        <v>0</v>
      </c>
      <c r="F1563" s="175"/>
      <c r="G1563" s="175"/>
      <c r="H1563" s="175"/>
      <c r="I1563" s="185">
        <v>20</v>
      </c>
      <c r="J1563" s="41">
        <f t="shared" si="136"/>
        <v>20</v>
      </c>
      <c r="K1563" s="41">
        <f t="shared" si="134"/>
        <v>20</v>
      </c>
      <c r="L1563" s="175"/>
      <c r="M1563" s="41">
        <f t="shared" si="135"/>
        <v>20</v>
      </c>
    </row>
    <row r="1564" spans="1:13" ht="14.5" hidden="1" x14ac:dyDescent="0.35">
      <c r="A1564" s="183">
        <v>2005</v>
      </c>
      <c r="B1564" s="184" t="s">
        <v>12</v>
      </c>
      <c r="C1564" s="227">
        <v>10</v>
      </c>
      <c r="D1564" s="174">
        <f t="shared" si="137"/>
        <v>10</v>
      </c>
      <c r="E1564" s="171">
        <f t="shared" si="133"/>
        <v>0</v>
      </c>
      <c r="F1564" s="175"/>
      <c r="G1564" s="175"/>
      <c r="H1564" s="175"/>
      <c r="I1564" s="185">
        <v>5</v>
      </c>
      <c r="J1564" s="41">
        <f t="shared" si="136"/>
        <v>5</v>
      </c>
      <c r="K1564" s="41">
        <f t="shared" si="134"/>
        <v>5</v>
      </c>
      <c r="L1564" s="175"/>
      <c r="M1564" s="41">
        <f t="shared" si="135"/>
        <v>5</v>
      </c>
    </row>
    <row r="1565" spans="1:13" ht="14.5" hidden="1" x14ac:dyDescent="0.35">
      <c r="A1565" s="183">
        <v>2005</v>
      </c>
      <c r="B1565" s="184" t="s">
        <v>12</v>
      </c>
      <c r="C1565" s="227">
        <v>8</v>
      </c>
      <c r="D1565" s="174">
        <f t="shared" si="137"/>
        <v>8</v>
      </c>
      <c r="E1565" s="171">
        <f t="shared" si="133"/>
        <v>0</v>
      </c>
      <c r="F1565" s="175"/>
      <c r="G1565" s="175"/>
      <c r="H1565" s="175"/>
      <c r="I1565" s="185">
        <v>15</v>
      </c>
      <c r="J1565" s="41">
        <f t="shared" si="136"/>
        <v>15</v>
      </c>
      <c r="K1565" s="41">
        <f t="shared" si="134"/>
        <v>15</v>
      </c>
      <c r="L1565" s="175"/>
      <c r="M1565" s="41">
        <f t="shared" si="135"/>
        <v>15</v>
      </c>
    </row>
    <row r="1566" spans="1:13" ht="14.5" hidden="1" x14ac:dyDescent="0.35">
      <c r="A1566" s="183">
        <v>2005</v>
      </c>
      <c r="B1566" s="184" t="s">
        <v>11</v>
      </c>
      <c r="C1566" s="227">
        <v>5</v>
      </c>
      <c r="D1566" s="174">
        <f t="shared" si="137"/>
        <v>5</v>
      </c>
      <c r="E1566" s="171">
        <f t="shared" si="133"/>
        <v>0</v>
      </c>
      <c r="F1566" s="175"/>
      <c r="G1566" s="175"/>
      <c r="H1566" s="175"/>
      <c r="I1566" s="185">
        <v>5</v>
      </c>
      <c r="J1566" s="41">
        <f t="shared" si="136"/>
        <v>5</v>
      </c>
      <c r="K1566" s="41">
        <f t="shared" si="134"/>
        <v>5</v>
      </c>
      <c r="L1566" s="175"/>
      <c r="M1566" s="41">
        <f t="shared" si="135"/>
        <v>5</v>
      </c>
    </row>
    <row r="1567" spans="1:13" ht="14.5" hidden="1" x14ac:dyDescent="0.35">
      <c r="A1567" s="183">
        <v>2005</v>
      </c>
      <c r="B1567" s="184" t="s">
        <v>14</v>
      </c>
      <c r="C1567" s="227">
        <v>5</v>
      </c>
      <c r="D1567" s="174">
        <f t="shared" si="137"/>
        <v>5</v>
      </c>
      <c r="E1567" s="171">
        <f t="shared" si="133"/>
        <v>0</v>
      </c>
      <c r="F1567" s="175"/>
      <c r="G1567" s="175"/>
      <c r="H1567" s="175"/>
      <c r="I1567" s="185">
        <v>50</v>
      </c>
      <c r="J1567" s="41" t="str">
        <f t="shared" si="136"/>
        <v/>
      </c>
      <c r="K1567" s="41">
        <f t="shared" si="134"/>
        <v>5</v>
      </c>
      <c r="L1567" s="175"/>
      <c r="M1567" s="41">
        <f t="shared" si="135"/>
        <v>5</v>
      </c>
    </row>
    <row r="1568" spans="1:13" ht="14.5" hidden="1" x14ac:dyDescent="0.35">
      <c r="A1568" s="183">
        <v>2005</v>
      </c>
      <c r="B1568" s="184" t="s">
        <v>13</v>
      </c>
      <c r="C1568" s="227">
        <v>10</v>
      </c>
      <c r="D1568" s="174">
        <f t="shared" si="137"/>
        <v>10</v>
      </c>
      <c r="E1568" s="171">
        <f t="shared" si="133"/>
        <v>0</v>
      </c>
      <c r="F1568" s="175"/>
      <c r="G1568" s="175"/>
      <c r="H1568" s="175"/>
      <c r="I1568" s="186"/>
      <c r="J1568" s="41" t="str">
        <f t="shared" si="136"/>
        <v/>
      </c>
      <c r="K1568" s="41" t="str">
        <f t="shared" si="134"/>
        <v/>
      </c>
      <c r="L1568" s="175"/>
      <c r="M1568" s="41" t="str">
        <f t="shared" si="135"/>
        <v/>
      </c>
    </row>
    <row r="1569" spans="1:13" ht="14.5" hidden="1" x14ac:dyDescent="0.35">
      <c r="A1569" s="183">
        <v>2005</v>
      </c>
      <c r="B1569" s="184" t="s">
        <v>13</v>
      </c>
      <c r="C1569" s="227">
        <v>10</v>
      </c>
      <c r="D1569" s="174">
        <f t="shared" si="137"/>
        <v>10</v>
      </c>
      <c r="E1569" s="171">
        <f t="shared" si="133"/>
        <v>0</v>
      </c>
      <c r="F1569" s="175"/>
      <c r="G1569" s="175"/>
      <c r="H1569" s="175"/>
      <c r="I1569" s="185">
        <v>10</v>
      </c>
      <c r="J1569" s="41">
        <f t="shared" si="136"/>
        <v>10</v>
      </c>
      <c r="K1569" s="41">
        <f t="shared" si="134"/>
        <v>10</v>
      </c>
      <c r="L1569" s="175"/>
      <c r="M1569" s="41">
        <f t="shared" si="135"/>
        <v>10</v>
      </c>
    </row>
    <row r="1570" spans="1:13" ht="14.5" hidden="1" x14ac:dyDescent="0.35">
      <c r="A1570" s="183">
        <v>2005</v>
      </c>
      <c r="B1570" s="184" t="s">
        <v>13</v>
      </c>
      <c r="C1570" s="227">
        <v>0</v>
      </c>
      <c r="D1570" s="174">
        <f t="shared" si="137"/>
        <v>0</v>
      </c>
      <c r="E1570" s="171">
        <f t="shared" si="133"/>
        <v>0</v>
      </c>
      <c r="F1570" s="175"/>
      <c r="G1570" s="175"/>
      <c r="H1570" s="175"/>
      <c r="I1570" s="186"/>
      <c r="J1570" s="41" t="str">
        <f t="shared" si="136"/>
        <v/>
      </c>
      <c r="K1570" s="41" t="str">
        <f t="shared" si="134"/>
        <v/>
      </c>
      <c r="L1570" s="175"/>
      <c r="M1570" s="41" t="str">
        <f t="shared" si="135"/>
        <v/>
      </c>
    </row>
    <row r="1571" spans="1:13" ht="14.5" hidden="1" x14ac:dyDescent="0.35">
      <c r="A1571" s="183">
        <v>2005</v>
      </c>
      <c r="B1571" s="184" t="s">
        <v>12</v>
      </c>
      <c r="C1571" s="227">
        <v>10</v>
      </c>
      <c r="D1571" s="174">
        <f t="shared" si="137"/>
        <v>10</v>
      </c>
      <c r="E1571" s="171">
        <f t="shared" si="133"/>
        <v>0</v>
      </c>
      <c r="F1571" s="175"/>
      <c r="G1571" s="175"/>
      <c r="H1571" s="175"/>
      <c r="I1571" s="185">
        <v>1</v>
      </c>
      <c r="J1571" s="41">
        <f t="shared" si="136"/>
        <v>1</v>
      </c>
      <c r="K1571" s="41">
        <f t="shared" si="134"/>
        <v>1</v>
      </c>
      <c r="L1571" s="175"/>
      <c r="M1571" s="41">
        <f t="shared" si="135"/>
        <v>1</v>
      </c>
    </row>
    <row r="1572" spans="1:13" ht="14.5" hidden="1" x14ac:dyDescent="0.35">
      <c r="A1572" s="183">
        <v>2005</v>
      </c>
      <c r="B1572" s="184" t="s">
        <v>12</v>
      </c>
      <c r="C1572" s="226"/>
      <c r="D1572" s="174" t="str">
        <f t="shared" si="137"/>
        <v/>
      </c>
      <c r="E1572" s="171">
        <f t="shared" si="133"/>
        <v>0</v>
      </c>
      <c r="F1572" s="175"/>
      <c r="G1572" s="175"/>
      <c r="H1572" s="175"/>
      <c r="I1572" s="186"/>
      <c r="J1572" s="41" t="str">
        <f t="shared" si="136"/>
        <v/>
      </c>
      <c r="K1572" s="41" t="str">
        <f t="shared" si="134"/>
        <v/>
      </c>
      <c r="L1572" s="175"/>
      <c r="M1572" s="41" t="str">
        <f t="shared" si="135"/>
        <v/>
      </c>
    </row>
    <row r="1573" spans="1:13" ht="14.5" hidden="1" x14ac:dyDescent="0.35">
      <c r="A1573" s="183">
        <v>2005</v>
      </c>
      <c r="B1573" s="184" t="s">
        <v>12</v>
      </c>
      <c r="C1573" s="226"/>
      <c r="D1573" s="174" t="str">
        <f t="shared" si="137"/>
        <v/>
      </c>
      <c r="E1573" s="171">
        <f t="shared" si="133"/>
        <v>0</v>
      </c>
      <c r="F1573" s="175"/>
      <c r="G1573" s="175"/>
      <c r="H1573" s="175"/>
      <c r="I1573" s="186"/>
      <c r="J1573" s="41" t="str">
        <f t="shared" si="136"/>
        <v/>
      </c>
      <c r="K1573" s="41" t="str">
        <f t="shared" si="134"/>
        <v/>
      </c>
      <c r="L1573" s="175"/>
      <c r="M1573" s="41" t="str">
        <f t="shared" si="135"/>
        <v/>
      </c>
    </row>
    <row r="1574" spans="1:13" ht="14.5" hidden="1" x14ac:dyDescent="0.35">
      <c r="A1574" s="183">
        <v>2005</v>
      </c>
      <c r="B1574" s="184" t="s">
        <v>12</v>
      </c>
      <c r="C1574" s="227">
        <v>20</v>
      </c>
      <c r="D1574" s="174">
        <f t="shared" si="137"/>
        <v>20</v>
      </c>
      <c r="E1574" s="171">
        <f t="shared" si="133"/>
        <v>0</v>
      </c>
      <c r="F1574" s="175"/>
      <c r="G1574" s="175"/>
      <c r="H1574" s="175"/>
      <c r="I1574" s="185">
        <v>20</v>
      </c>
      <c r="J1574" s="41">
        <f t="shared" si="136"/>
        <v>20</v>
      </c>
      <c r="K1574" s="41">
        <f t="shared" si="134"/>
        <v>20</v>
      </c>
      <c r="L1574" s="175"/>
      <c r="M1574" s="41">
        <f t="shared" si="135"/>
        <v>20</v>
      </c>
    </row>
    <row r="1575" spans="1:13" ht="14.5" hidden="1" x14ac:dyDescent="0.35">
      <c r="A1575" s="183">
        <v>2005</v>
      </c>
      <c r="B1575" s="184" t="s">
        <v>12</v>
      </c>
      <c r="C1575" s="227">
        <v>0</v>
      </c>
      <c r="D1575" s="174">
        <f t="shared" si="137"/>
        <v>0</v>
      </c>
      <c r="E1575" s="171">
        <f t="shared" si="133"/>
        <v>0</v>
      </c>
      <c r="F1575" s="175"/>
      <c r="G1575" s="175"/>
      <c r="H1575" s="175"/>
      <c r="I1575" s="186"/>
      <c r="J1575" s="41">
        <f>IF(OR(I1550="",I1550&gt;=50),"",IF(AND(I1550&lt;50,OR(D1550&lt;=0,D1550="")),I1550,IF(I1550&gt;=D1550*10,D1550,IF(D1550&lt;&gt;"",I1550,""))))</f>
        <v>5</v>
      </c>
      <c r="K1575" s="41" t="str">
        <f t="shared" si="134"/>
        <v/>
      </c>
      <c r="L1575" s="175"/>
      <c r="M1575" s="41" t="str">
        <f t="shared" si="135"/>
        <v/>
      </c>
    </row>
    <row r="1576" spans="1:13" ht="14.5" hidden="1" x14ac:dyDescent="0.35">
      <c r="A1576" s="183">
        <v>2005</v>
      </c>
      <c r="B1576" s="184" t="s">
        <v>14</v>
      </c>
      <c r="C1576" s="227">
        <v>5</v>
      </c>
      <c r="D1576" s="174">
        <f t="shared" si="137"/>
        <v>5</v>
      </c>
      <c r="E1576" s="171">
        <f t="shared" si="133"/>
        <v>0</v>
      </c>
      <c r="F1576" s="175"/>
      <c r="G1576" s="175"/>
      <c r="H1576" s="175"/>
      <c r="I1576" s="185">
        <v>5</v>
      </c>
      <c r="J1576" s="41">
        <f t="shared" ref="J1576:J1605" si="138">IF(OR(I1576="",I1576&gt;=50),"",IF(AND(I1576&lt;50,OR(D1576&lt;=0,D1576="")),I1576,IF(I1576&gt;=D1576*10,D1576,IF(D1576&lt;&gt;"",I1576,""))))</f>
        <v>5</v>
      </c>
      <c r="K1576" s="41">
        <f t="shared" si="134"/>
        <v>5</v>
      </c>
      <c r="L1576" s="175"/>
      <c r="M1576" s="41">
        <f t="shared" si="135"/>
        <v>5</v>
      </c>
    </row>
    <row r="1577" spans="1:13" ht="14.5" hidden="1" x14ac:dyDescent="0.35">
      <c r="A1577" s="183">
        <v>2005</v>
      </c>
      <c r="B1577" s="184" t="s">
        <v>13</v>
      </c>
      <c r="C1577" s="227">
        <v>10</v>
      </c>
      <c r="D1577" s="174">
        <f t="shared" si="137"/>
        <v>10</v>
      </c>
      <c r="E1577" s="171">
        <f t="shared" si="133"/>
        <v>0</v>
      </c>
      <c r="F1577" s="175"/>
      <c r="G1577" s="175"/>
      <c r="H1577" s="175"/>
      <c r="I1577" s="185">
        <v>20</v>
      </c>
      <c r="J1577" s="41">
        <f t="shared" si="138"/>
        <v>20</v>
      </c>
      <c r="K1577" s="41">
        <f t="shared" si="134"/>
        <v>20</v>
      </c>
      <c r="L1577" s="175"/>
      <c r="M1577" s="41">
        <f t="shared" si="135"/>
        <v>20</v>
      </c>
    </row>
    <row r="1578" spans="1:13" ht="14.5" hidden="1" x14ac:dyDescent="0.35">
      <c r="A1578" s="183">
        <v>2005</v>
      </c>
      <c r="B1578" s="184" t="s">
        <v>13</v>
      </c>
      <c r="C1578" s="227">
        <v>10</v>
      </c>
      <c r="D1578" s="174">
        <f t="shared" si="137"/>
        <v>10</v>
      </c>
      <c r="E1578" s="171">
        <f t="shared" si="133"/>
        <v>0</v>
      </c>
      <c r="F1578" s="175"/>
      <c r="G1578" s="175"/>
      <c r="H1578" s="175"/>
      <c r="I1578" s="185">
        <v>25</v>
      </c>
      <c r="J1578" s="41">
        <f t="shared" si="138"/>
        <v>25</v>
      </c>
      <c r="K1578" s="41">
        <f t="shared" si="134"/>
        <v>25</v>
      </c>
      <c r="L1578" s="175"/>
      <c r="M1578" s="41">
        <f t="shared" si="135"/>
        <v>25</v>
      </c>
    </row>
    <row r="1579" spans="1:13" ht="14.5" hidden="1" x14ac:dyDescent="0.35">
      <c r="A1579" s="183">
        <v>2005</v>
      </c>
      <c r="B1579" s="184" t="s">
        <v>11</v>
      </c>
      <c r="C1579" s="227">
        <v>12</v>
      </c>
      <c r="D1579" s="174">
        <f t="shared" si="137"/>
        <v>12</v>
      </c>
      <c r="E1579" s="171">
        <f t="shared" si="133"/>
        <v>0</v>
      </c>
      <c r="F1579" s="175"/>
      <c r="G1579" s="175"/>
      <c r="H1579" s="175"/>
      <c r="I1579" s="185">
        <v>3</v>
      </c>
      <c r="J1579" s="41">
        <f t="shared" si="138"/>
        <v>3</v>
      </c>
      <c r="K1579" s="41">
        <f t="shared" si="134"/>
        <v>3</v>
      </c>
      <c r="L1579" s="175"/>
      <c r="M1579" s="41">
        <f t="shared" si="135"/>
        <v>3</v>
      </c>
    </row>
    <row r="1580" spans="1:13" ht="14.5" hidden="1" x14ac:dyDescent="0.35">
      <c r="A1580" s="183">
        <v>2005</v>
      </c>
      <c r="B1580" s="184" t="s">
        <v>13</v>
      </c>
      <c r="C1580" s="227">
        <v>20</v>
      </c>
      <c r="D1580" s="174">
        <f t="shared" si="137"/>
        <v>20</v>
      </c>
      <c r="E1580" s="171">
        <f t="shared" si="133"/>
        <v>0</v>
      </c>
      <c r="F1580" s="175"/>
      <c r="G1580" s="175"/>
      <c r="H1580" s="175"/>
      <c r="I1580" s="185">
        <v>50</v>
      </c>
      <c r="J1580" s="41" t="str">
        <f t="shared" si="138"/>
        <v/>
      </c>
      <c r="K1580" s="41" t="str">
        <f t="shared" si="134"/>
        <v/>
      </c>
      <c r="L1580" s="175"/>
      <c r="M1580" s="41" t="str">
        <f t="shared" si="135"/>
        <v/>
      </c>
    </row>
    <row r="1581" spans="1:13" ht="14.5" hidden="1" x14ac:dyDescent="0.35">
      <c r="A1581" s="183">
        <v>2005</v>
      </c>
      <c r="B1581" s="184" t="s">
        <v>12</v>
      </c>
      <c r="C1581" s="227">
        <v>30</v>
      </c>
      <c r="D1581" s="174">
        <f t="shared" si="137"/>
        <v>30</v>
      </c>
      <c r="E1581" s="171">
        <f t="shared" si="133"/>
        <v>0</v>
      </c>
      <c r="F1581" s="175"/>
      <c r="G1581" s="175"/>
      <c r="H1581" s="175"/>
      <c r="I1581" s="185">
        <v>60</v>
      </c>
      <c r="J1581" s="41" t="str">
        <f t="shared" si="138"/>
        <v/>
      </c>
      <c r="K1581" s="41" t="str">
        <f t="shared" si="134"/>
        <v/>
      </c>
      <c r="L1581" s="175"/>
      <c r="M1581" s="41" t="str">
        <f t="shared" si="135"/>
        <v/>
      </c>
    </row>
    <row r="1582" spans="1:13" ht="14.5" hidden="1" x14ac:dyDescent="0.35">
      <c r="A1582" s="183">
        <v>2005</v>
      </c>
      <c r="B1582" s="184" t="s">
        <v>13</v>
      </c>
      <c r="C1582" s="227">
        <v>6.5</v>
      </c>
      <c r="D1582" s="174">
        <f t="shared" si="137"/>
        <v>6.5</v>
      </c>
      <c r="E1582" s="171">
        <f t="shared" si="133"/>
        <v>0</v>
      </c>
      <c r="F1582" s="175"/>
      <c r="G1582" s="175"/>
      <c r="H1582" s="175"/>
      <c r="I1582" s="185">
        <v>6.5</v>
      </c>
      <c r="J1582" s="41">
        <f t="shared" si="138"/>
        <v>6.5</v>
      </c>
      <c r="K1582" s="41">
        <f t="shared" si="134"/>
        <v>6.5</v>
      </c>
      <c r="L1582" s="175"/>
      <c r="M1582" s="41">
        <f t="shared" si="135"/>
        <v>6.5</v>
      </c>
    </row>
    <row r="1583" spans="1:13" ht="14.5" hidden="1" x14ac:dyDescent="0.35">
      <c r="A1583" s="183">
        <v>2005</v>
      </c>
      <c r="B1583" s="184" t="s">
        <v>11</v>
      </c>
      <c r="C1583" s="227">
        <v>9</v>
      </c>
      <c r="D1583" s="174">
        <f t="shared" si="137"/>
        <v>9</v>
      </c>
      <c r="E1583" s="171">
        <f t="shared" si="133"/>
        <v>0</v>
      </c>
      <c r="F1583" s="175"/>
      <c r="G1583" s="175"/>
      <c r="H1583" s="175"/>
      <c r="I1583" s="185">
        <v>3.5</v>
      </c>
      <c r="J1583" s="41">
        <f t="shared" si="138"/>
        <v>3.5</v>
      </c>
      <c r="K1583" s="41">
        <f t="shared" si="134"/>
        <v>3.5</v>
      </c>
      <c r="L1583" s="175"/>
      <c r="M1583" s="41">
        <f t="shared" si="135"/>
        <v>3.5</v>
      </c>
    </row>
    <row r="1584" spans="1:13" ht="14.5" hidden="1" x14ac:dyDescent="0.35">
      <c r="A1584" s="183">
        <v>2005</v>
      </c>
      <c r="B1584" s="184" t="s">
        <v>11</v>
      </c>
      <c r="C1584" s="227">
        <v>10</v>
      </c>
      <c r="D1584" s="174">
        <f t="shared" si="137"/>
        <v>10</v>
      </c>
      <c r="E1584" s="171">
        <f t="shared" si="133"/>
        <v>0</v>
      </c>
      <c r="F1584" s="175"/>
      <c r="G1584" s="175"/>
      <c r="H1584" s="175"/>
      <c r="I1584" s="185">
        <v>15</v>
      </c>
      <c r="J1584" s="41">
        <f t="shared" si="138"/>
        <v>15</v>
      </c>
      <c r="K1584" s="41">
        <f t="shared" si="134"/>
        <v>15</v>
      </c>
      <c r="L1584" s="175"/>
      <c r="M1584" s="41">
        <f t="shared" si="135"/>
        <v>15</v>
      </c>
    </row>
    <row r="1585" spans="1:13" ht="14.5" hidden="1" x14ac:dyDescent="0.35">
      <c r="A1585" s="183">
        <v>2005</v>
      </c>
      <c r="B1585" s="184" t="s">
        <v>14</v>
      </c>
      <c r="C1585" s="226"/>
      <c r="D1585" s="174" t="str">
        <f t="shared" si="137"/>
        <v/>
      </c>
      <c r="E1585" s="171">
        <f t="shared" si="133"/>
        <v>0</v>
      </c>
      <c r="F1585" s="175"/>
      <c r="G1585" s="175"/>
      <c r="H1585" s="175"/>
      <c r="I1585" s="185">
        <v>5</v>
      </c>
      <c r="J1585" s="41">
        <f t="shared" si="138"/>
        <v>5</v>
      </c>
      <c r="K1585" s="41">
        <f t="shared" si="134"/>
        <v>5</v>
      </c>
      <c r="L1585" s="175"/>
      <c r="M1585" s="41">
        <f t="shared" si="135"/>
        <v>5</v>
      </c>
    </row>
    <row r="1586" spans="1:13" ht="14.5" hidden="1" x14ac:dyDescent="0.35">
      <c r="A1586" s="183">
        <v>2005</v>
      </c>
      <c r="B1586" s="184" t="s">
        <v>13</v>
      </c>
      <c r="C1586" s="227">
        <v>9</v>
      </c>
      <c r="D1586" s="174">
        <f t="shared" si="137"/>
        <v>9</v>
      </c>
      <c r="E1586" s="171">
        <f t="shared" si="133"/>
        <v>0</v>
      </c>
      <c r="F1586" s="175"/>
      <c r="G1586" s="175"/>
      <c r="H1586" s="175"/>
      <c r="I1586" s="186"/>
      <c r="J1586" s="41" t="str">
        <f t="shared" si="138"/>
        <v/>
      </c>
      <c r="K1586" s="41" t="str">
        <f t="shared" si="134"/>
        <v/>
      </c>
      <c r="L1586" s="175"/>
      <c r="M1586" s="41" t="str">
        <f t="shared" si="135"/>
        <v/>
      </c>
    </row>
    <row r="1587" spans="1:13" ht="14.5" hidden="1" x14ac:dyDescent="0.35">
      <c r="A1587" s="183">
        <v>2005</v>
      </c>
      <c r="B1587" s="184" t="s">
        <v>13</v>
      </c>
      <c r="C1587" s="227">
        <v>10</v>
      </c>
      <c r="D1587" s="174">
        <f t="shared" si="137"/>
        <v>10</v>
      </c>
      <c r="E1587" s="171">
        <f t="shared" si="133"/>
        <v>0</v>
      </c>
      <c r="F1587" s="175"/>
      <c r="G1587" s="175"/>
      <c r="H1587" s="175"/>
      <c r="I1587" s="185">
        <v>10</v>
      </c>
      <c r="J1587" s="41">
        <f t="shared" si="138"/>
        <v>10</v>
      </c>
      <c r="K1587" s="41">
        <f t="shared" si="134"/>
        <v>10</v>
      </c>
      <c r="L1587" s="175"/>
      <c r="M1587" s="41">
        <f t="shared" si="135"/>
        <v>10</v>
      </c>
    </row>
    <row r="1588" spans="1:13" ht="14.5" hidden="1" x14ac:dyDescent="0.35">
      <c r="A1588" s="183">
        <v>2005</v>
      </c>
      <c r="B1588" s="184" t="s">
        <v>14</v>
      </c>
      <c r="C1588" s="227">
        <v>15</v>
      </c>
      <c r="D1588" s="174">
        <f t="shared" si="137"/>
        <v>15</v>
      </c>
      <c r="E1588" s="171">
        <f t="shared" si="133"/>
        <v>0</v>
      </c>
      <c r="F1588" s="175"/>
      <c r="G1588" s="175"/>
      <c r="H1588" s="175"/>
      <c r="I1588" s="185">
        <v>8</v>
      </c>
      <c r="J1588" s="41">
        <f t="shared" si="138"/>
        <v>8</v>
      </c>
      <c r="K1588" s="41">
        <f t="shared" si="134"/>
        <v>8</v>
      </c>
      <c r="L1588" s="175"/>
      <c r="M1588" s="41">
        <f t="shared" si="135"/>
        <v>8</v>
      </c>
    </row>
    <row r="1589" spans="1:13" ht="14.5" hidden="1" x14ac:dyDescent="0.35">
      <c r="A1589" s="183">
        <v>2005</v>
      </c>
      <c r="B1589" s="184" t="s">
        <v>14</v>
      </c>
      <c r="C1589" s="227">
        <v>15</v>
      </c>
      <c r="D1589" s="174">
        <f t="shared" si="137"/>
        <v>15</v>
      </c>
      <c r="E1589" s="171">
        <f t="shared" si="133"/>
        <v>0</v>
      </c>
      <c r="F1589" s="175"/>
      <c r="G1589" s="175"/>
      <c r="H1589" s="175"/>
      <c r="I1589" s="186"/>
      <c r="J1589" s="41" t="str">
        <f t="shared" si="138"/>
        <v/>
      </c>
      <c r="K1589" s="41" t="str">
        <f t="shared" si="134"/>
        <v/>
      </c>
      <c r="L1589" s="175"/>
      <c r="M1589" s="41" t="str">
        <f t="shared" si="135"/>
        <v/>
      </c>
    </row>
    <row r="1590" spans="1:13" ht="14.5" hidden="1" x14ac:dyDescent="0.35">
      <c r="A1590" s="183">
        <v>2005</v>
      </c>
      <c r="B1590" s="184" t="s">
        <v>11</v>
      </c>
      <c r="C1590" s="227">
        <v>6.5</v>
      </c>
      <c r="D1590" s="174">
        <f t="shared" si="137"/>
        <v>6.5</v>
      </c>
      <c r="E1590" s="171">
        <f t="shared" si="133"/>
        <v>0</v>
      </c>
      <c r="F1590" s="175"/>
      <c r="G1590" s="175"/>
      <c r="H1590" s="175"/>
      <c r="I1590" s="185">
        <v>6.5</v>
      </c>
      <c r="J1590" s="41">
        <f t="shared" si="138"/>
        <v>6.5</v>
      </c>
      <c r="K1590" s="41">
        <f t="shared" si="134"/>
        <v>6.5</v>
      </c>
      <c r="L1590" s="175"/>
      <c r="M1590" s="41">
        <f t="shared" si="135"/>
        <v>6.5</v>
      </c>
    </row>
    <row r="1591" spans="1:13" ht="14.5" hidden="1" x14ac:dyDescent="0.35">
      <c r="A1591" s="183">
        <v>2005</v>
      </c>
      <c r="B1591" s="184" t="s">
        <v>11</v>
      </c>
      <c r="C1591" s="227">
        <v>10</v>
      </c>
      <c r="D1591" s="174">
        <f t="shared" si="137"/>
        <v>10</v>
      </c>
      <c r="E1591" s="171">
        <f t="shared" si="133"/>
        <v>0</v>
      </c>
      <c r="F1591" s="175"/>
      <c r="G1591" s="175"/>
      <c r="H1591" s="175"/>
      <c r="I1591" s="185">
        <v>10</v>
      </c>
      <c r="J1591" s="41">
        <f t="shared" si="138"/>
        <v>10</v>
      </c>
      <c r="K1591" s="41">
        <f t="shared" si="134"/>
        <v>10</v>
      </c>
      <c r="L1591" s="175"/>
      <c r="M1591" s="41">
        <f t="shared" si="135"/>
        <v>10</v>
      </c>
    </row>
    <row r="1592" spans="1:13" ht="14.5" hidden="1" x14ac:dyDescent="0.35">
      <c r="A1592" s="183">
        <v>2005</v>
      </c>
      <c r="B1592" s="184" t="s">
        <v>11</v>
      </c>
      <c r="C1592" s="226"/>
      <c r="D1592" s="174" t="str">
        <f t="shared" si="137"/>
        <v/>
      </c>
      <c r="E1592" s="171">
        <f t="shared" si="133"/>
        <v>0</v>
      </c>
      <c r="F1592" s="175"/>
      <c r="G1592" s="175"/>
      <c r="H1592" s="175"/>
      <c r="I1592" s="186"/>
      <c r="J1592" s="41" t="str">
        <f t="shared" si="138"/>
        <v/>
      </c>
      <c r="K1592" s="41" t="str">
        <f t="shared" si="134"/>
        <v/>
      </c>
      <c r="L1592" s="175"/>
      <c r="M1592" s="41" t="str">
        <f t="shared" si="135"/>
        <v/>
      </c>
    </row>
    <row r="1593" spans="1:13" ht="14.5" hidden="1" x14ac:dyDescent="0.35">
      <c r="A1593" s="183">
        <v>2005</v>
      </c>
      <c r="B1593" s="184" t="s">
        <v>12</v>
      </c>
      <c r="C1593" s="227">
        <v>10</v>
      </c>
      <c r="D1593" s="174">
        <f t="shared" si="137"/>
        <v>10</v>
      </c>
      <c r="E1593" s="171">
        <f t="shared" si="133"/>
        <v>0</v>
      </c>
      <c r="F1593" s="175"/>
      <c r="G1593" s="175"/>
      <c r="H1593" s="175"/>
      <c r="I1593" s="185">
        <v>10</v>
      </c>
      <c r="J1593" s="41">
        <f t="shared" si="138"/>
        <v>10</v>
      </c>
      <c r="K1593" s="41">
        <f t="shared" si="134"/>
        <v>10</v>
      </c>
      <c r="L1593" s="175"/>
      <c r="M1593" s="41">
        <f t="shared" si="135"/>
        <v>10</v>
      </c>
    </row>
    <row r="1594" spans="1:13" ht="14.5" hidden="1" x14ac:dyDescent="0.35">
      <c r="A1594" s="183">
        <v>2005</v>
      </c>
      <c r="B1594" s="184" t="s">
        <v>11</v>
      </c>
      <c r="C1594" s="227">
        <v>13</v>
      </c>
      <c r="D1594" s="174">
        <f t="shared" si="137"/>
        <v>13</v>
      </c>
      <c r="E1594" s="171">
        <f t="shared" si="133"/>
        <v>0</v>
      </c>
      <c r="F1594" s="175"/>
      <c r="G1594" s="175"/>
      <c r="H1594" s="175"/>
      <c r="I1594" s="185">
        <v>10</v>
      </c>
      <c r="J1594" s="41">
        <f t="shared" si="138"/>
        <v>10</v>
      </c>
      <c r="K1594" s="41">
        <f t="shared" si="134"/>
        <v>10</v>
      </c>
      <c r="L1594" s="175"/>
      <c r="M1594" s="41">
        <f t="shared" si="135"/>
        <v>10</v>
      </c>
    </row>
    <row r="1595" spans="1:13" ht="14.5" hidden="1" x14ac:dyDescent="0.35">
      <c r="A1595" s="183">
        <v>2005</v>
      </c>
      <c r="B1595" s="184" t="s">
        <v>13</v>
      </c>
      <c r="C1595" s="226"/>
      <c r="D1595" s="174" t="str">
        <f t="shared" si="137"/>
        <v/>
      </c>
      <c r="E1595" s="171">
        <f t="shared" si="133"/>
        <v>0</v>
      </c>
      <c r="F1595" s="175"/>
      <c r="G1595" s="175"/>
      <c r="H1595" s="175"/>
      <c r="I1595" s="186"/>
      <c r="J1595" s="41" t="str">
        <f t="shared" si="138"/>
        <v/>
      </c>
      <c r="K1595" s="41" t="str">
        <f t="shared" si="134"/>
        <v/>
      </c>
      <c r="L1595" s="175"/>
      <c r="M1595" s="41" t="str">
        <f t="shared" si="135"/>
        <v/>
      </c>
    </row>
    <row r="1596" spans="1:13" ht="14.5" hidden="1" x14ac:dyDescent="0.35">
      <c r="A1596" s="183">
        <v>2005</v>
      </c>
      <c r="B1596" s="184" t="s">
        <v>12</v>
      </c>
      <c r="C1596" s="227">
        <v>8</v>
      </c>
      <c r="D1596" s="174">
        <f t="shared" si="137"/>
        <v>8</v>
      </c>
      <c r="E1596" s="171">
        <f t="shared" si="133"/>
        <v>0</v>
      </c>
      <c r="F1596" s="175"/>
      <c r="G1596" s="175"/>
      <c r="H1596" s="175"/>
      <c r="I1596" s="185">
        <v>100</v>
      </c>
      <c r="J1596" s="41" t="str">
        <f t="shared" si="138"/>
        <v/>
      </c>
      <c r="K1596" s="41">
        <f t="shared" si="134"/>
        <v>8</v>
      </c>
      <c r="L1596" s="175"/>
      <c r="M1596" s="41">
        <f t="shared" si="135"/>
        <v>8</v>
      </c>
    </row>
    <row r="1597" spans="1:13" ht="14.5" hidden="1" x14ac:dyDescent="0.35">
      <c r="A1597" s="183">
        <v>2005</v>
      </c>
      <c r="B1597" s="184" t="s">
        <v>12</v>
      </c>
      <c r="C1597" s="227">
        <v>15</v>
      </c>
      <c r="D1597" s="174">
        <f t="shared" si="137"/>
        <v>15</v>
      </c>
      <c r="E1597" s="171">
        <f t="shared" si="133"/>
        <v>0</v>
      </c>
      <c r="F1597" s="175"/>
      <c r="G1597" s="175"/>
      <c r="H1597" s="175"/>
      <c r="I1597" s="185">
        <v>10</v>
      </c>
      <c r="J1597" s="41">
        <f t="shared" si="138"/>
        <v>10</v>
      </c>
      <c r="K1597" s="41">
        <f t="shared" si="134"/>
        <v>10</v>
      </c>
      <c r="L1597" s="175"/>
      <c r="M1597" s="41">
        <f t="shared" si="135"/>
        <v>10</v>
      </c>
    </row>
    <row r="1598" spans="1:13" ht="14.5" hidden="1" x14ac:dyDescent="0.35">
      <c r="A1598" s="183">
        <v>2005</v>
      </c>
      <c r="B1598" s="184" t="s">
        <v>14</v>
      </c>
      <c r="C1598" s="227">
        <v>20</v>
      </c>
      <c r="D1598" s="174">
        <f t="shared" si="137"/>
        <v>20</v>
      </c>
      <c r="E1598" s="171">
        <f t="shared" si="133"/>
        <v>0</v>
      </c>
      <c r="F1598" s="175"/>
      <c r="G1598" s="175"/>
      <c r="H1598" s="175"/>
      <c r="I1598" s="185">
        <v>50</v>
      </c>
      <c r="J1598" s="41" t="str">
        <f t="shared" si="138"/>
        <v/>
      </c>
      <c r="K1598" s="41" t="str">
        <f t="shared" si="134"/>
        <v/>
      </c>
      <c r="L1598" s="175"/>
      <c r="M1598" s="41" t="str">
        <f t="shared" si="135"/>
        <v/>
      </c>
    </row>
    <row r="1599" spans="1:13" ht="14.5" hidden="1" x14ac:dyDescent="0.35">
      <c r="A1599" s="183">
        <v>2005</v>
      </c>
      <c r="B1599" s="184" t="s">
        <v>14</v>
      </c>
      <c r="C1599" s="227">
        <v>12</v>
      </c>
      <c r="D1599" s="174">
        <f t="shared" si="137"/>
        <v>12</v>
      </c>
      <c r="E1599" s="171">
        <f t="shared" si="133"/>
        <v>0</v>
      </c>
      <c r="F1599" s="175"/>
      <c r="G1599" s="175"/>
      <c r="H1599" s="175"/>
      <c r="I1599" s="185">
        <v>15</v>
      </c>
      <c r="J1599" s="41">
        <f t="shared" si="138"/>
        <v>15</v>
      </c>
      <c r="K1599" s="41">
        <f t="shared" si="134"/>
        <v>15</v>
      </c>
      <c r="L1599" s="175"/>
      <c r="M1599" s="41">
        <f t="shared" si="135"/>
        <v>15</v>
      </c>
    </row>
    <row r="1600" spans="1:13" ht="14.5" hidden="1" x14ac:dyDescent="0.35">
      <c r="A1600" s="183">
        <v>2005</v>
      </c>
      <c r="B1600" s="184" t="s">
        <v>12</v>
      </c>
      <c r="C1600" s="227">
        <v>10</v>
      </c>
      <c r="D1600" s="174">
        <f t="shared" si="137"/>
        <v>10</v>
      </c>
      <c r="E1600" s="171">
        <f t="shared" si="133"/>
        <v>0</v>
      </c>
      <c r="F1600" s="175"/>
      <c r="G1600" s="175"/>
      <c r="H1600" s="175"/>
      <c r="I1600" s="185">
        <v>5</v>
      </c>
      <c r="J1600" s="41">
        <f t="shared" si="138"/>
        <v>5</v>
      </c>
      <c r="K1600" s="41">
        <f t="shared" si="134"/>
        <v>5</v>
      </c>
      <c r="L1600" s="175"/>
      <c r="M1600" s="41">
        <f t="shared" si="135"/>
        <v>5</v>
      </c>
    </row>
    <row r="1601" spans="1:13" ht="14.5" hidden="1" x14ac:dyDescent="0.35">
      <c r="A1601" s="183">
        <v>2005</v>
      </c>
      <c r="B1601" s="184" t="s">
        <v>14</v>
      </c>
      <c r="C1601" s="226"/>
      <c r="D1601" s="174" t="str">
        <f t="shared" si="137"/>
        <v/>
      </c>
      <c r="E1601" s="171">
        <f t="shared" si="133"/>
        <v>0</v>
      </c>
      <c r="F1601" s="175"/>
      <c r="G1601" s="175"/>
      <c r="H1601" s="175"/>
      <c r="I1601" s="186"/>
      <c r="J1601" s="41" t="str">
        <f t="shared" si="138"/>
        <v/>
      </c>
      <c r="K1601" s="41" t="str">
        <f t="shared" si="134"/>
        <v/>
      </c>
      <c r="L1601" s="175"/>
      <c r="M1601" s="41" t="str">
        <f t="shared" si="135"/>
        <v/>
      </c>
    </row>
    <row r="1602" spans="1:13" ht="14.5" x14ac:dyDescent="0.35">
      <c r="A1602" s="183">
        <v>2005</v>
      </c>
      <c r="B1602" s="184" t="s">
        <v>12</v>
      </c>
      <c r="C1602" s="227">
        <v>10</v>
      </c>
      <c r="D1602" s="174">
        <f t="shared" si="137"/>
        <v>10</v>
      </c>
      <c r="E1602" s="171">
        <f t="shared" ref="E1602:E1665" si="139">IF(D1602&lt;&gt;C1602,1,0)</f>
        <v>0</v>
      </c>
      <c r="F1602" s="175"/>
      <c r="G1602" s="175"/>
      <c r="H1602" s="175"/>
      <c r="I1602" s="185">
        <v>15</v>
      </c>
      <c r="J1602" s="41">
        <f t="shared" si="138"/>
        <v>15</v>
      </c>
      <c r="K1602" s="41">
        <f t="shared" si="134"/>
        <v>15</v>
      </c>
      <c r="L1602" s="175"/>
      <c r="M1602" s="41">
        <f t="shared" si="135"/>
        <v>15</v>
      </c>
    </row>
    <row r="1603" spans="1:13" ht="14.5" x14ac:dyDescent="0.35">
      <c r="A1603" s="183">
        <v>2005</v>
      </c>
      <c r="B1603" s="184" t="s">
        <v>12</v>
      </c>
      <c r="C1603" s="226"/>
      <c r="D1603" s="174" t="str">
        <f t="shared" si="137"/>
        <v/>
      </c>
      <c r="E1603" s="171">
        <f t="shared" si="139"/>
        <v>0</v>
      </c>
      <c r="F1603" s="175"/>
      <c r="G1603" s="175"/>
      <c r="H1603" s="175"/>
      <c r="I1603" s="186"/>
      <c r="J1603" s="41" t="str">
        <f t="shared" si="138"/>
        <v/>
      </c>
      <c r="K1603" s="41" t="str">
        <f t="shared" ref="K1603:K1666" si="140">IF($I1603="","",IF(AND($C1603&gt;0,$I1603&gt;=$C1603*10),$C1603,IF(I1603&gt;=50,"",IF($C1603="",$I1603,IF($C1603&lt;&gt;"",$I1603,"")))))</f>
        <v/>
      </c>
      <c r="L1603" s="175"/>
      <c r="M1603" s="41" t="str">
        <f t="shared" ref="M1603:M1666" si="141">IFERROR(K1603,I1603)</f>
        <v/>
      </c>
    </row>
    <row r="1604" spans="1:13" ht="14.5" x14ac:dyDescent="0.35">
      <c r="A1604" s="183">
        <v>2005</v>
      </c>
      <c r="B1604" s="184" t="s">
        <v>13</v>
      </c>
      <c r="C1604" s="226"/>
      <c r="D1604" s="174" t="str">
        <f t="shared" si="137"/>
        <v/>
      </c>
      <c r="E1604" s="171">
        <f t="shared" si="139"/>
        <v>0</v>
      </c>
      <c r="F1604" s="175"/>
      <c r="G1604" s="175"/>
      <c r="H1604" s="175"/>
      <c r="I1604" s="186"/>
      <c r="J1604" s="41" t="str">
        <f t="shared" si="138"/>
        <v/>
      </c>
      <c r="K1604" s="41" t="str">
        <f t="shared" si="140"/>
        <v/>
      </c>
      <c r="L1604" s="175"/>
      <c r="M1604" s="41" t="str">
        <f t="shared" si="141"/>
        <v/>
      </c>
    </row>
    <row r="1605" spans="1:13" ht="14.5" x14ac:dyDescent="0.35">
      <c r="A1605" s="183">
        <v>2005</v>
      </c>
      <c r="B1605" s="184" t="s">
        <v>11</v>
      </c>
      <c r="C1605" s="227">
        <v>0</v>
      </c>
      <c r="D1605" s="174">
        <f t="shared" si="137"/>
        <v>0</v>
      </c>
      <c r="E1605" s="171">
        <f t="shared" si="139"/>
        <v>0</v>
      </c>
      <c r="F1605" s="175"/>
      <c r="G1605" s="175"/>
      <c r="H1605" s="175"/>
      <c r="I1605" s="185">
        <v>10</v>
      </c>
      <c r="J1605" s="41">
        <f t="shared" si="138"/>
        <v>10</v>
      </c>
      <c r="K1605" s="41">
        <f t="shared" si="140"/>
        <v>10</v>
      </c>
      <c r="L1605" s="175"/>
      <c r="M1605" s="41">
        <f t="shared" si="141"/>
        <v>10</v>
      </c>
    </row>
    <row r="1606" spans="1:13" ht="14.5" x14ac:dyDescent="0.35">
      <c r="A1606" s="180"/>
      <c r="B1606" s="180"/>
      <c r="C1606" s="181"/>
      <c r="D1606" s="174"/>
      <c r="E1606" s="171">
        <f t="shared" si="139"/>
        <v>0</v>
      </c>
      <c r="F1606" s="175"/>
      <c r="G1606" s="175"/>
      <c r="H1606" s="175"/>
      <c r="I1606" s="182"/>
      <c r="K1606" s="41" t="str">
        <f t="shared" si="140"/>
        <v/>
      </c>
      <c r="L1606" s="175"/>
      <c r="M1606" s="41" t="str">
        <f t="shared" si="141"/>
        <v/>
      </c>
    </row>
    <row r="1607" spans="1:13" ht="14.5" x14ac:dyDescent="0.35">
      <c r="A1607" s="183">
        <v>2006</v>
      </c>
      <c r="B1607" s="184" t="s">
        <v>13</v>
      </c>
      <c r="C1607" s="227">
        <v>5</v>
      </c>
      <c r="D1607" s="174">
        <f t="shared" ref="D1607:D1670" si="142">IF(OR(C1607="",C1607&gt;=1000),"",C1607)</f>
        <v>5</v>
      </c>
      <c r="E1607" s="171">
        <f t="shared" si="139"/>
        <v>0</v>
      </c>
      <c r="F1607" s="175">
        <f>TRIMMEAN(D1607:D1877,0.1)</f>
        <v>4.7961165048543686</v>
      </c>
      <c r="G1607" s="175"/>
      <c r="H1607" s="175"/>
      <c r="I1607" s="185">
        <v>20</v>
      </c>
      <c r="J1607" s="41">
        <f t="shared" ref="J1607:J1670" si="143">IF(OR(I1607="",I1607&gt;=50),"",IF(AND(I1607&lt;50,OR(D1607&lt;=0,D1607="")),I1607,IF(I1607&gt;=D1607*10,D1607,IF(D1607&lt;&gt;"",I1607,""))))</f>
        <v>20</v>
      </c>
      <c r="K1607" s="41">
        <f t="shared" si="140"/>
        <v>20</v>
      </c>
      <c r="L1607" s="175">
        <f>TRIMMEAN(I1607:I1877,0.1)</f>
        <v>8.5731707317073162</v>
      </c>
      <c r="M1607" s="41">
        <f t="shared" si="141"/>
        <v>20</v>
      </c>
    </row>
    <row r="1608" spans="1:13" ht="14.5" x14ac:dyDescent="0.35">
      <c r="A1608" s="183">
        <v>2006</v>
      </c>
      <c r="B1608" s="184" t="s">
        <v>12</v>
      </c>
      <c r="C1608" s="227">
        <v>-10</v>
      </c>
      <c r="D1608" s="174">
        <f t="shared" si="142"/>
        <v>-10</v>
      </c>
      <c r="E1608" s="171">
        <f t="shared" si="139"/>
        <v>0</v>
      </c>
      <c r="F1608" s="175"/>
      <c r="G1608" s="175"/>
      <c r="H1608" s="175"/>
      <c r="I1608" s="185">
        <v>30</v>
      </c>
      <c r="J1608" s="41">
        <f t="shared" si="143"/>
        <v>30</v>
      </c>
      <c r="K1608" s="41">
        <f t="shared" si="140"/>
        <v>30</v>
      </c>
      <c r="L1608" s="175"/>
      <c r="M1608" s="41">
        <f t="shared" si="141"/>
        <v>30</v>
      </c>
    </row>
    <row r="1609" spans="1:13" ht="14.5" x14ac:dyDescent="0.35">
      <c r="A1609" s="183">
        <v>2006</v>
      </c>
      <c r="B1609" s="184" t="s">
        <v>13</v>
      </c>
      <c r="C1609" s="227">
        <v>2</v>
      </c>
      <c r="D1609" s="174">
        <f t="shared" si="142"/>
        <v>2</v>
      </c>
      <c r="E1609" s="171">
        <f t="shared" si="139"/>
        <v>0</v>
      </c>
      <c r="F1609" s="175"/>
      <c r="G1609" s="175"/>
      <c r="H1609" s="175"/>
      <c r="I1609" s="185">
        <v>8.5</v>
      </c>
      <c r="J1609" s="41">
        <f t="shared" si="143"/>
        <v>8.5</v>
      </c>
      <c r="K1609" s="41">
        <f t="shared" si="140"/>
        <v>8.5</v>
      </c>
      <c r="L1609" s="175"/>
      <c r="M1609" s="41">
        <f t="shared" si="141"/>
        <v>8.5</v>
      </c>
    </row>
    <row r="1610" spans="1:13" ht="14.5" hidden="1" x14ac:dyDescent="0.35">
      <c r="A1610" s="183">
        <v>2006</v>
      </c>
      <c r="B1610" s="184" t="s">
        <v>12</v>
      </c>
      <c r="C1610" s="227">
        <v>3</v>
      </c>
      <c r="D1610" s="174">
        <f t="shared" si="142"/>
        <v>3</v>
      </c>
      <c r="E1610" s="171">
        <f t="shared" si="139"/>
        <v>0</v>
      </c>
      <c r="F1610" s="175"/>
      <c r="G1610" s="175"/>
      <c r="H1610" s="175"/>
      <c r="I1610" s="185">
        <v>15</v>
      </c>
      <c r="J1610" s="41">
        <f t="shared" si="143"/>
        <v>15</v>
      </c>
      <c r="K1610" s="41">
        <f t="shared" si="140"/>
        <v>15</v>
      </c>
      <c r="L1610" s="175"/>
      <c r="M1610" s="41">
        <f t="shared" si="141"/>
        <v>15</v>
      </c>
    </row>
    <row r="1611" spans="1:13" ht="14.5" hidden="1" x14ac:dyDescent="0.35">
      <c r="A1611" s="183">
        <v>2006</v>
      </c>
      <c r="B1611" s="184" t="s">
        <v>12</v>
      </c>
      <c r="C1611" s="227">
        <v>-25</v>
      </c>
      <c r="D1611" s="174">
        <f t="shared" si="142"/>
        <v>-25</v>
      </c>
      <c r="E1611" s="171">
        <f t="shared" si="139"/>
        <v>0</v>
      </c>
      <c r="F1611" s="175"/>
      <c r="G1611" s="175"/>
      <c r="H1611" s="175"/>
      <c r="I1611" s="185">
        <v>25</v>
      </c>
      <c r="J1611" s="41">
        <f t="shared" si="143"/>
        <v>25</v>
      </c>
      <c r="K1611" s="41">
        <f t="shared" si="140"/>
        <v>25</v>
      </c>
      <c r="L1611" s="175"/>
      <c r="M1611" s="41">
        <f t="shared" si="141"/>
        <v>25</v>
      </c>
    </row>
    <row r="1612" spans="1:13" ht="14.5" hidden="1" x14ac:dyDescent="0.35">
      <c r="A1612" s="183">
        <v>2006</v>
      </c>
      <c r="B1612" s="184" t="s">
        <v>12</v>
      </c>
      <c r="C1612" s="226"/>
      <c r="D1612" s="174" t="str">
        <f t="shared" si="142"/>
        <v/>
      </c>
      <c r="E1612" s="171">
        <f t="shared" si="139"/>
        <v>0</v>
      </c>
      <c r="F1612" s="175"/>
      <c r="G1612" s="175"/>
      <c r="H1612" s="175"/>
      <c r="I1612" s="186"/>
      <c r="J1612" s="41" t="str">
        <f t="shared" si="143"/>
        <v/>
      </c>
      <c r="K1612" s="41" t="str">
        <f t="shared" si="140"/>
        <v/>
      </c>
      <c r="L1612" s="175"/>
      <c r="M1612" s="41" t="str">
        <f t="shared" si="141"/>
        <v/>
      </c>
    </row>
    <row r="1613" spans="1:13" ht="14.5" hidden="1" x14ac:dyDescent="0.35">
      <c r="A1613" s="183">
        <v>2006</v>
      </c>
      <c r="B1613" s="184" t="s">
        <v>12</v>
      </c>
      <c r="C1613" s="227">
        <v>-5</v>
      </c>
      <c r="D1613" s="174">
        <f t="shared" si="142"/>
        <v>-5</v>
      </c>
      <c r="E1613" s="171">
        <f t="shared" si="139"/>
        <v>0</v>
      </c>
      <c r="F1613" s="175"/>
      <c r="G1613" s="175"/>
      <c r="H1613" s="175"/>
      <c r="I1613" s="185">
        <v>5</v>
      </c>
      <c r="J1613" s="41">
        <f t="shared" si="143"/>
        <v>5</v>
      </c>
      <c r="K1613" s="41">
        <f t="shared" si="140"/>
        <v>5</v>
      </c>
      <c r="L1613" s="175"/>
      <c r="M1613" s="41">
        <f t="shared" si="141"/>
        <v>5</v>
      </c>
    </row>
    <row r="1614" spans="1:13" ht="14.5" hidden="1" x14ac:dyDescent="0.35">
      <c r="A1614" s="183">
        <v>2006</v>
      </c>
      <c r="B1614" s="184" t="s">
        <v>11</v>
      </c>
      <c r="C1614" s="227">
        <v>10</v>
      </c>
      <c r="D1614" s="174">
        <f t="shared" si="142"/>
        <v>10</v>
      </c>
      <c r="E1614" s="171">
        <f t="shared" si="139"/>
        <v>0</v>
      </c>
      <c r="F1614" s="175"/>
      <c r="G1614" s="175"/>
      <c r="H1614" s="175"/>
      <c r="I1614" s="185">
        <v>8</v>
      </c>
      <c r="J1614" s="41">
        <f t="shared" si="143"/>
        <v>8</v>
      </c>
      <c r="K1614" s="41">
        <f t="shared" si="140"/>
        <v>8</v>
      </c>
      <c r="L1614" s="175"/>
      <c r="M1614" s="41">
        <f t="shared" si="141"/>
        <v>8</v>
      </c>
    </row>
    <row r="1615" spans="1:13" ht="14.5" hidden="1" x14ac:dyDescent="0.35">
      <c r="A1615" s="183">
        <v>2006</v>
      </c>
      <c r="B1615" s="184" t="s">
        <v>14</v>
      </c>
      <c r="C1615" s="227">
        <v>30</v>
      </c>
      <c r="D1615" s="174">
        <f t="shared" si="142"/>
        <v>30</v>
      </c>
      <c r="E1615" s="171">
        <f t="shared" si="139"/>
        <v>0</v>
      </c>
      <c r="F1615" s="175"/>
      <c r="G1615" s="175"/>
      <c r="H1615" s="175"/>
      <c r="I1615" s="185">
        <v>30</v>
      </c>
      <c r="J1615" s="41">
        <f t="shared" si="143"/>
        <v>30</v>
      </c>
      <c r="K1615" s="41">
        <f t="shared" si="140"/>
        <v>30</v>
      </c>
      <c r="L1615" s="175"/>
      <c r="M1615" s="41">
        <f t="shared" si="141"/>
        <v>30</v>
      </c>
    </row>
    <row r="1616" spans="1:13" ht="14.5" hidden="1" x14ac:dyDescent="0.35">
      <c r="A1616" s="183">
        <v>2006</v>
      </c>
      <c r="B1616" s="184" t="s">
        <v>12</v>
      </c>
      <c r="C1616" s="227">
        <v>-10</v>
      </c>
      <c r="D1616" s="174">
        <f t="shared" si="142"/>
        <v>-10</v>
      </c>
      <c r="E1616" s="171">
        <f t="shared" si="139"/>
        <v>0</v>
      </c>
      <c r="F1616" s="175"/>
      <c r="G1616" s="175"/>
      <c r="H1616" s="175"/>
      <c r="I1616" s="186"/>
      <c r="J1616" s="41" t="str">
        <f t="shared" si="143"/>
        <v/>
      </c>
      <c r="K1616" s="41" t="str">
        <f t="shared" si="140"/>
        <v/>
      </c>
      <c r="L1616" s="175"/>
      <c r="M1616" s="41" t="str">
        <f t="shared" si="141"/>
        <v/>
      </c>
    </row>
    <row r="1617" spans="1:13" ht="14.5" hidden="1" x14ac:dyDescent="0.35">
      <c r="A1617" s="183">
        <v>2006</v>
      </c>
      <c r="B1617" s="184" t="s">
        <v>13</v>
      </c>
      <c r="C1617" s="227">
        <v>0</v>
      </c>
      <c r="D1617" s="174">
        <f t="shared" si="142"/>
        <v>0</v>
      </c>
      <c r="E1617" s="171">
        <f t="shared" si="139"/>
        <v>0</v>
      </c>
      <c r="F1617" s="175"/>
      <c r="G1617" s="175"/>
      <c r="H1617" s="175"/>
      <c r="I1617" s="186"/>
      <c r="J1617" s="41" t="str">
        <f t="shared" si="143"/>
        <v/>
      </c>
      <c r="K1617" s="41" t="str">
        <f t="shared" si="140"/>
        <v/>
      </c>
      <c r="L1617" s="175"/>
      <c r="M1617" s="41" t="str">
        <f t="shared" si="141"/>
        <v/>
      </c>
    </row>
    <row r="1618" spans="1:13" ht="14.5" hidden="1" x14ac:dyDescent="0.35">
      <c r="A1618" s="183">
        <v>2006</v>
      </c>
      <c r="B1618" s="184" t="s">
        <v>13</v>
      </c>
      <c r="C1618" s="227">
        <v>5</v>
      </c>
      <c r="D1618" s="174">
        <f t="shared" si="142"/>
        <v>5</v>
      </c>
      <c r="E1618" s="171">
        <f t="shared" si="139"/>
        <v>0</v>
      </c>
      <c r="F1618" s="175"/>
      <c r="G1618" s="175"/>
      <c r="H1618" s="175"/>
      <c r="I1618" s="185">
        <v>40</v>
      </c>
      <c r="J1618" s="41">
        <f t="shared" si="143"/>
        <v>40</v>
      </c>
      <c r="K1618" s="41">
        <f t="shared" si="140"/>
        <v>40</v>
      </c>
      <c r="L1618" s="175"/>
      <c r="M1618" s="41">
        <f t="shared" si="141"/>
        <v>40</v>
      </c>
    </row>
    <row r="1619" spans="1:13" ht="14.5" hidden="1" x14ac:dyDescent="0.35">
      <c r="A1619" s="183">
        <v>2006</v>
      </c>
      <c r="B1619" s="184" t="s">
        <v>14</v>
      </c>
      <c r="C1619" s="227">
        <v>12.5</v>
      </c>
      <c r="D1619" s="174">
        <f t="shared" si="142"/>
        <v>12.5</v>
      </c>
      <c r="E1619" s="171">
        <f t="shared" si="139"/>
        <v>0</v>
      </c>
      <c r="F1619" s="175"/>
      <c r="G1619" s="175"/>
      <c r="H1619" s="175"/>
      <c r="I1619" s="185">
        <v>9</v>
      </c>
      <c r="J1619" s="41">
        <f t="shared" si="143"/>
        <v>9</v>
      </c>
      <c r="K1619" s="41">
        <f t="shared" si="140"/>
        <v>9</v>
      </c>
      <c r="L1619" s="175"/>
      <c r="M1619" s="41">
        <f t="shared" si="141"/>
        <v>9</v>
      </c>
    </row>
    <row r="1620" spans="1:13" ht="14.5" hidden="1" x14ac:dyDescent="0.35">
      <c r="A1620" s="183">
        <v>2006</v>
      </c>
      <c r="B1620" s="184" t="s">
        <v>12</v>
      </c>
      <c r="C1620" s="227">
        <v>25</v>
      </c>
      <c r="D1620" s="174">
        <f t="shared" si="142"/>
        <v>25</v>
      </c>
      <c r="E1620" s="171">
        <f t="shared" si="139"/>
        <v>0</v>
      </c>
      <c r="F1620" s="175"/>
      <c r="G1620" s="175"/>
      <c r="H1620" s="175"/>
      <c r="I1620" s="186"/>
      <c r="J1620" s="41" t="str">
        <f t="shared" si="143"/>
        <v/>
      </c>
      <c r="K1620" s="41" t="str">
        <f t="shared" si="140"/>
        <v/>
      </c>
      <c r="L1620" s="175"/>
      <c r="M1620" s="41" t="str">
        <f t="shared" si="141"/>
        <v/>
      </c>
    </row>
    <row r="1621" spans="1:13" ht="14.5" hidden="1" x14ac:dyDescent="0.35">
      <c r="A1621" s="183">
        <v>2006</v>
      </c>
      <c r="B1621" s="184" t="s">
        <v>12</v>
      </c>
      <c r="C1621" s="227">
        <v>10</v>
      </c>
      <c r="D1621" s="174">
        <f t="shared" si="142"/>
        <v>10</v>
      </c>
      <c r="E1621" s="171">
        <f t="shared" si="139"/>
        <v>0</v>
      </c>
      <c r="F1621" s="175"/>
      <c r="G1621" s="175"/>
      <c r="H1621" s="175"/>
      <c r="I1621" s="185">
        <v>7</v>
      </c>
      <c r="J1621" s="41">
        <f t="shared" si="143"/>
        <v>7</v>
      </c>
      <c r="K1621" s="41">
        <f t="shared" si="140"/>
        <v>7</v>
      </c>
      <c r="L1621" s="175"/>
      <c r="M1621" s="41">
        <f t="shared" si="141"/>
        <v>7</v>
      </c>
    </row>
    <row r="1622" spans="1:13" ht="14.5" hidden="1" x14ac:dyDescent="0.35">
      <c r="A1622" s="183">
        <v>2006</v>
      </c>
      <c r="B1622" s="184" t="s">
        <v>12</v>
      </c>
      <c r="C1622" s="227">
        <v>15</v>
      </c>
      <c r="D1622" s="174">
        <f t="shared" si="142"/>
        <v>15</v>
      </c>
      <c r="E1622" s="171">
        <f t="shared" si="139"/>
        <v>0</v>
      </c>
      <c r="F1622" s="175"/>
      <c r="G1622" s="175"/>
      <c r="H1622" s="175"/>
      <c r="I1622" s="185">
        <v>10</v>
      </c>
      <c r="J1622" s="41">
        <f t="shared" si="143"/>
        <v>10</v>
      </c>
      <c r="K1622" s="41">
        <f t="shared" si="140"/>
        <v>10</v>
      </c>
      <c r="L1622" s="175"/>
      <c r="M1622" s="41">
        <f t="shared" si="141"/>
        <v>10</v>
      </c>
    </row>
    <row r="1623" spans="1:13" ht="14.5" hidden="1" x14ac:dyDescent="0.35">
      <c r="A1623" s="183">
        <v>2006</v>
      </c>
      <c r="B1623" s="184" t="s">
        <v>12</v>
      </c>
      <c r="C1623" s="227">
        <v>1</v>
      </c>
      <c r="D1623" s="174">
        <f t="shared" si="142"/>
        <v>1</v>
      </c>
      <c r="E1623" s="171">
        <f t="shared" si="139"/>
        <v>0</v>
      </c>
      <c r="F1623" s="175"/>
      <c r="G1623" s="175"/>
      <c r="H1623" s="175"/>
      <c r="I1623" s="185">
        <v>3</v>
      </c>
      <c r="J1623" s="41">
        <f t="shared" si="143"/>
        <v>3</v>
      </c>
      <c r="K1623" s="41">
        <f t="shared" si="140"/>
        <v>3</v>
      </c>
      <c r="L1623" s="175"/>
      <c r="M1623" s="41">
        <f t="shared" si="141"/>
        <v>3</v>
      </c>
    </row>
    <row r="1624" spans="1:13" ht="14.5" hidden="1" x14ac:dyDescent="0.35">
      <c r="A1624" s="183">
        <v>2006</v>
      </c>
      <c r="B1624" s="184" t="s">
        <v>13</v>
      </c>
      <c r="C1624" s="227">
        <v>2</v>
      </c>
      <c r="D1624" s="174">
        <f t="shared" si="142"/>
        <v>2</v>
      </c>
      <c r="E1624" s="171">
        <f t="shared" si="139"/>
        <v>0</v>
      </c>
      <c r="F1624" s="175"/>
      <c r="G1624" s="175"/>
      <c r="H1624" s="175"/>
      <c r="I1624" s="185">
        <v>2</v>
      </c>
      <c r="J1624" s="41">
        <f t="shared" si="143"/>
        <v>2</v>
      </c>
      <c r="K1624" s="41">
        <f t="shared" si="140"/>
        <v>2</v>
      </c>
      <c r="L1624" s="175"/>
      <c r="M1624" s="41">
        <f t="shared" si="141"/>
        <v>2</v>
      </c>
    </row>
    <row r="1625" spans="1:13" ht="14.5" hidden="1" x14ac:dyDescent="0.35">
      <c r="A1625" s="183">
        <v>2006</v>
      </c>
      <c r="B1625" s="184" t="s">
        <v>13</v>
      </c>
      <c r="C1625" s="227">
        <v>2</v>
      </c>
      <c r="D1625" s="174">
        <f t="shared" si="142"/>
        <v>2</v>
      </c>
      <c r="E1625" s="171">
        <f t="shared" si="139"/>
        <v>0</v>
      </c>
      <c r="F1625" s="175"/>
      <c r="G1625" s="175"/>
      <c r="H1625" s="175"/>
      <c r="I1625" s="185">
        <v>2.5</v>
      </c>
      <c r="J1625" s="41">
        <f t="shared" si="143"/>
        <v>2.5</v>
      </c>
      <c r="K1625" s="41">
        <f t="shared" si="140"/>
        <v>2.5</v>
      </c>
      <c r="L1625" s="175"/>
      <c r="M1625" s="41">
        <f t="shared" si="141"/>
        <v>2.5</v>
      </c>
    </row>
    <row r="1626" spans="1:13" ht="14.5" hidden="1" x14ac:dyDescent="0.35">
      <c r="A1626" s="183">
        <v>2006</v>
      </c>
      <c r="B1626" s="184" t="s">
        <v>12</v>
      </c>
      <c r="C1626" s="227">
        <v>2</v>
      </c>
      <c r="D1626" s="174">
        <f t="shared" si="142"/>
        <v>2</v>
      </c>
      <c r="E1626" s="171">
        <f t="shared" si="139"/>
        <v>0</v>
      </c>
      <c r="F1626" s="175"/>
      <c r="G1626" s="175"/>
      <c r="H1626" s="175"/>
      <c r="I1626" s="185">
        <v>2</v>
      </c>
      <c r="J1626" s="41">
        <f t="shared" si="143"/>
        <v>2</v>
      </c>
      <c r="K1626" s="41">
        <f t="shared" si="140"/>
        <v>2</v>
      </c>
      <c r="L1626" s="175"/>
      <c r="M1626" s="41">
        <f t="shared" si="141"/>
        <v>2</v>
      </c>
    </row>
    <row r="1627" spans="1:13" ht="14.5" hidden="1" x14ac:dyDescent="0.35">
      <c r="A1627" s="183">
        <v>2006</v>
      </c>
      <c r="B1627" s="184" t="s">
        <v>12</v>
      </c>
      <c r="C1627" s="227">
        <v>2</v>
      </c>
      <c r="D1627" s="174">
        <f t="shared" si="142"/>
        <v>2</v>
      </c>
      <c r="E1627" s="171">
        <f t="shared" si="139"/>
        <v>0</v>
      </c>
      <c r="F1627" s="175"/>
      <c r="G1627" s="175"/>
      <c r="H1627" s="175"/>
      <c r="I1627" s="185">
        <v>10</v>
      </c>
      <c r="J1627" s="41">
        <f t="shared" si="143"/>
        <v>10</v>
      </c>
      <c r="K1627" s="41">
        <f t="shared" si="140"/>
        <v>10</v>
      </c>
      <c r="L1627" s="175"/>
      <c r="M1627" s="41">
        <f t="shared" si="141"/>
        <v>10</v>
      </c>
    </row>
    <row r="1628" spans="1:13" ht="14.5" hidden="1" x14ac:dyDescent="0.35">
      <c r="A1628" s="183">
        <v>2006</v>
      </c>
      <c r="B1628" s="184" t="s">
        <v>14</v>
      </c>
      <c r="C1628" s="227">
        <v>3</v>
      </c>
      <c r="D1628" s="174">
        <f t="shared" si="142"/>
        <v>3</v>
      </c>
      <c r="E1628" s="171">
        <f t="shared" si="139"/>
        <v>0</v>
      </c>
      <c r="F1628" s="175"/>
      <c r="G1628" s="175"/>
      <c r="H1628" s="175"/>
      <c r="I1628" s="185">
        <v>8</v>
      </c>
      <c r="J1628" s="41">
        <f t="shared" si="143"/>
        <v>8</v>
      </c>
      <c r="K1628" s="41">
        <f t="shared" si="140"/>
        <v>8</v>
      </c>
      <c r="L1628" s="175"/>
      <c r="M1628" s="41">
        <f t="shared" si="141"/>
        <v>8</v>
      </c>
    </row>
    <row r="1629" spans="1:13" ht="14.5" hidden="1" x14ac:dyDescent="0.35">
      <c r="A1629" s="183">
        <v>2006</v>
      </c>
      <c r="B1629" s="184" t="s">
        <v>13</v>
      </c>
      <c r="C1629" s="227">
        <v>4</v>
      </c>
      <c r="D1629" s="174">
        <f t="shared" si="142"/>
        <v>4</v>
      </c>
      <c r="E1629" s="171">
        <f t="shared" si="139"/>
        <v>0</v>
      </c>
      <c r="F1629" s="175"/>
      <c r="G1629" s="175"/>
      <c r="H1629" s="175"/>
      <c r="I1629" s="185">
        <v>2</v>
      </c>
      <c r="J1629" s="41">
        <f t="shared" si="143"/>
        <v>2</v>
      </c>
      <c r="K1629" s="41">
        <f t="shared" si="140"/>
        <v>2</v>
      </c>
      <c r="L1629" s="175"/>
      <c r="M1629" s="41">
        <f t="shared" si="141"/>
        <v>2</v>
      </c>
    </row>
    <row r="1630" spans="1:13" ht="14.5" hidden="1" x14ac:dyDescent="0.35">
      <c r="A1630" s="183">
        <v>2006</v>
      </c>
      <c r="B1630" s="184" t="s">
        <v>13</v>
      </c>
      <c r="C1630" s="227">
        <v>4</v>
      </c>
      <c r="D1630" s="174">
        <f t="shared" si="142"/>
        <v>4</v>
      </c>
      <c r="E1630" s="171">
        <f t="shared" si="139"/>
        <v>0</v>
      </c>
      <c r="F1630" s="175"/>
      <c r="G1630" s="175"/>
      <c r="H1630" s="175"/>
      <c r="I1630" s="185">
        <v>4</v>
      </c>
      <c r="J1630" s="41">
        <f t="shared" si="143"/>
        <v>4</v>
      </c>
      <c r="K1630" s="41">
        <f t="shared" si="140"/>
        <v>4</v>
      </c>
      <c r="L1630" s="175"/>
      <c r="M1630" s="41">
        <f t="shared" si="141"/>
        <v>4</v>
      </c>
    </row>
    <row r="1631" spans="1:13" ht="14.5" hidden="1" x14ac:dyDescent="0.35">
      <c r="A1631" s="183">
        <v>2006</v>
      </c>
      <c r="B1631" s="184" t="s">
        <v>13</v>
      </c>
      <c r="C1631" s="227">
        <v>5</v>
      </c>
      <c r="D1631" s="174">
        <f t="shared" si="142"/>
        <v>5</v>
      </c>
      <c r="E1631" s="171">
        <f t="shared" si="139"/>
        <v>0</v>
      </c>
      <c r="F1631" s="175"/>
      <c r="G1631" s="175"/>
      <c r="H1631" s="175"/>
      <c r="I1631" s="185">
        <v>5</v>
      </c>
      <c r="J1631" s="41">
        <f t="shared" si="143"/>
        <v>5</v>
      </c>
      <c r="K1631" s="41">
        <f t="shared" si="140"/>
        <v>5</v>
      </c>
      <c r="L1631" s="175"/>
      <c r="M1631" s="41">
        <f t="shared" si="141"/>
        <v>5</v>
      </c>
    </row>
    <row r="1632" spans="1:13" ht="14.5" hidden="1" x14ac:dyDescent="0.35">
      <c r="A1632" s="183">
        <v>2006</v>
      </c>
      <c r="B1632" s="184" t="s">
        <v>13</v>
      </c>
      <c r="C1632" s="227">
        <v>5</v>
      </c>
      <c r="D1632" s="174">
        <f t="shared" si="142"/>
        <v>5</v>
      </c>
      <c r="E1632" s="171">
        <f t="shared" si="139"/>
        <v>0</v>
      </c>
      <c r="F1632" s="175"/>
      <c r="G1632" s="175"/>
      <c r="H1632" s="175"/>
      <c r="I1632" s="185">
        <v>5</v>
      </c>
      <c r="J1632" s="41">
        <f t="shared" si="143"/>
        <v>5</v>
      </c>
      <c r="K1632" s="41">
        <f t="shared" si="140"/>
        <v>5</v>
      </c>
      <c r="L1632" s="175"/>
      <c r="M1632" s="41">
        <f t="shared" si="141"/>
        <v>5</v>
      </c>
    </row>
    <row r="1633" spans="1:13" ht="14.5" hidden="1" x14ac:dyDescent="0.35">
      <c r="A1633" s="183">
        <v>2006</v>
      </c>
      <c r="B1633" s="184" t="s">
        <v>12</v>
      </c>
      <c r="C1633" s="227">
        <v>5</v>
      </c>
      <c r="D1633" s="174">
        <f t="shared" si="142"/>
        <v>5</v>
      </c>
      <c r="E1633" s="171">
        <f t="shared" si="139"/>
        <v>0</v>
      </c>
      <c r="F1633" s="175"/>
      <c r="G1633" s="175"/>
      <c r="H1633" s="175"/>
      <c r="I1633" s="185">
        <v>5</v>
      </c>
      <c r="J1633" s="41">
        <f t="shared" si="143"/>
        <v>5</v>
      </c>
      <c r="K1633" s="41">
        <f t="shared" si="140"/>
        <v>5</v>
      </c>
      <c r="L1633" s="175"/>
      <c r="M1633" s="41">
        <f t="shared" si="141"/>
        <v>5</v>
      </c>
    </row>
    <row r="1634" spans="1:13" ht="14.5" hidden="1" x14ac:dyDescent="0.35">
      <c r="A1634" s="183">
        <v>2006</v>
      </c>
      <c r="B1634" s="184" t="s">
        <v>11</v>
      </c>
      <c r="C1634" s="227">
        <v>5</v>
      </c>
      <c r="D1634" s="174">
        <f t="shared" si="142"/>
        <v>5</v>
      </c>
      <c r="E1634" s="171">
        <f t="shared" si="139"/>
        <v>0</v>
      </c>
      <c r="F1634" s="175"/>
      <c r="G1634" s="175"/>
      <c r="H1634" s="175"/>
      <c r="I1634" s="185">
        <v>5</v>
      </c>
      <c r="J1634" s="41">
        <f t="shared" si="143"/>
        <v>5</v>
      </c>
      <c r="K1634" s="41">
        <f t="shared" si="140"/>
        <v>5</v>
      </c>
      <c r="L1634" s="175"/>
      <c r="M1634" s="41">
        <f t="shared" si="141"/>
        <v>5</v>
      </c>
    </row>
    <row r="1635" spans="1:13" ht="14.5" hidden="1" x14ac:dyDescent="0.35">
      <c r="A1635" s="183">
        <v>2006</v>
      </c>
      <c r="B1635" s="184" t="s">
        <v>11</v>
      </c>
      <c r="C1635" s="227">
        <v>5</v>
      </c>
      <c r="D1635" s="174">
        <f t="shared" si="142"/>
        <v>5</v>
      </c>
      <c r="E1635" s="171">
        <f t="shared" si="139"/>
        <v>0</v>
      </c>
      <c r="F1635" s="175"/>
      <c r="G1635" s="175"/>
      <c r="H1635" s="175"/>
      <c r="I1635" s="185">
        <v>5</v>
      </c>
      <c r="J1635" s="41">
        <f t="shared" si="143"/>
        <v>5</v>
      </c>
      <c r="K1635" s="41">
        <f t="shared" si="140"/>
        <v>5</v>
      </c>
      <c r="L1635" s="175"/>
      <c r="M1635" s="41">
        <f t="shared" si="141"/>
        <v>5</v>
      </c>
    </row>
    <row r="1636" spans="1:13" ht="14.5" hidden="1" x14ac:dyDescent="0.35">
      <c r="A1636" s="183">
        <v>2006</v>
      </c>
      <c r="B1636" s="184" t="s">
        <v>14</v>
      </c>
      <c r="C1636" s="227">
        <v>5</v>
      </c>
      <c r="D1636" s="174">
        <f t="shared" si="142"/>
        <v>5</v>
      </c>
      <c r="E1636" s="171">
        <f t="shared" si="139"/>
        <v>0</v>
      </c>
      <c r="F1636" s="175"/>
      <c r="G1636" s="175"/>
      <c r="H1636" s="175"/>
      <c r="I1636" s="185">
        <v>5</v>
      </c>
      <c r="J1636" s="41">
        <f t="shared" si="143"/>
        <v>5</v>
      </c>
      <c r="K1636" s="41">
        <f t="shared" si="140"/>
        <v>5</v>
      </c>
      <c r="L1636" s="175"/>
      <c r="M1636" s="41">
        <f t="shared" si="141"/>
        <v>5</v>
      </c>
    </row>
    <row r="1637" spans="1:13" ht="14.5" hidden="1" x14ac:dyDescent="0.35">
      <c r="A1637" s="183">
        <v>2006</v>
      </c>
      <c r="B1637" s="184" t="s">
        <v>13</v>
      </c>
      <c r="C1637" s="227">
        <v>5</v>
      </c>
      <c r="D1637" s="174">
        <f t="shared" si="142"/>
        <v>5</v>
      </c>
      <c r="E1637" s="171">
        <f t="shared" si="139"/>
        <v>0</v>
      </c>
      <c r="F1637" s="175"/>
      <c r="G1637" s="175"/>
      <c r="H1637" s="175"/>
      <c r="I1637" s="185">
        <v>5</v>
      </c>
      <c r="J1637" s="41">
        <f t="shared" si="143"/>
        <v>5</v>
      </c>
      <c r="K1637" s="41">
        <f t="shared" si="140"/>
        <v>5</v>
      </c>
      <c r="L1637" s="175"/>
      <c r="M1637" s="41">
        <f t="shared" si="141"/>
        <v>5</v>
      </c>
    </row>
    <row r="1638" spans="1:13" ht="14.5" hidden="1" x14ac:dyDescent="0.35">
      <c r="A1638" s="183">
        <v>2006</v>
      </c>
      <c r="B1638" s="184" t="s">
        <v>14</v>
      </c>
      <c r="C1638" s="227">
        <v>5</v>
      </c>
      <c r="D1638" s="174">
        <f t="shared" si="142"/>
        <v>5</v>
      </c>
      <c r="E1638" s="171">
        <f t="shared" si="139"/>
        <v>0</v>
      </c>
      <c r="F1638" s="175"/>
      <c r="G1638" s="175"/>
      <c r="H1638" s="175"/>
      <c r="I1638" s="185">
        <v>5</v>
      </c>
      <c r="J1638" s="41">
        <f t="shared" si="143"/>
        <v>5</v>
      </c>
      <c r="K1638" s="41">
        <f t="shared" si="140"/>
        <v>5</v>
      </c>
      <c r="L1638" s="175"/>
      <c r="M1638" s="41">
        <f t="shared" si="141"/>
        <v>5</v>
      </c>
    </row>
    <row r="1639" spans="1:13" ht="14.5" hidden="1" x14ac:dyDescent="0.35">
      <c r="A1639" s="183">
        <v>2006</v>
      </c>
      <c r="B1639" s="184" t="s">
        <v>11</v>
      </c>
      <c r="C1639" s="227">
        <v>5</v>
      </c>
      <c r="D1639" s="174">
        <f t="shared" si="142"/>
        <v>5</v>
      </c>
      <c r="E1639" s="171">
        <f t="shared" si="139"/>
        <v>0</v>
      </c>
      <c r="F1639" s="175"/>
      <c r="G1639" s="175"/>
      <c r="H1639" s="175"/>
      <c r="I1639" s="185">
        <v>7.5</v>
      </c>
      <c r="J1639" s="41">
        <f t="shared" si="143"/>
        <v>7.5</v>
      </c>
      <c r="K1639" s="41">
        <f t="shared" si="140"/>
        <v>7.5</v>
      </c>
      <c r="L1639" s="175"/>
      <c r="M1639" s="41">
        <f t="shared" si="141"/>
        <v>7.5</v>
      </c>
    </row>
    <row r="1640" spans="1:13" ht="14.5" hidden="1" x14ac:dyDescent="0.35">
      <c r="A1640" s="183">
        <v>2006</v>
      </c>
      <c r="B1640" s="184" t="s">
        <v>13</v>
      </c>
      <c r="C1640" s="227">
        <v>5</v>
      </c>
      <c r="D1640" s="174">
        <f t="shared" si="142"/>
        <v>5</v>
      </c>
      <c r="E1640" s="171">
        <f t="shared" si="139"/>
        <v>0</v>
      </c>
      <c r="F1640" s="175"/>
      <c r="G1640" s="175"/>
      <c r="H1640" s="175"/>
      <c r="I1640" s="185">
        <v>5</v>
      </c>
      <c r="J1640" s="41">
        <f t="shared" si="143"/>
        <v>5</v>
      </c>
      <c r="K1640" s="41">
        <f t="shared" si="140"/>
        <v>5</v>
      </c>
      <c r="L1640" s="175"/>
      <c r="M1640" s="41">
        <f t="shared" si="141"/>
        <v>5</v>
      </c>
    </row>
    <row r="1641" spans="1:13" ht="14.5" hidden="1" x14ac:dyDescent="0.35">
      <c r="A1641" s="183">
        <v>2006</v>
      </c>
      <c r="B1641" s="184" t="s">
        <v>11</v>
      </c>
      <c r="C1641" s="227">
        <v>5</v>
      </c>
      <c r="D1641" s="174">
        <f t="shared" si="142"/>
        <v>5</v>
      </c>
      <c r="E1641" s="171">
        <f t="shared" si="139"/>
        <v>0</v>
      </c>
      <c r="F1641" s="175"/>
      <c r="G1641" s="175"/>
      <c r="H1641" s="175"/>
      <c r="I1641" s="185">
        <v>8</v>
      </c>
      <c r="J1641" s="41">
        <f t="shared" si="143"/>
        <v>8</v>
      </c>
      <c r="K1641" s="41">
        <f t="shared" si="140"/>
        <v>8</v>
      </c>
      <c r="L1641" s="175"/>
      <c r="M1641" s="41">
        <f t="shared" si="141"/>
        <v>8</v>
      </c>
    </row>
    <row r="1642" spans="1:13" ht="14.5" hidden="1" x14ac:dyDescent="0.35">
      <c r="A1642" s="183">
        <v>2006</v>
      </c>
      <c r="B1642" s="184" t="s">
        <v>12</v>
      </c>
      <c r="C1642" s="227">
        <v>7</v>
      </c>
      <c r="D1642" s="174">
        <f t="shared" si="142"/>
        <v>7</v>
      </c>
      <c r="E1642" s="171">
        <f t="shared" si="139"/>
        <v>0</v>
      </c>
      <c r="F1642" s="175"/>
      <c r="G1642" s="175"/>
      <c r="H1642" s="175"/>
      <c r="I1642" s="185">
        <v>3.5</v>
      </c>
      <c r="J1642" s="41">
        <f t="shared" si="143"/>
        <v>3.5</v>
      </c>
      <c r="K1642" s="41">
        <f t="shared" si="140"/>
        <v>3.5</v>
      </c>
      <c r="L1642" s="175"/>
      <c r="M1642" s="41">
        <f t="shared" si="141"/>
        <v>3.5</v>
      </c>
    </row>
    <row r="1643" spans="1:13" ht="14.5" hidden="1" x14ac:dyDescent="0.35">
      <c r="A1643" s="183">
        <v>2006</v>
      </c>
      <c r="B1643" s="184" t="s">
        <v>14</v>
      </c>
      <c r="C1643" s="227">
        <v>10</v>
      </c>
      <c r="D1643" s="174">
        <f t="shared" si="142"/>
        <v>10</v>
      </c>
      <c r="E1643" s="171">
        <f t="shared" si="139"/>
        <v>0</v>
      </c>
      <c r="F1643" s="175"/>
      <c r="G1643" s="175"/>
      <c r="H1643" s="175"/>
      <c r="I1643" s="185">
        <v>40</v>
      </c>
      <c r="J1643" s="41">
        <f t="shared" si="143"/>
        <v>40</v>
      </c>
      <c r="K1643" s="41">
        <f t="shared" si="140"/>
        <v>40</v>
      </c>
      <c r="L1643" s="175"/>
      <c r="M1643" s="41">
        <f t="shared" si="141"/>
        <v>40</v>
      </c>
    </row>
    <row r="1644" spans="1:13" ht="14.5" hidden="1" x14ac:dyDescent="0.35">
      <c r="A1644" s="183">
        <v>2006</v>
      </c>
      <c r="B1644" s="184" t="s">
        <v>13</v>
      </c>
      <c r="C1644" s="227">
        <v>10</v>
      </c>
      <c r="D1644" s="174">
        <f t="shared" si="142"/>
        <v>10</v>
      </c>
      <c r="E1644" s="171">
        <f t="shared" si="139"/>
        <v>0</v>
      </c>
      <c r="F1644" s="175"/>
      <c r="G1644" s="175"/>
      <c r="H1644" s="175"/>
      <c r="I1644" s="185">
        <v>7</v>
      </c>
      <c r="J1644" s="41">
        <f t="shared" si="143"/>
        <v>7</v>
      </c>
      <c r="K1644" s="41">
        <f t="shared" si="140"/>
        <v>7</v>
      </c>
      <c r="L1644" s="175"/>
      <c r="M1644" s="41">
        <f t="shared" si="141"/>
        <v>7</v>
      </c>
    </row>
    <row r="1645" spans="1:13" ht="14.5" hidden="1" x14ac:dyDescent="0.35">
      <c r="A1645" s="183">
        <v>2006</v>
      </c>
      <c r="B1645" s="184" t="s">
        <v>13</v>
      </c>
      <c r="C1645" s="227">
        <v>10</v>
      </c>
      <c r="D1645" s="174">
        <f t="shared" si="142"/>
        <v>10</v>
      </c>
      <c r="E1645" s="171">
        <f t="shared" si="139"/>
        <v>0</v>
      </c>
      <c r="F1645" s="175"/>
      <c r="G1645" s="175"/>
      <c r="H1645" s="175"/>
      <c r="I1645" s="185">
        <v>5</v>
      </c>
      <c r="J1645" s="41">
        <f t="shared" si="143"/>
        <v>5</v>
      </c>
      <c r="K1645" s="41">
        <f t="shared" si="140"/>
        <v>5</v>
      </c>
      <c r="L1645" s="175"/>
      <c r="M1645" s="41">
        <f t="shared" si="141"/>
        <v>5</v>
      </c>
    </row>
    <row r="1646" spans="1:13" ht="14.5" hidden="1" x14ac:dyDescent="0.35">
      <c r="A1646" s="183">
        <v>2006</v>
      </c>
      <c r="B1646" s="184" t="s">
        <v>14</v>
      </c>
      <c r="C1646" s="227">
        <v>10</v>
      </c>
      <c r="D1646" s="174">
        <f t="shared" si="142"/>
        <v>10</v>
      </c>
      <c r="E1646" s="171">
        <f t="shared" si="139"/>
        <v>0</v>
      </c>
      <c r="F1646" s="175"/>
      <c r="G1646" s="175"/>
      <c r="H1646" s="175"/>
      <c r="I1646" s="186"/>
      <c r="J1646" s="41" t="str">
        <f t="shared" si="143"/>
        <v/>
      </c>
      <c r="K1646" s="41" t="str">
        <f t="shared" si="140"/>
        <v/>
      </c>
      <c r="L1646" s="175"/>
      <c r="M1646" s="41" t="str">
        <f t="shared" si="141"/>
        <v/>
      </c>
    </row>
    <row r="1647" spans="1:13" ht="14.5" hidden="1" x14ac:dyDescent="0.35">
      <c r="A1647" s="183">
        <v>2006</v>
      </c>
      <c r="B1647" s="184" t="s">
        <v>11</v>
      </c>
      <c r="C1647" s="227">
        <v>25</v>
      </c>
      <c r="D1647" s="174">
        <f t="shared" si="142"/>
        <v>25</v>
      </c>
      <c r="E1647" s="171">
        <f t="shared" si="139"/>
        <v>0</v>
      </c>
      <c r="F1647" s="175"/>
      <c r="G1647" s="175"/>
      <c r="H1647" s="175"/>
      <c r="I1647" s="185">
        <v>5</v>
      </c>
      <c r="J1647" s="41">
        <f t="shared" si="143"/>
        <v>5</v>
      </c>
      <c r="K1647" s="41">
        <f t="shared" si="140"/>
        <v>5</v>
      </c>
      <c r="L1647" s="175"/>
      <c r="M1647" s="41">
        <f t="shared" si="141"/>
        <v>5</v>
      </c>
    </row>
    <row r="1648" spans="1:13" ht="14.5" hidden="1" x14ac:dyDescent="0.35">
      <c r="A1648" s="183">
        <v>2006</v>
      </c>
      <c r="B1648" s="184" t="s">
        <v>13</v>
      </c>
      <c r="C1648" s="226"/>
      <c r="D1648" s="174" t="str">
        <f t="shared" si="142"/>
        <v/>
      </c>
      <c r="E1648" s="171">
        <f t="shared" si="139"/>
        <v>0</v>
      </c>
      <c r="F1648" s="175"/>
      <c r="G1648" s="175"/>
      <c r="H1648" s="175"/>
      <c r="I1648" s="186"/>
      <c r="J1648" s="41" t="str">
        <f t="shared" si="143"/>
        <v/>
      </c>
      <c r="K1648" s="41" t="str">
        <f t="shared" si="140"/>
        <v/>
      </c>
      <c r="L1648" s="175"/>
      <c r="M1648" s="41" t="str">
        <f t="shared" si="141"/>
        <v/>
      </c>
    </row>
    <row r="1649" spans="1:13" ht="14.5" hidden="1" x14ac:dyDescent="0.35">
      <c r="A1649" s="183">
        <v>2006</v>
      </c>
      <c r="B1649" s="184" t="s">
        <v>14</v>
      </c>
      <c r="C1649" s="227">
        <v>-10</v>
      </c>
      <c r="D1649" s="174">
        <f t="shared" si="142"/>
        <v>-10</v>
      </c>
      <c r="E1649" s="171">
        <f t="shared" si="139"/>
        <v>0</v>
      </c>
      <c r="F1649" s="175"/>
      <c r="G1649" s="175"/>
      <c r="H1649" s="175"/>
      <c r="I1649" s="185">
        <v>5</v>
      </c>
      <c r="J1649" s="41">
        <f t="shared" si="143"/>
        <v>5</v>
      </c>
      <c r="K1649" s="41">
        <f t="shared" si="140"/>
        <v>5</v>
      </c>
      <c r="L1649" s="175"/>
      <c r="M1649" s="41">
        <f t="shared" si="141"/>
        <v>5</v>
      </c>
    </row>
    <row r="1650" spans="1:13" ht="14.5" hidden="1" x14ac:dyDescent="0.35">
      <c r="A1650" s="183">
        <v>2006</v>
      </c>
      <c r="B1650" s="184" t="s">
        <v>12</v>
      </c>
      <c r="C1650" s="227">
        <v>-10</v>
      </c>
      <c r="D1650" s="174">
        <f t="shared" si="142"/>
        <v>-10</v>
      </c>
      <c r="E1650" s="171">
        <f t="shared" si="139"/>
        <v>0</v>
      </c>
      <c r="F1650" s="175"/>
      <c r="G1650" s="175"/>
      <c r="H1650" s="175"/>
      <c r="I1650" s="186"/>
      <c r="J1650" s="41" t="str">
        <f t="shared" si="143"/>
        <v/>
      </c>
      <c r="K1650" s="41" t="str">
        <f t="shared" si="140"/>
        <v/>
      </c>
      <c r="L1650" s="175"/>
      <c r="M1650" s="41" t="str">
        <f t="shared" si="141"/>
        <v/>
      </c>
    </row>
    <row r="1651" spans="1:13" ht="14.5" hidden="1" x14ac:dyDescent="0.35">
      <c r="A1651" s="183">
        <v>2006</v>
      </c>
      <c r="B1651" s="184" t="s">
        <v>11</v>
      </c>
      <c r="C1651" s="227">
        <v>-5</v>
      </c>
      <c r="D1651" s="174">
        <f t="shared" si="142"/>
        <v>-5</v>
      </c>
      <c r="E1651" s="171">
        <f t="shared" si="139"/>
        <v>0</v>
      </c>
      <c r="F1651" s="175"/>
      <c r="G1651" s="175"/>
      <c r="H1651" s="175"/>
      <c r="I1651" s="185">
        <v>15</v>
      </c>
      <c r="J1651" s="41">
        <f t="shared" si="143"/>
        <v>15</v>
      </c>
      <c r="K1651" s="41">
        <f t="shared" si="140"/>
        <v>15</v>
      </c>
      <c r="L1651" s="175"/>
      <c r="M1651" s="41">
        <f t="shared" si="141"/>
        <v>15</v>
      </c>
    </row>
    <row r="1652" spans="1:13" ht="14.5" hidden="1" x14ac:dyDescent="0.35">
      <c r="A1652" s="183">
        <v>2006</v>
      </c>
      <c r="B1652" s="184" t="s">
        <v>12</v>
      </c>
      <c r="C1652" s="227">
        <v>-5</v>
      </c>
      <c r="D1652" s="174">
        <f t="shared" si="142"/>
        <v>-5</v>
      </c>
      <c r="E1652" s="171">
        <f t="shared" si="139"/>
        <v>0</v>
      </c>
      <c r="F1652" s="175"/>
      <c r="G1652" s="175"/>
      <c r="H1652" s="175"/>
      <c r="I1652" s="185">
        <v>15</v>
      </c>
      <c r="J1652" s="41">
        <f t="shared" si="143"/>
        <v>15</v>
      </c>
      <c r="K1652" s="41">
        <f t="shared" si="140"/>
        <v>15</v>
      </c>
      <c r="L1652" s="175"/>
      <c r="M1652" s="41">
        <f t="shared" si="141"/>
        <v>15</v>
      </c>
    </row>
    <row r="1653" spans="1:13" ht="14.5" hidden="1" x14ac:dyDescent="0.35">
      <c r="A1653" s="183">
        <v>2006</v>
      </c>
      <c r="B1653" s="184" t="s">
        <v>12</v>
      </c>
      <c r="C1653" s="227">
        <v>-5</v>
      </c>
      <c r="D1653" s="174">
        <f t="shared" si="142"/>
        <v>-5</v>
      </c>
      <c r="E1653" s="171">
        <f t="shared" si="139"/>
        <v>0</v>
      </c>
      <c r="F1653" s="175"/>
      <c r="G1653" s="175"/>
      <c r="H1653" s="175"/>
      <c r="I1653" s="185">
        <v>2.5</v>
      </c>
      <c r="J1653" s="41">
        <f t="shared" si="143"/>
        <v>2.5</v>
      </c>
      <c r="K1653" s="41">
        <f t="shared" si="140"/>
        <v>2.5</v>
      </c>
      <c r="L1653" s="175"/>
      <c r="M1653" s="41">
        <f t="shared" si="141"/>
        <v>2.5</v>
      </c>
    </row>
    <row r="1654" spans="1:13" ht="14.5" hidden="1" x14ac:dyDescent="0.35">
      <c r="A1654" s="183">
        <v>2006</v>
      </c>
      <c r="B1654" s="184" t="s">
        <v>12</v>
      </c>
      <c r="C1654" s="226"/>
      <c r="D1654" s="174" t="str">
        <f t="shared" si="142"/>
        <v/>
      </c>
      <c r="E1654" s="171">
        <f t="shared" si="139"/>
        <v>0</v>
      </c>
      <c r="F1654" s="175"/>
      <c r="G1654" s="175"/>
      <c r="H1654" s="175"/>
      <c r="I1654" s="185">
        <v>15</v>
      </c>
      <c r="J1654" s="41">
        <f t="shared" si="143"/>
        <v>15</v>
      </c>
      <c r="K1654" s="41">
        <f t="shared" si="140"/>
        <v>15</v>
      </c>
      <c r="L1654" s="175"/>
      <c r="M1654" s="41">
        <f t="shared" si="141"/>
        <v>15</v>
      </c>
    </row>
    <row r="1655" spans="1:13" ht="14.5" hidden="1" x14ac:dyDescent="0.35">
      <c r="A1655" s="183">
        <v>2006</v>
      </c>
      <c r="B1655" s="184" t="s">
        <v>11</v>
      </c>
      <c r="C1655" s="227">
        <v>5</v>
      </c>
      <c r="D1655" s="174">
        <f t="shared" si="142"/>
        <v>5</v>
      </c>
      <c r="E1655" s="171">
        <f t="shared" si="139"/>
        <v>0</v>
      </c>
      <c r="F1655" s="175"/>
      <c r="G1655" s="175"/>
      <c r="H1655" s="175"/>
      <c r="I1655" s="185">
        <v>3</v>
      </c>
      <c r="J1655" s="41">
        <f t="shared" si="143"/>
        <v>3</v>
      </c>
      <c r="K1655" s="41">
        <f t="shared" si="140"/>
        <v>3</v>
      </c>
      <c r="L1655" s="175"/>
      <c r="M1655" s="41">
        <f t="shared" si="141"/>
        <v>3</v>
      </c>
    </row>
    <row r="1656" spans="1:13" ht="14.5" hidden="1" x14ac:dyDescent="0.35">
      <c r="A1656" s="183">
        <v>2006</v>
      </c>
      <c r="B1656" s="184" t="s">
        <v>11</v>
      </c>
      <c r="C1656" s="227">
        <v>7.5</v>
      </c>
      <c r="D1656" s="174">
        <f t="shared" si="142"/>
        <v>7.5</v>
      </c>
      <c r="E1656" s="171">
        <f t="shared" si="139"/>
        <v>0</v>
      </c>
      <c r="F1656" s="175"/>
      <c r="G1656" s="175"/>
      <c r="H1656" s="175"/>
      <c r="I1656" s="185">
        <v>5</v>
      </c>
      <c r="J1656" s="41">
        <f t="shared" si="143"/>
        <v>5</v>
      </c>
      <c r="K1656" s="41">
        <f t="shared" si="140"/>
        <v>5</v>
      </c>
      <c r="L1656" s="175"/>
      <c r="M1656" s="41">
        <f t="shared" si="141"/>
        <v>5</v>
      </c>
    </row>
    <row r="1657" spans="1:13" ht="14.5" hidden="1" x14ac:dyDescent="0.35">
      <c r="A1657" s="183">
        <v>2006</v>
      </c>
      <c r="B1657" s="184" t="s">
        <v>11</v>
      </c>
      <c r="C1657" s="227">
        <v>10</v>
      </c>
      <c r="D1657" s="174">
        <f t="shared" si="142"/>
        <v>10</v>
      </c>
      <c r="E1657" s="171">
        <f t="shared" si="139"/>
        <v>0</v>
      </c>
      <c r="F1657" s="175"/>
      <c r="G1657" s="175"/>
      <c r="H1657" s="175"/>
      <c r="I1657" s="185">
        <v>15</v>
      </c>
      <c r="J1657" s="41">
        <f t="shared" si="143"/>
        <v>15</v>
      </c>
      <c r="K1657" s="41">
        <f t="shared" si="140"/>
        <v>15</v>
      </c>
      <c r="L1657" s="175"/>
      <c r="M1657" s="41">
        <f t="shared" si="141"/>
        <v>15</v>
      </c>
    </row>
    <row r="1658" spans="1:13" ht="14.5" hidden="1" x14ac:dyDescent="0.35">
      <c r="A1658" s="183">
        <v>2006</v>
      </c>
      <c r="B1658" s="184" t="s">
        <v>13</v>
      </c>
      <c r="C1658" s="227">
        <v>10</v>
      </c>
      <c r="D1658" s="174">
        <f t="shared" si="142"/>
        <v>10</v>
      </c>
      <c r="E1658" s="171">
        <f t="shared" si="139"/>
        <v>0</v>
      </c>
      <c r="F1658" s="175"/>
      <c r="G1658" s="175"/>
      <c r="H1658" s="175"/>
      <c r="I1658" s="185">
        <v>2</v>
      </c>
      <c r="J1658" s="41">
        <f t="shared" si="143"/>
        <v>2</v>
      </c>
      <c r="K1658" s="41">
        <f t="shared" si="140"/>
        <v>2</v>
      </c>
      <c r="L1658" s="175"/>
      <c r="M1658" s="41">
        <f t="shared" si="141"/>
        <v>2</v>
      </c>
    </row>
    <row r="1659" spans="1:13" ht="14.5" hidden="1" x14ac:dyDescent="0.35">
      <c r="A1659" s="183">
        <v>2006</v>
      </c>
      <c r="B1659" s="184" t="s">
        <v>11</v>
      </c>
      <c r="C1659" s="227">
        <v>25</v>
      </c>
      <c r="D1659" s="174">
        <f t="shared" si="142"/>
        <v>25</v>
      </c>
      <c r="E1659" s="171">
        <f t="shared" si="139"/>
        <v>0</v>
      </c>
      <c r="F1659" s="175"/>
      <c r="G1659" s="175"/>
      <c r="H1659" s="175"/>
      <c r="I1659" s="185">
        <v>20</v>
      </c>
      <c r="J1659" s="41">
        <f t="shared" si="143"/>
        <v>20</v>
      </c>
      <c r="K1659" s="41">
        <f t="shared" si="140"/>
        <v>20</v>
      </c>
      <c r="L1659" s="175"/>
      <c r="M1659" s="41">
        <f t="shared" si="141"/>
        <v>20</v>
      </c>
    </row>
    <row r="1660" spans="1:13" ht="14.5" hidden="1" x14ac:dyDescent="0.35">
      <c r="A1660" s="183">
        <v>2006</v>
      </c>
      <c r="B1660" s="184" t="s">
        <v>12</v>
      </c>
      <c r="C1660" s="227">
        <v>-3</v>
      </c>
      <c r="D1660" s="174">
        <f t="shared" si="142"/>
        <v>-3</v>
      </c>
      <c r="E1660" s="171">
        <f t="shared" si="139"/>
        <v>0</v>
      </c>
      <c r="F1660" s="175"/>
      <c r="G1660" s="175"/>
      <c r="H1660" s="175"/>
      <c r="I1660" s="185">
        <v>10</v>
      </c>
      <c r="J1660" s="41">
        <f t="shared" si="143"/>
        <v>10</v>
      </c>
      <c r="K1660" s="41">
        <f t="shared" si="140"/>
        <v>10</v>
      </c>
      <c r="L1660" s="175"/>
      <c r="M1660" s="41">
        <f t="shared" si="141"/>
        <v>10</v>
      </c>
    </row>
    <row r="1661" spans="1:13" ht="14.5" hidden="1" x14ac:dyDescent="0.35">
      <c r="A1661" s="183">
        <v>2006</v>
      </c>
      <c r="B1661" s="184" t="s">
        <v>12</v>
      </c>
      <c r="C1661" s="227">
        <v>2</v>
      </c>
      <c r="D1661" s="174">
        <f t="shared" si="142"/>
        <v>2</v>
      </c>
      <c r="E1661" s="171">
        <f t="shared" si="139"/>
        <v>0</v>
      </c>
      <c r="F1661" s="175"/>
      <c r="G1661" s="175"/>
      <c r="H1661" s="175"/>
      <c r="I1661" s="185">
        <v>10</v>
      </c>
      <c r="J1661" s="41">
        <f t="shared" si="143"/>
        <v>10</v>
      </c>
      <c r="K1661" s="41">
        <f t="shared" si="140"/>
        <v>10</v>
      </c>
      <c r="L1661" s="175"/>
      <c r="M1661" s="41">
        <f t="shared" si="141"/>
        <v>10</v>
      </c>
    </row>
    <row r="1662" spans="1:13" ht="14.5" hidden="1" x14ac:dyDescent="0.35">
      <c r="A1662" s="183">
        <v>2006</v>
      </c>
      <c r="B1662" s="184" t="s">
        <v>14</v>
      </c>
      <c r="C1662" s="227">
        <v>3</v>
      </c>
      <c r="D1662" s="174">
        <f t="shared" si="142"/>
        <v>3</v>
      </c>
      <c r="E1662" s="171">
        <f t="shared" si="139"/>
        <v>0</v>
      </c>
      <c r="F1662" s="175"/>
      <c r="G1662" s="175"/>
      <c r="H1662" s="175"/>
      <c r="I1662" s="185">
        <v>5</v>
      </c>
      <c r="J1662" s="41">
        <f t="shared" si="143"/>
        <v>5</v>
      </c>
      <c r="K1662" s="41">
        <f t="shared" si="140"/>
        <v>5</v>
      </c>
      <c r="L1662" s="175"/>
      <c r="M1662" s="41">
        <f t="shared" si="141"/>
        <v>5</v>
      </c>
    </row>
    <row r="1663" spans="1:13" ht="14.5" hidden="1" x14ac:dyDescent="0.35">
      <c r="A1663" s="183">
        <v>2006</v>
      </c>
      <c r="B1663" s="184" t="s">
        <v>12</v>
      </c>
      <c r="C1663" s="227">
        <v>3</v>
      </c>
      <c r="D1663" s="174">
        <f t="shared" si="142"/>
        <v>3</v>
      </c>
      <c r="E1663" s="171">
        <f t="shared" si="139"/>
        <v>0</v>
      </c>
      <c r="F1663" s="175"/>
      <c r="G1663" s="175"/>
      <c r="H1663" s="175"/>
      <c r="I1663" s="185">
        <v>3</v>
      </c>
      <c r="J1663" s="41">
        <f t="shared" si="143"/>
        <v>3</v>
      </c>
      <c r="K1663" s="41">
        <f t="shared" si="140"/>
        <v>3</v>
      </c>
      <c r="L1663" s="175"/>
      <c r="M1663" s="41">
        <f t="shared" si="141"/>
        <v>3</v>
      </c>
    </row>
    <row r="1664" spans="1:13" ht="14.5" hidden="1" x14ac:dyDescent="0.35">
      <c r="A1664" s="183">
        <v>2006</v>
      </c>
      <c r="B1664" s="184" t="s">
        <v>12</v>
      </c>
      <c r="C1664" s="227">
        <v>5</v>
      </c>
      <c r="D1664" s="174">
        <f t="shared" si="142"/>
        <v>5</v>
      </c>
      <c r="E1664" s="171">
        <f t="shared" si="139"/>
        <v>0</v>
      </c>
      <c r="F1664" s="175"/>
      <c r="G1664" s="175"/>
      <c r="H1664" s="175"/>
      <c r="I1664" s="185">
        <v>12</v>
      </c>
      <c r="J1664" s="41">
        <f t="shared" si="143"/>
        <v>12</v>
      </c>
      <c r="K1664" s="41">
        <f t="shared" si="140"/>
        <v>12</v>
      </c>
      <c r="L1664" s="175"/>
      <c r="M1664" s="41">
        <f t="shared" si="141"/>
        <v>12</v>
      </c>
    </row>
    <row r="1665" spans="1:13" ht="14.5" hidden="1" x14ac:dyDescent="0.35">
      <c r="A1665" s="183">
        <v>2006</v>
      </c>
      <c r="B1665" s="184" t="s">
        <v>13</v>
      </c>
      <c r="C1665" s="227">
        <v>5</v>
      </c>
      <c r="D1665" s="174">
        <f t="shared" si="142"/>
        <v>5</v>
      </c>
      <c r="E1665" s="171">
        <f t="shared" si="139"/>
        <v>0</v>
      </c>
      <c r="F1665" s="175"/>
      <c r="G1665" s="175"/>
      <c r="H1665" s="175"/>
      <c r="I1665" s="185">
        <v>30</v>
      </c>
      <c r="J1665" s="41">
        <f t="shared" si="143"/>
        <v>30</v>
      </c>
      <c r="K1665" s="41">
        <f t="shared" si="140"/>
        <v>30</v>
      </c>
      <c r="L1665" s="175"/>
      <c r="M1665" s="41">
        <f t="shared" si="141"/>
        <v>30</v>
      </c>
    </row>
    <row r="1666" spans="1:13" ht="14.5" hidden="1" x14ac:dyDescent="0.35">
      <c r="A1666" s="183">
        <v>2006</v>
      </c>
      <c r="B1666" s="184" t="s">
        <v>12</v>
      </c>
      <c r="C1666" s="227">
        <v>10</v>
      </c>
      <c r="D1666" s="174">
        <f t="shared" si="142"/>
        <v>10</v>
      </c>
      <c r="E1666" s="171">
        <f t="shared" ref="E1666:E1729" si="144">IF(D1666&lt;&gt;C1666,1,0)</f>
        <v>0</v>
      </c>
      <c r="F1666" s="175"/>
      <c r="G1666" s="175"/>
      <c r="H1666" s="175"/>
      <c r="I1666" s="185">
        <v>10</v>
      </c>
      <c r="J1666" s="41">
        <f t="shared" si="143"/>
        <v>10</v>
      </c>
      <c r="K1666" s="41">
        <f t="shared" si="140"/>
        <v>10</v>
      </c>
      <c r="L1666" s="175"/>
      <c r="M1666" s="41">
        <f t="shared" si="141"/>
        <v>10</v>
      </c>
    </row>
    <row r="1667" spans="1:13" ht="14.5" hidden="1" x14ac:dyDescent="0.35">
      <c r="A1667" s="183">
        <v>2006</v>
      </c>
      <c r="B1667" s="184" t="s">
        <v>11</v>
      </c>
      <c r="C1667" s="227">
        <v>10</v>
      </c>
      <c r="D1667" s="174">
        <f t="shared" si="142"/>
        <v>10</v>
      </c>
      <c r="E1667" s="171">
        <f t="shared" si="144"/>
        <v>0</v>
      </c>
      <c r="F1667" s="175"/>
      <c r="G1667" s="175"/>
      <c r="H1667" s="175"/>
      <c r="I1667" s="185">
        <v>8</v>
      </c>
      <c r="J1667" s="41">
        <f t="shared" si="143"/>
        <v>8</v>
      </c>
      <c r="K1667" s="41">
        <f t="shared" ref="K1667:K1730" si="145">IF($I1667="","",IF(AND($C1667&gt;0,$I1667&gt;=$C1667*10),$C1667,IF(I1667&gt;=50,"",IF($C1667="",$I1667,IF($C1667&lt;&gt;"",$I1667,"")))))</f>
        <v>8</v>
      </c>
      <c r="L1667" s="175"/>
      <c r="M1667" s="41">
        <f t="shared" ref="M1667:M1730" si="146">IFERROR(K1667,I1667)</f>
        <v>8</v>
      </c>
    </row>
    <row r="1668" spans="1:13" ht="14.5" hidden="1" x14ac:dyDescent="0.35">
      <c r="A1668" s="183">
        <v>2006</v>
      </c>
      <c r="B1668" s="184" t="s">
        <v>13</v>
      </c>
      <c r="C1668" s="227">
        <v>10</v>
      </c>
      <c r="D1668" s="174">
        <f t="shared" si="142"/>
        <v>10</v>
      </c>
      <c r="E1668" s="171">
        <f t="shared" si="144"/>
        <v>0</v>
      </c>
      <c r="F1668" s="175"/>
      <c r="G1668" s="175"/>
      <c r="H1668" s="175"/>
      <c r="I1668" s="185">
        <v>5</v>
      </c>
      <c r="J1668" s="41">
        <f t="shared" si="143"/>
        <v>5</v>
      </c>
      <c r="K1668" s="41">
        <f t="shared" si="145"/>
        <v>5</v>
      </c>
      <c r="L1668" s="175"/>
      <c r="M1668" s="41">
        <f t="shared" si="146"/>
        <v>5</v>
      </c>
    </row>
    <row r="1669" spans="1:13" ht="14.5" hidden="1" x14ac:dyDescent="0.35">
      <c r="A1669" s="183">
        <v>2006</v>
      </c>
      <c r="B1669" s="184" t="s">
        <v>13</v>
      </c>
      <c r="C1669" s="226"/>
      <c r="D1669" s="174" t="str">
        <f t="shared" si="142"/>
        <v/>
      </c>
      <c r="E1669" s="171">
        <f t="shared" si="144"/>
        <v>0</v>
      </c>
      <c r="F1669" s="175"/>
      <c r="G1669" s="175"/>
      <c r="H1669" s="175"/>
      <c r="I1669" s="185">
        <v>18</v>
      </c>
      <c r="J1669" s="41">
        <f t="shared" si="143"/>
        <v>18</v>
      </c>
      <c r="K1669" s="41">
        <f t="shared" si="145"/>
        <v>18</v>
      </c>
      <c r="L1669" s="175"/>
      <c r="M1669" s="41">
        <f t="shared" si="146"/>
        <v>18</v>
      </c>
    </row>
    <row r="1670" spans="1:13" ht="14.5" hidden="1" x14ac:dyDescent="0.35">
      <c r="A1670" s="183">
        <v>2006</v>
      </c>
      <c r="B1670" s="184" t="s">
        <v>14</v>
      </c>
      <c r="C1670" s="227">
        <v>-10</v>
      </c>
      <c r="D1670" s="174">
        <f t="shared" si="142"/>
        <v>-10</v>
      </c>
      <c r="E1670" s="171">
        <f t="shared" si="144"/>
        <v>0</v>
      </c>
      <c r="F1670" s="175"/>
      <c r="G1670" s="175"/>
      <c r="H1670" s="175"/>
      <c r="I1670" s="185">
        <v>-20</v>
      </c>
      <c r="J1670" s="41">
        <f t="shared" si="143"/>
        <v>-20</v>
      </c>
      <c r="K1670" s="41">
        <f t="shared" si="145"/>
        <v>-20</v>
      </c>
      <c r="L1670" s="175"/>
      <c r="M1670" s="41">
        <f t="shared" si="146"/>
        <v>-20</v>
      </c>
    </row>
    <row r="1671" spans="1:13" ht="14.5" hidden="1" x14ac:dyDescent="0.35">
      <c r="A1671" s="183">
        <v>2006</v>
      </c>
      <c r="B1671" s="184" t="s">
        <v>12</v>
      </c>
      <c r="C1671" s="227">
        <v>-10</v>
      </c>
      <c r="D1671" s="174">
        <f t="shared" ref="D1671:D1734" si="147">IF(OR(C1671="",C1671&gt;=1000),"",C1671)</f>
        <v>-10</v>
      </c>
      <c r="E1671" s="171">
        <f t="shared" si="144"/>
        <v>0</v>
      </c>
      <c r="F1671" s="175"/>
      <c r="G1671" s="175"/>
      <c r="H1671" s="175"/>
      <c r="I1671" s="186"/>
      <c r="J1671" s="41" t="str">
        <f>IF(OR(I1671="",I1671&gt;=50),"",IF(AND(I1671&lt;50,OR(D1671&lt;=0,D1671="")),I1671,IF(I1671&gt;=D1671*10,D1671,IF(D1671&lt;&gt;"",I1671,""))))</f>
        <v/>
      </c>
      <c r="K1671" s="41" t="str">
        <f t="shared" si="145"/>
        <v/>
      </c>
      <c r="L1671" s="175"/>
      <c r="M1671" s="41" t="str">
        <f t="shared" si="146"/>
        <v/>
      </c>
    </row>
    <row r="1672" spans="1:13" ht="14.5" hidden="1" x14ac:dyDescent="0.35">
      <c r="A1672" s="183">
        <v>2006</v>
      </c>
      <c r="B1672" s="184" t="s">
        <v>11</v>
      </c>
      <c r="C1672" s="226"/>
      <c r="D1672" s="174" t="str">
        <f t="shared" si="147"/>
        <v/>
      </c>
      <c r="E1672" s="171">
        <f t="shared" si="144"/>
        <v>0</v>
      </c>
      <c r="F1672" s="175"/>
      <c r="G1672" s="175"/>
      <c r="H1672" s="175"/>
      <c r="I1672" s="185">
        <v>1.5</v>
      </c>
      <c r="J1672" s="41">
        <f>IF(OR(I1672="",I1672&gt;=50),"",IF(AND(I1672&lt;50,OR(D1672&lt;=0,D1672="")),I1672,IF(I1672&gt;=D1672*10,D1672,IF(D1672&lt;&gt;"",I1672,""))))</f>
        <v>1.5</v>
      </c>
      <c r="K1672" s="41">
        <f t="shared" si="145"/>
        <v>1.5</v>
      </c>
      <c r="L1672" s="175"/>
      <c r="M1672" s="41">
        <f t="shared" si="146"/>
        <v>1.5</v>
      </c>
    </row>
    <row r="1673" spans="1:13" ht="14.5" hidden="1" x14ac:dyDescent="0.35">
      <c r="A1673" s="183">
        <v>2006</v>
      </c>
      <c r="B1673" s="184" t="s">
        <v>12</v>
      </c>
      <c r="C1673" s="227">
        <v>5</v>
      </c>
      <c r="D1673" s="174">
        <f t="shared" si="147"/>
        <v>5</v>
      </c>
      <c r="E1673" s="171">
        <f t="shared" si="144"/>
        <v>0</v>
      </c>
      <c r="F1673" s="175"/>
      <c r="G1673" s="175"/>
      <c r="H1673" s="175"/>
      <c r="I1673" s="185">
        <v>3</v>
      </c>
      <c r="J1673" s="41">
        <f>IF(OR(I1673="",I1673&gt;=50),"",IF(AND(I1673&lt;50,OR(D1673&lt;=0,D1673="")),I1673,IF(I1673&gt;=D1673*10,D1673,IF(D1673&lt;&gt;"",I1673,""))))</f>
        <v>3</v>
      </c>
      <c r="K1673" s="41">
        <f t="shared" si="145"/>
        <v>3</v>
      </c>
      <c r="L1673" s="175"/>
      <c r="M1673" s="41">
        <f t="shared" si="146"/>
        <v>3</v>
      </c>
    </row>
    <row r="1674" spans="1:13" ht="14.5" hidden="1" x14ac:dyDescent="0.35">
      <c r="A1674" s="183">
        <v>2006</v>
      </c>
      <c r="B1674" s="184" t="s">
        <v>13</v>
      </c>
      <c r="C1674" s="227">
        <v>10</v>
      </c>
      <c r="D1674" s="174">
        <f t="shared" si="147"/>
        <v>10</v>
      </c>
      <c r="E1674" s="171">
        <f t="shared" si="144"/>
        <v>0</v>
      </c>
      <c r="F1674" s="175"/>
      <c r="G1674" s="175"/>
      <c r="H1674" s="175"/>
      <c r="I1674" s="185">
        <v>6</v>
      </c>
      <c r="J1674" s="41">
        <f>IF(OR(I1674="",I1674&gt;=50),"",IF(AND(I1674&lt;50,OR(D1674&lt;=0,D1674="")),I1674,IF(I1674&gt;=D1674*10,D1674,IF(D1674&lt;&gt;"",I1674,""))))</f>
        <v>6</v>
      </c>
      <c r="K1674" s="41">
        <f t="shared" si="145"/>
        <v>6</v>
      </c>
      <c r="L1674" s="175"/>
      <c r="M1674" s="41">
        <f t="shared" si="146"/>
        <v>6</v>
      </c>
    </row>
    <row r="1675" spans="1:13" ht="14.5" hidden="1" x14ac:dyDescent="0.35">
      <c r="A1675" s="183">
        <v>2006</v>
      </c>
      <c r="B1675" s="184" t="s">
        <v>14</v>
      </c>
      <c r="C1675" s="227">
        <v>-2</v>
      </c>
      <c r="D1675" s="174">
        <f t="shared" si="147"/>
        <v>-2</v>
      </c>
      <c r="E1675" s="171">
        <f t="shared" si="144"/>
        <v>0</v>
      </c>
      <c r="F1675" s="175"/>
      <c r="G1675" s="175"/>
      <c r="H1675" s="175"/>
      <c r="I1675" s="185">
        <v>3</v>
      </c>
      <c r="J1675" s="41" t="str">
        <f>IF(OR(I1650="",I1650&gt;=50),"",IF(AND(I1650&lt;50,OR(D1650&lt;=0,D1650="")),I1650,IF(I1650&gt;=D1650*10,D1650,IF(D1650&lt;&gt;"",I1650,""))))</f>
        <v/>
      </c>
      <c r="K1675" s="41">
        <f t="shared" si="145"/>
        <v>3</v>
      </c>
      <c r="L1675" s="175"/>
      <c r="M1675" s="41">
        <f t="shared" si="146"/>
        <v>3</v>
      </c>
    </row>
    <row r="1676" spans="1:13" ht="14.5" hidden="1" x14ac:dyDescent="0.35">
      <c r="A1676" s="183">
        <v>2006</v>
      </c>
      <c r="B1676" s="184" t="s">
        <v>12</v>
      </c>
      <c r="C1676" s="226"/>
      <c r="D1676" s="174" t="str">
        <f t="shared" si="147"/>
        <v/>
      </c>
      <c r="E1676" s="171">
        <f t="shared" si="144"/>
        <v>0</v>
      </c>
      <c r="F1676" s="175"/>
      <c r="G1676" s="175"/>
      <c r="H1676" s="175"/>
      <c r="I1676" s="185">
        <v>2</v>
      </c>
      <c r="J1676" s="41">
        <f t="shared" ref="J1676:J1739" si="148">IF(OR(I1676="",I1676&gt;=50),"",IF(AND(I1676&lt;50,OR(D1676&lt;=0,D1676="")),I1676,IF(I1676&gt;=D1676*10,D1676,IF(D1676&lt;&gt;"",I1676,""))))</f>
        <v>2</v>
      </c>
      <c r="K1676" s="41">
        <f t="shared" si="145"/>
        <v>2</v>
      </c>
      <c r="L1676" s="175"/>
      <c r="M1676" s="41">
        <f t="shared" si="146"/>
        <v>2</v>
      </c>
    </row>
    <row r="1677" spans="1:13" ht="14.5" hidden="1" x14ac:dyDescent="0.35">
      <c r="A1677" s="183">
        <v>2006</v>
      </c>
      <c r="B1677" s="184" t="s">
        <v>14</v>
      </c>
      <c r="C1677" s="227">
        <v>6</v>
      </c>
      <c r="D1677" s="174">
        <f t="shared" si="147"/>
        <v>6</v>
      </c>
      <c r="E1677" s="171">
        <f t="shared" si="144"/>
        <v>0</v>
      </c>
      <c r="F1677" s="175"/>
      <c r="G1677" s="175"/>
      <c r="H1677" s="175"/>
      <c r="I1677" s="185">
        <v>4.5</v>
      </c>
      <c r="J1677" s="41">
        <f t="shared" si="148"/>
        <v>4.5</v>
      </c>
      <c r="K1677" s="41">
        <f t="shared" si="145"/>
        <v>4.5</v>
      </c>
      <c r="L1677" s="175"/>
      <c r="M1677" s="41">
        <f t="shared" si="146"/>
        <v>4.5</v>
      </c>
    </row>
    <row r="1678" spans="1:13" ht="14.5" hidden="1" x14ac:dyDescent="0.35">
      <c r="A1678" s="183">
        <v>2006</v>
      </c>
      <c r="B1678" s="184" t="s">
        <v>12</v>
      </c>
      <c r="C1678" s="227">
        <v>1</v>
      </c>
      <c r="D1678" s="174">
        <f t="shared" si="147"/>
        <v>1</v>
      </c>
      <c r="E1678" s="171">
        <f t="shared" si="144"/>
        <v>0</v>
      </c>
      <c r="F1678" s="175"/>
      <c r="G1678" s="175"/>
      <c r="H1678" s="175"/>
      <c r="I1678" s="185">
        <v>10</v>
      </c>
      <c r="J1678" s="41">
        <f t="shared" si="148"/>
        <v>1</v>
      </c>
      <c r="K1678" s="41">
        <f t="shared" si="145"/>
        <v>1</v>
      </c>
      <c r="L1678" s="175"/>
      <c r="M1678" s="41">
        <f t="shared" si="146"/>
        <v>1</v>
      </c>
    </row>
    <row r="1679" spans="1:13" ht="14.5" hidden="1" x14ac:dyDescent="0.35">
      <c r="A1679" s="183">
        <v>2006</v>
      </c>
      <c r="B1679" s="184" t="s">
        <v>12</v>
      </c>
      <c r="C1679" s="227">
        <v>1</v>
      </c>
      <c r="D1679" s="174">
        <f t="shared" si="147"/>
        <v>1</v>
      </c>
      <c r="E1679" s="171">
        <f t="shared" si="144"/>
        <v>0</v>
      </c>
      <c r="F1679" s="175"/>
      <c r="G1679" s="175"/>
      <c r="H1679" s="175"/>
      <c r="I1679" s="185">
        <v>3</v>
      </c>
      <c r="J1679" s="41">
        <f t="shared" si="148"/>
        <v>3</v>
      </c>
      <c r="K1679" s="41">
        <f t="shared" si="145"/>
        <v>3</v>
      </c>
      <c r="L1679" s="175"/>
      <c r="M1679" s="41">
        <f t="shared" si="146"/>
        <v>3</v>
      </c>
    </row>
    <row r="1680" spans="1:13" ht="14.5" hidden="1" x14ac:dyDescent="0.35">
      <c r="A1680" s="183">
        <v>2006</v>
      </c>
      <c r="B1680" s="184" t="s">
        <v>12</v>
      </c>
      <c r="C1680" s="227">
        <v>1</v>
      </c>
      <c r="D1680" s="174">
        <f t="shared" si="147"/>
        <v>1</v>
      </c>
      <c r="E1680" s="171">
        <f t="shared" si="144"/>
        <v>0</v>
      </c>
      <c r="F1680" s="175"/>
      <c r="G1680" s="175"/>
      <c r="H1680" s="175"/>
      <c r="I1680" s="185">
        <v>3</v>
      </c>
      <c r="J1680" s="41">
        <f t="shared" si="148"/>
        <v>3</v>
      </c>
      <c r="K1680" s="41">
        <f t="shared" si="145"/>
        <v>3</v>
      </c>
      <c r="L1680" s="175"/>
      <c r="M1680" s="41">
        <f t="shared" si="146"/>
        <v>3</v>
      </c>
    </row>
    <row r="1681" spans="1:13" ht="14.5" hidden="1" x14ac:dyDescent="0.35">
      <c r="A1681" s="183">
        <v>2006</v>
      </c>
      <c r="B1681" s="184" t="s">
        <v>12</v>
      </c>
      <c r="C1681" s="227">
        <v>1</v>
      </c>
      <c r="D1681" s="174">
        <f t="shared" si="147"/>
        <v>1</v>
      </c>
      <c r="E1681" s="171">
        <f t="shared" si="144"/>
        <v>0</v>
      </c>
      <c r="F1681" s="175"/>
      <c r="G1681" s="175"/>
      <c r="H1681" s="175"/>
      <c r="I1681" s="185">
        <v>2</v>
      </c>
      <c r="J1681" s="41">
        <f t="shared" si="148"/>
        <v>2</v>
      </c>
      <c r="K1681" s="41">
        <f t="shared" si="145"/>
        <v>2</v>
      </c>
      <c r="L1681" s="175"/>
      <c r="M1681" s="41">
        <f t="shared" si="146"/>
        <v>2</v>
      </c>
    </row>
    <row r="1682" spans="1:13" ht="14.5" hidden="1" x14ac:dyDescent="0.35">
      <c r="A1682" s="183">
        <v>2006</v>
      </c>
      <c r="B1682" s="184" t="s">
        <v>13</v>
      </c>
      <c r="C1682" s="227">
        <v>2</v>
      </c>
      <c r="D1682" s="174">
        <f t="shared" si="147"/>
        <v>2</v>
      </c>
      <c r="E1682" s="171">
        <f t="shared" si="144"/>
        <v>0</v>
      </c>
      <c r="F1682" s="175"/>
      <c r="G1682" s="175"/>
      <c r="H1682" s="175"/>
      <c r="I1682" s="185">
        <v>8</v>
      </c>
      <c r="J1682" s="41">
        <f t="shared" si="148"/>
        <v>8</v>
      </c>
      <c r="K1682" s="41">
        <f t="shared" si="145"/>
        <v>8</v>
      </c>
      <c r="L1682" s="175"/>
      <c r="M1682" s="41">
        <f t="shared" si="146"/>
        <v>8</v>
      </c>
    </row>
    <row r="1683" spans="1:13" ht="14.5" hidden="1" x14ac:dyDescent="0.35">
      <c r="A1683" s="183">
        <v>2006</v>
      </c>
      <c r="B1683" s="184" t="s">
        <v>14</v>
      </c>
      <c r="C1683" s="227">
        <v>2</v>
      </c>
      <c r="D1683" s="174">
        <f t="shared" si="147"/>
        <v>2</v>
      </c>
      <c r="E1683" s="171">
        <f t="shared" si="144"/>
        <v>0</v>
      </c>
      <c r="F1683" s="175"/>
      <c r="G1683" s="175"/>
      <c r="H1683" s="175"/>
      <c r="I1683" s="185">
        <v>3.5</v>
      </c>
      <c r="J1683" s="41">
        <f t="shared" si="148"/>
        <v>3.5</v>
      </c>
      <c r="K1683" s="41">
        <f t="shared" si="145"/>
        <v>3.5</v>
      </c>
      <c r="L1683" s="175"/>
      <c r="M1683" s="41">
        <f t="shared" si="146"/>
        <v>3.5</v>
      </c>
    </row>
    <row r="1684" spans="1:13" ht="14.5" hidden="1" x14ac:dyDescent="0.35">
      <c r="A1684" s="183">
        <v>2006</v>
      </c>
      <c r="B1684" s="184" t="s">
        <v>13</v>
      </c>
      <c r="C1684" s="227">
        <v>2</v>
      </c>
      <c r="D1684" s="174">
        <f t="shared" si="147"/>
        <v>2</v>
      </c>
      <c r="E1684" s="171">
        <f t="shared" si="144"/>
        <v>0</v>
      </c>
      <c r="F1684" s="175"/>
      <c r="G1684" s="175"/>
      <c r="H1684" s="175"/>
      <c r="I1684" s="185">
        <v>2</v>
      </c>
      <c r="J1684" s="41">
        <f t="shared" si="148"/>
        <v>2</v>
      </c>
      <c r="K1684" s="41">
        <f t="shared" si="145"/>
        <v>2</v>
      </c>
      <c r="L1684" s="175"/>
      <c r="M1684" s="41">
        <f t="shared" si="146"/>
        <v>2</v>
      </c>
    </row>
    <row r="1685" spans="1:13" ht="14.5" hidden="1" x14ac:dyDescent="0.35">
      <c r="A1685" s="183">
        <v>2006</v>
      </c>
      <c r="B1685" s="184" t="s">
        <v>12</v>
      </c>
      <c r="C1685" s="227">
        <v>2</v>
      </c>
      <c r="D1685" s="174">
        <f t="shared" si="147"/>
        <v>2</v>
      </c>
      <c r="E1685" s="171">
        <f t="shared" si="144"/>
        <v>0</v>
      </c>
      <c r="F1685" s="175"/>
      <c r="G1685" s="175"/>
      <c r="H1685" s="175"/>
      <c r="I1685" s="185">
        <v>5</v>
      </c>
      <c r="J1685" s="41">
        <f t="shared" si="148"/>
        <v>5</v>
      </c>
      <c r="K1685" s="41">
        <f t="shared" si="145"/>
        <v>5</v>
      </c>
      <c r="L1685" s="175"/>
      <c r="M1685" s="41">
        <f t="shared" si="146"/>
        <v>5</v>
      </c>
    </row>
    <row r="1686" spans="1:13" ht="14.5" hidden="1" x14ac:dyDescent="0.35">
      <c r="A1686" s="183">
        <v>2006</v>
      </c>
      <c r="B1686" s="184" t="s">
        <v>13</v>
      </c>
      <c r="C1686" s="227">
        <v>2</v>
      </c>
      <c r="D1686" s="174">
        <f t="shared" si="147"/>
        <v>2</v>
      </c>
      <c r="E1686" s="171">
        <f t="shared" si="144"/>
        <v>0</v>
      </c>
      <c r="F1686" s="175"/>
      <c r="G1686" s="175"/>
      <c r="H1686" s="175"/>
      <c r="I1686" s="185">
        <v>20</v>
      </c>
      <c r="J1686" s="41">
        <f t="shared" si="148"/>
        <v>2</v>
      </c>
      <c r="K1686" s="41">
        <f t="shared" si="145"/>
        <v>2</v>
      </c>
      <c r="L1686" s="175"/>
      <c r="M1686" s="41">
        <f t="shared" si="146"/>
        <v>2</v>
      </c>
    </row>
    <row r="1687" spans="1:13" ht="14.5" hidden="1" x14ac:dyDescent="0.35">
      <c r="A1687" s="183">
        <v>2006</v>
      </c>
      <c r="B1687" s="184" t="s">
        <v>13</v>
      </c>
      <c r="C1687" s="227">
        <v>3</v>
      </c>
      <c r="D1687" s="174">
        <f t="shared" si="147"/>
        <v>3</v>
      </c>
      <c r="E1687" s="171">
        <f t="shared" si="144"/>
        <v>0</v>
      </c>
      <c r="F1687" s="175"/>
      <c r="G1687" s="175"/>
      <c r="H1687" s="175"/>
      <c r="I1687" s="185">
        <v>5</v>
      </c>
      <c r="J1687" s="41">
        <f t="shared" si="148"/>
        <v>5</v>
      </c>
      <c r="K1687" s="41">
        <f t="shared" si="145"/>
        <v>5</v>
      </c>
      <c r="L1687" s="175"/>
      <c r="M1687" s="41">
        <f t="shared" si="146"/>
        <v>5</v>
      </c>
    </row>
    <row r="1688" spans="1:13" ht="14.5" hidden="1" x14ac:dyDescent="0.35">
      <c r="A1688" s="183">
        <v>2006</v>
      </c>
      <c r="B1688" s="184" t="s">
        <v>12</v>
      </c>
      <c r="C1688" s="227">
        <v>3</v>
      </c>
      <c r="D1688" s="174">
        <f t="shared" si="147"/>
        <v>3</v>
      </c>
      <c r="E1688" s="171">
        <f t="shared" si="144"/>
        <v>0</v>
      </c>
      <c r="F1688" s="175"/>
      <c r="G1688" s="175"/>
      <c r="H1688" s="175"/>
      <c r="I1688" s="185">
        <v>2</v>
      </c>
      <c r="J1688" s="41">
        <f t="shared" si="148"/>
        <v>2</v>
      </c>
      <c r="K1688" s="41">
        <f t="shared" si="145"/>
        <v>2</v>
      </c>
      <c r="L1688" s="175"/>
      <c r="M1688" s="41">
        <f t="shared" si="146"/>
        <v>2</v>
      </c>
    </row>
    <row r="1689" spans="1:13" ht="14.5" hidden="1" x14ac:dyDescent="0.35">
      <c r="A1689" s="183">
        <v>2006</v>
      </c>
      <c r="B1689" s="184" t="s">
        <v>12</v>
      </c>
      <c r="C1689" s="227">
        <v>3</v>
      </c>
      <c r="D1689" s="174">
        <f t="shared" si="147"/>
        <v>3</v>
      </c>
      <c r="E1689" s="171">
        <f t="shared" si="144"/>
        <v>0</v>
      </c>
      <c r="F1689" s="175"/>
      <c r="G1689" s="175"/>
      <c r="H1689" s="175"/>
      <c r="I1689" s="185">
        <v>5</v>
      </c>
      <c r="J1689" s="41">
        <f t="shared" si="148"/>
        <v>5</v>
      </c>
      <c r="K1689" s="41">
        <f t="shared" si="145"/>
        <v>5</v>
      </c>
      <c r="L1689" s="175"/>
      <c r="M1689" s="41">
        <f t="shared" si="146"/>
        <v>5</v>
      </c>
    </row>
    <row r="1690" spans="1:13" ht="14.5" hidden="1" x14ac:dyDescent="0.35">
      <c r="A1690" s="183">
        <v>2006</v>
      </c>
      <c r="B1690" s="184" t="s">
        <v>11</v>
      </c>
      <c r="C1690" s="227">
        <v>3</v>
      </c>
      <c r="D1690" s="174">
        <f t="shared" si="147"/>
        <v>3</v>
      </c>
      <c r="E1690" s="171">
        <f t="shared" si="144"/>
        <v>0</v>
      </c>
      <c r="F1690" s="175"/>
      <c r="G1690" s="175"/>
      <c r="H1690" s="175"/>
      <c r="I1690" s="185">
        <v>10</v>
      </c>
      <c r="J1690" s="41">
        <f t="shared" si="148"/>
        <v>10</v>
      </c>
      <c r="K1690" s="41">
        <f t="shared" si="145"/>
        <v>10</v>
      </c>
      <c r="L1690" s="175"/>
      <c r="M1690" s="41">
        <f t="shared" si="146"/>
        <v>10</v>
      </c>
    </row>
    <row r="1691" spans="1:13" ht="14.5" hidden="1" x14ac:dyDescent="0.35">
      <c r="A1691" s="183">
        <v>2006</v>
      </c>
      <c r="B1691" s="184" t="s">
        <v>13</v>
      </c>
      <c r="C1691" s="227">
        <v>3</v>
      </c>
      <c r="D1691" s="174">
        <f t="shared" si="147"/>
        <v>3</v>
      </c>
      <c r="E1691" s="171">
        <f t="shared" si="144"/>
        <v>0</v>
      </c>
      <c r="F1691" s="175"/>
      <c r="G1691" s="175"/>
      <c r="H1691" s="175"/>
      <c r="I1691" s="185">
        <v>5</v>
      </c>
      <c r="J1691" s="41">
        <f t="shared" si="148"/>
        <v>5</v>
      </c>
      <c r="K1691" s="41">
        <f t="shared" si="145"/>
        <v>5</v>
      </c>
      <c r="L1691" s="175"/>
      <c r="M1691" s="41">
        <f t="shared" si="146"/>
        <v>5</v>
      </c>
    </row>
    <row r="1692" spans="1:13" ht="14.5" hidden="1" x14ac:dyDescent="0.35">
      <c r="A1692" s="183">
        <v>2006</v>
      </c>
      <c r="B1692" s="184" t="s">
        <v>13</v>
      </c>
      <c r="C1692" s="227">
        <v>3</v>
      </c>
      <c r="D1692" s="174">
        <f t="shared" si="147"/>
        <v>3</v>
      </c>
      <c r="E1692" s="171">
        <f t="shared" si="144"/>
        <v>0</v>
      </c>
      <c r="F1692" s="175"/>
      <c r="G1692" s="175"/>
      <c r="H1692" s="175"/>
      <c r="I1692" s="185">
        <v>3</v>
      </c>
      <c r="J1692" s="41">
        <f t="shared" si="148"/>
        <v>3</v>
      </c>
      <c r="K1692" s="41">
        <f t="shared" si="145"/>
        <v>3</v>
      </c>
      <c r="L1692" s="175"/>
      <c r="M1692" s="41">
        <f t="shared" si="146"/>
        <v>3</v>
      </c>
    </row>
    <row r="1693" spans="1:13" ht="14.5" hidden="1" x14ac:dyDescent="0.35">
      <c r="A1693" s="183">
        <v>2006</v>
      </c>
      <c r="B1693" s="184" t="s">
        <v>13</v>
      </c>
      <c r="C1693" s="227">
        <v>4</v>
      </c>
      <c r="D1693" s="174">
        <f t="shared" si="147"/>
        <v>4</v>
      </c>
      <c r="E1693" s="171">
        <f t="shared" si="144"/>
        <v>0</v>
      </c>
      <c r="F1693" s="175"/>
      <c r="G1693" s="175"/>
      <c r="H1693" s="175"/>
      <c r="I1693" s="185">
        <v>15</v>
      </c>
      <c r="J1693" s="41">
        <f t="shared" si="148"/>
        <v>15</v>
      </c>
      <c r="K1693" s="41">
        <f t="shared" si="145"/>
        <v>15</v>
      </c>
      <c r="L1693" s="175"/>
      <c r="M1693" s="41">
        <f t="shared" si="146"/>
        <v>15</v>
      </c>
    </row>
    <row r="1694" spans="1:13" ht="14.5" hidden="1" x14ac:dyDescent="0.35">
      <c r="A1694" s="183">
        <v>2006</v>
      </c>
      <c r="B1694" s="184" t="s">
        <v>11</v>
      </c>
      <c r="C1694" s="227">
        <v>5</v>
      </c>
      <c r="D1694" s="174">
        <f t="shared" si="147"/>
        <v>5</v>
      </c>
      <c r="E1694" s="171">
        <f t="shared" si="144"/>
        <v>0</v>
      </c>
      <c r="F1694" s="175"/>
      <c r="G1694" s="175"/>
      <c r="H1694" s="175"/>
      <c r="I1694" s="185">
        <v>2</v>
      </c>
      <c r="J1694" s="41">
        <f t="shared" si="148"/>
        <v>2</v>
      </c>
      <c r="K1694" s="41">
        <f t="shared" si="145"/>
        <v>2</v>
      </c>
      <c r="L1694" s="175"/>
      <c r="M1694" s="41">
        <f t="shared" si="146"/>
        <v>2</v>
      </c>
    </row>
    <row r="1695" spans="1:13" ht="14.5" hidden="1" x14ac:dyDescent="0.35">
      <c r="A1695" s="183">
        <v>2006</v>
      </c>
      <c r="B1695" s="184" t="s">
        <v>11</v>
      </c>
      <c r="C1695" s="227">
        <v>5</v>
      </c>
      <c r="D1695" s="174">
        <f t="shared" si="147"/>
        <v>5</v>
      </c>
      <c r="E1695" s="171">
        <f t="shared" si="144"/>
        <v>0</v>
      </c>
      <c r="F1695" s="175"/>
      <c r="G1695" s="175"/>
      <c r="H1695" s="175"/>
      <c r="I1695" s="185">
        <v>7</v>
      </c>
      <c r="J1695" s="41">
        <f t="shared" si="148"/>
        <v>7</v>
      </c>
      <c r="K1695" s="41">
        <f t="shared" si="145"/>
        <v>7</v>
      </c>
      <c r="L1695" s="175"/>
      <c r="M1695" s="41">
        <f t="shared" si="146"/>
        <v>7</v>
      </c>
    </row>
    <row r="1696" spans="1:13" ht="14.5" hidden="1" x14ac:dyDescent="0.35">
      <c r="A1696" s="183">
        <v>2006</v>
      </c>
      <c r="B1696" s="184" t="s">
        <v>14</v>
      </c>
      <c r="C1696" s="227">
        <v>5</v>
      </c>
      <c r="D1696" s="174">
        <f t="shared" si="147"/>
        <v>5</v>
      </c>
      <c r="E1696" s="171">
        <f t="shared" si="144"/>
        <v>0</v>
      </c>
      <c r="F1696" s="175"/>
      <c r="G1696" s="175"/>
      <c r="H1696" s="175"/>
      <c r="I1696" s="185">
        <v>25</v>
      </c>
      <c r="J1696" s="41">
        <f t="shared" si="148"/>
        <v>25</v>
      </c>
      <c r="K1696" s="41">
        <f t="shared" si="145"/>
        <v>25</v>
      </c>
      <c r="L1696" s="175"/>
      <c r="M1696" s="41">
        <f t="shared" si="146"/>
        <v>25</v>
      </c>
    </row>
    <row r="1697" spans="1:13" ht="14.5" hidden="1" x14ac:dyDescent="0.35">
      <c r="A1697" s="183">
        <v>2006</v>
      </c>
      <c r="B1697" s="184" t="s">
        <v>14</v>
      </c>
      <c r="C1697" s="227">
        <v>5</v>
      </c>
      <c r="D1697" s="174">
        <f t="shared" si="147"/>
        <v>5</v>
      </c>
      <c r="E1697" s="171">
        <f t="shared" si="144"/>
        <v>0</v>
      </c>
      <c r="F1697" s="175"/>
      <c r="G1697" s="175"/>
      <c r="H1697" s="175"/>
      <c r="I1697" s="185">
        <v>15</v>
      </c>
      <c r="J1697" s="41">
        <f t="shared" si="148"/>
        <v>15</v>
      </c>
      <c r="K1697" s="41">
        <f t="shared" si="145"/>
        <v>15</v>
      </c>
      <c r="L1697" s="175"/>
      <c r="M1697" s="41">
        <f t="shared" si="146"/>
        <v>15</v>
      </c>
    </row>
    <row r="1698" spans="1:13" ht="14.5" hidden="1" x14ac:dyDescent="0.35">
      <c r="A1698" s="183">
        <v>2006</v>
      </c>
      <c r="B1698" s="184" t="s">
        <v>12</v>
      </c>
      <c r="C1698" s="227">
        <v>5</v>
      </c>
      <c r="D1698" s="174">
        <f t="shared" si="147"/>
        <v>5</v>
      </c>
      <c r="E1698" s="171">
        <f t="shared" si="144"/>
        <v>0</v>
      </c>
      <c r="F1698" s="175"/>
      <c r="G1698" s="175"/>
      <c r="H1698" s="175"/>
      <c r="I1698" s="185">
        <v>5</v>
      </c>
      <c r="J1698" s="41">
        <f t="shared" si="148"/>
        <v>5</v>
      </c>
      <c r="K1698" s="41">
        <f t="shared" si="145"/>
        <v>5</v>
      </c>
      <c r="L1698" s="175"/>
      <c r="M1698" s="41">
        <f t="shared" si="146"/>
        <v>5</v>
      </c>
    </row>
    <row r="1699" spans="1:13" ht="14.5" hidden="1" x14ac:dyDescent="0.35">
      <c r="A1699" s="183">
        <v>2006</v>
      </c>
      <c r="B1699" s="184" t="s">
        <v>11</v>
      </c>
      <c r="C1699" s="227">
        <v>5</v>
      </c>
      <c r="D1699" s="174">
        <f t="shared" si="147"/>
        <v>5</v>
      </c>
      <c r="E1699" s="171">
        <f t="shared" si="144"/>
        <v>0</v>
      </c>
      <c r="F1699" s="175"/>
      <c r="G1699" s="175"/>
      <c r="H1699" s="175"/>
      <c r="I1699" s="185">
        <v>15</v>
      </c>
      <c r="J1699" s="41">
        <f t="shared" si="148"/>
        <v>15</v>
      </c>
      <c r="K1699" s="41">
        <f t="shared" si="145"/>
        <v>15</v>
      </c>
      <c r="L1699" s="175"/>
      <c r="M1699" s="41">
        <f t="shared" si="146"/>
        <v>15</v>
      </c>
    </row>
    <row r="1700" spans="1:13" ht="14.5" hidden="1" x14ac:dyDescent="0.35">
      <c r="A1700" s="183">
        <v>2006</v>
      </c>
      <c r="B1700" s="184" t="s">
        <v>11</v>
      </c>
      <c r="C1700" s="227">
        <v>5</v>
      </c>
      <c r="D1700" s="174">
        <f t="shared" si="147"/>
        <v>5</v>
      </c>
      <c r="E1700" s="171">
        <f t="shared" si="144"/>
        <v>0</v>
      </c>
      <c r="F1700" s="175"/>
      <c r="G1700" s="175"/>
      <c r="H1700" s="175"/>
      <c r="I1700" s="185">
        <v>5</v>
      </c>
      <c r="J1700" s="41">
        <f t="shared" si="148"/>
        <v>5</v>
      </c>
      <c r="K1700" s="41">
        <f t="shared" si="145"/>
        <v>5</v>
      </c>
      <c r="L1700" s="175"/>
      <c r="M1700" s="41">
        <f t="shared" si="146"/>
        <v>5</v>
      </c>
    </row>
    <row r="1701" spans="1:13" ht="14.5" hidden="1" x14ac:dyDescent="0.35">
      <c r="A1701" s="183">
        <v>2006</v>
      </c>
      <c r="B1701" s="184" t="s">
        <v>13</v>
      </c>
      <c r="C1701" s="227">
        <v>5</v>
      </c>
      <c r="D1701" s="174">
        <f t="shared" si="147"/>
        <v>5</v>
      </c>
      <c r="E1701" s="171">
        <f t="shared" si="144"/>
        <v>0</v>
      </c>
      <c r="F1701" s="175"/>
      <c r="G1701" s="175"/>
      <c r="H1701" s="175"/>
      <c r="I1701" s="185">
        <v>5</v>
      </c>
      <c r="J1701" s="41">
        <f t="shared" si="148"/>
        <v>5</v>
      </c>
      <c r="K1701" s="41">
        <f t="shared" si="145"/>
        <v>5</v>
      </c>
      <c r="L1701" s="175"/>
      <c r="M1701" s="41">
        <f t="shared" si="146"/>
        <v>5</v>
      </c>
    </row>
    <row r="1702" spans="1:13" ht="14.5" hidden="1" x14ac:dyDescent="0.35">
      <c r="A1702" s="183">
        <v>2006</v>
      </c>
      <c r="B1702" s="184" t="s">
        <v>11</v>
      </c>
      <c r="C1702" s="227">
        <v>5</v>
      </c>
      <c r="D1702" s="174">
        <f t="shared" si="147"/>
        <v>5</v>
      </c>
      <c r="E1702" s="171">
        <f t="shared" si="144"/>
        <v>0</v>
      </c>
      <c r="F1702" s="175"/>
      <c r="G1702" s="175"/>
      <c r="H1702" s="175"/>
      <c r="I1702" s="185">
        <v>3</v>
      </c>
      <c r="J1702" s="41">
        <f t="shared" si="148"/>
        <v>3</v>
      </c>
      <c r="K1702" s="41">
        <f t="shared" si="145"/>
        <v>3</v>
      </c>
      <c r="L1702" s="175"/>
      <c r="M1702" s="41">
        <f t="shared" si="146"/>
        <v>3</v>
      </c>
    </row>
    <row r="1703" spans="1:13" ht="14.5" hidden="1" x14ac:dyDescent="0.35">
      <c r="A1703" s="183">
        <v>2006</v>
      </c>
      <c r="B1703" s="184" t="s">
        <v>12</v>
      </c>
      <c r="C1703" s="227">
        <v>5</v>
      </c>
      <c r="D1703" s="174">
        <f t="shared" si="147"/>
        <v>5</v>
      </c>
      <c r="E1703" s="171">
        <f t="shared" si="144"/>
        <v>0</v>
      </c>
      <c r="F1703" s="175"/>
      <c r="G1703" s="175"/>
      <c r="H1703" s="175"/>
      <c r="I1703" s="185">
        <v>10</v>
      </c>
      <c r="J1703" s="41">
        <f t="shared" si="148"/>
        <v>10</v>
      </c>
      <c r="K1703" s="41">
        <f t="shared" si="145"/>
        <v>10</v>
      </c>
      <c r="L1703" s="175"/>
      <c r="M1703" s="41">
        <f t="shared" si="146"/>
        <v>10</v>
      </c>
    </row>
    <row r="1704" spans="1:13" ht="14.5" hidden="1" x14ac:dyDescent="0.35">
      <c r="A1704" s="183">
        <v>2006</v>
      </c>
      <c r="B1704" s="184" t="s">
        <v>13</v>
      </c>
      <c r="C1704" s="227">
        <v>8.5</v>
      </c>
      <c r="D1704" s="174">
        <f t="shared" si="147"/>
        <v>8.5</v>
      </c>
      <c r="E1704" s="171">
        <f t="shared" si="144"/>
        <v>0</v>
      </c>
      <c r="F1704" s="175"/>
      <c r="G1704" s="175"/>
      <c r="H1704" s="175"/>
      <c r="I1704" s="185">
        <v>8.5</v>
      </c>
      <c r="J1704" s="41">
        <f t="shared" si="148"/>
        <v>8.5</v>
      </c>
      <c r="K1704" s="41">
        <f t="shared" si="145"/>
        <v>8.5</v>
      </c>
      <c r="L1704" s="175"/>
      <c r="M1704" s="41">
        <f t="shared" si="146"/>
        <v>8.5</v>
      </c>
    </row>
    <row r="1705" spans="1:13" ht="14.5" hidden="1" x14ac:dyDescent="0.35">
      <c r="A1705" s="183">
        <v>2006</v>
      </c>
      <c r="B1705" s="184" t="s">
        <v>14</v>
      </c>
      <c r="C1705" s="227">
        <v>10</v>
      </c>
      <c r="D1705" s="174">
        <f t="shared" si="147"/>
        <v>10</v>
      </c>
      <c r="E1705" s="171">
        <f t="shared" si="144"/>
        <v>0</v>
      </c>
      <c r="F1705" s="175"/>
      <c r="G1705" s="175"/>
      <c r="H1705" s="175"/>
      <c r="I1705" s="186"/>
      <c r="J1705" s="41" t="str">
        <f t="shared" si="148"/>
        <v/>
      </c>
      <c r="K1705" s="41" t="str">
        <f t="shared" si="145"/>
        <v/>
      </c>
      <c r="L1705" s="175"/>
      <c r="M1705" s="41" t="str">
        <f t="shared" si="146"/>
        <v/>
      </c>
    </row>
    <row r="1706" spans="1:13" ht="14.5" hidden="1" x14ac:dyDescent="0.35">
      <c r="A1706" s="183">
        <v>2006</v>
      </c>
      <c r="B1706" s="184" t="s">
        <v>14</v>
      </c>
      <c r="C1706" s="227">
        <v>10</v>
      </c>
      <c r="D1706" s="174">
        <f t="shared" si="147"/>
        <v>10</v>
      </c>
      <c r="E1706" s="171">
        <f t="shared" si="144"/>
        <v>0</v>
      </c>
      <c r="F1706" s="175"/>
      <c r="G1706" s="175"/>
      <c r="H1706" s="175"/>
      <c r="I1706" s="185">
        <v>100</v>
      </c>
      <c r="J1706" s="41" t="str">
        <f t="shared" si="148"/>
        <v/>
      </c>
      <c r="K1706" s="41">
        <f t="shared" si="145"/>
        <v>10</v>
      </c>
      <c r="L1706" s="175"/>
      <c r="M1706" s="41">
        <f t="shared" si="146"/>
        <v>10</v>
      </c>
    </row>
    <row r="1707" spans="1:13" ht="14.5" hidden="1" x14ac:dyDescent="0.35">
      <c r="A1707" s="183">
        <v>2006</v>
      </c>
      <c r="B1707" s="184" t="s">
        <v>14</v>
      </c>
      <c r="C1707" s="227">
        <v>10</v>
      </c>
      <c r="D1707" s="174">
        <f t="shared" si="147"/>
        <v>10</v>
      </c>
      <c r="E1707" s="171">
        <f t="shared" si="144"/>
        <v>0</v>
      </c>
      <c r="F1707" s="175"/>
      <c r="G1707" s="175"/>
      <c r="H1707" s="175"/>
      <c r="I1707" s="185">
        <v>5</v>
      </c>
      <c r="J1707" s="41">
        <f t="shared" si="148"/>
        <v>5</v>
      </c>
      <c r="K1707" s="41">
        <f t="shared" si="145"/>
        <v>5</v>
      </c>
      <c r="L1707" s="175"/>
      <c r="M1707" s="41">
        <f t="shared" si="146"/>
        <v>5</v>
      </c>
    </row>
    <row r="1708" spans="1:13" ht="14.5" hidden="1" x14ac:dyDescent="0.35">
      <c r="A1708" s="183">
        <v>2006</v>
      </c>
      <c r="B1708" s="184" t="s">
        <v>13</v>
      </c>
      <c r="C1708" s="227">
        <v>10</v>
      </c>
      <c r="D1708" s="174">
        <f t="shared" si="147"/>
        <v>10</v>
      </c>
      <c r="E1708" s="171">
        <f t="shared" si="144"/>
        <v>0</v>
      </c>
      <c r="F1708" s="175"/>
      <c r="G1708" s="175"/>
      <c r="H1708" s="175"/>
      <c r="I1708" s="185">
        <v>25</v>
      </c>
      <c r="J1708" s="41">
        <f t="shared" si="148"/>
        <v>25</v>
      </c>
      <c r="K1708" s="41">
        <f t="shared" si="145"/>
        <v>25</v>
      </c>
      <c r="L1708" s="175"/>
      <c r="M1708" s="41">
        <f t="shared" si="146"/>
        <v>25</v>
      </c>
    </row>
    <row r="1709" spans="1:13" ht="14.5" hidden="1" x14ac:dyDescent="0.35">
      <c r="A1709" s="183">
        <v>2006</v>
      </c>
      <c r="B1709" s="184" t="s">
        <v>13</v>
      </c>
      <c r="C1709" s="227">
        <v>10</v>
      </c>
      <c r="D1709" s="174">
        <f t="shared" si="147"/>
        <v>10</v>
      </c>
      <c r="E1709" s="171">
        <f t="shared" si="144"/>
        <v>0</v>
      </c>
      <c r="F1709" s="175"/>
      <c r="G1709" s="175"/>
      <c r="H1709" s="175"/>
      <c r="I1709" s="185">
        <v>10</v>
      </c>
      <c r="J1709" s="41">
        <f t="shared" si="148"/>
        <v>10</v>
      </c>
      <c r="K1709" s="41">
        <f t="shared" si="145"/>
        <v>10</v>
      </c>
      <c r="L1709" s="175"/>
      <c r="M1709" s="41">
        <f t="shared" si="146"/>
        <v>10</v>
      </c>
    </row>
    <row r="1710" spans="1:13" ht="14.5" hidden="1" x14ac:dyDescent="0.35">
      <c r="A1710" s="183">
        <v>2006</v>
      </c>
      <c r="B1710" s="184" t="s">
        <v>11</v>
      </c>
      <c r="C1710" s="227">
        <v>10</v>
      </c>
      <c r="D1710" s="174">
        <f t="shared" si="147"/>
        <v>10</v>
      </c>
      <c r="E1710" s="171">
        <f t="shared" si="144"/>
        <v>0</v>
      </c>
      <c r="F1710" s="175"/>
      <c r="G1710" s="175"/>
      <c r="H1710" s="175"/>
      <c r="I1710" s="185">
        <v>5.5</v>
      </c>
      <c r="J1710" s="41">
        <f t="shared" si="148"/>
        <v>5.5</v>
      </c>
      <c r="K1710" s="41">
        <f t="shared" si="145"/>
        <v>5.5</v>
      </c>
      <c r="L1710" s="175"/>
      <c r="M1710" s="41">
        <f t="shared" si="146"/>
        <v>5.5</v>
      </c>
    </row>
    <row r="1711" spans="1:13" ht="14.5" hidden="1" x14ac:dyDescent="0.35">
      <c r="A1711" s="183">
        <v>2006</v>
      </c>
      <c r="B1711" s="184" t="s">
        <v>12</v>
      </c>
      <c r="C1711" s="227">
        <v>10</v>
      </c>
      <c r="D1711" s="174">
        <f t="shared" si="147"/>
        <v>10</v>
      </c>
      <c r="E1711" s="171">
        <f t="shared" si="144"/>
        <v>0</v>
      </c>
      <c r="F1711" s="175"/>
      <c r="G1711" s="175"/>
      <c r="H1711" s="175"/>
      <c r="I1711" s="185">
        <v>5</v>
      </c>
      <c r="J1711" s="41">
        <f t="shared" si="148"/>
        <v>5</v>
      </c>
      <c r="K1711" s="41">
        <f t="shared" si="145"/>
        <v>5</v>
      </c>
      <c r="L1711" s="175"/>
      <c r="M1711" s="41">
        <f t="shared" si="146"/>
        <v>5</v>
      </c>
    </row>
    <row r="1712" spans="1:13" ht="14.5" hidden="1" x14ac:dyDescent="0.35">
      <c r="A1712" s="183">
        <v>2006</v>
      </c>
      <c r="B1712" s="184" t="s">
        <v>11</v>
      </c>
      <c r="C1712" s="227">
        <v>10</v>
      </c>
      <c r="D1712" s="174">
        <f t="shared" si="147"/>
        <v>10</v>
      </c>
      <c r="E1712" s="171">
        <f t="shared" si="144"/>
        <v>0</v>
      </c>
      <c r="F1712" s="175"/>
      <c r="G1712" s="175"/>
      <c r="H1712" s="175"/>
      <c r="I1712" s="185">
        <v>10</v>
      </c>
      <c r="J1712" s="41">
        <f t="shared" si="148"/>
        <v>10</v>
      </c>
      <c r="K1712" s="41">
        <f t="shared" si="145"/>
        <v>10</v>
      </c>
      <c r="L1712" s="175"/>
      <c r="M1712" s="41">
        <f t="shared" si="146"/>
        <v>10</v>
      </c>
    </row>
    <row r="1713" spans="1:13" ht="14.5" hidden="1" x14ac:dyDescent="0.35">
      <c r="A1713" s="183">
        <v>2006</v>
      </c>
      <c r="B1713" s="184" t="s">
        <v>14</v>
      </c>
      <c r="C1713" s="227">
        <v>10</v>
      </c>
      <c r="D1713" s="174">
        <f t="shared" si="147"/>
        <v>10</v>
      </c>
      <c r="E1713" s="171">
        <f t="shared" si="144"/>
        <v>0</v>
      </c>
      <c r="F1713" s="175"/>
      <c r="G1713" s="175"/>
      <c r="H1713" s="175"/>
      <c r="I1713" s="185">
        <v>10</v>
      </c>
      <c r="J1713" s="41">
        <f t="shared" si="148"/>
        <v>10</v>
      </c>
      <c r="K1713" s="41">
        <f t="shared" si="145"/>
        <v>10</v>
      </c>
      <c r="L1713" s="175"/>
      <c r="M1713" s="41">
        <f t="shared" si="146"/>
        <v>10</v>
      </c>
    </row>
    <row r="1714" spans="1:13" ht="14.5" hidden="1" x14ac:dyDescent="0.35">
      <c r="A1714" s="183">
        <v>2006</v>
      </c>
      <c r="B1714" s="184" t="s">
        <v>13</v>
      </c>
      <c r="C1714" s="227">
        <v>13</v>
      </c>
      <c r="D1714" s="174">
        <f t="shared" si="147"/>
        <v>13</v>
      </c>
      <c r="E1714" s="171">
        <f t="shared" si="144"/>
        <v>0</v>
      </c>
      <c r="F1714" s="175"/>
      <c r="G1714" s="175"/>
      <c r="H1714" s="175"/>
      <c r="I1714" s="185">
        <v>130</v>
      </c>
      <c r="J1714" s="41" t="str">
        <f t="shared" si="148"/>
        <v/>
      </c>
      <c r="K1714" s="41">
        <f t="shared" si="145"/>
        <v>13</v>
      </c>
      <c r="L1714" s="175"/>
      <c r="M1714" s="41">
        <f t="shared" si="146"/>
        <v>13</v>
      </c>
    </row>
    <row r="1715" spans="1:13" ht="14.5" hidden="1" x14ac:dyDescent="0.35">
      <c r="A1715" s="183">
        <v>2006</v>
      </c>
      <c r="B1715" s="184" t="s">
        <v>14</v>
      </c>
      <c r="C1715" s="227">
        <v>15</v>
      </c>
      <c r="D1715" s="174">
        <f t="shared" si="147"/>
        <v>15</v>
      </c>
      <c r="E1715" s="171">
        <f t="shared" si="144"/>
        <v>0</v>
      </c>
      <c r="F1715" s="175"/>
      <c r="G1715" s="175"/>
      <c r="H1715" s="175"/>
      <c r="I1715" s="185">
        <v>10</v>
      </c>
      <c r="J1715" s="41">
        <f t="shared" si="148"/>
        <v>10</v>
      </c>
      <c r="K1715" s="41">
        <f t="shared" si="145"/>
        <v>10</v>
      </c>
      <c r="L1715" s="175"/>
      <c r="M1715" s="41">
        <f t="shared" si="146"/>
        <v>10</v>
      </c>
    </row>
    <row r="1716" spans="1:13" ht="14.5" hidden="1" x14ac:dyDescent="0.35">
      <c r="A1716" s="183">
        <v>2006</v>
      </c>
      <c r="B1716" s="184" t="s">
        <v>14</v>
      </c>
      <c r="C1716" s="227">
        <v>15</v>
      </c>
      <c r="D1716" s="174">
        <f t="shared" si="147"/>
        <v>15</v>
      </c>
      <c r="E1716" s="171">
        <f t="shared" si="144"/>
        <v>0</v>
      </c>
      <c r="F1716" s="175"/>
      <c r="G1716" s="175"/>
      <c r="H1716" s="175"/>
      <c r="I1716" s="185">
        <v>9</v>
      </c>
      <c r="J1716" s="41">
        <f t="shared" si="148"/>
        <v>9</v>
      </c>
      <c r="K1716" s="41">
        <f t="shared" si="145"/>
        <v>9</v>
      </c>
      <c r="L1716" s="175"/>
      <c r="M1716" s="41">
        <f t="shared" si="146"/>
        <v>9</v>
      </c>
    </row>
    <row r="1717" spans="1:13" ht="14.5" hidden="1" x14ac:dyDescent="0.35">
      <c r="A1717" s="183">
        <v>2006</v>
      </c>
      <c r="B1717" s="184" t="s">
        <v>13</v>
      </c>
      <c r="C1717" s="226"/>
      <c r="D1717" s="174" t="str">
        <f t="shared" si="147"/>
        <v/>
      </c>
      <c r="E1717" s="171">
        <f t="shared" si="144"/>
        <v>0</v>
      </c>
      <c r="F1717" s="175"/>
      <c r="G1717" s="175"/>
      <c r="H1717" s="175"/>
      <c r="I1717" s="186"/>
      <c r="J1717" s="41" t="str">
        <f t="shared" si="148"/>
        <v/>
      </c>
      <c r="K1717" s="41" t="str">
        <f t="shared" si="145"/>
        <v/>
      </c>
      <c r="L1717" s="175"/>
      <c r="M1717" s="41" t="str">
        <f t="shared" si="146"/>
        <v/>
      </c>
    </row>
    <row r="1718" spans="1:13" ht="14.5" hidden="1" x14ac:dyDescent="0.35">
      <c r="A1718" s="183">
        <v>2006</v>
      </c>
      <c r="B1718" s="184" t="s">
        <v>14</v>
      </c>
      <c r="C1718" s="226"/>
      <c r="D1718" s="174" t="str">
        <f t="shared" si="147"/>
        <v/>
      </c>
      <c r="E1718" s="171">
        <f t="shared" si="144"/>
        <v>0</v>
      </c>
      <c r="F1718" s="175"/>
      <c r="G1718" s="175"/>
      <c r="H1718" s="175"/>
      <c r="I1718" s="186"/>
      <c r="J1718" s="41" t="str">
        <f t="shared" si="148"/>
        <v/>
      </c>
      <c r="K1718" s="41" t="str">
        <f t="shared" si="145"/>
        <v/>
      </c>
      <c r="L1718" s="175"/>
      <c r="M1718" s="41" t="str">
        <f t="shared" si="146"/>
        <v/>
      </c>
    </row>
    <row r="1719" spans="1:13" ht="14.5" hidden="1" x14ac:dyDescent="0.35">
      <c r="A1719" s="183">
        <v>2006</v>
      </c>
      <c r="B1719" s="184" t="s">
        <v>12</v>
      </c>
      <c r="C1719" s="226"/>
      <c r="D1719" s="174" t="str">
        <f t="shared" si="147"/>
        <v/>
      </c>
      <c r="E1719" s="171">
        <f t="shared" si="144"/>
        <v>0</v>
      </c>
      <c r="F1719" s="175"/>
      <c r="G1719" s="175"/>
      <c r="H1719" s="175"/>
      <c r="I1719" s="186"/>
      <c r="J1719" s="41" t="str">
        <f t="shared" si="148"/>
        <v/>
      </c>
      <c r="K1719" s="41" t="str">
        <f t="shared" si="145"/>
        <v/>
      </c>
      <c r="L1719" s="175"/>
      <c r="M1719" s="41" t="str">
        <f t="shared" si="146"/>
        <v/>
      </c>
    </row>
    <row r="1720" spans="1:13" ht="14.5" hidden="1" x14ac:dyDescent="0.35">
      <c r="A1720" s="183">
        <v>2006</v>
      </c>
      <c r="B1720" s="184" t="s">
        <v>14</v>
      </c>
      <c r="C1720" s="226"/>
      <c r="D1720" s="174" t="str">
        <f t="shared" si="147"/>
        <v/>
      </c>
      <c r="E1720" s="171">
        <f t="shared" si="144"/>
        <v>0</v>
      </c>
      <c r="F1720" s="175"/>
      <c r="G1720" s="175"/>
      <c r="H1720" s="175"/>
      <c r="I1720" s="186"/>
      <c r="J1720" s="41" t="str">
        <f t="shared" si="148"/>
        <v/>
      </c>
      <c r="K1720" s="41" t="str">
        <f t="shared" si="145"/>
        <v/>
      </c>
      <c r="L1720" s="175"/>
      <c r="M1720" s="41" t="str">
        <f t="shared" si="146"/>
        <v/>
      </c>
    </row>
    <row r="1721" spans="1:13" ht="14.5" hidden="1" x14ac:dyDescent="0.35">
      <c r="A1721" s="183">
        <v>2006</v>
      </c>
      <c r="B1721" s="184" t="s">
        <v>13</v>
      </c>
      <c r="C1721" s="227">
        <v>-20</v>
      </c>
      <c r="D1721" s="174">
        <f t="shared" si="147"/>
        <v>-20</v>
      </c>
      <c r="E1721" s="171">
        <f t="shared" si="144"/>
        <v>0</v>
      </c>
      <c r="F1721" s="175"/>
      <c r="G1721" s="175"/>
      <c r="H1721" s="175"/>
      <c r="I1721" s="186"/>
      <c r="J1721" s="41" t="str">
        <f t="shared" si="148"/>
        <v/>
      </c>
      <c r="K1721" s="41" t="str">
        <f t="shared" si="145"/>
        <v/>
      </c>
      <c r="L1721" s="175"/>
      <c r="M1721" s="41" t="str">
        <f t="shared" si="146"/>
        <v/>
      </c>
    </row>
    <row r="1722" spans="1:13" ht="14.5" hidden="1" x14ac:dyDescent="0.35">
      <c r="A1722" s="183">
        <v>2006</v>
      </c>
      <c r="B1722" s="184" t="s">
        <v>12</v>
      </c>
      <c r="C1722" s="227">
        <v>-8</v>
      </c>
      <c r="D1722" s="174">
        <f t="shared" si="147"/>
        <v>-8</v>
      </c>
      <c r="E1722" s="171">
        <f t="shared" si="144"/>
        <v>0</v>
      </c>
      <c r="F1722" s="175"/>
      <c r="G1722" s="175"/>
      <c r="H1722" s="175"/>
      <c r="I1722" s="185">
        <v>2</v>
      </c>
      <c r="J1722" s="41">
        <f t="shared" si="148"/>
        <v>2</v>
      </c>
      <c r="K1722" s="41">
        <f t="shared" si="145"/>
        <v>2</v>
      </c>
      <c r="L1722" s="175"/>
      <c r="M1722" s="41">
        <f t="shared" si="146"/>
        <v>2</v>
      </c>
    </row>
    <row r="1723" spans="1:13" ht="14.5" hidden="1" x14ac:dyDescent="0.35">
      <c r="A1723" s="183">
        <v>2006</v>
      </c>
      <c r="B1723" s="184" t="s">
        <v>14</v>
      </c>
      <c r="C1723" s="227">
        <v>-7.5</v>
      </c>
      <c r="D1723" s="174">
        <f t="shared" si="147"/>
        <v>-7.5</v>
      </c>
      <c r="E1723" s="171">
        <f t="shared" si="144"/>
        <v>0</v>
      </c>
      <c r="F1723" s="175"/>
      <c r="G1723" s="175"/>
      <c r="H1723" s="175"/>
      <c r="I1723" s="185">
        <v>4.5</v>
      </c>
      <c r="J1723" s="41">
        <f t="shared" si="148"/>
        <v>4.5</v>
      </c>
      <c r="K1723" s="41">
        <f t="shared" si="145"/>
        <v>4.5</v>
      </c>
      <c r="L1723" s="175"/>
      <c r="M1723" s="41">
        <f t="shared" si="146"/>
        <v>4.5</v>
      </c>
    </row>
    <row r="1724" spans="1:13" ht="14.5" hidden="1" x14ac:dyDescent="0.35">
      <c r="A1724" s="183">
        <v>2006</v>
      </c>
      <c r="B1724" s="184" t="s">
        <v>12</v>
      </c>
      <c r="C1724" s="227">
        <v>-5</v>
      </c>
      <c r="D1724" s="174">
        <f t="shared" si="147"/>
        <v>-5</v>
      </c>
      <c r="E1724" s="171">
        <f t="shared" si="144"/>
        <v>0</v>
      </c>
      <c r="F1724" s="175"/>
      <c r="G1724" s="175"/>
      <c r="H1724" s="175"/>
      <c r="I1724" s="185">
        <v>2.5</v>
      </c>
      <c r="J1724" s="41">
        <f t="shared" si="148"/>
        <v>2.5</v>
      </c>
      <c r="K1724" s="41">
        <f t="shared" si="145"/>
        <v>2.5</v>
      </c>
      <c r="L1724" s="175"/>
      <c r="M1724" s="41">
        <f t="shared" si="146"/>
        <v>2.5</v>
      </c>
    </row>
    <row r="1725" spans="1:13" ht="14.5" hidden="1" x14ac:dyDescent="0.35">
      <c r="A1725" s="183">
        <v>2006</v>
      </c>
      <c r="B1725" s="184" t="s">
        <v>12</v>
      </c>
      <c r="C1725" s="227">
        <v>-5</v>
      </c>
      <c r="D1725" s="174">
        <f t="shared" si="147"/>
        <v>-5</v>
      </c>
      <c r="E1725" s="171">
        <f t="shared" si="144"/>
        <v>0</v>
      </c>
      <c r="F1725" s="175"/>
      <c r="G1725" s="175"/>
      <c r="H1725" s="175"/>
      <c r="I1725" s="185">
        <v>5</v>
      </c>
      <c r="J1725" s="41">
        <f t="shared" si="148"/>
        <v>5</v>
      </c>
      <c r="K1725" s="41">
        <f t="shared" si="145"/>
        <v>5</v>
      </c>
      <c r="L1725" s="175"/>
      <c r="M1725" s="41">
        <f t="shared" si="146"/>
        <v>5</v>
      </c>
    </row>
    <row r="1726" spans="1:13" ht="14.5" hidden="1" x14ac:dyDescent="0.35">
      <c r="A1726" s="183">
        <v>2006</v>
      </c>
      <c r="B1726" s="184" t="s">
        <v>12</v>
      </c>
      <c r="C1726" s="227">
        <v>-5</v>
      </c>
      <c r="D1726" s="174">
        <f t="shared" si="147"/>
        <v>-5</v>
      </c>
      <c r="E1726" s="171">
        <f t="shared" si="144"/>
        <v>0</v>
      </c>
      <c r="F1726" s="175"/>
      <c r="G1726" s="175"/>
      <c r="H1726" s="175"/>
      <c r="I1726" s="185">
        <v>5</v>
      </c>
      <c r="J1726" s="41">
        <f t="shared" si="148"/>
        <v>5</v>
      </c>
      <c r="K1726" s="41">
        <f t="shared" si="145"/>
        <v>5</v>
      </c>
      <c r="L1726" s="175"/>
      <c r="M1726" s="41">
        <f t="shared" si="146"/>
        <v>5</v>
      </c>
    </row>
    <row r="1727" spans="1:13" ht="14.5" hidden="1" x14ac:dyDescent="0.35">
      <c r="A1727" s="183">
        <v>2006</v>
      </c>
      <c r="B1727" s="184" t="s">
        <v>12</v>
      </c>
      <c r="C1727" s="227">
        <v>-3</v>
      </c>
      <c r="D1727" s="174">
        <f t="shared" si="147"/>
        <v>-3</v>
      </c>
      <c r="E1727" s="171">
        <f t="shared" si="144"/>
        <v>0</v>
      </c>
      <c r="F1727" s="175"/>
      <c r="G1727" s="175"/>
      <c r="H1727" s="175"/>
      <c r="I1727" s="185">
        <v>3</v>
      </c>
      <c r="J1727" s="41">
        <f t="shared" si="148"/>
        <v>3</v>
      </c>
      <c r="K1727" s="41">
        <f t="shared" si="145"/>
        <v>3</v>
      </c>
      <c r="L1727" s="175"/>
      <c r="M1727" s="41">
        <f t="shared" si="146"/>
        <v>3</v>
      </c>
    </row>
    <row r="1728" spans="1:13" ht="14.5" hidden="1" x14ac:dyDescent="0.35">
      <c r="A1728" s="183">
        <v>2006</v>
      </c>
      <c r="B1728" s="184" t="s">
        <v>12</v>
      </c>
      <c r="C1728" s="227">
        <v>-1</v>
      </c>
      <c r="D1728" s="174">
        <f t="shared" si="147"/>
        <v>-1</v>
      </c>
      <c r="E1728" s="171">
        <f t="shared" si="144"/>
        <v>0</v>
      </c>
      <c r="F1728" s="175"/>
      <c r="G1728" s="175"/>
      <c r="H1728" s="175"/>
      <c r="I1728" s="185">
        <v>15</v>
      </c>
      <c r="J1728" s="41">
        <f t="shared" si="148"/>
        <v>15</v>
      </c>
      <c r="K1728" s="41">
        <f t="shared" si="145"/>
        <v>15</v>
      </c>
      <c r="L1728" s="175"/>
      <c r="M1728" s="41">
        <f t="shared" si="146"/>
        <v>15</v>
      </c>
    </row>
    <row r="1729" spans="1:13" ht="14.5" hidden="1" x14ac:dyDescent="0.35">
      <c r="A1729" s="183">
        <v>2006</v>
      </c>
      <c r="B1729" s="184" t="s">
        <v>11</v>
      </c>
      <c r="C1729" s="226"/>
      <c r="D1729" s="174" t="str">
        <f t="shared" si="147"/>
        <v/>
      </c>
      <c r="E1729" s="171">
        <f t="shared" si="144"/>
        <v>0</v>
      </c>
      <c r="F1729" s="175"/>
      <c r="G1729" s="175"/>
      <c r="H1729" s="175"/>
      <c r="I1729" s="185">
        <v>10</v>
      </c>
      <c r="J1729" s="41">
        <f t="shared" si="148"/>
        <v>10</v>
      </c>
      <c r="K1729" s="41">
        <f t="shared" si="145"/>
        <v>10</v>
      </c>
      <c r="L1729" s="175"/>
      <c r="M1729" s="41">
        <f t="shared" si="146"/>
        <v>10</v>
      </c>
    </row>
    <row r="1730" spans="1:13" ht="14.5" hidden="1" x14ac:dyDescent="0.35">
      <c r="A1730" s="183">
        <v>2006</v>
      </c>
      <c r="B1730" s="184" t="s">
        <v>12</v>
      </c>
      <c r="C1730" s="226"/>
      <c r="D1730" s="174" t="str">
        <f t="shared" si="147"/>
        <v/>
      </c>
      <c r="E1730" s="171">
        <f t="shared" ref="E1730:E1793" si="149">IF(D1730&lt;&gt;C1730,1,0)</f>
        <v>0</v>
      </c>
      <c r="F1730" s="175"/>
      <c r="G1730" s="175"/>
      <c r="H1730" s="175"/>
      <c r="I1730" s="185">
        <v>3</v>
      </c>
      <c r="J1730" s="41">
        <f t="shared" si="148"/>
        <v>3</v>
      </c>
      <c r="K1730" s="41">
        <f t="shared" si="145"/>
        <v>3</v>
      </c>
      <c r="L1730" s="175"/>
      <c r="M1730" s="41">
        <f t="shared" si="146"/>
        <v>3</v>
      </c>
    </row>
    <row r="1731" spans="1:13" ht="14.5" hidden="1" x14ac:dyDescent="0.35">
      <c r="A1731" s="183">
        <v>2006</v>
      </c>
      <c r="B1731" s="184" t="s">
        <v>13</v>
      </c>
      <c r="C1731" s="226"/>
      <c r="D1731" s="174" t="str">
        <f t="shared" si="147"/>
        <v/>
      </c>
      <c r="E1731" s="171">
        <f t="shared" si="149"/>
        <v>0</v>
      </c>
      <c r="F1731" s="175"/>
      <c r="G1731" s="175"/>
      <c r="H1731" s="175"/>
      <c r="I1731" s="185">
        <v>3</v>
      </c>
      <c r="J1731" s="41">
        <f t="shared" si="148"/>
        <v>3</v>
      </c>
      <c r="K1731" s="41">
        <f t="shared" ref="K1731:K1794" si="150">IF($I1731="","",IF(AND($C1731&gt;0,$I1731&gt;=$C1731*10),$C1731,IF(I1731&gt;=50,"",IF($C1731="",$I1731,IF($C1731&lt;&gt;"",$I1731,"")))))</f>
        <v>3</v>
      </c>
      <c r="L1731" s="175"/>
      <c r="M1731" s="41">
        <f t="shared" ref="M1731:M1794" si="151">IFERROR(K1731,I1731)</f>
        <v>3</v>
      </c>
    </row>
    <row r="1732" spans="1:13" ht="14.5" hidden="1" x14ac:dyDescent="0.35">
      <c r="A1732" s="183">
        <v>2006</v>
      </c>
      <c r="B1732" s="184" t="s">
        <v>13</v>
      </c>
      <c r="C1732" s="227">
        <v>5</v>
      </c>
      <c r="D1732" s="174">
        <f t="shared" si="147"/>
        <v>5</v>
      </c>
      <c r="E1732" s="171">
        <f t="shared" si="149"/>
        <v>0</v>
      </c>
      <c r="F1732" s="175"/>
      <c r="G1732" s="175"/>
      <c r="H1732" s="175"/>
      <c r="I1732" s="185">
        <v>10</v>
      </c>
      <c r="J1732" s="41">
        <f t="shared" si="148"/>
        <v>10</v>
      </c>
      <c r="K1732" s="41">
        <f t="shared" si="150"/>
        <v>10</v>
      </c>
      <c r="L1732" s="175"/>
      <c r="M1732" s="41">
        <f t="shared" si="151"/>
        <v>10</v>
      </c>
    </row>
    <row r="1733" spans="1:13" ht="14.5" hidden="1" x14ac:dyDescent="0.35">
      <c r="A1733" s="183">
        <v>2006</v>
      </c>
      <c r="B1733" s="184" t="s">
        <v>12</v>
      </c>
      <c r="C1733" s="227">
        <v>-2</v>
      </c>
      <c r="D1733" s="174">
        <f t="shared" si="147"/>
        <v>-2</v>
      </c>
      <c r="E1733" s="171">
        <f t="shared" si="149"/>
        <v>0</v>
      </c>
      <c r="F1733" s="175"/>
      <c r="G1733" s="175"/>
      <c r="H1733" s="175"/>
      <c r="I1733" s="185">
        <v>1.5</v>
      </c>
      <c r="J1733" s="41">
        <f t="shared" si="148"/>
        <v>1.5</v>
      </c>
      <c r="K1733" s="41">
        <f t="shared" si="150"/>
        <v>1.5</v>
      </c>
      <c r="L1733" s="175"/>
      <c r="M1733" s="41">
        <f t="shared" si="151"/>
        <v>1.5</v>
      </c>
    </row>
    <row r="1734" spans="1:13" ht="14.5" hidden="1" x14ac:dyDescent="0.35">
      <c r="A1734" s="183">
        <v>2006</v>
      </c>
      <c r="B1734" s="184" t="s">
        <v>12</v>
      </c>
      <c r="C1734" s="226"/>
      <c r="D1734" s="174" t="str">
        <f t="shared" si="147"/>
        <v/>
      </c>
      <c r="E1734" s="171">
        <f t="shared" si="149"/>
        <v>0</v>
      </c>
      <c r="F1734" s="175"/>
      <c r="G1734" s="175"/>
      <c r="H1734" s="175"/>
      <c r="I1734" s="186"/>
      <c r="J1734" s="41" t="str">
        <f t="shared" si="148"/>
        <v/>
      </c>
      <c r="K1734" s="41" t="str">
        <f t="shared" si="150"/>
        <v/>
      </c>
      <c r="L1734" s="175"/>
      <c r="M1734" s="41" t="str">
        <f t="shared" si="151"/>
        <v/>
      </c>
    </row>
    <row r="1735" spans="1:13" ht="14.5" hidden="1" x14ac:dyDescent="0.35">
      <c r="A1735" s="183">
        <v>2006</v>
      </c>
      <c r="B1735" s="184" t="s">
        <v>12</v>
      </c>
      <c r="C1735" s="227">
        <v>10</v>
      </c>
      <c r="D1735" s="174">
        <f t="shared" ref="D1735:D1798" si="152">IF(OR(C1735="",C1735&gt;=1000),"",C1735)</f>
        <v>10</v>
      </c>
      <c r="E1735" s="171">
        <f t="shared" si="149"/>
        <v>0</v>
      </c>
      <c r="F1735" s="175"/>
      <c r="G1735" s="175"/>
      <c r="H1735" s="175"/>
      <c r="I1735" s="185">
        <v>10</v>
      </c>
      <c r="J1735" s="41">
        <f t="shared" si="148"/>
        <v>10</v>
      </c>
      <c r="K1735" s="41">
        <f t="shared" si="150"/>
        <v>10</v>
      </c>
      <c r="L1735" s="175"/>
      <c r="M1735" s="41">
        <f t="shared" si="151"/>
        <v>10</v>
      </c>
    </row>
    <row r="1736" spans="1:13" ht="14.5" hidden="1" x14ac:dyDescent="0.35">
      <c r="A1736" s="183">
        <v>2006</v>
      </c>
      <c r="B1736" s="184" t="s">
        <v>12</v>
      </c>
      <c r="C1736" s="227">
        <v>0</v>
      </c>
      <c r="D1736" s="174">
        <f t="shared" si="152"/>
        <v>0</v>
      </c>
      <c r="E1736" s="171">
        <f t="shared" si="149"/>
        <v>0</v>
      </c>
      <c r="F1736" s="175"/>
      <c r="G1736" s="175"/>
      <c r="H1736" s="175"/>
      <c r="I1736" s="186"/>
      <c r="J1736" s="41" t="str">
        <f t="shared" si="148"/>
        <v/>
      </c>
      <c r="K1736" s="41" t="str">
        <f t="shared" si="150"/>
        <v/>
      </c>
      <c r="L1736" s="175"/>
      <c r="M1736" s="41" t="str">
        <f t="shared" si="151"/>
        <v/>
      </c>
    </row>
    <row r="1737" spans="1:13" ht="14.5" hidden="1" x14ac:dyDescent="0.35">
      <c r="A1737" s="183">
        <v>2006</v>
      </c>
      <c r="B1737" s="184" t="s">
        <v>12</v>
      </c>
      <c r="C1737" s="227">
        <v>2</v>
      </c>
      <c r="D1737" s="174">
        <f t="shared" si="152"/>
        <v>2</v>
      </c>
      <c r="E1737" s="171">
        <f t="shared" si="149"/>
        <v>0</v>
      </c>
      <c r="F1737" s="175"/>
      <c r="G1737" s="175"/>
      <c r="H1737" s="175"/>
      <c r="I1737" s="185">
        <v>2.5</v>
      </c>
      <c r="J1737" s="41">
        <f t="shared" si="148"/>
        <v>2.5</v>
      </c>
      <c r="K1737" s="41">
        <f t="shared" si="150"/>
        <v>2.5</v>
      </c>
      <c r="L1737" s="175"/>
      <c r="M1737" s="41">
        <f t="shared" si="151"/>
        <v>2.5</v>
      </c>
    </row>
    <row r="1738" spans="1:13" ht="14.5" hidden="1" x14ac:dyDescent="0.35">
      <c r="A1738" s="183">
        <v>2006</v>
      </c>
      <c r="B1738" s="184" t="s">
        <v>14</v>
      </c>
      <c r="C1738" s="227">
        <v>4</v>
      </c>
      <c r="D1738" s="174">
        <f t="shared" si="152"/>
        <v>4</v>
      </c>
      <c r="E1738" s="171">
        <f t="shared" si="149"/>
        <v>0</v>
      </c>
      <c r="F1738" s="175"/>
      <c r="G1738" s="175"/>
      <c r="H1738" s="175"/>
      <c r="I1738" s="185">
        <v>3</v>
      </c>
      <c r="J1738" s="41">
        <f t="shared" si="148"/>
        <v>3</v>
      </c>
      <c r="K1738" s="41">
        <f t="shared" si="150"/>
        <v>3</v>
      </c>
      <c r="L1738" s="175"/>
      <c r="M1738" s="41">
        <f t="shared" si="151"/>
        <v>3</v>
      </c>
    </row>
    <row r="1739" spans="1:13" ht="14.5" hidden="1" x14ac:dyDescent="0.35">
      <c r="A1739" s="183">
        <v>2006</v>
      </c>
      <c r="B1739" s="184" t="s">
        <v>13</v>
      </c>
      <c r="C1739" s="227">
        <v>4</v>
      </c>
      <c r="D1739" s="174">
        <f t="shared" si="152"/>
        <v>4</v>
      </c>
      <c r="E1739" s="171">
        <f t="shared" si="149"/>
        <v>0</v>
      </c>
      <c r="F1739" s="175"/>
      <c r="G1739" s="175"/>
      <c r="H1739" s="175"/>
      <c r="I1739" s="185">
        <v>4</v>
      </c>
      <c r="J1739" s="41">
        <f t="shared" si="148"/>
        <v>4</v>
      </c>
      <c r="K1739" s="41">
        <f t="shared" si="150"/>
        <v>4</v>
      </c>
      <c r="L1739" s="175"/>
      <c r="M1739" s="41">
        <f t="shared" si="151"/>
        <v>4</v>
      </c>
    </row>
    <row r="1740" spans="1:13" ht="14.5" hidden="1" x14ac:dyDescent="0.35">
      <c r="A1740" s="183">
        <v>2006</v>
      </c>
      <c r="B1740" s="184" t="s">
        <v>14</v>
      </c>
      <c r="C1740" s="227">
        <v>6</v>
      </c>
      <c r="D1740" s="174">
        <f t="shared" si="152"/>
        <v>6</v>
      </c>
      <c r="E1740" s="171">
        <f t="shared" si="149"/>
        <v>0</v>
      </c>
      <c r="F1740" s="175"/>
      <c r="G1740" s="175"/>
      <c r="H1740" s="175"/>
      <c r="I1740" s="185">
        <v>11</v>
      </c>
      <c r="J1740" s="41">
        <f t="shared" ref="J1740:J1750" si="153">IF(OR(I1740="",I1740&gt;=50),"",IF(AND(I1740&lt;50,OR(D1740&lt;=0,D1740="")),I1740,IF(I1740&gt;=D1740*10,D1740,IF(D1740&lt;&gt;"",I1740,""))))</f>
        <v>11</v>
      </c>
      <c r="K1740" s="41">
        <f t="shared" si="150"/>
        <v>11</v>
      </c>
      <c r="L1740" s="175"/>
      <c r="M1740" s="41">
        <f t="shared" si="151"/>
        <v>11</v>
      </c>
    </row>
    <row r="1741" spans="1:13" ht="14.5" hidden="1" x14ac:dyDescent="0.35">
      <c r="A1741" s="183">
        <v>2006</v>
      </c>
      <c r="B1741" s="184" t="s">
        <v>14</v>
      </c>
      <c r="C1741" s="227">
        <v>8</v>
      </c>
      <c r="D1741" s="174">
        <f t="shared" si="152"/>
        <v>8</v>
      </c>
      <c r="E1741" s="171">
        <f t="shared" si="149"/>
        <v>0</v>
      </c>
      <c r="F1741" s="175"/>
      <c r="G1741" s="175"/>
      <c r="H1741" s="175"/>
      <c r="I1741" s="185">
        <v>6</v>
      </c>
      <c r="J1741" s="41">
        <f t="shared" si="153"/>
        <v>6</v>
      </c>
      <c r="K1741" s="41">
        <f t="shared" si="150"/>
        <v>6</v>
      </c>
      <c r="L1741" s="175"/>
      <c r="M1741" s="41">
        <f t="shared" si="151"/>
        <v>6</v>
      </c>
    </row>
    <row r="1742" spans="1:13" ht="14.5" hidden="1" x14ac:dyDescent="0.35">
      <c r="A1742" s="183">
        <v>2006</v>
      </c>
      <c r="B1742" s="184" t="s">
        <v>11</v>
      </c>
      <c r="C1742" s="227">
        <v>8</v>
      </c>
      <c r="D1742" s="174">
        <f t="shared" si="152"/>
        <v>8</v>
      </c>
      <c r="E1742" s="171">
        <f t="shared" si="149"/>
        <v>0</v>
      </c>
      <c r="F1742" s="175"/>
      <c r="G1742" s="175"/>
      <c r="H1742" s="175"/>
      <c r="I1742" s="185">
        <v>8</v>
      </c>
      <c r="J1742" s="41">
        <f t="shared" si="153"/>
        <v>8</v>
      </c>
      <c r="K1742" s="41">
        <f t="shared" si="150"/>
        <v>8</v>
      </c>
      <c r="L1742" s="175"/>
      <c r="M1742" s="41">
        <f t="shared" si="151"/>
        <v>8</v>
      </c>
    </row>
    <row r="1743" spans="1:13" ht="14.5" hidden="1" x14ac:dyDescent="0.35">
      <c r="A1743" s="183">
        <v>2006</v>
      </c>
      <c r="B1743" s="184" t="s">
        <v>13</v>
      </c>
      <c r="C1743" s="227">
        <v>12</v>
      </c>
      <c r="D1743" s="174">
        <f t="shared" si="152"/>
        <v>12</v>
      </c>
      <c r="E1743" s="171">
        <f t="shared" si="149"/>
        <v>0</v>
      </c>
      <c r="F1743" s="175"/>
      <c r="G1743" s="175"/>
      <c r="H1743" s="175"/>
      <c r="I1743" s="185">
        <v>30</v>
      </c>
      <c r="J1743" s="41">
        <f t="shared" si="153"/>
        <v>30</v>
      </c>
      <c r="K1743" s="41">
        <f t="shared" si="150"/>
        <v>30</v>
      </c>
      <c r="L1743" s="175"/>
      <c r="M1743" s="41">
        <f t="shared" si="151"/>
        <v>30</v>
      </c>
    </row>
    <row r="1744" spans="1:13" ht="14.5" hidden="1" x14ac:dyDescent="0.35">
      <c r="A1744" s="183">
        <v>2006</v>
      </c>
      <c r="B1744" s="184" t="s">
        <v>13</v>
      </c>
      <c r="C1744" s="227">
        <v>20</v>
      </c>
      <c r="D1744" s="174">
        <f t="shared" si="152"/>
        <v>20</v>
      </c>
      <c r="E1744" s="171">
        <f t="shared" si="149"/>
        <v>0</v>
      </c>
      <c r="F1744" s="175"/>
      <c r="G1744" s="175"/>
      <c r="H1744" s="175"/>
      <c r="I1744" s="185">
        <v>40</v>
      </c>
      <c r="J1744" s="41">
        <f t="shared" si="153"/>
        <v>40</v>
      </c>
      <c r="K1744" s="41">
        <f t="shared" si="150"/>
        <v>40</v>
      </c>
      <c r="L1744" s="175"/>
      <c r="M1744" s="41">
        <f t="shared" si="151"/>
        <v>40</v>
      </c>
    </row>
    <row r="1745" spans="1:13" ht="14.5" hidden="1" x14ac:dyDescent="0.35">
      <c r="A1745" s="183">
        <v>2006</v>
      </c>
      <c r="B1745" s="184" t="s">
        <v>12</v>
      </c>
      <c r="C1745" s="227">
        <v>75</v>
      </c>
      <c r="D1745" s="174">
        <f t="shared" si="152"/>
        <v>75</v>
      </c>
      <c r="E1745" s="171">
        <f t="shared" si="149"/>
        <v>0</v>
      </c>
      <c r="F1745" s="175"/>
      <c r="G1745" s="175"/>
      <c r="H1745" s="175"/>
      <c r="I1745" s="185">
        <v>10</v>
      </c>
      <c r="J1745" s="41">
        <f t="shared" si="153"/>
        <v>10</v>
      </c>
      <c r="K1745" s="41">
        <f t="shared" si="150"/>
        <v>10</v>
      </c>
      <c r="L1745" s="175"/>
      <c r="M1745" s="41">
        <f t="shared" si="151"/>
        <v>10</v>
      </c>
    </row>
    <row r="1746" spans="1:13" ht="14.5" hidden="1" x14ac:dyDescent="0.35">
      <c r="A1746" s="183">
        <v>2006</v>
      </c>
      <c r="B1746" s="184" t="s">
        <v>12</v>
      </c>
      <c r="C1746" s="226"/>
      <c r="D1746" s="174" t="str">
        <f t="shared" si="152"/>
        <v/>
      </c>
      <c r="E1746" s="171">
        <f t="shared" si="149"/>
        <v>0</v>
      </c>
      <c r="F1746" s="175"/>
      <c r="G1746" s="175"/>
      <c r="H1746" s="175"/>
      <c r="I1746" s="186"/>
      <c r="J1746" s="41" t="str">
        <f t="shared" si="153"/>
        <v/>
      </c>
      <c r="K1746" s="41" t="str">
        <f t="shared" si="150"/>
        <v/>
      </c>
      <c r="L1746" s="175"/>
      <c r="M1746" s="41" t="str">
        <f t="shared" si="151"/>
        <v/>
      </c>
    </row>
    <row r="1747" spans="1:13" ht="14.5" hidden="1" x14ac:dyDescent="0.35">
      <c r="A1747" s="183">
        <v>2006</v>
      </c>
      <c r="B1747" s="184" t="s">
        <v>13</v>
      </c>
      <c r="C1747" s="226"/>
      <c r="D1747" s="174" t="str">
        <f t="shared" si="152"/>
        <v/>
      </c>
      <c r="E1747" s="171">
        <f t="shared" si="149"/>
        <v>0</v>
      </c>
      <c r="F1747" s="175"/>
      <c r="G1747" s="175"/>
      <c r="H1747" s="175"/>
      <c r="I1747" s="186"/>
      <c r="J1747" s="41" t="str">
        <f t="shared" si="153"/>
        <v/>
      </c>
      <c r="K1747" s="41" t="str">
        <f t="shared" si="150"/>
        <v/>
      </c>
      <c r="L1747" s="175"/>
      <c r="M1747" s="41" t="str">
        <f t="shared" si="151"/>
        <v/>
      </c>
    </row>
    <row r="1748" spans="1:13" ht="14.5" hidden="1" x14ac:dyDescent="0.35">
      <c r="A1748" s="183">
        <v>2006</v>
      </c>
      <c r="B1748" s="184" t="s">
        <v>12</v>
      </c>
      <c r="C1748" s="227">
        <v>-5</v>
      </c>
      <c r="D1748" s="174">
        <f t="shared" si="152"/>
        <v>-5</v>
      </c>
      <c r="E1748" s="171">
        <f t="shared" si="149"/>
        <v>0</v>
      </c>
      <c r="F1748" s="175"/>
      <c r="G1748" s="175"/>
      <c r="H1748" s="175"/>
      <c r="I1748" s="185">
        <v>1</v>
      </c>
      <c r="J1748" s="41">
        <f t="shared" si="153"/>
        <v>1</v>
      </c>
      <c r="K1748" s="41">
        <f t="shared" si="150"/>
        <v>1</v>
      </c>
      <c r="L1748" s="175"/>
      <c r="M1748" s="41">
        <f t="shared" si="151"/>
        <v>1</v>
      </c>
    </row>
    <row r="1749" spans="1:13" ht="14.5" hidden="1" x14ac:dyDescent="0.35">
      <c r="A1749" s="183">
        <v>2006</v>
      </c>
      <c r="B1749" s="184" t="s">
        <v>12</v>
      </c>
      <c r="C1749" s="227">
        <v>-2</v>
      </c>
      <c r="D1749" s="174">
        <f t="shared" si="152"/>
        <v>-2</v>
      </c>
      <c r="E1749" s="171">
        <f t="shared" si="149"/>
        <v>0</v>
      </c>
      <c r="F1749" s="175"/>
      <c r="G1749" s="175"/>
      <c r="H1749" s="175"/>
      <c r="I1749" s="185">
        <v>5</v>
      </c>
      <c r="J1749" s="41">
        <f t="shared" si="153"/>
        <v>5</v>
      </c>
      <c r="K1749" s="41">
        <f t="shared" si="150"/>
        <v>5</v>
      </c>
      <c r="L1749" s="175"/>
      <c r="M1749" s="41">
        <f t="shared" si="151"/>
        <v>5</v>
      </c>
    </row>
    <row r="1750" spans="1:13" ht="14.5" hidden="1" x14ac:dyDescent="0.35">
      <c r="A1750" s="183">
        <v>2006</v>
      </c>
      <c r="B1750" s="184" t="s">
        <v>12</v>
      </c>
      <c r="C1750" s="226"/>
      <c r="D1750" s="174" t="str">
        <f t="shared" si="152"/>
        <v/>
      </c>
      <c r="E1750" s="171">
        <f t="shared" si="149"/>
        <v>0</v>
      </c>
      <c r="F1750" s="175"/>
      <c r="G1750" s="175"/>
      <c r="H1750" s="175"/>
      <c r="I1750" s="185">
        <v>0.5</v>
      </c>
      <c r="J1750" s="41">
        <f t="shared" si="153"/>
        <v>0.5</v>
      </c>
      <c r="K1750" s="41">
        <f t="shared" si="150"/>
        <v>0.5</v>
      </c>
      <c r="L1750" s="175"/>
      <c r="M1750" s="41">
        <f t="shared" si="151"/>
        <v>0.5</v>
      </c>
    </row>
    <row r="1751" spans="1:13" ht="14.5" hidden="1" x14ac:dyDescent="0.35">
      <c r="A1751" s="183">
        <v>2006</v>
      </c>
      <c r="B1751" s="184" t="s">
        <v>12</v>
      </c>
      <c r="C1751" s="227">
        <v>1</v>
      </c>
      <c r="D1751" s="174">
        <f t="shared" si="152"/>
        <v>1</v>
      </c>
      <c r="E1751" s="171">
        <f t="shared" si="149"/>
        <v>0</v>
      </c>
      <c r="F1751" s="175"/>
      <c r="G1751" s="175"/>
      <c r="H1751" s="175"/>
      <c r="I1751" s="185">
        <v>1</v>
      </c>
      <c r="J1751" s="41">
        <f t="shared" ref="J1751:J1759" si="154">IF(OR(I1501="",I1501&gt;=50),"",IF(AND(I1501&lt;50,OR(D1501&lt;=0,D1501="")),I1501,IF(I1501&gt;=D1501*10,D1501,IF(D1501&lt;&gt;"",I1501,""))))</f>
        <v>5</v>
      </c>
      <c r="K1751" s="41">
        <f t="shared" si="150"/>
        <v>1</v>
      </c>
      <c r="L1751" s="175"/>
      <c r="M1751" s="41">
        <f t="shared" si="151"/>
        <v>1</v>
      </c>
    </row>
    <row r="1752" spans="1:13" ht="14.5" hidden="1" x14ac:dyDescent="0.35">
      <c r="A1752" s="183">
        <v>2006</v>
      </c>
      <c r="B1752" s="184" t="s">
        <v>12</v>
      </c>
      <c r="C1752" s="227">
        <v>2</v>
      </c>
      <c r="D1752" s="174">
        <f t="shared" si="152"/>
        <v>2</v>
      </c>
      <c r="E1752" s="171">
        <f t="shared" si="149"/>
        <v>0</v>
      </c>
      <c r="F1752" s="175"/>
      <c r="G1752" s="175"/>
      <c r="H1752" s="175"/>
      <c r="I1752" s="185">
        <v>5</v>
      </c>
      <c r="J1752" s="41" t="str">
        <f t="shared" si="154"/>
        <v/>
      </c>
      <c r="K1752" s="41">
        <f t="shared" si="150"/>
        <v>5</v>
      </c>
      <c r="L1752" s="175"/>
      <c r="M1752" s="41">
        <f t="shared" si="151"/>
        <v>5</v>
      </c>
    </row>
    <row r="1753" spans="1:13" ht="14.5" hidden="1" x14ac:dyDescent="0.35">
      <c r="A1753" s="183">
        <v>2006</v>
      </c>
      <c r="B1753" s="184" t="s">
        <v>14</v>
      </c>
      <c r="C1753" s="227">
        <v>2</v>
      </c>
      <c r="D1753" s="174">
        <f t="shared" si="152"/>
        <v>2</v>
      </c>
      <c r="E1753" s="171">
        <f t="shared" si="149"/>
        <v>0</v>
      </c>
      <c r="F1753" s="175"/>
      <c r="G1753" s="175"/>
      <c r="H1753" s="175"/>
      <c r="I1753" s="185">
        <v>2</v>
      </c>
      <c r="J1753" s="41">
        <f t="shared" si="154"/>
        <v>3</v>
      </c>
      <c r="K1753" s="41">
        <f t="shared" si="150"/>
        <v>2</v>
      </c>
      <c r="L1753" s="175"/>
      <c r="M1753" s="41">
        <f t="shared" si="151"/>
        <v>2</v>
      </c>
    </row>
    <row r="1754" spans="1:13" ht="14.5" hidden="1" x14ac:dyDescent="0.35">
      <c r="A1754" s="183">
        <v>2006</v>
      </c>
      <c r="B1754" s="184" t="s">
        <v>13</v>
      </c>
      <c r="C1754" s="227">
        <v>2</v>
      </c>
      <c r="D1754" s="174">
        <f t="shared" si="152"/>
        <v>2</v>
      </c>
      <c r="E1754" s="171">
        <f t="shared" si="149"/>
        <v>0</v>
      </c>
      <c r="F1754" s="175"/>
      <c r="G1754" s="175"/>
      <c r="H1754" s="175"/>
      <c r="I1754" s="185">
        <v>3</v>
      </c>
      <c r="J1754" s="41">
        <f t="shared" si="154"/>
        <v>7.5</v>
      </c>
      <c r="K1754" s="41">
        <f t="shared" si="150"/>
        <v>3</v>
      </c>
      <c r="L1754" s="175"/>
      <c r="M1754" s="41">
        <f t="shared" si="151"/>
        <v>3</v>
      </c>
    </row>
    <row r="1755" spans="1:13" ht="14.5" hidden="1" x14ac:dyDescent="0.35">
      <c r="A1755" s="183">
        <v>2006</v>
      </c>
      <c r="B1755" s="184" t="s">
        <v>11</v>
      </c>
      <c r="C1755" s="227">
        <v>2</v>
      </c>
      <c r="D1755" s="174">
        <f t="shared" si="152"/>
        <v>2</v>
      </c>
      <c r="E1755" s="171">
        <f t="shared" si="149"/>
        <v>0</v>
      </c>
      <c r="F1755" s="175"/>
      <c r="G1755" s="175"/>
      <c r="H1755" s="175"/>
      <c r="I1755" s="185">
        <v>5</v>
      </c>
      <c r="J1755" s="41">
        <f t="shared" si="154"/>
        <v>10</v>
      </c>
      <c r="K1755" s="41">
        <f t="shared" si="150"/>
        <v>5</v>
      </c>
      <c r="L1755" s="175"/>
      <c r="M1755" s="41">
        <f t="shared" si="151"/>
        <v>5</v>
      </c>
    </row>
    <row r="1756" spans="1:13" ht="14.5" hidden="1" x14ac:dyDescent="0.35">
      <c r="A1756" s="183">
        <v>2006</v>
      </c>
      <c r="B1756" s="184" t="s">
        <v>12</v>
      </c>
      <c r="C1756" s="227">
        <v>2</v>
      </c>
      <c r="D1756" s="174">
        <f t="shared" si="152"/>
        <v>2</v>
      </c>
      <c r="E1756" s="171">
        <f t="shared" si="149"/>
        <v>0</v>
      </c>
      <c r="F1756" s="175"/>
      <c r="G1756" s="175"/>
      <c r="H1756" s="175"/>
      <c r="I1756" s="185">
        <v>4</v>
      </c>
      <c r="J1756" s="41">
        <f t="shared" si="154"/>
        <v>25</v>
      </c>
      <c r="K1756" s="41">
        <f t="shared" si="150"/>
        <v>4</v>
      </c>
      <c r="L1756" s="175"/>
      <c r="M1756" s="41">
        <f t="shared" si="151"/>
        <v>4</v>
      </c>
    </row>
    <row r="1757" spans="1:13" ht="14.5" hidden="1" x14ac:dyDescent="0.35">
      <c r="A1757" s="183">
        <v>2006</v>
      </c>
      <c r="B1757" s="184" t="s">
        <v>13</v>
      </c>
      <c r="C1757" s="227">
        <v>3</v>
      </c>
      <c r="D1757" s="174">
        <f t="shared" si="152"/>
        <v>3</v>
      </c>
      <c r="E1757" s="171">
        <f t="shared" si="149"/>
        <v>0</v>
      </c>
      <c r="F1757" s="175"/>
      <c r="G1757" s="175"/>
      <c r="H1757" s="175"/>
      <c r="I1757" s="185">
        <v>3</v>
      </c>
      <c r="J1757" s="41">
        <f t="shared" si="154"/>
        <v>3</v>
      </c>
      <c r="K1757" s="41">
        <f t="shared" si="150"/>
        <v>3</v>
      </c>
      <c r="L1757" s="175"/>
      <c r="M1757" s="41">
        <f t="shared" si="151"/>
        <v>3</v>
      </c>
    </row>
    <row r="1758" spans="1:13" ht="14.5" hidden="1" x14ac:dyDescent="0.35">
      <c r="A1758" s="183">
        <v>2006</v>
      </c>
      <c r="B1758" s="184" t="s">
        <v>14</v>
      </c>
      <c r="C1758" s="227">
        <v>3</v>
      </c>
      <c r="D1758" s="174">
        <f t="shared" si="152"/>
        <v>3</v>
      </c>
      <c r="E1758" s="171">
        <f t="shared" si="149"/>
        <v>0</v>
      </c>
      <c r="F1758" s="175"/>
      <c r="G1758" s="175"/>
      <c r="H1758" s="175"/>
      <c r="I1758" s="185">
        <v>2</v>
      </c>
      <c r="J1758" s="41">
        <f t="shared" si="154"/>
        <v>10</v>
      </c>
      <c r="K1758" s="41">
        <f t="shared" si="150"/>
        <v>2</v>
      </c>
      <c r="L1758" s="175"/>
      <c r="M1758" s="41">
        <f t="shared" si="151"/>
        <v>2</v>
      </c>
    </row>
    <row r="1759" spans="1:13" ht="14.5" hidden="1" x14ac:dyDescent="0.35">
      <c r="A1759" s="183">
        <v>2006</v>
      </c>
      <c r="B1759" s="184" t="s">
        <v>12</v>
      </c>
      <c r="C1759" s="227">
        <v>3</v>
      </c>
      <c r="D1759" s="174">
        <f t="shared" si="152"/>
        <v>3</v>
      </c>
      <c r="E1759" s="171">
        <f t="shared" si="149"/>
        <v>0</v>
      </c>
      <c r="F1759" s="175"/>
      <c r="G1759" s="175"/>
      <c r="H1759" s="175"/>
      <c r="I1759" s="185">
        <v>-10</v>
      </c>
      <c r="J1759" s="41">
        <f t="shared" si="154"/>
        <v>35</v>
      </c>
      <c r="K1759" s="41">
        <f t="shared" si="150"/>
        <v>-10</v>
      </c>
      <c r="L1759" s="175"/>
      <c r="M1759" s="41">
        <f t="shared" si="151"/>
        <v>-10</v>
      </c>
    </row>
    <row r="1760" spans="1:13" ht="14.5" hidden="1" x14ac:dyDescent="0.35">
      <c r="A1760" s="183">
        <v>2006</v>
      </c>
      <c r="B1760" s="184" t="s">
        <v>12</v>
      </c>
      <c r="C1760" s="227">
        <v>3</v>
      </c>
      <c r="D1760" s="174">
        <f t="shared" si="152"/>
        <v>3</v>
      </c>
      <c r="E1760" s="171">
        <f t="shared" si="149"/>
        <v>0</v>
      </c>
      <c r="F1760" s="175"/>
      <c r="G1760" s="175"/>
      <c r="H1760" s="175"/>
      <c r="I1760" s="185">
        <v>4</v>
      </c>
      <c r="J1760" s="41">
        <f t="shared" ref="J1760:J1774" si="155">IF(OR(I1760="",I1760&gt;=50),"",IF(AND(I1760&lt;50,OR(D1760&lt;=0,D1760="")),I1760,IF(I1760&gt;=D1760*10,D1760,IF(D1760&lt;&gt;"",I1760,""))))</f>
        <v>4</v>
      </c>
      <c r="K1760" s="41">
        <f t="shared" si="150"/>
        <v>4</v>
      </c>
      <c r="L1760" s="175"/>
      <c r="M1760" s="41">
        <f t="shared" si="151"/>
        <v>4</v>
      </c>
    </row>
    <row r="1761" spans="1:13" ht="14.5" hidden="1" x14ac:dyDescent="0.35">
      <c r="A1761" s="183">
        <v>2006</v>
      </c>
      <c r="B1761" s="184" t="s">
        <v>12</v>
      </c>
      <c r="C1761" s="227">
        <v>5</v>
      </c>
      <c r="D1761" s="174">
        <f t="shared" si="152"/>
        <v>5</v>
      </c>
      <c r="E1761" s="171">
        <f t="shared" si="149"/>
        <v>0</v>
      </c>
      <c r="F1761" s="175"/>
      <c r="G1761" s="175"/>
      <c r="H1761" s="175"/>
      <c r="I1761" s="185">
        <v>8</v>
      </c>
      <c r="J1761" s="41">
        <f t="shared" si="155"/>
        <v>8</v>
      </c>
      <c r="K1761" s="41">
        <f t="shared" si="150"/>
        <v>8</v>
      </c>
      <c r="L1761" s="175"/>
      <c r="M1761" s="41">
        <f t="shared" si="151"/>
        <v>8</v>
      </c>
    </row>
    <row r="1762" spans="1:13" ht="14.5" hidden="1" x14ac:dyDescent="0.35">
      <c r="A1762" s="183">
        <v>2006</v>
      </c>
      <c r="B1762" s="184" t="s">
        <v>14</v>
      </c>
      <c r="C1762" s="227">
        <v>5</v>
      </c>
      <c r="D1762" s="174">
        <f t="shared" si="152"/>
        <v>5</v>
      </c>
      <c r="E1762" s="171">
        <f t="shared" si="149"/>
        <v>0</v>
      </c>
      <c r="F1762" s="175"/>
      <c r="G1762" s="175"/>
      <c r="H1762" s="175"/>
      <c r="I1762" s="185">
        <v>20</v>
      </c>
      <c r="J1762" s="41">
        <f t="shared" si="155"/>
        <v>20</v>
      </c>
      <c r="K1762" s="41">
        <f t="shared" si="150"/>
        <v>20</v>
      </c>
      <c r="L1762" s="175"/>
      <c r="M1762" s="41">
        <f t="shared" si="151"/>
        <v>20</v>
      </c>
    </row>
    <row r="1763" spans="1:13" ht="14.5" hidden="1" x14ac:dyDescent="0.35">
      <c r="A1763" s="183">
        <v>2006</v>
      </c>
      <c r="B1763" s="184" t="s">
        <v>11</v>
      </c>
      <c r="C1763" s="227">
        <v>5</v>
      </c>
      <c r="D1763" s="174">
        <f t="shared" si="152"/>
        <v>5</v>
      </c>
      <c r="E1763" s="171">
        <f t="shared" si="149"/>
        <v>0</v>
      </c>
      <c r="F1763" s="175"/>
      <c r="G1763" s="175"/>
      <c r="H1763" s="175"/>
      <c r="I1763" s="185">
        <v>8</v>
      </c>
      <c r="J1763" s="41">
        <f t="shared" si="155"/>
        <v>8</v>
      </c>
      <c r="K1763" s="41">
        <f t="shared" si="150"/>
        <v>8</v>
      </c>
      <c r="L1763" s="175"/>
      <c r="M1763" s="41">
        <f t="shared" si="151"/>
        <v>8</v>
      </c>
    </row>
    <row r="1764" spans="1:13" ht="14.5" hidden="1" x14ac:dyDescent="0.35">
      <c r="A1764" s="183">
        <v>2006</v>
      </c>
      <c r="B1764" s="184" t="s">
        <v>11</v>
      </c>
      <c r="C1764" s="227">
        <v>5</v>
      </c>
      <c r="D1764" s="174">
        <f t="shared" si="152"/>
        <v>5</v>
      </c>
      <c r="E1764" s="171">
        <f t="shared" si="149"/>
        <v>0</v>
      </c>
      <c r="F1764" s="175"/>
      <c r="G1764" s="175"/>
      <c r="H1764" s="175"/>
      <c r="I1764" s="185">
        <v>3.5</v>
      </c>
      <c r="J1764" s="41">
        <f t="shared" si="155"/>
        <v>3.5</v>
      </c>
      <c r="K1764" s="41">
        <f t="shared" si="150"/>
        <v>3.5</v>
      </c>
      <c r="L1764" s="175"/>
      <c r="M1764" s="41">
        <f t="shared" si="151"/>
        <v>3.5</v>
      </c>
    </row>
    <row r="1765" spans="1:13" ht="14.5" hidden="1" x14ac:dyDescent="0.35">
      <c r="A1765" s="183">
        <v>2006</v>
      </c>
      <c r="B1765" s="184" t="s">
        <v>13</v>
      </c>
      <c r="C1765" s="227">
        <v>5</v>
      </c>
      <c r="D1765" s="174">
        <f t="shared" si="152"/>
        <v>5</v>
      </c>
      <c r="E1765" s="171">
        <f t="shared" si="149"/>
        <v>0</v>
      </c>
      <c r="F1765" s="175"/>
      <c r="G1765" s="175"/>
      <c r="H1765" s="175"/>
      <c r="I1765" s="185">
        <v>30</v>
      </c>
      <c r="J1765" s="41">
        <f t="shared" si="155"/>
        <v>30</v>
      </c>
      <c r="K1765" s="41">
        <f t="shared" si="150"/>
        <v>30</v>
      </c>
      <c r="L1765" s="175"/>
      <c r="M1765" s="41">
        <f t="shared" si="151"/>
        <v>30</v>
      </c>
    </row>
    <row r="1766" spans="1:13" ht="14.5" hidden="1" x14ac:dyDescent="0.35">
      <c r="A1766" s="183">
        <v>2006</v>
      </c>
      <c r="B1766" s="184" t="s">
        <v>13</v>
      </c>
      <c r="C1766" s="227">
        <v>5</v>
      </c>
      <c r="D1766" s="174">
        <f t="shared" si="152"/>
        <v>5</v>
      </c>
      <c r="E1766" s="171">
        <f t="shared" si="149"/>
        <v>0</v>
      </c>
      <c r="F1766" s="175"/>
      <c r="G1766" s="175"/>
      <c r="H1766" s="175"/>
      <c r="I1766" s="185">
        <v>5</v>
      </c>
      <c r="J1766" s="41">
        <f t="shared" si="155"/>
        <v>5</v>
      </c>
      <c r="K1766" s="41">
        <f t="shared" si="150"/>
        <v>5</v>
      </c>
      <c r="L1766" s="175"/>
      <c r="M1766" s="41">
        <f t="shared" si="151"/>
        <v>5</v>
      </c>
    </row>
    <row r="1767" spans="1:13" ht="14.5" hidden="1" x14ac:dyDescent="0.35">
      <c r="A1767" s="183">
        <v>2006</v>
      </c>
      <c r="B1767" s="184" t="s">
        <v>13</v>
      </c>
      <c r="C1767" s="227">
        <v>5</v>
      </c>
      <c r="D1767" s="174">
        <f t="shared" si="152"/>
        <v>5</v>
      </c>
      <c r="E1767" s="171">
        <f t="shared" si="149"/>
        <v>0</v>
      </c>
      <c r="F1767" s="175"/>
      <c r="G1767" s="175"/>
      <c r="H1767" s="175"/>
      <c r="I1767" s="185">
        <v>6</v>
      </c>
      <c r="J1767" s="41">
        <f t="shared" si="155"/>
        <v>6</v>
      </c>
      <c r="K1767" s="41">
        <f t="shared" si="150"/>
        <v>6</v>
      </c>
      <c r="L1767" s="175"/>
      <c r="M1767" s="41">
        <f t="shared" si="151"/>
        <v>6</v>
      </c>
    </row>
    <row r="1768" spans="1:13" ht="14.5" hidden="1" x14ac:dyDescent="0.35">
      <c r="A1768" s="183">
        <v>2006</v>
      </c>
      <c r="B1768" s="184" t="s">
        <v>13</v>
      </c>
      <c r="C1768" s="227">
        <v>5</v>
      </c>
      <c r="D1768" s="174">
        <f t="shared" si="152"/>
        <v>5</v>
      </c>
      <c r="E1768" s="171">
        <f t="shared" si="149"/>
        <v>0</v>
      </c>
      <c r="F1768" s="175"/>
      <c r="G1768" s="175"/>
      <c r="H1768" s="175"/>
      <c r="I1768" s="185">
        <v>5</v>
      </c>
      <c r="J1768" s="41">
        <f t="shared" si="155"/>
        <v>5</v>
      </c>
      <c r="K1768" s="41">
        <f t="shared" si="150"/>
        <v>5</v>
      </c>
      <c r="L1768" s="175"/>
      <c r="M1768" s="41">
        <f t="shared" si="151"/>
        <v>5</v>
      </c>
    </row>
    <row r="1769" spans="1:13" ht="14.5" hidden="1" x14ac:dyDescent="0.35">
      <c r="A1769" s="183">
        <v>2006</v>
      </c>
      <c r="B1769" s="184" t="s">
        <v>12</v>
      </c>
      <c r="C1769" s="227">
        <v>5</v>
      </c>
      <c r="D1769" s="174">
        <f t="shared" si="152"/>
        <v>5</v>
      </c>
      <c r="E1769" s="171">
        <f t="shared" si="149"/>
        <v>0</v>
      </c>
      <c r="F1769" s="175"/>
      <c r="G1769" s="175"/>
      <c r="H1769" s="175"/>
      <c r="I1769" s="185">
        <v>5</v>
      </c>
      <c r="J1769" s="41">
        <f t="shared" si="155"/>
        <v>5</v>
      </c>
      <c r="K1769" s="41">
        <f t="shared" si="150"/>
        <v>5</v>
      </c>
      <c r="L1769" s="175"/>
      <c r="M1769" s="41">
        <f t="shared" si="151"/>
        <v>5</v>
      </c>
    </row>
    <row r="1770" spans="1:13" ht="14.5" hidden="1" x14ac:dyDescent="0.35">
      <c r="A1770" s="183">
        <v>2006</v>
      </c>
      <c r="B1770" s="184" t="s">
        <v>11</v>
      </c>
      <c r="C1770" s="227">
        <v>5</v>
      </c>
      <c r="D1770" s="174">
        <f t="shared" si="152"/>
        <v>5</v>
      </c>
      <c r="E1770" s="171">
        <f t="shared" si="149"/>
        <v>0</v>
      </c>
      <c r="F1770" s="175"/>
      <c r="G1770" s="175"/>
      <c r="H1770" s="175"/>
      <c r="I1770" s="185">
        <v>5</v>
      </c>
      <c r="J1770" s="41">
        <f t="shared" si="155"/>
        <v>5</v>
      </c>
      <c r="K1770" s="41">
        <f t="shared" si="150"/>
        <v>5</v>
      </c>
      <c r="L1770" s="175"/>
      <c r="M1770" s="41">
        <f t="shared" si="151"/>
        <v>5</v>
      </c>
    </row>
    <row r="1771" spans="1:13" ht="14.5" hidden="1" x14ac:dyDescent="0.35">
      <c r="A1771" s="183">
        <v>2006</v>
      </c>
      <c r="B1771" s="184" t="s">
        <v>11</v>
      </c>
      <c r="C1771" s="227">
        <v>5</v>
      </c>
      <c r="D1771" s="174">
        <f t="shared" si="152"/>
        <v>5</v>
      </c>
      <c r="E1771" s="171">
        <f t="shared" si="149"/>
        <v>0</v>
      </c>
      <c r="F1771" s="175"/>
      <c r="G1771" s="175"/>
      <c r="H1771" s="175"/>
      <c r="I1771" s="185">
        <v>5</v>
      </c>
      <c r="J1771" s="41">
        <f t="shared" si="155"/>
        <v>5</v>
      </c>
      <c r="K1771" s="41">
        <f t="shared" si="150"/>
        <v>5</v>
      </c>
      <c r="L1771" s="175"/>
      <c r="M1771" s="41">
        <f t="shared" si="151"/>
        <v>5</v>
      </c>
    </row>
    <row r="1772" spans="1:13" ht="14.5" hidden="1" x14ac:dyDescent="0.35">
      <c r="A1772" s="183">
        <v>2006</v>
      </c>
      <c r="B1772" s="184" t="s">
        <v>11</v>
      </c>
      <c r="C1772" s="227">
        <v>7</v>
      </c>
      <c r="D1772" s="174">
        <f t="shared" si="152"/>
        <v>7</v>
      </c>
      <c r="E1772" s="171">
        <f t="shared" si="149"/>
        <v>0</v>
      </c>
      <c r="F1772" s="175"/>
      <c r="G1772" s="175"/>
      <c r="H1772" s="175"/>
      <c r="I1772" s="185">
        <v>10</v>
      </c>
      <c r="J1772" s="41">
        <f t="shared" si="155"/>
        <v>10</v>
      </c>
      <c r="K1772" s="41">
        <f t="shared" si="150"/>
        <v>10</v>
      </c>
      <c r="L1772" s="175"/>
      <c r="M1772" s="41">
        <f t="shared" si="151"/>
        <v>10</v>
      </c>
    </row>
    <row r="1773" spans="1:13" ht="14.5" hidden="1" x14ac:dyDescent="0.35">
      <c r="A1773" s="183">
        <v>2006</v>
      </c>
      <c r="B1773" s="184" t="s">
        <v>11</v>
      </c>
      <c r="C1773" s="227">
        <v>8</v>
      </c>
      <c r="D1773" s="174">
        <f t="shared" si="152"/>
        <v>8</v>
      </c>
      <c r="E1773" s="171">
        <f t="shared" si="149"/>
        <v>0</v>
      </c>
      <c r="F1773" s="175"/>
      <c r="G1773" s="175"/>
      <c r="H1773" s="175"/>
      <c r="I1773" s="185">
        <v>60</v>
      </c>
      <c r="J1773" s="41" t="str">
        <f t="shared" si="155"/>
        <v/>
      </c>
      <c r="K1773" s="41" t="str">
        <f t="shared" si="150"/>
        <v/>
      </c>
      <c r="L1773" s="175"/>
      <c r="M1773" s="41" t="str">
        <f t="shared" si="151"/>
        <v/>
      </c>
    </row>
    <row r="1774" spans="1:13" ht="14.5" hidden="1" x14ac:dyDescent="0.35">
      <c r="A1774" s="183">
        <v>2006</v>
      </c>
      <c r="B1774" s="184" t="s">
        <v>12</v>
      </c>
      <c r="C1774" s="227">
        <v>10</v>
      </c>
      <c r="D1774" s="174">
        <f t="shared" si="152"/>
        <v>10</v>
      </c>
      <c r="E1774" s="171">
        <f t="shared" si="149"/>
        <v>0</v>
      </c>
      <c r="F1774" s="175"/>
      <c r="G1774" s="175"/>
      <c r="H1774" s="175"/>
      <c r="I1774" s="185">
        <v>5</v>
      </c>
      <c r="J1774" s="41">
        <f t="shared" si="155"/>
        <v>5</v>
      </c>
      <c r="K1774" s="41">
        <f t="shared" si="150"/>
        <v>5</v>
      </c>
      <c r="L1774" s="175"/>
      <c r="M1774" s="41">
        <f t="shared" si="151"/>
        <v>5</v>
      </c>
    </row>
    <row r="1775" spans="1:13" ht="14.5" hidden="1" x14ac:dyDescent="0.35">
      <c r="A1775" s="183">
        <v>2006</v>
      </c>
      <c r="B1775" s="184" t="s">
        <v>12</v>
      </c>
      <c r="C1775" s="227">
        <v>10</v>
      </c>
      <c r="D1775" s="174">
        <f t="shared" si="152"/>
        <v>10</v>
      </c>
      <c r="E1775" s="171">
        <f t="shared" si="149"/>
        <v>0</v>
      </c>
      <c r="F1775" s="175"/>
      <c r="G1775" s="175"/>
      <c r="H1775" s="175"/>
      <c r="I1775" s="185">
        <v>10</v>
      </c>
      <c r="J1775" s="41">
        <f>IF(OR(I1750="",I1750&gt;=50),"",IF(AND(I1750&lt;50,OR(D1750&lt;=0,D1750="")),I1750,IF(I1750&gt;=D1750*10,D1750,IF(D1750&lt;&gt;"",I1750,""))))</f>
        <v>0.5</v>
      </c>
      <c r="K1775" s="41">
        <f t="shared" si="150"/>
        <v>10</v>
      </c>
      <c r="L1775" s="175"/>
      <c r="M1775" s="41">
        <f t="shared" si="151"/>
        <v>10</v>
      </c>
    </row>
    <row r="1776" spans="1:13" ht="14.5" hidden="1" x14ac:dyDescent="0.35">
      <c r="A1776" s="183">
        <v>2006</v>
      </c>
      <c r="B1776" s="184" t="s">
        <v>13</v>
      </c>
      <c r="C1776" s="227">
        <v>10</v>
      </c>
      <c r="D1776" s="174">
        <f t="shared" si="152"/>
        <v>10</v>
      </c>
      <c r="E1776" s="171">
        <f t="shared" si="149"/>
        <v>0</v>
      </c>
      <c r="F1776" s="175"/>
      <c r="G1776" s="175"/>
      <c r="H1776" s="175"/>
      <c r="I1776" s="185">
        <v>7</v>
      </c>
      <c r="J1776" s="41">
        <f t="shared" ref="J1776:J1839" si="156">IF(OR(I1776="",I1776&gt;=50),"",IF(AND(I1776&lt;50,OR(D1776&lt;=0,D1776="")),I1776,IF(I1776&gt;=D1776*10,D1776,IF(D1776&lt;&gt;"",I1776,""))))</f>
        <v>7</v>
      </c>
      <c r="K1776" s="41">
        <f t="shared" si="150"/>
        <v>7</v>
      </c>
      <c r="L1776" s="175"/>
      <c r="M1776" s="41">
        <f t="shared" si="151"/>
        <v>7</v>
      </c>
    </row>
    <row r="1777" spans="1:13" ht="14.5" hidden="1" x14ac:dyDescent="0.35">
      <c r="A1777" s="183">
        <v>2006</v>
      </c>
      <c r="B1777" s="184" t="s">
        <v>13</v>
      </c>
      <c r="C1777" s="227">
        <v>10</v>
      </c>
      <c r="D1777" s="174">
        <f t="shared" si="152"/>
        <v>10</v>
      </c>
      <c r="E1777" s="171">
        <f t="shared" si="149"/>
        <v>0</v>
      </c>
      <c r="F1777" s="175"/>
      <c r="G1777" s="175"/>
      <c r="H1777" s="175"/>
      <c r="I1777" s="185">
        <v>15</v>
      </c>
      <c r="J1777" s="41">
        <f t="shared" si="156"/>
        <v>15</v>
      </c>
      <c r="K1777" s="41">
        <f t="shared" si="150"/>
        <v>15</v>
      </c>
      <c r="L1777" s="175"/>
      <c r="M1777" s="41">
        <f t="shared" si="151"/>
        <v>15</v>
      </c>
    </row>
    <row r="1778" spans="1:13" ht="14.5" hidden="1" x14ac:dyDescent="0.35">
      <c r="A1778" s="183">
        <v>2006</v>
      </c>
      <c r="B1778" s="184" t="s">
        <v>12</v>
      </c>
      <c r="C1778" s="227">
        <v>20</v>
      </c>
      <c r="D1778" s="174">
        <f t="shared" si="152"/>
        <v>20</v>
      </c>
      <c r="E1778" s="171">
        <f t="shared" si="149"/>
        <v>0</v>
      </c>
      <c r="F1778" s="175"/>
      <c r="G1778" s="175"/>
      <c r="H1778" s="175"/>
      <c r="I1778" s="186"/>
      <c r="J1778" s="41" t="str">
        <f t="shared" si="156"/>
        <v/>
      </c>
      <c r="K1778" s="41" t="str">
        <f t="shared" si="150"/>
        <v/>
      </c>
      <c r="L1778" s="175"/>
      <c r="M1778" s="41" t="str">
        <f t="shared" si="151"/>
        <v/>
      </c>
    </row>
    <row r="1779" spans="1:13" ht="14.5" hidden="1" x14ac:dyDescent="0.35">
      <c r="A1779" s="183">
        <v>2006</v>
      </c>
      <c r="B1779" s="184" t="s">
        <v>11</v>
      </c>
      <c r="C1779" s="227">
        <v>20</v>
      </c>
      <c r="D1779" s="174">
        <f t="shared" si="152"/>
        <v>20</v>
      </c>
      <c r="E1779" s="171">
        <f t="shared" si="149"/>
        <v>0</v>
      </c>
      <c r="F1779" s="175"/>
      <c r="G1779" s="175"/>
      <c r="H1779" s="175"/>
      <c r="I1779" s="185">
        <v>5</v>
      </c>
      <c r="J1779" s="41">
        <f t="shared" si="156"/>
        <v>5</v>
      </c>
      <c r="K1779" s="41">
        <f t="shared" si="150"/>
        <v>5</v>
      </c>
      <c r="L1779" s="175"/>
      <c r="M1779" s="41">
        <f t="shared" si="151"/>
        <v>5</v>
      </c>
    </row>
    <row r="1780" spans="1:13" ht="14.5" hidden="1" x14ac:dyDescent="0.35">
      <c r="A1780" s="183">
        <v>2006</v>
      </c>
      <c r="B1780" s="184" t="s">
        <v>11</v>
      </c>
      <c r="C1780" s="227">
        <v>-10</v>
      </c>
      <c r="D1780" s="174">
        <f t="shared" si="152"/>
        <v>-10</v>
      </c>
      <c r="E1780" s="171">
        <f t="shared" si="149"/>
        <v>0</v>
      </c>
      <c r="F1780" s="175"/>
      <c r="G1780" s="175"/>
      <c r="H1780" s="175"/>
      <c r="I1780" s="186"/>
      <c r="J1780" s="41" t="str">
        <f t="shared" si="156"/>
        <v/>
      </c>
      <c r="K1780" s="41" t="str">
        <f t="shared" si="150"/>
        <v/>
      </c>
      <c r="L1780" s="175"/>
      <c r="M1780" s="41" t="str">
        <f t="shared" si="151"/>
        <v/>
      </c>
    </row>
    <row r="1781" spans="1:13" ht="14.5" hidden="1" x14ac:dyDescent="0.35">
      <c r="A1781" s="183">
        <v>2006</v>
      </c>
      <c r="B1781" s="184" t="s">
        <v>12</v>
      </c>
      <c r="C1781" s="227">
        <v>-10</v>
      </c>
      <c r="D1781" s="174">
        <f t="shared" si="152"/>
        <v>-10</v>
      </c>
      <c r="E1781" s="171">
        <f t="shared" si="149"/>
        <v>0</v>
      </c>
      <c r="F1781" s="175"/>
      <c r="G1781" s="175"/>
      <c r="H1781" s="175"/>
      <c r="I1781" s="185">
        <v>30</v>
      </c>
      <c r="J1781" s="41">
        <f t="shared" si="156"/>
        <v>30</v>
      </c>
      <c r="K1781" s="41">
        <f t="shared" si="150"/>
        <v>30</v>
      </c>
      <c r="L1781" s="175"/>
      <c r="M1781" s="41">
        <f t="shared" si="151"/>
        <v>30</v>
      </c>
    </row>
    <row r="1782" spans="1:13" ht="14.5" hidden="1" x14ac:dyDescent="0.35">
      <c r="A1782" s="183">
        <v>2006</v>
      </c>
      <c r="B1782" s="184" t="s">
        <v>12</v>
      </c>
      <c r="C1782" s="227">
        <v>-5</v>
      </c>
      <c r="D1782" s="174">
        <f t="shared" si="152"/>
        <v>-5</v>
      </c>
      <c r="E1782" s="171">
        <f t="shared" si="149"/>
        <v>0</v>
      </c>
      <c r="F1782" s="175"/>
      <c r="G1782" s="175"/>
      <c r="H1782" s="175"/>
      <c r="I1782" s="185">
        <v>3</v>
      </c>
      <c r="J1782" s="41">
        <f t="shared" si="156"/>
        <v>3</v>
      </c>
      <c r="K1782" s="41">
        <f t="shared" si="150"/>
        <v>3</v>
      </c>
      <c r="L1782" s="175"/>
      <c r="M1782" s="41">
        <f t="shared" si="151"/>
        <v>3</v>
      </c>
    </row>
    <row r="1783" spans="1:13" ht="14.5" hidden="1" x14ac:dyDescent="0.35">
      <c r="A1783" s="183">
        <v>2006</v>
      </c>
      <c r="B1783" s="184" t="s">
        <v>12</v>
      </c>
      <c r="C1783" s="227">
        <v>-5</v>
      </c>
      <c r="D1783" s="174">
        <f t="shared" si="152"/>
        <v>-5</v>
      </c>
      <c r="E1783" s="171">
        <f t="shared" si="149"/>
        <v>0</v>
      </c>
      <c r="F1783" s="175"/>
      <c r="G1783" s="175"/>
      <c r="H1783" s="175"/>
      <c r="I1783" s="185">
        <v>2</v>
      </c>
      <c r="J1783" s="41">
        <f t="shared" si="156"/>
        <v>2</v>
      </c>
      <c r="K1783" s="41">
        <f t="shared" si="150"/>
        <v>2</v>
      </c>
      <c r="L1783" s="175"/>
      <c r="M1783" s="41">
        <f t="shared" si="151"/>
        <v>2</v>
      </c>
    </row>
    <row r="1784" spans="1:13" ht="14.5" hidden="1" x14ac:dyDescent="0.35">
      <c r="A1784" s="183">
        <v>2006</v>
      </c>
      <c r="B1784" s="184" t="s">
        <v>12</v>
      </c>
      <c r="C1784" s="227">
        <v>-5</v>
      </c>
      <c r="D1784" s="174">
        <f t="shared" si="152"/>
        <v>-5</v>
      </c>
      <c r="E1784" s="171">
        <f t="shared" si="149"/>
        <v>0</v>
      </c>
      <c r="F1784" s="175"/>
      <c r="G1784" s="175"/>
      <c r="H1784" s="175"/>
      <c r="I1784" s="185">
        <v>20</v>
      </c>
      <c r="J1784" s="41">
        <f t="shared" si="156"/>
        <v>20</v>
      </c>
      <c r="K1784" s="41">
        <f t="shared" si="150"/>
        <v>20</v>
      </c>
      <c r="L1784" s="175"/>
      <c r="M1784" s="41">
        <f t="shared" si="151"/>
        <v>20</v>
      </c>
    </row>
    <row r="1785" spans="1:13" ht="14.5" hidden="1" x14ac:dyDescent="0.35">
      <c r="A1785" s="183">
        <v>2006</v>
      </c>
      <c r="B1785" s="184" t="s">
        <v>12</v>
      </c>
      <c r="C1785" s="227">
        <v>-5</v>
      </c>
      <c r="D1785" s="174">
        <f t="shared" si="152"/>
        <v>-5</v>
      </c>
      <c r="E1785" s="171">
        <f t="shared" si="149"/>
        <v>0</v>
      </c>
      <c r="F1785" s="175"/>
      <c r="G1785" s="175"/>
      <c r="H1785" s="175"/>
      <c r="I1785" s="185">
        <v>2</v>
      </c>
      <c r="J1785" s="41">
        <f t="shared" si="156"/>
        <v>2</v>
      </c>
      <c r="K1785" s="41">
        <f t="shared" si="150"/>
        <v>2</v>
      </c>
      <c r="L1785" s="175"/>
      <c r="M1785" s="41">
        <f t="shared" si="151"/>
        <v>2</v>
      </c>
    </row>
    <row r="1786" spans="1:13" ht="14.5" hidden="1" x14ac:dyDescent="0.35">
      <c r="A1786" s="183">
        <v>2006</v>
      </c>
      <c r="B1786" s="184" t="s">
        <v>12</v>
      </c>
      <c r="C1786" s="227">
        <v>-1</v>
      </c>
      <c r="D1786" s="174">
        <f t="shared" si="152"/>
        <v>-1</v>
      </c>
      <c r="E1786" s="171">
        <f t="shared" si="149"/>
        <v>0</v>
      </c>
      <c r="F1786" s="175"/>
      <c r="G1786" s="175"/>
      <c r="H1786" s="175"/>
      <c r="I1786" s="185">
        <v>5</v>
      </c>
      <c r="J1786" s="41">
        <f t="shared" si="156"/>
        <v>5</v>
      </c>
      <c r="K1786" s="41">
        <f t="shared" si="150"/>
        <v>5</v>
      </c>
      <c r="L1786" s="175"/>
      <c r="M1786" s="41">
        <f t="shared" si="151"/>
        <v>5</v>
      </c>
    </row>
    <row r="1787" spans="1:13" ht="14.5" hidden="1" x14ac:dyDescent="0.35">
      <c r="A1787" s="183">
        <v>2006</v>
      </c>
      <c r="B1787" s="184" t="s">
        <v>12</v>
      </c>
      <c r="C1787" s="226"/>
      <c r="D1787" s="174" t="str">
        <f t="shared" si="152"/>
        <v/>
      </c>
      <c r="E1787" s="171">
        <f t="shared" si="149"/>
        <v>0</v>
      </c>
      <c r="F1787" s="175"/>
      <c r="G1787" s="175"/>
      <c r="H1787" s="175"/>
      <c r="I1787" s="185">
        <v>2</v>
      </c>
      <c r="J1787" s="41">
        <f t="shared" si="156"/>
        <v>2</v>
      </c>
      <c r="K1787" s="41">
        <f t="shared" si="150"/>
        <v>2</v>
      </c>
      <c r="L1787" s="175"/>
      <c r="M1787" s="41">
        <f t="shared" si="151"/>
        <v>2</v>
      </c>
    </row>
    <row r="1788" spans="1:13" ht="14.5" hidden="1" x14ac:dyDescent="0.35">
      <c r="A1788" s="183">
        <v>2006</v>
      </c>
      <c r="B1788" s="184" t="s">
        <v>12</v>
      </c>
      <c r="C1788" s="226"/>
      <c r="D1788" s="174" t="str">
        <f t="shared" si="152"/>
        <v/>
      </c>
      <c r="E1788" s="171">
        <f t="shared" si="149"/>
        <v>0</v>
      </c>
      <c r="F1788" s="175"/>
      <c r="G1788" s="175"/>
      <c r="H1788" s="175"/>
      <c r="I1788" s="185">
        <v>2.5</v>
      </c>
      <c r="J1788" s="41">
        <f t="shared" si="156"/>
        <v>2.5</v>
      </c>
      <c r="K1788" s="41">
        <f t="shared" si="150"/>
        <v>2.5</v>
      </c>
      <c r="L1788" s="175"/>
      <c r="M1788" s="41">
        <f t="shared" si="151"/>
        <v>2.5</v>
      </c>
    </row>
    <row r="1789" spans="1:13" ht="14.5" hidden="1" x14ac:dyDescent="0.35">
      <c r="A1789" s="183">
        <v>2006</v>
      </c>
      <c r="B1789" s="184" t="s">
        <v>11</v>
      </c>
      <c r="C1789" s="227">
        <v>3</v>
      </c>
      <c r="D1789" s="174">
        <f t="shared" si="152"/>
        <v>3</v>
      </c>
      <c r="E1789" s="171">
        <f t="shared" si="149"/>
        <v>0</v>
      </c>
      <c r="F1789" s="175"/>
      <c r="G1789" s="175"/>
      <c r="H1789" s="175"/>
      <c r="I1789" s="185">
        <v>3</v>
      </c>
      <c r="J1789" s="41">
        <f t="shared" si="156"/>
        <v>3</v>
      </c>
      <c r="K1789" s="41">
        <f t="shared" si="150"/>
        <v>3</v>
      </c>
      <c r="L1789" s="175"/>
      <c r="M1789" s="41">
        <f t="shared" si="151"/>
        <v>3</v>
      </c>
    </row>
    <row r="1790" spans="1:13" ht="14.5" hidden="1" x14ac:dyDescent="0.35">
      <c r="A1790" s="183">
        <v>2006</v>
      </c>
      <c r="B1790" s="184" t="s">
        <v>13</v>
      </c>
      <c r="C1790" s="227">
        <v>10</v>
      </c>
      <c r="D1790" s="174">
        <f t="shared" si="152"/>
        <v>10</v>
      </c>
      <c r="E1790" s="171">
        <f t="shared" si="149"/>
        <v>0</v>
      </c>
      <c r="F1790" s="175"/>
      <c r="G1790" s="175"/>
      <c r="H1790" s="175"/>
      <c r="I1790" s="185">
        <v>8</v>
      </c>
      <c r="J1790" s="41">
        <f t="shared" si="156"/>
        <v>8</v>
      </c>
      <c r="K1790" s="41">
        <f t="shared" si="150"/>
        <v>8</v>
      </c>
      <c r="L1790" s="175"/>
      <c r="M1790" s="41">
        <f t="shared" si="151"/>
        <v>8</v>
      </c>
    </row>
    <row r="1791" spans="1:13" ht="14.5" hidden="1" x14ac:dyDescent="0.35">
      <c r="A1791" s="183">
        <v>2006</v>
      </c>
      <c r="B1791" s="184" t="s">
        <v>11</v>
      </c>
      <c r="C1791" s="227">
        <v>-5</v>
      </c>
      <c r="D1791" s="174">
        <f t="shared" si="152"/>
        <v>-5</v>
      </c>
      <c r="E1791" s="171">
        <f t="shared" si="149"/>
        <v>0</v>
      </c>
      <c r="F1791" s="175"/>
      <c r="G1791" s="175"/>
      <c r="H1791" s="175"/>
      <c r="I1791" s="185">
        <v>25</v>
      </c>
      <c r="J1791" s="41">
        <f t="shared" si="156"/>
        <v>25</v>
      </c>
      <c r="K1791" s="41">
        <f t="shared" si="150"/>
        <v>25</v>
      </c>
      <c r="L1791" s="175"/>
      <c r="M1791" s="41">
        <f t="shared" si="151"/>
        <v>25</v>
      </c>
    </row>
    <row r="1792" spans="1:13" ht="14.5" hidden="1" x14ac:dyDescent="0.35">
      <c r="A1792" s="183">
        <v>2006</v>
      </c>
      <c r="B1792" s="184" t="s">
        <v>14</v>
      </c>
      <c r="C1792" s="227">
        <v>2.5</v>
      </c>
      <c r="D1792" s="174">
        <f t="shared" si="152"/>
        <v>2.5</v>
      </c>
      <c r="E1792" s="171">
        <f t="shared" si="149"/>
        <v>0</v>
      </c>
      <c r="F1792" s="175"/>
      <c r="G1792" s="175"/>
      <c r="H1792" s="175"/>
      <c r="I1792" s="185">
        <v>3.5</v>
      </c>
      <c r="J1792" s="41">
        <f t="shared" si="156"/>
        <v>3.5</v>
      </c>
      <c r="K1792" s="41">
        <f t="shared" si="150"/>
        <v>3.5</v>
      </c>
      <c r="L1792" s="175"/>
      <c r="M1792" s="41">
        <f t="shared" si="151"/>
        <v>3.5</v>
      </c>
    </row>
    <row r="1793" spans="1:13" ht="14.5" hidden="1" x14ac:dyDescent="0.35">
      <c r="A1793" s="183">
        <v>2006</v>
      </c>
      <c r="B1793" s="184" t="s">
        <v>11</v>
      </c>
      <c r="C1793" s="227">
        <v>5</v>
      </c>
      <c r="D1793" s="174">
        <f t="shared" si="152"/>
        <v>5</v>
      </c>
      <c r="E1793" s="171">
        <f t="shared" si="149"/>
        <v>0</v>
      </c>
      <c r="F1793" s="175"/>
      <c r="G1793" s="175"/>
      <c r="H1793" s="175"/>
      <c r="I1793" s="185">
        <v>10</v>
      </c>
      <c r="J1793" s="41">
        <f t="shared" si="156"/>
        <v>10</v>
      </c>
      <c r="K1793" s="41">
        <f t="shared" si="150"/>
        <v>10</v>
      </c>
      <c r="L1793" s="175"/>
      <c r="M1793" s="41">
        <f t="shared" si="151"/>
        <v>10</v>
      </c>
    </row>
    <row r="1794" spans="1:13" ht="14.5" hidden="1" x14ac:dyDescent="0.35">
      <c r="A1794" s="183">
        <v>2006</v>
      </c>
      <c r="B1794" s="184" t="s">
        <v>13</v>
      </c>
      <c r="C1794" s="227">
        <v>5</v>
      </c>
      <c r="D1794" s="174">
        <f t="shared" si="152"/>
        <v>5</v>
      </c>
      <c r="E1794" s="171">
        <f t="shared" ref="E1794:E1857" si="157">IF(D1794&lt;&gt;C1794,1,0)</f>
        <v>0</v>
      </c>
      <c r="F1794" s="175"/>
      <c r="G1794" s="175"/>
      <c r="H1794" s="175"/>
      <c r="I1794" s="185">
        <v>5</v>
      </c>
      <c r="J1794" s="41">
        <f t="shared" si="156"/>
        <v>5</v>
      </c>
      <c r="K1794" s="41">
        <f t="shared" si="150"/>
        <v>5</v>
      </c>
      <c r="L1794" s="175"/>
      <c r="M1794" s="41">
        <f t="shared" si="151"/>
        <v>5</v>
      </c>
    </row>
    <row r="1795" spans="1:13" ht="14.5" hidden="1" x14ac:dyDescent="0.35">
      <c r="A1795" s="183">
        <v>2006</v>
      </c>
      <c r="B1795" s="184" t="s">
        <v>12</v>
      </c>
      <c r="C1795" s="227">
        <v>5</v>
      </c>
      <c r="D1795" s="174">
        <f t="shared" si="152"/>
        <v>5</v>
      </c>
      <c r="E1795" s="171">
        <f t="shared" si="157"/>
        <v>0</v>
      </c>
      <c r="F1795" s="175"/>
      <c r="G1795" s="175"/>
      <c r="H1795" s="175"/>
      <c r="I1795" s="185">
        <v>20</v>
      </c>
      <c r="J1795" s="41">
        <f t="shared" si="156"/>
        <v>20</v>
      </c>
      <c r="K1795" s="41">
        <f t="shared" ref="K1795:K1858" si="158">IF($I1795="","",IF(AND($C1795&gt;0,$I1795&gt;=$C1795*10),$C1795,IF(I1795&gt;=50,"",IF($C1795="",$I1795,IF($C1795&lt;&gt;"",$I1795,"")))))</f>
        <v>20</v>
      </c>
      <c r="L1795" s="175"/>
      <c r="M1795" s="41">
        <f t="shared" ref="M1795:M1858" si="159">IFERROR(K1795,I1795)</f>
        <v>20</v>
      </c>
    </row>
    <row r="1796" spans="1:13" ht="14.5" hidden="1" x14ac:dyDescent="0.35">
      <c r="A1796" s="183">
        <v>2006</v>
      </c>
      <c r="B1796" s="184" t="s">
        <v>13</v>
      </c>
      <c r="C1796" s="227">
        <v>10</v>
      </c>
      <c r="D1796" s="174">
        <f t="shared" si="152"/>
        <v>10</v>
      </c>
      <c r="E1796" s="171">
        <f t="shared" si="157"/>
        <v>0</v>
      </c>
      <c r="F1796" s="175"/>
      <c r="G1796" s="175"/>
      <c r="H1796" s="175"/>
      <c r="I1796" s="185">
        <v>10</v>
      </c>
      <c r="J1796" s="41">
        <f t="shared" si="156"/>
        <v>10</v>
      </c>
      <c r="K1796" s="41">
        <f t="shared" si="158"/>
        <v>10</v>
      </c>
      <c r="L1796" s="175"/>
      <c r="M1796" s="41">
        <f t="shared" si="159"/>
        <v>10</v>
      </c>
    </row>
    <row r="1797" spans="1:13" ht="14.5" hidden="1" x14ac:dyDescent="0.35">
      <c r="A1797" s="183">
        <v>2006</v>
      </c>
      <c r="B1797" s="184" t="s">
        <v>14</v>
      </c>
      <c r="C1797" s="227">
        <v>15</v>
      </c>
      <c r="D1797" s="174">
        <f t="shared" si="152"/>
        <v>15</v>
      </c>
      <c r="E1797" s="171">
        <f t="shared" si="157"/>
        <v>0</v>
      </c>
      <c r="F1797" s="175"/>
      <c r="G1797" s="175"/>
      <c r="H1797" s="175"/>
      <c r="I1797" s="185">
        <v>20</v>
      </c>
      <c r="J1797" s="41">
        <f t="shared" si="156"/>
        <v>20</v>
      </c>
      <c r="K1797" s="41">
        <f t="shared" si="158"/>
        <v>20</v>
      </c>
      <c r="L1797" s="175"/>
      <c r="M1797" s="41">
        <f t="shared" si="159"/>
        <v>20</v>
      </c>
    </row>
    <row r="1798" spans="1:13" ht="14.5" hidden="1" x14ac:dyDescent="0.35">
      <c r="A1798" s="183">
        <v>2006</v>
      </c>
      <c r="B1798" s="184" t="s">
        <v>14</v>
      </c>
      <c r="C1798" s="227">
        <v>19</v>
      </c>
      <c r="D1798" s="174">
        <f t="shared" si="152"/>
        <v>19</v>
      </c>
      <c r="E1798" s="171">
        <f t="shared" si="157"/>
        <v>0</v>
      </c>
      <c r="F1798" s="175"/>
      <c r="G1798" s="175"/>
      <c r="H1798" s="175"/>
      <c r="I1798" s="185">
        <v>10</v>
      </c>
      <c r="J1798" s="41">
        <f t="shared" si="156"/>
        <v>10</v>
      </c>
      <c r="K1798" s="41">
        <f t="shared" si="158"/>
        <v>10</v>
      </c>
      <c r="L1798" s="175"/>
      <c r="M1798" s="41">
        <f t="shared" si="159"/>
        <v>10</v>
      </c>
    </row>
    <row r="1799" spans="1:13" ht="14.5" hidden="1" x14ac:dyDescent="0.35">
      <c r="A1799" s="183">
        <v>2006</v>
      </c>
      <c r="B1799" s="184" t="s">
        <v>12</v>
      </c>
      <c r="C1799" s="227">
        <v>-10</v>
      </c>
      <c r="D1799" s="174">
        <f t="shared" ref="D1799:D1862" si="160">IF(OR(C1799="",C1799&gt;=1000),"",C1799)</f>
        <v>-10</v>
      </c>
      <c r="E1799" s="171">
        <f t="shared" si="157"/>
        <v>0</v>
      </c>
      <c r="F1799" s="175"/>
      <c r="G1799" s="175"/>
      <c r="H1799" s="175"/>
      <c r="I1799" s="185">
        <v>20</v>
      </c>
      <c r="J1799" s="41">
        <f t="shared" si="156"/>
        <v>20</v>
      </c>
      <c r="K1799" s="41">
        <f t="shared" si="158"/>
        <v>20</v>
      </c>
      <c r="L1799" s="175"/>
      <c r="M1799" s="41">
        <f t="shared" si="159"/>
        <v>20</v>
      </c>
    </row>
    <row r="1800" spans="1:13" ht="14.5" hidden="1" x14ac:dyDescent="0.35">
      <c r="A1800" s="183">
        <v>2006</v>
      </c>
      <c r="B1800" s="184" t="s">
        <v>12</v>
      </c>
      <c r="C1800" s="227">
        <v>-5</v>
      </c>
      <c r="D1800" s="174">
        <f t="shared" si="160"/>
        <v>-5</v>
      </c>
      <c r="E1800" s="171">
        <f t="shared" si="157"/>
        <v>0</v>
      </c>
      <c r="F1800" s="175"/>
      <c r="G1800" s="175"/>
      <c r="H1800" s="175"/>
      <c r="I1800" s="185">
        <v>-2</v>
      </c>
      <c r="J1800" s="41">
        <f t="shared" si="156"/>
        <v>-2</v>
      </c>
      <c r="K1800" s="41">
        <f t="shared" si="158"/>
        <v>-2</v>
      </c>
      <c r="L1800" s="175"/>
      <c r="M1800" s="41">
        <f t="shared" si="159"/>
        <v>-2</v>
      </c>
    </row>
    <row r="1801" spans="1:13" ht="14.5" hidden="1" x14ac:dyDescent="0.35">
      <c r="A1801" s="183">
        <v>2006</v>
      </c>
      <c r="B1801" s="184" t="s">
        <v>12</v>
      </c>
      <c r="C1801" s="227">
        <v>-5</v>
      </c>
      <c r="D1801" s="174">
        <f t="shared" si="160"/>
        <v>-5</v>
      </c>
      <c r="E1801" s="171">
        <f t="shared" si="157"/>
        <v>0</v>
      </c>
      <c r="F1801" s="175"/>
      <c r="G1801" s="175"/>
      <c r="H1801" s="175"/>
      <c r="I1801" s="185">
        <v>35</v>
      </c>
      <c r="J1801" s="41">
        <f t="shared" si="156"/>
        <v>35</v>
      </c>
      <c r="K1801" s="41">
        <f t="shared" si="158"/>
        <v>35</v>
      </c>
      <c r="L1801" s="175"/>
      <c r="M1801" s="41">
        <f t="shared" si="159"/>
        <v>35</v>
      </c>
    </row>
    <row r="1802" spans="1:13" ht="14.5" hidden="1" x14ac:dyDescent="0.35">
      <c r="A1802" s="183">
        <v>2006</v>
      </c>
      <c r="B1802" s="184" t="s">
        <v>13</v>
      </c>
      <c r="C1802" s="227">
        <v>-1</v>
      </c>
      <c r="D1802" s="174">
        <f t="shared" si="160"/>
        <v>-1</v>
      </c>
      <c r="E1802" s="171">
        <f t="shared" si="157"/>
        <v>0</v>
      </c>
      <c r="F1802" s="175"/>
      <c r="G1802" s="175"/>
      <c r="H1802" s="175"/>
      <c r="I1802" s="185">
        <v>-10</v>
      </c>
      <c r="J1802" s="41">
        <f t="shared" si="156"/>
        <v>-10</v>
      </c>
      <c r="K1802" s="41">
        <f t="shared" si="158"/>
        <v>-10</v>
      </c>
      <c r="L1802" s="175"/>
      <c r="M1802" s="41">
        <f t="shared" si="159"/>
        <v>-10</v>
      </c>
    </row>
    <row r="1803" spans="1:13" ht="14.5" hidden="1" x14ac:dyDescent="0.35">
      <c r="A1803" s="183">
        <v>2006</v>
      </c>
      <c r="B1803" s="184" t="s">
        <v>12</v>
      </c>
      <c r="C1803" s="226"/>
      <c r="D1803" s="174" t="str">
        <f t="shared" si="160"/>
        <v/>
      </c>
      <c r="E1803" s="171">
        <f t="shared" si="157"/>
        <v>0</v>
      </c>
      <c r="F1803" s="175"/>
      <c r="G1803" s="175"/>
      <c r="H1803" s="175"/>
      <c r="I1803" s="185">
        <v>37.5</v>
      </c>
      <c r="J1803" s="41">
        <f t="shared" si="156"/>
        <v>37.5</v>
      </c>
      <c r="K1803" s="41">
        <f t="shared" si="158"/>
        <v>37.5</v>
      </c>
      <c r="L1803" s="175"/>
      <c r="M1803" s="41">
        <f t="shared" si="159"/>
        <v>37.5</v>
      </c>
    </row>
    <row r="1804" spans="1:13" ht="14.5" hidden="1" x14ac:dyDescent="0.35">
      <c r="A1804" s="183">
        <v>2006</v>
      </c>
      <c r="B1804" s="184" t="s">
        <v>13</v>
      </c>
      <c r="C1804" s="227">
        <v>20</v>
      </c>
      <c r="D1804" s="174">
        <f t="shared" si="160"/>
        <v>20</v>
      </c>
      <c r="E1804" s="171">
        <f t="shared" si="157"/>
        <v>0</v>
      </c>
      <c r="F1804" s="175"/>
      <c r="G1804" s="175"/>
      <c r="H1804" s="175"/>
      <c r="I1804" s="185">
        <v>10</v>
      </c>
      <c r="J1804" s="41">
        <f t="shared" si="156"/>
        <v>10</v>
      </c>
      <c r="K1804" s="41">
        <f t="shared" si="158"/>
        <v>10</v>
      </c>
      <c r="L1804" s="175"/>
      <c r="M1804" s="41">
        <f t="shared" si="159"/>
        <v>10</v>
      </c>
    </row>
    <row r="1805" spans="1:13" ht="14.5" hidden="1" x14ac:dyDescent="0.35">
      <c r="A1805" s="183">
        <v>2006</v>
      </c>
      <c r="B1805" s="184" t="s">
        <v>13</v>
      </c>
      <c r="C1805" s="226"/>
      <c r="D1805" s="174" t="str">
        <f t="shared" si="160"/>
        <v/>
      </c>
      <c r="E1805" s="171">
        <f t="shared" si="157"/>
        <v>0</v>
      </c>
      <c r="F1805" s="175"/>
      <c r="G1805" s="175"/>
      <c r="H1805" s="175"/>
      <c r="I1805" s="186"/>
      <c r="J1805" s="41" t="str">
        <f t="shared" si="156"/>
        <v/>
      </c>
      <c r="K1805" s="41" t="str">
        <f t="shared" si="158"/>
        <v/>
      </c>
      <c r="L1805" s="175"/>
      <c r="M1805" s="41" t="str">
        <f t="shared" si="159"/>
        <v/>
      </c>
    </row>
    <row r="1806" spans="1:13" ht="14.5" hidden="1" x14ac:dyDescent="0.35">
      <c r="A1806" s="183">
        <v>2006</v>
      </c>
      <c r="B1806" s="184" t="s">
        <v>12</v>
      </c>
      <c r="C1806" s="227">
        <v>2</v>
      </c>
      <c r="D1806" s="174">
        <f t="shared" si="160"/>
        <v>2</v>
      </c>
      <c r="E1806" s="171">
        <f t="shared" si="157"/>
        <v>0</v>
      </c>
      <c r="F1806" s="175"/>
      <c r="G1806" s="175"/>
      <c r="H1806" s="175"/>
      <c r="I1806" s="185">
        <v>3</v>
      </c>
      <c r="J1806" s="41">
        <f t="shared" si="156"/>
        <v>3</v>
      </c>
      <c r="K1806" s="41">
        <f t="shared" si="158"/>
        <v>3</v>
      </c>
      <c r="L1806" s="175"/>
      <c r="M1806" s="41">
        <f t="shared" si="159"/>
        <v>3</v>
      </c>
    </row>
    <row r="1807" spans="1:13" ht="14.5" hidden="1" x14ac:dyDescent="0.35">
      <c r="A1807" s="183">
        <v>2006</v>
      </c>
      <c r="B1807" s="184" t="s">
        <v>12</v>
      </c>
      <c r="C1807" s="226"/>
      <c r="D1807" s="174" t="str">
        <f t="shared" si="160"/>
        <v/>
      </c>
      <c r="E1807" s="171">
        <f t="shared" si="157"/>
        <v>0</v>
      </c>
      <c r="F1807" s="175"/>
      <c r="G1807" s="175"/>
      <c r="H1807" s="175"/>
      <c r="I1807" s="185">
        <v>1.5</v>
      </c>
      <c r="J1807" s="41">
        <f t="shared" si="156"/>
        <v>1.5</v>
      </c>
      <c r="K1807" s="41">
        <f t="shared" si="158"/>
        <v>1.5</v>
      </c>
      <c r="L1807" s="175"/>
      <c r="M1807" s="41">
        <f t="shared" si="159"/>
        <v>1.5</v>
      </c>
    </row>
    <row r="1808" spans="1:13" ht="14.5" hidden="1" x14ac:dyDescent="0.35">
      <c r="A1808" s="183">
        <v>2006</v>
      </c>
      <c r="B1808" s="184" t="s">
        <v>11</v>
      </c>
      <c r="C1808" s="227">
        <v>2</v>
      </c>
      <c r="D1808" s="174">
        <f t="shared" si="160"/>
        <v>2</v>
      </c>
      <c r="E1808" s="171">
        <f t="shared" si="157"/>
        <v>0</v>
      </c>
      <c r="F1808" s="175"/>
      <c r="G1808" s="175"/>
      <c r="H1808" s="175"/>
      <c r="I1808" s="185">
        <v>1.5</v>
      </c>
      <c r="J1808" s="41">
        <f t="shared" si="156"/>
        <v>1.5</v>
      </c>
      <c r="K1808" s="41">
        <f t="shared" si="158"/>
        <v>1.5</v>
      </c>
      <c r="L1808" s="175"/>
      <c r="M1808" s="41">
        <f t="shared" si="159"/>
        <v>1.5</v>
      </c>
    </row>
    <row r="1809" spans="1:13" ht="14.5" hidden="1" x14ac:dyDescent="0.35">
      <c r="A1809" s="183">
        <v>2006</v>
      </c>
      <c r="B1809" s="184" t="s">
        <v>12</v>
      </c>
      <c r="C1809" s="227">
        <v>3</v>
      </c>
      <c r="D1809" s="174">
        <f t="shared" si="160"/>
        <v>3</v>
      </c>
      <c r="E1809" s="171">
        <f t="shared" si="157"/>
        <v>0</v>
      </c>
      <c r="F1809" s="175"/>
      <c r="G1809" s="175"/>
      <c r="H1809" s="175"/>
      <c r="I1809" s="185">
        <v>4</v>
      </c>
      <c r="J1809" s="41">
        <f t="shared" si="156"/>
        <v>4</v>
      </c>
      <c r="K1809" s="41">
        <f t="shared" si="158"/>
        <v>4</v>
      </c>
      <c r="L1809" s="175"/>
      <c r="M1809" s="41">
        <f t="shared" si="159"/>
        <v>4</v>
      </c>
    </row>
    <row r="1810" spans="1:13" ht="14.5" hidden="1" x14ac:dyDescent="0.35">
      <c r="A1810" s="183">
        <v>2006</v>
      </c>
      <c r="B1810" s="184" t="s">
        <v>14</v>
      </c>
      <c r="C1810" s="227">
        <v>4</v>
      </c>
      <c r="D1810" s="174">
        <f t="shared" si="160"/>
        <v>4</v>
      </c>
      <c r="E1810" s="171">
        <f t="shared" si="157"/>
        <v>0</v>
      </c>
      <c r="F1810" s="175"/>
      <c r="G1810" s="175"/>
      <c r="H1810" s="175"/>
      <c r="I1810" s="185">
        <v>6</v>
      </c>
      <c r="J1810" s="41">
        <f t="shared" si="156"/>
        <v>6</v>
      </c>
      <c r="K1810" s="41">
        <f t="shared" si="158"/>
        <v>6</v>
      </c>
      <c r="L1810" s="175"/>
      <c r="M1810" s="41">
        <f t="shared" si="159"/>
        <v>6</v>
      </c>
    </row>
    <row r="1811" spans="1:13" ht="14.5" hidden="1" x14ac:dyDescent="0.35">
      <c r="A1811" s="183">
        <v>2006</v>
      </c>
      <c r="B1811" s="184" t="s">
        <v>11</v>
      </c>
      <c r="C1811" s="227">
        <v>5</v>
      </c>
      <c r="D1811" s="174">
        <f t="shared" si="160"/>
        <v>5</v>
      </c>
      <c r="E1811" s="171">
        <f t="shared" si="157"/>
        <v>0</v>
      </c>
      <c r="F1811" s="175"/>
      <c r="G1811" s="175"/>
      <c r="H1811" s="175"/>
      <c r="I1811" s="185">
        <v>10</v>
      </c>
      <c r="J1811" s="41">
        <f t="shared" si="156"/>
        <v>10</v>
      </c>
      <c r="K1811" s="41">
        <f t="shared" si="158"/>
        <v>10</v>
      </c>
      <c r="L1811" s="175"/>
      <c r="M1811" s="41">
        <f t="shared" si="159"/>
        <v>10</v>
      </c>
    </row>
    <row r="1812" spans="1:13" ht="14.5" hidden="1" x14ac:dyDescent="0.35">
      <c r="A1812" s="183">
        <v>2006</v>
      </c>
      <c r="B1812" s="184" t="s">
        <v>14</v>
      </c>
      <c r="C1812" s="227">
        <v>8</v>
      </c>
      <c r="D1812" s="174">
        <f t="shared" si="160"/>
        <v>8</v>
      </c>
      <c r="E1812" s="171">
        <f t="shared" si="157"/>
        <v>0</v>
      </c>
      <c r="F1812" s="175"/>
      <c r="G1812" s="175"/>
      <c r="H1812" s="175"/>
      <c r="I1812" s="185">
        <v>14</v>
      </c>
      <c r="J1812" s="41">
        <f t="shared" si="156"/>
        <v>14</v>
      </c>
      <c r="K1812" s="41">
        <f t="shared" si="158"/>
        <v>14</v>
      </c>
      <c r="L1812" s="175"/>
      <c r="M1812" s="41">
        <f t="shared" si="159"/>
        <v>14</v>
      </c>
    </row>
    <row r="1813" spans="1:13" ht="14.5" hidden="1" x14ac:dyDescent="0.35">
      <c r="A1813" s="183">
        <v>2006</v>
      </c>
      <c r="B1813" s="184" t="s">
        <v>13</v>
      </c>
      <c r="C1813" s="227">
        <v>10</v>
      </c>
      <c r="D1813" s="174">
        <f t="shared" si="160"/>
        <v>10</v>
      </c>
      <c r="E1813" s="171">
        <f t="shared" si="157"/>
        <v>0</v>
      </c>
      <c r="F1813" s="175"/>
      <c r="G1813" s="175"/>
      <c r="H1813" s="175"/>
      <c r="I1813" s="185">
        <v>7</v>
      </c>
      <c r="J1813" s="41">
        <f t="shared" si="156"/>
        <v>7</v>
      </c>
      <c r="K1813" s="41">
        <f t="shared" si="158"/>
        <v>7</v>
      </c>
      <c r="L1813" s="175"/>
      <c r="M1813" s="41">
        <f t="shared" si="159"/>
        <v>7</v>
      </c>
    </row>
    <row r="1814" spans="1:13" ht="14.5" hidden="1" x14ac:dyDescent="0.35">
      <c r="A1814" s="183">
        <v>2006</v>
      </c>
      <c r="B1814" s="184" t="s">
        <v>11</v>
      </c>
      <c r="C1814" s="227">
        <v>10</v>
      </c>
      <c r="D1814" s="174">
        <f t="shared" si="160"/>
        <v>10</v>
      </c>
      <c r="E1814" s="171">
        <f t="shared" si="157"/>
        <v>0</v>
      </c>
      <c r="F1814" s="175"/>
      <c r="G1814" s="175"/>
      <c r="H1814" s="175"/>
      <c r="I1814" s="185">
        <v>10</v>
      </c>
      <c r="J1814" s="41">
        <f t="shared" si="156"/>
        <v>10</v>
      </c>
      <c r="K1814" s="41">
        <f t="shared" si="158"/>
        <v>10</v>
      </c>
      <c r="L1814" s="175"/>
      <c r="M1814" s="41">
        <f t="shared" si="159"/>
        <v>10</v>
      </c>
    </row>
    <row r="1815" spans="1:13" ht="14.5" hidden="1" x14ac:dyDescent="0.35">
      <c r="A1815" s="183">
        <v>2006</v>
      </c>
      <c r="B1815" s="184" t="s">
        <v>11</v>
      </c>
      <c r="C1815" s="226"/>
      <c r="D1815" s="174" t="str">
        <f t="shared" si="160"/>
        <v/>
      </c>
      <c r="E1815" s="171">
        <f t="shared" si="157"/>
        <v>0</v>
      </c>
      <c r="F1815" s="175"/>
      <c r="G1815" s="175"/>
      <c r="H1815" s="175"/>
      <c r="I1815" s="186"/>
      <c r="J1815" s="41" t="str">
        <f t="shared" si="156"/>
        <v/>
      </c>
      <c r="K1815" s="41" t="str">
        <f t="shared" si="158"/>
        <v/>
      </c>
      <c r="L1815" s="175"/>
      <c r="M1815" s="41" t="str">
        <f t="shared" si="159"/>
        <v/>
      </c>
    </row>
    <row r="1816" spans="1:13" ht="14.5" hidden="1" x14ac:dyDescent="0.35">
      <c r="A1816" s="183">
        <v>2006</v>
      </c>
      <c r="B1816" s="184" t="s">
        <v>13</v>
      </c>
      <c r="C1816" s="227">
        <v>2</v>
      </c>
      <c r="D1816" s="174">
        <f t="shared" si="160"/>
        <v>2</v>
      </c>
      <c r="E1816" s="171">
        <f t="shared" si="157"/>
        <v>0</v>
      </c>
      <c r="F1816" s="175"/>
      <c r="G1816" s="175"/>
      <c r="H1816" s="175"/>
      <c r="I1816" s="185">
        <v>1</v>
      </c>
      <c r="J1816" s="41">
        <f t="shared" si="156"/>
        <v>1</v>
      </c>
      <c r="K1816" s="41">
        <f t="shared" si="158"/>
        <v>1</v>
      </c>
      <c r="L1816" s="175"/>
      <c r="M1816" s="41">
        <f t="shared" si="159"/>
        <v>1</v>
      </c>
    </row>
    <row r="1817" spans="1:13" ht="14.5" hidden="1" x14ac:dyDescent="0.35">
      <c r="A1817" s="183">
        <v>2006</v>
      </c>
      <c r="B1817" s="184" t="s">
        <v>12</v>
      </c>
      <c r="C1817" s="227">
        <v>4</v>
      </c>
      <c r="D1817" s="174">
        <f t="shared" si="160"/>
        <v>4</v>
      </c>
      <c r="E1817" s="171">
        <f t="shared" si="157"/>
        <v>0</v>
      </c>
      <c r="F1817" s="175"/>
      <c r="G1817" s="175"/>
      <c r="H1817" s="175"/>
      <c r="I1817" s="185">
        <v>3</v>
      </c>
      <c r="J1817" s="41">
        <f t="shared" si="156"/>
        <v>3</v>
      </c>
      <c r="K1817" s="41">
        <f t="shared" si="158"/>
        <v>3</v>
      </c>
      <c r="L1817" s="175"/>
      <c r="M1817" s="41">
        <f t="shared" si="159"/>
        <v>3</v>
      </c>
    </row>
    <row r="1818" spans="1:13" ht="14.5" hidden="1" x14ac:dyDescent="0.35">
      <c r="A1818" s="183">
        <v>2006</v>
      </c>
      <c r="B1818" s="184" t="s">
        <v>13</v>
      </c>
      <c r="C1818" s="227">
        <v>75</v>
      </c>
      <c r="D1818" s="174">
        <f t="shared" si="160"/>
        <v>75</v>
      </c>
      <c r="E1818" s="171">
        <f t="shared" si="157"/>
        <v>0</v>
      </c>
      <c r="F1818" s="175"/>
      <c r="G1818" s="175"/>
      <c r="H1818" s="175"/>
      <c r="I1818" s="185">
        <v>75</v>
      </c>
      <c r="J1818" s="41" t="str">
        <f t="shared" si="156"/>
        <v/>
      </c>
      <c r="K1818" s="41" t="str">
        <f t="shared" si="158"/>
        <v/>
      </c>
      <c r="L1818" s="175"/>
      <c r="M1818" s="41" t="str">
        <f t="shared" si="159"/>
        <v/>
      </c>
    </row>
    <row r="1819" spans="1:13" ht="14.5" hidden="1" x14ac:dyDescent="0.35">
      <c r="A1819" s="183">
        <v>2006</v>
      </c>
      <c r="B1819" s="184" t="s">
        <v>13</v>
      </c>
      <c r="C1819" s="227">
        <v>1</v>
      </c>
      <c r="D1819" s="174">
        <f t="shared" si="160"/>
        <v>1</v>
      </c>
      <c r="E1819" s="171">
        <f t="shared" si="157"/>
        <v>0</v>
      </c>
      <c r="F1819" s="175"/>
      <c r="G1819" s="175"/>
      <c r="H1819" s="175"/>
      <c r="I1819" s="185">
        <v>12</v>
      </c>
      <c r="J1819" s="41">
        <f t="shared" si="156"/>
        <v>1</v>
      </c>
      <c r="K1819" s="41">
        <f t="shared" si="158"/>
        <v>1</v>
      </c>
      <c r="L1819" s="175"/>
      <c r="M1819" s="41">
        <f t="shared" si="159"/>
        <v>1</v>
      </c>
    </row>
    <row r="1820" spans="1:13" ht="14.5" hidden="1" x14ac:dyDescent="0.35">
      <c r="A1820" s="183">
        <v>2006</v>
      </c>
      <c r="B1820" s="184" t="s">
        <v>14</v>
      </c>
      <c r="C1820" s="227">
        <v>2</v>
      </c>
      <c r="D1820" s="174">
        <f t="shared" si="160"/>
        <v>2</v>
      </c>
      <c r="E1820" s="171">
        <f t="shared" si="157"/>
        <v>0</v>
      </c>
      <c r="F1820" s="175"/>
      <c r="G1820" s="175"/>
      <c r="H1820" s="175"/>
      <c r="I1820" s="185">
        <v>4</v>
      </c>
      <c r="J1820" s="41">
        <f t="shared" si="156"/>
        <v>4</v>
      </c>
      <c r="K1820" s="41">
        <f t="shared" si="158"/>
        <v>4</v>
      </c>
      <c r="L1820" s="175"/>
      <c r="M1820" s="41">
        <f t="shared" si="159"/>
        <v>4</v>
      </c>
    </row>
    <row r="1821" spans="1:13" ht="14.5" hidden="1" x14ac:dyDescent="0.35">
      <c r="A1821" s="183">
        <v>2006</v>
      </c>
      <c r="B1821" s="184" t="s">
        <v>13</v>
      </c>
      <c r="C1821" s="227">
        <v>2</v>
      </c>
      <c r="D1821" s="174">
        <f t="shared" si="160"/>
        <v>2</v>
      </c>
      <c r="E1821" s="171">
        <f t="shared" si="157"/>
        <v>0</v>
      </c>
      <c r="F1821" s="175"/>
      <c r="G1821" s="175"/>
      <c r="H1821" s="175"/>
      <c r="I1821" s="185">
        <v>2</v>
      </c>
      <c r="J1821" s="41">
        <f t="shared" si="156"/>
        <v>2</v>
      </c>
      <c r="K1821" s="41">
        <f t="shared" si="158"/>
        <v>2</v>
      </c>
      <c r="L1821" s="175"/>
      <c r="M1821" s="41">
        <f t="shared" si="159"/>
        <v>2</v>
      </c>
    </row>
    <row r="1822" spans="1:13" ht="14.5" hidden="1" x14ac:dyDescent="0.35">
      <c r="A1822" s="183">
        <v>2006</v>
      </c>
      <c r="B1822" s="184" t="s">
        <v>12</v>
      </c>
      <c r="C1822" s="227">
        <v>3</v>
      </c>
      <c r="D1822" s="174">
        <f t="shared" si="160"/>
        <v>3</v>
      </c>
      <c r="E1822" s="171">
        <f t="shared" si="157"/>
        <v>0</v>
      </c>
      <c r="F1822" s="175"/>
      <c r="G1822" s="175"/>
      <c r="H1822" s="175"/>
      <c r="I1822" s="185">
        <v>5</v>
      </c>
      <c r="J1822" s="41">
        <f t="shared" si="156"/>
        <v>5</v>
      </c>
      <c r="K1822" s="41">
        <f t="shared" si="158"/>
        <v>5</v>
      </c>
      <c r="L1822" s="175"/>
      <c r="M1822" s="41">
        <f t="shared" si="159"/>
        <v>5</v>
      </c>
    </row>
    <row r="1823" spans="1:13" ht="14.5" hidden="1" x14ac:dyDescent="0.35">
      <c r="A1823" s="183">
        <v>2006</v>
      </c>
      <c r="B1823" s="184" t="s">
        <v>12</v>
      </c>
      <c r="C1823" s="227">
        <v>4</v>
      </c>
      <c r="D1823" s="174">
        <f t="shared" si="160"/>
        <v>4</v>
      </c>
      <c r="E1823" s="171">
        <f t="shared" si="157"/>
        <v>0</v>
      </c>
      <c r="F1823" s="175"/>
      <c r="G1823" s="175"/>
      <c r="H1823" s="175"/>
      <c r="I1823" s="185">
        <v>6</v>
      </c>
      <c r="J1823" s="41">
        <f t="shared" si="156"/>
        <v>6</v>
      </c>
      <c r="K1823" s="41">
        <f t="shared" si="158"/>
        <v>6</v>
      </c>
      <c r="L1823" s="175"/>
      <c r="M1823" s="41">
        <f t="shared" si="159"/>
        <v>6</v>
      </c>
    </row>
    <row r="1824" spans="1:13" ht="14.5" hidden="1" x14ac:dyDescent="0.35">
      <c r="A1824" s="183">
        <v>2006</v>
      </c>
      <c r="B1824" s="184" t="s">
        <v>11</v>
      </c>
      <c r="C1824" s="227">
        <v>5</v>
      </c>
      <c r="D1824" s="174">
        <f t="shared" si="160"/>
        <v>5</v>
      </c>
      <c r="E1824" s="171">
        <f t="shared" si="157"/>
        <v>0</v>
      </c>
      <c r="F1824" s="175"/>
      <c r="G1824" s="175"/>
      <c r="H1824" s="175"/>
      <c r="I1824" s="185">
        <v>5</v>
      </c>
      <c r="J1824" s="41">
        <f t="shared" si="156"/>
        <v>5</v>
      </c>
      <c r="K1824" s="41">
        <f t="shared" si="158"/>
        <v>5</v>
      </c>
      <c r="L1824" s="175"/>
      <c r="M1824" s="41">
        <f t="shared" si="159"/>
        <v>5</v>
      </c>
    </row>
    <row r="1825" spans="1:13" ht="14.5" hidden="1" x14ac:dyDescent="0.35">
      <c r="A1825" s="183">
        <v>2006</v>
      </c>
      <c r="B1825" s="184" t="s">
        <v>13</v>
      </c>
      <c r="C1825" s="227">
        <v>5</v>
      </c>
      <c r="D1825" s="174">
        <f t="shared" si="160"/>
        <v>5</v>
      </c>
      <c r="E1825" s="171">
        <f t="shared" si="157"/>
        <v>0</v>
      </c>
      <c r="F1825" s="175"/>
      <c r="G1825" s="175"/>
      <c r="H1825" s="175"/>
      <c r="I1825" s="185">
        <v>6</v>
      </c>
      <c r="J1825" s="41">
        <f t="shared" si="156"/>
        <v>6</v>
      </c>
      <c r="K1825" s="41">
        <f t="shared" si="158"/>
        <v>6</v>
      </c>
      <c r="L1825" s="175"/>
      <c r="M1825" s="41">
        <f t="shared" si="159"/>
        <v>6</v>
      </c>
    </row>
    <row r="1826" spans="1:13" ht="14.5" hidden="1" x14ac:dyDescent="0.35">
      <c r="A1826" s="183">
        <v>2006</v>
      </c>
      <c r="B1826" s="184" t="s">
        <v>14</v>
      </c>
      <c r="C1826" s="227">
        <v>5</v>
      </c>
      <c r="D1826" s="174">
        <f t="shared" si="160"/>
        <v>5</v>
      </c>
      <c r="E1826" s="171">
        <f t="shared" si="157"/>
        <v>0</v>
      </c>
      <c r="F1826" s="175"/>
      <c r="G1826" s="175"/>
      <c r="H1826" s="175"/>
      <c r="I1826" s="186"/>
      <c r="J1826" s="41" t="str">
        <f t="shared" si="156"/>
        <v/>
      </c>
      <c r="K1826" s="41" t="str">
        <f t="shared" si="158"/>
        <v/>
      </c>
      <c r="L1826" s="175"/>
      <c r="M1826" s="41" t="str">
        <f t="shared" si="159"/>
        <v/>
      </c>
    </row>
    <row r="1827" spans="1:13" ht="14.5" hidden="1" x14ac:dyDescent="0.35">
      <c r="A1827" s="183">
        <v>2006</v>
      </c>
      <c r="B1827" s="184" t="s">
        <v>14</v>
      </c>
      <c r="C1827" s="227">
        <v>5</v>
      </c>
      <c r="D1827" s="174">
        <f t="shared" si="160"/>
        <v>5</v>
      </c>
      <c r="E1827" s="171">
        <f t="shared" si="157"/>
        <v>0</v>
      </c>
      <c r="F1827" s="175"/>
      <c r="G1827" s="175"/>
      <c r="H1827" s="175"/>
      <c r="I1827" s="185">
        <v>1.5</v>
      </c>
      <c r="J1827" s="41">
        <f t="shared" si="156"/>
        <v>1.5</v>
      </c>
      <c r="K1827" s="41">
        <f t="shared" si="158"/>
        <v>1.5</v>
      </c>
      <c r="L1827" s="175"/>
      <c r="M1827" s="41">
        <f t="shared" si="159"/>
        <v>1.5</v>
      </c>
    </row>
    <row r="1828" spans="1:13" ht="14.5" hidden="1" x14ac:dyDescent="0.35">
      <c r="A1828" s="183">
        <v>2006</v>
      </c>
      <c r="B1828" s="184" t="s">
        <v>13</v>
      </c>
      <c r="C1828" s="227">
        <v>5</v>
      </c>
      <c r="D1828" s="174">
        <f t="shared" si="160"/>
        <v>5</v>
      </c>
      <c r="E1828" s="171">
        <f t="shared" si="157"/>
        <v>0</v>
      </c>
      <c r="F1828" s="175"/>
      <c r="G1828" s="175"/>
      <c r="H1828" s="175"/>
      <c r="I1828" s="185">
        <v>5</v>
      </c>
      <c r="J1828" s="41">
        <f t="shared" si="156"/>
        <v>5</v>
      </c>
      <c r="K1828" s="41">
        <f t="shared" si="158"/>
        <v>5</v>
      </c>
      <c r="L1828" s="175"/>
      <c r="M1828" s="41">
        <f t="shared" si="159"/>
        <v>5</v>
      </c>
    </row>
    <row r="1829" spans="1:13" ht="14.5" hidden="1" x14ac:dyDescent="0.35">
      <c r="A1829" s="183">
        <v>2006</v>
      </c>
      <c r="B1829" s="184" t="s">
        <v>13</v>
      </c>
      <c r="C1829" s="227">
        <v>5</v>
      </c>
      <c r="D1829" s="174">
        <f t="shared" si="160"/>
        <v>5</v>
      </c>
      <c r="E1829" s="171">
        <f t="shared" si="157"/>
        <v>0</v>
      </c>
      <c r="F1829" s="175"/>
      <c r="G1829" s="175"/>
      <c r="H1829" s="175"/>
      <c r="I1829" s="186"/>
      <c r="J1829" s="41" t="str">
        <f t="shared" si="156"/>
        <v/>
      </c>
      <c r="K1829" s="41" t="str">
        <f t="shared" si="158"/>
        <v/>
      </c>
      <c r="L1829" s="175"/>
      <c r="M1829" s="41" t="str">
        <f t="shared" si="159"/>
        <v/>
      </c>
    </row>
    <row r="1830" spans="1:13" ht="14.5" hidden="1" x14ac:dyDescent="0.35">
      <c r="A1830" s="183">
        <v>2006</v>
      </c>
      <c r="B1830" s="184" t="s">
        <v>14</v>
      </c>
      <c r="C1830" s="227">
        <v>5</v>
      </c>
      <c r="D1830" s="174">
        <f t="shared" si="160"/>
        <v>5</v>
      </c>
      <c r="E1830" s="171">
        <f t="shared" si="157"/>
        <v>0</v>
      </c>
      <c r="F1830" s="175"/>
      <c r="G1830" s="175"/>
      <c r="H1830" s="175"/>
      <c r="I1830" s="185">
        <v>4</v>
      </c>
      <c r="J1830" s="41">
        <f t="shared" si="156"/>
        <v>4</v>
      </c>
      <c r="K1830" s="41">
        <f t="shared" si="158"/>
        <v>4</v>
      </c>
      <c r="L1830" s="175"/>
      <c r="M1830" s="41">
        <f t="shared" si="159"/>
        <v>4</v>
      </c>
    </row>
    <row r="1831" spans="1:13" ht="14.5" hidden="1" x14ac:dyDescent="0.35">
      <c r="A1831" s="183">
        <v>2006</v>
      </c>
      <c r="B1831" s="184" t="s">
        <v>14</v>
      </c>
      <c r="C1831" s="227">
        <v>5</v>
      </c>
      <c r="D1831" s="174">
        <f t="shared" si="160"/>
        <v>5</v>
      </c>
      <c r="E1831" s="171">
        <f t="shared" si="157"/>
        <v>0</v>
      </c>
      <c r="F1831" s="175"/>
      <c r="G1831" s="175"/>
      <c r="H1831" s="175"/>
      <c r="I1831" s="185">
        <v>100</v>
      </c>
      <c r="J1831" s="41" t="str">
        <f t="shared" si="156"/>
        <v/>
      </c>
      <c r="K1831" s="41">
        <f t="shared" si="158"/>
        <v>5</v>
      </c>
      <c r="L1831" s="175"/>
      <c r="M1831" s="41">
        <f t="shared" si="159"/>
        <v>5</v>
      </c>
    </row>
    <row r="1832" spans="1:13" ht="14.5" hidden="1" x14ac:dyDescent="0.35">
      <c r="A1832" s="183">
        <v>2006</v>
      </c>
      <c r="B1832" s="184" t="s">
        <v>12</v>
      </c>
      <c r="C1832" s="227">
        <v>5</v>
      </c>
      <c r="D1832" s="174">
        <f t="shared" si="160"/>
        <v>5</v>
      </c>
      <c r="E1832" s="171">
        <f t="shared" si="157"/>
        <v>0</v>
      </c>
      <c r="F1832" s="175"/>
      <c r="G1832" s="175"/>
      <c r="H1832" s="175"/>
      <c r="I1832" s="185">
        <v>25</v>
      </c>
      <c r="J1832" s="41">
        <f t="shared" si="156"/>
        <v>25</v>
      </c>
      <c r="K1832" s="41">
        <f t="shared" si="158"/>
        <v>25</v>
      </c>
      <c r="L1832" s="175"/>
      <c r="M1832" s="41">
        <f t="shared" si="159"/>
        <v>25</v>
      </c>
    </row>
    <row r="1833" spans="1:13" ht="14.5" hidden="1" x14ac:dyDescent="0.35">
      <c r="A1833" s="183">
        <v>2006</v>
      </c>
      <c r="B1833" s="184" t="s">
        <v>12</v>
      </c>
      <c r="C1833" s="227">
        <v>5</v>
      </c>
      <c r="D1833" s="174">
        <f t="shared" si="160"/>
        <v>5</v>
      </c>
      <c r="E1833" s="171">
        <f t="shared" si="157"/>
        <v>0</v>
      </c>
      <c r="F1833" s="175"/>
      <c r="G1833" s="175"/>
      <c r="H1833" s="175"/>
      <c r="I1833" s="185">
        <v>30</v>
      </c>
      <c r="J1833" s="41">
        <f t="shared" si="156"/>
        <v>30</v>
      </c>
      <c r="K1833" s="41">
        <f t="shared" si="158"/>
        <v>30</v>
      </c>
      <c r="L1833" s="175"/>
      <c r="M1833" s="41">
        <f t="shared" si="159"/>
        <v>30</v>
      </c>
    </row>
    <row r="1834" spans="1:13" ht="14.5" hidden="1" x14ac:dyDescent="0.35">
      <c r="A1834" s="183">
        <v>2006</v>
      </c>
      <c r="B1834" s="184" t="s">
        <v>14</v>
      </c>
      <c r="C1834" s="227">
        <v>5</v>
      </c>
      <c r="D1834" s="174">
        <f t="shared" si="160"/>
        <v>5</v>
      </c>
      <c r="E1834" s="171">
        <f t="shared" si="157"/>
        <v>0</v>
      </c>
      <c r="F1834" s="175"/>
      <c r="G1834" s="175"/>
      <c r="H1834" s="175"/>
      <c r="I1834" s="185">
        <v>3</v>
      </c>
      <c r="J1834" s="41">
        <f t="shared" si="156"/>
        <v>3</v>
      </c>
      <c r="K1834" s="41">
        <f t="shared" si="158"/>
        <v>3</v>
      </c>
      <c r="L1834" s="175"/>
      <c r="M1834" s="41">
        <f t="shared" si="159"/>
        <v>3</v>
      </c>
    </row>
    <row r="1835" spans="1:13" ht="14.5" hidden="1" x14ac:dyDescent="0.35">
      <c r="A1835" s="183">
        <v>2006</v>
      </c>
      <c r="B1835" s="184" t="s">
        <v>12</v>
      </c>
      <c r="C1835" s="227">
        <v>5</v>
      </c>
      <c r="D1835" s="174">
        <f t="shared" si="160"/>
        <v>5</v>
      </c>
      <c r="E1835" s="171">
        <f t="shared" si="157"/>
        <v>0</v>
      </c>
      <c r="F1835" s="175"/>
      <c r="G1835" s="175"/>
      <c r="H1835" s="175"/>
      <c r="I1835" s="185">
        <v>5</v>
      </c>
      <c r="J1835" s="41">
        <f t="shared" si="156"/>
        <v>5</v>
      </c>
      <c r="K1835" s="41">
        <f t="shared" si="158"/>
        <v>5</v>
      </c>
      <c r="L1835" s="175"/>
      <c r="M1835" s="41">
        <f t="shared" si="159"/>
        <v>5</v>
      </c>
    </row>
    <row r="1836" spans="1:13" ht="14.5" hidden="1" x14ac:dyDescent="0.35">
      <c r="A1836" s="183">
        <v>2006</v>
      </c>
      <c r="B1836" s="184" t="s">
        <v>12</v>
      </c>
      <c r="C1836" s="227">
        <v>5</v>
      </c>
      <c r="D1836" s="174">
        <f t="shared" si="160"/>
        <v>5</v>
      </c>
      <c r="E1836" s="171">
        <f t="shared" si="157"/>
        <v>0</v>
      </c>
      <c r="F1836" s="175"/>
      <c r="G1836" s="175"/>
      <c r="H1836" s="175"/>
      <c r="I1836" s="185">
        <v>10</v>
      </c>
      <c r="J1836" s="41">
        <f t="shared" si="156"/>
        <v>10</v>
      </c>
      <c r="K1836" s="41">
        <f t="shared" si="158"/>
        <v>10</v>
      </c>
      <c r="L1836" s="175"/>
      <c r="M1836" s="41">
        <f t="shared" si="159"/>
        <v>10</v>
      </c>
    </row>
    <row r="1837" spans="1:13" ht="14.5" hidden="1" x14ac:dyDescent="0.35">
      <c r="A1837" s="183">
        <v>2006</v>
      </c>
      <c r="B1837" s="184" t="s">
        <v>11</v>
      </c>
      <c r="C1837" s="227">
        <v>6</v>
      </c>
      <c r="D1837" s="174">
        <f t="shared" si="160"/>
        <v>6</v>
      </c>
      <c r="E1837" s="171">
        <f t="shared" si="157"/>
        <v>0</v>
      </c>
      <c r="F1837" s="175"/>
      <c r="G1837" s="175"/>
      <c r="H1837" s="175"/>
      <c r="I1837" s="185">
        <v>100</v>
      </c>
      <c r="J1837" s="41" t="str">
        <f t="shared" si="156"/>
        <v/>
      </c>
      <c r="K1837" s="41">
        <f t="shared" si="158"/>
        <v>6</v>
      </c>
      <c r="L1837" s="175"/>
      <c r="M1837" s="41">
        <f t="shared" si="159"/>
        <v>6</v>
      </c>
    </row>
    <row r="1838" spans="1:13" ht="14.5" hidden="1" x14ac:dyDescent="0.35">
      <c r="A1838" s="183">
        <v>2006</v>
      </c>
      <c r="B1838" s="184" t="s">
        <v>11</v>
      </c>
      <c r="C1838" s="227">
        <v>6</v>
      </c>
      <c r="D1838" s="174">
        <f t="shared" si="160"/>
        <v>6</v>
      </c>
      <c r="E1838" s="171">
        <f t="shared" si="157"/>
        <v>0</v>
      </c>
      <c r="F1838" s="175"/>
      <c r="G1838" s="175"/>
      <c r="H1838" s="175"/>
      <c r="I1838" s="185">
        <v>4</v>
      </c>
      <c r="J1838" s="41">
        <f t="shared" si="156"/>
        <v>4</v>
      </c>
      <c r="K1838" s="41">
        <f t="shared" si="158"/>
        <v>4</v>
      </c>
      <c r="L1838" s="175"/>
      <c r="M1838" s="41">
        <f t="shared" si="159"/>
        <v>4</v>
      </c>
    </row>
    <row r="1839" spans="1:13" ht="14.5" hidden="1" x14ac:dyDescent="0.35">
      <c r="A1839" s="183">
        <v>2006</v>
      </c>
      <c r="B1839" s="184" t="s">
        <v>12</v>
      </c>
      <c r="C1839" s="227">
        <v>7</v>
      </c>
      <c r="D1839" s="174">
        <f t="shared" si="160"/>
        <v>7</v>
      </c>
      <c r="E1839" s="171">
        <f t="shared" si="157"/>
        <v>0</v>
      </c>
      <c r="F1839" s="175"/>
      <c r="G1839" s="175"/>
      <c r="H1839" s="175"/>
      <c r="I1839" s="185">
        <v>5</v>
      </c>
      <c r="J1839" s="41">
        <f t="shared" si="156"/>
        <v>5</v>
      </c>
      <c r="K1839" s="41">
        <f t="shared" si="158"/>
        <v>5</v>
      </c>
      <c r="L1839" s="175"/>
      <c r="M1839" s="41">
        <f t="shared" si="159"/>
        <v>5</v>
      </c>
    </row>
    <row r="1840" spans="1:13" ht="14.5" hidden="1" x14ac:dyDescent="0.35">
      <c r="A1840" s="183">
        <v>2006</v>
      </c>
      <c r="B1840" s="184" t="s">
        <v>14</v>
      </c>
      <c r="C1840" s="227">
        <v>7.5</v>
      </c>
      <c r="D1840" s="174">
        <f t="shared" si="160"/>
        <v>7.5</v>
      </c>
      <c r="E1840" s="171">
        <f t="shared" si="157"/>
        <v>0</v>
      </c>
      <c r="F1840" s="175"/>
      <c r="G1840" s="175"/>
      <c r="H1840" s="175"/>
      <c r="I1840" s="185">
        <v>7.5</v>
      </c>
      <c r="J1840" s="41">
        <f t="shared" ref="J1840:J1874" si="161">IF(OR(I1840="",I1840&gt;=50),"",IF(AND(I1840&lt;50,OR(D1840&lt;=0,D1840="")),I1840,IF(I1840&gt;=D1840*10,D1840,IF(D1840&lt;&gt;"",I1840,""))))</f>
        <v>7.5</v>
      </c>
      <c r="K1840" s="41">
        <f t="shared" si="158"/>
        <v>7.5</v>
      </c>
      <c r="L1840" s="175"/>
      <c r="M1840" s="41">
        <f t="shared" si="159"/>
        <v>7.5</v>
      </c>
    </row>
    <row r="1841" spans="1:13" ht="14.5" hidden="1" x14ac:dyDescent="0.35">
      <c r="A1841" s="183">
        <v>2006</v>
      </c>
      <c r="B1841" s="184" t="s">
        <v>14</v>
      </c>
      <c r="C1841" s="227">
        <v>9</v>
      </c>
      <c r="D1841" s="174">
        <f t="shared" si="160"/>
        <v>9</v>
      </c>
      <c r="E1841" s="171">
        <f t="shared" si="157"/>
        <v>0</v>
      </c>
      <c r="F1841" s="175"/>
      <c r="G1841" s="175"/>
      <c r="H1841" s="175"/>
      <c r="I1841" s="185">
        <v>9</v>
      </c>
      <c r="J1841" s="41">
        <f t="shared" si="161"/>
        <v>9</v>
      </c>
      <c r="K1841" s="41">
        <f t="shared" si="158"/>
        <v>9</v>
      </c>
      <c r="L1841" s="175"/>
      <c r="M1841" s="41">
        <f t="shared" si="159"/>
        <v>9</v>
      </c>
    </row>
    <row r="1842" spans="1:13" ht="14.5" hidden="1" x14ac:dyDescent="0.35">
      <c r="A1842" s="183">
        <v>2006</v>
      </c>
      <c r="B1842" s="184" t="s">
        <v>11</v>
      </c>
      <c r="C1842" s="227">
        <v>10</v>
      </c>
      <c r="D1842" s="174">
        <f t="shared" si="160"/>
        <v>10</v>
      </c>
      <c r="E1842" s="171">
        <f t="shared" si="157"/>
        <v>0</v>
      </c>
      <c r="F1842" s="175"/>
      <c r="G1842" s="175"/>
      <c r="H1842" s="175"/>
      <c r="I1842" s="185">
        <v>10</v>
      </c>
      <c r="J1842" s="41">
        <f t="shared" si="161"/>
        <v>10</v>
      </c>
      <c r="K1842" s="41">
        <f t="shared" si="158"/>
        <v>10</v>
      </c>
      <c r="L1842" s="175"/>
      <c r="M1842" s="41">
        <f t="shared" si="159"/>
        <v>10</v>
      </c>
    </row>
    <row r="1843" spans="1:13" ht="14.5" hidden="1" x14ac:dyDescent="0.35">
      <c r="A1843" s="183">
        <v>2006</v>
      </c>
      <c r="B1843" s="184" t="s">
        <v>11</v>
      </c>
      <c r="C1843" s="227">
        <v>10</v>
      </c>
      <c r="D1843" s="174">
        <f t="shared" si="160"/>
        <v>10</v>
      </c>
      <c r="E1843" s="171">
        <f t="shared" si="157"/>
        <v>0</v>
      </c>
      <c r="F1843" s="175"/>
      <c r="G1843" s="175"/>
      <c r="H1843" s="175"/>
      <c r="I1843" s="186"/>
      <c r="J1843" s="41" t="str">
        <f t="shared" si="161"/>
        <v/>
      </c>
      <c r="K1843" s="41" t="str">
        <f t="shared" si="158"/>
        <v/>
      </c>
      <c r="L1843" s="175"/>
      <c r="M1843" s="41" t="str">
        <f t="shared" si="159"/>
        <v/>
      </c>
    </row>
    <row r="1844" spans="1:13" ht="14.5" hidden="1" x14ac:dyDescent="0.35">
      <c r="A1844" s="183">
        <v>2006</v>
      </c>
      <c r="B1844" s="184" t="s">
        <v>12</v>
      </c>
      <c r="C1844" s="227">
        <v>10</v>
      </c>
      <c r="D1844" s="174">
        <f t="shared" si="160"/>
        <v>10</v>
      </c>
      <c r="E1844" s="171">
        <f t="shared" si="157"/>
        <v>0</v>
      </c>
      <c r="F1844" s="175"/>
      <c r="G1844" s="175"/>
      <c r="H1844" s="175"/>
      <c r="I1844" s="185">
        <v>5</v>
      </c>
      <c r="J1844" s="41">
        <f t="shared" si="161"/>
        <v>5</v>
      </c>
      <c r="K1844" s="41">
        <f t="shared" si="158"/>
        <v>5</v>
      </c>
      <c r="L1844" s="175"/>
      <c r="M1844" s="41">
        <f t="shared" si="159"/>
        <v>5</v>
      </c>
    </row>
    <row r="1845" spans="1:13" ht="14.5" hidden="1" x14ac:dyDescent="0.35">
      <c r="A1845" s="183">
        <v>2006</v>
      </c>
      <c r="B1845" s="184" t="s">
        <v>12</v>
      </c>
      <c r="C1845" s="227">
        <v>10</v>
      </c>
      <c r="D1845" s="174">
        <f t="shared" si="160"/>
        <v>10</v>
      </c>
      <c r="E1845" s="171">
        <f t="shared" si="157"/>
        <v>0</v>
      </c>
      <c r="F1845" s="175"/>
      <c r="G1845" s="175"/>
      <c r="H1845" s="175"/>
      <c r="I1845" s="185">
        <v>3</v>
      </c>
      <c r="J1845" s="41">
        <f t="shared" si="161"/>
        <v>3</v>
      </c>
      <c r="K1845" s="41">
        <f t="shared" si="158"/>
        <v>3</v>
      </c>
      <c r="L1845" s="175"/>
      <c r="M1845" s="41">
        <f t="shared" si="159"/>
        <v>3</v>
      </c>
    </row>
    <row r="1846" spans="1:13" ht="14.5" hidden="1" x14ac:dyDescent="0.35">
      <c r="A1846" s="183">
        <v>2006</v>
      </c>
      <c r="B1846" s="184" t="s">
        <v>11</v>
      </c>
      <c r="C1846" s="227">
        <v>10</v>
      </c>
      <c r="D1846" s="174">
        <f t="shared" si="160"/>
        <v>10</v>
      </c>
      <c r="E1846" s="171">
        <f t="shared" si="157"/>
        <v>0</v>
      </c>
      <c r="F1846" s="175"/>
      <c r="G1846" s="175"/>
      <c r="H1846" s="175"/>
      <c r="I1846" s="185">
        <v>5</v>
      </c>
      <c r="J1846" s="41">
        <f t="shared" si="161"/>
        <v>5</v>
      </c>
      <c r="K1846" s="41">
        <f t="shared" si="158"/>
        <v>5</v>
      </c>
      <c r="L1846" s="175"/>
      <c r="M1846" s="41">
        <f t="shared" si="159"/>
        <v>5</v>
      </c>
    </row>
    <row r="1847" spans="1:13" ht="14.5" hidden="1" x14ac:dyDescent="0.35">
      <c r="A1847" s="183">
        <v>2006</v>
      </c>
      <c r="B1847" s="184" t="s">
        <v>11</v>
      </c>
      <c r="C1847" s="227">
        <v>10</v>
      </c>
      <c r="D1847" s="174">
        <f t="shared" si="160"/>
        <v>10</v>
      </c>
      <c r="E1847" s="171">
        <f t="shared" si="157"/>
        <v>0</v>
      </c>
      <c r="F1847" s="175"/>
      <c r="G1847" s="175"/>
      <c r="H1847" s="175"/>
      <c r="I1847" s="186"/>
      <c r="J1847" s="41" t="str">
        <f t="shared" si="161"/>
        <v/>
      </c>
      <c r="K1847" s="41" t="str">
        <f t="shared" si="158"/>
        <v/>
      </c>
      <c r="L1847" s="175"/>
      <c r="M1847" s="41" t="str">
        <f t="shared" si="159"/>
        <v/>
      </c>
    </row>
    <row r="1848" spans="1:13" ht="14.5" hidden="1" x14ac:dyDescent="0.35">
      <c r="A1848" s="183">
        <v>2006</v>
      </c>
      <c r="B1848" s="184" t="s">
        <v>14</v>
      </c>
      <c r="C1848" s="227">
        <v>12</v>
      </c>
      <c r="D1848" s="174">
        <f t="shared" si="160"/>
        <v>12</v>
      </c>
      <c r="E1848" s="171">
        <f t="shared" si="157"/>
        <v>0</v>
      </c>
      <c r="F1848" s="175"/>
      <c r="G1848" s="175"/>
      <c r="H1848" s="175"/>
      <c r="I1848" s="185">
        <v>6</v>
      </c>
      <c r="J1848" s="41">
        <f t="shared" si="161"/>
        <v>6</v>
      </c>
      <c r="K1848" s="41">
        <f t="shared" si="158"/>
        <v>6</v>
      </c>
      <c r="L1848" s="175"/>
      <c r="M1848" s="41">
        <f t="shared" si="159"/>
        <v>6</v>
      </c>
    </row>
    <row r="1849" spans="1:13" ht="14.5" hidden="1" x14ac:dyDescent="0.35">
      <c r="A1849" s="183">
        <v>2006</v>
      </c>
      <c r="B1849" s="184" t="s">
        <v>11</v>
      </c>
      <c r="C1849" s="227">
        <v>15</v>
      </c>
      <c r="D1849" s="174">
        <f t="shared" si="160"/>
        <v>15</v>
      </c>
      <c r="E1849" s="171">
        <f t="shared" si="157"/>
        <v>0</v>
      </c>
      <c r="F1849" s="175"/>
      <c r="G1849" s="175"/>
      <c r="H1849" s="175"/>
      <c r="I1849" s="185">
        <v>10</v>
      </c>
      <c r="J1849" s="41">
        <f t="shared" si="161"/>
        <v>10</v>
      </c>
      <c r="K1849" s="41">
        <f t="shared" si="158"/>
        <v>10</v>
      </c>
      <c r="L1849" s="175"/>
      <c r="M1849" s="41">
        <f t="shared" si="159"/>
        <v>10</v>
      </c>
    </row>
    <row r="1850" spans="1:13" ht="14.5" hidden="1" x14ac:dyDescent="0.35">
      <c r="A1850" s="183">
        <v>2006</v>
      </c>
      <c r="B1850" s="184" t="s">
        <v>12</v>
      </c>
      <c r="C1850" s="227">
        <v>15</v>
      </c>
      <c r="D1850" s="174">
        <f t="shared" si="160"/>
        <v>15</v>
      </c>
      <c r="E1850" s="171">
        <f t="shared" si="157"/>
        <v>0</v>
      </c>
      <c r="F1850" s="175"/>
      <c r="G1850" s="175"/>
      <c r="H1850" s="175"/>
      <c r="I1850" s="186"/>
      <c r="J1850" s="41" t="str">
        <f t="shared" si="161"/>
        <v/>
      </c>
      <c r="K1850" s="41" t="str">
        <f t="shared" si="158"/>
        <v/>
      </c>
      <c r="L1850" s="175"/>
      <c r="M1850" s="41" t="str">
        <f t="shared" si="159"/>
        <v/>
      </c>
    </row>
    <row r="1851" spans="1:13" ht="14.5" hidden="1" x14ac:dyDescent="0.35">
      <c r="A1851" s="183">
        <v>2006</v>
      </c>
      <c r="B1851" s="184" t="s">
        <v>11</v>
      </c>
      <c r="C1851" s="227">
        <v>17</v>
      </c>
      <c r="D1851" s="174">
        <f t="shared" si="160"/>
        <v>17</v>
      </c>
      <c r="E1851" s="171">
        <f t="shared" si="157"/>
        <v>0</v>
      </c>
      <c r="F1851" s="175"/>
      <c r="G1851" s="175"/>
      <c r="H1851" s="175"/>
      <c r="I1851" s="185">
        <v>10</v>
      </c>
      <c r="J1851" s="41">
        <f t="shared" si="161"/>
        <v>10</v>
      </c>
      <c r="K1851" s="41">
        <f t="shared" si="158"/>
        <v>10</v>
      </c>
      <c r="L1851" s="175"/>
      <c r="M1851" s="41">
        <f t="shared" si="159"/>
        <v>10</v>
      </c>
    </row>
    <row r="1852" spans="1:13" ht="14.5" hidden="1" x14ac:dyDescent="0.35">
      <c r="A1852" s="183">
        <v>2006</v>
      </c>
      <c r="B1852" s="184" t="s">
        <v>12</v>
      </c>
      <c r="C1852" s="227">
        <v>25</v>
      </c>
      <c r="D1852" s="174">
        <f t="shared" si="160"/>
        <v>25</v>
      </c>
      <c r="E1852" s="171">
        <f t="shared" si="157"/>
        <v>0</v>
      </c>
      <c r="F1852" s="175"/>
      <c r="G1852" s="175"/>
      <c r="H1852" s="175"/>
      <c r="I1852" s="185">
        <v>75</v>
      </c>
      <c r="J1852" s="41" t="str">
        <f t="shared" si="161"/>
        <v/>
      </c>
      <c r="K1852" s="41" t="str">
        <f t="shared" si="158"/>
        <v/>
      </c>
      <c r="L1852" s="175"/>
      <c r="M1852" s="41" t="str">
        <f t="shared" si="159"/>
        <v/>
      </c>
    </row>
    <row r="1853" spans="1:13" ht="14.5" hidden="1" x14ac:dyDescent="0.35">
      <c r="A1853" s="183">
        <v>2006</v>
      </c>
      <c r="B1853" s="184" t="s">
        <v>12</v>
      </c>
      <c r="C1853" s="227">
        <v>30</v>
      </c>
      <c r="D1853" s="174">
        <f t="shared" si="160"/>
        <v>30</v>
      </c>
      <c r="E1853" s="171">
        <f t="shared" si="157"/>
        <v>0</v>
      </c>
      <c r="F1853" s="175"/>
      <c r="G1853" s="175"/>
      <c r="H1853" s="175"/>
      <c r="I1853" s="185">
        <v>1.5</v>
      </c>
      <c r="J1853" s="41">
        <f t="shared" si="161"/>
        <v>1.5</v>
      </c>
      <c r="K1853" s="41">
        <f t="shared" si="158"/>
        <v>1.5</v>
      </c>
      <c r="L1853" s="175"/>
      <c r="M1853" s="41">
        <f t="shared" si="159"/>
        <v>1.5</v>
      </c>
    </row>
    <row r="1854" spans="1:13" ht="14.5" hidden="1" x14ac:dyDescent="0.35">
      <c r="A1854" s="183">
        <v>2006</v>
      </c>
      <c r="B1854" s="184" t="s">
        <v>11</v>
      </c>
      <c r="C1854" s="227">
        <v>90</v>
      </c>
      <c r="D1854" s="174">
        <f t="shared" si="160"/>
        <v>90</v>
      </c>
      <c r="E1854" s="171">
        <f t="shared" si="157"/>
        <v>0</v>
      </c>
      <c r="F1854" s="175"/>
      <c r="G1854" s="175"/>
      <c r="H1854" s="175"/>
      <c r="I1854" s="185">
        <v>100</v>
      </c>
      <c r="J1854" s="41" t="str">
        <f t="shared" si="161"/>
        <v/>
      </c>
      <c r="K1854" s="41" t="str">
        <f t="shared" si="158"/>
        <v/>
      </c>
      <c r="L1854" s="175"/>
      <c r="M1854" s="41" t="str">
        <f t="shared" si="159"/>
        <v/>
      </c>
    </row>
    <row r="1855" spans="1:13" ht="14.5" hidden="1" x14ac:dyDescent="0.35">
      <c r="A1855" s="183">
        <v>2006</v>
      </c>
      <c r="B1855" s="184" t="s">
        <v>11</v>
      </c>
      <c r="C1855" s="226"/>
      <c r="D1855" s="174" t="str">
        <f t="shared" si="160"/>
        <v/>
      </c>
      <c r="E1855" s="171">
        <f t="shared" si="157"/>
        <v>0</v>
      </c>
      <c r="F1855" s="175"/>
      <c r="G1855" s="175"/>
      <c r="H1855" s="175"/>
      <c r="I1855" s="186"/>
      <c r="J1855" s="41" t="str">
        <f t="shared" si="161"/>
        <v/>
      </c>
      <c r="K1855" s="41" t="str">
        <f t="shared" si="158"/>
        <v/>
      </c>
      <c r="L1855" s="175"/>
      <c r="M1855" s="41" t="str">
        <f t="shared" si="159"/>
        <v/>
      </c>
    </row>
    <row r="1856" spans="1:13" ht="14.5" hidden="1" x14ac:dyDescent="0.35">
      <c r="A1856" s="183">
        <v>2006</v>
      </c>
      <c r="B1856" s="184" t="s">
        <v>14</v>
      </c>
      <c r="C1856" s="226"/>
      <c r="D1856" s="174" t="str">
        <f t="shared" si="160"/>
        <v/>
      </c>
      <c r="E1856" s="171">
        <f t="shared" si="157"/>
        <v>0</v>
      </c>
      <c r="F1856" s="175"/>
      <c r="G1856" s="175"/>
      <c r="H1856" s="175"/>
      <c r="I1856" s="186"/>
      <c r="J1856" s="41" t="str">
        <f t="shared" si="161"/>
        <v/>
      </c>
      <c r="K1856" s="41" t="str">
        <f t="shared" si="158"/>
        <v/>
      </c>
      <c r="L1856" s="175"/>
      <c r="M1856" s="41" t="str">
        <f t="shared" si="159"/>
        <v/>
      </c>
    </row>
    <row r="1857" spans="1:13" ht="14.5" hidden="1" x14ac:dyDescent="0.35">
      <c r="A1857" s="183">
        <v>2006</v>
      </c>
      <c r="B1857" s="184" t="s">
        <v>11</v>
      </c>
      <c r="C1857" s="226"/>
      <c r="D1857" s="174" t="str">
        <f t="shared" si="160"/>
        <v/>
      </c>
      <c r="E1857" s="171">
        <f t="shared" si="157"/>
        <v>0</v>
      </c>
      <c r="F1857" s="175"/>
      <c r="G1857" s="175"/>
      <c r="H1857" s="175"/>
      <c r="I1857" s="186"/>
      <c r="J1857" s="41" t="str">
        <f t="shared" si="161"/>
        <v/>
      </c>
      <c r="K1857" s="41" t="str">
        <f t="shared" si="158"/>
        <v/>
      </c>
      <c r="L1857" s="175"/>
      <c r="M1857" s="41" t="str">
        <f t="shared" si="159"/>
        <v/>
      </c>
    </row>
    <row r="1858" spans="1:13" ht="14.5" hidden="1" x14ac:dyDescent="0.35">
      <c r="A1858" s="183">
        <v>2006</v>
      </c>
      <c r="B1858" s="184" t="s">
        <v>14</v>
      </c>
      <c r="C1858" s="226"/>
      <c r="D1858" s="174" t="str">
        <f t="shared" si="160"/>
        <v/>
      </c>
      <c r="E1858" s="171">
        <f t="shared" ref="E1858:E1921" si="162">IF(D1858&lt;&gt;C1858,1,0)</f>
        <v>0</v>
      </c>
      <c r="F1858" s="175"/>
      <c r="G1858" s="175"/>
      <c r="H1858" s="175"/>
      <c r="I1858" s="186"/>
      <c r="J1858" s="41" t="str">
        <f t="shared" si="161"/>
        <v/>
      </c>
      <c r="K1858" s="41" t="str">
        <f t="shared" si="158"/>
        <v/>
      </c>
      <c r="L1858" s="175"/>
      <c r="M1858" s="41" t="str">
        <f t="shared" si="159"/>
        <v/>
      </c>
    </row>
    <row r="1859" spans="1:13" ht="14.5" hidden="1" x14ac:dyDescent="0.35">
      <c r="A1859" s="183">
        <v>2006</v>
      </c>
      <c r="B1859" s="184" t="s">
        <v>14</v>
      </c>
      <c r="C1859" s="226"/>
      <c r="D1859" s="174" t="str">
        <f t="shared" si="160"/>
        <v/>
      </c>
      <c r="E1859" s="171">
        <f t="shared" si="162"/>
        <v>0</v>
      </c>
      <c r="F1859" s="175"/>
      <c r="G1859" s="175"/>
      <c r="H1859" s="175"/>
      <c r="I1859" s="185">
        <v>25</v>
      </c>
      <c r="J1859" s="41">
        <f t="shared" si="161"/>
        <v>25</v>
      </c>
      <c r="K1859" s="41">
        <f t="shared" ref="K1859:K1922" si="163">IF($I1859="","",IF(AND($C1859&gt;0,$I1859&gt;=$C1859*10),$C1859,IF(I1859&gt;=50,"",IF($C1859="",$I1859,IF($C1859&lt;&gt;"",$I1859,"")))))</f>
        <v>25</v>
      </c>
      <c r="L1859" s="175"/>
      <c r="M1859" s="41">
        <f t="shared" ref="M1859:M1922" si="164">IFERROR(K1859,I1859)</f>
        <v>25</v>
      </c>
    </row>
    <row r="1860" spans="1:13" ht="14.5" hidden="1" x14ac:dyDescent="0.35">
      <c r="A1860" s="183">
        <v>2006</v>
      </c>
      <c r="B1860" s="184" t="s">
        <v>11</v>
      </c>
      <c r="C1860" s="226"/>
      <c r="D1860" s="174" t="str">
        <f t="shared" si="160"/>
        <v/>
      </c>
      <c r="E1860" s="171">
        <f t="shared" si="162"/>
        <v>0</v>
      </c>
      <c r="F1860" s="175"/>
      <c r="G1860" s="175"/>
      <c r="H1860" s="175"/>
      <c r="I1860" s="186"/>
      <c r="J1860" s="41" t="str">
        <f t="shared" si="161"/>
        <v/>
      </c>
      <c r="K1860" s="41" t="str">
        <f t="shared" si="163"/>
        <v/>
      </c>
      <c r="L1860" s="175"/>
      <c r="M1860" s="41" t="str">
        <f t="shared" si="164"/>
        <v/>
      </c>
    </row>
    <row r="1861" spans="1:13" ht="14.5" hidden="1" x14ac:dyDescent="0.35">
      <c r="A1861" s="183">
        <v>2006</v>
      </c>
      <c r="B1861" s="184" t="s">
        <v>12</v>
      </c>
      <c r="C1861" s="226"/>
      <c r="D1861" s="174" t="str">
        <f t="shared" si="160"/>
        <v/>
      </c>
      <c r="E1861" s="171">
        <f t="shared" si="162"/>
        <v>0</v>
      </c>
      <c r="F1861" s="175"/>
      <c r="G1861" s="175"/>
      <c r="H1861" s="175"/>
      <c r="I1861" s="186"/>
      <c r="J1861" s="41" t="str">
        <f t="shared" si="161"/>
        <v/>
      </c>
      <c r="K1861" s="41" t="str">
        <f t="shared" si="163"/>
        <v/>
      </c>
      <c r="L1861" s="175"/>
      <c r="M1861" s="41" t="str">
        <f t="shared" si="164"/>
        <v/>
      </c>
    </row>
    <row r="1862" spans="1:13" ht="14.5" hidden="1" x14ac:dyDescent="0.35">
      <c r="A1862" s="183">
        <v>2006</v>
      </c>
      <c r="B1862" s="184" t="s">
        <v>13</v>
      </c>
      <c r="C1862" s="226"/>
      <c r="D1862" s="174" t="str">
        <f t="shared" si="160"/>
        <v/>
      </c>
      <c r="E1862" s="171">
        <f t="shared" si="162"/>
        <v>0</v>
      </c>
      <c r="F1862" s="175"/>
      <c r="G1862" s="175"/>
      <c r="H1862" s="175"/>
      <c r="I1862" s="186"/>
      <c r="J1862" s="41" t="str">
        <f t="shared" si="161"/>
        <v/>
      </c>
      <c r="K1862" s="41" t="str">
        <f t="shared" si="163"/>
        <v/>
      </c>
      <c r="L1862" s="175"/>
      <c r="M1862" s="41" t="str">
        <f t="shared" si="164"/>
        <v/>
      </c>
    </row>
    <row r="1863" spans="1:13" ht="14.5" hidden="1" x14ac:dyDescent="0.35">
      <c r="A1863" s="183">
        <v>2006</v>
      </c>
      <c r="B1863" s="184" t="s">
        <v>13</v>
      </c>
      <c r="C1863" s="226"/>
      <c r="D1863" s="174" t="str">
        <f t="shared" ref="D1863:D1878" si="165">IF(OR(C1863="",C1863&gt;=1000),"",C1863)</f>
        <v/>
      </c>
      <c r="E1863" s="171">
        <f t="shared" si="162"/>
        <v>0</v>
      </c>
      <c r="F1863" s="175"/>
      <c r="G1863" s="175"/>
      <c r="H1863" s="175"/>
      <c r="I1863" s="186"/>
      <c r="J1863" s="41" t="str">
        <f t="shared" si="161"/>
        <v/>
      </c>
      <c r="K1863" s="41" t="str">
        <f t="shared" si="163"/>
        <v/>
      </c>
      <c r="L1863" s="175"/>
      <c r="M1863" s="41" t="str">
        <f t="shared" si="164"/>
        <v/>
      </c>
    </row>
    <row r="1864" spans="1:13" ht="14.5" hidden="1" x14ac:dyDescent="0.35">
      <c r="A1864" s="183">
        <v>2006</v>
      </c>
      <c r="B1864" s="184" t="s">
        <v>14</v>
      </c>
      <c r="C1864" s="226"/>
      <c r="D1864" s="174" t="str">
        <f t="shared" si="165"/>
        <v/>
      </c>
      <c r="E1864" s="171">
        <f t="shared" si="162"/>
        <v>0</v>
      </c>
      <c r="F1864" s="175"/>
      <c r="G1864" s="175"/>
      <c r="H1864" s="175"/>
      <c r="I1864" s="186"/>
      <c r="J1864" s="41" t="str">
        <f t="shared" si="161"/>
        <v/>
      </c>
      <c r="K1864" s="41" t="str">
        <f t="shared" si="163"/>
        <v/>
      </c>
      <c r="L1864" s="175"/>
      <c r="M1864" s="41" t="str">
        <f t="shared" si="164"/>
        <v/>
      </c>
    </row>
    <row r="1865" spans="1:13" ht="14.5" hidden="1" x14ac:dyDescent="0.35">
      <c r="A1865" s="183">
        <v>2006</v>
      </c>
      <c r="B1865" s="184" t="s">
        <v>12</v>
      </c>
      <c r="C1865" s="226"/>
      <c r="D1865" s="174" t="str">
        <f t="shared" si="165"/>
        <v/>
      </c>
      <c r="E1865" s="171">
        <f t="shared" si="162"/>
        <v>0</v>
      </c>
      <c r="F1865" s="175"/>
      <c r="G1865" s="175"/>
      <c r="H1865" s="175"/>
      <c r="I1865" s="186"/>
      <c r="J1865" s="41" t="str">
        <f t="shared" si="161"/>
        <v/>
      </c>
      <c r="K1865" s="41" t="str">
        <f t="shared" si="163"/>
        <v/>
      </c>
      <c r="L1865" s="175"/>
      <c r="M1865" s="41" t="str">
        <f t="shared" si="164"/>
        <v/>
      </c>
    </row>
    <row r="1866" spans="1:13" ht="14.5" hidden="1" x14ac:dyDescent="0.35">
      <c r="A1866" s="183">
        <v>2006</v>
      </c>
      <c r="B1866" s="184" t="s">
        <v>12</v>
      </c>
      <c r="C1866" s="227">
        <v>-5</v>
      </c>
      <c r="D1866" s="174">
        <f t="shared" si="165"/>
        <v>-5</v>
      </c>
      <c r="E1866" s="171">
        <f t="shared" si="162"/>
        <v>0</v>
      </c>
      <c r="F1866" s="175"/>
      <c r="G1866" s="175"/>
      <c r="H1866" s="175"/>
      <c r="I1866" s="185">
        <v>50</v>
      </c>
      <c r="J1866" s="41" t="str">
        <f t="shared" si="161"/>
        <v/>
      </c>
      <c r="K1866" s="41" t="str">
        <f t="shared" si="163"/>
        <v/>
      </c>
      <c r="L1866" s="175"/>
      <c r="M1866" s="41" t="str">
        <f t="shared" si="164"/>
        <v/>
      </c>
    </row>
    <row r="1867" spans="1:13" ht="14.5" hidden="1" x14ac:dyDescent="0.35">
      <c r="A1867" s="183">
        <v>2006</v>
      </c>
      <c r="B1867" s="184" t="s">
        <v>14</v>
      </c>
      <c r="C1867" s="227">
        <v>-5</v>
      </c>
      <c r="D1867" s="174">
        <f t="shared" si="165"/>
        <v>-5</v>
      </c>
      <c r="E1867" s="171">
        <f t="shared" si="162"/>
        <v>0</v>
      </c>
      <c r="F1867" s="175"/>
      <c r="G1867" s="175"/>
      <c r="H1867" s="175"/>
      <c r="I1867" s="185">
        <v>-10</v>
      </c>
      <c r="J1867" s="41">
        <f t="shared" si="161"/>
        <v>-10</v>
      </c>
      <c r="K1867" s="41">
        <f t="shared" si="163"/>
        <v>-10</v>
      </c>
      <c r="L1867" s="175"/>
      <c r="M1867" s="41">
        <f t="shared" si="164"/>
        <v>-10</v>
      </c>
    </row>
    <row r="1868" spans="1:13" ht="14.5" hidden="1" x14ac:dyDescent="0.35">
      <c r="A1868" s="183">
        <v>2006</v>
      </c>
      <c r="B1868" s="184" t="s">
        <v>12</v>
      </c>
      <c r="C1868" s="227">
        <v>2</v>
      </c>
      <c r="D1868" s="174">
        <f t="shared" si="165"/>
        <v>2</v>
      </c>
      <c r="E1868" s="171">
        <f t="shared" si="162"/>
        <v>0</v>
      </c>
      <c r="F1868" s="175"/>
      <c r="G1868" s="175"/>
      <c r="H1868" s="175"/>
      <c r="I1868" s="185">
        <v>5</v>
      </c>
      <c r="J1868" s="41">
        <f t="shared" si="161"/>
        <v>5</v>
      </c>
      <c r="K1868" s="41">
        <f t="shared" si="163"/>
        <v>5</v>
      </c>
      <c r="L1868" s="175"/>
      <c r="M1868" s="41">
        <f t="shared" si="164"/>
        <v>5</v>
      </c>
    </row>
    <row r="1869" spans="1:13" ht="14.5" hidden="1" x14ac:dyDescent="0.35">
      <c r="A1869" s="183">
        <v>2006</v>
      </c>
      <c r="B1869" s="184" t="s">
        <v>12</v>
      </c>
      <c r="C1869" s="226"/>
      <c r="D1869" s="174" t="str">
        <f t="shared" si="165"/>
        <v/>
      </c>
      <c r="E1869" s="171">
        <f t="shared" si="162"/>
        <v>0</v>
      </c>
      <c r="F1869" s="175"/>
      <c r="G1869" s="175"/>
      <c r="H1869" s="175"/>
      <c r="I1869" s="185">
        <v>5</v>
      </c>
      <c r="J1869" s="41">
        <f t="shared" si="161"/>
        <v>5</v>
      </c>
      <c r="K1869" s="41">
        <f t="shared" si="163"/>
        <v>5</v>
      </c>
      <c r="L1869" s="175"/>
      <c r="M1869" s="41">
        <f t="shared" si="164"/>
        <v>5</v>
      </c>
    </row>
    <row r="1870" spans="1:13" ht="14.5" hidden="1" x14ac:dyDescent="0.35">
      <c r="A1870" s="183">
        <v>2006</v>
      </c>
      <c r="B1870" s="184" t="s">
        <v>11</v>
      </c>
      <c r="C1870" s="226"/>
      <c r="D1870" s="174" t="str">
        <f t="shared" si="165"/>
        <v/>
      </c>
      <c r="E1870" s="171">
        <f t="shared" si="162"/>
        <v>0</v>
      </c>
      <c r="F1870" s="175"/>
      <c r="G1870" s="175"/>
      <c r="H1870" s="175"/>
      <c r="I1870" s="186"/>
      <c r="J1870" s="41" t="str">
        <f t="shared" si="161"/>
        <v/>
      </c>
      <c r="K1870" s="41" t="str">
        <f t="shared" si="163"/>
        <v/>
      </c>
      <c r="L1870" s="175"/>
      <c r="M1870" s="41" t="str">
        <f t="shared" si="164"/>
        <v/>
      </c>
    </row>
    <row r="1871" spans="1:13" ht="14.5" hidden="1" x14ac:dyDescent="0.35">
      <c r="A1871" s="183">
        <v>2006</v>
      </c>
      <c r="B1871" s="184" t="s">
        <v>12</v>
      </c>
      <c r="C1871" s="226"/>
      <c r="D1871" s="174" t="str">
        <f t="shared" si="165"/>
        <v/>
      </c>
      <c r="E1871" s="171">
        <f t="shared" si="162"/>
        <v>0</v>
      </c>
      <c r="F1871" s="175"/>
      <c r="G1871" s="175"/>
      <c r="H1871" s="175"/>
      <c r="I1871" s="186"/>
      <c r="J1871" s="41" t="str">
        <f t="shared" si="161"/>
        <v/>
      </c>
      <c r="K1871" s="41" t="str">
        <f t="shared" si="163"/>
        <v/>
      </c>
      <c r="L1871" s="175"/>
      <c r="M1871" s="41" t="str">
        <f t="shared" si="164"/>
        <v/>
      </c>
    </row>
    <row r="1872" spans="1:13" ht="14.5" hidden="1" x14ac:dyDescent="0.35">
      <c r="A1872" s="183">
        <v>2006</v>
      </c>
      <c r="B1872" s="184" t="s">
        <v>14</v>
      </c>
      <c r="C1872" s="226"/>
      <c r="D1872" s="174" t="str">
        <f t="shared" si="165"/>
        <v/>
      </c>
      <c r="E1872" s="171">
        <f t="shared" si="162"/>
        <v>0</v>
      </c>
      <c r="F1872" s="175"/>
      <c r="G1872" s="175"/>
      <c r="H1872" s="175"/>
      <c r="I1872" s="185">
        <v>6</v>
      </c>
      <c r="J1872" s="41">
        <f t="shared" si="161"/>
        <v>6</v>
      </c>
      <c r="K1872" s="41">
        <f t="shared" si="163"/>
        <v>6</v>
      </c>
      <c r="L1872" s="175"/>
      <c r="M1872" s="41">
        <f t="shared" si="164"/>
        <v>6</v>
      </c>
    </row>
    <row r="1873" spans="1:15" ht="14.5" hidden="1" x14ac:dyDescent="0.35">
      <c r="A1873" s="183">
        <v>2006</v>
      </c>
      <c r="B1873" s="184" t="s">
        <v>13</v>
      </c>
      <c r="C1873" s="226"/>
      <c r="D1873" s="174" t="str">
        <f t="shared" si="165"/>
        <v/>
      </c>
      <c r="E1873" s="171">
        <f t="shared" si="162"/>
        <v>0</v>
      </c>
      <c r="F1873" s="175"/>
      <c r="G1873" s="175"/>
      <c r="H1873" s="175"/>
      <c r="I1873" s="186"/>
      <c r="J1873" s="41" t="str">
        <f t="shared" si="161"/>
        <v/>
      </c>
      <c r="K1873" s="41" t="str">
        <f t="shared" si="163"/>
        <v/>
      </c>
      <c r="L1873" s="175"/>
      <c r="M1873" s="41" t="str">
        <f t="shared" si="164"/>
        <v/>
      </c>
    </row>
    <row r="1874" spans="1:15" ht="14.5" x14ac:dyDescent="0.35">
      <c r="A1874" s="183">
        <v>2006</v>
      </c>
      <c r="B1874" s="184" t="s">
        <v>12</v>
      </c>
      <c r="C1874" s="226"/>
      <c r="D1874" s="174" t="str">
        <f t="shared" si="165"/>
        <v/>
      </c>
      <c r="E1874" s="171">
        <f t="shared" si="162"/>
        <v>0</v>
      </c>
      <c r="F1874" s="175"/>
      <c r="G1874" s="175"/>
      <c r="H1874" s="175"/>
      <c r="I1874" s="186"/>
      <c r="J1874" s="41" t="str">
        <f t="shared" si="161"/>
        <v/>
      </c>
      <c r="K1874" s="41" t="str">
        <f t="shared" si="163"/>
        <v/>
      </c>
      <c r="L1874" s="175"/>
      <c r="M1874" s="41" t="str">
        <f t="shared" si="164"/>
        <v/>
      </c>
    </row>
    <row r="1875" spans="1:15" ht="14.5" x14ac:dyDescent="0.35">
      <c r="A1875" s="183">
        <v>2006</v>
      </c>
      <c r="B1875" s="184" t="s">
        <v>11</v>
      </c>
      <c r="C1875" s="226"/>
      <c r="D1875" s="174" t="str">
        <f t="shared" si="165"/>
        <v/>
      </c>
      <c r="E1875" s="171">
        <f t="shared" si="162"/>
        <v>0</v>
      </c>
      <c r="F1875" s="175"/>
      <c r="G1875" s="175"/>
      <c r="H1875" s="175"/>
      <c r="I1875" s="186"/>
      <c r="J1875" s="41" t="str">
        <f>IF(OR(I1850="",I1850&gt;=50),"",IF(AND(I1850&lt;50,OR(D1850&lt;=0,D1850="")),I1850,IF(I1850&gt;=D1850*10,D1850,IF(D1850&lt;&gt;"",I1850,""))))</f>
        <v/>
      </c>
      <c r="K1875" s="41" t="str">
        <f t="shared" si="163"/>
        <v/>
      </c>
      <c r="L1875" s="175"/>
      <c r="M1875" s="41" t="str">
        <f t="shared" si="164"/>
        <v/>
      </c>
    </row>
    <row r="1876" spans="1:15" ht="14.5" x14ac:dyDescent="0.35">
      <c r="A1876" s="183">
        <v>2006</v>
      </c>
      <c r="B1876" s="184" t="s">
        <v>12</v>
      </c>
      <c r="C1876" s="226"/>
      <c r="D1876" s="174" t="str">
        <f t="shared" si="165"/>
        <v/>
      </c>
      <c r="E1876" s="171">
        <f t="shared" si="162"/>
        <v>0</v>
      </c>
      <c r="F1876" s="175"/>
      <c r="G1876" s="175"/>
      <c r="H1876" s="175"/>
      <c r="I1876" s="186"/>
      <c r="J1876" s="41" t="str">
        <f>IF(OR(I1876="",I1876&gt;=50),"",IF(AND(I1876&lt;50,OR(D1876&lt;=0,D1876="")),I1876,IF(I1876&gt;=D1876*10,D1876,IF(D1876&lt;&gt;"",I1876,""))))</f>
        <v/>
      </c>
      <c r="K1876" s="41" t="str">
        <f t="shared" si="163"/>
        <v/>
      </c>
      <c r="L1876" s="175"/>
      <c r="M1876" s="41" t="str">
        <f t="shared" si="164"/>
        <v/>
      </c>
    </row>
    <row r="1877" spans="1:15" ht="14.5" x14ac:dyDescent="0.35">
      <c r="A1877" s="183">
        <v>2006</v>
      </c>
      <c r="B1877" s="184" t="s">
        <v>13</v>
      </c>
      <c r="C1877" s="226"/>
      <c r="D1877" s="174" t="str">
        <f t="shared" si="165"/>
        <v/>
      </c>
      <c r="E1877" s="171">
        <f t="shared" si="162"/>
        <v>0</v>
      </c>
      <c r="F1877" s="175"/>
      <c r="G1877" s="175"/>
      <c r="H1877" s="175"/>
      <c r="I1877" s="186"/>
      <c r="J1877" s="41" t="str">
        <f>IF(OR(I1877="",I1877&gt;=50),"",IF(AND(I1877&lt;50,OR(D1877&lt;=0,D1877="")),I1877,IF(I1877&gt;=D1877*10,D1877,IF(D1877&lt;&gt;"",I1877,""))))</f>
        <v/>
      </c>
      <c r="K1877" s="41" t="str">
        <f t="shared" si="163"/>
        <v/>
      </c>
      <c r="L1877" s="175"/>
      <c r="M1877" s="41" t="str">
        <f t="shared" si="164"/>
        <v/>
      </c>
    </row>
    <row r="1878" spans="1:15" x14ac:dyDescent="0.3">
      <c r="C1878" s="228"/>
      <c r="D1878" s="174" t="str">
        <f t="shared" si="165"/>
        <v/>
      </c>
      <c r="E1878" s="171">
        <f t="shared" si="162"/>
        <v>0</v>
      </c>
      <c r="F1878" s="175"/>
      <c r="G1878" s="175"/>
      <c r="H1878" s="175"/>
      <c r="I1878" s="171"/>
      <c r="J1878" s="41" t="str">
        <f>IF(OR(I1878="",I1878&gt;=50),"",IF(AND(I1878&lt;50,OR(D1878&lt;=0,D1878="")),I1878,IF(I1878&gt;=D1878*10,D1878,IF(D1878&lt;&gt;"",I1878,""))))</f>
        <v/>
      </c>
      <c r="K1878" s="41" t="str">
        <f t="shared" si="163"/>
        <v/>
      </c>
      <c r="L1878" s="175"/>
      <c r="M1878" s="41" t="str">
        <f t="shared" si="164"/>
        <v/>
      </c>
    </row>
    <row r="1879" spans="1:15" ht="14.5" x14ac:dyDescent="0.35">
      <c r="A1879" s="180"/>
      <c r="B1879" s="180"/>
      <c r="C1879" s="181"/>
      <c r="D1879" s="174"/>
      <c r="E1879" s="171">
        <f t="shared" si="162"/>
        <v>0</v>
      </c>
      <c r="F1879" s="175"/>
      <c r="G1879" s="175"/>
      <c r="H1879" s="175"/>
      <c r="I1879" s="182"/>
      <c r="K1879" s="41" t="str">
        <f t="shared" si="163"/>
        <v/>
      </c>
      <c r="L1879" s="175"/>
      <c r="M1879" s="41" t="str">
        <f t="shared" si="164"/>
        <v/>
      </c>
    </row>
    <row r="1880" spans="1:15" ht="14.5" x14ac:dyDescent="0.35">
      <c r="A1880" s="183">
        <v>2007</v>
      </c>
      <c r="B1880" s="184" t="s">
        <v>11</v>
      </c>
      <c r="C1880" s="229">
        <v>3</v>
      </c>
      <c r="D1880" s="174">
        <f t="shared" ref="D1880:D1943" si="166">IF(OR(C1880="",C1880&gt;=1000),"",C1880)</f>
        <v>3</v>
      </c>
      <c r="E1880" s="171">
        <f t="shared" si="162"/>
        <v>0</v>
      </c>
      <c r="F1880" s="175">
        <f>TRIMMEAN(D1880:D2179,0.1)</f>
        <v>3.5135964912280699</v>
      </c>
      <c r="G1880" s="175"/>
      <c r="H1880" s="175"/>
      <c r="I1880" s="185">
        <v>3</v>
      </c>
      <c r="J1880" s="41">
        <f t="shared" ref="J1880:J1943" si="167">IF(OR(I1880="",I1880&gt;=50),"",IF(AND(I1880&lt;50,OR(D1880&lt;=0,D1880="")),I1880,IF(I1880&gt;=D1880*10,D1880,IF(D1880&lt;&gt;"",I1880,""))))</f>
        <v>3</v>
      </c>
      <c r="K1880" s="41">
        <f t="shared" si="163"/>
        <v>3</v>
      </c>
      <c r="L1880" s="175">
        <f>TRIMMEAN(I1880:I2179,0.1)</f>
        <v>8.1800847457627111</v>
      </c>
      <c r="M1880" s="41">
        <f t="shared" si="164"/>
        <v>3</v>
      </c>
    </row>
    <row r="1881" spans="1:15" ht="14.5" x14ac:dyDescent="0.35">
      <c r="A1881" s="183">
        <v>2007</v>
      </c>
      <c r="B1881" s="184" t="s">
        <v>12</v>
      </c>
      <c r="C1881" s="229">
        <v>3</v>
      </c>
      <c r="D1881" s="174">
        <f t="shared" si="166"/>
        <v>3</v>
      </c>
      <c r="E1881" s="171">
        <f t="shared" si="162"/>
        <v>0</v>
      </c>
      <c r="F1881" s="175"/>
      <c r="G1881" s="175"/>
      <c r="H1881" s="175"/>
      <c r="I1881" s="185">
        <v>3</v>
      </c>
      <c r="J1881" s="41">
        <f t="shared" si="167"/>
        <v>3</v>
      </c>
      <c r="K1881" s="41">
        <f t="shared" si="163"/>
        <v>3</v>
      </c>
      <c r="L1881" s="175"/>
      <c r="M1881" s="41">
        <f t="shared" si="164"/>
        <v>3</v>
      </c>
      <c r="O1881" s="132"/>
    </row>
    <row r="1882" spans="1:15" ht="14.5" x14ac:dyDescent="0.35">
      <c r="A1882" s="183">
        <v>2007</v>
      </c>
      <c r="B1882" s="184" t="s">
        <v>13</v>
      </c>
      <c r="C1882" s="229">
        <v>2</v>
      </c>
      <c r="D1882" s="174">
        <f t="shared" si="166"/>
        <v>2</v>
      </c>
      <c r="E1882" s="171">
        <f t="shared" si="162"/>
        <v>0</v>
      </c>
      <c r="F1882" s="175"/>
      <c r="G1882" s="175"/>
      <c r="H1882" s="175"/>
      <c r="I1882" s="185">
        <v>1.5</v>
      </c>
      <c r="J1882" s="41">
        <f t="shared" si="167"/>
        <v>1.5</v>
      </c>
      <c r="K1882" s="41">
        <f t="shared" si="163"/>
        <v>1.5</v>
      </c>
      <c r="L1882" s="175"/>
      <c r="M1882" s="41">
        <f t="shared" si="164"/>
        <v>1.5</v>
      </c>
    </row>
    <row r="1883" spans="1:15" ht="14.5" x14ac:dyDescent="0.35">
      <c r="A1883" s="183">
        <v>2007</v>
      </c>
      <c r="B1883" s="184" t="s">
        <v>13</v>
      </c>
      <c r="C1883" s="229">
        <v>50</v>
      </c>
      <c r="D1883" s="174">
        <f t="shared" si="166"/>
        <v>50</v>
      </c>
      <c r="E1883" s="171">
        <f t="shared" si="162"/>
        <v>0</v>
      </c>
      <c r="F1883" s="175"/>
      <c r="G1883" s="175"/>
      <c r="H1883" s="175"/>
      <c r="I1883" s="186"/>
      <c r="J1883" s="41" t="str">
        <f t="shared" si="167"/>
        <v/>
      </c>
      <c r="K1883" s="41" t="str">
        <f t="shared" si="163"/>
        <v/>
      </c>
      <c r="L1883" s="175"/>
      <c r="M1883" s="41" t="str">
        <f t="shared" si="164"/>
        <v/>
      </c>
    </row>
    <row r="1884" spans="1:15" ht="14.5" x14ac:dyDescent="0.35">
      <c r="A1884" s="183">
        <v>2007</v>
      </c>
      <c r="B1884" s="184" t="s">
        <v>11</v>
      </c>
      <c r="C1884" s="229">
        <v>1</v>
      </c>
      <c r="D1884" s="174">
        <f t="shared" si="166"/>
        <v>1</v>
      </c>
      <c r="E1884" s="171">
        <f t="shared" si="162"/>
        <v>0</v>
      </c>
      <c r="F1884" s="175"/>
      <c r="G1884" s="175"/>
      <c r="H1884" s="175"/>
      <c r="I1884" s="185">
        <v>2</v>
      </c>
      <c r="J1884" s="41">
        <f t="shared" si="167"/>
        <v>2</v>
      </c>
      <c r="K1884" s="41">
        <f t="shared" si="163"/>
        <v>2</v>
      </c>
      <c r="L1884" s="175"/>
      <c r="M1884" s="41">
        <f t="shared" si="164"/>
        <v>2</v>
      </c>
    </row>
    <row r="1885" spans="1:15" ht="14.5" x14ac:dyDescent="0.35">
      <c r="A1885" s="183">
        <v>2007</v>
      </c>
      <c r="B1885" s="184" t="s">
        <v>13</v>
      </c>
      <c r="C1885" s="229" t="s">
        <v>232</v>
      </c>
      <c r="D1885" s="174" t="str">
        <f t="shared" si="166"/>
        <v/>
      </c>
      <c r="E1885" s="171">
        <f t="shared" si="162"/>
        <v>0</v>
      </c>
      <c r="F1885" s="175"/>
      <c r="G1885" s="175"/>
      <c r="H1885" s="175"/>
      <c r="I1885" s="186"/>
      <c r="J1885" s="41" t="str">
        <f t="shared" si="167"/>
        <v/>
      </c>
      <c r="K1885" s="41" t="str">
        <f t="shared" si="163"/>
        <v/>
      </c>
      <c r="L1885" s="175"/>
      <c r="M1885" s="41" t="str">
        <f t="shared" si="164"/>
        <v/>
      </c>
    </row>
    <row r="1886" spans="1:15" ht="14.5" x14ac:dyDescent="0.35">
      <c r="A1886" s="183">
        <v>2007</v>
      </c>
      <c r="B1886" s="184" t="s">
        <v>13</v>
      </c>
      <c r="C1886" s="229">
        <v>2</v>
      </c>
      <c r="D1886" s="174">
        <f t="shared" si="166"/>
        <v>2</v>
      </c>
      <c r="E1886" s="171">
        <f t="shared" si="162"/>
        <v>0</v>
      </c>
      <c r="F1886" s="175"/>
      <c r="G1886" s="175"/>
      <c r="H1886" s="175"/>
      <c r="I1886" s="185">
        <v>3</v>
      </c>
      <c r="J1886" s="41">
        <f t="shared" si="167"/>
        <v>3</v>
      </c>
      <c r="K1886" s="41">
        <f t="shared" si="163"/>
        <v>3</v>
      </c>
      <c r="L1886" s="175"/>
      <c r="M1886" s="41">
        <f t="shared" si="164"/>
        <v>3</v>
      </c>
    </row>
    <row r="1887" spans="1:15" ht="14.5" x14ac:dyDescent="0.35">
      <c r="A1887" s="183">
        <v>2007</v>
      </c>
      <c r="B1887" s="184" t="s">
        <v>12</v>
      </c>
      <c r="C1887" s="229" t="s">
        <v>232</v>
      </c>
      <c r="D1887" s="174" t="str">
        <f t="shared" si="166"/>
        <v/>
      </c>
      <c r="E1887" s="171">
        <f t="shared" si="162"/>
        <v>0</v>
      </c>
      <c r="F1887" s="175"/>
      <c r="G1887" s="175"/>
      <c r="H1887" s="175"/>
      <c r="I1887" s="185">
        <v>5</v>
      </c>
      <c r="J1887" s="41">
        <f t="shared" si="167"/>
        <v>5</v>
      </c>
      <c r="K1887" s="41" t="e">
        <f t="shared" si="163"/>
        <v>#VALUE!</v>
      </c>
      <c r="L1887" s="175"/>
      <c r="M1887" s="41">
        <f t="shared" si="164"/>
        <v>5</v>
      </c>
    </row>
    <row r="1888" spans="1:15" ht="14.5" x14ac:dyDescent="0.35">
      <c r="A1888" s="183">
        <v>2007</v>
      </c>
      <c r="B1888" s="184" t="s">
        <v>12</v>
      </c>
      <c r="C1888" s="229">
        <v>5</v>
      </c>
      <c r="D1888" s="174">
        <f t="shared" si="166"/>
        <v>5</v>
      </c>
      <c r="E1888" s="171">
        <f t="shared" si="162"/>
        <v>0</v>
      </c>
      <c r="F1888" s="175"/>
      <c r="G1888" s="175"/>
      <c r="H1888" s="175"/>
      <c r="I1888" s="185">
        <v>5</v>
      </c>
      <c r="J1888" s="41">
        <f t="shared" si="167"/>
        <v>5</v>
      </c>
      <c r="K1888" s="41">
        <f t="shared" si="163"/>
        <v>5</v>
      </c>
      <c r="L1888" s="175"/>
      <c r="M1888" s="41">
        <f t="shared" si="164"/>
        <v>5</v>
      </c>
    </row>
    <row r="1889" spans="1:13" ht="14.5" x14ac:dyDescent="0.35">
      <c r="A1889" s="183">
        <v>2007</v>
      </c>
      <c r="B1889" s="184" t="s">
        <v>14</v>
      </c>
      <c r="C1889" s="229">
        <v>5</v>
      </c>
      <c r="D1889" s="174">
        <f t="shared" si="166"/>
        <v>5</v>
      </c>
      <c r="E1889" s="171">
        <f t="shared" si="162"/>
        <v>0</v>
      </c>
      <c r="F1889" s="175"/>
      <c r="G1889" s="175"/>
      <c r="H1889" s="175"/>
      <c r="I1889" s="185">
        <v>2</v>
      </c>
      <c r="J1889" s="41">
        <f t="shared" si="167"/>
        <v>2</v>
      </c>
      <c r="K1889" s="41">
        <f t="shared" si="163"/>
        <v>2</v>
      </c>
      <c r="L1889" s="175"/>
      <c r="M1889" s="41">
        <f t="shared" si="164"/>
        <v>2</v>
      </c>
    </row>
    <row r="1890" spans="1:13" ht="14.5" x14ac:dyDescent="0.35">
      <c r="A1890" s="183">
        <v>2007</v>
      </c>
      <c r="B1890" s="184" t="s">
        <v>14</v>
      </c>
      <c r="C1890" s="229">
        <v>3</v>
      </c>
      <c r="D1890" s="174">
        <f t="shared" si="166"/>
        <v>3</v>
      </c>
      <c r="E1890" s="171">
        <f t="shared" si="162"/>
        <v>0</v>
      </c>
      <c r="F1890" s="175"/>
      <c r="G1890" s="175"/>
      <c r="H1890" s="175"/>
      <c r="I1890" s="185">
        <v>5</v>
      </c>
      <c r="J1890" s="41">
        <f t="shared" si="167"/>
        <v>5</v>
      </c>
      <c r="K1890" s="41">
        <f t="shared" si="163"/>
        <v>5</v>
      </c>
      <c r="L1890" s="175"/>
      <c r="M1890" s="41">
        <f t="shared" si="164"/>
        <v>5</v>
      </c>
    </row>
    <row r="1891" spans="1:13" ht="14.5" x14ac:dyDescent="0.35">
      <c r="A1891" s="183">
        <v>2007</v>
      </c>
      <c r="B1891" s="184" t="s">
        <v>11</v>
      </c>
      <c r="C1891" s="229">
        <v>5</v>
      </c>
      <c r="D1891" s="174">
        <f t="shared" si="166"/>
        <v>5</v>
      </c>
      <c r="E1891" s="171">
        <f t="shared" si="162"/>
        <v>0</v>
      </c>
      <c r="F1891" s="175"/>
      <c r="G1891" s="175"/>
      <c r="H1891" s="175"/>
      <c r="I1891" s="185">
        <v>2</v>
      </c>
      <c r="J1891" s="41">
        <f t="shared" si="167"/>
        <v>2</v>
      </c>
      <c r="K1891" s="41">
        <f t="shared" si="163"/>
        <v>2</v>
      </c>
      <c r="L1891" s="175"/>
      <c r="M1891" s="41">
        <f t="shared" si="164"/>
        <v>2</v>
      </c>
    </row>
    <row r="1892" spans="1:13" ht="14.5" x14ac:dyDescent="0.35">
      <c r="A1892" s="183">
        <v>2007</v>
      </c>
      <c r="B1892" s="184" t="s">
        <v>11</v>
      </c>
      <c r="C1892" s="229">
        <v>10</v>
      </c>
      <c r="D1892" s="174">
        <f t="shared" si="166"/>
        <v>10</v>
      </c>
      <c r="E1892" s="171">
        <f t="shared" si="162"/>
        <v>0</v>
      </c>
      <c r="F1892" s="175"/>
      <c r="G1892" s="175"/>
      <c r="H1892" s="175"/>
      <c r="I1892" s="185">
        <v>20</v>
      </c>
      <c r="J1892" s="41">
        <f t="shared" si="167"/>
        <v>20</v>
      </c>
      <c r="K1892" s="41">
        <f t="shared" si="163"/>
        <v>20</v>
      </c>
      <c r="L1892" s="175"/>
      <c r="M1892" s="41">
        <f t="shared" si="164"/>
        <v>20</v>
      </c>
    </row>
    <row r="1893" spans="1:13" ht="14.5" x14ac:dyDescent="0.35">
      <c r="A1893" s="183">
        <v>2007</v>
      </c>
      <c r="B1893" s="184" t="s">
        <v>12</v>
      </c>
      <c r="C1893" s="229">
        <v>5</v>
      </c>
      <c r="D1893" s="174">
        <f t="shared" si="166"/>
        <v>5</v>
      </c>
      <c r="E1893" s="171">
        <f t="shared" si="162"/>
        <v>0</v>
      </c>
      <c r="F1893" s="175"/>
      <c r="G1893" s="175"/>
      <c r="H1893" s="175"/>
      <c r="I1893" s="185">
        <v>10</v>
      </c>
      <c r="J1893" s="41">
        <f t="shared" si="167"/>
        <v>10</v>
      </c>
      <c r="K1893" s="41">
        <f t="shared" si="163"/>
        <v>10</v>
      </c>
      <c r="L1893" s="175"/>
      <c r="M1893" s="41">
        <f t="shared" si="164"/>
        <v>10</v>
      </c>
    </row>
    <row r="1894" spans="1:13" ht="14.5" x14ac:dyDescent="0.35">
      <c r="A1894" s="183">
        <v>2007</v>
      </c>
      <c r="B1894" s="184" t="s">
        <v>11</v>
      </c>
      <c r="C1894" s="229">
        <v>3</v>
      </c>
      <c r="D1894" s="174">
        <f t="shared" si="166"/>
        <v>3</v>
      </c>
      <c r="E1894" s="171">
        <f t="shared" si="162"/>
        <v>0</v>
      </c>
      <c r="F1894" s="175"/>
      <c r="G1894" s="175"/>
      <c r="H1894" s="175"/>
      <c r="I1894" s="185">
        <v>2</v>
      </c>
      <c r="J1894" s="41">
        <f t="shared" si="167"/>
        <v>2</v>
      </c>
      <c r="K1894" s="41">
        <f t="shared" si="163"/>
        <v>2</v>
      </c>
      <c r="L1894" s="175"/>
      <c r="M1894" s="41">
        <f t="shared" si="164"/>
        <v>2</v>
      </c>
    </row>
    <row r="1895" spans="1:13" ht="14.5" x14ac:dyDescent="0.35">
      <c r="A1895" s="183">
        <v>2007</v>
      </c>
      <c r="B1895" s="184" t="s">
        <v>14</v>
      </c>
      <c r="C1895" s="229">
        <v>8</v>
      </c>
      <c r="D1895" s="174">
        <f t="shared" si="166"/>
        <v>8</v>
      </c>
      <c r="E1895" s="171">
        <f t="shared" si="162"/>
        <v>0</v>
      </c>
      <c r="F1895" s="175"/>
      <c r="G1895" s="175"/>
      <c r="H1895" s="175"/>
      <c r="I1895" s="185">
        <v>10</v>
      </c>
      <c r="J1895" s="41">
        <f t="shared" si="167"/>
        <v>10</v>
      </c>
      <c r="K1895" s="41">
        <f t="shared" si="163"/>
        <v>10</v>
      </c>
      <c r="L1895" s="175"/>
      <c r="M1895" s="41">
        <f t="shared" si="164"/>
        <v>10</v>
      </c>
    </row>
    <row r="1896" spans="1:13" ht="14.5" x14ac:dyDescent="0.35">
      <c r="A1896" s="183">
        <v>2007</v>
      </c>
      <c r="B1896" s="184" t="s">
        <v>12</v>
      </c>
      <c r="C1896" s="229">
        <v>7</v>
      </c>
      <c r="D1896" s="174">
        <f t="shared" si="166"/>
        <v>7</v>
      </c>
      <c r="E1896" s="171">
        <f t="shared" si="162"/>
        <v>0</v>
      </c>
      <c r="F1896" s="175"/>
      <c r="G1896" s="175"/>
      <c r="H1896" s="175"/>
      <c r="I1896" s="185">
        <v>100</v>
      </c>
      <c r="J1896" s="41" t="str">
        <f t="shared" si="167"/>
        <v/>
      </c>
      <c r="K1896" s="41">
        <f t="shared" si="163"/>
        <v>7</v>
      </c>
      <c r="L1896" s="175"/>
      <c r="M1896" s="41">
        <f t="shared" si="164"/>
        <v>7</v>
      </c>
    </row>
    <row r="1897" spans="1:13" ht="14.5" x14ac:dyDescent="0.35">
      <c r="A1897" s="183">
        <v>2007</v>
      </c>
      <c r="B1897" s="184" t="s">
        <v>12</v>
      </c>
      <c r="C1897" s="229">
        <v>5</v>
      </c>
      <c r="D1897" s="174">
        <f t="shared" si="166"/>
        <v>5</v>
      </c>
      <c r="E1897" s="171">
        <f t="shared" si="162"/>
        <v>0</v>
      </c>
      <c r="F1897" s="175"/>
      <c r="G1897" s="175"/>
      <c r="H1897" s="175"/>
      <c r="I1897" s="185">
        <v>20</v>
      </c>
      <c r="J1897" s="41">
        <f t="shared" si="167"/>
        <v>20</v>
      </c>
      <c r="K1897" s="41">
        <f t="shared" si="163"/>
        <v>20</v>
      </c>
      <c r="L1897" s="175"/>
      <c r="M1897" s="41">
        <f t="shared" si="164"/>
        <v>20</v>
      </c>
    </row>
    <row r="1898" spans="1:13" ht="14.5" x14ac:dyDescent="0.35">
      <c r="A1898" s="183">
        <v>2007</v>
      </c>
      <c r="B1898" s="184" t="s">
        <v>12</v>
      </c>
      <c r="C1898" s="229">
        <v>20</v>
      </c>
      <c r="D1898" s="174">
        <f t="shared" si="166"/>
        <v>20</v>
      </c>
      <c r="E1898" s="171">
        <f t="shared" si="162"/>
        <v>0</v>
      </c>
      <c r="F1898" s="175"/>
      <c r="G1898" s="175"/>
      <c r="H1898" s="175"/>
      <c r="I1898" s="185">
        <v>10</v>
      </c>
      <c r="J1898" s="41">
        <f t="shared" si="167"/>
        <v>10</v>
      </c>
      <c r="K1898" s="41">
        <f t="shared" si="163"/>
        <v>10</v>
      </c>
      <c r="L1898" s="175"/>
      <c r="M1898" s="41">
        <f t="shared" si="164"/>
        <v>10</v>
      </c>
    </row>
    <row r="1899" spans="1:13" ht="14.5" x14ac:dyDescent="0.35">
      <c r="A1899" s="183">
        <v>2007</v>
      </c>
      <c r="B1899" s="184" t="s">
        <v>12</v>
      </c>
      <c r="C1899" s="229">
        <v>5</v>
      </c>
      <c r="D1899" s="174">
        <f t="shared" si="166"/>
        <v>5</v>
      </c>
      <c r="E1899" s="171">
        <f t="shared" si="162"/>
        <v>0</v>
      </c>
      <c r="F1899" s="175"/>
      <c r="G1899" s="175"/>
      <c r="H1899" s="175"/>
      <c r="I1899" s="185">
        <v>5</v>
      </c>
      <c r="J1899" s="41">
        <f t="shared" si="167"/>
        <v>5</v>
      </c>
      <c r="K1899" s="41">
        <f t="shared" si="163"/>
        <v>5</v>
      </c>
      <c r="L1899" s="175"/>
      <c r="M1899" s="41">
        <f t="shared" si="164"/>
        <v>5</v>
      </c>
    </row>
    <row r="1900" spans="1:13" ht="14.5" x14ac:dyDescent="0.35">
      <c r="A1900" s="183">
        <v>2007</v>
      </c>
      <c r="B1900" s="184" t="s">
        <v>13</v>
      </c>
      <c r="C1900" s="229">
        <v>5</v>
      </c>
      <c r="D1900" s="174">
        <f t="shared" si="166"/>
        <v>5</v>
      </c>
      <c r="E1900" s="171">
        <f t="shared" si="162"/>
        <v>0</v>
      </c>
      <c r="F1900" s="175"/>
      <c r="G1900" s="175"/>
      <c r="H1900" s="175"/>
      <c r="I1900" s="185">
        <v>10</v>
      </c>
      <c r="J1900" s="41">
        <f t="shared" si="167"/>
        <v>10</v>
      </c>
      <c r="K1900" s="41">
        <f t="shared" si="163"/>
        <v>10</v>
      </c>
      <c r="L1900" s="175"/>
      <c r="M1900" s="41">
        <f t="shared" si="164"/>
        <v>10</v>
      </c>
    </row>
    <row r="1901" spans="1:13" ht="14.5" x14ac:dyDescent="0.35">
      <c r="A1901" s="183">
        <v>2007</v>
      </c>
      <c r="B1901" s="184" t="s">
        <v>12</v>
      </c>
      <c r="C1901" s="229">
        <v>3</v>
      </c>
      <c r="D1901" s="174">
        <f t="shared" si="166"/>
        <v>3</v>
      </c>
      <c r="E1901" s="171">
        <f t="shared" si="162"/>
        <v>0</v>
      </c>
      <c r="F1901" s="175"/>
      <c r="G1901" s="175"/>
      <c r="H1901" s="175"/>
      <c r="I1901" s="185">
        <v>10</v>
      </c>
      <c r="J1901" s="41">
        <f t="shared" si="167"/>
        <v>10</v>
      </c>
      <c r="K1901" s="41">
        <f t="shared" si="163"/>
        <v>10</v>
      </c>
      <c r="L1901" s="175"/>
      <c r="M1901" s="41">
        <f t="shared" si="164"/>
        <v>10</v>
      </c>
    </row>
    <row r="1902" spans="1:13" ht="14.5" x14ac:dyDescent="0.35">
      <c r="A1902" s="183">
        <v>2007</v>
      </c>
      <c r="B1902" s="184" t="s">
        <v>11</v>
      </c>
      <c r="C1902" s="229">
        <v>5</v>
      </c>
      <c r="D1902" s="174">
        <f t="shared" si="166"/>
        <v>5</v>
      </c>
      <c r="E1902" s="171">
        <f t="shared" si="162"/>
        <v>0</v>
      </c>
      <c r="F1902" s="175"/>
      <c r="G1902" s="175"/>
      <c r="H1902" s="175"/>
      <c r="I1902" s="185">
        <v>25</v>
      </c>
      <c r="J1902" s="41">
        <f t="shared" si="167"/>
        <v>25</v>
      </c>
      <c r="K1902" s="41">
        <f t="shared" si="163"/>
        <v>25</v>
      </c>
      <c r="L1902" s="175"/>
      <c r="M1902" s="41">
        <f t="shared" si="164"/>
        <v>25</v>
      </c>
    </row>
    <row r="1903" spans="1:13" ht="14.5" x14ac:dyDescent="0.35">
      <c r="A1903" s="183">
        <v>2007</v>
      </c>
      <c r="B1903" s="184" t="s">
        <v>12</v>
      </c>
      <c r="C1903" s="229">
        <v>5</v>
      </c>
      <c r="D1903" s="174">
        <f t="shared" si="166"/>
        <v>5</v>
      </c>
      <c r="E1903" s="171">
        <f t="shared" si="162"/>
        <v>0</v>
      </c>
      <c r="F1903" s="175"/>
      <c r="G1903" s="175"/>
      <c r="H1903" s="175"/>
      <c r="I1903" s="185">
        <v>5</v>
      </c>
      <c r="J1903" s="41">
        <f t="shared" si="167"/>
        <v>5</v>
      </c>
      <c r="K1903" s="41">
        <f t="shared" si="163"/>
        <v>5</v>
      </c>
      <c r="L1903" s="175"/>
      <c r="M1903" s="41">
        <f t="shared" si="164"/>
        <v>5</v>
      </c>
    </row>
    <row r="1904" spans="1:13" ht="14.5" x14ac:dyDescent="0.35">
      <c r="A1904" s="183">
        <v>2007</v>
      </c>
      <c r="B1904" s="184" t="s">
        <v>13</v>
      </c>
      <c r="C1904" s="229">
        <v>4</v>
      </c>
      <c r="D1904" s="174">
        <f t="shared" si="166"/>
        <v>4</v>
      </c>
      <c r="E1904" s="171">
        <f t="shared" si="162"/>
        <v>0</v>
      </c>
      <c r="F1904" s="175"/>
      <c r="G1904" s="175"/>
      <c r="H1904" s="175"/>
      <c r="I1904" s="185">
        <v>4</v>
      </c>
      <c r="J1904" s="41">
        <f t="shared" si="167"/>
        <v>4</v>
      </c>
      <c r="K1904" s="41">
        <f t="shared" si="163"/>
        <v>4</v>
      </c>
      <c r="L1904" s="175"/>
      <c r="M1904" s="41">
        <f t="shared" si="164"/>
        <v>4</v>
      </c>
    </row>
    <row r="1905" spans="1:13" ht="14.5" x14ac:dyDescent="0.35">
      <c r="A1905" s="183">
        <v>2007</v>
      </c>
      <c r="B1905" s="184" t="s">
        <v>13</v>
      </c>
      <c r="C1905" s="229">
        <v>3</v>
      </c>
      <c r="D1905" s="174">
        <f t="shared" si="166"/>
        <v>3</v>
      </c>
      <c r="E1905" s="171">
        <f t="shared" si="162"/>
        <v>0</v>
      </c>
      <c r="F1905" s="175"/>
      <c r="G1905" s="175"/>
      <c r="H1905" s="175"/>
      <c r="I1905" s="185">
        <v>3</v>
      </c>
      <c r="J1905" s="41">
        <f t="shared" si="167"/>
        <v>3</v>
      </c>
      <c r="K1905" s="41">
        <f t="shared" si="163"/>
        <v>3</v>
      </c>
      <c r="L1905" s="175"/>
      <c r="M1905" s="41">
        <f t="shared" si="164"/>
        <v>3</v>
      </c>
    </row>
    <row r="1906" spans="1:13" ht="14.5" x14ac:dyDescent="0.35">
      <c r="A1906" s="183">
        <v>2007</v>
      </c>
      <c r="B1906" s="184" t="s">
        <v>11</v>
      </c>
      <c r="C1906" s="229">
        <v>1</v>
      </c>
      <c r="D1906" s="174">
        <f t="shared" si="166"/>
        <v>1</v>
      </c>
      <c r="E1906" s="171">
        <f t="shared" si="162"/>
        <v>0</v>
      </c>
      <c r="F1906" s="175"/>
      <c r="G1906" s="175"/>
      <c r="H1906" s="175"/>
      <c r="I1906" s="186"/>
      <c r="J1906" s="41" t="str">
        <f t="shared" si="167"/>
        <v/>
      </c>
      <c r="K1906" s="41" t="str">
        <f t="shared" si="163"/>
        <v/>
      </c>
      <c r="L1906" s="175"/>
      <c r="M1906" s="41" t="str">
        <f t="shared" si="164"/>
        <v/>
      </c>
    </row>
    <row r="1907" spans="1:13" ht="14.5" x14ac:dyDescent="0.35">
      <c r="A1907" s="183">
        <v>2007</v>
      </c>
      <c r="B1907" s="184" t="s">
        <v>13</v>
      </c>
      <c r="C1907" s="229">
        <v>2</v>
      </c>
      <c r="D1907" s="174">
        <f t="shared" si="166"/>
        <v>2</v>
      </c>
      <c r="E1907" s="171">
        <f t="shared" si="162"/>
        <v>0</v>
      </c>
      <c r="F1907" s="175"/>
      <c r="G1907" s="175"/>
      <c r="H1907" s="175"/>
      <c r="I1907" s="185">
        <v>3</v>
      </c>
      <c r="J1907" s="41">
        <f t="shared" si="167"/>
        <v>3</v>
      </c>
      <c r="K1907" s="41">
        <f t="shared" si="163"/>
        <v>3</v>
      </c>
      <c r="L1907" s="175"/>
      <c r="M1907" s="41">
        <f t="shared" si="164"/>
        <v>3</v>
      </c>
    </row>
    <row r="1908" spans="1:13" ht="14.5" x14ac:dyDescent="0.35">
      <c r="A1908" s="183">
        <v>2007</v>
      </c>
      <c r="B1908" s="184" t="s">
        <v>13</v>
      </c>
      <c r="C1908" s="229">
        <v>8</v>
      </c>
      <c r="D1908" s="174">
        <f t="shared" si="166"/>
        <v>8</v>
      </c>
      <c r="E1908" s="171">
        <f t="shared" si="162"/>
        <v>0</v>
      </c>
      <c r="F1908" s="175"/>
      <c r="G1908" s="175"/>
      <c r="H1908" s="175"/>
      <c r="I1908" s="185">
        <v>8</v>
      </c>
      <c r="J1908" s="41">
        <f t="shared" si="167"/>
        <v>8</v>
      </c>
      <c r="K1908" s="41">
        <f t="shared" si="163"/>
        <v>8</v>
      </c>
      <c r="L1908" s="175"/>
      <c r="M1908" s="41">
        <f t="shared" si="164"/>
        <v>8</v>
      </c>
    </row>
    <row r="1909" spans="1:13" ht="14.5" x14ac:dyDescent="0.35">
      <c r="A1909" s="183">
        <v>2007</v>
      </c>
      <c r="B1909" s="184" t="s">
        <v>12</v>
      </c>
      <c r="C1909" s="229">
        <v>5</v>
      </c>
      <c r="D1909" s="174">
        <f t="shared" si="166"/>
        <v>5</v>
      </c>
      <c r="E1909" s="171">
        <f t="shared" si="162"/>
        <v>0</v>
      </c>
      <c r="F1909" s="175"/>
      <c r="G1909" s="175"/>
      <c r="H1909" s="175"/>
      <c r="I1909" s="185">
        <v>5</v>
      </c>
      <c r="J1909" s="41">
        <f t="shared" si="167"/>
        <v>5</v>
      </c>
      <c r="K1909" s="41">
        <f t="shared" si="163"/>
        <v>5</v>
      </c>
      <c r="L1909" s="175"/>
      <c r="M1909" s="41">
        <f t="shared" si="164"/>
        <v>5</v>
      </c>
    </row>
    <row r="1910" spans="1:13" ht="14.5" x14ac:dyDescent="0.35">
      <c r="A1910" s="183">
        <v>2007</v>
      </c>
      <c r="B1910" s="184" t="s">
        <v>12</v>
      </c>
      <c r="C1910" s="229">
        <v>3</v>
      </c>
      <c r="D1910" s="174">
        <f t="shared" si="166"/>
        <v>3</v>
      </c>
      <c r="E1910" s="171">
        <f t="shared" si="162"/>
        <v>0</v>
      </c>
      <c r="F1910" s="175"/>
      <c r="G1910" s="175"/>
      <c r="H1910" s="175"/>
      <c r="I1910" s="185">
        <v>3</v>
      </c>
      <c r="J1910" s="41">
        <f t="shared" si="167"/>
        <v>3</v>
      </c>
      <c r="K1910" s="41">
        <f t="shared" si="163"/>
        <v>3</v>
      </c>
      <c r="L1910" s="175"/>
      <c r="M1910" s="41">
        <f t="shared" si="164"/>
        <v>3</v>
      </c>
    </row>
    <row r="1911" spans="1:13" ht="14.5" x14ac:dyDescent="0.35">
      <c r="A1911" s="183">
        <v>2007</v>
      </c>
      <c r="B1911" s="184" t="s">
        <v>11</v>
      </c>
      <c r="C1911" s="229">
        <v>10</v>
      </c>
      <c r="D1911" s="174">
        <f t="shared" si="166"/>
        <v>10</v>
      </c>
      <c r="E1911" s="171">
        <f t="shared" si="162"/>
        <v>0</v>
      </c>
      <c r="F1911" s="175"/>
      <c r="G1911" s="175"/>
      <c r="H1911" s="175"/>
      <c r="I1911" s="185">
        <v>20</v>
      </c>
      <c r="J1911" s="41">
        <f t="shared" si="167"/>
        <v>20</v>
      </c>
      <c r="K1911" s="41">
        <f t="shared" si="163"/>
        <v>20</v>
      </c>
      <c r="L1911" s="175"/>
      <c r="M1911" s="41">
        <f t="shared" si="164"/>
        <v>20</v>
      </c>
    </row>
    <row r="1912" spans="1:13" ht="14.5" x14ac:dyDescent="0.35">
      <c r="A1912" s="183">
        <v>2007</v>
      </c>
      <c r="B1912" s="184" t="s">
        <v>12</v>
      </c>
      <c r="C1912" s="229">
        <v>1</v>
      </c>
      <c r="D1912" s="174">
        <f t="shared" si="166"/>
        <v>1</v>
      </c>
      <c r="E1912" s="171">
        <f t="shared" si="162"/>
        <v>0</v>
      </c>
      <c r="F1912" s="175"/>
      <c r="G1912" s="175"/>
      <c r="H1912" s="175"/>
      <c r="I1912" s="185">
        <v>5</v>
      </c>
      <c r="J1912" s="41">
        <f t="shared" si="167"/>
        <v>5</v>
      </c>
      <c r="K1912" s="41">
        <f t="shared" si="163"/>
        <v>5</v>
      </c>
      <c r="L1912" s="175"/>
      <c r="M1912" s="41">
        <f t="shared" si="164"/>
        <v>5</v>
      </c>
    </row>
    <row r="1913" spans="1:13" ht="14.5" x14ac:dyDescent="0.35">
      <c r="A1913" s="183">
        <v>2007</v>
      </c>
      <c r="B1913" s="184" t="s">
        <v>12</v>
      </c>
      <c r="C1913" s="229">
        <v>1</v>
      </c>
      <c r="D1913" s="174">
        <f t="shared" si="166"/>
        <v>1</v>
      </c>
      <c r="E1913" s="171">
        <f t="shared" si="162"/>
        <v>0</v>
      </c>
      <c r="F1913" s="175"/>
      <c r="G1913" s="175"/>
      <c r="H1913" s="175"/>
      <c r="I1913" s="185">
        <v>1</v>
      </c>
      <c r="J1913" s="41">
        <f t="shared" si="167"/>
        <v>1</v>
      </c>
      <c r="K1913" s="41">
        <f t="shared" si="163"/>
        <v>1</v>
      </c>
      <c r="L1913" s="175"/>
      <c r="M1913" s="41">
        <f t="shared" si="164"/>
        <v>1</v>
      </c>
    </row>
    <row r="1914" spans="1:13" ht="14.5" x14ac:dyDescent="0.35">
      <c r="A1914" s="183">
        <v>2007</v>
      </c>
      <c r="B1914" s="184" t="s">
        <v>12</v>
      </c>
      <c r="C1914" s="229">
        <v>1</v>
      </c>
      <c r="D1914" s="174">
        <f t="shared" si="166"/>
        <v>1</v>
      </c>
      <c r="E1914" s="171">
        <f t="shared" si="162"/>
        <v>0</v>
      </c>
      <c r="F1914" s="175"/>
      <c r="G1914" s="175"/>
      <c r="H1914" s="175"/>
      <c r="I1914" s="185">
        <v>1</v>
      </c>
      <c r="J1914" s="41">
        <f t="shared" si="167"/>
        <v>1</v>
      </c>
      <c r="K1914" s="41">
        <f t="shared" si="163"/>
        <v>1</v>
      </c>
      <c r="L1914" s="175"/>
      <c r="M1914" s="41">
        <f t="shared" si="164"/>
        <v>1</v>
      </c>
    </row>
    <row r="1915" spans="1:13" ht="14.5" x14ac:dyDescent="0.35">
      <c r="A1915" s="183">
        <v>2007</v>
      </c>
      <c r="B1915" s="184" t="s">
        <v>14</v>
      </c>
      <c r="C1915" s="229">
        <v>10</v>
      </c>
      <c r="D1915" s="174">
        <f t="shared" si="166"/>
        <v>10</v>
      </c>
      <c r="E1915" s="171">
        <f t="shared" si="162"/>
        <v>0</v>
      </c>
      <c r="F1915" s="175"/>
      <c r="G1915" s="175"/>
      <c r="H1915" s="175"/>
      <c r="I1915" s="185">
        <v>25</v>
      </c>
      <c r="J1915" s="41">
        <f t="shared" si="167"/>
        <v>25</v>
      </c>
      <c r="K1915" s="41">
        <f t="shared" si="163"/>
        <v>25</v>
      </c>
      <c r="L1915" s="175"/>
      <c r="M1915" s="41">
        <f t="shared" si="164"/>
        <v>25</v>
      </c>
    </row>
    <row r="1916" spans="1:13" ht="14.5" x14ac:dyDescent="0.35">
      <c r="A1916" s="183">
        <v>2007</v>
      </c>
      <c r="B1916" s="184" t="s">
        <v>12</v>
      </c>
      <c r="C1916" s="229">
        <v>5</v>
      </c>
      <c r="D1916" s="174">
        <f t="shared" si="166"/>
        <v>5</v>
      </c>
      <c r="E1916" s="171">
        <f t="shared" si="162"/>
        <v>0</v>
      </c>
      <c r="F1916" s="175"/>
      <c r="G1916" s="175"/>
      <c r="H1916" s="175"/>
      <c r="I1916" s="185">
        <v>8</v>
      </c>
      <c r="J1916" s="41">
        <f t="shared" si="167"/>
        <v>8</v>
      </c>
      <c r="K1916" s="41">
        <f t="shared" si="163"/>
        <v>8</v>
      </c>
      <c r="L1916" s="175"/>
      <c r="M1916" s="41">
        <f t="shared" si="164"/>
        <v>8</v>
      </c>
    </row>
    <row r="1917" spans="1:13" ht="14.5" x14ac:dyDescent="0.35">
      <c r="A1917" s="183">
        <v>2007</v>
      </c>
      <c r="B1917" s="184" t="s">
        <v>13</v>
      </c>
      <c r="C1917" s="229">
        <v>3.5</v>
      </c>
      <c r="D1917" s="174">
        <f t="shared" si="166"/>
        <v>3.5</v>
      </c>
      <c r="E1917" s="171">
        <f t="shared" si="162"/>
        <v>0</v>
      </c>
      <c r="F1917" s="175"/>
      <c r="G1917" s="175"/>
      <c r="H1917" s="175"/>
      <c r="I1917" s="185">
        <v>3</v>
      </c>
      <c r="J1917" s="41">
        <f t="shared" si="167"/>
        <v>3</v>
      </c>
      <c r="K1917" s="41">
        <f t="shared" si="163"/>
        <v>3</v>
      </c>
      <c r="L1917" s="175"/>
      <c r="M1917" s="41">
        <f t="shared" si="164"/>
        <v>3</v>
      </c>
    </row>
    <row r="1918" spans="1:13" ht="14.5" x14ac:dyDescent="0.35">
      <c r="A1918" s="183">
        <v>2007</v>
      </c>
      <c r="B1918" s="184" t="s">
        <v>11</v>
      </c>
      <c r="C1918" s="229" t="s">
        <v>232</v>
      </c>
      <c r="D1918" s="174" t="str">
        <f t="shared" si="166"/>
        <v/>
      </c>
      <c r="E1918" s="171">
        <f t="shared" si="162"/>
        <v>0</v>
      </c>
      <c r="F1918" s="175"/>
      <c r="G1918" s="175"/>
      <c r="H1918" s="175"/>
      <c r="I1918" s="186"/>
      <c r="J1918" s="41" t="str">
        <f t="shared" si="167"/>
        <v/>
      </c>
      <c r="K1918" s="41" t="str">
        <f t="shared" si="163"/>
        <v/>
      </c>
      <c r="L1918" s="175"/>
      <c r="M1918" s="41" t="str">
        <f t="shared" si="164"/>
        <v/>
      </c>
    </row>
    <row r="1919" spans="1:13" ht="14.5" x14ac:dyDescent="0.35">
      <c r="A1919" s="183">
        <v>2007</v>
      </c>
      <c r="B1919" s="184" t="s">
        <v>14</v>
      </c>
      <c r="C1919" s="229">
        <v>1</v>
      </c>
      <c r="D1919" s="174">
        <f t="shared" si="166"/>
        <v>1</v>
      </c>
      <c r="E1919" s="171">
        <f t="shared" si="162"/>
        <v>0</v>
      </c>
      <c r="F1919" s="175"/>
      <c r="G1919" s="175"/>
      <c r="H1919" s="175"/>
      <c r="I1919" s="185">
        <v>10</v>
      </c>
      <c r="J1919" s="41">
        <f t="shared" si="167"/>
        <v>1</v>
      </c>
      <c r="K1919" s="41">
        <f t="shared" si="163"/>
        <v>1</v>
      </c>
      <c r="L1919" s="175"/>
      <c r="M1919" s="41">
        <f t="shared" si="164"/>
        <v>1</v>
      </c>
    </row>
    <row r="1920" spans="1:13" ht="14.5" x14ac:dyDescent="0.35">
      <c r="A1920" s="183">
        <v>2007</v>
      </c>
      <c r="B1920" s="184" t="s">
        <v>13</v>
      </c>
      <c r="C1920" s="229">
        <v>5</v>
      </c>
      <c r="D1920" s="174">
        <f t="shared" si="166"/>
        <v>5</v>
      </c>
      <c r="E1920" s="171">
        <f t="shared" si="162"/>
        <v>0</v>
      </c>
      <c r="F1920" s="175"/>
      <c r="G1920" s="175"/>
      <c r="H1920" s="175"/>
      <c r="I1920" s="185">
        <v>5</v>
      </c>
      <c r="J1920" s="41">
        <f t="shared" si="167"/>
        <v>5</v>
      </c>
      <c r="K1920" s="41">
        <f t="shared" si="163"/>
        <v>5</v>
      </c>
      <c r="L1920" s="175"/>
      <c r="M1920" s="41">
        <f t="shared" si="164"/>
        <v>5</v>
      </c>
    </row>
    <row r="1921" spans="1:13" ht="14.5" x14ac:dyDescent="0.35">
      <c r="A1921" s="183">
        <v>2007</v>
      </c>
      <c r="B1921" s="184" t="s">
        <v>13</v>
      </c>
      <c r="C1921" s="229">
        <v>25</v>
      </c>
      <c r="D1921" s="174">
        <f t="shared" si="166"/>
        <v>25</v>
      </c>
      <c r="E1921" s="171">
        <f t="shared" si="162"/>
        <v>0</v>
      </c>
      <c r="F1921" s="175"/>
      <c r="G1921" s="175"/>
      <c r="H1921" s="175"/>
      <c r="I1921" s="185">
        <v>20</v>
      </c>
      <c r="J1921" s="41">
        <f t="shared" si="167"/>
        <v>20</v>
      </c>
      <c r="K1921" s="41">
        <f t="shared" si="163"/>
        <v>20</v>
      </c>
      <c r="L1921" s="175"/>
      <c r="M1921" s="41">
        <f t="shared" si="164"/>
        <v>20</v>
      </c>
    </row>
    <row r="1922" spans="1:13" ht="14.5" x14ac:dyDescent="0.35">
      <c r="A1922" s="183">
        <v>2007</v>
      </c>
      <c r="B1922" s="184" t="s">
        <v>12</v>
      </c>
      <c r="C1922" s="229">
        <v>3</v>
      </c>
      <c r="D1922" s="174">
        <f t="shared" si="166"/>
        <v>3</v>
      </c>
      <c r="E1922" s="171">
        <f t="shared" ref="E1922:E1985" si="168">IF(D1922&lt;&gt;C1922,1,0)</f>
        <v>0</v>
      </c>
      <c r="F1922" s="175"/>
      <c r="G1922" s="175"/>
      <c r="H1922" s="175"/>
      <c r="I1922" s="185">
        <v>2</v>
      </c>
      <c r="J1922" s="41">
        <f t="shared" si="167"/>
        <v>2</v>
      </c>
      <c r="K1922" s="41">
        <f t="shared" si="163"/>
        <v>2</v>
      </c>
      <c r="L1922" s="175"/>
      <c r="M1922" s="41">
        <f t="shared" si="164"/>
        <v>2</v>
      </c>
    </row>
    <row r="1923" spans="1:13" ht="14.5" x14ac:dyDescent="0.35">
      <c r="A1923" s="183">
        <v>2007</v>
      </c>
      <c r="B1923" s="184" t="s">
        <v>14</v>
      </c>
      <c r="C1923" s="229" t="s">
        <v>232</v>
      </c>
      <c r="D1923" s="174" t="str">
        <f t="shared" si="166"/>
        <v/>
      </c>
      <c r="E1923" s="171">
        <f t="shared" si="168"/>
        <v>0</v>
      </c>
      <c r="F1923" s="175"/>
      <c r="G1923" s="175"/>
      <c r="H1923" s="175"/>
      <c r="I1923" s="186"/>
      <c r="J1923" s="41" t="str">
        <f t="shared" si="167"/>
        <v/>
      </c>
      <c r="K1923" s="41" t="str">
        <f t="shared" ref="K1923:K1986" si="169">IF($I1923="","",IF(AND($C1923&gt;0,$I1923&gt;=$C1923*10),$C1923,IF(I1923&gt;=50,"",IF($C1923="",$I1923,IF($C1923&lt;&gt;"",$I1923,"")))))</f>
        <v/>
      </c>
      <c r="L1923" s="175"/>
      <c r="M1923" s="41" t="str">
        <f t="shared" ref="M1923:M1986" si="170">IFERROR(K1923,I1923)</f>
        <v/>
      </c>
    </row>
    <row r="1924" spans="1:13" ht="14.5" x14ac:dyDescent="0.35">
      <c r="A1924" s="183">
        <v>2007</v>
      </c>
      <c r="B1924" s="184" t="s">
        <v>14</v>
      </c>
      <c r="C1924" s="229" t="s">
        <v>232</v>
      </c>
      <c r="D1924" s="174" t="str">
        <f t="shared" si="166"/>
        <v/>
      </c>
      <c r="E1924" s="171">
        <f t="shared" si="168"/>
        <v>0</v>
      </c>
      <c r="F1924" s="175"/>
      <c r="G1924" s="175"/>
      <c r="H1924" s="175"/>
      <c r="I1924" s="185">
        <v>2</v>
      </c>
      <c r="J1924" s="41">
        <f t="shared" si="167"/>
        <v>2</v>
      </c>
      <c r="K1924" s="41" t="e">
        <f t="shared" si="169"/>
        <v>#VALUE!</v>
      </c>
      <c r="L1924" s="175"/>
      <c r="M1924" s="41">
        <f t="shared" si="170"/>
        <v>2</v>
      </c>
    </row>
    <row r="1925" spans="1:13" ht="14.5" x14ac:dyDescent="0.35">
      <c r="A1925" s="183">
        <v>2007</v>
      </c>
      <c r="B1925" s="184" t="s">
        <v>12</v>
      </c>
      <c r="C1925" s="229" t="s">
        <v>232</v>
      </c>
      <c r="D1925" s="174" t="str">
        <f t="shared" si="166"/>
        <v/>
      </c>
      <c r="E1925" s="171">
        <f t="shared" si="168"/>
        <v>0</v>
      </c>
      <c r="F1925" s="175"/>
      <c r="G1925" s="175"/>
      <c r="H1925" s="175"/>
      <c r="I1925" s="186"/>
      <c r="J1925" s="41" t="str">
        <f t="shared" si="167"/>
        <v/>
      </c>
      <c r="K1925" s="41" t="str">
        <f t="shared" si="169"/>
        <v/>
      </c>
      <c r="L1925" s="175"/>
      <c r="M1925" s="41" t="str">
        <f t="shared" si="170"/>
        <v/>
      </c>
    </row>
    <row r="1926" spans="1:13" ht="14.5" x14ac:dyDescent="0.35">
      <c r="A1926" s="183">
        <v>2007</v>
      </c>
      <c r="B1926" s="184" t="s">
        <v>12</v>
      </c>
      <c r="C1926" s="229" t="s">
        <v>232</v>
      </c>
      <c r="D1926" s="174" t="str">
        <f t="shared" si="166"/>
        <v/>
      </c>
      <c r="E1926" s="171">
        <f t="shared" si="168"/>
        <v>0</v>
      </c>
      <c r="F1926" s="175"/>
      <c r="G1926" s="175"/>
      <c r="H1926" s="175"/>
      <c r="I1926" s="185">
        <v>2.5</v>
      </c>
      <c r="J1926" s="41">
        <f t="shared" si="167"/>
        <v>2.5</v>
      </c>
      <c r="K1926" s="41" t="e">
        <f t="shared" si="169"/>
        <v>#VALUE!</v>
      </c>
      <c r="L1926" s="175"/>
      <c r="M1926" s="41">
        <f t="shared" si="170"/>
        <v>2.5</v>
      </c>
    </row>
    <row r="1927" spans="1:13" ht="14.5" x14ac:dyDescent="0.35">
      <c r="A1927" s="183">
        <v>2007</v>
      </c>
      <c r="B1927" s="184" t="s">
        <v>12</v>
      </c>
      <c r="C1927" s="229">
        <v>10</v>
      </c>
      <c r="D1927" s="174">
        <f t="shared" si="166"/>
        <v>10</v>
      </c>
      <c r="E1927" s="171">
        <f t="shared" si="168"/>
        <v>0</v>
      </c>
      <c r="F1927" s="175"/>
      <c r="G1927" s="175"/>
      <c r="H1927" s="175"/>
      <c r="I1927" s="185">
        <v>5</v>
      </c>
      <c r="J1927" s="41">
        <f t="shared" si="167"/>
        <v>5</v>
      </c>
      <c r="K1927" s="41">
        <f t="shared" si="169"/>
        <v>5</v>
      </c>
      <c r="L1927" s="175"/>
      <c r="M1927" s="41">
        <f t="shared" si="170"/>
        <v>5</v>
      </c>
    </row>
    <row r="1928" spans="1:13" ht="14.5" x14ac:dyDescent="0.35">
      <c r="A1928" s="183">
        <v>2007</v>
      </c>
      <c r="B1928" s="184" t="s">
        <v>13</v>
      </c>
      <c r="C1928" s="229">
        <v>25</v>
      </c>
      <c r="D1928" s="174">
        <f t="shared" si="166"/>
        <v>25</v>
      </c>
      <c r="E1928" s="171">
        <f t="shared" si="168"/>
        <v>0</v>
      </c>
      <c r="F1928" s="175"/>
      <c r="G1928" s="175"/>
      <c r="H1928" s="175"/>
      <c r="I1928" s="185">
        <v>25</v>
      </c>
      <c r="J1928" s="41">
        <f t="shared" si="167"/>
        <v>25</v>
      </c>
      <c r="K1928" s="41">
        <f t="shared" si="169"/>
        <v>25</v>
      </c>
      <c r="L1928" s="175"/>
      <c r="M1928" s="41">
        <f t="shared" si="170"/>
        <v>25</v>
      </c>
    </row>
    <row r="1929" spans="1:13" ht="14.5" x14ac:dyDescent="0.35">
      <c r="A1929" s="183">
        <v>2007</v>
      </c>
      <c r="B1929" s="184" t="s">
        <v>12</v>
      </c>
      <c r="C1929" s="229">
        <v>10</v>
      </c>
      <c r="D1929" s="174">
        <f t="shared" si="166"/>
        <v>10</v>
      </c>
      <c r="E1929" s="171">
        <f t="shared" si="168"/>
        <v>0</v>
      </c>
      <c r="F1929" s="175"/>
      <c r="G1929" s="175"/>
      <c r="H1929" s="175"/>
      <c r="I1929" s="185">
        <v>10</v>
      </c>
      <c r="J1929" s="41">
        <f t="shared" si="167"/>
        <v>10</v>
      </c>
      <c r="K1929" s="41">
        <f t="shared" si="169"/>
        <v>10</v>
      </c>
      <c r="L1929" s="175"/>
      <c r="M1929" s="41">
        <f t="shared" si="170"/>
        <v>10</v>
      </c>
    </row>
    <row r="1930" spans="1:13" ht="14.5" x14ac:dyDescent="0.35">
      <c r="A1930" s="183">
        <v>2007</v>
      </c>
      <c r="B1930" s="184" t="s">
        <v>12</v>
      </c>
      <c r="C1930" s="229">
        <v>7</v>
      </c>
      <c r="D1930" s="174">
        <f t="shared" si="166"/>
        <v>7</v>
      </c>
      <c r="E1930" s="171">
        <f t="shared" si="168"/>
        <v>0</v>
      </c>
      <c r="F1930" s="175"/>
      <c r="G1930" s="175"/>
      <c r="H1930" s="175"/>
      <c r="I1930" s="185">
        <v>15</v>
      </c>
      <c r="J1930" s="41">
        <f t="shared" si="167"/>
        <v>15</v>
      </c>
      <c r="K1930" s="41">
        <f t="shared" si="169"/>
        <v>15</v>
      </c>
      <c r="L1930" s="175"/>
      <c r="M1930" s="41">
        <f t="shared" si="170"/>
        <v>15</v>
      </c>
    </row>
    <row r="1931" spans="1:13" ht="14.5" x14ac:dyDescent="0.35">
      <c r="A1931" s="183">
        <v>2007</v>
      </c>
      <c r="B1931" s="184" t="s">
        <v>13</v>
      </c>
      <c r="C1931" s="229">
        <v>5</v>
      </c>
      <c r="D1931" s="174">
        <f t="shared" si="166"/>
        <v>5</v>
      </c>
      <c r="E1931" s="171">
        <f t="shared" si="168"/>
        <v>0</v>
      </c>
      <c r="F1931" s="175"/>
      <c r="G1931" s="175"/>
      <c r="H1931" s="175"/>
      <c r="I1931" s="185">
        <v>8</v>
      </c>
      <c r="J1931" s="41">
        <f t="shared" si="167"/>
        <v>8</v>
      </c>
      <c r="K1931" s="41">
        <f t="shared" si="169"/>
        <v>8</v>
      </c>
      <c r="L1931" s="175"/>
      <c r="M1931" s="41">
        <f t="shared" si="170"/>
        <v>8</v>
      </c>
    </row>
    <row r="1932" spans="1:13" ht="14.5" x14ac:dyDescent="0.35">
      <c r="A1932" s="183">
        <v>2007</v>
      </c>
      <c r="B1932" s="184" t="s">
        <v>13</v>
      </c>
      <c r="C1932" s="229">
        <v>1.5</v>
      </c>
      <c r="D1932" s="174">
        <f t="shared" si="166"/>
        <v>1.5</v>
      </c>
      <c r="E1932" s="171">
        <f t="shared" si="168"/>
        <v>0</v>
      </c>
      <c r="F1932" s="175"/>
      <c r="G1932" s="175"/>
      <c r="H1932" s="175"/>
      <c r="I1932" s="185">
        <v>7</v>
      </c>
      <c r="J1932" s="41">
        <f t="shared" si="167"/>
        <v>7</v>
      </c>
      <c r="K1932" s="41">
        <f t="shared" si="169"/>
        <v>7</v>
      </c>
      <c r="L1932" s="175"/>
      <c r="M1932" s="41">
        <f t="shared" si="170"/>
        <v>7</v>
      </c>
    </row>
    <row r="1933" spans="1:13" ht="14.5" x14ac:dyDescent="0.35">
      <c r="A1933" s="183">
        <v>2007</v>
      </c>
      <c r="B1933" s="184" t="s">
        <v>13</v>
      </c>
      <c r="C1933" s="229">
        <v>3</v>
      </c>
      <c r="D1933" s="174">
        <f t="shared" si="166"/>
        <v>3</v>
      </c>
      <c r="E1933" s="171">
        <f t="shared" si="168"/>
        <v>0</v>
      </c>
      <c r="F1933" s="175"/>
      <c r="G1933" s="175"/>
      <c r="H1933" s="175"/>
      <c r="I1933" s="185">
        <v>30</v>
      </c>
      <c r="J1933" s="41">
        <f t="shared" si="167"/>
        <v>3</v>
      </c>
      <c r="K1933" s="41">
        <f t="shared" si="169"/>
        <v>3</v>
      </c>
      <c r="L1933" s="175"/>
      <c r="M1933" s="41">
        <f t="shared" si="170"/>
        <v>3</v>
      </c>
    </row>
    <row r="1934" spans="1:13" ht="14.5" x14ac:dyDescent="0.35">
      <c r="A1934" s="183">
        <v>2007</v>
      </c>
      <c r="B1934" s="184" t="s">
        <v>11</v>
      </c>
      <c r="C1934" s="229">
        <v>-0.5</v>
      </c>
      <c r="D1934" s="174">
        <f t="shared" si="166"/>
        <v>-0.5</v>
      </c>
      <c r="E1934" s="171">
        <f t="shared" si="168"/>
        <v>0</v>
      </c>
      <c r="F1934" s="175"/>
      <c r="G1934" s="175"/>
      <c r="H1934" s="175"/>
      <c r="I1934" s="185">
        <v>2</v>
      </c>
      <c r="J1934" s="41">
        <f t="shared" si="167"/>
        <v>2</v>
      </c>
      <c r="K1934" s="41">
        <f t="shared" si="169"/>
        <v>2</v>
      </c>
      <c r="L1934" s="175"/>
      <c r="M1934" s="41">
        <f t="shared" si="170"/>
        <v>2</v>
      </c>
    </row>
    <row r="1935" spans="1:13" ht="14.5" x14ac:dyDescent="0.35">
      <c r="A1935" s="183">
        <v>2007</v>
      </c>
      <c r="B1935" s="184" t="s">
        <v>12</v>
      </c>
      <c r="C1935" s="229">
        <v>-2</v>
      </c>
      <c r="D1935" s="174">
        <f t="shared" si="166"/>
        <v>-2</v>
      </c>
      <c r="E1935" s="171">
        <f t="shared" si="168"/>
        <v>0</v>
      </c>
      <c r="F1935" s="175"/>
      <c r="G1935" s="175"/>
      <c r="H1935" s="175"/>
      <c r="I1935" s="185">
        <v>1</v>
      </c>
      <c r="J1935" s="41">
        <f t="shared" si="167"/>
        <v>1</v>
      </c>
      <c r="K1935" s="41">
        <f t="shared" si="169"/>
        <v>1</v>
      </c>
      <c r="L1935" s="175"/>
      <c r="M1935" s="41">
        <f t="shared" si="170"/>
        <v>1</v>
      </c>
    </row>
    <row r="1936" spans="1:13" ht="14.5" x14ac:dyDescent="0.35">
      <c r="A1936" s="183">
        <v>2007</v>
      </c>
      <c r="B1936" s="184" t="s">
        <v>13</v>
      </c>
      <c r="C1936" s="229">
        <v>4</v>
      </c>
      <c r="D1936" s="174">
        <f t="shared" si="166"/>
        <v>4</v>
      </c>
      <c r="E1936" s="171">
        <f t="shared" si="168"/>
        <v>0</v>
      </c>
      <c r="F1936" s="175"/>
      <c r="G1936" s="175"/>
      <c r="H1936" s="175"/>
      <c r="I1936" s="185">
        <v>6</v>
      </c>
      <c r="J1936" s="41">
        <f t="shared" si="167"/>
        <v>6</v>
      </c>
      <c r="K1936" s="41">
        <f t="shared" si="169"/>
        <v>6</v>
      </c>
      <c r="L1936" s="175"/>
      <c r="M1936" s="41">
        <f t="shared" si="170"/>
        <v>6</v>
      </c>
    </row>
    <row r="1937" spans="1:13" ht="14.5" x14ac:dyDescent="0.35">
      <c r="A1937" s="183">
        <v>2007</v>
      </c>
      <c r="B1937" s="184" t="s">
        <v>13</v>
      </c>
      <c r="C1937" s="229">
        <v>5</v>
      </c>
      <c r="D1937" s="174">
        <f t="shared" si="166"/>
        <v>5</v>
      </c>
      <c r="E1937" s="171">
        <f t="shared" si="168"/>
        <v>0</v>
      </c>
      <c r="F1937" s="175"/>
      <c r="G1937" s="175"/>
      <c r="H1937" s="175"/>
      <c r="I1937" s="185">
        <v>7.5</v>
      </c>
      <c r="J1937" s="41">
        <f t="shared" si="167"/>
        <v>7.5</v>
      </c>
      <c r="K1937" s="41">
        <f t="shared" si="169"/>
        <v>7.5</v>
      </c>
      <c r="L1937" s="175"/>
      <c r="M1937" s="41">
        <f t="shared" si="170"/>
        <v>7.5</v>
      </c>
    </row>
    <row r="1938" spans="1:13" ht="14.5" x14ac:dyDescent="0.35">
      <c r="A1938" s="183">
        <v>2007</v>
      </c>
      <c r="B1938" s="184" t="s">
        <v>13</v>
      </c>
      <c r="C1938" s="229">
        <v>4.5</v>
      </c>
      <c r="D1938" s="174">
        <f t="shared" si="166"/>
        <v>4.5</v>
      </c>
      <c r="E1938" s="171">
        <f t="shared" si="168"/>
        <v>0</v>
      </c>
      <c r="F1938" s="175"/>
      <c r="G1938" s="175"/>
      <c r="H1938" s="175"/>
      <c r="I1938" s="185">
        <v>4</v>
      </c>
      <c r="J1938" s="41">
        <f t="shared" si="167"/>
        <v>4</v>
      </c>
      <c r="K1938" s="41">
        <f t="shared" si="169"/>
        <v>4</v>
      </c>
      <c r="L1938" s="175"/>
      <c r="M1938" s="41">
        <f t="shared" si="170"/>
        <v>4</v>
      </c>
    </row>
    <row r="1939" spans="1:13" ht="14.5" x14ac:dyDescent="0.35">
      <c r="A1939" s="183">
        <v>2007</v>
      </c>
      <c r="B1939" s="184" t="s">
        <v>11</v>
      </c>
      <c r="C1939" s="229" t="s">
        <v>232</v>
      </c>
      <c r="D1939" s="174" t="str">
        <f t="shared" si="166"/>
        <v/>
      </c>
      <c r="E1939" s="171">
        <f t="shared" si="168"/>
        <v>0</v>
      </c>
      <c r="F1939" s="175"/>
      <c r="G1939" s="175"/>
      <c r="H1939" s="175"/>
      <c r="I1939" s="186"/>
      <c r="J1939" s="41" t="str">
        <f t="shared" si="167"/>
        <v/>
      </c>
      <c r="K1939" s="41" t="str">
        <f t="shared" si="169"/>
        <v/>
      </c>
      <c r="L1939" s="175"/>
      <c r="M1939" s="41" t="str">
        <f t="shared" si="170"/>
        <v/>
      </c>
    </row>
    <row r="1940" spans="1:13" ht="14.5" x14ac:dyDescent="0.35">
      <c r="A1940" s="183">
        <v>2007</v>
      </c>
      <c r="B1940" s="184" t="s">
        <v>11</v>
      </c>
      <c r="C1940" s="229">
        <v>7</v>
      </c>
      <c r="D1940" s="174">
        <f t="shared" si="166"/>
        <v>7</v>
      </c>
      <c r="E1940" s="171">
        <f t="shared" si="168"/>
        <v>0</v>
      </c>
      <c r="F1940" s="175"/>
      <c r="G1940" s="175"/>
      <c r="H1940" s="175"/>
      <c r="I1940" s="185">
        <v>7</v>
      </c>
      <c r="J1940" s="41">
        <f t="shared" si="167"/>
        <v>7</v>
      </c>
      <c r="K1940" s="41">
        <f t="shared" si="169"/>
        <v>7</v>
      </c>
      <c r="L1940" s="175"/>
      <c r="M1940" s="41">
        <f t="shared" si="170"/>
        <v>7</v>
      </c>
    </row>
    <row r="1941" spans="1:13" ht="14.5" x14ac:dyDescent="0.35">
      <c r="A1941" s="183">
        <v>2007</v>
      </c>
      <c r="B1941" s="184" t="s">
        <v>13</v>
      </c>
      <c r="C1941" s="229">
        <v>10</v>
      </c>
      <c r="D1941" s="174">
        <f t="shared" si="166"/>
        <v>10</v>
      </c>
      <c r="E1941" s="171">
        <f t="shared" si="168"/>
        <v>0</v>
      </c>
      <c r="F1941" s="175"/>
      <c r="G1941" s="175"/>
      <c r="H1941" s="175"/>
      <c r="I1941" s="185">
        <v>8</v>
      </c>
      <c r="J1941" s="41">
        <f t="shared" si="167"/>
        <v>8</v>
      </c>
      <c r="K1941" s="41">
        <f t="shared" si="169"/>
        <v>8</v>
      </c>
      <c r="L1941" s="175"/>
      <c r="M1941" s="41">
        <f t="shared" si="170"/>
        <v>8</v>
      </c>
    </row>
    <row r="1942" spans="1:13" ht="14.5" x14ac:dyDescent="0.35">
      <c r="A1942" s="183">
        <v>2007</v>
      </c>
      <c r="B1942" s="184" t="s">
        <v>12</v>
      </c>
      <c r="C1942" s="229">
        <v>2</v>
      </c>
      <c r="D1942" s="174">
        <f t="shared" si="166"/>
        <v>2</v>
      </c>
      <c r="E1942" s="171">
        <f t="shared" si="168"/>
        <v>0</v>
      </c>
      <c r="F1942" s="175"/>
      <c r="G1942" s="175"/>
      <c r="H1942" s="175"/>
      <c r="I1942" s="185">
        <v>5</v>
      </c>
      <c r="J1942" s="41">
        <f t="shared" si="167"/>
        <v>5</v>
      </c>
      <c r="K1942" s="41">
        <f t="shared" si="169"/>
        <v>5</v>
      </c>
      <c r="L1942" s="175"/>
      <c r="M1942" s="41">
        <f t="shared" si="170"/>
        <v>5</v>
      </c>
    </row>
    <row r="1943" spans="1:13" ht="14.5" x14ac:dyDescent="0.35">
      <c r="A1943" s="183">
        <v>2007</v>
      </c>
      <c r="B1943" s="184" t="s">
        <v>12</v>
      </c>
      <c r="C1943" s="229">
        <v>5</v>
      </c>
      <c r="D1943" s="174">
        <f t="shared" si="166"/>
        <v>5</v>
      </c>
      <c r="E1943" s="171">
        <f t="shared" si="168"/>
        <v>0</v>
      </c>
      <c r="F1943" s="175"/>
      <c r="G1943" s="175"/>
      <c r="H1943" s="175"/>
      <c r="I1943" s="185">
        <v>4</v>
      </c>
      <c r="J1943" s="41">
        <f t="shared" si="167"/>
        <v>4</v>
      </c>
      <c r="K1943" s="41">
        <f t="shared" si="169"/>
        <v>4</v>
      </c>
      <c r="L1943" s="175"/>
      <c r="M1943" s="41">
        <f t="shared" si="170"/>
        <v>4</v>
      </c>
    </row>
    <row r="1944" spans="1:13" ht="14.5" x14ac:dyDescent="0.35">
      <c r="A1944" s="183">
        <v>2007</v>
      </c>
      <c r="B1944" s="184" t="s">
        <v>11</v>
      </c>
      <c r="C1944" s="229">
        <v>2</v>
      </c>
      <c r="D1944" s="174">
        <f t="shared" ref="D1944:D2007" si="171">IF(OR(C1944="",C1944&gt;=1000),"",C1944)</f>
        <v>2</v>
      </c>
      <c r="E1944" s="171">
        <f t="shared" si="168"/>
        <v>0</v>
      </c>
      <c r="F1944" s="175"/>
      <c r="G1944" s="175"/>
      <c r="H1944" s="175"/>
      <c r="I1944" s="185">
        <v>17.5</v>
      </c>
      <c r="J1944" s="41">
        <f t="shared" ref="J1944:J1974" si="172">IF(OR(I1944="",I1944&gt;=50),"",IF(AND(I1944&lt;50,OR(D1944&lt;=0,D1944="")),I1944,IF(I1944&gt;=D1944*10,D1944,IF(D1944&lt;&gt;"",I1944,""))))</f>
        <v>17.5</v>
      </c>
      <c r="K1944" s="41">
        <f t="shared" si="169"/>
        <v>17.5</v>
      </c>
      <c r="L1944" s="175"/>
      <c r="M1944" s="41">
        <f t="shared" si="170"/>
        <v>17.5</v>
      </c>
    </row>
    <row r="1945" spans="1:13" ht="14.5" x14ac:dyDescent="0.35">
      <c r="A1945" s="183">
        <v>2007</v>
      </c>
      <c r="B1945" s="184" t="s">
        <v>11</v>
      </c>
      <c r="C1945" s="229">
        <v>30</v>
      </c>
      <c r="D1945" s="174">
        <f t="shared" si="171"/>
        <v>30</v>
      </c>
      <c r="E1945" s="171">
        <f t="shared" si="168"/>
        <v>0</v>
      </c>
      <c r="F1945" s="175"/>
      <c r="G1945" s="175"/>
      <c r="H1945" s="175"/>
      <c r="I1945" s="185">
        <v>50</v>
      </c>
      <c r="J1945" s="41" t="str">
        <f t="shared" si="172"/>
        <v/>
      </c>
      <c r="K1945" s="41" t="str">
        <f t="shared" si="169"/>
        <v/>
      </c>
      <c r="L1945" s="175"/>
      <c r="M1945" s="41" t="str">
        <f t="shared" si="170"/>
        <v/>
      </c>
    </row>
    <row r="1946" spans="1:13" ht="14.5" x14ac:dyDescent="0.35">
      <c r="A1946" s="183">
        <v>2007</v>
      </c>
      <c r="B1946" s="184" t="s">
        <v>12</v>
      </c>
      <c r="C1946" s="229">
        <v>-4</v>
      </c>
      <c r="D1946" s="174">
        <f t="shared" si="171"/>
        <v>-4</v>
      </c>
      <c r="E1946" s="171">
        <f t="shared" si="168"/>
        <v>0</v>
      </c>
      <c r="F1946" s="175"/>
      <c r="G1946" s="175"/>
      <c r="H1946" s="175"/>
      <c r="I1946" s="185">
        <v>4</v>
      </c>
      <c r="J1946" s="41">
        <f t="shared" si="172"/>
        <v>4</v>
      </c>
      <c r="K1946" s="41">
        <f t="shared" si="169"/>
        <v>4</v>
      </c>
      <c r="L1946" s="175"/>
      <c r="M1946" s="41">
        <f t="shared" si="170"/>
        <v>4</v>
      </c>
    </row>
    <row r="1947" spans="1:13" ht="14.5" x14ac:dyDescent="0.35">
      <c r="A1947" s="183">
        <v>2007</v>
      </c>
      <c r="B1947" s="184" t="s">
        <v>12</v>
      </c>
      <c r="C1947" s="229" t="s">
        <v>232</v>
      </c>
      <c r="D1947" s="174" t="str">
        <f t="shared" si="171"/>
        <v/>
      </c>
      <c r="E1947" s="171">
        <f t="shared" si="168"/>
        <v>0</v>
      </c>
      <c r="F1947" s="175"/>
      <c r="G1947" s="175"/>
      <c r="H1947" s="175"/>
      <c r="I1947" s="185">
        <v>10</v>
      </c>
      <c r="J1947" s="41">
        <f t="shared" si="172"/>
        <v>10</v>
      </c>
      <c r="K1947" s="41" t="e">
        <f t="shared" si="169"/>
        <v>#VALUE!</v>
      </c>
      <c r="L1947" s="175"/>
      <c r="M1947" s="41">
        <f t="shared" si="170"/>
        <v>10</v>
      </c>
    </row>
    <row r="1948" spans="1:13" ht="14.5" x14ac:dyDescent="0.35">
      <c r="A1948" s="183">
        <v>2007</v>
      </c>
      <c r="B1948" s="184" t="s">
        <v>13</v>
      </c>
      <c r="C1948" s="229">
        <v>3</v>
      </c>
      <c r="D1948" s="174">
        <f t="shared" si="171"/>
        <v>3</v>
      </c>
      <c r="E1948" s="171">
        <f t="shared" si="168"/>
        <v>0</v>
      </c>
      <c r="F1948" s="175"/>
      <c r="G1948" s="175"/>
      <c r="H1948" s="175"/>
      <c r="I1948" s="185">
        <v>3</v>
      </c>
      <c r="J1948" s="41">
        <f t="shared" si="172"/>
        <v>3</v>
      </c>
      <c r="K1948" s="41">
        <f t="shared" si="169"/>
        <v>3</v>
      </c>
      <c r="L1948" s="175"/>
      <c r="M1948" s="41">
        <f t="shared" si="170"/>
        <v>3</v>
      </c>
    </row>
    <row r="1949" spans="1:13" ht="14.5" x14ac:dyDescent="0.35">
      <c r="A1949" s="183">
        <v>2007</v>
      </c>
      <c r="B1949" s="184" t="s">
        <v>11</v>
      </c>
      <c r="C1949" s="229">
        <v>3</v>
      </c>
      <c r="D1949" s="174">
        <f t="shared" si="171"/>
        <v>3</v>
      </c>
      <c r="E1949" s="171">
        <f t="shared" si="168"/>
        <v>0</v>
      </c>
      <c r="F1949" s="175"/>
      <c r="G1949" s="175"/>
      <c r="H1949" s="175"/>
      <c r="I1949" s="185">
        <v>16.5</v>
      </c>
      <c r="J1949" s="41">
        <f t="shared" si="172"/>
        <v>16.5</v>
      </c>
      <c r="K1949" s="41">
        <f t="shared" si="169"/>
        <v>16.5</v>
      </c>
      <c r="L1949" s="175"/>
      <c r="M1949" s="41">
        <f t="shared" si="170"/>
        <v>16.5</v>
      </c>
    </row>
    <row r="1950" spans="1:13" ht="14.5" x14ac:dyDescent="0.35">
      <c r="A1950" s="183">
        <v>2007</v>
      </c>
      <c r="B1950" s="184" t="s">
        <v>12</v>
      </c>
      <c r="C1950" s="229">
        <v>0.05</v>
      </c>
      <c r="D1950" s="174">
        <f t="shared" si="171"/>
        <v>0.05</v>
      </c>
      <c r="E1950" s="171">
        <f t="shared" si="168"/>
        <v>0</v>
      </c>
      <c r="F1950" s="175"/>
      <c r="G1950" s="175"/>
      <c r="H1950" s="175"/>
      <c r="I1950" s="185">
        <v>0.03</v>
      </c>
      <c r="J1950" s="41">
        <f t="shared" si="172"/>
        <v>0.03</v>
      </c>
      <c r="K1950" s="41">
        <f t="shared" si="169"/>
        <v>0.03</v>
      </c>
      <c r="L1950" s="175"/>
      <c r="M1950" s="41">
        <f t="shared" si="170"/>
        <v>0.03</v>
      </c>
    </row>
    <row r="1951" spans="1:13" ht="14.5" x14ac:dyDescent="0.35">
      <c r="A1951" s="183">
        <v>2007</v>
      </c>
      <c r="B1951" s="184" t="s">
        <v>12</v>
      </c>
      <c r="C1951" s="229">
        <v>5</v>
      </c>
      <c r="D1951" s="174">
        <f t="shared" si="171"/>
        <v>5</v>
      </c>
      <c r="E1951" s="171">
        <f t="shared" si="168"/>
        <v>0</v>
      </c>
      <c r="F1951" s="175"/>
      <c r="G1951" s="175"/>
      <c r="H1951" s="175"/>
      <c r="I1951" s="185">
        <v>10</v>
      </c>
      <c r="J1951" s="41">
        <f t="shared" si="172"/>
        <v>10</v>
      </c>
      <c r="K1951" s="41">
        <f t="shared" si="169"/>
        <v>10</v>
      </c>
      <c r="L1951" s="175"/>
      <c r="M1951" s="41">
        <f t="shared" si="170"/>
        <v>10</v>
      </c>
    </row>
    <row r="1952" spans="1:13" ht="14.5" x14ac:dyDescent="0.35">
      <c r="A1952" s="183">
        <v>2007</v>
      </c>
      <c r="B1952" s="184" t="s">
        <v>14</v>
      </c>
      <c r="C1952" s="229">
        <v>4</v>
      </c>
      <c r="D1952" s="174">
        <f t="shared" si="171"/>
        <v>4</v>
      </c>
      <c r="E1952" s="171">
        <f t="shared" si="168"/>
        <v>0</v>
      </c>
      <c r="F1952" s="175"/>
      <c r="G1952" s="175"/>
      <c r="H1952" s="175"/>
      <c r="I1952" s="185">
        <v>6</v>
      </c>
      <c r="J1952" s="41">
        <f t="shared" si="172"/>
        <v>6</v>
      </c>
      <c r="K1952" s="41">
        <f t="shared" si="169"/>
        <v>6</v>
      </c>
      <c r="L1952" s="175"/>
      <c r="M1952" s="41">
        <f t="shared" si="170"/>
        <v>6</v>
      </c>
    </row>
    <row r="1953" spans="1:13" ht="14.5" x14ac:dyDescent="0.35">
      <c r="A1953" s="183">
        <v>2007</v>
      </c>
      <c r="B1953" s="184" t="s">
        <v>12</v>
      </c>
      <c r="C1953" s="229">
        <v>3</v>
      </c>
      <c r="D1953" s="174">
        <f t="shared" si="171"/>
        <v>3</v>
      </c>
      <c r="E1953" s="171">
        <f t="shared" si="168"/>
        <v>0</v>
      </c>
      <c r="F1953" s="175"/>
      <c r="G1953" s="175"/>
      <c r="H1953" s="175"/>
      <c r="I1953" s="185">
        <v>3</v>
      </c>
      <c r="J1953" s="41">
        <f t="shared" si="172"/>
        <v>3</v>
      </c>
      <c r="K1953" s="41">
        <f t="shared" si="169"/>
        <v>3</v>
      </c>
      <c r="L1953" s="175"/>
      <c r="M1953" s="41">
        <f t="shared" si="170"/>
        <v>3</v>
      </c>
    </row>
    <row r="1954" spans="1:13" ht="14.5" x14ac:dyDescent="0.35">
      <c r="A1954" s="183">
        <v>2007</v>
      </c>
      <c r="B1954" s="184" t="s">
        <v>11</v>
      </c>
      <c r="C1954" s="229">
        <v>1</v>
      </c>
      <c r="D1954" s="174">
        <f t="shared" si="171"/>
        <v>1</v>
      </c>
      <c r="E1954" s="171">
        <f t="shared" si="168"/>
        <v>0</v>
      </c>
      <c r="F1954" s="175"/>
      <c r="G1954" s="175"/>
      <c r="H1954" s="175"/>
      <c r="I1954" s="185">
        <v>3</v>
      </c>
      <c r="J1954" s="41">
        <f t="shared" si="172"/>
        <v>3</v>
      </c>
      <c r="K1954" s="41">
        <f t="shared" si="169"/>
        <v>3</v>
      </c>
      <c r="L1954" s="175"/>
      <c r="M1954" s="41">
        <f t="shared" si="170"/>
        <v>3</v>
      </c>
    </row>
    <row r="1955" spans="1:13" ht="14.5" x14ac:dyDescent="0.35">
      <c r="A1955" s="183">
        <v>2007</v>
      </c>
      <c r="B1955" s="184" t="s">
        <v>11</v>
      </c>
      <c r="C1955" s="229">
        <v>10</v>
      </c>
      <c r="D1955" s="174">
        <f t="shared" si="171"/>
        <v>10</v>
      </c>
      <c r="E1955" s="171">
        <f t="shared" si="168"/>
        <v>0</v>
      </c>
      <c r="F1955" s="175"/>
      <c r="G1955" s="175"/>
      <c r="H1955" s="175"/>
      <c r="I1955" s="185">
        <v>20</v>
      </c>
      <c r="J1955" s="41">
        <f t="shared" si="172"/>
        <v>20</v>
      </c>
      <c r="K1955" s="41">
        <f t="shared" si="169"/>
        <v>20</v>
      </c>
      <c r="L1955" s="175"/>
      <c r="M1955" s="41">
        <f t="shared" si="170"/>
        <v>20</v>
      </c>
    </row>
    <row r="1956" spans="1:13" ht="14.5" x14ac:dyDescent="0.35">
      <c r="A1956" s="183">
        <v>2007</v>
      </c>
      <c r="B1956" s="184" t="s">
        <v>11</v>
      </c>
      <c r="C1956" s="229">
        <v>5</v>
      </c>
      <c r="D1956" s="174">
        <f t="shared" si="171"/>
        <v>5</v>
      </c>
      <c r="E1956" s="171">
        <f t="shared" si="168"/>
        <v>0</v>
      </c>
      <c r="F1956" s="175"/>
      <c r="G1956" s="175"/>
      <c r="H1956" s="175"/>
      <c r="I1956" s="185">
        <v>30</v>
      </c>
      <c r="J1956" s="41">
        <f t="shared" si="172"/>
        <v>30</v>
      </c>
      <c r="K1956" s="41">
        <f t="shared" si="169"/>
        <v>30</v>
      </c>
      <c r="L1956" s="175"/>
      <c r="M1956" s="41">
        <f t="shared" si="170"/>
        <v>30</v>
      </c>
    </row>
    <row r="1957" spans="1:13" ht="14.5" x14ac:dyDescent="0.35">
      <c r="A1957" s="183">
        <v>2007</v>
      </c>
      <c r="B1957" s="184" t="s">
        <v>11</v>
      </c>
      <c r="C1957" s="229">
        <v>4</v>
      </c>
      <c r="D1957" s="174">
        <f t="shared" si="171"/>
        <v>4</v>
      </c>
      <c r="E1957" s="171">
        <f t="shared" si="168"/>
        <v>0</v>
      </c>
      <c r="F1957" s="175"/>
      <c r="G1957" s="175"/>
      <c r="H1957" s="175"/>
      <c r="I1957" s="185">
        <v>4</v>
      </c>
      <c r="J1957" s="41">
        <f t="shared" si="172"/>
        <v>4</v>
      </c>
      <c r="K1957" s="41">
        <f t="shared" si="169"/>
        <v>4</v>
      </c>
      <c r="L1957" s="175"/>
      <c r="M1957" s="41">
        <f t="shared" si="170"/>
        <v>4</v>
      </c>
    </row>
    <row r="1958" spans="1:13" ht="14.5" x14ac:dyDescent="0.35">
      <c r="A1958" s="183">
        <v>2007</v>
      </c>
      <c r="B1958" s="184" t="s">
        <v>13</v>
      </c>
      <c r="C1958" s="229">
        <v>5</v>
      </c>
      <c r="D1958" s="174">
        <f t="shared" si="171"/>
        <v>5</v>
      </c>
      <c r="E1958" s="171">
        <f t="shared" si="168"/>
        <v>0</v>
      </c>
      <c r="F1958" s="175"/>
      <c r="G1958" s="175"/>
      <c r="H1958" s="175"/>
      <c r="I1958" s="185">
        <v>20</v>
      </c>
      <c r="J1958" s="41">
        <f t="shared" si="172"/>
        <v>20</v>
      </c>
      <c r="K1958" s="41">
        <f t="shared" si="169"/>
        <v>20</v>
      </c>
      <c r="L1958" s="175"/>
      <c r="M1958" s="41">
        <f t="shared" si="170"/>
        <v>20</v>
      </c>
    </row>
    <row r="1959" spans="1:13" ht="14.5" x14ac:dyDescent="0.35">
      <c r="A1959" s="183">
        <v>2007</v>
      </c>
      <c r="B1959" s="184" t="s">
        <v>11</v>
      </c>
      <c r="C1959" s="229">
        <v>1</v>
      </c>
      <c r="D1959" s="174">
        <f t="shared" si="171"/>
        <v>1</v>
      </c>
      <c r="E1959" s="171">
        <f t="shared" si="168"/>
        <v>0</v>
      </c>
      <c r="F1959" s="175"/>
      <c r="G1959" s="175"/>
      <c r="H1959" s="175"/>
      <c r="I1959" s="185">
        <v>5</v>
      </c>
      <c r="J1959" s="41">
        <f t="shared" si="172"/>
        <v>5</v>
      </c>
      <c r="K1959" s="41">
        <f t="shared" si="169"/>
        <v>5</v>
      </c>
      <c r="L1959" s="175"/>
      <c r="M1959" s="41">
        <f t="shared" si="170"/>
        <v>5</v>
      </c>
    </row>
    <row r="1960" spans="1:13" ht="14.5" x14ac:dyDescent="0.35">
      <c r="A1960" s="183">
        <v>2007</v>
      </c>
      <c r="B1960" s="184" t="s">
        <v>12</v>
      </c>
      <c r="C1960" s="229">
        <v>0.5</v>
      </c>
      <c r="D1960" s="174">
        <f t="shared" si="171"/>
        <v>0.5</v>
      </c>
      <c r="E1960" s="171">
        <f t="shared" si="168"/>
        <v>0</v>
      </c>
      <c r="F1960" s="175"/>
      <c r="G1960" s="175"/>
      <c r="H1960" s="175"/>
      <c r="I1960" s="185">
        <v>5</v>
      </c>
      <c r="J1960" s="41">
        <f t="shared" si="172"/>
        <v>0.5</v>
      </c>
      <c r="K1960" s="41">
        <f t="shared" si="169"/>
        <v>0.5</v>
      </c>
      <c r="L1960" s="175"/>
      <c r="M1960" s="41">
        <f t="shared" si="170"/>
        <v>0.5</v>
      </c>
    </row>
    <row r="1961" spans="1:13" ht="14.5" x14ac:dyDescent="0.35">
      <c r="A1961" s="183">
        <v>2007</v>
      </c>
      <c r="B1961" s="184" t="s">
        <v>13</v>
      </c>
      <c r="C1961" s="229">
        <v>3</v>
      </c>
      <c r="D1961" s="174">
        <f t="shared" si="171"/>
        <v>3</v>
      </c>
      <c r="E1961" s="171">
        <f t="shared" si="168"/>
        <v>0</v>
      </c>
      <c r="F1961" s="175"/>
      <c r="G1961" s="175"/>
      <c r="H1961" s="175"/>
      <c r="I1961" s="185">
        <v>3</v>
      </c>
      <c r="J1961" s="41">
        <f t="shared" si="172"/>
        <v>3</v>
      </c>
      <c r="K1961" s="41">
        <f t="shared" si="169"/>
        <v>3</v>
      </c>
      <c r="L1961" s="175"/>
      <c r="M1961" s="41">
        <f t="shared" si="170"/>
        <v>3</v>
      </c>
    </row>
    <row r="1962" spans="1:13" ht="14.5" x14ac:dyDescent="0.35">
      <c r="A1962" s="183">
        <v>2007</v>
      </c>
      <c r="B1962" s="184" t="s">
        <v>14</v>
      </c>
      <c r="C1962" s="229">
        <v>10</v>
      </c>
      <c r="D1962" s="174">
        <f t="shared" si="171"/>
        <v>10</v>
      </c>
      <c r="E1962" s="171">
        <f t="shared" si="168"/>
        <v>0</v>
      </c>
      <c r="F1962" s="175"/>
      <c r="G1962" s="175"/>
      <c r="H1962" s="175"/>
      <c r="I1962" s="185">
        <v>25</v>
      </c>
      <c r="J1962" s="41">
        <f t="shared" si="172"/>
        <v>25</v>
      </c>
      <c r="K1962" s="41">
        <f t="shared" si="169"/>
        <v>25</v>
      </c>
      <c r="L1962" s="175"/>
      <c r="M1962" s="41">
        <f t="shared" si="170"/>
        <v>25</v>
      </c>
    </row>
    <row r="1963" spans="1:13" ht="14.5" x14ac:dyDescent="0.35">
      <c r="A1963" s="183">
        <v>2007</v>
      </c>
      <c r="B1963" s="184" t="s">
        <v>12</v>
      </c>
      <c r="C1963" s="229">
        <v>2</v>
      </c>
      <c r="D1963" s="174">
        <f t="shared" si="171"/>
        <v>2</v>
      </c>
      <c r="E1963" s="171">
        <f t="shared" si="168"/>
        <v>0</v>
      </c>
      <c r="F1963" s="175"/>
      <c r="G1963" s="175"/>
      <c r="H1963" s="175"/>
      <c r="I1963" s="185">
        <v>0.5</v>
      </c>
      <c r="J1963" s="41">
        <f t="shared" si="172"/>
        <v>0.5</v>
      </c>
      <c r="K1963" s="41">
        <f t="shared" si="169"/>
        <v>0.5</v>
      </c>
      <c r="L1963" s="175"/>
      <c r="M1963" s="41">
        <f t="shared" si="170"/>
        <v>0.5</v>
      </c>
    </row>
    <row r="1964" spans="1:13" ht="14.5" x14ac:dyDescent="0.35">
      <c r="A1964" s="183">
        <v>2007</v>
      </c>
      <c r="B1964" s="184" t="s">
        <v>11</v>
      </c>
      <c r="C1964" s="229">
        <v>3</v>
      </c>
      <c r="D1964" s="174">
        <f t="shared" si="171"/>
        <v>3</v>
      </c>
      <c r="E1964" s="171">
        <f t="shared" si="168"/>
        <v>0</v>
      </c>
      <c r="F1964" s="175"/>
      <c r="G1964" s="175"/>
      <c r="H1964" s="175"/>
      <c r="I1964" s="185">
        <v>5</v>
      </c>
      <c r="J1964" s="41">
        <f t="shared" si="172"/>
        <v>5</v>
      </c>
      <c r="K1964" s="41">
        <f t="shared" si="169"/>
        <v>5</v>
      </c>
      <c r="L1964" s="175"/>
      <c r="M1964" s="41">
        <f t="shared" si="170"/>
        <v>5</v>
      </c>
    </row>
    <row r="1965" spans="1:13" ht="14.5" x14ac:dyDescent="0.35">
      <c r="A1965" s="183">
        <v>2007</v>
      </c>
      <c r="B1965" s="184" t="s">
        <v>11</v>
      </c>
      <c r="C1965" s="229">
        <v>0</v>
      </c>
      <c r="D1965" s="174">
        <f t="shared" si="171"/>
        <v>0</v>
      </c>
      <c r="E1965" s="171">
        <f t="shared" si="168"/>
        <v>0</v>
      </c>
      <c r="F1965" s="175"/>
      <c r="G1965" s="175"/>
      <c r="H1965" s="175"/>
      <c r="I1965" s="185">
        <v>10</v>
      </c>
      <c r="J1965" s="41">
        <f t="shared" si="172"/>
        <v>10</v>
      </c>
      <c r="K1965" s="41">
        <f t="shared" si="169"/>
        <v>10</v>
      </c>
      <c r="L1965" s="175"/>
      <c r="M1965" s="41">
        <f t="shared" si="170"/>
        <v>10</v>
      </c>
    </row>
    <row r="1966" spans="1:13" ht="14.5" x14ac:dyDescent="0.35">
      <c r="A1966" s="183">
        <v>2007</v>
      </c>
      <c r="B1966" s="184" t="s">
        <v>11</v>
      </c>
      <c r="C1966" s="229" t="s">
        <v>232</v>
      </c>
      <c r="D1966" s="174" t="str">
        <f t="shared" si="171"/>
        <v/>
      </c>
      <c r="E1966" s="171">
        <f t="shared" si="168"/>
        <v>0</v>
      </c>
      <c r="F1966" s="175"/>
      <c r="G1966" s="175"/>
      <c r="H1966" s="175"/>
      <c r="I1966" s="186"/>
      <c r="J1966" s="41" t="str">
        <f t="shared" si="172"/>
        <v/>
      </c>
      <c r="K1966" s="41" t="str">
        <f t="shared" si="169"/>
        <v/>
      </c>
      <c r="L1966" s="175"/>
      <c r="M1966" s="41" t="str">
        <f t="shared" si="170"/>
        <v/>
      </c>
    </row>
    <row r="1967" spans="1:13" ht="14.5" x14ac:dyDescent="0.35">
      <c r="A1967" s="183">
        <v>2007</v>
      </c>
      <c r="B1967" s="184" t="s">
        <v>12</v>
      </c>
      <c r="C1967" s="229">
        <v>5</v>
      </c>
      <c r="D1967" s="174">
        <f t="shared" si="171"/>
        <v>5</v>
      </c>
      <c r="E1967" s="171">
        <f t="shared" si="168"/>
        <v>0</v>
      </c>
      <c r="F1967" s="175"/>
      <c r="G1967" s="175"/>
      <c r="H1967" s="175"/>
      <c r="I1967" s="185">
        <v>5</v>
      </c>
      <c r="J1967" s="41">
        <f t="shared" si="172"/>
        <v>5</v>
      </c>
      <c r="K1967" s="41">
        <f t="shared" si="169"/>
        <v>5</v>
      </c>
      <c r="L1967" s="175"/>
      <c r="M1967" s="41">
        <f t="shared" si="170"/>
        <v>5</v>
      </c>
    </row>
    <row r="1968" spans="1:13" ht="14.5" x14ac:dyDescent="0.35">
      <c r="A1968" s="183">
        <v>2007</v>
      </c>
      <c r="B1968" s="184" t="s">
        <v>12</v>
      </c>
      <c r="C1968" s="229">
        <v>1</v>
      </c>
      <c r="D1968" s="174">
        <f t="shared" si="171"/>
        <v>1</v>
      </c>
      <c r="E1968" s="171">
        <f t="shared" si="168"/>
        <v>0</v>
      </c>
      <c r="F1968" s="175"/>
      <c r="G1968" s="175"/>
      <c r="H1968" s="175"/>
      <c r="I1968" s="185">
        <v>3</v>
      </c>
      <c r="J1968" s="41">
        <f t="shared" si="172"/>
        <v>3</v>
      </c>
      <c r="K1968" s="41">
        <f t="shared" si="169"/>
        <v>3</v>
      </c>
      <c r="L1968" s="175"/>
      <c r="M1968" s="41">
        <f t="shared" si="170"/>
        <v>3</v>
      </c>
    </row>
    <row r="1969" spans="1:13" ht="14.5" x14ac:dyDescent="0.35">
      <c r="A1969" s="183">
        <v>2007</v>
      </c>
      <c r="B1969" s="184" t="s">
        <v>13</v>
      </c>
      <c r="C1969" s="229">
        <v>8</v>
      </c>
      <c r="D1969" s="174">
        <f t="shared" si="171"/>
        <v>8</v>
      </c>
      <c r="E1969" s="171">
        <f t="shared" si="168"/>
        <v>0</v>
      </c>
      <c r="F1969" s="175"/>
      <c r="G1969" s="175"/>
      <c r="H1969" s="175"/>
      <c r="I1969" s="185">
        <v>50</v>
      </c>
      <c r="J1969" s="41" t="str">
        <f t="shared" si="172"/>
        <v/>
      </c>
      <c r="K1969" s="41" t="str">
        <f t="shared" si="169"/>
        <v/>
      </c>
      <c r="L1969" s="175"/>
      <c r="M1969" s="41" t="str">
        <f t="shared" si="170"/>
        <v/>
      </c>
    </row>
    <row r="1970" spans="1:13" ht="14.5" x14ac:dyDescent="0.35">
      <c r="A1970" s="183">
        <v>2007</v>
      </c>
      <c r="B1970" s="184" t="s">
        <v>11</v>
      </c>
      <c r="C1970" s="229">
        <v>5</v>
      </c>
      <c r="D1970" s="174">
        <f t="shared" si="171"/>
        <v>5</v>
      </c>
      <c r="E1970" s="171">
        <f t="shared" si="168"/>
        <v>0</v>
      </c>
      <c r="F1970" s="175"/>
      <c r="G1970" s="175"/>
      <c r="H1970" s="175"/>
      <c r="I1970" s="185">
        <v>2</v>
      </c>
      <c r="J1970" s="41">
        <f t="shared" si="172"/>
        <v>2</v>
      </c>
      <c r="K1970" s="41">
        <f t="shared" si="169"/>
        <v>2</v>
      </c>
      <c r="L1970" s="175"/>
      <c r="M1970" s="41">
        <f t="shared" si="170"/>
        <v>2</v>
      </c>
    </row>
    <row r="1971" spans="1:13" ht="14.5" x14ac:dyDescent="0.35">
      <c r="A1971" s="183">
        <v>2007</v>
      </c>
      <c r="B1971" s="184" t="s">
        <v>14</v>
      </c>
      <c r="C1971" s="229">
        <v>5</v>
      </c>
      <c r="D1971" s="174">
        <f t="shared" si="171"/>
        <v>5</v>
      </c>
      <c r="E1971" s="171">
        <f t="shared" si="168"/>
        <v>0</v>
      </c>
      <c r="F1971" s="175"/>
      <c r="G1971" s="175"/>
      <c r="H1971" s="175"/>
      <c r="I1971" s="185">
        <v>3</v>
      </c>
      <c r="J1971" s="41">
        <f t="shared" si="172"/>
        <v>3</v>
      </c>
      <c r="K1971" s="41">
        <f t="shared" si="169"/>
        <v>3</v>
      </c>
      <c r="L1971" s="175"/>
      <c r="M1971" s="41">
        <f t="shared" si="170"/>
        <v>3</v>
      </c>
    </row>
    <row r="1972" spans="1:13" ht="14.5" x14ac:dyDescent="0.35">
      <c r="A1972" s="183">
        <v>2007</v>
      </c>
      <c r="B1972" s="184" t="s">
        <v>13</v>
      </c>
      <c r="C1972" s="229">
        <v>5</v>
      </c>
      <c r="D1972" s="174">
        <f t="shared" si="171"/>
        <v>5</v>
      </c>
      <c r="E1972" s="171">
        <f t="shared" si="168"/>
        <v>0</v>
      </c>
      <c r="F1972" s="175"/>
      <c r="G1972" s="175"/>
      <c r="H1972" s="175"/>
      <c r="I1972" s="185">
        <v>40</v>
      </c>
      <c r="J1972" s="41">
        <f t="shared" si="172"/>
        <v>40</v>
      </c>
      <c r="K1972" s="41">
        <f t="shared" si="169"/>
        <v>40</v>
      </c>
      <c r="L1972" s="175"/>
      <c r="M1972" s="41">
        <f t="shared" si="170"/>
        <v>40</v>
      </c>
    </row>
    <row r="1973" spans="1:13" ht="14.5" x14ac:dyDescent="0.35">
      <c r="A1973" s="183">
        <v>2007</v>
      </c>
      <c r="B1973" s="184" t="s">
        <v>13</v>
      </c>
      <c r="C1973" s="229">
        <v>3</v>
      </c>
      <c r="D1973" s="174">
        <f t="shared" si="171"/>
        <v>3</v>
      </c>
      <c r="E1973" s="171">
        <f t="shared" si="168"/>
        <v>0</v>
      </c>
      <c r="F1973" s="175"/>
      <c r="G1973" s="175"/>
      <c r="H1973" s="175"/>
      <c r="I1973" s="185">
        <v>2</v>
      </c>
      <c r="J1973" s="41">
        <f t="shared" si="172"/>
        <v>2</v>
      </c>
      <c r="K1973" s="41">
        <f t="shared" si="169"/>
        <v>2</v>
      </c>
      <c r="L1973" s="175"/>
      <c r="M1973" s="41">
        <f t="shared" si="170"/>
        <v>2</v>
      </c>
    </row>
    <row r="1974" spans="1:13" ht="14.5" x14ac:dyDescent="0.35">
      <c r="A1974" s="183">
        <v>2007</v>
      </c>
      <c r="B1974" s="184" t="s">
        <v>13</v>
      </c>
      <c r="C1974" s="229">
        <v>4</v>
      </c>
      <c r="D1974" s="174">
        <f t="shared" si="171"/>
        <v>4</v>
      </c>
      <c r="E1974" s="171">
        <f t="shared" si="168"/>
        <v>0</v>
      </c>
      <c r="F1974" s="175"/>
      <c r="G1974" s="175"/>
      <c r="H1974" s="175"/>
      <c r="I1974" s="185">
        <v>17</v>
      </c>
      <c r="J1974" s="41">
        <f t="shared" si="172"/>
        <v>17</v>
      </c>
      <c r="K1974" s="41">
        <f t="shared" si="169"/>
        <v>17</v>
      </c>
      <c r="L1974" s="175"/>
      <c r="M1974" s="41">
        <f t="shared" si="170"/>
        <v>17</v>
      </c>
    </row>
    <row r="1975" spans="1:13" ht="14.5" x14ac:dyDescent="0.35">
      <c r="A1975" s="183">
        <v>2007</v>
      </c>
      <c r="B1975" s="184" t="s">
        <v>12</v>
      </c>
      <c r="C1975" s="229">
        <v>1.5</v>
      </c>
      <c r="D1975" s="174">
        <f t="shared" si="171"/>
        <v>1.5</v>
      </c>
      <c r="E1975" s="171">
        <f t="shared" si="168"/>
        <v>0</v>
      </c>
      <c r="F1975" s="175"/>
      <c r="G1975" s="175"/>
      <c r="H1975" s="175"/>
      <c r="I1975" s="185">
        <v>5.5</v>
      </c>
      <c r="J1975" s="41">
        <f>IF(OR(I1950="",I1950&gt;=50),"",IF(AND(I1950&lt;50,OR(D1950&lt;=0,D1950="")),I1950,IF(I1950&gt;=D1950*10,D1950,IF(D1950&lt;&gt;"",I1950,""))))</f>
        <v>0.03</v>
      </c>
      <c r="K1975" s="41">
        <f t="shared" si="169"/>
        <v>5.5</v>
      </c>
      <c r="L1975" s="175"/>
      <c r="M1975" s="41">
        <f t="shared" si="170"/>
        <v>5.5</v>
      </c>
    </row>
    <row r="1976" spans="1:13" ht="14.5" x14ac:dyDescent="0.35">
      <c r="A1976" s="183">
        <v>2007</v>
      </c>
      <c r="B1976" s="184" t="s">
        <v>13</v>
      </c>
      <c r="C1976" s="229" t="s">
        <v>232</v>
      </c>
      <c r="D1976" s="174" t="str">
        <f t="shared" si="171"/>
        <v/>
      </c>
      <c r="E1976" s="171">
        <f t="shared" si="168"/>
        <v>0</v>
      </c>
      <c r="F1976" s="175"/>
      <c r="G1976" s="175"/>
      <c r="H1976" s="175"/>
      <c r="I1976" s="186"/>
      <c r="J1976" s="41" t="str">
        <f t="shared" ref="J1976:J2039" si="173">IF(OR(I1976="",I1976&gt;=50),"",IF(AND(I1976&lt;50,OR(D1976&lt;=0,D1976="")),I1976,IF(I1976&gt;=D1976*10,D1976,IF(D1976&lt;&gt;"",I1976,""))))</f>
        <v/>
      </c>
      <c r="K1976" s="41" t="str">
        <f t="shared" si="169"/>
        <v/>
      </c>
      <c r="L1976" s="175"/>
      <c r="M1976" s="41" t="str">
        <f t="shared" si="170"/>
        <v/>
      </c>
    </row>
    <row r="1977" spans="1:13" ht="14.5" x14ac:dyDescent="0.35">
      <c r="A1977" s="183">
        <v>2007</v>
      </c>
      <c r="B1977" s="184" t="s">
        <v>13</v>
      </c>
      <c r="C1977" s="229">
        <v>4</v>
      </c>
      <c r="D1977" s="174">
        <f t="shared" si="171"/>
        <v>4</v>
      </c>
      <c r="E1977" s="171">
        <f t="shared" si="168"/>
        <v>0</v>
      </c>
      <c r="F1977" s="175"/>
      <c r="G1977" s="175"/>
      <c r="H1977" s="175"/>
      <c r="I1977" s="185">
        <v>8</v>
      </c>
      <c r="J1977" s="41">
        <f t="shared" si="173"/>
        <v>8</v>
      </c>
      <c r="K1977" s="41">
        <f t="shared" si="169"/>
        <v>8</v>
      </c>
      <c r="L1977" s="175"/>
      <c r="M1977" s="41">
        <f t="shared" si="170"/>
        <v>8</v>
      </c>
    </row>
    <row r="1978" spans="1:13" ht="14.5" x14ac:dyDescent="0.35">
      <c r="A1978" s="183">
        <v>2007</v>
      </c>
      <c r="B1978" s="184" t="s">
        <v>13</v>
      </c>
      <c r="C1978" s="229">
        <v>1</v>
      </c>
      <c r="D1978" s="174">
        <f t="shared" si="171"/>
        <v>1</v>
      </c>
      <c r="E1978" s="171">
        <f t="shared" si="168"/>
        <v>0</v>
      </c>
      <c r="F1978" s="175"/>
      <c r="G1978" s="175"/>
      <c r="H1978" s="175"/>
      <c r="I1978" s="185">
        <v>10</v>
      </c>
      <c r="J1978" s="41">
        <f t="shared" si="173"/>
        <v>1</v>
      </c>
      <c r="K1978" s="41">
        <f t="shared" si="169"/>
        <v>1</v>
      </c>
      <c r="L1978" s="175"/>
      <c r="M1978" s="41">
        <f t="shared" si="170"/>
        <v>1</v>
      </c>
    </row>
    <row r="1979" spans="1:13" ht="14.5" x14ac:dyDescent="0.35">
      <c r="A1979" s="183">
        <v>2007</v>
      </c>
      <c r="B1979" s="184" t="s">
        <v>13</v>
      </c>
      <c r="C1979" s="229">
        <v>2</v>
      </c>
      <c r="D1979" s="174">
        <f t="shared" si="171"/>
        <v>2</v>
      </c>
      <c r="E1979" s="171">
        <f t="shared" si="168"/>
        <v>0</v>
      </c>
      <c r="F1979" s="175"/>
      <c r="G1979" s="175"/>
      <c r="H1979" s="175"/>
      <c r="I1979" s="185">
        <v>10</v>
      </c>
      <c r="J1979" s="41">
        <f t="shared" si="173"/>
        <v>10</v>
      </c>
      <c r="K1979" s="41">
        <f t="shared" si="169"/>
        <v>10</v>
      </c>
      <c r="L1979" s="175"/>
      <c r="M1979" s="41">
        <f t="shared" si="170"/>
        <v>10</v>
      </c>
    </row>
    <row r="1980" spans="1:13" ht="14.5" x14ac:dyDescent="0.35">
      <c r="A1980" s="183">
        <v>2007</v>
      </c>
      <c r="B1980" s="184" t="s">
        <v>13</v>
      </c>
      <c r="C1980" s="229">
        <v>5</v>
      </c>
      <c r="D1980" s="174">
        <f t="shared" si="171"/>
        <v>5</v>
      </c>
      <c r="E1980" s="171">
        <f t="shared" si="168"/>
        <v>0</v>
      </c>
      <c r="F1980" s="175"/>
      <c r="G1980" s="175"/>
      <c r="H1980" s="175"/>
      <c r="I1980" s="185">
        <v>2</v>
      </c>
      <c r="J1980" s="41">
        <f t="shared" si="173"/>
        <v>2</v>
      </c>
      <c r="K1980" s="41">
        <f t="shared" si="169"/>
        <v>2</v>
      </c>
      <c r="L1980" s="175"/>
      <c r="M1980" s="41">
        <f t="shared" si="170"/>
        <v>2</v>
      </c>
    </row>
    <row r="1981" spans="1:13" ht="14.5" x14ac:dyDescent="0.35">
      <c r="A1981" s="183">
        <v>2007</v>
      </c>
      <c r="B1981" s="184" t="s">
        <v>12</v>
      </c>
      <c r="C1981" s="229">
        <v>3</v>
      </c>
      <c r="D1981" s="174">
        <f t="shared" si="171"/>
        <v>3</v>
      </c>
      <c r="E1981" s="171">
        <f t="shared" si="168"/>
        <v>0</v>
      </c>
      <c r="F1981" s="175"/>
      <c r="G1981" s="175"/>
      <c r="H1981" s="175"/>
      <c r="I1981" s="185">
        <v>5</v>
      </c>
      <c r="J1981" s="41">
        <f t="shared" si="173"/>
        <v>5</v>
      </c>
      <c r="K1981" s="41">
        <f t="shared" si="169"/>
        <v>5</v>
      </c>
      <c r="L1981" s="175"/>
      <c r="M1981" s="41">
        <f t="shared" si="170"/>
        <v>5</v>
      </c>
    </row>
    <row r="1982" spans="1:13" ht="14.5" x14ac:dyDescent="0.35">
      <c r="A1982" s="183">
        <v>2007</v>
      </c>
      <c r="B1982" s="184" t="s">
        <v>11</v>
      </c>
      <c r="C1982" s="229">
        <v>20</v>
      </c>
      <c r="D1982" s="174">
        <f t="shared" si="171"/>
        <v>20</v>
      </c>
      <c r="E1982" s="171">
        <f t="shared" si="168"/>
        <v>0</v>
      </c>
      <c r="F1982" s="175"/>
      <c r="G1982" s="175"/>
      <c r="H1982" s="175"/>
      <c r="I1982" s="185">
        <v>100</v>
      </c>
      <c r="J1982" s="41" t="str">
        <f t="shared" si="173"/>
        <v/>
      </c>
      <c r="K1982" s="41" t="str">
        <f t="shared" si="169"/>
        <v/>
      </c>
      <c r="L1982" s="175"/>
      <c r="M1982" s="41" t="str">
        <f t="shared" si="170"/>
        <v/>
      </c>
    </row>
    <row r="1983" spans="1:13" ht="14.5" x14ac:dyDescent="0.35">
      <c r="A1983" s="183">
        <v>2007</v>
      </c>
      <c r="B1983" s="184" t="s">
        <v>13</v>
      </c>
      <c r="C1983" s="229">
        <v>1</v>
      </c>
      <c r="D1983" s="174">
        <f t="shared" si="171"/>
        <v>1</v>
      </c>
      <c r="E1983" s="171">
        <f t="shared" si="168"/>
        <v>0</v>
      </c>
      <c r="F1983" s="175"/>
      <c r="G1983" s="175"/>
      <c r="H1983" s="175"/>
      <c r="I1983" s="185">
        <v>1</v>
      </c>
      <c r="J1983" s="41">
        <f t="shared" si="173"/>
        <v>1</v>
      </c>
      <c r="K1983" s="41">
        <f t="shared" si="169"/>
        <v>1</v>
      </c>
      <c r="L1983" s="175"/>
      <c r="M1983" s="41">
        <f t="shared" si="170"/>
        <v>1</v>
      </c>
    </row>
    <row r="1984" spans="1:13" ht="14.5" x14ac:dyDescent="0.35">
      <c r="A1984" s="183">
        <v>2007</v>
      </c>
      <c r="B1984" s="184" t="s">
        <v>13</v>
      </c>
      <c r="C1984" s="229">
        <v>10</v>
      </c>
      <c r="D1984" s="174">
        <f t="shared" si="171"/>
        <v>10</v>
      </c>
      <c r="E1984" s="171">
        <f t="shared" si="168"/>
        <v>0</v>
      </c>
      <c r="F1984" s="175"/>
      <c r="G1984" s="175"/>
      <c r="H1984" s="175"/>
      <c r="I1984" s="185">
        <v>5</v>
      </c>
      <c r="J1984" s="41">
        <f t="shared" si="173"/>
        <v>5</v>
      </c>
      <c r="K1984" s="41">
        <f t="shared" si="169"/>
        <v>5</v>
      </c>
      <c r="L1984" s="175"/>
      <c r="M1984" s="41">
        <f t="shared" si="170"/>
        <v>5</v>
      </c>
    </row>
    <row r="1985" spans="1:13" ht="14.5" x14ac:dyDescent="0.35">
      <c r="A1985" s="183">
        <v>2007</v>
      </c>
      <c r="B1985" s="184" t="s">
        <v>12</v>
      </c>
      <c r="C1985" s="229">
        <v>5</v>
      </c>
      <c r="D1985" s="174">
        <f t="shared" si="171"/>
        <v>5</v>
      </c>
      <c r="E1985" s="171">
        <f t="shared" si="168"/>
        <v>0</v>
      </c>
      <c r="F1985" s="175"/>
      <c r="G1985" s="175"/>
      <c r="H1985" s="175"/>
      <c r="I1985" s="185">
        <v>5</v>
      </c>
      <c r="J1985" s="41">
        <f t="shared" si="173"/>
        <v>5</v>
      </c>
      <c r="K1985" s="41">
        <f t="shared" si="169"/>
        <v>5</v>
      </c>
      <c r="L1985" s="175"/>
      <c r="M1985" s="41">
        <f t="shared" si="170"/>
        <v>5</v>
      </c>
    </row>
    <row r="1986" spans="1:13" ht="14.5" x14ac:dyDescent="0.35">
      <c r="A1986" s="183">
        <v>2007</v>
      </c>
      <c r="B1986" s="184" t="s">
        <v>12</v>
      </c>
      <c r="C1986" s="229">
        <v>10</v>
      </c>
      <c r="D1986" s="174">
        <f t="shared" si="171"/>
        <v>10</v>
      </c>
      <c r="E1986" s="171">
        <f t="shared" ref="E1986:E2049" si="174">IF(D1986&lt;&gt;C1986,1,0)</f>
        <v>0</v>
      </c>
      <c r="F1986" s="175"/>
      <c r="G1986" s="175"/>
      <c r="H1986" s="175"/>
      <c r="I1986" s="185">
        <v>10</v>
      </c>
      <c r="J1986" s="41">
        <f t="shared" si="173"/>
        <v>10</v>
      </c>
      <c r="K1986" s="41">
        <f t="shared" si="169"/>
        <v>10</v>
      </c>
      <c r="L1986" s="175"/>
      <c r="M1986" s="41">
        <f t="shared" si="170"/>
        <v>10</v>
      </c>
    </row>
    <row r="1987" spans="1:13" ht="14.5" x14ac:dyDescent="0.35">
      <c r="A1987" s="183">
        <v>2007</v>
      </c>
      <c r="B1987" s="184" t="s">
        <v>11</v>
      </c>
      <c r="C1987" s="229">
        <v>20</v>
      </c>
      <c r="D1987" s="174">
        <f t="shared" si="171"/>
        <v>20</v>
      </c>
      <c r="E1987" s="171">
        <f t="shared" si="174"/>
        <v>0</v>
      </c>
      <c r="F1987" s="175"/>
      <c r="G1987" s="175"/>
      <c r="H1987" s="175"/>
      <c r="I1987" s="185">
        <v>5</v>
      </c>
      <c r="J1987" s="41">
        <f t="shared" si="173"/>
        <v>5</v>
      </c>
      <c r="K1987" s="41">
        <f t="shared" ref="K1987:K2050" si="175">IF($I1987="","",IF(AND($C1987&gt;0,$I1987&gt;=$C1987*10),$C1987,IF(I1987&gt;=50,"",IF($C1987="",$I1987,IF($C1987&lt;&gt;"",$I1987,"")))))</f>
        <v>5</v>
      </c>
      <c r="L1987" s="175"/>
      <c r="M1987" s="41">
        <f t="shared" ref="M1987:M2050" si="176">IFERROR(K1987,I1987)</f>
        <v>5</v>
      </c>
    </row>
    <row r="1988" spans="1:13" ht="14.5" x14ac:dyDescent="0.35">
      <c r="A1988" s="183">
        <v>2007</v>
      </c>
      <c r="B1988" s="184" t="s">
        <v>11</v>
      </c>
      <c r="C1988" s="229">
        <v>3</v>
      </c>
      <c r="D1988" s="174">
        <f t="shared" si="171"/>
        <v>3</v>
      </c>
      <c r="E1988" s="171">
        <f t="shared" si="174"/>
        <v>0</v>
      </c>
      <c r="F1988" s="175"/>
      <c r="G1988" s="175"/>
      <c r="H1988" s="175"/>
      <c r="I1988" s="185">
        <v>3</v>
      </c>
      <c r="J1988" s="41">
        <f t="shared" si="173"/>
        <v>3</v>
      </c>
      <c r="K1988" s="41">
        <f t="shared" si="175"/>
        <v>3</v>
      </c>
      <c r="L1988" s="175"/>
      <c r="M1988" s="41">
        <f t="shared" si="176"/>
        <v>3</v>
      </c>
    </row>
    <row r="1989" spans="1:13" ht="14.5" x14ac:dyDescent="0.35">
      <c r="A1989" s="183">
        <v>2007</v>
      </c>
      <c r="B1989" s="184" t="s">
        <v>12</v>
      </c>
      <c r="C1989" s="229">
        <v>10</v>
      </c>
      <c r="D1989" s="174">
        <f t="shared" si="171"/>
        <v>10</v>
      </c>
      <c r="E1989" s="171">
        <f t="shared" si="174"/>
        <v>0</v>
      </c>
      <c r="F1989" s="175"/>
      <c r="G1989" s="175"/>
      <c r="H1989" s="175"/>
      <c r="I1989" s="185">
        <v>5</v>
      </c>
      <c r="J1989" s="41">
        <f t="shared" si="173"/>
        <v>5</v>
      </c>
      <c r="K1989" s="41">
        <f t="shared" si="175"/>
        <v>5</v>
      </c>
      <c r="L1989" s="175"/>
      <c r="M1989" s="41">
        <f t="shared" si="176"/>
        <v>5</v>
      </c>
    </row>
    <row r="1990" spans="1:13" ht="14.5" x14ac:dyDescent="0.35">
      <c r="A1990" s="183">
        <v>2007</v>
      </c>
      <c r="B1990" s="184" t="s">
        <v>12</v>
      </c>
      <c r="C1990" s="229">
        <v>20</v>
      </c>
      <c r="D1990" s="174">
        <f t="shared" si="171"/>
        <v>20</v>
      </c>
      <c r="E1990" s="171">
        <f t="shared" si="174"/>
        <v>0</v>
      </c>
      <c r="F1990" s="175"/>
      <c r="G1990" s="175"/>
      <c r="H1990" s="175"/>
      <c r="I1990" s="185">
        <v>30</v>
      </c>
      <c r="J1990" s="41">
        <f t="shared" si="173"/>
        <v>30</v>
      </c>
      <c r="K1990" s="41">
        <f t="shared" si="175"/>
        <v>30</v>
      </c>
      <c r="L1990" s="175"/>
      <c r="M1990" s="41">
        <f t="shared" si="176"/>
        <v>30</v>
      </c>
    </row>
    <row r="1991" spans="1:13" ht="14.5" x14ac:dyDescent="0.35">
      <c r="A1991" s="183">
        <v>2007</v>
      </c>
      <c r="B1991" s="184" t="s">
        <v>13</v>
      </c>
      <c r="C1991" s="229">
        <v>5</v>
      </c>
      <c r="D1991" s="174">
        <f t="shared" si="171"/>
        <v>5</v>
      </c>
      <c r="E1991" s="171">
        <f t="shared" si="174"/>
        <v>0</v>
      </c>
      <c r="F1991" s="175"/>
      <c r="G1991" s="175"/>
      <c r="H1991" s="175"/>
      <c r="I1991" s="185">
        <v>5</v>
      </c>
      <c r="J1991" s="41">
        <f t="shared" si="173"/>
        <v>5</v>
      </c>
      <c r="K1991" s="41">
        <f t="shared" si="175"/>
        <v>5</v>
      </c>
      <c r="L1991" s="175"/>
      <c r="M1991" s="41">
        <f t="shared" si="176"/>
        <v>5</v>
      </c>
    </row>
    <row r="1992" spans="1:13" ht="14.5" x14ac:dyDescent="0.35">
      <c r="A1992" s="183">
        <v>2007</v>
      </c>
      <c r="B1992" s="184" t="s">
        <v>13</v>
      </c>
      <c r="C1992" s="229">
        <v>5</v>
      </c>
      <c r="D1992" s="174">
        <f t="shared" si="171"/>
        <v>5</v>
      </c>
      <c r="E1992" s="171">
        <f t="shared" si="174"/>
        <v>0</v>
      </c>
      <c r="F1992" s="175"/>
      <c r="G1992" s="175"/>
      <c r="H1992" s="175"/>
      <c r="I1992" s="185">
        <v>2</v>
      </c>
      <c r="J1992" s="41">
        <f t="shared" si="173"/>
        <v>2</v>
      </c>
      <c r="K1992" s="41">
        <f t="shared" si="175"/>
        <v>2</v>
      </c>
      <c r="L1992" s="175"/>
      <c r="M1992" s="41">
        <f t="shared" si="176"/>
        <v>2</v>
      </c>
    </row>
    <row r="1993" spans="1:13" ht="14.5" x14ac:dyDescent="0.35">
      <c r="A1993" s="183">
        <v>2007</v>
      </c>
      <c r="B1993" s="184" t="s">
        <v>12</v>
      </c>
      <c r="C1993" s="229">
        <v>10</v>
      </c>
      <c r="D1993" s="174">
        <f t="shared" si="171"/>
        <v>10</v>
      </c>
      <c r="E1993" s="171">
        <f t="shared" si="174"/>
        <v>0</v>
      </c>
      <c r="F1993" s="175"/>
      <c r="G1993" s="175"/>
      <c r="H1993" s="175"/>
      <c r="I1993" s="185">
        <v>10</v>
      </c>
      <c r="J1993" s="41">
        <f t="shared" si="173"/>
        <v>10</v>
      </c>
      <c r="K1993" s="41">
        <f t="shared" si="175"/>
        <v>10</v>
      </c>
      <c r="L1993" s="175"/>
      <c r="M1993" s="41">
        <f t="shared" si="176"/>
        <v>10</v>
      </c>
    </row>
    <row r="1994" spans="1:13" ht="14.5" x14ac:dyDescent="0.35">
      <c r="A1994" s="183">
        <v>2007</v>
      </c>
      <c r="B1994" s="184" t="s">
        <v>14</v>
      </c>
      <c r="C1994" s="229">
        <v>1</v>
      </c>
      <c r="D1994" s="174">
        <f t="shared" si="171"/>
        <v>1</v>
      </c>
      <c r="E1994" s="171">
        <f t="shared" si="174"/>
        <v>0</v>
      </c>
      <c r="F1994" s="175"/>
      <c r="G1994" s="175"/>
      <c r="H1994" s="175"/>
      <c r="I1994" s="185">
        <v>1</v>
      </c>
      <c r="J1994" s="41">
        <f t="shared" si="173"/>
        <v>1</v>
      </c>
      <c r="K1994" s="41">
        <f t="shared" si="175"/>
        <v>1</v>
      </c>
      <c r="L1994" s="175"/>
      <c r="M1994" s="41">
        <f t="shared" si="176"/>
        <v>1</v>
      </c>
    </row>
    <row r="1995" spans="1:13" ht="14.5" x14ac:dyDescent="0.35">
      <c r="A1995" s="183">
        <v>2007</v>
      </c>
      <c r="B1995" s="184" t="s">
        <v>12</v>
      </c>
      <c r="C1995" s="229" t="s">
        <v>232</v>
      </c>
      <c r="D1995" s="174" t="str">
        <f t="shared" si="171"/>
        <v/>
      </c>
      <c r="E1995" s="171">
        <f t="shared" si="174"/>
        <v>0</v>
      </c>
      <c r="F1995" s="175"/>
      <c r="G1995" s="175"/>
      <c r="H1995" s="175"/>
      <c r="I1995" s="185">
        <v>3</v>
      </c>
      <c r="J1995" s="41">
        <f t="shared" si="173"/>
        <v>3</v>
      </c>
      <c r="K1995" s="41" t="e">
        <f t="shared" si="175"/>
        <v>#VALUE!</v>
      </c>
      <c r="L1995" s="175"/>
      <c r="M1995" s="41">
        <f t="shared" si="176"/>
        <v>3</v>
      </c>
    </row>
    <row r="1996" spans="1:13" ht="14.5" x14ac:dyDescent="0.35">
      <c r="A1996" s="183">
        <v>2007</v>
      </c>
      <c r="B1996" s="184" t="s">
        <v>14</v>
      </c>
      <c r="C1996" s="229">
        <v>10</v>
      </c>
      <c r="D1996" s="174">
        <f t="shared" si="171"/>
        <v>10</v>
      </c>
      <c r="E1996" s="171">
        <f t="shared" si="174"/>
        <v>0</v>
      </c>
      <c r="F1996" s="175"/>
      <c r="G1996" s="175"/>
      <c r="H1996" s="175"/>
      <c r="I1996" s="185">
        <v>5</v>
      </c>
      <c r="J1996" s="41">
        <f t="shared" si="173"/>
        <v>5</v>
      </c>
      <c r="K1996" s="41">
        <f t="shared" si="175"/>
        <v>5</v>
      </c>
      <c r="L1996" s="175"/>
      <c r="M1996" s="41">
        <f t="shared" si="176"/>
        <v>5</v>
      </c>
    </row>
    <row r="1997" spans="1:13" ht="14.5" x14ac:dyDescent="0.35">
      <c r="A1997" s="183">
        <v>2007</v>
      </c>
      <c r="B1997" s="184" t="s">
        <v>13</v>
      </c>
      <c r="C1997" s="229">
        <v>5</v>
      </c>
      <c r="D1997" s="174">
        <f t="shared" si="171"/>
        <v>5</v>
      </c>
      <c r="E1997" s="171">
        <f t="shared" si="174"/>
        <v>0</v>
      </c>
      <c r="F1997" s="175"/>
      <c r="G1997" s="175"/>
      <c r="H1997" s="175"/>
      <c r="I1997" s="185">
        <v>5</v>
      </c>
      <c r="J1997" s="41">
        <f t="shared" si="173"/>
        <v>5</v>
      </c>
      <c r="K1997" s="41">
        <f t="shared" si="175"/>
        <v>5</v>
      </c>
      <c r="L1997" s="175"/>
      <c r="M1997" s="41">
        <f t="shared" si="176"/>
        <v>5</v>
      </c>
    </row>
    <row r="1998" spans="1:13" ht="14.5" x14ac:dyDescent="0.35">
      <c r="A1998" s="183">
        <v>2007</v>
      </c>
      <c r="B1998" s="184" t="s">
        <v>14</v>
      </c>
      <c r="C1998" s="229">
        <v>-5</v>
      </c>
      <c r="D1998" s="174">
        <f t="shared" si="171"/>
        <v>-5</v>
      </c>
      <c r="E1998" s="171">
        <f t="shared" si="174"/>
        <v>0</v>
      </c>
      <c r="F1998" s="175"/>
      <c r="G1998" s="175"/>
      <c r="H1998" s="175"/>
      <c r="I1998" s="185">
        <v>20</v>
      </c>
      <c r="J1998" s="41">
        <f t="shared" si="173"/>
        <v>20</v>
      </c>
      <c r="K1998" s="41">
        <f t="shared" si="175"/>
        <v>20</v>
      </c>
      <c r="L1998" s="175"/>
      <c r="M1998" s="41">
        <f t="shared" si="176"/>
        <v>20</v>
      </c>
    </row>
    <row r="1999" spans="1:13" ht="14.5" x14ac:dyDescent="0.35">
      <c r="A1999" s="183">
        <v>2007</v>
      </c>
      <c r="B1999" s="184" t="s">
        <v>14</v>
      </c>
      <c r="C1999" s="229">
        <v>-5</v>
      </c>
      <c r="D1999" s="174">
        <f t="shared" si="171"/>
        <v>-5</v>
      </c>
      <c r="E1999" s="171">
        <f t="shared" si="174"/>
        <v>0</v>
      </c>
      <c r="F1999" s="175"/>
      <c r="G1999" s="175"/>
      <c r="H1999" s="175"/>
      <c r="I1999" s="185">
        <v>5</v>
      </c>
      <c r="J1999" s="41">
        <f t="shared" si="173"/>
        <v>5</v>
      </c>
      <c r="K1999" s="41">
        <f t="shared" si="175"/>
        <v>5</v>
      </c>
      <c r="L1999" s="175"/>
      <c r="M1999" s="41">
        <f t="shared" si="176"/>
        <v>5</v>
      </c>
    </row>
    <row r="2000" spans="1:13" ht="14.5" x14ac:dyDescent="0.35">
      <c r="A2000" s="183">
        <v>2007</v>
      </c>
      <c r="B2000" s="184" t="s">
        <v>11</v>
      </c>
      <c r="C2000" s="229">
        <v>-5</v>
      </c>
      <c r="D2000" s="174">
        <f t="shared" si="171"/>
        <v>-5</v>
      </c>
      <c r="E2000" s="171">
        <f t="shared" si="174"/>
        <v>0</v>
      </c>
      <c r="F2000" s="175"/>
      <c r="G2000" s="175"/>
      <c r="H2000" s="175"/>
      <c r="I2000" s="185">
        <v>20</v>
      </c>
      <c r="J2000" s="41">
        <f t="shared" si="173"/>
        <v>20</v>
      </c>
      <c r="K2000" s="41">
        <f t="shared" si="175"/>
        <v>20</v>
      </c>
      <c r="L2000" s="175"/>
      <c r="M2000" s="41">
        <f t="shared" si="176"/>
        <v>20</v>
      </c>
    </row>
    <row r="2001" spans="1:13" ht="14.5" x14ac:dyDescent="0.35">
      <c r="A2001" s="183">
        <v>2007</v>
      </c>
      <c r="B2001" s="184" t="s">
        <v>12</v>
      </c>
      <c r="C2001" s="229">
        <v>-2</v>
      </c>
      <c r="D2001" s="174">
        <f t="shared" si="171"/>
        <v>-2</v>
      </c>
      <c r="E2001" s="171">
        <f t="shared" si="174"/>
        <v>0</v>
      </c>
      <c r="F2001" s="175"/>
      <c r="G2001" s="175"/>
      <c r="H2001" s="175"/>
      <c r="I2001" s="185">
        <v>5</v>
      </c>
      <c r="J2001" s="41">
        <f t="shared" si="173"/>
        <v>5</v>
      </c>
      <c r="K2001" s="41">
        <f t="shared" si="175"/>
        <v>5</v>
      </c>
      <c r="L2001" s="175"/>
      <c r="M2001" s="41">
        <f t="shared" si="176"/>
        <v>5</v>
      </c>
    </row>
    <row r="2002" spans="1:13" ht="14.5" x14ac:dyDescent="0.35">
      <c r="A2002" s="183">
        <v>2007</v>
      </c>
      <c r="B2002" s="184" t="s">
        <v>14</v>
      </c>
      <c r="C2002" s="229">
        <v>-3</v>
      </c>
      <c r="D2002" s="174">
        <f t="shared" si="171"/>
        <v>-3</v>
      </c>
      <c r="E2002" s="171">
        <f t="shared" si="174"/>
        <v>0</v>
      </c>
      <c r="F2002" s="175"/>
      <c r="G2002" s="175"/>
      <c r="H2002" s="175"/>
      <c r="I2002" s="185">
        <v>4</v>
      </c>
      <c r="J2002" s="41">
        <f t="shared" si="173"/>
        <v>4</v>
      </c>
      <c r="K2002" s="41">
        <f t="shared" si="175"/>
        <v>4</v>
      </c>
      <c r="L2002" s="175"/>
      <c r="M2002" s="41">
        <f t="shared" si="176"/>
        <v>4</v>
      </c>
    </row>
    <row r="2003" spans="1:13" ht="14.5" x14ac:dyDescent="0.35">
      <c r="A2003" s="183">
        <v>2007</v>
      </c>
      <c r="B2003" s="184" t="s">
        <v>13</v>
      </c>
      <c r="C2003" s="229">
        <v>-2</v>
      </c>
      <c r="D2003" s="174">
        <f t="shared" si="171"/>
        <v>-2</v>
      </c>
      <c r="E2003" s="171">
        <f t="shared" si="174"/>
        <v>0</v>
      </c>
      <c r="F2003" s="175"/>
      <c r="G2003" s="175"/>
      <c r="H2003" s="175"/>
      <c r="I2003" s="185">
        <v>2</v>
      </c>
      <c r="J2003" s="41">
        <f t="shared" si="173"/>
        <v>2</v>
      </c>
      <c r="K2003" s="41">
        <f t="shared" si="175"/>
        <v>2</v>
      </c>
      <c r="L2003" s="175"/>
      <c r="M2003" s="41">
        <f t="shared" si="176"/>
        <v>2</v>
      </c>
    </row>
    <row r="2004" spans="1:13" ht="14.5" x14ac:dyDescent="0.35">
      <c r="A2004" s="183">
        <v>2007</v>
      </c>
      <c r="B2004" s="184" t="s">
        <v>12</v>
      </c>
      <c r="C2004" s="229">
        <v>-5</v>
      </c>
      <c r="D2004" s="174">
        <f t="shared" si="171"/>
        <v>-5</v>
      </c>
      <c r="E2004" s="171">
        <f t="shared" si="174"/>
        <v>0</v>
      </c>
      <c r="F2004" s="175"/>
      <c r="G2004" s="175"/>
      <c r="H2004" s="175"/>
      <c r="I2004" s="185">
        <v>5</v>
      </c>
      <c r="J2004" s="41">
        <f t="shared" si="173"/>
        <v>5</v>
      </c>
      <c r="K2004" s="41">
        <f t="shared" si="175"/>
        <v>5</v>
      </c>
      <c r="L2004" s="175"/>
      <c r="M2004" s="41">
        <f t="shared" si="176"/>
        <v>5</v>
      </c>
    </row>
    <row r="2005" spans="1:13" ht="14.5" x14ac:dyDescent="0.35">
      <c r="A2005" s="183">
        <v>2007</v>
      </c>
      <c r="B2005" s="184" t="s">
        <v>12</v>
      </c>
      <c r="C2005" s="229" t="s">
        <v>232</v>
      </c>
      <c r="D2005" s="174" t="str">
        <f t="shared" si="171"/>
        <v/>
      </c>
      <c r="E2005" s="171">
        <f t="shared" si="174"/>
        <v>0</v>
      </c>
      <c r="F2005" s="175"/>
      <c r="G2005" s="175"/>
      <c r="H2005" s="175"/>
      <c r="I2005" s="185">
        <v>10</v>
      </c>
      <c r="J2005" s="41">
        <f t="shared" si="173"/>
        <v>10</v>
      </c>
      <c r="K2005" s="41" t="e">
        <f t="shared" si="175"/>
        <v>#VALUE!</v>
      </c>
      <c r="L2005" s="175"/>
      <c r="M2005" s="41">
        <f t="shared" si="176"/>
        <v>10</v>
      </c>
    </row>
    <row r="2006" spans="1:13" ht="14.5" x14ac:dyDescent="0.35">
      <c r="A2006" s="183">
        <v>2007</v>
      </c>
      <c r="B2006" s="184" t="s">
        <v>12</v>
      </c>
      <c r="C2006" s="229">
        <v>-2</v>
      </c>
      <c r="D2006" s="174">
        <f t="shared" si="171"/>
        <v>-2</v>
      </c>
      <c r="E2006" s="171">
        <f t="shared" si="174"/>
        <v>0</v>
      </c>
      <c r="F2006" s="175"/>
      <c r="G2006" s="175"/>
      <c r="H2006" s="175"/>
      <c r="I2006" s="185">
        <v>10</v>
      </c>
      <c r="J2006" s="41">
        <f t="shared" si="173"/>
        <v>10</v>
      </c>
      <c r="K2006" s="41">
        <f t="shared" si="175"/>
        <v>10</v>
      </c>
      <c r="L2006" s="175"/>
      <c r="M2006" s="41">
        <f t="shared" si="176"/>
        <v>10</v>
      </c>
    </row>
    <row r="2007" spans="1:13" ht="14.5" x14ac:dyDescent="0.35">
      <c r="A2007" s="183">
        <v>2007</v>
      </c>
      <c r="B2007" s="184" t="s">
        <v>14</v>
      </c>
      <c r="C2007" s="229">
        <v>-10</v>
      </c>
      <c r="D2007" s="174">
        <f t="shared" si="171"/>
        <v>-10</v>
      </c>
      <c r="E2007" s="171">
        <f t="shared" si="174"/>
        <v>0</v>
      </c>
      <c r="F2007" s="175"/>
      <c r="G2007" s="175"/>
      <c r="H2007" s="175"/>
      <c r="I2007" s="185">
        <v>50</v>
      </c>
      <c r="J2007" s="41" t="str">
        <f t="shared" si="173"/>
        <v/>
      </c>
      <c r="K2007" s="41" t="str">
        <f t="shared" si="175"/>
        <v/>
      </c>
      <c r="L2007" s="175"/>
      <c r="M2007" s="41" t="str">
        <f t="shared" si="176"/>
        <v/>
      </c>
    </row>
    <row r="2008" spans="1:13" ht="14.5" x14ac:dyDescent="0.35">
      <c r="A2008" s="183">
        <v>2007</v>
      </c>
      <c r="B2008" s="184" t="s">
        <v>14</v>
      </c>
      <c r="C2008" s="229">
        <v>-5</v>
      </c>
      <c r="D2008" s="174">
        <f t="shared" ref="D2008:D2071" si="177">IF(OR(C2008="",C2008&gt;=1000),"",C2008)</f>
        <v>-5</v>
      </c>
      <c r="E2008" s="171">
        <f t="shared" si="174"/>
        <v>0</v>
      </c>
      <c r="F2008" s="175"/>
      <c r="G2008" s="175"/>
      <c r="H2008" s="175"/>
      <c r="I2008" s="185">
        <v>5</v>
      </c>
      <c r="J2008" s="41">
        <f t="shared" si="173"/>
        <v>5</v>
      </c>
      <c r="K2008" s="41">
        <f t="shared" si="175"/>
        <v>5</v>
      </c>
      <c r="L2008" s="175"/>
      <c r="M2008" s="41">
        <f t="shared" si="176"/>
        <v>5</v>
      </c>
    </row>
    <row r="2009" spans="1:13" ht="14.5" x14ac:dyDescent="0.35">
      <c r="A2009" s="183">
        <v>2007</v>
      </c>
      <c r="B2009" s="184" t="s">
        <v>14</v>
      </c>
      <c r="C2009" s="229">
        <v>-5</v>
      </c>
      <c r="D2009" s="174">
        <f t="shared" si="177"/>
        <v>-5</v>
      </c>
      <c r="E2009" s="171">
        <f t="shared" si="174"/>
        <v>0</v>
      </c>
      <c r="F2009" s="175"/>
      <c r="G2009" s="175"/>
      <c r="H2009" s="175"/>
      <c r="I2009" s="185">
        <v>10</v>
      </c>
      <c r="J2009" s="41">
        <f t="shared" si="173"/>
        <v>10</v>
      </c>
      <c r="K2009" s="41">
        <f t="shared" si="175"/>
        <v>10</v>
      </c>
      <c r="L2009" s="175"/>
      <c r="M2009" s="41">
        <f t="shared" si="176"/>
        <v>10</v>
      </c>
    </row>
    <row r="2010" spans="1:13" ht="14.5" x14ac:dyDescent="0.35">
      <c r="A2010" s="183">
        <v>2007</v>
      </c>
      <c r="B2010" s="184" t="s">
        <v>13</v>
      </c>
      <c r="C2010" s="229" t="s">
        <v>232</v>
      </c>
      <c r="D2010" s="174" t="str">
        <f t="shared" si="177"/>
        <v/>
      </c>
      <c r="E2010" s="171">
        <f t="shared" si="174"/>
        <v>0</v>
      </c>
      <c r="F2010" s="175"/>
      <c r="G2010" s="175"/>
      <c r="H2010" s="175"/>
      <c r="I2010" s="185">
        <v>5</v>
      </c>
      <c r="J2010" s="41">
        <f t="shared" si="173"/>
        <v>5</v>
      </c>
      <c r="K2010" s="41" t="e">
        <f t="shared" si="175"/>
        <v>#VALUE!</v>
      </c>
      <c r="L2010" s="175"/>
      <c r="M2010" s="41">
        <f t="shared" si="176"/>
        <v>5</v>
      </c>
    </row>
    <row r="2011" spans="1:13" ht="14.5" x14ac:dyDescent="0.35">
      <c r="A2011" s="183">
        <v>2007</v>
      </c>
      <c r="B2011" s="184" t="s">
        <v>12</v>
      </c>
      <c r="C2011" s="227">
        <v>0</v>
      </c>
      <c r="D2011" s="174">
        <f t="shared" si="177"/>
        <v>0</v>
      </c>
      <c r="E2011" s="171">
        <f t="shared" si="174"/>
        <v>0</v>
      </c>
      <c r="F2011" s="175"/>
      <c r="G2011" s="175"/>
      <c r="H2011" s="175"/>
      <c r="I2011" s="185">
        <v>2</v>
      </c>
      <c r="J2011" s="41">
        <f t="shared" si="173"/>
        <v>2</v>
      </c>
      <c r="K2011" s="41">
        <f t="shared" si="175"/>
        <v>2</v>
      </c>
      <c r="L2011" s="175"/>
      <c r="M2011" s="41">
        <f t="shared" si="176"/>
        <v>2</v>
      </c>
    </row>
    <row r="2012" spans="1:13" ht="14.5" x14ac:dyDescent="0.35">
      <c r="A2012" s="183">
        <v>2007</v>
      </c>
      <c r="B2012" s="184" t="s">
        <v>14</v>
      </c>
      <c r="C2012" s="227">
        <v>0</v>
      </c>
      <c r="D2012" s="174">
        <f t="shared" si="177"/>
        <v>0</v>
      </c>
      <c r="E2012" s="171">
        <f t="shared" si="174"/>
        <v>0</v>
      </c>
      <c r="F2012" s="175"/>
      <c r="G2012" s="175"/>
      <c r="H2012" s="175"/>
      <c r="I2012" s="185">
        <v>8.5</v>
      </c>
      <c r="J2012" s="41">
        <f t="shared" si="173"/>
        <v>8.5</v>
      </c>
      <c r="K2012" s="41">
        <f t="shared" si="175"/>
        <v>8.5</v>
      </c>
      <c r="L2012" s="175"/>
      <c r="M2012" s="41">
        <f t="shared" si="176"/>
        <v>8.5</v>
      </c>
    </row>
    <row r="2013" spans="1:13" ht="14.5" x14ac:dyDescent="0.35">
      <c r="A2013" s="183">
        <v>2007</v>
      </c>
      <c r="B2013" s="184" t="s">
        <v>11</v>
      </c>
      <c r="C2013" s="227">
        <v>0</v>
      </c>
      <c r="D2013" s="174">
        <f t="shared" si="177"/>
        <v>0</v>
      </c>
      <c r="E2013" s="171">
        <f t="shared" si="174"/>
        <v>0</v>
      </c>
      <c r="F2013" s="175"/>
      <c r="G2013" s="175"/>
      <c r="H2013" s="175"/>
      <c r="I2013" s="185">
        <v>2</v>
      </c>
      <c r="J2013" s="41">
        <f t="shared" si="173"/>
        <v>2</v>
      </c>
      <c r="K2013" s="41">
        <f t="shared" si="175"/>
        <v>2</v>
      </c>
      <c r="L2013" s="175"/>
      <c r="M2013" s="41">
        <f t="shared" si="176"/>
        <v>2</v>
      </c>
    </row>
    <row r="2014" spans="1:13" ht="14.5" x14ac:dyDescent="0.35">
      <c r="A2014" s="183">
        <v>2007</v>
      </c>
      <c r="B2014" s="184" t="s">
        <v>12</v>
      </c>
      <c r="C2014" s="227">
        <v>0</v>
      </c>
      <c r="D2014" s="174">
        <f t="shared" si="177"/>
        <v>0</v>
      </c>
      <c r="E2014" s="171">
        <f t="shared" si="174"/>
        <v>0</v>
      </c>
      <c r="F2014" s="175"/>
      <c r="G2014" s="175"/>
      <c r="H2014" s="175"/>
      <c r="I2014" s="185">
        <v>5</v>
      </c>
      <c r="J2014" s="41">
        <f t="shared" si="173"/>
        <v>5</v>
      </c>
      <c r="K2014" s="41">
        <f t="shared" si="175"/>
        <v>5</v>
      </c>
      <c r="L2014" s="175"/>
      <c r="M2014" s="41">
        <f t="shared" si="176"/>
        <v>5</v>
      </c>
    </row>
    <row r="2015" spans="1:13" ht="14.5" x14ac:dyDescent="0.35">
      <c r="A2015" s="183">
        <v>2007</v>
      </c>
      <c r="B2015" s="184" t="s">
        <v>12</v>
      </c>
      <c r="C2015" s="229" t="s">
        <v>232</v>
      </c>
      <c r="D2015" s="174" t="str">
        <f t="shared" si="177"/>
        <v/>
      </c>
      <c r="E2015" s="171">
        <f t="shared" si="174"/>
        <v>0</v>
      </c>
      <c r="F2015" s="175"/>
      <c r="G2015" s="175"/>
      <c r="H2015" s="175"/>
      <c r="I2015" s="186"/>
      <c r="J2015" s="41" t="str">
        <f t="shared" si="173"/>
        <v/>
      </c>
      <c r="K2015" s="41" t="str">
        <f t="shared" si="175"/>
        <v/>
      </c>
      <c r="L2015" s="175"/>
      <c r="M2015" s="41" t="str">
        <f t="shared" si="176"/>
        <v/>
      </c>
    </row>
    <row r="2016" spans="1:13" ht="14.5" x14ac:dyDescent="0.35">
      <c r="A2016" s="183">
        <v>2007</v>
      </c>
      <c r="B2016" s="184" t="s">
        <v>12</v>
      </c>
      <c r="C2016" s="229" t="s">
        <v>232</v>
      </c>
      <c r="D2016" s="174" t="str">
        <f t="shared" si="177"/>
        <v/>
      </c>
      <c r="E2016" s="171">
        <f t="shared" si="174"/>
        <v>0</v>
      </c>
      <c r="F2016" s="175"/>
      <c r="G2016" s="175"/>
      <c r="H2016" s="175"/>
      <c r="I2016" s="186"/>
      <c r="J2016" s="41" t="str">
        <f t="shared" si="173"/>
        <v/>
      </c>
      <c r="K2016" s="41" t="str">
        <f t="shared" si="175"/>
        <v/>
      </c>
      <c r="L2016" s="175"/>
      <c r="M2016" s="41" t="str">
        <f t="shared" si="176"/>
        <v/>
      </c>
    </row>
    <row r="2017" spans="1:13" ht="14.5" x14ac:dyDescent="0.35">
      <c r="A2017" s="183">
        <v>2007</v>
      </c>
      <c r="B2017" s="184" t="s">
        <v>12</v>
      </c>
      <c r="C2017" s="229">
        <v>-5</v>
      </c>
      <c r="D2017" s="174">
        <f t="shared" si="177"/>
        <v>-5</v>
      </c>
      <c r="E2017" s="171">
        <f t="shared" si="174"/>
        <v>0</v>
      </c>
      <c r="F2017" s="175"/>
      <c r="G2017" s="175"/>
      <c r="H2017" s="175"/>
      <c r="I2017" s="185">
        <v>5</v>
      </c>
      <c r="J2017" s="41">
        <f t="shared" si="173"/>
        <v>5</v>
      </c>
      <c r="K2017" s="41">
        <f t="shared" si="175"/>
        <v>5</v>
      </c>
      <c r="L2017" s="175"/>
      <c r="M2017" s="41">
        <f t="shared" si="176"/>
        <v>5</v>
      </c>
    </row>
    <row r="2018" spans="1:13" ht="14.5" x14ac:dyDescent="0.35">
      <c r="A2018" s="183">
        <v>2007</v>
      </c>
      <c r="B2018" s="184" t="s">
        <v>13</v>
      </c>
      <c r="C2018" s="229">
        <v>10</v>
      </c>
      <c r="D2018" s="174">
        <f t="shared" si="177"/>
        <v>10</v>
      </c>
      <c r="E2018" s="171">
        <f t="shared" si="174"/>
        <v>0</v>
      </c>
      <c r="F2018" s="175"/>
      <c r="G2018" s="175"/>
      <c r="H2018" s="175"/>
      <c r="I2018" s="185">
        <v>5</v>
      </c>
      <c r="J2018" s="41">
        <f t="shared" si="173"/>
        <v>5</v>
      </c>
      <c r="K2018" s="41">
        <f t="shared" si="175"/>
        <v>5</v>
      </c>
      <c r="L2018" s="175"/>
      <c r="M2018" s="41">
        <f t="shared" si="176"/>
        <v>5</v>
      </c>
    </row>
    <row r="2019" spans="1:13" ht="14.5" x14ac:dyDescent="0.35">
      <c r="A2019" s="183">
        <v>2007</v>
      </c>
      <c r="B2019" s="184" t="s">
        <v>11</v>
      </c>
      <c r="C2019" s="229">
        <v>1.5</v>
      </c>
      <c r="D2019" s="174">
        <f t="shared" si="177"/>
        <v>1.5</v>
      </c>
      <c r="E2019" s="171">
        <f t="shared" si="174"/>
        <v>0</v>
      </c>
      <c r="F2019" s="175"/>
      <c r="G2019" s="175"/>
      <c r="H2019" s="175"/>
      <c r="I2019" s="185">
        <v>12.5</v>
      </c>
      <c r="J2019" s="41">
        <f t="shared" si="173"/>
        <v>12.5</v>
      </c>
      <c r="K2019" s="41">
        <f t="shared" si="175"/>
        <v>12.5</v>
      </c>
      <c r="L2019" s="175"/>
      <c r="M2019" s="41">
        <f t="shared" si="176"/>
        <v>12.5</v>
      </c>
    </row>
    <row r="2020" spans="1:13" ht="14.5" x14ac:dyDescent="0.35">
      <c r="A2020" s="183">
        <v>2007</v>
      </c>
      <c r="B2020" s="184" t="s">
        <v>14</v>
      </c>
      <c r="C2020" s="229">
        <v>2</v>
      </c>
      <c r="D2020" s="174">
        <f t="shared" si="177"/>
        <v>2</v>
      </c>
      <c r="E2020" s="171">
        <f t="shared" si="174"/>
        <v>0</v>
      </c>
      <c r="F2020" s="175"/>
      <c r="G2020" s="175"/>
      <c r="H2020" s="175"/>
      <c r="I2020" s="185">
        <v>50</v>
      </c>
      <c r="J2020" s="41" t="str">
        <f t="shared" si="173"/>
        <v/>
      </c>
      <c r="K2020" s="41">
        <f t="shared" si="175"/>
        <v>2</v>
      </c>
      <c r="L2020" s="175"/>
      <c r="M2020" s="41">
        <f t="shared" si="176"/>
        <v>2</v>
      </c>
    </row>
    <row r="2021" spans="1:13" ht="14.5" x14ac:dyDescent="0.35">
      <c r="A2021" s="183">
        <v>2007</v>
      </c>
      <c r="B2021" s="184" t="s">
        <v>14</v>
      </c>
      <c r="C2021" s="229">
        <v>15</v>
      </c>
      <c r="D2021" s="174">
        <f t="shared" si="177"/>
        <v>15</v>
      </c>
      <c r="E2021" s="171">
        <f t="shared" si="174"/>
        <v>0</v>
      </c>
      <c r="F2021" s="175"/>
      <c r="G2021" s="175"/>
      <c r="H2021" s="175"/>
      <c r="I2021" s="185">
        <v>100</v>
      </c>
      <c r="J2021" s="41" t="str">
        <f t="shared" si="173"/>
        <v/>
      </c>
      <c r="K2021" s="41" t="str">
        <f t="shared" si="175"/>
        <v/>
      </c>
      <c r="L2021" s="175"/>
      <c r="M2021" s="41" t="str">
        <f t="shared" si="176"/>
        <v/>
      </c>
    </row>
    <row r="2022" spans="1:13" ht="14.5" x14ac:dyDescent="0.35">
      <c r="A2022" s="183">
        <v>2007</v>
      </c>
      <c r="B2022" s="184" t="s">
        <v>12</v>
      </c>
      <c r="C2022" s="229">
        <v>-1</v>
      </c>
      <c r="D2022" s="174">
        <f t="shared" si="177"/>
        <v>-1</v>
      </c>
      <c r="E2022" s="171">
        <f t="shared" si="174"/>
        <v>0</v>
      </c>
      <c r="F2022" s="175"/>
      <c r="G2022" s="175"/>
      <c r="H2022" s="175"/>
      <c r="I2022" s="186"/>
      <c r="J2022" s="41" t="str">
        <f t="shared" si="173"/>
        <v/>
      </c>
      <c r="K2022" s="41" t="str">
        <f t="shared" si="175"/>
        <v/>
      </c>
      <c r="L2022" s="175"/>
      <c r="M2022" s="41" t="str">
        <f t="shared" si="176"/>
        <v/>
      </c>
    </row>
    <row r="2023" spans="1:13" ht="14.5" x14ac:dyDescent="0.35">
      <c r="A2023" s="183">
        <v>2007</v>
      </c>
      <c r="B2023" s="184" t="s">
        <v>14</v>
      </c>
      <c r="C2023" s="229">
        <v>-15</v>
      </c>
      <c r="D2023" s="174">
        <f t="shared" si="177"/>
        <v>-15</v>
      </c>
      <c r="E2023" s="171">
        <f t="shared" si="174"/>
        <v>0</v>
      </c>
      <c r="F2023" s="175"/>
      <c r="G2023" s="175"/>
      <c r="H2023" s="175"/>
      <c r="I2023" s="185">
        <v>10</v>
      </c>
      <c r="J2023" s="41">
        <f t="shared" si="173"/>
        <v>10</v>
      </c>
      <c r="K2023" s="41">
        <f t="shared" si="175"/>
        <v>10</v>
      </c>
      <c r="L2023" s="175"/>
      <c r="M2023" s="41">
        <f t="shared" si="176"/>
        <v>10</v>
      </c>
    </row>
    <row r="2024" spans="1:13" ht="14.5" x14ac:dyDescent="0.35">
      <c r="A2024" s="183">
        <v>2007</v>
      </c>
      <c r="B2024" s="184" t="s">
        <v>14</v>
      </c>
      <c r="C2024" s="229">
        <v>-1</v>
      </c>
      <c r="D2024" s="174">
        <f t="shared" si="177"/>
        <v>-1</v>
      </c>
      <c r="E2024" s="171">
        <f t="shared" si="174"/>
        <v>0</v>
      </c>
      <c r="F2024" s="175"/>
      <c r="G2024" s="175"/>
      <c r="H2024" s="175"/>
      <c r="I2024" s="185">
        <v>0.5</v>
      </c>
      <c r="J2024" s="41">
        <f t="shared" si="173"/>
        <v>0.5</v>
      </c>
      <c r="K2024" s="41">
        <f t="shared" si="175"/>
        <v>0.5</v>
      </c>
      <c r="L2024" s="175"/>
      <c r="M2024" s="41">
        <f t="shared" si="176"/>
        <v>0.5</v>
      </c>
    </row>
    <row r="2025" spans="1:13" ht="14.5" x14ac:dyDescent="0.35">
      <c r="A2025" s="183">
        <v>2007</v>
      </c>
      <c r="B2025" s="184" t="s">
        <v>14</v>
      </c>
      <c r="C2025" s="229" t="s">
        <v>232</v>
      </c>
      <c r="D2025" s="174" t="str">
        <f t="shared" si="177"/>
        <v/>
      </c>
      <c r="E2025" s="171">
        <f t="shared" si="174"/>
        <v>0</v>
      </c>
      <c r="F2025" s="175"/>
      <c r="G2025" s="175"/>
      <c r="H2025" s="175"/>
      <c r="I2025" s="185">
        <v>5</v>
      </c>
      <c r="J2025" s="41">
        <f t="shared" si="173"/>
        <v>5</v>
      </c>
      <c r="K2025" s="41" t="e">
        <f t="shared" si="175"/>
        <v>#VALUE!</v>
      </c>
      <c r="L2025" s="175"/>
      <c r="M2025" s="41">
        <f t="shared" si="176"/>
        <v>5</v>
      </c>
    </row>
    <row r="2026" spans="1:13" ht="14.5" x14ac:dyDescent="0.35">
      <c r="A2026" s="183">
        <v>2007</v>
      </c>
      <c r="B2026" s="184" t="s">
        <v>14</v>
      </c>
      <c r="C2026" s="229" t="s">
        <v>232</v>
      </c>
      <c r="D2026" s="174" t="str">
        <f t="shared" si="177"/>
        <v/>
      </c>
      <c r="E2026" s="171">
        <f t="shared" si="174"/>
        <v>0</v>
      </c>
      <c r="F2026" s="175"/>
      <c r="G2026" s="175"/>
      <c r="H2026" s="175"/>
      <c r="I2026" s="186"/>
      <c r="J2026" s="41" t="str">
        <f t="shared" si="173"/>
        <v/>
      </c>
      <c r="K2026" s="41" t="str">
        <f t="shared" si="175"/>
        <v/>
      </c>
      <c r="L2026" s="175"/>
      <c r="M2026" s="41" t="str">
        <f t="shared" si="176"/>
        <v/>
      </c>
    </row>
    <row r="2027" spans="1:13" ht="14.5" x14ac:dyDescent="0.35">
      <c r="A2027" s="183">
        <v>2007</v>
      </c>
      <c r="B2027" s="184" t="s">
        <v>14</v>
      </c>
      <c r="C2027" s="229" t="s">
        <v>232</v>
      </c>
      <c r="D2027" s="174" t="str">
        <f t="shared" si="177"/>
        <v/>
      </c>
      <c r="E2027" s="171">
        <f t="shared" si="174"/>
        <v>0</v>
      </c>
      <c r="F2027" s="175"/>
      <c r="G2027" s="175"/>
      <c r="H2027" s="175"/>
      <c r="I2027" s="186"/>
      <c r="J2027" s="41" t="str">
        <f t="shared" si="173"/>
        <v/>
      </c>
      <c r="K2027" s="41" t="str">
        <f t="shared" si="175"/>
        <v/>
      </c>
      <c r="L2027" s="175"/>
      <c r="M2027" s="41" t="str">
        <f t="shared" si="176"/>
        <v/>
      </c>
    </row>
    <row r="2028" spans="1:13" ht="14.5" x14ac:dyDescent="0.35">
      <c r="A2028" s="183">
        <v>2007</v>
      </c>
      <c r="B2028" s="184" t="s">
        <v>13</v>
      </c>
      <c r="C2028" s="229">
        <v>4</v>
      </c>
      <c r="D2028" s="174">
        <f t="shared" si="177"/>
        <v>4</v>
      </c>
      <c r="E2028" s="171">
        <f t="shared" si="174"/>
        <v>0</v>
      </c>
      <c r="F2028" s="175"/>
      <c r="G2028" s="175"/>
      <c r="H2028" s="175"/>
      <c r="I2028" s="185">
        <v>2</v>
      </c>
      <c r="J2028" s="41">
        <f t="shared" si="173"/>
        <v>2</v>
      </c>
      <c r="K2028" s="41">
        <f t="shared" si="175"/>
        <v>2</v>
      </c>
      <c r="L2028" s="175"/>
      <c r="M2028" s="41">
        <f t="shared" si="176"/>
        <v>2</v>
      </c>
    </row>
    <row r="2029" spans="1:13" ht="14.5" x14ac:dyDescent="0.35">
      <c r="A2029" s="183">
        <v>2007</v>
      </c>
      <c r="B2029" s="184" t="s">
        <v>13</v>
      </c>
      <c r="C2029" s="229">
        <v>1</v>
      </c>
      <c r="D2029" s="174">
        <f t="shared" si="177"/>
        <v>1</v>
      </c>
      <c r="E2029" s="171">
        <f t="shared" si="174"/>
        <v>0</v>
      </c>
      <c r="F2029" s="175"/>
      <c r="G2029" s="175"/>
      <c r="H2029" s="175"/>
      <c r="I2029" s="185">
        <v>2</v>
      </c>
      <c r="J2029" s="41">
        <f t="shared" si="173"/>
        <v>2</v>
      </c>
      <c r="K2029" s="41">
        <f t="shared" si="175"/>
        <v>2</v>
      </c>
      <c r="L2029" s="175"/>
      <c r="M2029" s="41">
        <f t="shared" si="176"/>
        <v>2</v>
      </c>
    </row>
    <row r="2030" spans="1:13" ht="14.5" x14ac:dyDescent="0.35">
      <c r="A2030" s="183">
        <v>2007</v>
      </c>
      <c r="B2030" s="184" t="s">
        <v>12</v>
      </c>
      <c r="C2030" s="229" t="s">
        <v>232</v>
      </c>
      <c r="D2030" s="174" t="str">
        <f t="shared" si="177"/>
        <v/>
      </c>
      <c r="E2030" s="171">
        <f t="shared" si="174"/>
        <v>0</v>
      </c>
      <c r="F2030" s="175"/>
      <c r="G2030" s="175"/>
      <c r="H2030" s="175"/>
      <c r="I2030" s="185">
        <v>20</v>
      </c>
      <c r="J2030" s="41">
        <f t="shared" si="173"/>
        <v>20</v>
      </c>
      <c r="K2030" s="41" t="e">
        <f t="shared" si="175"/>
        <v>#VALUE!</v>
      </c>
      <c r="L2030" s="175"/>
      <c r="M2030" s="41">
        <f t="shared" si="176"/>
        <v>20</v>
      </c>
    </row>
    <row r="2031" spans="1:13" ht="14.5" x14ac:dyDescent="0.35">
      <c r="A2031" s="183">
        <v>2007</v>
      </c>
      <c r="B2031" s="184" t="s">
        <v>14</v>
      </c>
      <c r="C2031" s="229">
        <v>10.5</v>
      </c>
      <c r="D2031" s="174">
        <f t="shared" si="177"/>
        <v>10.5</v>
      </c>
      <c r="E2031" s="171">
        <f t="shared" si="174"/>
        <v>0</v>
      </c>
      <c r="F2031" s="175"/>
      <c r="G2031" s="175"/>
      <c r="H2031" s="175"/>
      <c r="I2031" s="185">
        <v>20</v>
      </c>
      <c r="J2031" s="41">
        <f t="shared" si="173"/>
        <v>20</v>
      </c>
      <c r="K2031" s="41">
        <f t="shared" si="175"/>
        <v>20</v>
      </c>
      <c r="L2031" s="175"/>
      <c r="M2031" s="41">
        <f t="shared" si="176"/>
        <v>20</v>
      </c>
    </row>
    <row r="2032" spans="1:13" ht="14.5" x14ac:dyDescent="0.35">
      <c r="A2032" s="183">
        <v>2007</v>
      </c>
      <c r="B2032" s="184" t="s">
        <v>12</v>
      </c>
      <c r="C2032" s="229">
        <v>1</v>
      </c>
      <c r="D2032" s="174">
        <f t="shared" si="177"/>
        <v>1</v>
      </c>
      <c r="E2032" s="171">
        <f t="shared" si="174"/>
        <v>0</v>
      </c>
      <c r="F2032" s="175"/>
      <c r="G2032" s="175"/>
      <c r="H2032" s="175"/>
      <c r="I2032" s="185">
        <v>1</v>
      </c>
      <c r="J2032" s="41">
        <f t="shared" si="173"/>
        <v>1</v>
      </c>
      <c r="K2032" s="41">
        <f t="shared" si="175"/>
        <v>1</v>
      </c>
      <c r="L2032" s="175"/>
      <c r="M2032" s="41">
        <f t="shared" si="176"/>
        <v>1</v>
      </c>
    </row>
    <row r="2033" spans="1:13" ht="14.5" x14ac:dyDescent="0.35">
      <c r="A2033" s="183">
        <v>2007</v>
      </c>
      <c r="B2033" s="184" t="s">
        <v>14</v>
      </c>
      <c r="C2033" s="229">
        <v>5</v>
      </c>
      <c r="D2033" s="174">
        <f t="shared" si="177"/>
        <v>5</v>
      </c>
      <c r="E2033" s="171">
        <f t="shared" si="174"/>
        <v>0</v>
      </c>
      <c r="F2033" s="175"/>
      <c r="G2033" s="175"/>
      <c r="H2033" s="175"/>
      <c r="I2033" s="186"/>
      <c r="J2033" s="41" t="str">
        <f t="shared" si="173"/>
        <v/>
      </c>
      <c r="K2033" s="41" t="str">
        <f t="shared" si="175"/>
        <v/>
      </c>
      <c r="L2033" s="175"/>
      <c r="M2033" s="41" t="str">
        <f t="shared" si="176"/>
        <v/>
      </c>
    </row>
    <row r="2034" spans="1:13" ht="14.5" x14ac:dyDescent="0.35">
      <c r="A2034" s="183">
        <v>2007</v>
      </c>
      <c r="B2034" s="184" t="s">
        <v>12</v>
      </c>
      <c r="C2034" s="229">
        <v>1</v>
      </c>
      <c r="D2034" s="174">
        <f t="shared" si="177"/>
        <v>1</v>
      </c>
      <c r="E2034" s="171">
        <f t="shared" si="174"/>
        <v>0</v>
      </c>
      <c r="F2034" s="175"/>
      <c r="G2034" s="175"/>
      <c r="H2034" s="175"/>
      <c r="I2034" s="185">
        <v>2</v>
      </c>
      <c r="J2034" s="41">
        <f t="shared" si="173"/>
        <v>2</v>
      </c>
      <c r="K2034" s="41">
        <f t="shared" si="175"/>
        <v>2</v>
      </c>
      <c r="L2034" s="175"/>
      <c r="M2034" s="41">
        <f t="shared" si="176"/>
        <v>2</v>
      </c>
    </row>
    <row r="2035" spans="1:13" ht="14.5" x14ac:dyDescent="0.35">
      <c r="A2035" s="183">
        <v>2007</v>
      </c>
      <c r="B2035" s="184" t="s">
        <v>11</v>
      </c>
      <c r="C2035" s="229">
        <v>3</v>
      </c>
      <c r="D2035" s="174">
        <f t="shared" si="177"/>
        <v>3</v>
      </c>
      <c r="E2035" s="171">
        <f t="shared" si="174"/>
        <v>0</v>
      </c>
      <c r="F2035" s="175"/>
      <c r="G2035" s="175"/>
      <c r="H2035" s="175"/>
      <c r="I2035" s="185">
        <v>5</v>
      </c>
      <c r="J2035" s="41">
        <f t="shared" si="173"/>
        <v>5</v>
      </c>
      <c r="K2035" s="41">
        <f t="shared" si="175"/>
        <v>5</v>
      </c>
      <c r="L2035" s="175"/>
      <c r="M2035" s="41">
        <f t="shared" si="176"/>
        <v>5</v>
      </c>
    </row>
    <row r="2036" spans="1:13" ht="14.5" x14ac:dyDescent="0.35">
      <c r="A2036" s="183">
        <v>2007</v>
      </c>
      <c r="B2036" s="184" t="s">
        <v>12</v>
      </c>
      <c r="C2036" s="229">
        <v>2</v>
      </c>
      <c r="D2036" s="174">
        <f t="shared" si="177"/>
        <v>2</v>
      </c>
      <c r="E2036" s="171">
        <f t="shared" si="174"/>
        <v>0</v>
      </c>
      <c r="F2036" s="175"/>
      <c r="G2036" s="175"/>
      <c r="H2036" s="175"/>
      <c r="I2036" s="185">
        <v>2</v>
      </c>
      <c r="J2036" s="41">
        <f t="shared" si="173"/>
        <v>2</v>
      </c>
      <c r="K2036" s="41">
        <f t="shared" si="175"/>
        <v>2</v>
      </c>
      <c r="L2036" s="175"/>
      <c r="M2036" s="41">
        <f t="shared" si="176"/>
        <v>2</v>
      </c>
    </row>
    <row r="2037" spans="1:13" ht="14.5" x14ac:dyDescent="0.35">
      <c r="A2037" s="183">
        <v>2007</v>
      </c>
      <c r="B2037" s="184" t="s">
        <v>12</v>
      </c>
      <c r="C2037" s="229">
        <v>10</v>
      </c>
      <c r="D2037" s="174">
        <f t="shared" si="177"/>
        <v>10</v>
      </c>
      <c r="E2037" s="171">
        <f t="shared" si="174"/>
        <v>0</v>
      </c>
      <c r="F2037" s="175"/>
      <c r="G2037" s="175"/>
      <c r="H2037" s="175"/>
      <c r="I2037" s="185">
        <v>20</v>
      </c>
      <c r="J2037" s="41">
        <f t="shared" si="173"/>
        <v>20</v>
      </c>
      <c r="K2037" s="41">
        <f t="shared" si="175"/>
        <v>20</v>
      </c>
      <c r="L2037" s="175"/>
      <c r="M2037" s="41">
        <f t="shared" si="176"/>
        <v>20</v>
      </c>
    </row>
    <row r="2038" spans="1:13" ht="14.5" x14ac:dyDescent="0.35">
      <c r="A2038" s="183">
        <v>2007</v>
      </c>
      <c r="B2038" s="184" t="s">
        <v>12</v>
      </c>
      <c r="C2038" s="229">
        <v>5</v>
      </c>
      <c r="D2038" s="174">
        <f t="shared" si="177"/>
        <v>5</v>
      </c>
      <c r="E2038" s="171">
        <f t="shared" si="174"/>
        <v>0</v>
      </c>
      <c r="F2038" s="175"/>
      <c r="G2038" s="175"/>
      <c r="H2038" s="175"/>
      <c r="I2038" s="185">
        <v>10</v>
      </c>
      <c r="J2038" s="41">
        <f t="shared" si="173"/>
        <v>10</v>
      </c>
      <c r="K2038" s="41">
        <f t="shared" si="175"/>
        <v>10</v>
      </c>
      <c r="L2038" s="175"/>
      <c r="M2038" s="41">
        <f t="shared" si="176"/>
        <v>10</v>
      </c>
    </row>
    <row r="2039" spans="1:13" ht="14.5" x14ac:dyDescent="0.35">
      <c r="A2039" s="183">
        <v>2007</v>
      </c>
      <c r="B2039" s="184" t="s">
        <v>12</v>
      </c>
      <c r="C2039" s="229">
        <v>6</v>
      </c>
      <c r="D2039" s="174">
        <f t="shared" si="177"/>
        <v>6</v>
      </c>
      <c r="E2039" s="171">
        <f t="shared" si="174"/>
        <v>0</v>
      </c>
      <c r="F2039" s="175"/>
      <c r="G2039" s="175"/>
      <c r="H2039" s="175"/>
      <c r="I2039" s="185">
        <v>5</v>
      </c>
      <c r="J2039" s="41">
        <f t="shared" si="173"/>
        <v>5</v>
      </c>
      <c r="K2039" s="41">
        <f t="shared" si="175"/>
        <v>5</v>
      </c>
      <c r="L2039" s="175"/>
      <c r="M2039" s="41">
        <f t="shared" si="176"/>
        <v>5</v>
      </c>
    </row>
    <row r="2040" spans="1:13" ht="14.5" x14ac:dyDescent="0.35">
      <c r="A2040" s="183">
        <v>2007</v>
      </c>
      <c r="B2040" s="184" t="s">
        <v>12</v>
      </c>
      <c r="C2040" s="229">
        <v>5</v>
      </c>
      <c r="D2040" s="174">
        <f t="shared" si="177"/>
        <v>5</v>
      </c>
      <c r="E2040" s="171">
        <f t="shared" si="174"/>
        <v>0</v>
      </c>
      <c r="F2040" s="175"/>
      <c r="G2040" s="175"/>
      <c r="H2040" s="175"/>
      <c r="I2040" s="185">
        <v>2</v>
      </c>
      <c r="J2040" s="41">
        <f t="shared" ref="J2040:J2074" si="178">IF(OR(I2040="",I2040&gt;=50),"",IF(AND(I2040&lt;50,OR(D2040&lt;=0,D2040="")),I2040,IF(I2040&gt;=D2040*10,D2040,IF(D2040&lt;&gt;"",I2040,""))))</f>
        <v>2</v>
      </c>
      <c r="K2040" s="41">
        <f t="shared" si="175"/>
        <v>2</v>
      </c>
      <c r="L2040" s="175"/>
      <c r="M2040" s="41">
        <f t="shared" si="176"/>
        <v>2</v>
      </c>
    </row>
    <row r="2041" spans="1:13" ht="14.5" x14ac:dyDescent="0.35">
      <c r="A2041" s="183">
        <v>2007</v>
      </c>
      <c r="B2041" s="184" t="s">
        <v>14</v>
      </c>
      <c r="C2041" s="229">
        <v>20</v>
      </c>
      <c r="D2041" s="174">
        <f t="shared" si="177"/>
        <v>20</v>
      </c>
      <c r="E2041" s="171">
        <f t="shared" si="174"/>
        <v>0</v>
      </c>
      <c r="F2041" s="175"/>
      <c r="G2041" s="175"/>
      <c r="H2041" s="175"/>
      <c r="I2041" s="185">
        <v>10</v>
      </c>
      <c r="J2041" s="41">
        <f t="shared" si="178"/>
        <v>10</v>
      </c>
      <c r="K2041" s="41">
        <f t="shared" si="175"/>
        <v>10</v>
      </c>
      <c r="L2041" s="175"/>
      <c r="M2041" s="41">
        <f t="shared" si="176"/>
        <v>10</v>
      </c>
    </row>
    <row r="2042" spans="1:13" ht="14.5" x14ac:dyDescent="0.35">
      <c r="A2042" s="183">
        <v>2007</v>
      </c>
      <c r="B2042" s="184" t="s">
        <v>13</v>
      </c>
      <c r="C2042" s="229">
        <v>2</v>
      </c>
      <c r="D2042" s="174">
        <f t="shared" si="177"/>
        <v>2</v>
      </c>
      <c r="E2042" s="171">
        <f t="shared" si="174"/>
        <v>0</v>
      </c>
      <c r="F2042" s="175"/>
      <c r="G2042" s="175"/>
      <c r="H2042" s="175"/>
      <c r="I2042" s="185">
        <v>6</v>
      </c>
      <c r="J2042" s="41">
        <f t="shared" si="178"/>
        <v>6</v>
      </c>
      <c r="K2042" s="41">
        <f t="shared" si="175"/>
        <v>6</v>
      </c>
      <c r="L2042" s="175"/>
      <c r="M2042" s="41">
        <f t="shared" si="176"/>
        <v>6</v>
      </c>
    </row>
    <row r="2043" spans="1:13" ht="14.5" x14ac:dyDescent="0.35">
      <c r="A2043" s="183">
        <v>2007</v>
      </c>
      <c r="B2043" s="184" t="s">
        <v>14</v>
      </c>
      <c r="C2043" s="229">
        <v>-40</v>
      </c>
      <c r="D2043" s="174">
        <f t="shared" si="177"/>
        <v>-40</v>
      </c>
      <c r="E2043" s="171">
        <f t="shared" si="174"/>
        <v>0</v>
      </c>
      <c r="F2043" s="175"/>
      <c r="G2043" s="175"/>
      <c r="H2043" s="175"/>
      <c r="I2043" s="185">
        <v>10</v>
      </c>
      <c r="J2043" s="41">
        <f t="shared" si="178"/>
        <v>10</v>
      </c>
      <c r="K2043" s="41">
        <f t="shared" si="175"/>
        <v>10</v>
      </c>
      <c r="L2043" s="175"/>
      <c r="M2043" s="41">
        <f t="shared" si="176"/>
        <v>10</v>
      </c>
    </row>
    <row r="2044" spans="1:13" ht="14.5" x14ac:dyDescent="0.35">
      <c r="A2044" s="183">
        <v>2007</v>
      </c>
      <c r="B2044" s="184" t="s">
        <v>12</v>
      </c>
      <c r="C2044" s="229">
        <v>-10</v>
      </c>
      <c r="D2044" s="174">
        <f t="shared" si="177"/>
        <v>-10</v>
      </c>
      <c r="E2044" s="171">
        <f t="shared" si="174"/>
        <v>0</v>
      </c>
      <c r="F2044" s="175"/>
      <c r="G2044" s="175"/>
      <c r="H2044" s="175"/>
      <c r="I2044" s="185">
        <v>10</v>
      </c>
      <c r="J2044" s="41">
        <f t="shared" si="178"/>
        <v>10</v>
      </c>
      <c r="K2044" s="41">
        <f t="shared" si="175"/>
        <v>10</v>
      </c>
      <c r="L2044" s="175"/>
      <c r="M2044" s="41">
        <f t="shared" si="176"/>
        <v>10</v>
      </c>
    </row>
    <row r="2045" spans="1:13" ht="14.5" x14ac:dyDescent="0.35">
      <c r="A2045" s="183">
        <v>2007</v>
      </c>
      <c r="B2045" s="184" t="s">
        <v>14</v>
      </c>
      <c r="C2045" s="229">
        <v>-5</v>
      </c>
      <c r="D2045" s="174">
        <f t="shared" si="177"/>
        <v>-5</v>
      </c>
      <c r="E2045" s="171">
        <f t="shared" si="174"/>
        <v>0</v>
      </c>
      <c r="F2045" s="175"/>
      <c r="G2045" s="175"/>
      <c r="H2045" s="175"/>
      <c r="I2045" s="185">
        <v>3</v>
      </c>
      <c r="J2045" s="41">
        <f t="shared" si="178"/>
        <v>3</v>
      </c>
      <c r="K2045" s="41">
        <f t="shared" si="175"/>
        <v>3</v>
      </c>
      <c r="L2045" s="175"/>
      <c r="M2045" s="41">
        <f t="shared" si="176"/>
        <v>3</v>
      </c>
    </row>
    <row r="2046" spans="1:13" ht="14.5" x14ac:dyDescent="0.35">
      <c r="A2046" s="183">
        <v>2007</v>
      </c>
      <c r="B2046" s="184" t="s">
        <v>12</v>
      </c>
      <c r="C2046" s="229">
        <v>-2</v>
      </c>
      <c r="D2046" s="174">
        <f t="shared" si="177"/>
        <v>-2</v>
      </c>
      <c r="E2046" s="171">
        <f t="shared" si="174"/>
        <v>0</v>
      </c>
      <c r="F2046" s="175"/>
      <c r="G2046" s="175"/>
      <c r="H2046" s="175"/>
      <c r="I2046" s="185">
        <v>1.5</v>
      </c>
      <c r="J2046" s="41">
        <f t="shared" si="178"/>
        <v>1.5</v>
      </c>
      <c r="K2046" s="41">
        <f t="shared" si="175"/>
        <v>1.5</v>
      </c>
      <c r="L2046" s="175"/>
      <c r="M2046" s="41">
        <f t="shared" si="176"/>
        <v>1.5</v>
      </c>
    </row>
    <row r="2047" spans="1:13" ht="14.5" x14ac:dyDescent="0.35">
      <c r="A2047" s="183">
        <v>2007</v>
      </c>
      <c r="B2047" s="184" t="s">
        <v>13</v>
      </c>
      <c r="C2047" s="229">
        <v>-5</v>
      </c>
      <c r="D2047" s="174">
        <f t="shared" si="177"/>
        <v>-5</v>
      </c>
      <c r="E2047" s="171">
        <f t="shared" si="174"/>
        <v>0</v>
      </c>
      <c r="F2047" s="175"/>
      <c r="G2047" s="175"/>
      <c r="H2047" s="175"/>
      <c r="I2047" s="185">
        <v>10</v>
      </c>
      <c r="J2047" s="41">
        <f t="shared" si="178"/>
        <v>10</v>
      </c>
      <c r="K2047" s="41">
        <f t="shared" si="175"/>
        <v>10</v>
      </c>
      <c r="L2047" s="175"/>
      <c r="M2047" s="41">
        <f t="shared" si="176"/>
        <v>10</v>
      </c>
    </row>
    <row r="2048" spans="1:13" ht="14.5" x14ac:dyDescent="0.35">
      <c r="A2048" s="183">
        <v>2007</v>
      </c>
      <c r="B2048" s="184" t="s">
        <v>12</v>
      </c>
      <c r="C2048" s="229">
        <v>-5</v>
      </c>
      <c r="D2048" s="174">
        <f t="shared" si="177"/>
        <v>-5</v>
      </c>
      <c r="E2048" s="171">
        <f t="shared" si="174"/>
        <v>0</v>
      </c>
      <c r="F2048" s="175"/>
      <c r="G2048" s="175"/>
      <c r="H2048" s="175"/>
      <c r="I2048" s="185">
        <v>3</v>
      </c>
      <c r="J2048" s="41">
        <f t="shared" si="178"/>
        <v>3</v>
      </c>
      <c r="K2048" s="41">
        <f t="shared" si="175"/>
        <v>3</v>
      </c>
      <c r="L2048" s="175"/>
      <c r="M2048" s="41">
        <f t="shared" si="176"/>
        <v>3</v>
      </c>
    </row>
    <row r="2049" spans="1:13" ht="14.5" x14ac:dyDescent="0.35">
      <c r="A2049" s="183">
        <v>2007</v>
      </c>
      <c r="B2049" s="184" t="s">
        <v>14</v>
      </c>
      <c r="C2049" s="229">
        <v>-5</v>
      </c>
      <c r="D2049" s="174">
        <f t="shared" si="177"/>
        <v>-5</v>
      </c>
      <c r="E2049" s="171">
        <f t="shared" si="174"/>
        <v>0</v>
      </c>
      <c r="F2049" s="175"/>
      <c r="G2049" s="175"/>
      <c r="H2049" s="175"/>
      <c r="I2049" s="186"/>
      <c r="J2049" s="41" t="str">
        <f t="shared" si="178"/>
        <v/>
      </c>
      <c r="K2049" s="41" t="str">
        <f t="shared" si="175"/>
        <v/>
      </c>
      <c r="L2049" s="175"/>
      <c r="M2049" s="41" t="str">
        <f t="shared" si="176"/>
        <v/>
      </c>
    </row>
    <row r="2050" spans="1:13" ht="14.5" x14ac:dyDescent="0.35">
      <c r="A2050" s="183">
        <v>2007</v>
      </c>
      <c r="B2050" s="184" t="s">
        <v>11</v>
      </c>
      <c r="C2050" s="229">
        <v>-7.5</v>
      </c>
      <c r="D2050" s="174">
        <f t="shared" si="177"/>
        <v>-7.5</v>
      </c>
      <c r="E2050" s="171">
        <f t="shared" ref="E2050:E2113" si="179">IF(D2050&lt;&gt;C2050,1,0)</f>
        <v>0</v>
      </c>
      <c r="F2050" s="175"/>
      <c r="G2050" s="175"/>
      <c r="H2050" s="175"/>
      <c r="I2050" s="185">
        <v>1</v>
      </c>
      <c r="J2050" s="41">
        <f t="shared" si="178"/>
        <v>1</v>
      </c>
      <c r="K2050" s="41">
        <f t="shared" si="175"/>
        <v>1</v>
      </c>
      <c r="L2050" s="175"/>
      <c r="M2050" s="41">
        <f t="shared" si="176"/>
        <v>1</v>
      </c>
    </row>
    <row r="2051" spans="1:13" ht="14.5" x14ac:dyDescent="0.35">
      <c r="A2051" s="183">
        <v>2007</v>
      </c>
      <c r="B2051" s="184" t="s">
        <v>14</v>
      </c>
      <c r="C2051" s="229">
        <v>-15</v>
      </c>
      <c r="D2051" s="174">
        <f t="shared" si="177"/>
        <v>-15</v>
      </c>
      <c r="E2051" s="171">
        <f t="shared" si="179"/>
        <v>0</v>
      </c>
      <c r="F2051" s="175"/>
      <c r="G2051" s="175"/>
      <c r="H2051" s="175"/>
      <c r="I2051" s="185">
        <v>65</v>
      </c>
      <c r="J2051" s="41" t="str">
        <f t="shared" si="178"/>
        <v/>
      </c>
      <c r="K2051" s="41" t="str">
        <f t="shared" ref="K2051:K2114" si="180">IF($I2051="","",IF(AND($C2051&gt;0,$I2051&gt;=$C2051*10),$C2051,IF(I2051&gt;=50,"",IF($C2051="",$I2051,IF($C2051&lt;&gt;"",$I2051,"")))))</f>
        <v/>
      </c>
      <c r="L2051" s="175"/>
      <c r="M2051" s="41" t="str">
        <f t="shared" ref="M2051:M2114" si="181">IFERROR(K2051,I2051)</f>
        <v/>
      </c>
    </row>
    <row r="2052" spans="1:13" ht="14.5" x14ac:dyDescent="0.35">
      <c r="A2052" s="183">
        <v>2007</v>
      </c>
      <c r="B2052" s="184" t="s">
        <v>12</v>
      </c>
      <c r="C2052" s="229">
        <v>0</v>
      </c>
      <c r="D2052" s="174">
        <f t="shared" si="177"/>
        <v>0</v>
      </c>
      <c r="E2052" s="171">
        <f t="shared" si="179"/>
        <v>0</v>
      </c>
      <c r="F2052" s="175"/>
      <c r="G2052" s="175"/>
      <c r="H2052" s="175"/>
      <c r="I2052" s="185">
        <v>2</v>
      </c>
      <c r="J2052" s="41">
        <f t="shared" si="178"/>
        <v>2</v>
      </c>
      <c r="K2052" s="41">
        <f t="shared" si="180"/>
        <v>2</v>
      </c>
      <c r="L2052" s="175"/>
      <c r="M2052" s="41">
        <f t="shared" si="181"/>
        <v>2</v>
      </c>
    </row>
    <row r="2053" spans="1:13" ht="14.5" x14ac:dyDescent="0.35">
      <c r="A2053" s="183">
        <v>2007</v>
      </c>
      <c r="B2053" s="184" t="s">
        <v>11</v>
      </c>
      <c r="C2053" s="229">
        <v>8</v>
      </c>
      <c r="D2053" s="174">
        <f t="shared" si="177"/>
        <v>8</v>
      </c>
      <c r="E2053" s="171">
        <f t="shared" si="179"/>
        <v>0</v>
      </c>
      <c r="F2053" s="175"/>
      <c r="G2053" s="175"/>
      <c r="H2053" s="175"/>
      <c r="I2053" s="185">
        <v>9</v>
      </c>
      <c r="J2053" s="41">
        <f t="shared" si="178"/>
        <v>9</v>
      </c>
      <c r="K2053" s="41">
        <f t="shared" si="180"/>
        <v>9</v>
      </c>
      <c r="L2053" s="175"/>
      <c r="M2053" s="41">
        <f t="shared" si="181"/>
        <v>9</v>
      </c>
    </row>
    <row r="2054" spans="1:13" ht="14.5" x14ac:dyDescent="0.35">
      <c r="A2054" s="183">
        <v>2007</v>
      </c>
      <c r="B2054" s="184" t="s">
        <v>14</v>
      </c>
      <c r="C2054" s="229">
        <v>-10</v>
      </c>
      <c r="D2054" s="174">
        <f t="shared" si="177"/>
        <v>-10</v>
      </c>
      <c r="E2054" s="171">
        <f t="shared" si="179"/>
        <v>0</v>
      </c>
      <c r="F2054" s="175"/>
      <c r="G2054" s="175"/>
      <c r="H2054" s="175"/>
      <c r="I2054" s="185">
        <v>-12</v>
      </c>
      <c r="J2054" s="41">
        <f t="shared" si="178"/>
        <v>-12</v>
      </c>
      <c r="K2054" s="41">
        <f t="shared" si="180"/>
        <v>-12</v>
      </c>
      <c r="L2054" s="175"/>
      <c r="M2054" s="41">
        <f t="shared" si="181"/>
        <v>-12</v>
      </c>
    </row>
    <row r="2055" spans="1:13" ht="14.5" x14ac:dyDescent="0.35">
      <c r="A2055" s="183">
        <v>2007</v>
      </c>
      <c r="B2055" s="184" t="s">
        <v>11</v>
      </c>
      <c r="C2055" s="229">
        <v>0</v>
      </c>
      <c r="D2055" s="174">
        <f t="shared" si="177"/>
        <v>0</v>
      </c>
      <c r="E2055" s="171">
        <f t="shared" si="179"/>
        <v>0</v>
      </c>
      <c r="F2055" s="175"/>
      <c r="G2055" s="175"/>
      <c r="H2055" s="175"/>
      <c r="I2055" s="185">
        <v>7</v>
      </c>
      <c r="J2055" s="41">
        <f t="shared" si="178"/>
        <v>7</v>
      </c>
      <c r="K2055" s="41">
        <f t="shared" si="180"/>
        <v>7</v>
      </c>
      <c r="L2055" s="175"/>
      <c r="M2055" s="41">
        <f t="shared" si="181"/>
        <v>7</v>
      </c>
    </row>
    <row r="2056" spans="1:13" ht="14.5" x14ac:dyDescent="0.35">
      <c r="A2056" s="183">
        <v>2007</v>
      </c>
      <c r="B2056" s="184" t="s">
        <v>14</v>
      </c>
      <c r="C2056" s="229">
        <v>-6</v>
      </c>
      <c r="D2056" s="174">
        <f t="shared" si="177"/>
        <v>-6</v>
      </c>
      <c r="E2056" s="171">
        <f t="shared" si="179"/>
        <v>0</v>
      </c>
      <c r="F2056" s="175"/>
      <c r="G2056" s="175"/>
      <c r="H2056" s="175"/>
      <c r="I2056" s="185">
        <v>1</v>
      </c>
      <c r="J2056" s="41">
        <f t="shared" si="178"/>
        <v>1</v>
      </c>
      <c r="K2056" s="41">
        <f t="shared" si="180"/>
        <v>1</v>
      </c>
      <c r="L2056" s="175"/>
      <c r="M2056" s="41">
        <f t="shared" si="181"/>
        <v>1</v>
      </c>
    </row>
    <row r="2057" spans="1:13" ht="14.5" x14ac:dyDescent="0.35">
      <c r="A2057" s="183">
        <v>2007</v>
      </c>
      <c r="B2057" s="184" t="s">
        <v>14</v>
      </c>
      <c r="C2057" s="229">
        <v>5</v>
      </c>
      <c r="D2057" s="174">
        <f t="shared" si="177"/>
        <v>5</v>
      </c>
      <c r="E2057" s="171">
        <f t="shared" si="179"/>
        <v>0</v>
      </c>
      <c r="F2057" s="175"/>
      <c r="G2057" s="175"/>
      <c r="H2057" s="175"/>
      <c r="I2057" s="185">
        <v>50</v>
      </c>
      <c r="J2057" s="41" t="str">
        <f t="shared" si="178"/>
        <v/>
      </c>
      <c r="K2057" s="41">
        <f t="shared" si="180"/>
        <v>5</v>
      </c>
      <c r="L2057" s="175"/>
      <c r="M2057" s="41">
        <f t="shared" si="181"/>
        <v>5</v>
      </c>
    </row>
    <row r="2058" spans="1:13" ht="14.5" x14ac:dyDescent="0.35">
      <c r="A2058" s="183">
        <v>2007</v>
      </c>
      <c r="B2058" s="184" t="s">
        <v>11</v>
      </c>
      <c r="C2058" s="229">
        <v>1</v>
      </c>
      <c r="D2058" s="174">
        <f t="shared" si="177"/>
        <v>1</v>
      </c>
      <c r="E2058" s="171">
        <f t="shared" si="179"/>
        <v>0</v>
      </c>
      <c r="F2058" s="175"/>
      <c r="G2058" s="175"/>
      <c r="H2058" s="175"/>
      <c r="I2058" s="185">
        <v>7</v>
      </c>
      <c r="J2058" s="41">
        <f t="shared" si="178"/>
        <v>7</v>
      </c>
      <c r="K2058" s="41">
        <f t="shared" si="180"/>
        <v>7</v>
      </c>
      <c r="L2058" s="175"/>
      <c r="M2058" s="41">
        <f t="shared" si="181"/>
        <v>7</v>
      </c>
    </row>
    <row r="2059" spans="1:13" ht="14.5" x14ac:dyDescent="0.35">
      <c r="A2059" s="183">
        <v>2007</v>
      </c>
      <c r="B2059" s="184" t="s">
        <v>13</v>
      </c>
      <c r="C2059" s="229">
        <v>5</v>
      </c>
      <c r="D2059" s="174">
        <f t="shared" si="177"/>
        <v>5</v>
      </c>
      <c r="E2059" s="171">
        <f t="shared" si="179"/>
        <v>0</v>
      </c>
      <c r="F2059" s="175"/>
      <c r="G2059" s="175"/>
      <c r="H2059" s="175"/>
      <c r="I2059" s="185">
        <v>25</v>
      </c>
      <c r="J2059" s="41">
        <f t="shared" si="178"/>
        <v>25</v>
      </c>
      <c r="K2059" s="41">
        <f t="shared" si="180"/>
        <v>25</v>
      </c>
      <c r="L2059" s="175"/>
      <c r="M2059" s="41">
        <f t="shared" si="181"/>
        <v>25</v>
      </c>
    </row>
    <row r="2060" spans="1:13" ht="14.5" x14ac:dyDescent="0.35">
      <c r="A2060" s="183">
        <v>2007</v>
      </c>
      <c r="B2060" s="184" t="s">
        <v>11</v>
      </c>
      <c r="C2060" s="229">
        <v>2</v>
      </c>
      <c r="D2060" s="174">
        <f t="shared" si="177"/>
        <v>2</v>
      </c>
      <c r="E2060" s="171">
        <f t="shared" si="179"/>
        <v>0</v>
      </c>
      <c r="F2060" s="175"/>
      <c r="G2060" s="175"/>
      <c r="H2060" s="175"/>
      <c r="I2060" s="185">
        <v>2</v>
      </c>
      <c r="J2060" s="41">
        <f t="shared" si="178"/>
        <v>2</v>
      </c>
      <c r="K2060" s="41">
        <f t="shared" si="180"/>
        <v>2</v>
      </c>
      <c r="L2060" s="175"/>
      <c r="M2060" s="41">
        <f t="shared" si="181"/>
        <v>2</v>
      </c>
    </row>
    <row r="2061" spans="1:13" ht="14.5" x14ac:dyDescent="0.35">
      <c r="A2061" s="183">
        <v>2007</v>
      </c>
      <c r="B2061" s="184" t="s">
        <v>13</v>
      </c>
      <c r="C2061" s="229">
        <v>5</v>
      </c>
      <c r="D2061" s="174">
        <f t="shared" si="177"/>
        <v>5</v>
      </c>
      <c r="E2061" s="171">
        <f t="shared" si="179"/>
        <v>0</v>
      </c>
      <c r="F2061" s="175"/>
      <c r="G2061" s="175"/>
      <c r="H2061" s="175"/>
      <c r="I2061" s="185">
        <v>3</v>
      </c>
      <c r="J2061" s="41">
        <f t="shared" si="178"/>
        <v>3</v>
      </c>
      <c r="K2061" s="41">
        <f t="shared" si="180"/>
        <v>3</v>
      </c>
      <c r="L2061" s="175"/>
      <c r="M2061" s="41">
        <f t="shared" si="181"/>
        <v>3</v>
      </c>
    </row>
    <row r="2062" spans="1:13" ht="14.5" x14ac:dyDescent="0.35">
      <c r="A2062" s="183">
        <v>2007</v>
      </c>
      <c r="B2062" s="184" t="s">
        <v>12</v>
      </c>
      <c r="C2062" s="229">
        <v>5</v>
      </c>
      <c r="D2062" s="174">
        <f t="shared" si="177"/>
        <v>5</v>
      </c>
      <c r="E2062" s="171">
        <f t="shared" si="179"/>
        <v>0</v>
      </c>
      <c r="F2062" s="175"/>
      <c r="G2062" s="175"/>
      <c r="H2062" s="175"/>
      <c r="I2062" s="185">
        <v>8</v>
      </c>
      <c r="J2062" s="41">
        <f t="shared" si="178"/>
        <v>8</v>
      </c>
      <c r="K2062" s="41">
        <f t="shared" si="180"/>
        <v>8</v>
      </c>
      <c r="L2062" s="175"/>
      <c r="M2062" s="41">
        <f t="shared" si="181"/>
        <v>8</v>
      </c>
    </row>
    <row r="2063" spans="1:13" ht="14.5" x14ac:dyDescent="0.35">
      <c r="A2063" s="183">
        <v>2007</v>
      </c>
      <c r="B2063" s="184" t="s">
        <v>14</v>
      </c>
      <c r="C2063" s="229">
        <v>3</v>
      </c>
      <c r="D2063" s="174">
        <f t="shared" si="177"/>
        <v>3</v>
      </c>
      <c r="E2063" s="171">
        <f t="shared" si="179"/>
        <v>0</v>
      </c>
      <c r="F2063" s="175"/>
      <c r="G2063" s="175"/>
      <c r="H2063" s="175"/>
      <c r="I2063" s="185">
        <v>10</v>
      </c>
      <c r="J2063" s="41">
        <f t="shared" si="178"/>
        <v>10</v>
      </c>
      <c r="K2063" s="41">
        <f t="shared" si="180"/>
        <v>10</v>
      </c>
      <c r="L2063" s="175"/>
      <c r="M2063" s="41">
        <f t="shared" si="181"/>
        <v>10</v>
      </c>
    </row>
    <row r="2064" spans="1:13" ht="14.5" x14ac:dyDescent="0.35">
      <c r="A2064" s="183">
        <v>2007</v>
      </c>
      <c r="B2064" s="184" t="s">
        <v>13</v>
      </c>
      <c r="C2064" s="229">
        <v>3.5</v>
      </c>
      <c r="D2064" s="174">
        <f t="shared" si="177"/>
        <v>3.5</v>
      </c>
      <c r="E2064" s="171">
        <f t="shared" si="179"/>
        <v>0</v>
      </c>
      <c r="F2064" s="175"/>
      <c r="G2064" s="175"/>
      <c r="H2064" s="175"/>
      <c r="I2064" s="185">
        <v>14</v>
      </c>
      <c r="J2064" s="41">
        <f t="shared" si="178"/>
        <v>14</v>
      </c>
      <c r="K2064" s="41">
        <f t="shared" si="180"/>
        <v>14</v>
      </c>
      <c r="L2064" s="175"/>
      <c r="M2064" s="41">
        <f t="shared" si="181"/>
        <v>14</v>
      </c>
    </row>
    <row r="2065" spans="1:13" ht="14.5" x14ac:dyDescent="0.35">
      <c r="A2065" s="183">
        <v>2007</v>
      </c>
      <c r="B2065" s="184" t="s">
        <v>13</v>
      </c>
      <c r="C2065" s="229">
        <v>4</v>
      </c>
      <c r="D2065" s="174">
        <f t="shared" si="177"/>
        <v>4</v>
      </c>
      <c r="E2065" s="171">
        <f t="shared" si="179"/>
        <v>0</v>
      </c>
      <c r="F2065" s="175"/>
      <c r="G2065" s="175"/>
      <c r="H2065" s="175"/>
      <c r="I2065" s="185">
        <v>3</v>
      </c>
      <c r="J2065" s="41">
        <f t="shared" si="178"/>
        <v>3</v>
      </c>
      <c r="K2065" s="41">
        <f t="shared" si="180"/>
        <v>3</v>
      </c>
      <c r="L2065" s="175"/>
      <c r="M2065" s="41">
        <f t="shared" si="181"/>
        <v>3</v>
      </c>
    </row>
    <row r="2066" spans="1:13" ht="14.5" x14ac:dyDescent="0.35">
      <c r="A2066" s="183">
        <v>2007</v>
      </c>
      <c r="B2066" s="184" t="s">
        <v>13</v>
      </c>
      <c r="C2066" s="229">
        <v>2</v>
      </c>
      <c r="D2066" s="174">
        <f t="shared" si="177"/>
        <v>2</v>
      </c>
      <c r="E2066" s="171">
        <f t="shared" si="179"/>
        <v>0</v>
      </c>
      <c r="F2066" s="175"/>
      <c r="G2066" s="175"/>
      <c r="H2066" s="175"/>
      <c r="I2066" s="185">
        <v>20</v>
      </c>
      <c r="J2066" s="41">
        <f t="shared" si="178"/>
        <v>2</v>
      </c>
      <c r="K2066" s="41">
        <f t="shared" si="180"/>
        <v>2</v>
      </c>
      <c r="L2066" s="175"/>
      <c r="M2066" s="41">
        <f t="shared" si="181"/>
        <v>2</v>
      </c>
    </row>
    <row r="2067" spans="1:13" ht="14.5" x14ac:dyDescent="0.35">
      <c r="A2067" s="183">
        <v>2007</v>
      </c>
      <c r="B2067" s="184" t="s">
        <v>11</v>
      </c>
      <c r="C2067" s="229">
        <v>10</v>
      </c>
      <c r="D2067" s="174">
        <f t="shared" si="177"/>
        <v>10</v>
      </c>
      <c r="E2067" s="171">
        <f t="shared" si="179"/>
        <v>0</v>
      </c>
      <c r="F2067" s="175"/>
      <c r="G2067" s="175"/>
      <c r="H2067" s="175"/>
      <c r="I2067" s="185">
        <v>25</v>
      </c>
      <c r="J2067" s="41">
        <f t="shared" si="178"/>
        <v>25</v>
      </c>
      <c r="K2067" s="41">
        <f t="shared" si="180"/>
        <v>25</v>
      </c>
      <c r="L2067" s="175"/>
      <c r="M2067" s="41">
        <f t="shared" si="181"/>
        <v>25</v>
      </c>
    </row>
    <row r="2068" spans="1:13" ht="14.5" x14ac:dyDescent="0.35">
      <c r="A2068" s="183">
        <v>2007</v>
      </c>
      <c r="B2068" s="184" t="s">
        <v>11</v>
      </c>
      <c r="C2068" s="229" t="s">
        <v>232</v>
      </c>
      <c r="D2068" s="174" t="str">
        <f t="shared" si="177"/>
        <v/>
      </c>
      <c r="E2068" s="171">
        <f t="shared" si="179"/>
        <v>0</v>
      </c>
      <c r="F2068" s="175"/>
      <c r="G2068" s="175"/>
      <c r="H2068" s="175"/>
      <c r="I2068" s="186"/>
      <c r="J2068" s="41" t="str">
        <f t="shared" si="178"/>
        <v/>
      </c>
      <c r="K2068" s="41" t="str">
        <f t="shared" si="180"/>
        <v/>
      </c>
      <c r="L2068" s="175"/>
      <c r="M2068" s="41" t="str">
        <f t="shared" si="181"/>
        <v/>
      </c>
    </row>
    <row r="2069" spans="1:13" ht="14.5" x14ac:dyDescent="0.35">
      <c r="A2069" s="183">
        <v>2007</v>
      </c>
      <c r="B2069" s="184" t="s">
        <v>12</v>
      </c>
      <c r="C2069" s="229">
        <v>1</v>
      </c>
      <c r="D2069" s="174">
        <f t="shared" si="177"/>
        <v>1</v>
      </c>
      <c r="E2069" s="171">
        <f t="shared" si="179"/>
        <v>0</v>
      </c>
      <c r="F2069" s="175"/>
      <c r="G2069" s="175"/>
      <c r="H2069" s="175"/>
      <c r="I2069" s="185">
        <v>1</v>
      </c>
      <c r="J2069" s="41">
        <f t="shared" si="178"/>
        <v>1</v>
      </c>
      <c r="K2069" s="41">
        <f t="shared" si="180"/>
        <v>1</v>
      </c>
      <c r="L2069" s="175"/>
      <c r="M2069" s="41">
        <f t="shared" si="181"/>
        <v>1</v>
      </c>
    </row>
    <row r="2070" spans="1:13" ht="14.5" x14ac:dyDescent="0.35">
      <c r="A2070" s="183">
        <v>2007</v>
      </c>
      <c r="B2070" s="184" t="s">
        <v>13</v>
      </c>
      <c r="C2070" s="229" t="s">
        <v>232</v>
      </c>
      <c r="D2070" s="174" t="str">
        <f t="shared" si="177"/>
        <v/>
      </c>
      <c r="E2070" s="171">
        <f t="shared" si="179"/>
        <v>0</v>
      </c>
      <c r="F2070" s="175"/>
      <c r="G2070" s="175"/>
      <c r="H2070" s="175"/>
      <c r="I2070" s="186"/>
      <c r="J2070" s="41" t="str">
        <f t="shared" si="178"/>
        <v/>
      </c>
      <c r="K2070" s="41" t="str">
        <f t="shared" si="180"/>
        <v/>
      </c>
      <c r="L2070" s="175"/>
      <c r="M2070" s="41" t="str">
        <f t="shared" si="181"/>
        <v/>
      </c>
    </row>
    <row r="2071" spans="1:13" ht="14.5" x14ac:dyDescent="0.35">
      <c r="A2071" s="183">
        <v>2007</v>
      </c>
      <c r="B2071" s="184" t="s">
        <v>12</v>
      </c>
      <c r="C2071" s="229">
        <v>2.5</v>
      </c>
      <c r="D2071" s="174">
        <f t="shared" si="177"/>
        <v>2.5</v>
      </c>
      <c r="E2071" s="171">
        <f t="shared" si="179"/>
        <v>0</v>
      </c>
      <c r="F2071" s="175"/>
      <c r="G2071" s="175"/>
      <c r="H2071" s="175"/>
      <c r="I2071" s="186"/>
      <c r="J2071" s="41" t="str">
        <f t="shared" si="178"/>
        <v/>
      </c>
      <c r="K2071" s="41" t="str">
        <f t="shared" si="180"/>
        <v/>
      </c>
      <c r="L2071" s="175"/>
      <c r="M2071" s="41" t="str">
        <f t="shared" si="181"/>
        <v/>
      </c>
    </row>
    <row r="2072" spans="1:13" ht="14.5" x14ac:dyDescent="0.35">
      <c r="A2072" s="183">
        <v>2007</v>
      </c>
      <c r="B2072" s="184" t="s">
        <v>11</v>
      </c>
      <c r="C2072" s="229">
        <v>1</v>
      </c>
      <c r="D2072" s="174">
        <f t="shared" ref="D2072:D2135" si="182">IF(OR(C2072="",C2072&gt;=1000),"",C2072)</f>
        <v>1</v>
      </c>
      <c r="E2072" s="171">
        <f t="shared" si="179"/>
        <v>0</v>
      </c>
      <c r="F2072" s="175"/>
      <c r="G2072" s="175"/>
      <c r="H2072" s="175"/>
      <c r="I2072" s="185">
        <v>10</v>
      </c>
      <c r="J2072" s="41">
        <f t="shared" si="178"/>
        <v>1</v>
      </c>
      <c r="K2072" s="41">
        <f t="shared" si="180"/>
        <v>1</v>
      </c>
      <c r="L2072" s="175"/>
      <c r="M2072" s="41">
        <f t="shared" si="181"/>
        <v>1</v>
      </c>
    </row>
    <row r="2073" spans="1:13" ht="14.5" x14ac:dyDescent="0.35">
      <c r="A2073" s="183">
        <v>2007</v>
      </c>
      <c r="B2073" s="184" t="s">
        <v>11</v>
      </c>
      <c r="C2073" s="229">
        <v>5</v>
      </c>
      <c r="D2073" s="174">
        <f t="shared" si="182"/>
        <v>5</v>
      </c>
      <c r="E2073" s="171">
        <f t="shared" si="179"/>
        <v>0</v>
      </c>
      <c r="F2073" s="175"/>
      <c r="G2073" s="175"/>
      <c r="H2073" s="175"/>
      <c r="I2073" s="185">
        <v>50</v>
      </c>
      <c r="J2073" s="41" t="str">
        <f t="shared" si="178"/>
        <v/>
      </c>
      <c r="K2073" s="41">
        <f t="shared" si="180"/>
        <v>5</v>
      </c>
      <c r="L2073" s="175"/>
      <c r="M2073" s="41">
        <f t="shared" si="181"/>
        <v>5</v>
      </c>
    </row>
    <row r="2074" spans="1:13" ht="14.5" x14ac:dyDescent="0.35">
      <c r="A2074" s="183">
        <v>2007</v>
      </c>
      <c r="B2074" s="184" t="s">
        <v>11</v>
      </c>
      <c r="C2074" s="229">
        <v>3</v>
      </c>
      <c r="D2074" s="174">
        <f t="shared" si="182"/>
        <v>3</v>
      </c>
      <c r="E2074" s="171">
        <f t="shared" si="179"/>
        <v>0</v>
      </c>
      <c r="F2074" s="175"/>
      <c r="G2074" s="175"/>
      <c r="H2074" s="175"/>
      <c r="I2074" s="185">
        <v>3</v>
      </c>
      <c r="J2074" s="41">
        <f t="shared" si="178"/>
        <v>3</v>
      </c>
      <c r="K2074" s="41">
        <f t="shared" si="180"/>
        <v>3</v>
      </c>
      <c r="L2074" s="175"/>
      <c r="M2074" s="41">
        <f t="shared" si="181"/>
        <v>3</v>
      </c>
    </row>
    <row r="2075" spans="1:13" ht="14.5" x14ac:dyDescent="0.35">
      <c r="A2075" s="183">
        <v>2007</v>
      </c>
      <c r="B2075" s="184" t="s">
        <v>12</v>
      </c>
      <c r="C2075" s="229">
        <v>0.05</v>
      </c>
      <c r="D2075" s="174">
        <f t="shared" si="182"/>
        <v>0.05</v>
      </c>
      <c r="E2075" s="171">
        <f t="shared" si="179"/>
        <v>0</v>
      </c>
      <c r="F2075" s="175"/>
      <c r="G2075" s="175"/>
      <c r="H2075" s="175"/>
      <c r="I2075" s="185">
        <v>0.05</v>
      </c>
      <c r="J2075" s="41">
        <f>IF(OR(I2050="",I2050&gt;=50),"",IF(AND(I2050&lt;50,OR(D2050&lt;=0,D2050="")),I2050,IF(I2050&gt;=D2050*10,D2050,IF(D2050&lt;&gt;"",I2050,""))))</f>
        <v>1</v>
      </c>
      <c r="K2075" s="41">
        <f t="shared" si="180"/>
        <v>0.05</v>
      </c>
      <c r="L2075" s="175"/>
      <c r="M2075" s="41">
        <f t="shared" si="181"/>
        <v>0.05</v>
      </c>
    </row>
    <row r="2076" spans="1:13" ht="14.5" x14ac:dyDescent="0.35">
      <c r="A2076" s="183">
        <v>2007</v>
      </c>
      <c r="B2076" s="184" t="s">
        <v>11</v>
      </c>
      <c r="C2076" s="229">
        <v>1</v>
      </c>
      <c r="D2076" s="174">
        <f t="shared" si="182"/>
        <v>1</v>
      </c>
      <c r="E2076" s="171">
        <f t="shared" si="179"/>
        <v>0</v>
      </c>
      <c r="F2076" s="175"/>
      <c r="G2076" s="175"/>
      <c r="H2076" s="175"/>
      <c r="I2076" s="185">
        <v>2</v>
      </c>
      <c r="J2076" s="41">
        <f t="shared" ref="J2076:J2099" si="183">IF(OR(I2076="",I2076&gt;=50),"",IF(AND(I2076&lt;50,OR(D2076&lt;=0,D2076="")),I2076,IF(I2076&gt;=D2076*10,D2076,IF(D2076&lt;&gt;"",I2076,""))))</f>
        <v>2</v>
      </c>
      <c r="K2076" s="41">
        <f t="shared" si="180"/>
        <v>2</v>
      </c>
      <c r="L2076" s="175"/>
      <c r="M2076" s="41">
        <f t="shared" si="181"/>
        <v>2</v>
      </c>
    </row>
    <row r="2077" spans="1:13" ht="14.5" x14ac:dyDescent="0.35">
      <c r="A2077" s="183">
        <v>2007</v>
      </c>
      <c r="B2077" s="184" t="s">
        <v>13</v>
      </c>
      <c r="C2077" s="229">
        <v>3</v>
      </c>
      <c r="D2077" s="174">
        <f t="shared" si="182"/>
        <v>3</v>
      </c>
      <c r="E2077" s="171">
        <f t="shared" si="179"/>
        <v>0</v>
      </c>
      <c r="F2077" s="175"/>
      <c r="G2077" s="175"/>
      <c r="H2077" s="175"/>
      <c r="I2077" s="185">
        <v>3</v>
      </c>
      <c r="J2077" s="41">
        <f t="shared" si="183"/>
        <v>3</v>
      </c>
      <c r="K2077" s="41">
        <f t="shared" si="180"/>
        <v>3</v>
      </c>
      <c r="L2077" s="175"/>
      <c r="M2077" s="41">
        <f t="shared" si="181"/>
        <v>3</v>
      </c>
    </row>
    <row r="2078" spans="1:13" ht="14.5" x14ac:dyDescent="0.35">
      <c r="A2078" s="183">
        <v>2007</v>
      </c>
      <c r="B2078" s="184" t="s">
        <v>13</v>
      </c>
      <c r="C2078" s="229">
        <v>25</v>
      </c>
      <c r="D2078" s="174">
        <f t="shared" si="182"/>
        <v>25</v>
      </c>
      <c r="E2078" s="171">
        <f t="shared" si="179"/>
        <v>0</v>
      </c>
      <c r="F2078" s="175"/>
      <c r="G2078" s="175"/>
      <c r="H2078" s="175"/>
      <c r="I2078" s="186"/>
      <c r="J2078" s="41" t="str">
        <f t="shared" si="183"/>
        <v/>
      </c>
      <c r="K2078" s="41" t="str">
        <f t="shared" si="180"/>
        <v/>
      </c>
      <c r="L2078" s="175"/>
      <c r="M2078" s="41" t="str">
        <f t="shared" si="181"/>
        <v/>
      </c>
    </row>
    <row r="2079" spans="1:13" ht="14.5" x14ac:dyDescent="0.35">
      <c r="A2079" s="183">
        <v>2007</v>
      </c>
      <c r="B2079" s="184" t="s">
        <v>11</v>
      </c>
      <c r="C2079" s="229">
        <v>5</v>
      </c>
      <c r="D2079" s="174">
        <f t="shared" si="182"/>
        <v>5</v>
      </c>
      <c r="E2079" s="171">
        <f t="shared" si="179"/>
        <v>0</v>
      </c>
      <c r="F2079" s="175"/>
      <c r="G2079" s="175"/>
      <c r="H2079" s="175"/>
      <c r="I2079" s="185">
        <v>5</v>
      </c>
      <c r="J2079" s="41">
        <f t="shared" si="183"/>
        <v>5</v>
      </c>
      <c r="K2079" s="41">
        <f t="shared" si="180"/>
        <v>5</v>
      </c>
      <c r="L2079" s="175"/>
      <c r="M2079" s="41">
        <f t="shared" si="181"/>
        <v>5</v>
      </c>
    </row>
    <row r="2080" spans="1:13" ht="14.5" x14ac:dyDescent="0.35">
      <c r="A2080" s="183">
        <v>2007</v>
      </c>
      <c r="B2080" s="184" t="s">
        <v>11</v>
      </c>
      <c r="C2080" s="229">
        <v>5</v>
      </c>
      <c r="D2080" s="174">
        <f t="shared" si="182"/>
        <v>5</v>
      </c>
      <c r="E2080" s="171">
        <f t="shared" si="179"/>
        <v>0</v>
      </c>
      <c r="F2080" s="175"/>
      <c r="G2080" s="175"/>
      <c r="H2080" s="175"/>
      <c r="I2080" s="185">
        <v>5</v>
      </c>
      <c r="J2080" s="41">
        <f t="shared" si="183"/>
        <v>5</v>
      </c>
      <c r="K2080" s="41">
        <f t="shared" si="180"/>
        <v>5</v>
      </c>
      <c r="L2080" s="175"/>
      <c r="M2080" s="41">
        <f t="shared" si="181"/>
        <v>5</v>
      </c>
    </row>
    <row r="2081" spans="1:13" ht="14.5" x14ac:dyDescent="0.35">
      <c r="A2081" s="183">
        <v>2007</v>
      </c>
      <c r="B2081" s="184" t="s">
        <v>13</v>
      </c>
      <c r="C2081" s="229">
        <v>2</v>
      </c>
      <c r="D2081" s="174">
        <f t="shared" si="182"/>
        <v>2</v>
      </c>
      <c r="E2081" s="171">
        <f t="shared" si="179"/>
        <v>0</v>
      </c>
      <c r="F2081" s="175"/>
      <c r="G2081" s="175"/>
      <c r="H2081" s="175"/>
      <c r="I2081" s="185">
        <v>2</v>
      </c>
      <c r="J2081" s="41">
        <f t="shared" si="183"/>
        <v>2</v>
      </c>
      <c r="K2081" s="41">
        <f t="shared" si="180"/>
        <v>2</v>
      </c>
      <c r="L2081" s="175"/>
      <c r="M2081" s="41">
        <f t="shared" si="181"/>
        <v>2</v>
      </c>
    </row>
    <row r="2082" spans="1:13" ht="14.5" x14ac:dyDescent="0.35">
      <c r="A2082" s="183">
        <v>2007</v>
      </c>
      <c r="B2082" s="184" t="s">
        <v>13</v>
      </c>
      <c r="C2082" s="229">
        <v>3</v>
      </c>
      <c r="D2082" s="174">
        <f t="shared" si="182"/>
        <v>3</v>
      </c>
      <c r="E2082" s="171">
        <f t="shared" si="179"/>
        <v>0</v>
      </c>
      <c r="F2082" s="175"/>
      <c r="G2082" s="175"/>
      <c r="H2082" s="175"/>
      <c r="I2082" s="185">
        <v>3</v>
      </c>
      <c r="J2082" s="41">
        <f t="shared" si="183"/>
        <v>3</v>
      </c>
      <c r="K2082" s="41">
        <f t="shared" si="180"/>
        <v>3</v>
      </c>
      <c r="L2082" s="175"/>
      <c r="M2082" s="41">
        <f t="shared" si="181"/>
        <v>3</v>
      </c>
    </row>
    <row r="2083" spans="1:13" ht="14.5" x14ac:dyDescent="0.35">
      <c r="A2083" s="183">
        <v>2007</v>
      </c>
      <c r="B2083" s="184" t="s">
        <v>13</v>
      </c>
      <c r="C2083" s="229">
        <v>3</v>
      </c>
      <c r="D2083" s="174">
        <f t="shared" si="182"/>
        <v>3</v>
      </c>
      <c r="E2083" s="171">
        <f t="shared" si="179"/>
        <v>0</v>
      </c>
      <c r="F2083" s="175"/>
      <c r="G2083" s="175"/>
      <c r="H2083" s="175"/>
      <c r="I2083" s="185">
        <v>6</v>
      </c>
      <c r="J2083" s="41">
        <f t="shared" si="183"/>
        <v>6</v>
      </c>
      <c r="K2083" s="41">
        <f t="shared" si="180"/>
        <v>6</v>
      </c>
      <c r="L2083" s="175"/>
      <c r="M2083" s="41">
        <f t="shared" si="181"/>
        <v>6</v>
      </c>
    </row>
    <row r="2084" spans="1:13" ht="14.5" x14ac:dyDescent="0.35">
      <c r="A2084" s="183">
        <v>2007</v>
      </c>
      <c r="B2084" s="184" t="s">
        <v>12</v>
      </c>
      <c r="C2084" s="229">
        <v>0</v>
      </c>
      <c r="D2084" s="174">
        <f t="shared" si="182"/>
        <v>0</v>
      </c>
      <c r="E2084" s="171">
        <f t="shared" si="179"/>
        <v>0</v>
      </c>
      <c r="F2084" s="175"/>
      <c r="G2084" s="175"/>
      <c r="H2084" s="175"/>
      <c r="I2084" s="185">
        <v>5</v>
      </c>
      <c r="J2084" s="41">
        <f t="shared" si="183"/>
        <v>5</v>
      </c>
      <c r="K2084" s="41">
        <f t="shared" si="180"/>
        <v>5</v>
      </c>
      <c r="L2084" s="175"/>
      <c r="M2084" s="41">
        <f t="shared" si="181"/>
        <v>5</v>
      </c>
    </row>
    <row r="2085" spans="1:13" ht="14.5" x14ac:dyDescent="0.35">
      <c r="A2085" s="183">
        <v>2007</v>
      </c>
      <c r="B2085" s="184" t="s">
        <v>11</v>
      </c>
      <c r="C2085" s="229">
        <v>3</v>
      </c>
      <c r="D2085" s="174">
        <f t="shared" si="182"/>
        <v>3</v>
      </c>
      <c r="E2085" s="171">
        <f t="shared" si="179"/>
        <v>0</v>
      </c>
      <c r="F2085" s="175"/>
      <c r="G2085" s="175"/>
      <c r="H2085" s="175"/>
      <c r="I2085" s="185">
        <v>3</v>
      </c>
      <c r="J2085" s="41">
        <f t="shared" si="183"/>
        <v>3</v>
      </c>
      <c r="K2085" s="41">
        <f t="shared" si="180"/>
        <v>3</v>
      </c>
      <c r="L2085" s="175"/>
      <c r="M2085" s="41">
        <f t="shared" si="181"/>
        <v>3</v>
      </c>
    </row>
    <row r="2086" spans="1:13" ht="14.5" x14ac:dyDescent="0.35">
      <c r="A2086" s="183">
        <v>2007</v>
      </c>
      <c r="B2086" s="184" t="s">
        <v>11</v>
      </c>
      <c r="C2086" s="229">
        <v>5</v>
      </c>
      <c r="D2086" s="174">
        <f t="shared" si="182"/>
        <v>5</v>
      </c>
      <c r="E2086" s="171">
        <f t="shared" si="179"/>
        <v>0</v>
      </c>
      <c r="F2086" s="175"/>
      <c r="G2086" s="175"/>
      <c r="H2086" s="175"/>
      <c r="I2086" s="185">
        <v>6</v>
      </c>
      <c r="J2086" s="41">
        <f t="shared" si="183"/>
        <v>6</v>
      </c>
      <c r="K2086" s="41">
        <f t="shared" si="180"/>
        <v>6</v>
      </c>
      <c r="L2086" s="175"/>
      <c r="M2086" s="41">
        <f t="shared" si="181"/>
        <v>6</v>
      </c>
    </row>
    <row r="2087" spans="1:13" ht="14.5" x14ac:dyDescent="0.35">
      <c r="A2087" s="183">
        <v>2007</v>
      </c>
      <c r="B2087" s="184" t="s">
        <v>13</v>
      </c>
      <c r="C2087" s="229">
        <v>10</v>
      </c>
      <c r="D2087" s="174">
        <f t="shared" si="182"/>
        <v>10</v>
      </c>
      <c r="E2087" s="171">
        <f t="shared" si="179"/>
        <v>0</v>
      </c>
      <c r="F2087" s="175"/>
      <c r="G2087" s="175"/>
      <c r="H2087" s="175"/>
      <c r="I2087" s="185">
        <v>5</v>
      </c>
      <c r="J2087" s="41">
        <f t="shared" si="183"/>
        <v>5</v>
      </c>
      <c r="K2087" s="41">
        <f t="shared" si="180"/>
        <v>5</v>
      </c>
      <c r="L2087" s="175"/>
      <c r="M2087" s="41">
        <f t="shared" si="181"/>
        <v>5</v>
      </c>
    </row>
    <row r="2088" spans="1:13" ht="14.5" x14ac:dyDescent="0.35">
      <c r="A2088" s="183">
        <v>2007</v>
      </c>
      <c r="B2088" s="184" t="s">
        <v>13</v>
      </c>
      <c r="C2088" s="229">
        <v>-1</v>
      </c>
      <c r="D2088" s="174">
        <f t="shared" si="182"/>
        <v>-1</v>
      </c>
      <c r="E2088" s="171">
        <f t="shared" si="179"/>
        <v>0</v>
      </c>
      <c r="F2088" s="175"/>
      <c r="G2088" s="175"/>
      <c r="H2088" s="175"/>
      <c r="I2088" s="185">
        <v>3</v>
      </c>
      <c r="J2088" s="41">
        <f t="shared" si="183"/>
        <v>3</v>
      </c>
      <c r="K2088" s="41">
        <f t="shared" si="180"/>
        <v>3</v>
      </c>
      <c r="L2088" s="175"/>
      <c r="M2088" s="41">
        <f t="shared" si="181"/>
        <v>3</v>
      </c>
    </row>
    <row r="2089" spans="1:13" ht="14.5" x14ac:dyDescent="0.35">
      <c r="A2089" s="183">
        <v>2007</v>
      </c>
      <c r="B2089" s="184" t="s">
        <v>14</v>
      </c>
      <c r="C2089" s="229">
        <v>-8</v>
      </c>
      <c r="D2089" s="174">
        <f t="shared" si="182"/>
        <v>-8</v>
      </c>
      <c r="E2089" s="171">
        <f t="shared" si="179"/>
        <v>0</v>
      </c>
      <c r="F2089" s="175"/>
      <c r="G2089" s="175"/>
      <c r="H2089" s="175"/>
      <c r="I2089" s="185">
        <v>3</v>
      </c>
      <c r="J2089" s="41">
        <f t="shared" si="183"/>
        <v>3</v>
      </c>
      <c r="K2089" s="41">
        <f t="shared" si="180"/>
        <v>3</v>
      </c>
      <c r="L2089" s="175"/>
      <c r="M2089" s="41">
        <f t="shared" si="181"/>
        <v>3</v>
      </c>
    </row>
    <row r="2090" spans="1:13" ht="14.5" x14ac:dyDescent="0.35">
      <c r="A2090" s="183">
        <v>2007</v>
      </c>
      <c r="B2090" s="184" t="s">
        <v>14</v>
      </c>
      <c r="C2090" s="229">
        <v>-5</v>
      </c>
      <c r="D2090" s="174">
        <f t="shared" si="182"/>
        <v>-5</v>
      </c>
      <c r="E2090" s="171">
        <f t="shared" si="179"/>
        <v>0</v>
      </c>
      <c r="F2090" s="175"/>
      <c r="G2090" s="175"/>
      <c r="H2090" s="175"/>
      <c r="I2090" s="185">
        <v>10</v>
      </c>
      <c r="J2090" s="41">
        <f t="shared" si="183"/>
        <v>10</v>
      </c>
      <c r="K2090" s="41">
        <f t="shared" si="180"/>
        <v>10</v>
      </c>
      <c r="L2090" s="175"/>
      <c r="M2090" s="41">
        <f t="shared" si="181"/>
        <v>10</v>
      </c>
    </row>
    <row r="2091" spans="1:13" ht="14.5" x14ac:dyDescent="0.35">
      <c r="A2091" s="183">
        <v>2007</v>
      </c>
      <c r="B2091" s="184" t="s">
        <v>14</v>
      </c>
      <c r="C2091" s="229">
        <v>-5</v>
      </c>
      <c r="D2091" s="174">
        <f t="shared" si="182"/>
        <v>-5</v>
      </c>
      <c r="E2091" s="171">
        <f t="shared" si="179"/>
        <v>0</v>
      </c>
      <c r="F2091" s="175"/>
      <c r="G2091" s="175"/>
      <c r="H2091" s="175"/>
      <c r="I2091" s="185">
        <v>2</v>
      </c>
      <c r="J2091" s="41">
        <f t="shared" si="183"/>
        <v>2</v>
      </c>
      <c r="K2091" s="41">
        <f t="shared" si="180"/>
        <v>2</v>
      </c>
      <c r="L2091" s="175"/>
      <c r="M2091" s="41">
        <f t="shared" si="181"/>
        <v>2</v>
      </c>
    </row>
    <row r="2092" spans="1:13" ht="14.5" x14ac:dyDescent="0.35">
      <c r="A2092" s="183">
        <v>2007</v>
      </c>
      <c r="B2092" s="184" t="s">
        <v>11</v>
      </c>
      <c r="C2092" s="229">
        <v>-7.5</v>
      </c>
      <c r="D2092" s="174">
        <f t="shared" si="182"/>
        <v>-7.5</v>
      </c>
      <c r="E2092" s="171">
        <f t="shared" si="179"/>
        <v>0</v>
      </c>
      <c r="F2092" s="175"/>
      <c r="G2092" s="175"/>
      <c r="H2092" s="175"/>
      <c r="I2092" s="185">
        <v>2</v>
      </c>
      <c r="J2092" s="41">
        <f t="shared" si="183"/>
        <v>2</v>
      </c>
      <c r="K2092" s="41">
        <f t="shared" si="180"/>
        <v>2</v>
      </c>
      <c r="L2092" s="175"/>
      <c r="M2092" s="41">
        <f t="shared" si="181"/>
        <v>2</v>
      </c>
    </row>
    <row r="2093" spans="1:13" ht="14.5" x14ac:dyDescent="0.35">
      <c r="A2093" s="183">
        <v>2007</v>
      </c>
      <c r="B2093" s="184" t="s">
        <v>11</v>
      </c>
      <c r="C2093" s="229">
        <v>-4</v>
      </c>
      <c r="D2093" s="174">
        <f t="shared" si="182"/>
        <v>-4</v>
      </c>
      <c r="E2093" s="171">
        <f t="shared" si="179"/>
        <v>0</v>
      </c>
      <c r="F2093" s="175"/>
      <c r="G2093" s="175"/>
      <c r="H2093" s="175"/>
      <c r="I2093" s="185">
        <v>20</v>
      </c>
      <c r="J2093" s="41">
        <f t="shared" si="183"/>
        <v>20</v>
      </c>
      <c r="K2093" s="41">
        <f t="shared" si="180"/>
        <v>20</v>
      </c>
      <c r="L2093" s="175"/>
      <c r="M2093" s="41">
        <f t="shared" si="181"/>
        <v>20</v>
      </c>
    </row>
    <row r="2094" spans="1:13" ht="14.5" x14ac:dyDescent="0.35">
      <c r="A2094" s="183">
        <v>2007</v>
      </c>
      <c r="B2094" s="184" t="s">
        <v>11</v>
      </c>
      <c r="C2094" s="229">
        <v>-3</v>
      </c>
      <c r="D2094" s="174">
        <f t="shared" si="182"/>
        <v>-3</v>
      </c>
      <c r="E2094" s="171">
        <f t="shared" si="179"/>
        <v>0</v>
      </c>
      <c r="F2094" s="175"/>
      <c r="G2094" s="175"/>
      <c r="H2094" s="175"/>
      <c r="I2094" s="185">
        <v>5</v>
      </c>
      <c r="J2094" s="41">
        <f t="shared" si="183"/>
        <v>5</v>
      </c>
      <c r="K2094" s="41">
        <f t="shared" si="180"/>
        <v>5</v>
      </c>
      <c r="L2094" s="175"/>
      <c r="M2094" s="41">
        <f t="shared" si="181"/>
        <v>5</v>
      </c>
    </row>
    <row r="2095" spans="1:13" ht="14.5" x14ac:dyDescent="0.35">
      <c r="A2095" s="183">
        <v>2007</v>
      </c>
      <c r="B2095" s="184" t="s">
        <v>12</v>
      </c>
      <c r="C2095" s="229">
        <v>-1</v>
      </c>
      <c r="D2095" s="174">
        <f t="shared" si="182"/>
        <v>-1</v>
      </c>
      <c r="E2095" s="171">
        <f t="shared" si="179"/>
        <v>0</v>
      </c>
      <c r="F2095" s="175"/>
      <c r="G2095" s="175"/>
      <c r="H2095" s="175"/>
      <c r="I2095" s="185">
        <v>1</v>
      </c>
      <c r="J2095" s="41">
        <f t="shared" si="183"/>
        <v>1</v>
      </c>
      <c r="K2095" s="41">
        <f t="shared" si="180"/>
        <v>1</v>
      </c>
      <c r="L2095" s="175"/>
      <c r="M2095" s="41">
        <f t="shared" si="181"/>
        <v>1</v>
      </c>
    </row>
    <row r="2096" spans="1:13" ht="14.5" x14ac:dyDescent="0.35">
      <c r="A2096" s="183">
        <v>2007</v>
      </c>
      <c r="B2096" s="184" t="s">
        <v>12</v>
      </c>
      <c r="C2096" s="229">
        <v>-10</v>
      </c>
      <c r="D2096" s="174">
        <f t="shared" si="182"/>
        <v>-10</v>
      </c>
      <c r="E2096" s="171">
        <f t="shared" si="179"/>
        <v>0</v>
      </c>
      <c r="F2096" s="175"/>
      <c r="G2096" s="175"/>
      <c r="H2096" s="175"/>
      <c r="I2096" s="185">
        <v>-1</v>
      </c>
      <c r="J2096" s="41">
        <f t="shared" si="183"/>
        <v>-1</v>
      </c>
      <c r="K2096" s="41">
        <f t="shared" si="180"/>
        <v>-1</v>
      </c>
      <c r="L2096" s="175"/>
      <c r="M2096" s="41">
        <f t="shared" si="181"/>
        <v>-1</v>
      </c>
    </row>
    <row r="2097" spans="1:13" ht="14.5" x14ac:dyDescent="0.35">
      <c r="A2097" s="183">
        <v>2007</v>
      </c>
      <c r="B2097" s="184" t="s">
        <v>12</v>
      </c>
      <c r="C2097" s="229">
        <v>-5</v>
      </c>
      <c r="D2097" s="174">
        <f t="shared" si="182"/>
        <v>-5</v>
      </c>
      <c r="E2097" s="171">
        <f t="shared" si="179"/>
        <v>0</v>
      </c>
      <c r="F2097" s="175"/>
      <c r="G2097" s="175"/>
      <c r="H2097" s="175"/>
      <c r="I2097" s="185">
        <v>3</v>
      </c>
      <c r="J2097" s="41">
        <f t="shared" si="183"/>
        <v>3</v>
      </c>
      <c r="K2097" s="41">
        <f t="shared" si="180"/>
        <v>3</v>
      </c>
      <c r="L2097" s="175"/>
      <c r="M2097" s="41">
        <f t="shared" si="181"/>
        <v>3</v>
      </c>
    </row>
    <row r="2098" spans="1:13" ht="14.5" x14ac:dyDescent="0.35">
      <c r="A2098" s="183">
        <v>2007</v>
      </c>
      <c r="B2098" s="184" t="s">
        <v>13</v>
      </c>
      <c r="C2098" s="229">
        <v>-2</v>
      </c>
      <c r="D2098" s="174">
        <f t="shared" si="182"/>
        <v>-2</v>
      </c>
      <c r="E2098" s="171">
        <f t="shared" si="179"/>
        <v>0</v>
      </c>
      <c r="F2098" s="175"/>
      <c r="G2098" s="175"/>
      <c r="H2098" s="175"/>
      <c r="I2098" s="185">
        <v>1</v>
      </c>
      <c r="J2098" s="41">
        <f t="shared" si="183"/>
        <v>1</v>
      </c>
      <c r="K2098" s="41">
        <f t="shared" si="180"/>
        <v>1</v>
      </c>
      <c r="L2098" s="175"/>
      <c r="M2098" s="41">
        <f t="shared" si="181"/>
        <v>1</v>
      </c>
    </row>
    <row r="2099" spans="1:13" ht="14.5" x14ac:dyDescent="0.35">
      <c r="A2099" s="183">
        <v>2007</v>
      </c>
      <c r="B2099" s="184" t="s">
        <v>13</v>
      </c>
      <c r="C2099" s="229">
        <v>-10</v>
      </c>
      <c r="D2099" s="174">
        <f t="shared" si="182"/>
        <v>-10</v>
      </c>
      <c r="E2099" s="171">
        <f t="shared" si="179"/>
        <v>0</v>
      </c>
      <c r="F2099" s="175"/>
      <c r="G2099" s="175"/>
      <c r="H2099" s="175"/>
      <c r="I2099" s="185">
        <v>5</v>
      </c>
      <c r="J2099" s="41">
        <f t="shared" si="183"/>
        <v>5</v>
      </c>
      <c r="K2099" s="41">
        <f t="shared" si="180"/>
        <v>5</v>
      </c>
      <c r="L2099" s="175"/>
      <c r="M2099" s="41">
        <f t="shared" si="181"/>
        <v>5</v>
      </c>
    </row>
    <row r="2100" spans="1:13" ht="14.5" x14ac:dyDescent="0.35">
      <c r="A2100" s="183">
        <v>2007</v>
      </c>
      <c r="B2100" s="184" t="s">
        <v>12</v>
      </c>
      <c r="C2100" s="229">
        <v>-10</v>
      </c>
      <c r="D2100" s="174">
        <f t="shared" si="182"/>
        <v>-10</v>
      </c>
      <c r="E2100" s="171">
        <f t="shared" si="179"/>
        <v>0</v>
      </c>
      <c r="F2100" s="175"/>
      <c r="G2100" s="175"/>
      <c r="H2100" s="175"/>
      <c r="I2100" s="185">
        <v>2</v>
      </c>
      <c r="J2100" s="41">
        <f>IF(OR(I250="",I250&gt;=50),"",IF(AND(I250&lt;50,OR(D250&lt;=0,D250="")),I250,IF(I250&gt;=D250*10,D250,IF(D250&lt;&gt;"",I250,""))))</f>
        <v>4</v>
      </c>
      <c r="K2100" s="41">
        <f t="shared" si="180"/>
        <v>2</v>
      </c>
      <c r="L2100" s="175"/>
      <c r="M2100" s="41">
        <f t="shared" si="181"/>
        <v>2</v>
      </c>
    </row>
    <row r="2101" spans="1:13" ht="14.5" x14ac:dyDescent="0.35">
      <c r="A2101" s="183">
        <v>2007</v>
      </c>
      <c r="B2101" s="184" t="s">
        <v>12</v>
      </c>
      <c r="C2101" s="229">
        <v>-5</v>
      </c>
      <c r="D2101" s="174">
        <f t="shared" si="182"/>
        <v>-5</v>
      </c>
      <c r="E2101" s="171">
        <f t="shared" si="179"/>
        <v>0</v>
      </c>
      <c r="F2101" s="175"/>
      <c r="G2101" s="175"/>
      <c r="H2101" s="175"/>
      <c r="I2101" s="185">
        <v>2</v>
      </c>
      <c r="J2101" s="41">
        <f t="shared" ref="J2101:J2164" si="184">IF(OR(I2101="",I2101&gt;=50),"",IF(AND(I2101&lt;50,OR(D2101&lt;=0,D2101="")),I2101,IF(I2101&gt;=D2101*10,D2101,IF(D2101&lt;&gt;"",I2101,""))))</f>
        <v>2</v>
      </c>
      <c r="K2101" s="41">
        <f t="shared" si="180"/>
        <v>2</v>
      </c>
      <c r="L2101" s="175"/>
      <c r="M2101" s="41">
        <f t="shared" si="181"/>
        <v>2</v>
      </c>
    </row>
    <row r="2102" spans="1:13" ht="14.5" x14ac:dyDescent="0.35">
      <c r="A2102" s="183">
        <v>2007</v>
      </c>
      <c r="B2102" s="184" t="s">
        <v>11</v>
      </c>
      <c r="C2102" s="229" t="s">
        <v>232</v>
      </c>
      <c r="D2102" s="174" t="str">
        <f t="shared" si="182"/>
        <v/>
      </c>
      <c r="E2102" s="171">
        <f t="shared" si="179"/>
        <v>0</v>
      </c>
      <c r="F2102" s="175"/>
      <c r="G2102" s="175"/>
      <c r="H2102" s="175"/>
      <c r="I2102" s="185">
        <v>2</v>
      </c>
      <c r="J2102" s="41">
        <f t="shared" si="184"/>
        <v>2</v>
      </c>
      <c r="K2102" s="41" t="e">
        <f t="shared" si="180"/>
        <v>#VALUE!</v>
      </c>
      <c r="L2102" s="175"/>
      <c r="M2102" s="41">
        <f t="shared" si="181"/>
        <v>2</v>
      </c>
    </row>
    <row r="2103" spans="1:13" ht="14.5" x14ac:dyDescent="0.35">
      <c r="A2103" s="183">
        <v>2007</v>
      </c>
      <c r="B2103" s="184" t="s">
        <v>14</v>
      </c>
      <c r="C2103" s="229" t="s">
        <v>232</v>
      </c>
      <c r="D2103" s="174" t="str">
        <f t="shared" si="182"/>
        <v/>
      </c>
      <c r="E2103" s="171">
        <f t="shared" si="179"/>
        <v>0</v>
      </c>
      <c r="F2103" s="175"/>
      <c r="G2103" s="175"/>
      <c r="H2103" s="175"/>
      <c r="I2103" s="185">
        <v>3</v>
      </c>
      <c r="J2103" s="41">
        <f t="shared" si="184"/>
        <v>3</v>
      </c>
      <c r="K2103" s="41" t="e">
        <f t="shared" si="180"/>
        <v>#VALUE!</v>
      </c>
      <c r="L2103" s="175"/>
      <c r="M2103" s="41">
        <f t="shared" si="181"/>
        <v>3</v>
      </c>
    </row>
    <row r="2104" spans="1:13" ht="14.5" x14ac:dyDescent="0.35">
      <c r="A2104" s="183">
        <v>2007</v>
      </c>
      <c r="B2104" s="184" t="s">
        <v>14</v>
      </c>
      <c r="C2104" s="229" t="s">
        <v>232</v>
      </c>
      <c r="D2104" s="174" t="str">
        <f t="shared" si="182"/>
        <v/>
      </c>
      <c r="E2104" s="171">
        <f t="shared" si="179"/>
        <v>0</v>
      </c>
      <c r="F2104" s="175"/>
      <c r="G2104" s="175"/>
      <c r="H2104" s="175"/>
      <c r="I2104" s="185">
        <v>100</v>
      </c>
      <c r="J2104" s="41" t="str">
        <f t="shared" si="184"/>
        <v/>
      </c>
      <c r="K2104" s="41" t="e">
        <f t="shared" si="180"/>
        <v>#VALUE!</v>
      </c>
      <c r="L2104" s="175"/>
      <c r="M2104" s="41">
        <f t="shared" si="181"/>
        <v>100</v>
      </c>
    </row>
    <row r="2105" spans="1:13" ht="14.5" x14ac:dyDescent="0.35">
      <c r="A2105" s="183">
        <v>2007</v>
      </c>
      <c r="B2105" s="184" t="s">
        <v>13</v>
      </c>
      <c r="C2105" s="229" t="s">
        <v>232</v>
      </c>
      <c r="D2105" s="174" t="str">
        <f t="shared" si="182"/>
        <v/>
      </c>
      <c r="E2105" s="171">
        <f t="shared" si="179"/>
        <v>0</v>
      </c>
      <c r="F2105" s="175"/>
      <c r="G2105" s="175"/>
      <c r="H2105" s="175"/>
      <c r="I2105" s="185">
        <v>3</v>
      </c>
      <c r="J2105" s="41">
        <f t="shared" si="184"/>
        <v>3</v>
      </c>
      <c r="K2105" s="41" t="e">
        <f t="shared" si="180"/>
        <v>#VALUE!</v>
      </c>
      <c r="L2105" s="175"/>
      <c r="M2105" s="41">
        <f t="shared" si="181"/>
        <v>3</v>
      </c>
    </row>
    <row r="2106" spans="1:13" ht="14.5" x14ac:dyDescent="0.35">
      <c r="A2106" s="183">
        <v>2007</v>
      </c>
      <c r="B2106" s="184" t="s">
        <v>12</v>
      </c>
      <c r="C2106" s="229">
        <v>5</v>
      </c>
      <c r="D2106" s="174">
        <f t="shared" si="182"/>
        <v>5</v>
      </c>
      <c r="E2106" s="171">
        <f t="shared" si="179"/>
        <v>0</v>
      </c>
      <c r="F2106" s="175"/>
      <c r="G2106" s="175"/>
      <c r="H2106" s="175"/>
      <c r="I2106" s="185">
        <v>5</v>
      </c>
      <c r="J2106" s="41">
        <f t="shared" si="184"/>
        <v>5</v>
      </c>
      <c r="K2106" s="41">
        <f t="shared" si="180"/>
        <v>5</v>
      </c>
      <c r="L2106" s="175"/>
      <c r="M2106" s="41">
        <f t="shared" si="181"/>
        <v>5</v>
      </c>
    </row>
    <row r="2107" spans="1:13" ht="14.5" x14ac:dyDescent="0.35">
      <c r="A2107" s="183">
        <v>2007</v>
      </c>
      <c r="B2107" s="184" t="s">
        <v>11</v>
      </c>
      <c r="C2107" s="229" t="s">
        <v>232</v>
      </c>
      <c r="D2107" s="174" t="str">
        <f t="shared" si="182"/>
        <v/>
      </c>
      <c r="E2107" s="171">
        <f t="shared" si="179"/>
        <v>0</v>
      </c>
      <c r="F2107" s="175"/>
      <c r="G2107" s="175"/>
      <c r="H2107" s="175"/>
      <c r="I2107" s="186"/>
      <c r="J2107" s="41" t="str">
        <f t="shared" si="184"/>
        <v/>
      </c>
      <c r="K2107" s="41" t="str">
        <f t="shared" si="180"/>
        <v/>
      </c>
      <c r="L2107" s="175"/>
      <c r="M2107" s="41" t="str">
        <f t="shared" si="181"/>
        <v/>
      </c>
    </row>
    <row r="2108" spans="1:13" ht="14.5" x14ac:dyDescent="0.35">
      <c r="A2108" s="183">
        <v>2007</v>
      </c>
      <c r="B2108" s="184" t="s">
        <v>11</v>
      </c>
      <c r="C2108" s="229" t="s">
        <v>232</v>
      </c>
      <c r="D2108" s="174" t="str">
        <f t="shared" si="182"/>
        <v/>
      </c>
      <c r="E2108" s="171">
        <f t="shared" si="179"/>
        <v>0</v>
      </c>
      <c r="F2108" s="175"/>
      <c r="G2108" s="175"/>
      <c r="H2108" s="175"/>
      <c r="I2108" s="186"/>
      <c r="J2108" s="41" t="str">
        <f t="shared" si="184"/>
        <v/>
      </c>
      <c r="K2108" s="41" t="str">
        <f t="shared" si="180"/>
        <v/>
      </c>
      <c r="L2108" s="175"/>
      <c r="M2108" s="41" t="str">
        <f t="shared" si="181"/>
        <v/>
      </c>
    </row>
    <row r="2109" spans="1:13" ht="14.5" x14ac:dyDescent="0.35">
      <c r="A2109" s="183">
        <v>2007</v>
      </c>
      <c r="B2109" s="184" t="s">
        <v>13</v>
      </c>
      <c r="C2109" s="229">
        <v>4</v>
      </c>
      <c r="D2109" s="174">
        <f t="shared" si="182"/>
        <v>4</v>
      </c>
      <c r="E2109" s="171">
        <f t="shared" si="179"/>
        <v>0</v>
      </c>
      <c r="F2109" s="175"/>
      <c r="G2109" s="175"/>
      <c r="H2109" s="175"/>
      <c r="I2109" s="185">
        <v>12.5</v>
      </c>
      <c r="J2109" s="41">
        <f t="shared" si="184"/>
        <v>12.5</v>
      </c>
      <c r="K2109" s="41">
        <f t="shared" si="180"/>
        <v>12.5</v>
      </c>
      <c r="L2109" s="175"/>
      <c r="M2109" s="41">
        <f t="shared" si="181"/>
        <v>12.5</v>
      </c>
    </row>
    <row r="2110" spans="1:13" ht="14.5" x14ac:dyDescent="0.35">
      <c r="A2110" s="183">
        <v>2007</v>
      </c>
      <c r="B2110" s="184" t="s">
        <v>11</v>
      </c>
      <c r="C2110" s="229">
        <v>10</v>
      </c>
      <c r="D2110" s="174">
        <f t="shared" si="182"/>
        <v>10</v>
      </c>
      <c r="E2110" s="171">
        <f t="shared" si="179"/>
        <v>0</v>
      </c>
      <c r="F2110" s="175"/>
      <c r="G2110" s="175"/>
      <c r="H2110" s="175"/>
      <c r="I2110" s="185">
        <v>50</v>
      </c>
      <c r="J2110" s="41" t="str">
        <f t="shared" si="184"/>
        <v/>
      </c>
      <c r="K2110" s="41" t="str">
        <f t="shared" si="180"/>
        <v/>
      </c>
      <c r="L2110" s="175"/>
      <c r="M2110" s="41" t="str">
        <f t="shared" si="181"/>
        <v/>
      </c>
    </row>
    <row r="2111" spans="1:13" ht="14.5" x14ac:dyDescent="0.35">
      <c r="A2111" s="183">
        <v>2007</v>
      </c>
      <c r="B2111" s="184" t="s">
        <v>11</v>
      </c>
      <c r="C2111" s="229">
        <v>7.5</v>
      </c>
      <c r="D2111" s="174">
        <f t="shared" si="182"/>
        <v>7.5</v>
      </c>
      <c r="E2111" s="171">
        <f t="shared" si="179"/>
        <v>0</v>
      </c>
      <c r="F2111" s="175"/>
      <c r="G2111" s="175"/>
      <c r="H2111" s="175"/>
      <c r="I2111" s="185">
        <v>3.5</v>
      </c>
      <c r="J2111" s="41">
        <f t="shared" si="184"/>
        <v>3.5</v>
      </c>
      <c r="K2111" s="41">
        <f t="shared" si="180"/>
        <v>3.5</v>
      </c>
      <c r="L2111" s="175"/>
      <c r="M2111" s="41">
        <f t="shared" si="181"/>
        <v>3.5</v>
      </c>
    </row>
    <row r="2112" spans="1:13" ht="14.5" x14ac:dyDescent="0.35">
      <c r="A2112" s="183">
        <v>2007</v>
      </c>
      <c r="B2112" s="184" t="s">
        <v>13</v>
      </c>
      <c r="C2112" s="229" t="s">
        <v>232</v>
      </c>
      <c r="D2112" s="174" t="str">
        <f t="shared" si="182"/>
        <v/>
      </c>
      <c r="E2112" s="171">
        <f t="shared" si="179"/>
        <v>0</v>
      </c>
      <c r="F2112" s="175"/>
      <c r="G2112" s="175"/>
      <c r="H2112" s="175"/>
      <c r="I2112" s="185">
        <v>15</v>
      </c>
      <c r="J2112" s="41">
        <f t="shared" si="184"/>
        <v>15</v>
      </c>
      <c r="K2112" s="41" t="e">
        <f t="shared" si="180"/>
        <v>#VALUE!</v>
      </c>
      <c r="L2112" s="175"/>
      <c r="M2112" s="41">
        <f t="shared" si="181"/>
        <v>15</v>
      </c>
    </row>
    <row r="2113" spans="1:13" ht="14.5" x14ac:dyDescent="0.35">
      <c r="A2113" s="183">
        <v>2007</v>
      </c>
      <c r="B2113" s="184" t="s">
        <v>11</v>
      </c>
      <c r="C2113" s="229">
        <v>15</v>
      </c>
      <c r="D2113" s="174">
        <f t="shared" si="182"/>
        <v>15</v>
      </c>
      <c r="E2113" s="171">
        <f t="shared" si="179"/>
        <v>0</v>
      </c>
      <c r="F2113" s="175"/>
      <c r="G2113" s="175"/>
      <c r="H2113" s="175"/>
      <c r="I2113" s="185">
        <v>30</v>
      </c>
      <c r="J2113" s="41">
        <f t="shared" si="184"/>
        <v>30</v>
      </c>
      <c r="K2113" s="41">
        <f t="shared" si="180"/>
        <v>30</v>
      </c>
      <c r="L2113" s="175"/>
      <c r="M2113" s="41">
        <f t="shared" si="181"/>
        <v>30</v>
      </c>
    </row>
    <row r="2114" spans="1:13" ht="14.5" x14ac:dyDescent="0.35">
      <c r="A2114" s="183">
        <v>2007</v>
      </c>
      <c r="B2114" s="184" t="s">
        <v>14</v>
      </c>
      <c r="C2114" s="229">
        <v>-2</v>
      </c>
      <c r="D2114" s="174">
        <f t="shared" si="182"/>
        <v>-2</v>
      </c>
      <c r="E2114" s="171">
        <f t="shared" ref="E2114:E2177" si="185">IF(D2114&lt;&gt;C2114,1,0)</f>
        <v>0</v>
      </c>
      <c r="F2114" s="175"/>
      <c r="G2114" s="175"/>
      <c r="H2114" s="175"/>
      <c r="I2114" s="185">
        <v>5</v>
      </c>
      <c r="J2114" s="41">
        <f t="shared" si="184"/>
        <v>5</v>
      </c>
      <c r="K2114" s="41">
        <f t="shared" si="180"/>
        <v>5</v>
      </c>
      <c r="L2114" s="175"/>
      <c r="M2114" s="41">
        <f t="shared" si="181"/>
        <v>5</v>
      </c>
    </row>
    <row r="2115" spans="1:13" ht="14.5" x14ac:dyDescent="0.35">
      <c r="A2115" s="183">
        <v>2007</v>
      </c>
      <c r="B2115" s="184" t="s">
        <v>14</v>
      </c>
      <c r="C2115" s="229">
        <v>-5</v>
      </c>
      <c r="D2115" s="174">
        <f t="shared" si="182"/>
        <v>-5</v>
      </c>
      <c r="E2115" s="171">
        <f t="shared" si="185"/>
        <v>0</v>
      </c>
      <c r="F2115" s="175"/>
      <c r="G2115" s="175"/>
      <c r="H2115" s="175"/>
      <c r="I2115" s="185">
        <v>-2</v>
      </c>
      <c r="J2115" s="41">
        <f t="shared" si="184"/>
        <v>-2</v>
      </c>
      <c r="K2115" s="41">
        <f t="shared" ref="K2115:K2178" si="186">IF($I2115="","",IF(AND($C2115&gt;0,$I2115&gt;=$C2115*10),$C2115,IF(I2115&gt;=50,"",IF($C2115="",$I2115,IF($C2115&lt;&gt;"",$I2115,"")))))</f>
        <v>-2</v>
      </c>
      <c r="L2115" s="175"/>
      <c r="M2115" s="41">
        <f t="shared" ref="M2115:M2178" si="187">IFERROR(K2115,I2115)</f>
        <v>-2</v>
      </c>
    </row>
    <row r="2116" spans="1:13" ht="14.5" x14ac:dyDescent="0.35">
      <c r="A2116" s="183">
        <v>2007</v>
      </c>
      <c r="B2116" s="184" t="s">
        <v>14</v>
      </c>
      <c r="C2116" s="229">
        <v>-10</v>
      </c>
      <c r="D2116" s="174">
        <f t="shared" si="182"/>
        <v>-10</v>
      </c>
      <c r="E2116" s="171">
        <f t="shared" si="185"/>
        <v>0</v>
      </c>
      <c r="F2116" s="175"/>
      <c r="G2116" s="175"/>
      <c r="H2116" s="175"/>
      <c r="I2116" s="185">
        <v>3</v>
      </c>
      <c r="J2116" s="41">
        <f t="shared" si="184"/>
        <v>3</v>
      </c>
      <c r="K2116" s="41">
        <f t="shared" si="186"/>
        <v>3</v>
      </c>
      <c r="L2116" s="175"/>
      <c r="M2116" s="41">
        <f t="shared" si="187"/>
        <v>3</v>
      </c>
    </row>
    <row r="2117" spans="1:13" ht="14.5" x14ac:dyDescent="0.35">
      <c r="A2117" s="183">
        <v>2007</v>
      </c>
      <c r="B2117" s="184" t="s">
        <v>11</v>
      </c>
      <c r="C2117" s="229" t="s">
        <v>232</v>
      </c>
      <c r="D2117" s="174" t="str">
        <f t="shared" si="182"/>
        <v/>
      </c>
      <c r="E2117" s="171">
        <f t="shared" si="185"/>
        <v>0</v>
      </c>
      <c r="F2117" s="175"/>
      <c r="G2117" s="175"/>
      <c r="H2117" s="175"/>
      <c r="I2117" s="185">
        <v>20</v>
      </c>
      <c r="J2117" s="41">
        <f t="shared" si="184"/>
        <v>20</v>
      </c>
      <c r="K2117" s="41" t="e">
        <f t="shared" si="186"/>
        <v>#VALUE!</v>
      </c>
      <c r="L2117" s="175"/>
      <c r="M2117" s="41">
        <f t="shared" si="187"/>
        <v>20</v>
      </c>
    </row>
    <row r="2118" spans="1:13" ht="14.5" x14ac:dyDescent="0.35">
      <c r="A2118" s="183">
        <v>2007</v>
      </c>
      <c r="B2118" s="184" t="s">
        <v>13</v>
      </c>
      <c r="C2118" s="229">
        <v>1.5</v>
      </c>
      <c r="D2118" s="174">
        <f t="shared" si="182"/>
        <v>1.5</v>
      </c>
      <c r="E2118" s="171">
        <f t="shared" si="185"/>
        <v>0</v>
      </c>
      <c r="F2118" s="175"/>
      <c r="G2118" s="175"/>
      <c r="H2118" s="175"/>
      <c r="I2118" s="185">
        <v>8</v>
      </c>
      <c r="J2118" s="41">
        <f t="shared" si="184"/>
        <v>8</v>
      </c>
      <c r="K2118" s="41">
        <f t="shared" si="186"/>
        <v>8</v>
      </c>
      <c r="L2118" s="175"/>
      <c r="M2118" s="41">
        <f t="shared" si="187"/>
        <v>8</v>
      </c>
    </row>
    <row r="2119" spans="1:13" ht="14.5" x14ac:dyDescent="0.35">
      <c r="A2119" s="183">
        <v>2007</v>
      </c>
      <c r="B2119" s="184" t="s">
        <v>13</v>
      </c>
      <c r="C2119" s="229">
        <v>-8</v>
      </c>
      <c r="D2119" s="174">
        <f t="shared" si="182"/>
        <v>-8</v>
      </c>
      <c r="E2119" s="171">
        <f t="shared" si="185"/>
        <v>0</v>
      </c>
      <c r="F2119" s="175"/>
      <c r="G2119" s="175"/>
      <c r="H2119" s="175"/>
      <c r="I2119" s="185">
        <v>-1.5</v>
      </c>
      <c r="J2119" s="41">
        <f t="shared" si="184"/>
        <v>-1.5</v>
      </c>
      <c r="K2119" s="41">
        <f t="shared" si="186"/>
        <v>-1.5</v>
      </c>
      <c r="L2119" s="175"/>
      <c r="M2119" s="41">
        <f t="shared" si="187"/>
        <v>-1.5</v>
      </c>
    </row>
    <row r="2120" spans="1:13" ht="14.5" x14ac:dyDescent="0.35">
      <c r="A2120" s="183">
        <v>2007</v>
      </c>
      <c r="B2120" s="184" t="s">
        <v>12</v>
      </c>
      <c r="C2120" s="229">
        <v>-5</v>
      </c>
      <c r="D2120" s="174">
        <f t="shared" si="182"/>
        <v>-5</v>
      </c>
      <c r="E2120" s="171">
        <f t="shared" si="185"/>
        <v>0</v>
      </c>
      <c r="F2120" s="175"/>
      <c r="G2120" s="175"/>
      <c r="H2120" s="175"/>
      <c r="I2120" s="185">
        <v>1</v>
      </c>
      <c r="J2120" s="41">
        <f t="shared" si="184"/>
        <v>1</v>
      </c>
      <c r="K2120" s="41">
        <f t="shared" si="186"/>
        <v>1</v>
      </c>
      <c r="L2120" s="175"/>
      <c r="M2120" s="41">
        <f t="shared" si="187"/>
        <v>1</v>
      </c>
    </row>
    <row r="2121" spans="1:13" ht="14.5" x14ac:dyDescent="0.35">
      <c r="A2121" s="183">
        <v>2007</v>
      </c>
      <c r="B2121" s="184" t="s">
        <v>14</v>
      </c>
      <c r="C2121" s="229">
        <v>1</v>
      </c>
      <c r="D2121" s="174">
        <f t="shared" si="182"/>
        <v>1</v>
      </c>
      <c r="E2121" s="171">
        <f t="shared" si="185"/>
        <v>0</v>
      </c>
      <c r="F2121" s="175"/>
      <c r="G2121" s="175"/>
      <c r="H2121" s="175"/>
      <c r="I2121" s="185">
        <v>1</v>
      </c>
      <c r="J2121" s="41">
        <f t="shared" si="184"/>
        <v>1</v>
      </c>
      <c r="K2121" s="41">
        <f t="shared" si="186"/>
        <v>1</v>
      </c>
      <c r="L2121" s="175"/>
      <c r="M2121" s="41">
        <f t="shared" si="187"/>
        <v>1</v>
      </c>
    </row>
    <row r="2122" spans="1:13" ht="14.5" x14ac:dyDescent="0.35">
      <c r="A2122" s="183">
        <v>2007</v>
      </c>
      <c r="B2122" s="184" t="s">
        <v>14</v>
      </c>
      <c r="C2122" s="229">
        <v>3</v>
      </c>
      <c r="D2122" s="174">
        <f t="shared" si="182"/>
        <v>3</v>
      </c>
      <c r="E2122" s="171">
        <f t="shared" si="185"/>
        <v>0</v>
      </c>
      <c r="F2122" s="175"/>
      <c r="G2122" s="175"/>
      <c r="H2122" s="175"/>
      <c r="I2122" s="185">
        <v>10</v>
      </c>
      <c r="J2122" s="41">
        <f t="shared" si="184"/>
        <v>10</v>
      </c>
      <c r="K2122" s="41">
        <f t="shared" si="186"/>
        <v>10</v>
      </c>
      <c r="L2122" s="175"/>
      <c r="M2122" s="41">
        <f t="shared" si="187"/>
        <v>10</v>
      </c>
    </row>
    <row r="2123" spans="1:13" ht="14.5" x14ac:dyDescent="0.35">
      <c r="A2123" s="183">
        <v>2007</v>
      </c>
      <c r="B2123" s="184" t="s">
        <v>12</v>
      </c>
      <c r="C2123" s="229">
        <v>20</v>
      </c>
      <c r="D2123" s="174">
        <f t="shared" si="182"/>
        <v>20</v>
      </c>
      <c r="E2123" s="171">
        <f t="shared" si="185"/>
        <v>0</v>
      </c>
      <c r="F2123" s="175"/>
      <c r="G2123" s="175"/>
      <c r="H2123" s="175"/>
      <c r="I2123" s="186"/>
      <c r="J2123" s="41" t="str">
        <f t="shared" si="184"/>
        <v/>
      </c>
      <c r="K2123" s="41" t="str">
        <f t="shared" si="186"/>
        <v/>
      </c>
      <c r="L2123" s="175"/>
      <c r="M2123" s="41" t="str">
        <f t="shared" si="187"/>
        <v/>
      </c>
    </row>
    <row r="2124" spans="1:13" ht="14.5" x14ac:dyDescent="0.35">
      <c r="A2124" s="183">
        <v>2007</v>
      </c>
      <c r="B2124" s="184" t="s">
        <v>14</v>
      </c>
      <c r="C2124" s="229" t="s">
        <v>232</v>
      </c>
      <c r="D2124" s="174" t="str">
        <f t="shared" si="182"/>
        <v/>
      </c>
      <c r="E2124" s="171">
        <f t="shared" si="185"/>
        <v>0</v>
      </c>
      <c r="F2124" s="175"/>
      <c r="G2124" s="175"/>
      <c r="H2124" s="175"/>
      <c r="I2124" s="185">
        <v>20</v>
      </c>
      <c r="J2124" s="41">
        <f t="shared" si="184"/>
        <v>20</v>
      </c>
      <c r="K2124" s="41" t="e">
        <f t="shared" si="186"/>
        <v>#VALUE!</v>
      </c>
      <c r="L2124" s="175"/>
      <c r="M2124" s="41">
        <f t="shared" si="187"/>
        <v>20</v>
      </c>
    </row>
    <row r="2125" spans="1:13" ht="14.5" x14ac:dyDescent="0.35">
      <c r="A2125" s="183">
        <v>2007</v>
      </c>
      <c r="B2125" s="184" t="s">
        <v>12</v>
      </c>
      <c r="C2125" s="229" t="s">
        <v>232</v>
      </c>
      <c r="D2125" s="174" t="str">
        <f t="shared" si="182"/>
        <v/>
      </c>
      <c r="E2125" s="171">
        <f t="shared" si="185"/>
        <v>0</v>
      </c>
      <c r="F2125" s="175"/>
      <c r="G2125" s="175"/>
      <c r="H2125" s="175"/>
      <c r="I2125" s="185">
        <v>4</v>
      </c>
      <c r="J2125" s="41">
        <f t="shared" si="184"/>
        <v>4</v>
      </c>
      <c r="K2125" s="41" t="e">
        <f t="shared" si="186"/>
        <v>#VALUE!</v>
      </c>
      <c r="L2125" s="175"/>
      <c r="M2125" s="41">
        <f t="shared" si="187"/>
        <v>4</v>
      </c>
    </row>
    <row r="2126" spans="1:13" ht="14.5" x14ac:dyDescent="0.35">
      <c r="A2126" s="183">
        <v>2007</v>
      </c>
      <c r="B2126" s="184" t="s">
        <v>13</v>
      </c>
      <c r="C2126" s="229" t="s">
        <v>232</v>
      </c>
      <c r="D2126" s="174" t="str">
        <f t="shared" si="182"/>
        <v/>
      </c>
      <c r="E2126" s="171">
        <f t="shared" si="185"/>
        <v>0</v>
      </c>
      <c r="F2126" s="175"/>
      <c r="G2126" s="175"/>
      <c r="H2126" s="175"/>
      <c r="I2126" s="185">
        <v>-12</v>
      </c>
      <c r="J2126" s="41">
        <f t="shared" si="184"/>
        <v>-12</v>
      </c>
      <c r="K2126" s="41" t="e">
        <f t="shared" si="186"/>
        <v>#VALUE!</v>
      </c>
      <c r="L2126" s="175"/>
      <c r="M2126" s="41">
        <f t="shared" si="187"/>
        <v>-12</v>
      </c>
    </row>
    <row r="2127" spans="1:13" ht="14.5" x14ac:dyDescent="0.35">
      <c r="A2127" s="183">
        <v>2007</v>
      </c>
      <c r="B2127" s="184" t="s">
        <v>11</v>
      </c>
      <c r="C2127" s="229">
        <v>20</v>
      </c>
      <c r="D2127" s="174">
        <f t="shared" si="182"/>
        <v>20</v>
      </c>
      <c r="E2127" s="171">
        <f t="shared" si="185"/>
        <v>0</v>
      </c>
      <c r="F2127" s="175"/>
      <c r="G2127" s="175"/>
      <c r="H2127" s="175"/>
      <c r="I2127" s="185">
        <v>10</v>
      </c>
      <c r="J2127" s="41">
        <f t="shared" si="184"/>
        <v>10</v>
      </c>
      <c r="K2127" s="41">
        <f t="shared" si="186"/>
        <v>10</v>
      </c>
      <c r="L2127" s="175"/>
      <c r="M2127" s="41">
        <f t="shared" si="187"/>
        <v>10</v>
      </c>
    </row>
    <row r="2128" spans="1:13" ht="14.5" x14ac:dyDescent="0.35">
      <c r="A2128" s="183">
        <v>2007</v>
      </c>
      <c r="B2128" s="184" t="s">
        <v>12</v>
      </c>
      <c r="C2128" s="229">
        <v>0</v>
      </c>
      <c r="D2128" s="174">
        <f t="shared" si="182"/>
        <v>0</v>
      </c>
      <c r="E2128" s="171">
        <f t="shared" si="185"/>
        <v>0</v>
      </c>
      <c r="F2128" s="175"/>
      <c r="G2128" s="175"/>
      <c r="H2128" s="175"/>
      <c r="I2128" s="186"/>
      <c r="J2128" s="41" t="str">
        <f t="shared" si="184"/>
        <v/>
      </c>
      <c r="K2128" s="41" t="str">
        <f t="shared" si="186"/>
        <v/>
      </c>
      <c r="L2128" s="175"/>
      <c r="M2128" s="41" t="str">
        <f t="shared" si="187"/>
        <v/>
      </c>
    </row>
    <row r="2129" spans="1:13" ht="14.5" x14ac:dyDescent="0.35">
      <c r="A2129" s="183">
        <v>2007</v>
      </c>
      <c r="B2129" s="184" t="s">
        <v>13</v>
      </c>
      <c r="C2129" s="229">
        <v>3</v>
      </c>
      <c r="D2129" s="174">
        <f t="shared" si="182"/>
        <v>3</v>
      </c>
      <c r="E2129" s="171">
        <f t="shared" si="185"/>
        <v>0</v>
      </c>
      <c r="F2129" s="175"/>
      <c r="G2129" s="175"/>
      <c r="H2129" s="175"/>
      <c r="I2129" s="185">
        <v>3</v>
      </c>
      <c r="J2129" s="41">
        <f t="shared" si="184"/>
        <v>3</v>
      </c>
      <c r="K2129" s="41">
        <f t="shared" si="186"/>
        <v>3</v>
      </c>
      <c r="L2129" s="175"/>
      <c r="M2129" s="41">
        <f t="shared" si="187"/>
        <v>3</v>
      </c>
    </row>
    <row r="2130" spans="1:13" ht="14.5" x14ac:dyDescent="0.35">
      <c r="A2130" s="183">
        <v>2007</v>
      </c>
      <c r="B2130" s="184" t="s">
        <v>12</v>
      </c>
      <c r="C2130" s="229">
        <v>10</v>
      </c>
      <c r="D2130" s="174">
        <f t="shared" si="182"/>
        <v>10</v>
      </c>
      <c r="E2130" s="171">
        <f t="shared" si="185"/>
        <v>0</v>
      </c>
      <c r="F2130" s="175"/>
      <c r="G2130" s="175"/>
      <c r="H2130" s="175"/>
      <c r="I2130" s="185">
        <v>5</v>
      </c>
      <c r="J2130" s="41">
        <f t="shared" si="184"/>
        <v>5</v>
      </c>
      <c r="K2130" s="41">
        <f t="shared" si="186"/>
        <v>5</v>
      </c>
      <c r="L2130" s="175"/>
      <c r="M2130" s="41">
        <f t="shared" si="187"/>
        <v>5</v>
      </c>
    </row>
    <row r="2131" spans="1:13" ht="14.5" x14ac:dyDescent="0.35">
      <c r="A2131" s="183">
        <v>2007</v>
      </c>
      <c r="B2131" s="184" t="s">
        <v>13</v>
      </c>
      <c r="C2131" s="229">
        <v>50</v>
      </c>
      <c r="D2131" s="174">
        <f t="shared" si="182"/>
        <v>50</v>
      </c>
      <c r="E2131" s="171">
        <f t="shared" si="185"/>
        <v>0</v>
      </c>
      <c r="F2131" s="175"/>
      <c r="G2131" s="175"/>
      <c r="H2131" s="175"/>
      <c r="I2131" s="186"/>
      <c r="J2131" s="41" t="str">
        <f t="shared" si="184"/>
        <v/>
      </c>
      <c r="K2131" s="41" t="str">
        <f t="shared" si="186"/>
        <v/>
      </c>
      <c r="L2131" s="175"/>
      <c r="M2131" s="41" t="str">
        <f t="shared" si="187"/>
        <v/>
      </c>
    </row>
    <row r="2132" spans="1:13" ht="14.5" x14ac:dyDescent="0.35">
      <c r="A2132" s="183">
        <v>2007</v>
      </c>
      <c r="B2132" s="184" t="s">
        <v>11</v>
      </c>
      <c r="C2132" s="229">
        <v>2</v>
      </c>
      <c r="D2132" s="174">
        <f t="shared" si="182"/>
        <v>2</v>
      </c>
      <c r="E2132" s="171">
        <f t="shared" si="185"/>
        <v>0</v>
      </c>
      <c r="F2132" s="175"/>
      <c r="G2132" s="175"/>
      <c r="H2132" s="175"/>
      <c r="I2132" s="185">
        <v>2</v>
      </c>
      <c r="J2132" s="41">
        <f t="shared" si="184"/>
        <v>2</v>
      </c>
      <c r="K2132" s="41">
        <f t="shared" si="186"/>
        <v>2</v>
      </c>
      <c r="L2132" s="175"/>
      <c r="M2132" s="41">
        <f t="shared" si="187"/>
        <v>2</v>
      </c>
    </row>
    <row r="2133" spans="1:13" ht="14.5" x14ac:dyDescent="0.35">
      <c r="A2133" s="183">
        <v>2007</v>
      </c>
      <c r="B2133" s="184" t="s">
        <v>11</v>
      </c>
      <c r="C2133" s="229">
        <v>5</v>
      </c>
      <c r="D2133" s="174">
        <f t="shared" si="182"/>
        <v>5</v>
      </c>
      <c r="E2133" s="171">
        <f t="shared" si="185"/>
        <v>0</v>
      </c>
      <c r="F2133" s="175"/>
      <c r="G2133" s="175"/>
      <c r="H2133" s="175"/>
      <c r="I2133" s="185">
        <v>2.5</v>
      </c>
      <c r="J2133" s="41">
        <f t="shared" si="184"/>
        <v>2.5</v>
      </c>
      <c r="K2133" s="41">
        <f t="shared" si="186"/>
        <v>2.5</v>
      </c>
      <c r="L2133" s="175"/>
      <c r="M2133" s="41">
        <f t="shared" si="187"/>
        <v>2.5</v>
      </c>
    </row>
    <row r="2134" spans="1:13" ht="14.5" x14ac:dyDescent="0.35">
      <c r="A2134" s="183">
        <v>2007</v>
      </c>
      <c r="B2134" s="184" t="s">
        <v>11</v>
      </c>
      <c r="C2134" s="229">
        <v>5</v>
      </c>
      <c r="D2134" s="174">
        <f t="shared" si="182"/>
        <v>5</v>
      </c>
      <c r="E2134" s="171">
        <f t="shared" si="185"/>
        <v>0</v>
      </c>
      <c r="F2134" s="175"/>
      <c r="G2134" s="175"/>
      <c r="H2134" s="175"/>
      <c r="I2134" s="185">
        <v>15</v>
      </c>
      <c r="J2134" s="41">
        <f t="shared" si="184"/>
        <v>15</v>
      </c>
      <c r="K2134" s="41">
        <f t="shared" si="186"/>
        <v>15</v>
      </c>
      <c r="L2134" s="175"/>
      <c r="M2134" s="41">
        <f t="shared" si="187"/>
        <v>15</v>
      </c>
    </row>
    <row r="2135" spans="1:13" ht="14.5" x14ac:dyDescent="0.35">
      <c r="A2135" s="183">
        <v>2007</v>
      </c>
      <c r="B2135" s="184" t="s">
        <v>13</v>
      </c>
      <c r="C2135" s="229" t="s">
        <v>232</v>
      </c>
      <c r="D2135" s="174" t="str">
        <f t="shared" si="182"/>
        <v/>
      </c>
      <c r="E2135" s="171">
        <f t="shared" si="185"/>
        <v>0</v>
      </c>
      <c r="F2135" s="175"/>
      <c r="G2135" s="175"/>
      <c r="H2135" s="175"/>
      <c r="I2135" s="186"/>
      <c r="J2135" s="41" t="str">
        <f t="shared" si="184"/>
        <v/>
      </c>
      <c r="K2135" s="41" t="str">
        <f t="shared" si="186"/>
        <v/>
      </c>
      <c r="L2135" s="175"/>
      <c r="M2135" s="41" t="str">
        <f t="shared" si="187"/>
        <v/>
      </c>
    </row>
    <row r="2136" spans="1:13" ht="14.5" x14ac:dyDescent="0.35">
      <c r="A2136" s="183">
        <v>2007</v>
      </c>
      <c r="B2136" s="184" t="s">
        <v>13</v>
      </c>
      <c r="C2136" s="229" t="s">
        <v>232</v>
      </c>
      <c r="D2136" s="174" t="str">
        <f t="shared" ref="D2136:D2180" si="188">IF(OR(C2136="",C2136&gt;=1000),"",C2136)</f>
        <v/>
      </c>
      <c r="E2136" s="171">
        <f t="shared" si="185"/>
        <v>0</v>
      </c>
      <c r="F2136" s="175"/>
      <c r="G2136" s="175"/>
      <c r="H2136" s="175"/>
      <c r="I2136" s="186"/>
      <c r="J2136" s="41" t="str">
        <f t="shared" si="184"/>
        <v/>
      </c>
      <c r="K2136" s="41" t="str">
        <f t="shared" si="186"/>
        <v/>
      </c>
      <c r="L2136" s="175"/>
      <c r="M2136" s="41" t="str">
        <f t="shared" si="187"/>
        <v/>
      </c>
    </row>
    <row r="2137" spans="1:13" ht="14.5" x14ac:dyDescent="0.35">
      <c r="A2137" s="183">
        <v>2007</v>
      </c>
      <c r="B2137" s="184" t="s">
        <v>12</v>
      </c>
      <c r="C2137" s="229">
        <v>0.5</v>
      </c>
      <c r="D2137" s="174">
        <f t="shared" si="188"/>
        <v>0.5</v>
      </c>
      <c r="E2137" s="171">
        <f t="shared" si="185"/>
        <v>0</v>
      </c>
      <c r="F2137" s="175"/>
      <c r="G2137" s="175"/>
      <c r="H2137" s="175"/>
      <c r="I2137" s="185">
        <v>2</v>
      </c>
      <c r="J2137" s="41">
        <f t="shared" si="184"/>
        <v>2</v>
      </c>
      <c r="K2137" s="41">
        <f t="shared" si="186"/>
        <v>2</v>
      </c>
      <c r="L2137" s="175"/>
      <c r="M2137" s="41">
        <f t="shared" si="187"/>
        <v>2</v>
      </c>
    </row>
    <row r="2138" spans="1:13" ht="14.5" x14ac:dyDescent="0.35">
      <c r="A2138" s="183">
        <v>2007</v>
      </c>
      <c r="B2138" s="184" t="s">
        <v>12</v>
      </c>
      <c r="C2138" s="229">
        <v>5</v>
      </c>
      <c r="D2138" s="174">
        <f t="shared" si="188"/>
        <v>5</v>
      </c>
      <c r="E2138" s="171">
        <f t="shared" si="185"/>
        <v>0</v>
      </c>
      <c r="F2138" s="175"/>
      <c r="G2138" s="175"/>
      <c r="H2138" s="175"/>
      <c r="I2138" s="185">
        <v>3</v>
      </c>
      <c r="J2138" s="41">
        <f t="shared" si="184"/>
        <v>3</v>
      </c>
      <c r="K2138" s="41">
        <f t="shared" si="186"/>
        <v>3</v>
      </c>
      <c r="L2138" s="175"/>
      <c r="M2138" s="41">
        <f t="shared" si="187"/>
        <v>3</v>
      </c>
    </row>
    <row r="2139" spans="1:13" ht="14.5" x14ac:dyDescent="0.35">
      <c r="A2139" s="183">
        <v>2007</v>
      </c>
      <c r="B2139" s="184" t="s">
        <v>11</v>
      </c>
      <c r="C2139" s="229">
        <v>7</v>
      </c>
      <c r="D2139" s="174">
        <f t="shared" si="188"/>
        <v>7</v>
      </c>
      <c r="E2139" s="171">
        <f t="shared" si="185"/>
        <v>0</v>
      </c>
      <c r="F2139" s="175"/>
      <c r="G2139" s="175"/>
      <c r="H2139" s="175"/>
      <c r="I2139" s="185">
        <v>7</v>
      </c>
      <c r="J2139" s="41">
        <f t="shared" si="184"/>
        <v>7</v>
      </c>
      <c r="K2139" s="41">
        <f t="shared" si="186"/>
        <v>7</v>
      </c>
      <c r="L2139" s="175"/>
      <c r="M2139" s="41">
        <f t="shared" si="187"/>
        <v>7</v>
      </c>
    </row>
    <row r="2140" spans="1:13" ht="14.5" x14ac:dyDescent="0.35">
      <c r="A2140" s="183">
        <v>2007</v>
      </c>
      <c r="B2140" s="184" t="s">
        <v>11</v>
      </c>
      <c r="C2140" s="229">
        <v>10</v>
      </c>
      <c r="D2140" s="174">
        <f t="shared" si="188"/>
        <v>10</v>
      </c>
      <c r="E2140" s="171">
        <f t="shared" si="185"/>
        <v>0</v>
      </c>
      <c r="F2140" s="175"/>
      <c r="G2140" s="175"/>
      <c r="H2140" s="175"/>
      <c r="I2140" s="185">
        <v>10</v>
      </c>
      <c r="J2140" s="41">
        <f t="shared" si="184"/>
        <v>10</v>
      </c>
      <c r="K2140" s="41">
        <f t="shared" si="186"/>
        <v>10</v>
      </c>
      <c r="L2140" s="175"/>
      <c r="M2140" s="41">
        <f t="shared" si="187"/>
        <v>10</v>
      </c>
    </row>
    <row r="2141" spans="1:13" ht="14.5" x14ac:dyDescent="0.35">
      <c r="A2141" s="183">
        <v>2007</v>
      </c>
      <c r="B2141" s="184" t="s">
        <v>14</v>
      </c>
      <c r="C2141" s="229">
        <v>10</v>
      </c>
      <c r="D2141" s="174">
        <f t="shared" si="188"/>
        <v>10</v>
      </c>
      <c r="E2141" s="171">
        <f t="shared" si="185"/>
        <v>0</v>
      </c>
      <c r="F2141" s="175"/>
      <c r="G2141" s="175"/>
      <c r="H2141" s="175"/>
      <c r="I2141" s="185">
        <v>8</v>
      </c>
      <c r="J2141" s="41">
        <f t="shared" si="184"/>
        <v>8</v>
      </c>
      <c r="K2141" s="41">
        <f t="shared" si="186"/>
        <v>8</v>
      </c>
      <c r="L2141" s="175"/>
      <c r="M2141" s="41">
        <f t="shared" si="187"/>
        <v>8</v>
      </c>
    </row>
    <row r="2142" spans="1:13" ht="14.5" x14ac:dyDescent="0.35">
      <c r="A2142" s="183">
        <v>2007</v>
      </c>
      <c r="B2142" s="184" t="s">
        <v>13</v>
      </c>
      <c r="C2142" s="229">
        <v>10</v>
      </c>
      <c r="D2142" s="174">
        <f t="shared" si="188"/>
        <v>10</v>
      </c>
      <c r="E2142" s="171">
        <f t="shared" si="185"/>
        <v>0</v>
      </c>
      <c r="F2142" s="175"/>
      <c r="G2142" s="175"/>
      <c r="H2142" s="175"/>
      <c r="I2142" s="185">
        <v>5</v>
      </c>
      <c r="J2142" s="41">
        <f t="shared" si="184"/>
        <v>5</v>
      </c>
      <c r="K2142" s="41">
        <f t="shared" si="186"/>
        <v>5</v>
      </c>
      <c r="L2142" s="175"/>
      <c r="M2142" s="41">
        <f t="shared" si="187"/>
        <v>5</v>
      </c>
    </row>
    <row r="2143" spans="1:13" ht="14.5" x14ac:dyDescent="0.35">
      <c r="A2143" s="183">
        <v>2007</v>
      </c>
      <c r="B2143" s="184" t="s">
        <v>13</v>
      </c>
      <c r="C2143" s="229">
        <v>5</v>
      </c>
      <c r="D2143" s="174">
        <f t="shared" si="188"/>
        <v>5</v>
      </c>
      <c r="E2143" s="171">
        <f t="shared" si="185"/>
        <v>0</v>
      </c>
      <c r="F2143" s="175"/>
      <c r="G2143" s="175"/>
      <c r="H2143" s="175"/>
      <c r="I2143" s="185">
        <v>50</v>
      </c>
      <c r="J2143" s="41" t="str">
        <f t="shared" si="184"/>
        <v/>
      </c>
      <c r="K2143" s="41">
        <f t="shared" si="186"/>
        <v>5</v>
      </c>
      <c r="L2143" s="175"/>
      <c r="M2143" s="41">
        <f t="shared" si="187"/>
        <v>5</v>
      </c>
    </row>
    <row r="2144" spans="1:13" ht="14.5" x14ac:dyDescent="0.35">
      <c r="A2144" s="183">
        <v>2007</v>
      </c>
      <c r="B2144" s="184" t="s">
        <v>13</v>
      </c>
      <c r="C2144" s="229">
        <v>3</v>
      </c>
      <c r="D2144" s="174">
        <f t="shared" si="188"/>
        <v>3</v>
      </c>
      <c r="E2144" s="171">
        <f t="shared" si="185"/>
        <v>0</v>
      </c>
      <c r="F2144" s="175"/>
      <c r="G2144" s="175"/>
      <c r="H2144" s="175"/>
      <c r="I2144" s="185">
        <v>4</v>
      </c>
      <c r="J2144" s="41">
        <f t="shared" si="184"/>
        <v>4</v>
      </c>
      <c r="K2144" s="41">
        <f t="shared" si="186"/>
        <v>4</v>
      </c>
      <c r="L2144" s="175"/>
      <c r="M2144" s="41">
        <f t="shared" si="187"/>
        <v>4</v>
      </c>
    </row>
    <row r="2145" spans="1:13" ht="14.5" x14ac:dyDescent="0.35">
      <c r="A2145" s="183">
        <v>2007</v>
      </c>
      <c r="B2145" s="184" t="s">
        <v>13</v>
      </c>
      <c r="C2145" s="229" t="s">
        <v>232</v>
      </c>
      <c r="D2145" s="174" t="str">
        <f t="shared" si="188"/>
        <v/>
      </c>
      <c r="E2145" s="171">
        <f t="shared" si="185"/>
        <v>0</v>
      </c>
      <c r="F2145" s="175"/>
      <c r="G2145" s="175"/>
      <c r="H2145" s="175"/>
      <c r="I2145" s="185">
        <v>7</v>
      </c>
      <c r="J2145" s="41">
        <f t="shared" si="184"/>
        <v>7</v>
      </c>
      <c r="K2145" s="41" t="e">
        <f t="shared" si="186"/>
        <v>#VALUE!</v>
      </c>
      <c r="L2145" s="175"/>
      <c r="M2145" s="41">
        <f t="shared" si="187"/>
        <v>7</v>
      </c>
    </row>
    <row r="2146" spans="1:13" ht="14.5" x14ac:dyDescent="0.35">
      <c r="A2146" s="183">
        <v>2007</v>
      </c>
      <c r="B2146" s="184" t="s">
        <v>12</v>
      </c>
      <c r="C2146" s="229">
        <v>1</v>
      </c>
      <c r="D2146" s="174">
        <f t="shared" si="188"/>
        <v>1</v>
      </c>
      <c r="E2146" s="171">
        <f t="shared" si="185"/>
        <v>0</v>
      </c>
      <c r="F2146" s="175"/>
      <c r="G2146" s="175"/>
      <c r="H2146" s="175"/>
      <c r="I2146" s="185">
        <v>3.5</v>
      </c>
      <c r="J2146" s="41">
        <f t="shared" si="184"/>
        <v>3.5</v>
      </c>
      <c r="K2146" s="41">
        <f t="shared" si="186"/>
        <v>3.5</v>
      </c>
      <c r="L2146" s="175"/>
      <c r="M2146" s="41">
        <f t="shared" si="187"/>
        <v>3.5</v>
      </c>
    </row>
    <row r="2147" spans="1:13" ht="14.5" x14ac:dyDescent="0.35">
      <c r="A2147" s="183">
        <v>2007</v>
      </c>
      <c r="B2147" s="184" t="s">
        <v>12</v>
      </c>
      <c r="C2147" s="229">
        <v>10</v>
      </c>
      <c r="D2147" s="174">
        <f t="shared" si="188"/>
        <v>10</v>
      </c>
      <c r="E2147" s="171">
        <f t="shared" si="185"/>
        <v>0</v>
      </c>
      <c r="F2147" s="175"/>
      <c r="G2147" s="175"/>
      <c r="H2147" s="175"/>
      <c r="I2147" s="185">
        <v>5</v>
      </c>
      <c r="J2147" s="41">
        <f t="shared" si="184"/>
        <v>5</v>
      </c>
      <c r="K2147" s="41">
        <f t="shared" si="186"/>
        <v>5</v>
      </c>
      <c r="L2147" s="175"/>
      <c r="M2147" s="41">
        <f t="shared" si="187"/>
        <v>5</v>
      </c>
    </row>
    <row r="2148" spans="1:13" ht="14.5" x14ac:dyDescent="0.35">
      <c r="A2148" s="183">
        <v>2007</v>
      </c>
      <c r="B2148" s="184" t="s">
        <v>14</v>
      </c>
      <c r="C2148" s="229">
        <v>9</v>
      </c>
      <c r="D2148" s="174">
        <f t="shared" si="188"/>
        <v>9</v>
      </c>
      <c r="E2148" s="171">
        <f t="shared" si="185"/>
        <v>0</v>
      </c>
      <c r="F2148" s="175"/>
      <c r="G2148" s="175"/>
      <c r="H2148" s="175"/>
      <c r="I2148" s="185">
        <v>12</v>
      </c>
      <c r="J2148" s="41">
        <f t="shared" si="184"/>
        <v>12</v>
      </c>
      <c r="K2148" s="41">
        <f t="shared" si="186"/>
        <v>12</v>
      </c>
      <c r="L2148" s="175"/>
      <c r="M2148" s="41">
        <f t="shared" si="187"/>
        <v>12</v>
      </c>
    </row>
    <row r="2149" spans="1:13" ht="14.5" x14ac:dyDescent="0.35">
      <c r="A2149" s="183">
        <v>2007</v>
      </c>
      <c r="B2149" s="184" t="s">
        <v>13</v>
      </c>
      <c r="C2149" s="229">
        <v>5</v>
      </c>
      <c r="D2149" s="174">
        <f t="shared" si="188"/>
        <v>5</v>
      </c>
      <c r="E2149" s="171">
        <f t="shared" si="185"/>
        <v>0</v>
      </c>
      <c r="F2149" s="175"/>
      <c r="G2149" s="175"/>
      <c r="H2149" s="175"/>
      <c r="I2149" s="185">
        <v>5</v>
      </c>
      <c r="J2149" s="41">
        <f t="shared" si="184"/>
        <v>5</v>
      </c>
      <c r="K2149" s="41">
        <f t="shared" si="186"/>
        <v>5</v>
      </c>
      <c r="L2149" s="175"/>
      <c r="M2149" s="41">
        <f t="shared" si="187"/>
        <v>5</v>
      </c>
    </row>
    <row r="2150" spans="1:13" ht="14.5" x14ac:dyDescent="0.35">
      <c r="A2150" s="183">
        <v>2007</v>
      </c>
      <c r="B2150" s="184" t="s">
        <v>11</v>
      </c>
      <c r="C2150" s="229">
        <v>15</v>
      </c>
      <c r="D2150" s="174">
        <f t="shared" si="188"/>
        <v>15</v>
      </c>
      <c r="E2150" s="171">
        <f t="shared" si="185"/>
        <v>0</v>
      </c>
      <c r="F2150" s="175"/>
      <c r="G2150" s="175"/>
      <c r="H2150" s="175"/>
      <c r="I2150" s="186"/>
      <c r="J2150" s="41" t="str">
        <f t="shared" si="184"/>
        <v/>
      </c>
      <c r="K2150" s="41" t="str">
        <f t="shared" si="186"/>
        <v/>
      </c>
      <c r="L2150" s="175"/>
      <c r="M2150" s="41" t="str">
        <f t="shared" si="187"/>
        <v/>
      </c>
    </row>
    <row r="2151" spans="1:13" ht="14.5" x14ac:dyDescent="0.35">
      <c r="A2151" s="183">
        <v>2007</v>
      </c>
      <c r="B2151" s="184" t="s">
        <v>13</v>
      </c>
      <c r="C2151" s="229">
        <v>5</v>
      </c>
      <c r="D2151" s="174">
        <f t="shared" si="188"/>
        <v>5</v>
      </c>
      <c r="E2151" s="171">
        <f t="shared" si="185"/>
        <v>0</v>
      </c>
      <c r="F2151" s="175"/>
      <c r="G2151" s="175"/>
      <c r="H2151" s="175"/>
      <c r="I2151" s="185">
        <v>15</v>
      </c>
      <c r="J2151" s="41">
        <f t="shared" si="184"/>
        <v>15</v>
      </c>
      <c r="K2151" s="41">
        <f t="shared" si="186"/>
        <v>15</v>
      </c>
      <c r="L2151" s="175"/>
      <c r="M2151" s="41">
        <f t="shared" si="187"/>
        <v>15</v>
      </c>
    </row>
    <row r="2152" spans="1:13" ht="14.5" x14ac:dyDescent="0.35">
      <c r="A2152" s="183">
        <v>2007</v>
      </c>
      <c r="B2152" s="184" t="s">
        <v>11</v>
      </c>
      <c r="C2152" s="229">
        <v>20</v>
      </c>
      <c r="D2152" s="174">
        <f t="shared" si="188"/>
        <v>20</v>
      </c>
      <c r="E2152" s="171">
        <f t="shared" si="185"/>
        <v>0</v>
      </c>
      <c r="F2152" s="175"/>
      <c r="G2152" s="175"/>
      <c r="H2152" s="175"/>
      <c r="I2152" s="185">
        <v>100</v>
      </c>
      <c r="J2152" s="41" t="str">
        <f t="shared" si="184"/>
        <v/>
      </c>
      <c r="K2152" s="41" t="str">
        <f t="shared" si="186"/>
        <v/>
      </c>
      <c r="L2152" s="175"/>
      <c r="M2152" s="41" t="str">
        <f t="shared" si="187"/>
        <v/>
      </c>
    </row>
    <row r="2153" spans="1:13" ht="14.5" x14ac:dyDescent="0.35">
      <c r="A2153" s="183">
        <v>2007</v>
      </c>
      <c r="B2153" s="184" t="s">
        <v>13</v>
      </c>
      <c r="C2153" s="229">
        <v>100</v>
      </c>
      <c r="D2153" s="174">
        <f t="shared" si="188"/>
        <v>100</v>
      </c>
      <c r="E2153" s="171">
        <f t="shared" si="185"/>
        <v>0</v>
      </c>
      <c r="F2153" s="175"/>
      <c r="G2153" s="175"/>
      <c r="H2153" s="175"/>
      <c r="I2153" s="185">
        <v>20</v>
      </c>
      <c r="J2153" s="41">
        <f t="shared" si="184"/>
        <v>20</v>
      </c>
      <c r="K2153" s="41">
        <f t="shared" si="186"/>
        <v>20</v>
      </c>
      <c r="L2153" s="175"/>
      <c r="M2153" s="41">
        <f t="shared" si="187"/>
        <v>20</v>
      </c>
    </row>
    <row r="2154" spans="1:13" ht="14.5" x14ac:dyDescent="0.35">
      <c r="A2154" s="183">
        <v>2007</v>
      </c>
      <c r="B2154" s="184" t="s">
        <v>12</v>
      </c>
      <c r="C2154" s="229">
        <v>5</v>
      </c>
      <c r="D2154" s="174">
        <f t="shared" si="188"/>
        <v>5</v>
      </c>
      <c r="E2154" s="171">
        <f t="shared" si="185"/>
        <v>0</v>
      </c>
      <c r="F2154" s="175"/>
      <c r="G2154" s="175"/>
      <c r="H2154" s="175"/>
      <c r="I2154" s="185">
        <v>5</v>
      </c>
      <c r="J2154" s="41">
        <f t="shared" si="184"/>
        <v>5</v>
      </c>
      <c r="K2154" s="41">
        <f t="shared" si="186"/>
        <v>5</v>
      </c>
      <c r="L2154" s="175"/>
      <c r="M2154" s="41">
        <f t="shared" si="187"/>
        <v>5</v>
      </c>
    </row>
    <row r="2155" spans="1:13" ht="14.5" x14ac:dyDescent="0.35">
      <c r="A2155" s="183">
        <v>2007</v>
      </c>
      <c r="B2155" s="184" t="s">
        <v>13</v>
      </c>
      <c r="C2155" s="229">
        <v>50</v>
      </c>
      <c r="D2155" s="174">
        <f t="shared" si="188"/>
        <v>50</v>
      </c>
      <c r="E2155" s="171">
        <f t="shared" si="185"/>
        <v>0</v>
      </c>
      <c r="F2155" s="175"/>
      <c r="G2155" s="175"/>
      <c r="H2155" s="175"/>
      <c r="I2155" s="185">
        <v>150</v>
      </c>
      <c r="J2155" s="41" t="str">
        <f t="shared" si="184"/>
        <v/>
      </c>
      <c r="K2155" s="41" t="str">
        <f t="shared" si="186"/>
        <v/>
      </c>
      <c r="L2155" s="175"/>
      <c r="M2155" s="41" t="str">
        <f t="shared" si="187"/>
        <v/>
      </c>
    </row>
    <row r="2156" spans="1:13" ht="14.5" x14ac:dyDescent="0.35">
      <c r="A2156" s="183">
        <v>2007</v>
      </c>
      <c r="B2156" s="184" t="s">
        <v>13</v>
      </c>
      <c r="C2156" s="229">
        <v>1</v>
      </c>
      <c r="D2156" s="174">
        <f t="shared" si="188"/>
        <v>1</v>
      </c>
      <c r="E2156" s="171">
        <f t="shared" si="185"/>
        <v>0</v>
      </c>
      <c r="F2156" s="175"/>
      <c r="G2156" s="175"/>
      <c r="H2156" s="175"/>
      <c r="I2156" s="185">
        <v>1</v>
      </c>
      <c r="J2156" s="41">
        <f t="shared" si="184"/>
        <v>1</v>
      </c>
      <c r="K2156" s="41">
        <f t="shared" si="186"/>
        <v>1</v>
      </c>
      <c r="L2156" s="175"/>
      <c r="M2156" s="41">
        <f t="shared" si="187"/>
        <v>1</v>
      </c>
    </row>
    <row r="2157" spans="1:13" ht="14.5" x14ac:dyDescent="0.35">
      <c r="A2157" s="183">
        <v>2007</v>
      </c>
      <c r="B2157" s="184" t="s">
        <v>13</v>
      </c>
      <c r="C2157" s="229">
        <v>7.5</v>
      </c>
      <c r="D2157" s="174">
        <f t="shared" si="188"/>
        <v>7.5</v>
      </c>
      <c r="E2157" s="171">
        <f t="shared" si="185"/>
        <v>0</v>
      </c>
      <c r="F2157" s="175"/>
      <c r="G2157" s="175"/>
      <c r="H2157" s="175"/>
      <c r="I2157" s="185">
        <v>6</v>
      </c>
      <c r="J2157" s="41">
        <f t="shared" si="184"/>
        <v>6</v>
      </c>
      <c r="K2157" s="41">
        <f t="shared" si="186"/>
        <v>6</v>
      </c>
      <c r="L2157" s="175"/>
      <c r="M2157" s="41">
        <f t="shared" si="187"/>
        <v>6</v>
      </c>
    </row>
    <row r="2158" spans="1:13" ht="14.5" x14ac:dyDescent="0.35">
      <c r="A2158" s="183">
        <v>2007</v>
      </c>
      <c r="B2158" s="184" t="s">
        <v>11</v>
      </c>
      <c r="C2158" s="229">
        <v>4</v>
      </c>
      <c r="D2158" s="174">
        <f t="shared" si="188"/>
        <v>4</v>
      </c>
      <c r="E2158" s="171">
        <f t="shared" si="185"/>
        <v>0</v>
      </c>
      <c r="F2158" s="175"/>
      <c r="G2158" s="175"/>
      <c r="H2158" s="175"/>
      <c r="I2158" s="185">
        <v>6</v>
      </c>
      <c r="J2158" s="41">
        <f t="shared" si="184"/>
        <v>6</v>
      </c>
      <c r="K2158" s="41">
        <f t="shared" si="186"/>
        <v>6</v>
      </c>
      <c r="L2158" s="175"/>
      <c r="M2158" s="41">
        <f t="shared" si="187"/>
        <v>6</v>
      </c>
    </row>
    <row r="2159" spans="1:13" ht="14.5" x14ac:dyDescent="0.35">
      <c r="A2159" s="183">
        <v>2007</v>
      </c>
      <c r="B2159" s="184" t="s">
        <v>11</v>
      </c>
      <c r="C2159" s="229" t="s">
        <v>232</v>
      </c>
      <c r="D2159" s="174" t="str">
        <f t="shared" si="188"/>
        <v/>
      </c>
      <c r="E2159" s="171">
        <f t="shared" si="185"/>
        <v>0</v>
      </c>
      <c r="F2159" s="175"/>
      <c r="G2159" s="175"/>
      <c r="H2159" s="175"/>
      <c r="I2159" s="186"/>
      <c r="J2159" s="41" t="str">
        <f t="shared" si="184"/>
        <v/>
      </c>
      <c r="K2159" s="41" t="str">
        <f t="shared" si="186"/>
        <v/>
      </c>
      <c r="L2159" s="175"/>
      <c r="M2159" s="41" t="str">
        <f t="shared" si="187"/>
        <v/>
      </c>
    </row>
    <row r="2160" spans="1:13" ht="14.5" x14ac:dyDescent="0.35">
      <c r="A2160" s="183">
        <v>2007</v>
      </c>
      <c r="B2160" s="184" t="s">
        <v>12</v>
      </c>
      <c r="C2160" s="229">
        <v>22.5</v>
      </c>
      <c r="D2160" s="174">
        <f t="shared" si="188"/>
        <v>22.5</v>
      </c>
      <c r="E2160" s="171">
        <f t="shared" si="185"/>
        <v>0</v>
      </c>
      <c r="F2160" s="175"/>
      <c r="G2160" s="175"/>
      <c r="H2160" s="175"/>
      <c r="I2160" s="185">
        <v>40</v>
      </c>
      <c r="J2160" s="41">
        <f t="shared" si="184"/>
        <v>40</v>
      </c>
      <c r="K2160" s="41">
        <f t="shared" si="186"/>
        <v>40</v>
      </c>
      <c r="L2160" s="175"/>
      <c r="M2160" s="41">
        <f t="shared" si="187"/>
        <v>40</v>
      </c>
    </row>
    <row r="2161" spans="1:13" ht="14.5" x14ac:dyDescent="0.35">
      <c r="A2161" s="183">
        <v>2007</v>
      </c>
      <c r="B2161" s="184" t="s">
        <v>11</v>
      </c>
      <c r="C2161" s="229">
        <v>15</v>
      </c>
      <c r="D2161" s="174">
        <f t="shared" si="188"/>
        <v>15</v>
      </c>
      <c r="E2161" s="171">
        <f t="shared" si="185"/>
        <v>0</v>
      </c>
      <c r="F2161" s="175"/>
      <c r="G2161" s="175"/>
      <c r="H2161" s="175"/>
      <c r="I2161" s="185">
        <v>15</v>
      </c>
      <c r="J2161" s="41">
        <f t="shared" si="184"/>
        <v>15</v>
      </c>
      <c r="K2161" s="41">
        <f t="shared" si="186"/>
        <v>15</v>
      </c>
      <c r="L2161" s="175"/>
      <c r="M2161" s="41">
        <f t="shared" si="187"/>
        <v>15</v>
      </c>
    </row>
    <row r="2162" spans="1:13" ht="14.5" x14ac:dyDescent="0.35">
      <c r="A2162" s="183">
        <v>2007</v>
      </c>
      <c r="B2162" s="184" t="s">
        <v>13</v>
      </c>
      <c r="C2162" s="229">
        <v>30</v>
      </c>
      <c r="D2162" s="174">
        <f t="shared" si="188"/>
        <v>30</v>
      </c>
      <c r="E2162" s="171">
        <f t="shared" si="185"/>
        <v>0</v>
      </c>
      <c r="F2162" s="175"/>
      <c r="G2162" s="175"/>
      <c r="H2162" s="175"/>
      <c r="I2162" s="185">
        <v>20</v>
      </c>
      <c r="J2162" s="41">
        <f t="shared" si="184"/>
        <v>20</v>
      </c>
      <c r="K2162" s="41">
        <f t="shared" si="186"/>
        <v>20</v>
      </c>
      <c r="L2162" s="175"/>
      <c r="M2162" s="41">
        <f t="shared" si="187"/>
        <v>20</v>
      </c>
    </row>
    <row r="2163" spans="1:13" ht="14.5" x14ac:dyDescent="0.35">
      <c r="A2163" s="183">
        <v>2007</v>
      </c>
      <c r="B2163" s="184" t="s">
        <v>11</v>
      </c>
      <c r="C2163" s="229" t="s">
        <v>232</v>
      </c>
      <c r="D2163" s="174" t="str">
        <f t="shared" si="188"/>
        <v/>
      </c>
      <c r="E2163" s="171">
        <f t="shared" si="185"/>
        <v>0</v>
      </c>
      <c r="F2163" s="175"/>
      <c r="G2163" s="175"/>
      <c r="H2163" s="175"/>
      <c r="I2163" s="186"/>
      <c r="J2163" s="41" t="str">
        <f t="shared" si="184"/>
        <v/>
      </c>
      <c r="K2163" s="41" t="str">
        <f t="shared" si="186"/>
        <v/>
      </c>
      <c r="L2163" s="175"/>
      <c r="M2163" s="41" t="str">
        <f t="shared" si="187"/>
        <v/>
      </c>
    </row>
    <row r="2164" spans="1:13" ht="14.5" x14ac:dyDescent="0.35">
      <c r="A2164" s="183">
        <v>2007</v>
      </c>
      <c r="B2164" s="184" t="s">
        <v>13</v>
      </c>
      <c r="C2164" s="229" t="s">
        <v>232</v>
      </c>
      <c r="D2164" s="174" t="str">
        <f t="shared" si="188"/>
        <v/>
      </c>
      <c r="E2164" s="171">
        <f t="shared" si="185"/>
        <v>0</v>
      </c>
      <c r="F2164" s="175"/>
      <c r="G2164" s="175"/>
      <c r="H2164" s="175"/>
      <c r="I2164" s="185">
        <v>3</v>
      </c>
      <c r="J2164" s="41">
        <f t="shared" si="184"/>
        <v>3</v>
      </c>
      <c r="K2164" s="41" t="e">
        <f t="shared" si="186"/>
        <v>#VALUE!</v>
      </c>
      <c r="L2164" s="175"/>
      <c r="M2164" s="41">
        <f t="shared" si="187"/>
        <v>3</v>
      </c>
    </row>
    <row r="2165" spans="1:13" ht="14.5" x14ac:dyDescent="0.35">
      <c r="A2165" s="183">
        <v>2007</v>
      </c>
      <c r="B2165" s="184" t="s">
        <v>13</v>
      </c>
      <c r="C2165" s="229">
        <v>15</v>
      </c>
      <c r="D2165" s="174">
        <f t="shared" si="188"/>
        <v>15</v>
      </c>
      <c r="E2165" s="171">
        <f t="shared" si="185"/>
        <v>0</v>
      </c>
      <c r="F2165" s="175"/>
      <c r="G2165" s="175"/>
      <c r="H2165" s="175"/>
      <c r="I2165" s="185">
        <v>5</v>
      </c>
      <c r="J2165" s="41">
        <f t="shared" ref="J2165:J2174" si="189">IF(OR(I2165="",I2165&gt;=50),"",IF(AND(I2165&lt;50,OR(D2165&lt;=0,D2165="")),I2165,IF(I2165&gt;=D2165*10,D2165,IF(D2165&lt;&gt;"",I2165,""))))</f>
        <v>5</v>
      </c>
      <c r="K2165" s="41">
        <f t="shared" si="186"/>
        <v>5</v>
      </c>
      <c r="L2165" s="175"/>
      <c r="M2165" s="41">
        <f t="shared" si="187"/>
        <v>5</v>
      </c>
    </row>
    <row r="2166" spans="1:13" ht="14.5" x14ac:dyDescent="0.35">
      <c r="A2166" s="183">
        <v>2007</v>
      </c>
      <c r="B2166" s="184" t="s">
        <v>12</v>
      </c>
      <c r="C2166" s="229">
        <v>10</v>
      </c>
      <c r="D2166" s="174">
        <f t="shared" si="188"/>
        <v>10</v>
      </c>
      <c r="E2166" s="171">
        <f t="shared" si="185"/>
        <v>0</v>
      </c>
      <c r="F2166" s="175"/>
      <c r="G2166" s="175"/>
      <c r="H2166" s="175"/>
      <c r="I2166" s="185">
        <v>10</v>
      </c>
      <c r="J2166" s="41">
        <f t="shared" si="189"/>
        <v>10</v>
      </c>
      <c r="K2166" s="41">
        <f t="shared" si="186"/>
        <v>10</v>
      </c>
      <c r="L2166" s="175"/>
      <c r="M2166" s="41">
        <f t="shared" si="187"/>
        <v>10</v>
      </c>
    </row>
    <row r="2167" spans="1:13" ht="14.5" x14ac:dyDescent="0.35">
      <c r="A2167" s="183">
        <v>2007</v>
      </c>
      <c r="B2167" s="184" t="s">
        <v>13</v>
      </c>
      <c r="C2167" s="229" t="s">
        <v>232</v>
      </c>
      <c r="D2167" s="174" t="str">
        <f t="shared" si="188"/>
        <v/>
      </c>
      <c r="E2167" s="171">
        <f t="shared" si="185"/>
        <v>0</v>
      </c>
      <c r="F2167" s="175"/>
      <c r="G2167" s="175"/>
      <c r="H2167" s="175"/>
      <c r="I2167" s="186"/>
      <c r="J2167" s="41" t="str">
        <f t="shared" si="189"/>
        <v/>
      </c>
      <c r="K2167" s="41" t="str">
        <f t="shared" si="186"/>
        <v/>
      </c>
      <c r="L2167" s="175"/>
      <c r="M2167" s="41" t="str">
        <f t="shared" si="187"/>
        <v/>
      </c>
    </row>
    <row r="2168" spans="1:13" ht="14.5" x14ac:dyDescent="0.35">
      <c r="A2168" s="183">
        <v>2007</v>
      </c>
      <c r="B2168" s="184" t="s">
        <v>13</v>
      </c>
      <c r="C2168" s="229">
        <v>3</v>
      </c>
      <c r="D2168" s="174">
        <f t="shared" si="188"/>
        <v>3</v>
      </c>
      <c r="E2168" s="171">
        <f t="shared" si="185"/>
        <v>0</v>
      </c>
      <c r="F2168" s="175"/>
      <c r="G2168" s="175"/>
      <c r="H2168" s="175"/>
      <c r="I2168" s="185">
        <v>10</v>
      </c>
      <c r="J2168" s="41">
        <f t="shared" si="189"/>
        <v>10</v>
      </c>
      <c r="K2168" s="41">
        <f t="shared" si="186"/>
        <v>10</v>
      </c>
      <c r="L2168" s="175"/>
      <c r="M2168" s="41">
        <f t="shared" si="187"/>
        <v>10</v>
      </c>
    </row>
    <row r="2169" spans="1:13" ht="14.5" x14ac:dyDescent="0.35">
      <c r="A2169" s="183">
        <v>2007</v>
      </c>
      <c r="B2169" s="184" t="s">
        <v>11</v>
      </c>
      <c r="C2169" s="229">
        <v>-8</v>
      </c>
      <c r="D2169" s="174">
        <f t="shared" si="188"/>
        <v>-8</v>
      </c>
      <c r="E2169" s="171">
        <f t="shared" si="185"/>
        <v>0</v>
      </c>
      <c r="F2169" s="175"/>
      <c r="G2169" s="175"/>
      <c r="H2169" s="175"/>
      <c r="I2169" s="185">
        <v>2</v>
      </c>
      <c r="J2169" s="41">
        <f t="shared" si="189"/>
        <v>2</v>
      </c>
      <c r="K2169" s="41">
        <f t="shared" si="186"/>
        <v>2</v>
      </c>
      <c r="L2169" s="175"/>
      <c r="M2169" s="41">
        <f t="shared" si="187"/>
        <v>2</v>
      </c>
    </row>
    <row r="2170" spans="1:13" ht="14.5" x14ac:dyDescent="0.35">
      <c r="A2170" s="183">
        <v>2007</v>
      </c>
      <c r="B2170" s="184" t="s">
        <v>11</v>
      </c>
      <c r="C2170" s="229">
        <v>-5</v>
      </c>
      <c r="D2170" s="174">
        <f t="shared" si="188"/>
        <v>-5</v>
      </c>
      <c r="E2170" s="171">
        <f t="shared" si="185"/>
        <v>0</v>
      </c>
      <c r="F2170" s="175"/>
      <c r="G2170" s="175"/>
      <c r="H2170" s="175"/>
      <c r="I2170" s="186"/>
      <c r="J2170" s="41" t="str">
        <f t="shared" si="189"/>
        <v/>
      </c>
      <c r="K2170" s="41" t="str">
        <f t="shared" si="186"/>
        <v/>
      </c>
      <c r="L2170" s="175"/>
      <c r="M2170" s="41" t="str">
        <f t="shared" si="187"/>
        <v/>
      </c>
    </row>
    <row r="2171" spans="1:13" ht="14.5" x14ac:dyDescent="0.35">
      <c r="A2171" s="183">
        <v>2007</v>
      </c>
      <c r="B2171" s="184" t="s">
        <v>13</v>
      </c>
      <c r="C2171" s="229" t="s">
        <v>232</v>
      </c>
      <c r="D2171" s="174" t="str">
        <f t="shared" si="188"/>
        <v/>
      </c>
      <c r="E2171" s="171">
        <f t="shared" si="185"/>
        <v>0</v>
      </c>
      <c r="F2171" s="175"/>
      <c r="G2171" s="175"/>
      <c r="H2171" s="175"/>
      <c r="I2171" s="186"/>
      <c r="J2171" s="41" t="str">
        <f t="shared" si="189"/>
        <v/>
      </c>
      <c r="K2171" s="41" t="str">
        <f t="shared" si="186"/>
        <v/>
      </c>
      <c r="L2171" s="175"/>
      <c r="M2171" s="41" t="str">
        <f t="shared" si="187"/>
        <v/>
      </c>
    </row>
    <row r="2172" spans="1:13" ht="14.5" x14ac:dyDescent="0.35">
      <c r="A2172" s="183">
        <v>2007</v>
      </c>
      <c r="B2172" s="184" t="s">
        <v>12</v>
      </c>
      <c r="C2172" s="229">
        <v>-10</v>
      </c>
      <c r="D2172" s="174">
        <f t="shared" si="188"/>
        <v>-10</v>
      </c>
      <c r="E2172" s="171">
        <f t="shared" si="185"/>
        <v>0</v>
      </c>
      <c r="F2172" s="175"/>
      <c r="G2172" s="175"/>
      <c r="H2172" s="175"/>
      <c r="I2172" s="185">
        <v>10</v>
      </c>
      <c r="J2172" s="41">
        <f t="shared" si="189"/>
        <v>10</v>
      </c>
      <c r="K2172" s="41">
        <f t="shared" si="186"/>
        <v>10</v>
      </c>
      <c r="L2172" s="175"/>
      <c r="M2172" s="41">
        <f t="shared" si="187"/>
        <v>10</v>
      </c>
    </row>
    <row r="2173" spans="1:13" ht="14.5" x14ac:dyDescent="0.35">
      <c r="A2173" s="183">
        <v>2007</v>
      </c>
      <c r="B2173" s="184" t="s">
        <v>12</v>
      </c>
      <c r="C2173" s="229" t="s">
        <v>232</v>
      </c>
      <c r="D2173" s="174" t="str">
        <f t="shared" si="188"/>
        <v/>
      </c>
      <c r="E2173" s="171">
        <f t="shared" si="185"/>
        <v>0</v>
      </c>
      <c r="F2173" s="175"/>
      <c r="G2173" s="175"/>
      <c r="H2173" s="175"/>
      <c r="I2173" s="186"/>
      <c r="J2173" s="41" t="str">
        <f t="shared" si="189"/>
        <v/>
      </c>
      <c r="K2173" s="41" t="str">
        <f t="shared" si="186"/>
        <v/>
      </c>
      <c r="L2173" s="175"/>
      <c r="M2173" s="41" t="str">
        <f t="shared" si="187"/>
        <v/>
      </c>
    </row>
    <row r="2174" spans="1:13" ht="14.5" x14ac:dyDescent="0.35">
      <c r="A2174" s="183">
        <v>2007</v>
      </c>
      <c r="B2174" s="184" t="s">
        <v>13</v>
      </c>
      <c r="C2174" s="229" t="s">
        <v>232</v>
      </c>
      <c r="D2174" s="174" t="str">
        <f t="shared" si="188"/>
        <v/>
      </c>
      <c r="E2174" s="171">
        <f t="shared" si="185"/>
        <v>0</v>
      </c>
      <c r="F2174" s="175"/>
      <c r="G2174" s="175"/>
      <c r="H2174" s="175"/>
      <c r="I2174" s="186"/>
      <c r="J2174" s="41" t="str">
        <f t="shared" si="189"/>
        <v/>
      </c>
      <c r="K2174" s="41" t="str">
        <f t="shared" si="186"/>
        <v/>
      </c>
      <c r="L2174" s="175"/>
      <c r="M2174" s="41" t="str">
        <f t="shared" si="187"/>
        <v/>
      </c>
    </row>
    <row r="2175" spans="1:13" ht="14.5" x14ac:dyDescent="0.35">
      <c r="A2175" s="183">
        <v>2007</v>
      </c>
      <c r="B2175" s="184" t="s">
        <v>14</v>
      </c>
      <c r="C2175" s="229" t="s">
        <v>232</v>
      </c>
      <c r="D2175" s="174" t="str">
        <f t="shared" si="188"/>
        <v/>
      </c>
      <c r="E2175" s="171">
        <f t="shared" si="185"/>
        <v>0</v>
      </c>
      <c r="F2175" s="175"/>
      <c r="G2175" s="175"/>
      <c r="H2175" s="175"/>
      <c r="I2175" s="185">
        <v>5</v>
      </c>
      <c r="J2175" s="41" t="str">
        <f>IF(OR(I2150="",I2150&gt;=50),"",IF(AND(I2150&lt;50,OR(D2150&lt;=0,D2150="")),I2150,IF(I2150&gt;=D2150*10,D2150,IF(D2150&lt;&gt;"",I2150,""))))</f>
        <v/>
      </c>
      <c r="K2175" s="41" t="e">
        <f t="shared" si="186"/>
        <v>#VALUE!</v>
      </c>
      <c r="L2175" s="175"/>
      <c r="M2175" s="41">
        <f t="shared" si="187"/>
        <v>5</v>
      </c>
    </row>
    <row r="2176" spans="1:13" ht="14.5" x14ac:dyDescent="0.35">
      <c r="A2176" s="183">
        <v>2007</v>
      </c>
      <c r="B2176" s="184" t="s">
        <v>11</v>
      </c>
      <c r="C2176" s="229" t="s">
        <v>232</v>
      </c>
      <c r="D2176" s="174" t="str">
        <f t="shared" si="188"/>
        <v/>
      </c>
      <c r="E2176" s="171">
        <f t="shared" si="185"/>
        <v>0</v>
      </c>
      <c r="F2176" s="175"/>
      <c r="G2176" s="175"/>
      <c r="H2176" s="175"/>
      <c r="I2176" s="185">
        <v>10</v>
      </c>
      <c r="J2176" s="41">
        <f>IF(OR(I2176="",I2176&gt;=50),"",IF(AND(I2176&lt;50,OR(D2176&lt;=0,D2176="")),I2176,IF(I2176&gt;=D2176*10,D2176,IF(D2176&lt;&gt;"",I2176,""))))</f>
        <v>10</v>
      </c>
      <c r="K2176" s="41" t="e">
        <f t="shared" si="186"/>
        <v>#VALUE!</v>
      </c>
      <c r="L2176" s="175"/>
      <c r="M2176" s="41">
        <f t="shared" si="187"/>
        <v>10</v>
      </c>
    </row>
    <row r="2177" spans="1:13" ht="14.5" x14ac:dyDescent="0.35">
      <c r="A2177" s="183">
        <v>2007</v>
      </c>
      <c r="B2177" s="184" t="s">
        <v>11</v>
      </c>
      <c r="C2177" s="229" t="s">
        <v>232</v>
      </c>
      <c r="D2177" s="174" t="str">
        <f t="shared" si="188"/>
        <v/>
      </c>
      <c r="E2177" s="171">
        <f t="shared" si="185"/>
        <v>0</v>
      </c>
      <c r="F2177" s="175"/>
      <c r="G2177" s="175"/>
      <c r="H2177" s="175"/>
      <c r="I2177" s="186"/>
      <c r="J2177" s="41" t="str">
        <f>IF(OR(I2177="",I2177&gt;=50),"",IF(AND(I2177&lt;50,OR(D2177&lt;=0,D2177="")),I2177,IF(I2177&gt;=D2177*10,D2177,IF(D2177&lt;&gt;"",I2177,""))))</f>
        <v/>
      </c>
      <c r="K2177" s="41" t="str">
        <f t="shared" si="186"/>
        <v/>
      </c>
      <c r="L2177" s="175"/>
      <c r="M2177" s="41" t="str">
        <f t="shared" si="187"/>
        <v/>
      </c>
    </row>
    <row r="2178" spans="1:13" ht="14.5" x14ac:dyDescent="0.35">
      <c r="A2178" s="183">
        <v>2007</v>
      </c>
      <c r="B2178" s="184" t="s">
        <v>13</v>
      </c>
      <c r="C2178" s="229" t="s">
        <v>232</v>
      </c>
      <c r="D2178" s="174" t="str">
        <f t="shared" si="188"/>
        <v/>
      </c>
      <c r="E2178" s="171">
        <f t="shared" ref="E2178:E2241" si="190">IF(D2178&lt;&gt;C2178,1,0)</f>
        <v>0</v>
      </c>
      <c r="F2178" s="175"/>
      <c r="G2178" s="175"/>
      <c r="H2178" s="175"/>
      <c r="I2178" s="186"/>
      <c r="J2178" s="41" t="str">
        <f>IF(OR(I2178="",I2178&gt;=50),"",IF(AND(I2178&lt;50,OR(D2178&lt;=0,D2178="")),I2178,IF(I2178&gt;=D2178*10,D2178,IF(D2178&lt;&gt;"",I2178,""))))</f>
        <v/>
      </c>
      <c r="K2178" s="41" t="str">
        <f t="shared" si="186"/>
        <v/>
      </c>
      <c r="L2178" s="175"/>
      <c r="M2178" s="41" t="str">
        <f t="shared" si="187"/>
        <v/>
      </c>
    </row>
    <row r="2179" spans="1:13" ht="14.5" x14ac:dyDescent="0.35">
      <c r="A2179" s="183">
        <v>2007</v>
      </c>
      <c r="B2179" s="184" t="s">
        <v>12</v>
      </c>
      <c r="C2179" s="229" t="s">
        <v>232</v>
      </c>
      <c r="D2179" s="174" t="str">
        <f t="shared" si="188"/>
        <v/>
      </c>
      <c r="E2179" s="171">
        <f t="shared" si="190"/>
        <v>0</v>
      </c>
      <c r="F2179" s="175"/>
      <c r="G2179" s="175"/>
      <c r="H2179" s="175"/>
      <c r="I2179" s="186"/>
      <c r="J2179" s="41" t="str">
        <f>IF(OR(I2179="",I2179&gt;=50),"",IF(AND(I2179&lt;50,OR(D2179&lt;=0,D2179="")),I2179,IF(I2179&gt;=D2179*10,D2179,IF(D2179&lt;&gt;"",I2179,""))))</f>
        <v/>
      </c>
      <c r="K2179" s="41" t="str">
        <f t="shared" ref="K2179:K2242" si="191">IF($I2179="","",IF(AND($C2179&gt;0,$I2179&gt;=$C2179*10),$C2179,IF(I2179&gt;=50,"",IF($C2179="",$I2179,IF($C2179&lt;&gt;"",$I2179,"")))))</f>
        <v/>
      </c>
      <c r="L2179" s="175"/>
      <c r="M2179" s="41" t="str">
        <f t="shared" ref="M2179:M2242" si="192">IFERROR(K2179,I2179)</f>
        <v/>
      </c>
    </row>
    <row r="2180" spans="1:13" x14ac:dyDescent="0.3">
      <c r="C2180" s="228"/>
      <c r="D2180" s="174" t="str">
        <f t="shared" si="188"/>
        <v/>
      </c>
      <c r="E2180" s="171">
        <f t="shared" si="190"/>
        <v>0</v>
      </c>
      <c r="F2180" s="175"/>
      <c r="G2180" s="175"/>
      <c r="H2180" s="175"/>
      <c r="I2180" s="171"/>
      <c r="J2180" s="41" t="str">
        <f>IF(OR(I2180="",I2180&gt;=50),"",IF(AND(I2180&lt;50,OR(D2180&lt;=0,D2180="")),I2180,IF(I2180&gt;=D2180*10,D2180,IF(D2180&lt;&gt;"",I2180,""))))</f>
        <v/>
      </c>
      <c r="K2180" s="41" t="str">
        <f t="shared" si="191"/>
        <v/>
      </c>
      <c r="L2180" s="175"/>
      <c r="M2180" s="41" t="str">
        <f t="shared" si="192"/>
        <v/>
      </c>
    </row>
    <row r="2181" spans="1:13" ht="14.5" x14ac:dyDescent="0.35">
      <c r="A2181" s="180"/>
      <c r="B2181" s="180"/>
      <c r="C2181" s="181"/>
      <c r="D2181" s="174"/>
      <c r="E2181" s="171">
        <f t="shared" si="190"/>
        <v>0</v>
      </c>
      <c r="F2181" s="175"/>
      <c r="G2181" s="175"/>
      <c r="H2181" s="175"/>
      <c r="I2181" s="182"/>
      <c r="K2181" s="41" t="str">
        <f t="shared" si="191"/>
        <v/>
      </c>
      <c r="L2181" s="175"/>
      <c r="M2181" s="41" t="str">
        <f t="shared" si="192"/>
        <v/>
      </c>
    </row>
    <row r="2182" spans="1:13" ht="14.5" x14ac:dyDescent="0.35">
      <c r="A2182" s="183">
        <v>2008</v>
      </c>
      <c r="B2182" s="184" t="s">
        <v>13</v>
      </c>
      <c r="C2182" s="227">
        <v>3</v>
      </c>
      <c r="D2182" s="174">
        <f t="shared" ref="D2182:D2245" si="193">IF(OR(C2182="",C2182&gt;=1000),"",C2182)</f>
        <v>3</v>
      </c>
      <c r="E2182" s="171">
        <f t="shared" si="190"/>
        <v>0</v>
      </c>
      <c r="F2182" s="175">
        <f>TRIMMEAN(D2182:D2727,0.1)</f>
        <v>-0.62558755760368667</v>
      </c>
      <c r="G2182" s="175"/>
      <c r="H2182" s="175"/>
      <c r="I2182" s="185">
        <v>3</v>
      </c>
      <c r="J2182" s="41">
        <f t="shared" ref="J2182:J2245" si="194">IF(OR(I2182="",I2182&gt;=50),"",IF(AND(I2182&lt;50,OR(D2182&lt;=0,D2182="")),I2182,IF(I2182&gt;=D2182*10,D2182,IF(D2182&lt;&gt;"",I2182,""))))</f>
        <v>3</v>
      </c>
      <c r="K2182" s="41">
        <f t="shared" si="191"/>
        <v>3</v>
      </c>
      <c r="L2182" s="175">
        <f>TRIMMEAN(I2182:I2727,0.1)</f>
        <v>7.7377314814814815</v>
      </c>
      <c r="M2182" s="41">
        <f t="shared" si="192"/>
        <v>3</v>
      </c>
    </row>
    <row r="2183" spans="1:13" ht="14.5" hidden="1" x14ac:dyDescent="0.35">
      <c r="A2183" s="183">
        <v>2008</v>
      </c>
      <c r="B2183" s="184" t="s">
        <v>13</v>
      </c>
      <c r="C2183" s="227">
        <v>2</v>
      </c>
      <c r="D2183" s="174">
        <f t="shared" si="193"/>
        <v>2</v>
      </c>
      <c r="E2183" s="171">
        <f t="shared" si="190"/>
        <v>0</v>
      </c>
      <c r="F2183" s="175"/>
      <c r="G2183" s="175"/>
      <c r="H2183" s="175"/>
      <c r="I2183" s="185">
        <v>5</v>
      </c>
      <c r="J2183" s="41">
        <f t="shared" si="194"/>
        <v>5</v>
      </c>
      <c r="K2183" s="41">
        <f t="shared" si="191"/>
        <v>5</v>
      </c>
      <c r="L2183" s="175"/>
      <c r="M2183" s="41">
        <f t="shared" si="192"/>
        <v>5</v>
      </c>
    </row>
    <row r="2184" spans="1:13" ht="14.5" hidden="1" x14ac:dyDescent="0.35">
      <c r="A2184" s="183">
        <v>2008</v>
      </c>
      <c r="B2184" s="184" t="s">
        <v>13</v>
      </c>
      <c r="C2184" s="227">
        <v>2.5</v>
      </c>
      <c r="D2184" s="174">
        <f t="shared" si="193"/>
        <v>2.5</v>
      </c>
      <c r="E2184" s="171">
        <f t="shared" si="190"/>
        <v>0</v>
      </c>
      <c r="F2184" s="175"/>
      <c r="G2184" s="175"/>
      <c r="H2184" s="175"/>
      <c r="I2184" s="185">
        <v>4</v>
      </c>
      <c r="J2184" s="41">
        <f t="shared" si="194"/>
        <v>4</v>
      </c>
      <c r="K2184" s="41">
        <f t="shared" si="191"/>
        <v>4</v>
      </c>
      <c r="L2184" s="175"/>
      <c r="M2184" s="41">
        <f t="shared" si="192"/>
        <v>4</v>
      </c>
    </row>
    <row r="2185" spans="1:13" ht="14.5" hidden="1" x14ac:dyDescent="0.35">
      <c r="A2185" s="183">
        <v>2008</v>
      </c>
      <c r="B2185" s="184" t="s">
        <v>14</v>
      </c>
      <c r="C2185" s="227">
        <v>-10</v>
      </c>
      <c r="D2185" s="174">
        <f t="shared" si="193"/>
        <v>-10</v>
      </c>
      <c r="E2185" s="171">
        <f t="shared" si="190"/>
        <v>0</v>
      </c>
      <c r="F2185" s="175"/>
      <c r="G2185" s="175"/>
      <c r="H2185" s="175"/>
      <c r="I2185" s="185">
        <v>10</v>
      </c>
      <c r="J2185" s="41">
        <f t="shared" si="194"/>
        <v>10</v>
      </c>
      <c r="K2185" s="41">
        <f t="shared" si="191"/>
        <v>10</v>
      </c>
      <c r="L2185" s="175"/>
      <c r="M2185" s="41">
        <f t="shared" si="192"/>
        <v>10</v>
      </c>
    </row>
    <row r="2186" spans="1:13" ht="14.5" hidden="1" x14ac:dyDescent="0.35">
      <c r="A2186" s="183">
        <v>2008</v>
      </c>
      <c r="B2186" s="184" t="s">
        <v>14</v>
      </c>
      <c r="C2186" s="227">
        <v>-5</v>
      </c>
      <c r="D2186" s="174">
        <f t="shared" si="193"/>
        <v>-5</v>
      </c>
      <c r="E2186" s="171">
        <f t="shared" si="190"/>
        <v>0</v>
      </c>
      <c r="F2186" s="175"/>
      <c r="G2186" s="175"/>
      <c r="H2186" s="175"/>
      <c r="I2186" s="185"/>
      <c r="J2186" s="41" t="str">
        <f t="shared" si="194"/>
        <v/>
      </c>
      <c r="K2186" s="41" t="str">
        <f t="shared" si="191"/>
        <v/>
      </c>
      <c r="L2186" s="175"/>
      <c r="M2186" s="41" t="str">
        <f t="shared" si="192"/>
        <v/>
      </c>
    </row>
    <row r="2187" spans="1:13" ht="14.5" hidden="1" x14ac:dyDescent="0.35">
      <c r="A2187" s="183">
        <v>2008</v>
      </c>
      <c r="B2187" s="184" t="s">
        <v>12</v>
      </c>
      <c r="C2187" s="227">
        <v>0</v>
      </c>
      <c r="D2187" s="174">
        <f t="shared" si="193"/>
        <v>0</v>
      </c>
      <c r="E2187" s="171">
        <f t="shared" si="190"/>
        <v>0</v>
      </c>
      <c r="F2187" s="175"/>
      <c r="G2187" s="175"/>
      <c r="H2187" s="175"/>
      <c r="I2187" s="185">
        <v>3</v>
      </c>
      <c r="J2187" s="41">
        <f t="shared" si="194"/>
        <v>3</v>
      </c>
      <c r="K2187" s="41">
        <f t="shared" si="191"/>
        <v>3</v>
      </c>
      <c r="L2187" s="175"/>
      <c r="M2187" s="41">
        <f t="shared" si="192"/>
        <v>3</v>
      </c>
    </row>
    <row r="2188" spans="1:13" ht="14.5" hidden="1" x14ac:dyDescent="0.35">
      <c r="A2188" s="183">
        <v>2008</v>
      </c>
      <c r="B2188" s="184" t="s">
        <v>14</v>
      </c>
      <c r="C2188" s="227">
        <v>-5</v>
      </c>
      <c r="D2188" s="174">
        <f t="shared" si="193"/>
        <v>-5</v>
      </c>
      <c r="E2188" s="171">
        <f t="shared" si="190"/>
        <v>0</v>
      </c>
      <c r="F2188" s="175"/>
      <c r="G2188" s="175"/>
      <c r="H2188" s="175"/>
      <c r="I2188" s="185">
        <v>5</v>
      </c>
      <c r="J2188" s="41">
        <f t="shared" si="194"/>
        <v>5</v>
      </c>
      <c r="K2188" s="41">
        <f t="shared" si="191"/>
        <v>5</v>
      </c>
      <c r="L2188" s="175"/>
      <c r="M2188" s="41">
        <f t="shared" si="192"/>
        <v>5</v>
      </c>
    </row>
    <row r="2189" spans="1:13" ht="14.5" hidden="1" x14ac:dyDescent="0.35">
      <c r="A2189" s="183">
        <v>2008</v>
      </c>
      <c r="B2189" s="184" t="s">
        <v>11</v>
      </c>
      <c r="C2189" s="227">
        <v>3</v>
      </c>
      <c r="D2189" s="174">
        <f t="shared" si="193"/>
        <v>3</v>
      </c>
      <c r="E2189" s="171">
        <f t="shared" si="190"/>
        <v>0</v>
      </c>
      <c r="F2189" s="175"/>
      <c r="G2189" s="175"/>
      <c r="H2189" s="175"/>
      <c r="I2189" s="185">
        <v>6</v>
      </c>
      <c r="J2189" s="41">
        <f t="shared" si="194"/>
        <v>6</v>
      </c>
      <c r="K2189" s="41">
        <f t="shared" si="191"/>
        <v>6</v>
      </c>
      <c r="L2189" s="175"/>
      <c r="M2189" s="41">
        <f t="shared" si="192"/>
        <v>6</v>
      </c>
    </row>
    <row r="2190" spans="1:13" ht="14.5" hidden="1" x14ac:dyDescent="0.35">
      <c r="A2190" s="183">
        <v>2008</v>
      </c>
      <c r="B2190" s="184" t="s">
        <v>14</v>
      </c>
      <c r="C2190" s="227">
        <v>3</v>
      </c>
      <c r="D2190" s="174">
        <f t="shared" si="193"/>
        <v>3</v>
      </c>
      <c r="E2190" s="171">
        <f t="shared" si="190"/>
        <v>0</v>
      </c>
      <c r="F2190" s="175"/>
      <c r="G2190" s="175"/>
      <c r="H2190" s="175"/>
      <c r="I2190" s="185">
        <v>7</v>
      </c>
      <c r="J2190" s="41">
        <f t="shared" si="194"/>
        <v>7</v>
      </c>
      <c r="K2190" s="41">
        <f t="shared" si="191"/>
        <v>7</v>
      </c>
      <c r="L2190" s="175"/>
      <c r="M2190" s="41">
        <f t="shared" si="192"/>
        <v>7</v>
      </c>
    </row>
    <row r="2191" spans="1:13" ht="14.5" hidden="1" x14ac:dyDescent="0.35">
      <c r="A2191" s="183">
        <v>2008</v>
      </c>
      <c r="B2191" s="184" t="s">
        <v>14</v>
      </c>
      <c r="C2191" s="227">
        <v>-5</v>
      </c>
      <c r="D2191" s="174">
        <f t="shared" si="193"/>
        <v>-5</v>
      </c>
      <c r="E2191" s="171">
        <f t="shared" si="190"/>
        <v>0</v>
      </c>
      <c r="F2191" s="175"/>
      <c r="G2191" s="175"/>
      <c r="H2191" s="175"/>
      <c r="I2191" s="185">
        <v>20</v>
      </c>
      <c r="J2191" s="41">
        <f t="shared" si="194"/>
        <v>20</v>
      </c>
      <c r="K2191" s="41">
        <f t="shared" si="191"/>
        <v>20</v>
      </c>
      <c r="L2191" s="175"/>
      <c r="M2191" s="41">
        <f t="shared" si="192"/>
        <v>20</v>
      </c>
    </row>
    <row r="2192" spans="1:13" ht="14.5" hidden="1" x14ac:dyDescent="0.35">
      <c r="A2192" s="183">
        <v>2008</v>
      </c>
      <c r="B2192" s="184" t="s">
        <v>14</v>
      </c>
      <c r="C2192" s="227">
        <v>5</v>
      </c>
      <c r="D2192" s="174">
        <f t="shared" si="193"/>
        <v>5</v>
      </c>
      <c r="E2192" s="171">
        <f t="shared" si="190"/>
        <v>0</v>
      </c>
      <c r="F2192" s="175"/>
      <c r="G2192" s="175"/>
      <c r="H2192" s="175"/>
      <c r="I2192" s="185">
        <v>4</v>
      </c>
      <c r="J2192" s="41">
        <f t="shared" si="194"/>
        <v>4</v>
      </c>
      <c r="K2192" s="41">
        <f t="shared" si="191"/>
        <v>4</v>
      </c>
      <c r="L2192" s="175"/>
      <c r="M2192" s="41">
        <f t="shared" si="192"/>
        <v>4</v>
      </c>
    </row>
    <row r="2193" spans="1:13" ht="14.5" hidden="1" x14ac:dyDescent="0.35">
      <c r="A2193" s="183">
        <v>2008</v>
      </c>
      <c r="B2193" s="184" t="s">
        <v>14</v>
      </c>
      <c r="C2193" s="227">
        <v>2</v>
      </c>
      <c r="D2193" s="174">
        <f t="shared" si="193"/>
        <v>2</v>
      </c>
      <c r="E2193" s="171">
        <f t="shared" si="190"/>
        <v>0</v>
      </c>
      <c r="F2193" s="175"/>
      <c r="G2193" s="175"/>
      <c r="H2193" s="175"/>
      <c r="I2193" s="185">
        <v>2</v>
      </c>
      <c r="J2193" s="41">
        <f t="shared" si="194"/>
        <v>2</v>
      </c>
      <c r="K2193" s="41">
        <f t="shared" si="191"/>
        <v>2</v>
      </c>
      <c r="L2193" s="175"/>
      <c r="M2193" s="41">
        <f t="shared" si="192"/>
        <v>2</v>
      </c>
    </row>
    <row r="2194" spans="1:13" ht="14.5" hidden="1" x14ac:dyDescent="0.35">
      <c r="A2194" s="183">
        <v>2008</v>
      </c>
      <c r="B2194" s="184" t="s">
        <v>13</v>
      </c>
      <c r="C2194" s="227">
        <v>0</v>
      </c>
      <c r="D2194" s="174">
        <f t="shared" si="193"/>
        <v>0</v>
      </c>
      <c r="E2194" s="171">
        <f t="shared" si="190"/>
        <v>0</v>
      </c>
      <c r="F2194" s="175"/>
      <c r="G2194" s="175"/>
      <c r="H2194" s="175"/>
      <c r="I2194" s="185">
        <v>15</v>
      </c>
      <c r="J2194" s="41">
        <f t="shared" si="194"/>
        <v>15</v>
      </c>
      <c r="K2194" s="41">
        <f t="shared" si="191"/>
        <v>15</v>
      </c>
      <c r="L2194" s="175"/>
      <c r="M2194" s="41">
        <f t="shared" si="192"/>
        <v>15</v>
      </c>
    </row>
    <row r="2195" spans="1:13" ht="14.5" hidden="1" x14ac:dyDescent="0.35">
      <c r="A2195" s="183">
        <v>2008</v>
      </c>
      <c r="B2195" s="184" t="s">
        <v>11</v>
      </c>
      <c r="C2195" s="227">
        <v>-10</v>
      </c>
      <c r="D2195" s="174">
        <f t="shared" si="193"/>
        <v>-10</v>
      </c>
      <c r="E2195" s="171">
        <f t="shared" si="190"/>
        <v>0</v>
      </c>
      <c r="F2195" s="175"/>
      <c r="G2195" s="175"/>
      <c r="H2195" s="175"/>
      <c r="I2195" s="185">
        <v>20</v>
      </c>
      <c r="J2195" s="41">
        <f t="shared" si="194"/>
        <v>20</v>
      </c>
      <c r="K2195" s="41">
        <f t="shared" si="191"/>
        <v>20</v>
      </c>
      <c r="L2195" s="175"/>
      <c r="M2195" s="41">
        <f t="shared" si="192"/>
        <v>20</v>
      </c>
    </row>
    <row r="2196" spans="1:13" ht="14.5" hidden="1" x14ac:dyDescent="0.35">
      <c r="A2196" s="183">
        <v>2008</v>
      </c>
      <c r="B2196" s="184" t="s">
        <v>14</v>
      </c>
      <c r="C2196" s="227">
        <v>-2</v>
      </c>
      <c r="D2196" s="174">
        <f t="shared" si="193"/>
        <v>-2</v>
      </c>
      <c r="E2196" s="171">
        <f t="shared" si="190"/>
        <v>0</v>
      </c>
      <c r="F2196" s="175"/>
      <c r="G2196" s="175"/>
      <c r="H2196" s="175"/>
      <c r="I2196" s="185">
        <v>2</v>
      </c>
      <c r="J2196" s="41">
        <f t="shared" si="194"/>
        <v>2</v>
      </c>
      <c r="K2196" s="41">
        <f t="shared" si="191"/>
        <v>2</v>
      </c>
      <c r="L2196" s="175"/>
      <c r="M2196" s="41">
        <f t="shared" si="192"/>
        <v>2</v>
      </c>
    </row>
    <row r="2197" spans="1:13" ht="14.5" hidden="1" x14ac:dyDescent="0.35">
      <c r="A2197" s="183">
        <v>2008</v>
      </c>
      <c r="B2197" s="184" t="s">
        <v>13</v>
      </c>
      <c r="C2197" s="227">
        <v>2</v>
      </c>
      <c r="D2197" s="174">
        <f t="shared" si="193"/>
        <v>2</v>
      </c>
      <c r="E2197" s="171">
        <f t="shared" si="190"/>
        <v>0</v>
      </c>
      <c r="F2197" s="175"/>
      <c r="G2197" s="175"/>
      <c r="H2197" s="175"/>
      <c r="I2197" s="185">
        <v>2</v>
      </c>
      <c r="J2197" s="41">
        <f t="shared" si="194"/>
        <v>2</v>
      </c>
      <c r="K2197" s="41">
        <f t="shared" si="191"/>
        <v>2</v>
      </c>
      <c r="L2197" s="175"/>
      <c r="M2197" s="41">
        <f t="shared" si="192"/>
        <v>2</v>
      </c>
    </row>
    <row r="2198" spans="1:13" ht="14.5" hidden="1" x14ac:dyDescent="0.35">
      <c r="A2198" s="183">
        <v>2008</v>
      </c>
      <c r="B2198" s="184" t="s">
        <v>14</v>
      </c>
      <c r="C2198" s="227">
        <v>3</v>
      </c>
      <c r="D2198" s="174">
        <f t="shared" si="193"/>
        <v>3</v>
      </c>
      <c r="E2198" s="171">
        <f t="shared" si="190"/>
        <v>0</v>
      </c>
      <c r="F2198" s="175"/>
      <c r="G2198" s="175"/>
      <c r="H2198" s="175"/>
      <c r="I2198" s="185">
        <v>10</v>
      </c>
      <c r="J2198" s="41">
        <f t="shared" si="194"/>
        <v>10</v>
      </c>
      <c r="K2198" s="41">
        <f t="shared" si="191"/>
        <v>10</v>
      </c>
      <c r="L2198" s="175"/>
      <c r="M2198" s="41">
        <f t="shared" si="192"/>
        <v>10</v>
      </c>
    </row>
    <row r="2199" spans="1:13" ht="14.5" hidden="1" x14ac:dyDescent="0.35">
      <c r="A2199" s="183">
        <v>2008</v>
      </c>
      <c r="B2199" s="184" t="s">
        <v>14</v>
      </c>
      <c r="C2199" s="227">
        <v>20</v>
      </c>
      <c r="D2199" s="174">
        <f t="shared" si="193"/>
        <v>20</v>
      </c>
      <c r="E2199" s="171">
        <f t="shared" si="190"/>
        <v>0</v>
      </c>
      <c r="F2199" s="175"/>
      <c r="G2199" s="175"/>
      <c r="H2199" s="175"/>
      <c r="I2199" s="185">
        <v>15</v>
      </c>
      <c r="J2199" s="41">
        <f t="shared" si="194"/>
        <v>15</v>
      </c>
      <c r="K2199" s="41">
        <f t="shared" si="191"/>
        <v>15</v>
      </c>
      <c r="L2199" s="175"/>
      <c r="M2199" s="41">
        <f t="shared" si="192"/>
        <v>15</v>
      </c>
    </row>
    <row r="2200" spans="1:13" ht="14.5" hidden="1" x14ac:dyDescent="0.35">
      <c r="A2200" s="183">
        <v>2008</v>
      </c>
      <c r="B2200" s="184" t="s">
        <v>12</v>
      </c>
      <c r="C2200" s="227">
        <v>1</v>
      </c>
      <c r="D2200" s="174">
        <f t="shared" si="193"/>
        <v>1</v>
      </c>
      <c r="E2200" s="171">
        <f t="shared" si="190"/>
        <v>0</v>
      </c>
      <c r="F2200" s="175"/>
      <c r="G2200" s="175"/>
      <c r="H2200" s="175"/>
      <c r="I2200" s="185">
        <v>20</v>
      </c>
      <c r="J2200" s="41">
        <f t="shared" si="194"/>
        <v>1</v>
      </c>
      <c r="K2200" s="41">
        <f t="shared" si="191"/>
        <v>1</v>
      </c>
      <c r="L2200" s="175"/>
      <c r="M2200" s="41">
        <f t="shared" si="192"/>
        <v>1</v>
      </c>
    </row>
    <row r="2201" spans="1:13" ht="14.5" hidden="1" x14ac:dyDescent="0.35">
      <c r="A2201" s="183">
        <v>2008</v>
      </c>
      <c r="B2201" s="184" t="s">
        <v>14</v>
      </c>
      <c r="C2201" s="226"/>
      <c r="D2201" s="174" t="str">
        <f t="shared" si="193"/>
        <v/>
      </c>
      <c r="E2201" s="171">
        <f t="shared" si="190"/>
        <v>0</v>
      </c>
      <c r="F2201" s="175"/>
      <c r="G2201" s="175"/>
      <c r="H2201" s="175"/>
      <c r="I2201" s="186"/>
      <c r="J2201" s="41" t="str">
        <f t="shared" si="194"/>
        <v/>
      </c>
      <c r="K2201" s="41" t="str">
        <f t="shared" si="191"/>
        <v/>
      </c>
      <c r="L2201" s="175"/>
      <c r="M2201" s="41" t="str">
        <f t="shared" si="192"/>
        <v/>
      </c>
    </row>
    <row r="2202" spans="1:13" ht="14.5" hidden="1" x14ac:dyDescent="0.35">
      <c r="A2202" s="183">
        <v>2008</v>
      </c>
      <c r="B2202" s="184" t="s">
        <v>13</v>
      </c>
      <c r="C2202" s="227">
        <v>3</v>
      </c>
      <c r="D2202" s="174">
        <f t="shared" si="193"/>
        <v>3</v>
      </c>
      <c r="E2202" s="171">
        <f t="shared" si="190"/>
        <v>0</v>
      </c>
      <c r="F2202" s="175"/>
      <c r="G2202" s="175"/>
      <c r="H2202" s="175"/>
      <c r="I2202" s="185">
        <v>1</v>
      </c>
      <c r="J2202" s="41">
        <f t="shared" si="194"/>
        <v>1</v>
      </c>
      <c r="K2202" s="41">
        <f t="shared" si="191"/>
        <v>1</v>
      </c>
      <c r="L2202" s="175"/>
      <c r="M2202" s="41">
        <f t="shared" si="192"/>
        <v>1</v>
      </c>
    </row>
    <row r="2203" spans="1:13" ht="14.5" hidden="1" x14ac:dyDescent="0.35">
      <c r="A2203" s="183">
        <v>2008</v>
      </c>
      <c r="B2203" s="184" t="s">
        <v>13</v>
      </c>
      <c r="C2203" s="227">
        <v>10</v>
      </c>
      <c r="D2203" s="174">
        <f t="shared" si="193"/>
        <v>10</v>
      </c>
      <c r="E2203" s="171">
        <f t="shared" si="190"/>
        <v>0</v>
      </c>
      <c r="F2203" s="175"/>
      <c r="G2203" s="175"/>
      <c r="H2203" s="175"/>
      <c r="I2203" s="185">
        <v>1</v>
      </c>
      <c r="J2203" s="41">
        <f t="shared" si="194"/>
        <v>1</v>
      </c>
      <c r="K2203" s="41">
        <f t="shared" si="191"/>
        <v>1</v>
      </c>
      <c r="L2203" s="175"/>
      <c r="M2203" s="41">
        <f t="shared" si="192"/>
        <v>1</v>
      </c>
    </row>
    <row r="2204" spans="1:13" ht="14.5" hidden="1" x14ac:dyDescent="0.35">
      <c r="A2204" s="183">
        <v>2008</v>
      </c>
      <c r="B2204" s="184" t="s">
        <v>13</v>
      </c>
      <c r="C2204" s="227">
        <v>2</v>
      </c>
      <c r="D2204" s="174">
        <f t="shared" si="193"/>
        <v>2</v>
      </c>
      <c r="E2204" s="171">
        <f t="shared" si="190"/>
        <v>0</v>
      </c>
      <c r="F2204" s="175"/>
      <c r="G2204" s="175"/>
      <c r="H2204" s="175"/>
      <c r="I2204" s="185">
        <v>2</v>
      </c>
      <c r="J2204" s="41">
        <f t="shared" si="194"/>
        <v>2</v>
      </c>
      <c r="K2204" s="41">
        <f t="shared" si="191"/>
        <v>2</v>
      </c>
      <c r="L2204" s="175"/>
      <c r="M2204" s="41">
        <f t="shared" si="192"/>
        <v>2</v>
      </c>
    </row>
    <row r="2205" spans="1:13" ht="14.5" hidden="1" x14ac:dyDescent="0.35">
      <c r="A2205" s="183">
        <v>2008</v>
      </c>
      <c r="B2205" s="184" t="s">
        <v>14</v>
      </c>
      <c r="C2205" s="227">
        <v>2</v>
      </c>
      <c r="D2205" s="174">
        <f t="shared" si="193"/>
        <v>2</v>
      </c>
      <c r="E2205" s="171">
        <f t="shared" si="190"/>
        <v>0</v>
      </c>
      <c r="F2205" s="175"/>
      <c r="G2205" s="175"/>
      <c r="H2205" s="175"/>
      <c r="I2205" s="185">
        <v>2</v>
      </c>
      <c r="J2205" s="41">
        <f t="shared" si="194"/>
        <v>2</v>
      </c>
      <c r="K2205" s="41">
        <f t="shared" si="191"/>
        <v>2</v>
      </c>
      <c r="L2205" s="175"/>
      <c r="M2205" s="41">
        <f t="shared" si="192"/>
        <v>2</v>
      </c>
    </row>
    <row r="2206" spans="1:13" ht="14.5" hidden="1" x14ac:dyDescent="0.35">
      <c r="A2206" s="183">
        <v>2008</v>
      </c>
      <c r="B2206" s="184" t="s">
        <v>14</v>
      </c>
      <c r="C2206" s="227">
        <v>10</v>
      </c>
      <c r="D2206" s="174">
        <f t="shared" si="193"/>
        <v>10</v>
      </c>
      <c r="E2206" s="171">
        <f t="shared" si="190"/>
        <v>0</v>
      </c>
      <c r="F2206" s="175"/>
      <c r="G2206" s="175"/>
      <c r="H2206" s="175"/>
      <c r="I2206" s="185">
        <v>2</v>
      </c>
      <c r="J2206" s="41">
        <f t="shared" si="194"/>
        <v>2</v>
      </c>
      <c r="K2206" s="41">
        <f t="shared" si="191"/>
        <v>2</v>
      </c>
      <c r="L2206" s="175"/>
      <c r="M2206" s="41">
        <f t="shared" si="192"/>
        <v>2</v>
      </c>
    </row>
    <row r="2207" spans="1:13" ht="14.5" hidden="1" x14ac:dyDescent="0.35">
      <c r="A2207" s="183">
        <v>2008</v>
      </c>
      <c r="B2207" s="184" t="s">
        <v>11</v>
      </c>
      <c r="C2207" s="227">
        <v>1</v>
      </c>
      <c r="D2207" s="174">
        <f t="shared" si="193"/>
        <v>1</v>
      </c>
      <c r="E2207" s="171">
        <f t="shared" si="190"/>
        <v>0</v>
      </c>
      <c r="F2207" s="175"/>
      <c r="G2207" s="175"/>
      <c r="H2207" s="175"/>
      <c r="I2207" s="185">
        <v>3</v>
      </c>
      <c r="J2207" s="41">
        <f t="shared" si="194"/>
        <v>3</v>
      </c>
      <c r="K2207" s="41">
        <f t="shared" si="191"/>
        <v>3</v>
      </c>
      <c r="L2207" s="175"/>
      <c r="M2207" s="41">
        <f t="shared" si="192"/>
        <v>3</v>
      </c>
    </row>
    <row r="2208" spans="1:13" ht="14.5" hidden="1" x14ac:dyDescent="0.35">
      <c r="A2208" s="183">
        <v>2008</v>
      </c>
      <c r="B2208" s="184" t="s">
        <v>12</v>
      </c>
      <c r="C2208" s="227">
        <v>3</v>
      </c>
      <c r="D2208" s="174">
        <f t="shared" si="193"/>
        <v>3</v>
      </c>
      <c r="E2208" s="171">
        <f t="shared" si="190"/>
        <v>0</v>
      </c>
      <c r="F2208" s="175"/>
      <c r="G2208" s="175"/>
      <c r="H2208" s="175"/>
      <c r="I2208" s="185">
        <v>3</v>
      </c>
      <c r="J2208" s="41">
        <f t="shared" si="194"/>
        <v>3</v>
      </c>
      <c r="K2208" s="41">
        <f t="shared" si="191"/>
        <v>3</v>
      </c>
      <c r="L2208" s="175"/>
      <c r="M2208" s="41">
        <f t="shared" si="192"/>
        <v>3</v>
      </c>
    </row>
    <row r="2209" spans="1:13" ht="14.5" hidden="1" x14ac:dyDescent="0.35">
      <c r="A2209" s="183">
        <v>2008</v>
      </c>
      <c r="B2209" s="184" t="s">
        <v>11</v>
      </c>
      <c r="C2209" s="226"/>
      <c r="D2209" s="174" t="str">
        <f t="shared" si="193"/>
        <v/>
      </c>
      <c r="E2209" s="171">
        <f t="shared" si="190"/>
        <v>0</v>
      </c>
      <c r="F2209" s="175"/>
      <c r="G2209" s="175"/>
      <c r="H2209" s="175"/>
      <c r="I2209" s="185">
        <v>3</v>
      </c>
      <c r="J2209" s="41">
        <f t="shared" si="194"/>
        <v>3</v>
      </c>
      <c r="K2209" s="41">
        <f t="shared" si="191"/>
        <v>3</v>
      </c>
      <c r="L2209" s="175"/>
      <c r="M2209" s="41">
        <f t="shared" si="192"/>
        <v>3</v>
      </c>
    </row>
    <row r="2210" spans="1:13" ht="14.5" hidden="1" x14ac:dyDescent="0.35">
      <c r="A2210" s="183">
        <v>2008</v>
      </c>
      <c r="B2210" s="184" t="s">
        <v>13</v>
      </c>
      <c r="C2210" s="227">
        <v>10</v>
      </c>
      <c r="D2210" s="174">
        <f t="shared" si="193"/>
        <v>10</v>
      </c>
      <c r="E2210" s="171">
        <f t="shared" si="190"/>
        <v>0</v>
      </c>
      <c r="F2210" s="175"/>
      <c r="G2210" s="175"/>
      <c r="H2210" s="175"/>
      <c r="I2210" s="185">
        <v>3.5</v>
      </c>
      <c r="J2210" s="41">
        <f t="shared" si="194"/>
        <v>3.5</v>
      </c>
      <c r="K2210" s="41">
        <f t="shared" si="191"/>
        <v>3.5</v>
      </c>
      <c r="L2210" s="175"/>
      <c r="M2210" s="41">
        <f t="shared" si="192"/>
        <v>3.5</v>
      </c>
    </row>
    <row r="2211" spans="1:13" ht="14.5" hidden="1" x14ac:dyDescent="0.35">
      <c r="A2211" s="183">
        <v>2008</v>
      </c>
      <c r="B2211" s="184" t="s">
        <v>11</v>
      </c>
      <c r="C2211" s="227">
        <v>-10</v>
      </c>
      <c r="D2211" s="174">
        <f t="shared" si="193"/>
        <v>-10</v>
      </c>
      <c r="E2211" s="171">
        <f t="shared" si="190"/>
        <v>0</v>
      </c>
      <c r="F2211" s="175"/>
      <c r="G2211" s="175"/>
      <c r="H2211" s="175"/>
      <c r="I2211" s="185">
        <v>5</v>
      </c>
      <c r="J2211" s="41">
        <f t="shared" si="194"/>
        <v>5</v>
      </c>
      <c r="K2211" s="41">
        <f t="shared" si="191"/>
        <v>5</v>
      </c>
      <c r="L2211" s="175"/>
      <c r="M2211" s="41">
        <f t="shared" si="192"/>
        <v>5</v>
      </c>
    </row>
    <row r="2212" spans="1:13" ht="14.5" hidden="1" x14ac:dyDescent="0.35">
      <c r="A2212" s="183">
        <v>2008</v>
      </c>
      <c r="B2212" s="184" t="s">
        <v>14</v>
      </c>
      <c r="C2212" s="227">
        <v>-5</v>
      </c>
      <c r="D2212" s="174">
        <f t="shared" si="193"/>
        <v>-5</v>
      </c>
      <c r="E2212" s="171">
        <f t="shared" si="190"/>
        <v>0</v>
      </c>
      <c r="F2212" s="175"/>
      <c r="G2212" s="175"/>
      <c r="H2212" s="175"/>
      <c r="I2212" s="185">
        <v>5</v>
      </c>
      <c r="J2212" s="41">
        <f t="shared" si="194"/>
        <v>5</v>
      </c>
      <c r="K2212" s="41">
        <f t="shared" si="191"/>
        <v>5</v>
      </c>
      <c r="L2212" s="175"/>
      <c r="M2212" s="41">
        <f t="shared" si="192"/>
        <v>5</v>
      </c>
    </row>
    <row r="2213" spans="1:13" ht="14.5" hidden="1" x14ac:dyDescent="0.35">
      <c r="A2213" s="183">
        <v>2008</v>
      </c>
      <c r="B2213" s="184" t="s">
        <v>11</v>
      </c>
      <c r="C2213" s="227">
        <v>-3</v>
      </c>
      <c r="D2213" s="174">
        <f t="shared" si="193"/>
        <v>-3</v>
      </c>
      <c r="E2213" s="171">
        <f t="shared" si="190"/>
        <v>0</v>
      </c>
      <c r="F2213" s="175"/>
      <c r="G2213" s="175"/>
      <c r="H2213" s="175"/>
      <c r="I2213" s="185">
        <v>5</v>
      </c>
      <c r="J2213" s="41">
        <f t="shared" si="194"/>
        <v>5</v>
      </c>
      <c r="K2213" s="41">
        <f t="shared" si="191"/>
        <v>5</v>
      </c>
      <c r="L2213" s="175"/>
      <c r="M2213" s="41">
        <f t="shared" si="192"/>
        <v>5</v>
      </c>
    </row>
    <row r="2214" spans="1:13" ht="14.5" hidden="1" x14ac:dyDescent="0.35">
      <c r="A2214" s="183">
        <v>2008</v>
      </c>
      <c r="B2214" s="184" t="s">
        <v>11</v>
      </c>
      <c r="C2214" s="227">
        <v>0</v>
      </c>
      <c r="D2214" s="174">
        <f t="shared" si="193"/>
        <v>0</v>
      </c>
      <c r="E2214" s="171">
        <f t="shared" si="190"/>
        <v>0</v>
      </c>
      <c r="F2214" s="175"/>
      <c r="G2214" s="175"/>
      <c r="H2214" s="175"/>
      <c r="I2214" s="185">
        <v>5</v>
      </c>
      <c r="J2214" s="41">
        <f t="shared" si="194"/>
        <v>5</v>
      </c>
      <c r="K2214" s="41">
        <f t="shared" si="191"/>
        <v>5</v>
      </c>
      <c r="L2214" s="175"/>
      <c r="M2214" s="41">
        <f t="shared" si="192"/>
        <v>5</v>
      </c>
    </row>
    <row r="2215" spans="1:13" ht="14.5" hidden="1" x14ac:dyDescent="0.35">
      <c r="A2215" s="183">
        <v>2008</v>
      </c>
      <c r="B2215" s="184" t="s">
        <v>13</v>
      </c>
      <c r="C2215" s="227">
        <v>2</v>
      </c>
      <c r="D2215" s="174">
        <f t="shared" si="193"/>
        <v>2</v>
      </c>
      <c r="E2215" s="171">
        <f t="shared" si="190"/>
        <v>0</v>
      </c>
      <c r="F2215" s="175"/>
      <c r="G2215" s="175"/>
      <c r="H2215" s="175"/>
      <c r="I2215" s="185">
        <v>5</v>
      </c>
      <c r="J2215" s="41">
        <f t="shared" si="194"/>
        <v>5</v>
      </c>
      <c r="K2215" s="41">
        <f t="shared" si="191"/>
        <v>5</v>
      </c>
      <c r="L2215" s="175"/>
      <c r="M2215" s="41">
        <f t="shared" si="192"/>
        <v>5</v>
      </c>
    </row>
    <row r="2216" spans="1:13" ht="14.5" hidden="1" x14ac:dyDescent="0.35">
      <c r="A2216" s="183">
        <v>2008</v>
      </c>
      <c r="B2216" s="184" t="s">
        <v>14</v>
      </c>
      <c r="C2216" s="227">
        <v>3</v>
      </c>
      <c r="D2216" s="174">
        <f t="shared" si="193"/>
        <v>3</v>
      </c>
      <c r="E2216" s="171">
        <f t="shared" si="190"/>
        <v>0</v>
      </c>
      <c r="F2216" s="175"/>
      <c r="G2216" s="175"/>
      <c r="H2216" s="175"/>
      <c r="I2216" s="185">
        <v>5</v>
      </c>
      <c r="J2216" s="41">
        <f t="shared" si="194"/>
        <v>5</v>
      </c>
      <c r="K2216" s="41">
        <f t="shared" si="191"/>
        <v>5</v>
      </c>
      <c r="L2216" s="175"/>
      <c r="M2216" s="41">
        <f t="shared" si="192"/>
        <v>5</v>
      </c>
    </row>
    <row r="2217" spans="1:13" ht="14.5" hidden="1" x14ac:dyDescent="0.35">
      <c r="A2217" s="183">
        <v>2008</v>
      </c>
      <c r="B2217" s="184" t="s">
        <v>14</v>
      </c>
      <c r="C2217" s="227">
        <v>5</v>
      </c>
      <c r="D2217" s="174">
        <f t="shared" si="193"/>
        <v>5</v>
      </c>
      <c r="E2217" s="171">
        <f t="shared" si="190"/>
        <v>0</v>
      </c>
      <c r="F2217" s="175"/>
      <c r="G2217" s="175"/>
      <c r="H2217" s="175"/>
      <c r="I2217" s="185">
        <v>5</v>
      </c>
      <c r="J2217" s="41">
        <f t="shared" si="194"/>
        <v>5</v>
      </c>
      <c r="K2217" s="41">
        <f t="shared" si="191"/>
        <v>5</v>
      </c>
      <c r="L2217" s="175"/>
      <c r="M2217" s="41">
        <f t="shared" si="192"/>
        <v>5</v>
      </c>
    </row>
    <row r="2218" spans="1:13" ht="14.5" hidden="1" x14ac:dyDescent="0.35">
      <c r="A2218" s="183">
        <v>2008</v>
      </c>
      <c r="B2218" s="184" t="s">
        <v>14</v>
      </c>
      <c r="C2218" s="227">
        <v>5</v>
      </c>
      <c r="D2218" s="174">
        <f t="shared" si="193"/>
        <v>5</v>
      </c>
      <c r="E2218" s="171">
        <f t="shared" si="190"/>
        <v>0</v>
      </c>
      <c r="F2218" s="175"/>
      <c r="G2218" s="175"/>
      <c r="H2218" s="175"/>
      <c r="I2218" s="185">
        <v>5</v>
      </c>
      <c r="J2218" s="41">
        <f t="shared" si="194"/>
        <v>5</v>
      </c>
      <c r="K2218" s="41">
        <f t="shared" si="191"/>
        <v>5</v>
      </c>
      <c r="L2218" s="175"/>
      <c r="M2218" s="41">
        <f t="shared" si="192"/>
        <v>5</v>
      </c>
    </row>
    <row r="2219" spans="1:13" ht="14.5" hidden="1" x14ac:dyDescent="0.35">
      <c r="A2219" s="183">
        <v>2008</v>
      </c>
      <c r="B2219" s="184" t="s">
        <v>14</v>
      </c>
      <c r="C2219" s="227">
        <v>5</v>
      </c>
      <c r="D2219" s="174">
        <f t="shared" si="193"/>
        <v>5</v>
      </c>
      <c r="E2219" s="171">
        <f t="shared" si="190"/>
        <v>0</v>
      </c>
      <c r="F2219" s="175"/>
      <c r="G2219" s="175"/>
      <c r="H2219" s="175"/>
      <c r="I2219" s="185">
        <v>5</v>
      </c>
      <c r="J2219" s="41">
        <f t="shared" si="194"/>
        <v>5</v>
      </c>
      <c r="K2219" s="41">
        <f t="shared" si="191"/>
        <v>5</v>
      </c>
      <c r="L2219" s="175"/>
      <c r="M2219" s="41">
        <f t="shared" si="192"/>
        <v>5</v>
      </c>
    </row>
    <row r="2220" spans="1:13" ht="14.5" hidden="1" x14ac:dyDescent="0.35">
      <c r="A2220" s="183">
        <v>2008</v>
      </c>
      <c r="B2220" s="184" t="s">
        <v>14</v>
      </c>
      <c r="C2220" s="227">
        <v>5</v>
      </c>
      <c r="D2220" s="174">
        <f t="shared" si="193"/>
        <v>5</v>
      </c>
      <c r="E2220" s="171">
        <f t="shared" si="190"/>
        <v>0</v>
      </c>
      <c r="F2220" s="175"/>
      <c r="G2220" s="175"/>
      <c r="H2220" s="175"/>
      <c r="I2220" s="185">
        <v>6</v>
      </c>
      <c r="J2220" s="41">
        <f t="shared" si="194"/>
        <v>6</v>
      </c>
      <c r="K2220" s="41">
        <f t="shared" si="191"/>
        <v>6</v>
      </c>
      <c r="L2220" s="175"/>
      <c r="M2220" s="41">
        <f t="shared" si="192"/>
        <v>6</v>
      </c>
    </row>
    <row r="2221" spans="1:13" ht="14.5" hidden="1" x14ac:dyDescent="0.35">
      <c r="A2221" s="183">
        <v>2008</v>
      </c>
      <c r="B2221" s="184" t="s">
        <v>12</v>
      </c>
      <c r="C2221" s="227">
        <v>-5</v>
      </c>
      <c r="D2221" s="174">
        <f t="shared" si="193"/>
        <v>-5</v>
      </c>
      <c r="E2221" s="171">
        <f t="shared" si="190"/>
        <v>0</v>
      </c>
      <c r="F2221" s="175"/>
      <c r="G2221" s="175"/>
      <c r="H2221" s="175"/>
      <c r="I2221" s="185">
        <v>8</v>
      </c>
      <c r="J2221" s="41">
        <f t="shared" si="194"/>
        <v>8</v>
      </c>
      <c r="K2221" s="41">
        <f t="shared" si="191"/>
        <v>8</v>
      </c>
      <c r="L2221" s="175"/>
      <c r="M2221" s="41">
        <f t="shared" si="192"/>
        <v>8</v>
      </c>
    </row>
    <row r="2222" spans="1:13" ht="14.5" hidden="1" x14ac:dyDescent="0.35">
      <c r="A2222" s="183">
        <v>2008</v>
      </c>
      <c r="B2222" s="184" t="s">
        <v>12</v>
      </c>
      <c r="C2222" s="227">
        <v>2</v>
      </c>
      <c r="D2222" s="174">
        <f t="shared" si="193"/>
        <v>2</v>
      </c>
      <c r="E2222" s="171">
        <f t="shared" si="190"/>
        <v>0</v>
      </c>
      <c r="F2222" s="175"/>
      <c r="G2222" s="175"/>
      <c r="H2222" s="175"/>
      <c r="I2222" s="185">
        <v>10</v>
      </c>
      <c r="J2222" s="41">
        <f t="shared" si="194"/>
        <v>10</v>
      </c>
      <c r="K2222" s="41">
        <f t="shared" si="191"/>
        <v>10</v>
      </c>
      <c r="L2222" s="175"/>
      <c r="M2222" s="41">
        <f t="shared" si="192"/>
        <v>10</v>
      </c>
    </row>
    <row r="2223" spans="1:13" ht="14.5" hidden="1" x14ac:dyDescent="0.35">
      <c r="A2223" s="183">
        <v>2008</v>
      </c>
      <c r="B2223" s="184" t="s">
        <v>13</v>
      </c>
      <c r="C2223" s="227">
        <v>2</v>
      </c>
      <c r="D2223" s="174">
        <f t="shared" si="193"/>
        <v>2</v>
      </c>
      <c r="E2223" s="171">
        <f t="shared" si="190"/>
        <v>0</v>
      </c>
      <c r="F2223" s="175"/>
      <c r="G2223" s="175"/>
      <c r="H2223" s="175"/>
      <c r="I2223" s="185">
        <v>10</v>
      </c>
      <c r="J2223" s="41">
        <f t="shared" si="194"/>
        <v>10</v>
      </c>
      <c r="K2223" s="41">
        <f t="shared" si="191"/>
        <v>10</v>
      </c>
      <c r="L2223" s="175"/>
      <c r="M2223" s="41">
        <f t="shared" si="192"/>
        <v>10</v>
      </c>
    </row>
    <row r="2224" spans="1:13" ht="14.5" hidden="1" x14ac:dyDescent="0.35">
      <c r="A2224" s="183">
        <v>2008</v>
      </c>
      <c r="B2224" s="184" t="s">
        <v>11</v>
      </c>
      <c r="C2224" s="227">
        <v>15</v>
      </c>
      <c r="D2224" s="174">
        <f t="shared" si="193"/>
        <v>15</v>
      </c>
      <c r="E2224" s="171">
        <f t="shared" si="190"/>
        <v>0</v>
      </c>
      <c r="F2224" s="175"/>
      <c r="G2224" s="175"/>
      <c r="H2224" s="175"/>
      <c r="I2224" s="185">
        <v>10</v>
      </c>
      <c r="J2224" s="41">
        <f t="shared" si="194"/>
        <v>10</v>
      </c>
      <c r="K2224" s="41">
        <f t="shared" si="191"/>
        <v>10</v>
      </c>
      <c r="L2224" s="175"/>
      <c r="M2224" s="41">
        <f t="shared" si="192"/>
        <v>10</v>
      </c>
    </row>
    <row r="2225" spans="1:13" ht="14.5" hidden="1" x14ac:dyDescent="0.35">
      <c r="A2225" s="183">
        <v>2008</v>
      </c>
      <c r="B2225" s="184" t="s">
        <v>12</v>
      </c>
      <c r="C2225" s="226"/>
      <c r="D2225" s="174" t="str">
        <f t="shared" si="193"/>
        <v/>
      </c>
      <c r="E2225" s="171">
        <f t="shared" si="190"/>
        <v>0</v>
      </c>
      <c r="F2225" s="175"/>
      <c r="G2225" s="175"/>
      <c r="H2225" s="175"/>
      <c r="I2225" s="185">
        <v>11</v>
      </c>
      <c r="J2225" s="41">
        <f t="shared" si="194"/>
        <v>11</v>
      </c>
      <c r="K2225" s="41">
        <f t="shared" si="191"/>
        <v>11</v>
      </c>
      <c r="L2225" s="175"/>
      <c r="M2225" s="41">
        <f t="shared" si="192"/>
        <v>11</v>
      </c>
    </row>
    <row r="2226" spans="1:13" ht="14.5" hidden="1" x14ac:dyDescent="0.35">
      <c r="A2226" s="183">
        <v>2008</v>
      </c>
      <c r="B2226" s="184" t="s">
        <v>13</v>
      </c>
      <c r="C2226" s="227">
        <v>1</v>
      </c>
      <c r="D2226" s="174">
        <f t="shared" si="193"/>
        <v>1</v>
      </c>
      <c r="E2226" s="171">
        <f t="shared" si="190"/>
        <v>0</v>
      </c>
      <c r="F2226" s="175"/>
      <c r="G2226" s="175"/>
      <c r="H2226" s="175"/>
      <c r="I2226" s="185">
        <v>15</v>
      </c>
      <c r="J2226" s="41">
        <f t="shared" si="194"/>
        <v>1</v>
      </c>
      <c r="K2226" s="41">
        <f t="shared" si="191"/>
        <v>1</v>
      </c>
      <c r="L2226" s="175"/>
      <c r="M2226" s="41">
        <f t="shared" si="192"/>
        <v>1</v>
      </c>
    </row>
    <row r="2227" spans="1:13" ht="14.5" hidden="1" x14ac:dyDescent="0.35">
      <c r="A2227" s="183">
        <v>2008</v>
      </c>
      <c r="B2227" s="184" t="s">
        <v>13</v>
      </c>
      <c r="C2227" s="227">
        <v>5</v>
      </c>
      <c r="D2227" s="174">
        <f t="shared" si="193"/>
        <v>5</v>
      </c>
      <c r="E2227" s="171">
        <f t="shared" si="190"/>
        <v>0</v>
      </c>
      <c r="F2227" s="175"/>
      <c r="G2227" s="175"/>
      <c r="H2227" s="175"/>
      <c r="I2227" s="185">
        <v>20</v>
      </c>
      <c r="J2227" s="41">
        <f t="shared" si="194"/>
        <v>20</v>
      </c>
      <c r="K2227" s="41">
        <f t="shared" si="191"/>
        <v>20</v>
      </c>
      <c r="L2227" s="175"/>
      <c r="M2227" s="41">
        <f t="shared" si="192"/>
        <v>20</v>
      </c>
    </row>
    <row r="2228" spans="1:13" ht="14.5" hidden="1" x14ac:dyDescent="0.35">
      <c r="A2228" s="183">
        <v>2008</v>
      </c>
      <c r="B2228" s="184" t="s">
        <v>14</v>
      </c>
      <c r="C2228" s="227">
        <v>-10</v>
      </c>
      <c r="D2228" s="174">
        <f t="shared" si="193"/>
        <v>-10</v>
      </c>
      <c r="E2228" s="171">
        <f t="shared" si="190"/>
        <v>0</v>
      </c>
      <c r="F2228" s="175"/>
      <c r="G2228" s="175"/>
      <c r="H2228" s="175"/>
      <c r="I2228" s="185">
        <v>50</v>
      </c>
      <c r="J2228" s="41" t="str">
        <f t="shared" si="194"/>
        <v/>
      </c>
      <c r="K2228" s="41" t="str">
        <f t="shared" si="191"/>
        <v/>
      </c>
      <c r="L2228" s="175"/>
      <c r="M2228" s="41" t="str">
        <f t="shared" si="192"/>
        <v/>
      </c>
    </row>
    <row r="2229" spans="1:13" ht="14.5" hidden="1" x14ac:dyDescent="0.35">
      <c r="A2229" s="183">
        <v>2008</v>
      </c>
      <c r="B2229" s="184" t="s">
        <v>13</v>
      </c>
      <c r="C2229" s="226"/>
      <c r="D2229" s="174" t="str">
        <f t="shared" si="193"/>
        <v/>
      </c>
      <c r="E2229" s="171">
        <f t="shared" si="190"/>
        <v>0</v>
      </c>
      <c r="F2229" s="175"/>
      <c r="G2229" s="175"/>
      <c r="H2229" s="175"/>
      <c r="I2229" s="186"/>
      <c r="J2229" s="41" t="str">
        <f t="shared" si="194"/>
        <v/>
      </c>
      <c r="K2229" s="41" t="str">
        <f t="shared" si="191"/>
        <v/>
      </c>
      <c r="L2229" s="175"/>
      <c r="M2229" s="41" t="str">
        <f t="shared" si="192"/>
        <v/>
      </c>
    </row>
    <row r="2230" spans="1:13" ht="14.5" hidden="1" x14ac:dyDescent="0.35">
      <c r="A2230" s="183">
        <v>2008</v>
      </c>
      <c r="B2230" s="184" t="s">
        <v>14</v>
      </c>
      <c r="C2230" s="226"/>
      <c r="D2230" s="174" t="str">
        <f t="shared" si="193"/>
        <v/>
      </c>
      <c r="E2230" s="171">
        <f t="shared" si="190"/>
        <v>0</v>
      </c>
      <c r="F2230" s="175"/>
      <c r="G2230" s="175"/>
      <c r="H2230" s="175"/>
      <c r="I2230" s="186"/>
      <c r="J2230" s="41" t="str">
        <f t="shared" si="194"/>
        <v/>
      </c>
      <c r="K2230" s="41" t="str">
        <f t="shared" si="191"/>
        <v/>
      </c>
      <c r="L2230" s="175"/>
      <c r="M2230" s="41" t="str">
        <f t="shared" si="192"/>
        <v/>
      </c>
    </row>
    <row r="2231" spans="1:13" ht="14.5" hidden="1" x14ac:dyDescent="0.35">
      <c r="A2231" s="183">
        <v>2008</v>
      </c>
      <c r="B2231" s="184" t="s">
        <v>13</v>
      </c>
      <c r="C2231" s="227">
        <v>8</v>
      </c>
      <c r="D2231" s="174">
        <f t="shared" si="193"/>
        <v>8</v>
      </c>
      <c r="E2231" s="171">
        <f t="shared" si="190"/>
        <v>0</v>
      </c>
      <c r="F2231" s="175"/>
      <c r="G2231" s="175"/>
      <c r="H2231" s="175"/>
      <c r="I2231" s="185">
        <v>2.5</v>
      </c>
      <c r="J2231" s="41">
        <f t="shared" si="194"/>
        <v>2.5</v>
      </c>
      <c r="K2231" s="41">
        <f t="shared" si="191"/>
        <v>2.5</v>
      </c>
      <c r="L2231" s="175"/>
      <c r="M2231" s="41">
        <f t="shared" si="192"/>
        <v>2.5</v>
      </c>
    </row>
    <row r="2232" spans="1:13" ht="14.5" hidden="1" x14ac:dyDescent="0.35">
      <c r="A2232" s="183">
        <v>2008</v>
      </c>
      <c r="B2232" s="184" t="s">
        <v>14</v>
      </c>
      <c r="C2232" s="227">
        <v>1</v>
      </c>
      <c r="D2232" s="174">
        <f t="shared" si="193"/>
        <v>1</v>
      </c>
      <c r="E2232" s="171">
        <f t="shared" si="190"/>
        <v>0</v>
      </c>
      <c r="F2232" s="175"/>
      <c r="G2232" s="175"/>
      <c r="H2232" s="175"/>
      <c r="I2232" s="185">
        <v>4</v>
      </c>
      <c r="J2232" s="41">
        <f t="shared" si="194"/>
        <v>4</v>
      </c>
      <c r="K2232" s="41">
        <f t="shared" si="191"/>
        <v>4</v>
      </c>
      <c r="L2232" s="175"/>
      <c r="M2232" s="41">
        <f t="shared" si="192"/>
        <v>4</v>
      </c>
    </row>
    <row r="2233" spans="1:13" ht="14.5" hidden="1" x14ac:dyDescent="0.35">
      <c r="A2233" s="183">
        <v>2008</v>
      </c>
      <c r="B2233" s="184" t="s">
        <v>12</v>
      </c>
      <c r="C2233" s="227">
        <v>-3</v>
      </c>
      <c r="D2233" s="174">
        <f t="shared" si="193"/>
        <v>-3</v>
      </c>
      <c r="E2233" s="171">
        <f t="shared" si="190"/>
        <v>0</v>
      </c>
      <c r="F2233" s="175"/>
      <c r="G2233" s="175"/>
      <c r="H2233" s="175"/>
      <c r="I2233" s="185">
        <v>5</v>
      </c>
      <c r="J2233" s="41">
        <f t="shared" si="194"/>
        <v>5</v>
      </c>
      <c r="K2233" s="41">
        <f t="shared" si="191"/>
        <v>5</v>
      </c>
      <c r="L2233" s="175"/>
      <c r="M2233" s="41">
        <f t="shared" si="192"/>
        <v>5</v>
      </c>
    </row>
    <row r="2234" spans="1:13" ht="14.5" hidden="1" x14ac:dyDescent="0.35">
      <c r="A2234" s="183">
        <v>2008</v>
      </c>
      <c r="B2234" s="184" t="s">
        <v>14</v>
      </c>
      <c r="C2234" s="226"/>
      <c r="D2234" s="174" t="str">
        <f t="shared" si="193"/>
        <v/>
      </c>
      <c r="E2234" s="171">
        <f t="shared" si="190"/>
        <v>0</v>
      </c>
      <c r="F2234" s="175"/>
      <c r="G2234" s="175"/>
      <c r="H2234" s="175"/>
      <c r="I2234" s="185">
        <v>20</v>
      </c>
      <c r="J2234" s="41">
        <f t="shared" si="194"/>
        <v>20</v>
      </c>
      <c r="K2234" s="41">
        <f t="shared" si="191"/>
        <v>20</v>
      </c>
      <c r="L2234" s="175"/>
      <c r="M2234" s="41">
        <f t="shared" si="192"/>
        <v>20</v>
      </c>
    </row>
    <row r="2235" spans="1:13" ht="14.5" hidden="1" x14ac:dyDescent="0.35">
      <c r="A2235" s="183">
        <v>2008</v>
      </c>
      <c r="B2235" s="184" t="s">
        <v>13</v>
      </c>
      <c r="C2235" s="227">
        <v>4</v>
      </c>
      <c r="D2235" s="174">
        <f t="shared" si="193"/>
        <v>4</v>
      </c>
      <c r="E2235" s="171">
        <f t="shared" si="190"/>
        <v>0</v>
      </c>
      <c r="F2235" s="175"/>
      <c r="G2235" s="175"/>
      <c r="H2235" s="175"/>
      <c r="I2235" s="185">
        <v>40</v>
      </c>
      <c r="J2235" s="41">
        <f t="shared" si="194"/>
        <v>4</v>
      </c>
      <c r="K2235" s="41">
        <f t="shared" si="191"/>
        <v>4</v>
      </c>
      <c r="L2235" s="175"/>
      <c r="M2235" s="41">
        <f t="shared" si="192"/>
        <v>4</v>
      </c>
    </row>
    <row r="2236" spans="1:13" ht="14.5" hidden="1" x14ac:dyDescent="0.35">
      <c r="A2236" s="183">
        <v>2008</v>
      </c>
      <c r="B2236" s="184" t="s">
        <v>11</v>
      </c>
      <c r="C2236" s="227">
        <v>0</v>
      </c>
      <c r="D2236" s="174">
        <f t="shared" si="193"/>
        <v>0</v>
      </c>
      <c r="E2236" s="171">
        <f t="shared" si="190"/>
        <v>0</v>
      </c>
      <c r="F2236" s="175"/>
      <c r="G2236" s="175"/>
      <c r="H2236" s="175"/>
      <c r="I2236" s="185">
        <v>43</v>
      </c>
      <c r="J2236" s="41">
        <f t="shared" si="194"/>
        <v>43</v>
      </c>
      <c r="K2236" s="41">
        <f t="shared" si="191"/>
        <v>43</v>
      </c>
      <c r="L2236" s="175"/>
      <c r="M2236" s="41">
        <f t="shared" si="192"/>
        <v>43</v>
      </c>
    </row>
    <row r="2237" spans="1:13" ht="14.5" hidden="1" x14ac:dyDescent="0.35">
      <c r="A2237" s="183">
        <v>2008</v>
      </c>
      <c r="B2237" s="184" t="s">
        <v>14</v>
      </c>
      <c r="C2237" s="227">
        <v>0.5</v>
      </c>
      <c r="D2237" s="174">
        <f t="shared" si="193"/>
        <v>0.5</v>
      </c>
      <c r="E2237" s="171">
        <f t="shared" si="190"/>
        <v>0</v>
      </c>
      <c r="F2237" s="175"/>
      <c r="G2237" s="175"/>
      <c r="H2237" s="175"/>
      <c r="I2237" s="185">
        <v>50</v>
      </c>
      <c r="J2237" s="41" t="str">
        <f t="shared" si="194"/>
        <v/>
      </c>
      <c r="K2237" s="41">
        <f t="shared" si="191"/>
        <v>0.5</v>
      </c>
      <c r="L2237" s="175"/>
      <c r="M2237" s="41">
        <f t="shared" si="192"/>
        <v>0.5</v>
      </c>
    </row>
    <row r="2238" spans="1:13" ht="14.5" hidden="1" x14ac:dyDescent="0.35">
      <c r="A2238" s="183">
        <v>2008</v>
      </c>
      <c r="B2238" s="184" t="s">
        <v>11</v>
      </c>
      <c r="C2238" s="227">
        <v>3</v>
      </c>
      <c r="D2238" s="174">
        <f t="shared" si="193"/>
        <v>3</v>
      </c>
      <c r="E2238" s="171">
        <f t="shared" si="190"/>
        <v>0</v>
      </c>
      <c r="F2238" s="175"/>
      <c r="G2238" s="175"/>
      <c r="H2238" s="175"/>
      <c r="I2238" s="185">
        <v>75</v>
      </c>
      <c r="J2238" s="41" t="str">
        <f t="shared" si="194"/>
        <v/>
      </c>
      <c r="K2238" s="41">
        <f t="shared" si="191"/>
        <v>3</v>
      </c>
      <c r="L2238" s="175"/>
      <c r="M2238" s="41">
        <f t="shared" si="192"/>
        <v>3</v>
      </c>
    </row>
    <row r="2239" spans="1:13" ht="14.5" hidden="1" x14ac:dyDescent="0.35">
      <c r="A2239" s="183">
        <v>2008</v>
      </c>
      <c r="B2239" s="184" t="s">
        <v>13</v>
      </c>
      <c r="C2239" s="227">
        <v>-5</v>
      </c>
      <c r="D2239" s="174">
        <f t="shared" si="193"/>
        <v>-5</v>
      </c>
      <c r="E2239" s="171">
        <f t="shared" si="190"/>
        <v>0</v>
      </c>
      <c r="F2239" s="175"/>
      <c r="G2239" s="175"/>
      <c r="H2239" s="175"/>
      <c r="I2239" s="185">
        <v>1</v>
      </c>
      <c r="J2239" s="41">
        <f t="shared" si="194"/>
        <v>1</v>
      </c>
      <c r="K2239" s="41">
        <f t="shared" si="191"/>
        <v>1</v>
      </c>
      <c r="L2239" s="175"/>
      <c r="M2239" s="41">
        <f t="shared" si="192"/>
        <v>1</v>
      </c>
    </row>
    <row r="2240" spans="1:13" ht="14.5" hidden="1" x14ac:dyDescent="0.35">
      <c r="A2240" s="183">
        <v>2008</v>
      </c>
      <c r="B2240" s="184" t="s">
        <v>14</v>
      </c>
      <c r="C2240" s="227">
        <v>2</v>
      </c>
      <c r="D2240" s="174">
        <f t="shared" si="193"/>
        <v>2</v>
      </c>
      <c r="E2240" s="171">
        <f t="shared" si="190"/>
        <v>0</v>
      </c>
      <c r="F2240" s="175"/>
      <c r="G2240" s="175"/>
      <c r="H2240" s="175"/>
      <c r="I2240" s="185">
        <v>1</v>
      </c>
      <c r="J2240" s="41">
        <f t="shared" si="194"/>
        <v>1</v>
      </c>
      <c r="K2240" s="41">
        <f t="shared" si="191"/>
        <v>1</v>
      </c>
      <c r="L2240" s="175"/>
      <c r="M2240" s="41">
        <f t="shared" si="192"/>
        <v>1</v>
      </c>
    </row>
    <row r="2241" spans="1:13" ht="14.5" hidden="1" x14ac:dyDescent="0.35">
      <c r="A2241" s="183">
        <v>2008</v>
      </c>
      <c r="B2241" s="184" t="s">
        <v>11</v>
      </c>
      <c r="C2241" s="227">
        <v>1.5</v>
      </c>
      <c r="D2241" s="174">
        <f t="shared" si="193"/>
        <v>1.5</v>
      </c>
      <c r="E2241" s="171">
        <f t="shared" si="190"/>
        <v>0</v>
      </c>
      <c r="F2241" s="175"/>
      <c r="G2241" s="175"/>
      <c r="H2241" s="175"/>
      <c r="I2241" s="185">
        <v>1.5</v>
      </c>
      <c r="J2241" s="41">
        <f t="shared" si="194"/>
        <v>1.5</v>
      </c>
      <c r="K2241" s="41">
        <f t="shared" si="191"/>
        <v>1.5</v>
      </c>
      <c r="L2241" s="175"/>
      <c r="M2241" s="41">
        <f t="shared" si="192"/>
        <v>1.5</v>
      </c>
    </row>
    <row r="2242" spans="1:13" ht="14.5" hidden="1" x14ac:dyDescent="0.35">
      <c r="A2242" s="183">
        <v>2008</v>
      </c>
      <c r="B2242" s="184" t="s">
        <v>13</v>
      </c>
      <c r="C2242" s="227">
        <v>2</v>
      </c>
      <c r="D2242" s="174">
        <f t="shared" si="193"/>
        <v>2</v>
      </c>
      <c r="E2242" s="171">
        <f t="shared" ref="E2242:E2305" si="195">IF(D2242&lt;&gt;C2242,1,0)</f>
        <v>0</v>
      </c>
      <c r="F2242" s="175"/>
      <c r="G2242" s="175"/>
      <c r="H2242" s="175"/>
      <c r="I2242" s="185">
        <v>3</v>
      </c>
      <c r="J2242" s="41">
        <f t="shared" si="194"/>
        <v>3</v>
      </c>
      <c r="K2242" s="41">
        <f t="shared" si="191"/>
        <v>3</v>
      </c>
      <c r="L2242" s="175"/>
      <c r="M2242" s="41">
        <f t="shared" si="192"/>
        <v>3</v>
      </c>
    </row>
    <row r="2243" spans="1:13" ht="14.5" hidden="1" x14ac:dyDescent="0.35">
      <c r="A2243" s="183">
        <v>2008</v>
      </c>
      <c r="B2243" s="184" t="s">
        <v>14</v>
      </c>
      <c r="C2243" s="227">
        <v>-3</v>
      </c>
      <c r="D2243" s="174">
        <f t="shared" si="193"/>
        <v>-3</v>
      </c>
      <c r="E2243" s="171">
        <f t="shared" si="195"/>
        <v>0</v>
      </c>
      <c r="F2243" s="175"/>
      <c r="G2243" s="175"/>
      <c r="H2243" s="175"/>
      <c r="I2243" s="185">
        <v>4</v>
      </c>
      <c r="J2243" s="41">
        <f t="shared" si="194"/>
        <v>4</v>
      </c>
      <c r="K2243" s="41">
        <f t="shared" ref="K2243:K2306" si="196">IF($I2243="","",IF(AND($C2243&gt;0,$I2243&gt;=$C2243*10),$C2243,IF(I2243&gt;=50,"",IF($C2243="",$I2243,IF($C2243&lt;&gt;"",$I2243,"")))))</f>
        <v>4</v>
      </c>
      <c r="L2243" s="175"/>
      <c r="M2243" s="41">
        <f t="shared" ref="M2243:M2306" si="197">IFERROR(K2243,I2243)</f>
        <v>4</v>
      </c>
    </row>
    <row r="2244" spans="1:13" ht="14.5" hidden="1" x14ac:dyDescent="0.35">
      <c r="A2244" s="183">
        <v>2008</v>
      </c>
      <c r="B2244" s="184" t="s">
        <v>11</v>
      </c>
      <c r="C2244" s="227">
        <v>2</v>
      </c>
      <c r="D2244" s="174">
        <f t="shared" si="193"/>
        <v>2</v>
      </c>
      <c r="E2244" s="171">
        <f t="shared" si="195"/>
        <v>0</v>
      </c>
      <c r="F2244" s="175"/>
      <c r="G2244" s="175"/>
      <c r="H2244" s="175"/>
      <c r="I2244" s="185">
        <v>5</v>
      </c>
      <c r="J2244" s="41">
        <f t="shared" si="194"/>
        <v>5</v>
      </c>
      <c r="K2244" s="41">
        <f t="shared" si="196"/>
        <v>5</v>
      </c>
      <c r="L2244" s="175"/>
      <c r="M2244" s="41">
        <f t="shared" si="197"/>
        <v>5</v>
      </c>
    </row>
    <row r="2245" spans="1:13" ht="14.5" hidden="1" x14ac:dyDescent="0.35">
      <c r="A2245" s="183">
        <v>2008</v>
      </c>
      <c r="B2245" s="184" t="s">
        <v>12</v>
      </c>
      <c r="C2245" s="227">
        <v>15</v>
      </c>
      <c r="D2245" s="174">
        <f t="shared" si="193"/>
        <v>15</v>
      </c>
      <c r="E2245" s="171">
        <f t="shared" si="195"/>
        <v>0</v>
      </c>
      <c r="F2245" s="175"/>
      <c r="G2245" s="175"/>
      <c r="H2245" s="175"/>
      <c r="I2245" s="185">
        <v>5</v>
      </c>
      <c r="J2245" s="41">
        <f t="shared" si="194"/>
        <v>5</v>
      </c>
      <c r="K2245" s="41">
        <f t="shared" si="196"/>
        <v>5</v>
      </c>
      <c r="L2245" s="175"/>
      <c r="M2245" s="41">
        <f t="shared" si="197"/>
        <v>5</v>
      </c>
    </row>
    <row r="2246" spans="1:13" ht="14.5" hidden="1" x14ac:dyDescent="0.35">
      <c r="A2246" s="183">
        <v>2008</v>
      </c>
      <c r="B2246" s="184" t="s">
        <v>14</v>
      </c>
      <c r="C2246" s="227">
        <v>0</v>
      </c>
      <c r="D2246" s="174">
        <f t="shared" ref="D2246:D2309" si="198">IF(OR(C2246="",C2246&gt;=1000),"",C2246)</f>
        <v>0</v>
      </c>
      <c r="E2246" s="171">
        <f t="shared" si="195"/>
        <v>0</v>
      </c>
      <c r="F2246" s="175"/>
      <c r="G2246" s="175"/>
      <c r="H2246" s="175"/>
      <c r="I2246" s="185">
        <v>7</v>
      </c>
      <c r="J2246" s="41">
        <f t="shared" ref="J2246:J2274" si="199">IF(OR(I2246="",I2246&gt;=50),"",IF(AND(I2246&lt;50,OR(D2246&lt;=0,D2246="")),I2246,IF(I2246&gt;=D2246*10,D2246,IF(D2246&lt;&gt;"",I2246,""))))</f>
        <v>7</v>
      </c>
      <c r="K2246" s="41">
        <f t="shared" si="196"/>
        <v>7</v>
      </c>
      <c r="L2246" s="175"/>
      <c r="M2246" s="41">
        <f t="shared" si="197"/>
        <v>7</v>
      </c>
    </row>
    <row r="2247" spans="1:13" ht="14.5" hidden="1" x14ac:dyDescent="0.35">
      <c r="A2247" s="183">
        <v>2008</v>
      </c>
      <c r="B2247" s="184" t="s">
        <v>11</v>
      </c>
      <c r="C2247" s="227">
        <v>5</v>
      </c>
      <c r="D2247" s="174">
        <f t="shared" si="198"/>
        <v>5</v>
      </c>
      <c r="E2247" s="171">
        <f t="shared" si="195"/>
        <v>0</v>
      </c>
      <c r="F2247" s="175"/>
      <c r="G2247" s="175"/>
      <c r="H2247" s="175"/>
      <c r="I2247" s="185">
        <v>7</v>
      </c>
      <c r="J2247" s="41">
        <f t="shared" si="199"/>
        <v>7</v>
      </c>
      <c r="K2247" s="41">
        <f t="shared" si="196"/>
        <v>7</v>
      </c>
      <c r="L2247" s="175"/>
      <c r="M2247" s="41">
        <f t="shared" si="197"/>
        <v>7</v>
      </c>
    </row>
    <row r="2248" spans="1:13" ht="14.5" hidden="1" x14ac:dyDescent="0.35">
      <c r="A2248" s="183">
        <v>2008</v>
      </c>
      <c r="B2248" s="184" t="s">
        <v>11</v>
      </c>
      <c r="C2248" s="227">
        <v>-10</v>
      </c>
      <c r="D2248" s="174">
        <f t="shared" si="198"/>
        <v>-10</v>
      </c>
      <c r="E2248" s="171">
        <f t="shared" si="195"/>
        <v>0</v>
      </c>
      <c r="F2248" s="175"/>
      <c r="G2248" s="175"/>
      <c r="H2248" s="175"/>
      <c r="I2248" s="185">
        <v>10</v>
      </c>
      <c r="J2248" s="41">
        <f t="shared" si="199"/>
        <v>10</v>
      </c>
      <c r="K2248" s="41">
        <f t="shared" si="196"/>
        <v>10</v>
      </c>
      <c r="L2248" s="175"/>
      <c r="M2248" s="41">
        <f t="shared" si="197"/>
        <v>10</v>
      </c>
    </row>
    <row r="2249" spans="1:13" ht="14.5" hidden="1" x14ac:dyDescent="0.35">
      <c r="A2249" s="183">
        <v>2008</v>
      </c>
      <c r="B2249" s="184" t="s">
        <v>14</v>
      </c>
      <c r="C2249" s="227">
        <v>-5</v>
      </c>
      <c r="D2249" s="174">
        <f t="shared" si="198"/>
        <v>-5</v>
      </c>
      <c r="E2249" s="171">
        <f t="shared" si="195"/>
        <v>0</v>
      </c>
      <c r="F2249" s="175"/>
      <c r="G2249" s="175"/>
      <c r="H2249" s="175"/>
      <c r="I2249" s="185">
        <v>15</v>
      </c>
      <c r="J2249" s="41">
        <f t="shared" si="199"/>
        <v>15</v>
      </c>
      <c r="K2249" s="41">
        <f t="shared" si="196"/>
        <v>15</v>
      </c>
      <c r="L2249" s="175"/>
      <c r="M2249" s="41">
        <f t="shared" si="197"/>
        <v>15</v>
      </c>
    </row>
    <row r="2250" spans="1:13" ht="14.5" hidden="1" x14ac:dyDescent="0.35">
      <c r="A2250" s="183">
        <v>2008</v>
      </c>
      <c r="B2250" s="184" t="s">
        <v>14</v>
      </c>
      <c r="C2250" s="227">
        <v>5</v>
      </c>
      <c r="D2250" s="174">
        <f t="shared" si="198"/>
        <v>5</v>
      </c>
      <c r="E2250" s="171">
        <f t="shared" si="195"/>
        <v>0</v>
      </c>
      <c r="F2250" s="175"/>
      <c r="G2250" s="175"/>
      <c r="H2250" s="175"/>
      <c r="I2250" s="185">
        <v>15</v>
      </c>
      <c r="J2250" s="41">
        <f t="shared" si="199"/>
        <v>15</v>
      </c>
      <c r="K2250" s="41">
        <f t="shared" si="196"/>
        <v>15</v>
      </c>
      <c r="L2250" s="175"/>
      <c r="M2250" s="41">
        <f t="shared" si="197"/>
        <v>15</v>
      </c>
    </row>
    <row r="2251" spans="1:13" ht="14.5" hidden="1" x14ac:dyDescent="0.35">
      <c r="A2251" s="183">
        <v>2008</v>
      </c>
      <c r="B2251" s="184" t="s">
        <v>11</v>
      </c>
      <c r="C2251" s="227">
        <v>-5</v>
      </c>
      <c r="D2251" s="174">
        <f t="shared" si="198"/>
        <v>-5</v>
      </c>
      <c r="E2251" s="171">
        <f t="shared" si="195"/>
        <v>0</v>
      </c>
      <c r="F2251" s="175"/>
      <c r="G2251" s="175"/>
      <c r="H2251" s="175"/>
      <c r="I2251" s="185">
        <v>20</v>
      </c>
      <c r="J2251" s="41">
        <f t="shared" si="199"/>
        <v>20</v>
      </c>
      <c r="K2251" s="41">
        <f t="shared" si="196"/>
        <v>20</v>
      </c>
      <c r="L2251" s="175"/>
      <c r="M2251" s="41">
        <f t="shared" si="197"/>
        <v>20</v>
      </c>
    </row>
    <row r="2252" spans="1:13" ht="14.5" hidden="1" x14ac:dyDescent="0.35">
      <c r="A2252" s="183">
        <v>2008</v>
      </c>
      <c r="B2252" s="184" t="s">
        <v>11</v>
      </c>
      <c r="C2252" s="227">
        <v>-5</v>
      </c>
      <c r="D2252" s="174">
        <f t="shared" si="198"/>
        <v>-5</v>
      </c>
      <c r="E2252" s="171">
        <f t="shared" si="195"/>
        <v>0</v>
      </c>
      <c r="F2252" s="175"/>
      <c r="G2252" s="175"/>
      <c r="H2252" s="175"/>
      <c r="I2252" s="185">
        <v>30</v>
      </c>
      <c r="J2252" s="41">
        <f t="shared" si="199"/>
        <v>30</v>
      </c>
      <c r="K2252" s="41">
        <f t="shared" si="196"/>
        <v>30</v>
      </c>
      <c r="L2252" s="175"/>
      <c r="M2252" s="41">
        <f t="shared" si="197"/>
        <v>30</v>
      </c>
    </row>
    <row r="2253" spans="1:13" ht="14.5" hidden="1" x14ac:dyDescent="0.35">
      <c r="A2253" s="183">
        <v>2008</v>
      </c>
      <c r="B2253" s="184" t="s">
        <v>14</v>
      </c>
      <c r="C2253" s="227">
        <v>-20</v>
      </c>
      <c r="D2253" s="174">
        <f t="shared" si="198"/>
        <v>-20</v>
      </c>
      <c r="E2253" s="171">
        <f t="shared" si="195"/>
        <v>0</v>
      </c>
      <c r="F2253" s="175"/>
      <c r="G2253" s="175"/>
      <c r="H2253" s="175"/>
      <c r="I2253" s="185">
        <v>50</v>
      </c>
      <c r="J2253" s="41" t="str">
        <f t="shared" si="199"/>
        <v/>
      </c>
      <c r="K2253" s="41" t="str">
        <f t="shared" si="196"/>
        <v/>
      </c>
      <c r="L2253" s="175"/>
      <c r="M2253" s="41" t="str">
        <f t="shared" si="197"/>
        <v/>
      </c>
    </row>
    <row r="2254" spans="1:13" ht="14.5" hidden="1" x14ac:dyDescent="0.35">
      <c r="A2254" s="183">
        <v>2008</v>
      </c>
      <c r="B2254" s="184" t="s">
        <v>13</v>
      </c>
      <c r="C2254" s="226"/>
      <c r="D2254" s="174" t="str">
        <f t="shared" si="198"/>
        <v/>
      </c>
      <c r="E2254" s="171">
        <f t="shared" si="195"/>
        <v>0</v>
      </c>
      <c r="F2254" s="175"/>
      <c r="G2254" s="175"/>
      <c r="H2254" s="175"/>
      <c r="I2254" s="186"/>
      <c r="J2254" s="41" t="str">
        <f t="shared" si="199"/>
        <v/>
      </c>
      <c r="K2254" s="41" t="str">
        <f t="shared" si="196"/>
        <v/>
      </c>
      <c r="L2254" s="175"/>
      <c r="M2254" s="41" t="str">
        <f t="shared" si="197"/>
        <v/>
      </c>
    </row>
    <row r="2255" spans="1:13" ht="14.5" hidden="1" x14ac:dyDescent="0.35">
      <c r="A2255" s="183">
        <v>2008</v>
      </c>
      <c r="B2255" s="184" t="s">
        <v>11</v>
      </c>
      <c r="C2255" s="227">
        <v>-1.5</v>
      </c>
      <c r="D2255" s="174">
        <f t="shared" si="198"/>
        <v>-1.5</v>
      </c>
      <c r="E2255" s="171">
        <f t="shared" si="195"/>
        <v>0</v>
      </c>
      <c r="F2255" s="175"/>
      <c r="G2255" s="175"/>
      <c r="H2255" s="175"/>
      <c r="I2255" s="185">
        <v>1.5</v>
      </c>
      <c r="J2255" s="41">
        <f t="shared" si="199"/>
        <v>1.5</v>
      </c>
      <c r="K2255" s="41">
        <f t="shared" si="196"/>
        <v>1.5</v>
      </c>
      <c r="L2255" s="175"/>
      <c r="M2255" s="41">
        <f t="shared" si="197"/>
        <v>1.5</v>
      </c>
    </row>
    <row r="2256" spans="1:13" ht="14.5" hidden="1" x14ac:dyDescent="0.35">
      <c r="A2256" s="183">
        <v>2008</v>
      </c>
      <c r="B2256" s="184" t="s">
        <v>12</v>
      </c>
      <c r="C2256" s="227">
        <v>-2</v>
      </c>
      <c r="D2256" s="174">
        <f t="shared" si="198"/>
        <v>-2</v>
      </c>
      <c r="E2256" s="171">
        <f t="shared" si="195"/>
        <v>0</v>
      </c>
      <c r="F2256" s="175"/>
      <c r="G2256" s="175"/>
      <c r="H2256" s="175"/>
      <c r="I2256" s="185">
        <v>2</v>
      </c>
      <c r="J2256" s="41">
        <f t="shared" si="199"/>
        <v>2</v>
      </c>
      <c r="K2256" s="41">
        <f t="shared" si="196"/>
        <v>2</v>
      </c>
      <c r="L2256" s="175"/>
      <c r="M2256" s="41">
        <f t="shared" si="197"/>
        <v>2</v>
      </c>
    </row>
    <row r="2257" spans="1:13" ht="14.5" hidden="1" x14ac:dyDescent="0.35">
      <c r="A2257" s="183">
        <v>2008</v>
      </c>
      <c r="B2257" s="184" t="s">
        <v>13</v>
      </c>
      <c r="C2257" s="227">
        <v>2</v>
      </c>
      <c r="D2257" s="174">
        <f t="shared" si="198"/>
        <v>2</v>
      </c>
      <c r="E2257" s="171">
        <f t="shared" si="195"/>
        <v>0</v>
      </c>
      <c r="F2257" s="175"/>
      <c r="G2257" s="175"/>
      <c r="H2257" s="175"/>
      <c r="I2257" s="185">
        <v>3</v>
      </c>
      <c r="J2257" s="41">
        <f t="shared" si="199"/>
        <v>3</v>
      </c>
      <c r="K2257" s="41">
        <f t="shared" si="196"/>
        <v>3</v>
      </c>
      <c r="L2257" s="175"/>
      <c r="M2257" s="41">
        <f t="shared" si="197"/>
        <v>3</v>
      </c>
    </row>
    <row r="2258" spans="1:13" ht="14.5" hidden="1" x14ac:dyDescent="0.35">
      <c r="A2258" s="183">
        <v>2008</v>
      </c>
      <c r="B2258" s="184" t="s">
        <v>12</v>
      </c>
      <c r="C2258" s="227">
        <v>5</v>
      </c>
      <c r="D2258" s="174">
        <f t="shared" si="198"/>
        <v>5</v>
      </c>
      <c r="E2258" s="171">
        <f t="shared" si="195"/>
        <v>0</v>
      </c>
      <c r="F2258" s="175"/>
      <c r="G2258" s="175"/>
      <c r="H2258" s="175"/>
      <c r="I2258" s="185">
        <v>3</v>
      </c>
      <c r="J2258" s="41">
        <f t="shared" si="199"/>
        <v>3</v>
      </c>
      <c r="K2258" s="41">
        <f t="shared" si="196"/>
        <v>3</v>
      </c>
      <c r="L2258" s="175"/>
      <c r="M2258" s="41">
        <f t="shared" si="197"/>
        <v>3</v>
      </c>
    </row>
    <row r="2259" spans="1:13" ht="14.5" hidden="1" x14ac:dyDescent="0.35">
      <c r="A2259" s="183">
        <v>2008</v>
      </c>
      <c r="B2259" s="184" t="s">
        <v>14</v>
      </c>
      <c r="C2259" s="227">
        <v>0</v>
      </c>
      <c r="D2259" s="174">
        <f t="shared" si="198"/>
        <v>0</v>
      </c>
      <c r="E2259" s="171">
        <f t="shared" si="195"/>
        <v>0</v>
      </c>
      <c r="F2259" s="175"/>
      <c r="G2259" s="175"/>
      <c r="H2259" s="175"/>
      <c r="I2259" s="185">
        <v>5</v>
      </c>
      <c r="J2259" s="41">
        <f t="shared" si="199"/>
        <v>5</v>
      </c>
      <c r="K2259" s="41">
        <f t="shared" si="196"/>
        <v>5</v>
      </c>
      <c r="L2259" s="175"/>
      <c r="M2259" s="41">
        <f t="shared" si="197"/>
        <v>5</v>
      </c>
    </row>
    <row r="2260" spans="1:13" ht="14.5" hidden="1" x14ac:dyDescent="0.35">
      <c r="A2260" s="183">
        <v>2008</v>
      </c>
      <c r="B2260" s="184" t="s">
        <v>13</v>
      </c>
      <c r="C2260" s="227">
        <v>2</v>
      </c>
      <c r="D2260" s="174">
        <f t="shared" si="198"/>
        <v>2</v>
      </c>
      <c r="E2260" s="171">
        <f t="shared" si="195"/>
        <v>0</v>
      </c>
      <c r="F2260" s="175"/>
      <c r="G2260" s="175"/>
      <c r="H2260" s="175"/>
      <c r="I2260" s="185">
        <v>5</v>
      </c>
      <c r="J2260" s="41">
        <f t="shared" si="199"/>
        <v>5</v>
      </c>
      <c r="K2260" s="41">
        <f t="shared" si="196"/>
        <v>5</v>
      </c>
      <c r="L2260" s="175"/>
      <c r="M2260" s="41">
        <f t="shared" si="197"/>
        <v>5</v>
      </c>
    </row>
    <row r="2261" spans="1:13" ht="14.5" hidden="1" x14ac:dyDescent="0.35">
      <c r="A2261" s="183">
        <v>2008</v>
      </c>
      <c r="B2261" s="184" t="s">
        <v>11</v>
      </c>
      <c r="C2261" s="227">
        <v>-5</v>
      </c>
      <c r="D2261" s="174">
        <f t="shared" si="198"/>
        <v>-5</v>
      </c>
      <c r="E2261" s="171">
        <f t="shared" si="195"/>
        <v>0</v>
      </c>
      <c r="F2261" s="175"/>
      <c r="G2261" s="175"/>
      <c r="H2261" s="175"/>
      <c r="I2261" s="185">
        <v>7</v>
      </c>
      <c r="J2261" s="41">
        <f t="shared" si="199"/>
        <v>7</v>
      </c>
      <c r="K2261" s="41">
        <f t="shared" si="196"/>
        <v>7</v>
      </c>
      <c r="L2261" s="175"/>
      <c r="M2261" s="41">
        <f t="shared" si="197"/>
        <v>7</v>
      </c>
    </row>
    <row r="2262" spans="1:13" ht="14.5" hidden="1" x14ac:dyDescent="0.35">
      <c r="A2262" s="183">
        <v>2008</v>
      </c>
      <c r="B2262" s="184" t="s">
        <v>11</v>
      </c>
      <c r="C2262" s="227">
        <v>-7.5</v>
      </c>
      <c r="D2262" s="174">
        <f t="shared" si="198"/>
        <v>-7.5</v>
      </c>
      <c r="E2262" s="171">
        <f t="shared" si="195"/>
        <v>0</v>
      </c>
      <c r="F2262" s="175"/>
      <c r="G2262" s="175"/>
      <c r="H2262" s="175"/>
      <c r="I2262" s="185">
        <v>9</v>
      </c>
      <c r="J2262" s="41">
        <f t="shared" si="199"/>
        <v>9</v>
      </c>
      <c r="K2262" s="41">
        <f t="shared" si="196"/>
        <v>9</v>
      </c>
      <c r="L2262" s="175"/>
      <c r="M2262" s="41">
        <f t="shared" si="197"/>
        <v>9</v>
      </c>
    </row>
    <row r="2263" spans="1:13" ht="14.5" hidden="1" x14ac:dyDescent="0.35">
      <c r="A2263" s="183">
        <v>2008</v>
      </c>
      <c r="B2263" s="184" t="s">
        <v>12</v>
      </c>
      <c r="C2263" s="227">
        <v>-5</v>
      </c>
      <c r="D2263" s="174">
        <f t="shared" si="198"/>
        <v>-5</v>
      </c>
      <c r="E2263" s="171">
        <f t="shared" si="195"/>
        <v>0</v>
      </c>
      <c r="F2263" s="175"/>
      <c r="G2263" s="175"/>
      <c r="H2263" s="175"/>
      <c r="I2263" s="185">
        <v>10</v>
      </c>
      <c r="J2263" s="41">
        <f t="shared" si="199"/>
        <v>10</v>
      </c>
      <c r="K2263" s="41">
        <f t="shared" si="196"/>
        <v>10</v>
      </c>
      <c r="L2263" s="175"/>
      <c r="M2263" s="41">
        <f t="shared" si="197"/>
        <v>10</v>
      </c>
    </row>
    <row r="2264" spans="1:13" ht="14.5" hidden="1" x14ac:dyDescent="0.35">
      <c r="A2264" s="183">
        <v>2008</v>
      </c>
      <c r="B2264" s="184" t="s">
        <v>11</v>
      </c>
      <c r="C2264" s="227">
        <v>7.5</v>
      </c>
      <c r="D2264" s="174">
        <f t="shared" si="198"/>
        <v>7.5</v>
      </c>
      <c r="E2264" s="171">
        <f t="shared" si="195"/>
        <v>0</v>
      </c>
      <c r="F2264" s="175"/>
      <c r="G2264" s="175"/>
      <c r="H2264" s="175"/>
      <c r="I2264" s="185">
        <v>10</v>
      </c>
      <c r="J2264" s="41">
        <f t="shared" si="199"/>
        <v>10</v>
      </c>
      <c r="K2264" s="41">
        <f t="shared" si="196"/>
        <v>10</v>
      </c>
      <c r="L2264" s="175"/>
      <c r="M2264" s="41">
        <f t="shared" si="197"/>
        <v>10</v>
      </c>
    </row>
    <row r="2265" spans="1:13" ht="14.5" hidden="1" x14ac:dyDescent="0.35">
      <c r="A2265" s="183">
        <v>2008</v>
      </c>
      <c r="B2265" s="184" t="s">
        <v>14</v>
      </c>
      <c r="C2265" s="227">
        <v>-5</v>
      </c>
      <c r="D2265" s="174">
        <f t="shared" si="198"/>
        <v>-5</v>
      </c>
      <c r="E2265" s="171">
        <f t="shared" si="195"/>
        <v>0</v>
      </c>
      <c r="F2265" s="175"/>
      <c r="G2265" s="175"/>
      <c r="H2265" s="175"/>
      <c r="I2265" s="185">
        <v>20</v>
      </c>
      <c r="J2265" s="41">
        <f t="shared" si="199"/>
        <v>20</v>
      </c>
      <c r="K2265" s="41">
        <f t="shared" si="196"/>
        <v>20</v>
      </c>
      <c r="L2265" s="175"/>
      <c r="M2265" s="41">
        <f t="shared" si="197"/>
        <v>20</v>
      </c>
    </row>
    <row r="2266" spans="1:13" ht="14.5" hidden="1" x14ac:dyDescent="0.35">
      <c r="A2266" s="183">
        <v>2008</v>
      </c>
      <c r="B2266" s="184" t="s">
        <v>13</v>
      </c>
      <c r="C2266" s="227">
        <v>10</v>
      </c>
      <c r="D2266" s="174">
        <f t="shared" si="198"/>
        <v>10</v>
      </c>
      <c r="E2266" s="171">
        <f t="shared" si="195"/>
        <v>0</v>
      </c>
      <c r="F2266" s="175"/>
      <c r="G2266" s="175"/>
      <c r="H2266" s="175"/>
      <c r="I2266" s="185">
        <v>25</v>
      </c>
      <c r="J2266" s="41">
        <f t="shared" si="199"/>
        <v>25</v>
      </c>
      <c r="K2266" s="41">
        <f t="shared" si="196"/>
        <v>25</v>
      </c>
      <c r="L2266" s="175"/>
      <c r="M2266" s="41">
        <f t="shared" si="197"/>
        <v>25</v>
      </c>
    </row>
    <row r="2267" spans="1:13" ht="14.5" hidden="1" x14ac:dyDescent="0.35">
      <c r="A2267" s="183">
        <v>2008</v>
      </c>
      <c r="B2267" s="184" t="s">
        <v>12</v>
      </c>
      <c r="C2267" s="227">
        <v>-3</v>
      </c>
      <c r="D2267" s="174">
        <f t="shared" si="198"/>
        <v>-3</v>
      </c>
      <c r="E2267" s="171">
        <f t="shared" si="195"/>
        <v>0</v>
      </c>
      <c r="F2267" s="175"/>
      <c r="G2267" s="175"/>
      <c r="H2267" s="175"/>
      <c r="I2267" s="185">
        <v>40</v>
      </c>
      <c r="J2267" s="41">
        <f t="shared" si="199"/>
        <v>40</v>
      </c>
      <c r="K2267" s="41">
        <f t="shared" si="196"/>
        <v>40</v>
      </c>
      <c r="L2267" s="175"/>
      <c r="M2267" s="41">
        <f t="shared" si="197"/>
        <v>40</v>
      </c>
    </row>
    <row r="2268" spans="1:13" ht="14.5" hidden="1" x14ac:dyDescent="0.35">
      <c r="A2268" s="183">
        <v>2008</v>
      </c>
      <c r="B2268" s="184" t="s">
        <v>14</v>
      </c>
      <c r="C2268" s="227">
        <v>-7.5</v>
      </c>
      <c r="D2268" s="174">
        <f t="shared" si="198"/>
        <v>-7.5</v>
      </c>
      <c r="E2268" s="171">
        <f t="shared" si="195"/>
        <v>0</v>
      </c>
      <c r="F2268" s="175"/>
      <c r="G2268" s="175"/>
      <c r="H2268" s="175"/>
      <c r="I2268" s="185">
        <v>50</v>
      </c>
      <c r="J2268" s="41" t="str">
        <f t="shared" si="199"/>
        <v/>
      </c>
      <c r="K2268" s="41" t="str">
        <f t="shared" si="196"/>
        <v/>
      </c>
      <c r="L2268" s="175"/>
      <c r="M2268" s="41" t="str">
        <f t="shared" si="197"/>
        <v/>
      </c>
    </row>
    <row r="2269" spans="1:13" ht="14.5" hidden="1" x14ac:dyDescent="0.35">
      <c r="A2269" s="183">
        <v>2008</v>
      </c>
      <c r="B2269" s="184" t="s">
        <v>13</v>
      </c>
      <c r="C2269" s="227">
        <v>10</v>
      </c>
      <c r="D2269" s="174">
        <f t="shared" si="198"/>
        <v>10</v>
      </c>
      <c r="E2269" s="171">
        <f t="shared" si="195"/>
        <v>0</v>
      </c>
      <c r="F2269" s="175"/>
      <c r="G2269" s="175"/>
      <c r="H2269" s="175"/>
      <c r="I2269" s="185">
        <v>50</v>
      </c>
      <c r="J2269" s="41" t="str">
        <f t="shared" si="199"/>
        <v/>
      </c>
      <c r="K2269" s="41" t="str">
        <f t="shared" si="196"/>
        <v/>
      </c>
      <c r="L2269" s="175"/>
      <c r="M2269" s="41" t="str">
        <f t="shared" si="197"/>
        <v/>
      </c>
    </row>
    <row r="2270" spans="1:13" ht="14.5" hidden="1" x14ac:dyDescent="0.35">
      <c r="A2270" s="183">
        <v>2008</v>
      </c>
      <c r="B2270" s="184" t="s">
        <v>11</v>
      </c>
      <c r="C2270" s="227">
        <v>-2</v>
      </c>
      <c r="D2270" s="174">
        <f t="shared" si="198"/>
        <v>-2</v>
      </c>
      <c r="E2270" s="171">
        <f t="shared" si="195"/>
        <v>0</v>
      </c>
      <c r="F2270" s="175"/>
      <c r="G2270" s="175"/>
      <c r="H2270" s="175"/>
      <c r="I2270" s="185">
        <v>2</v>
      </c>
      <c r="J2270" s="41">
        <f t="shared" si="199"/>
        <v>2</v>
      </c>
      <c r="K2270" s="41">
        <f t="shared" si="196"/>
        <v>2</v>
      </c>
      <c r="L2270" s="175"/>
      <c r="M2270" s="41">
        <f t="shared" si="197"/>
        <v>2</v>
      </c>
    </row>
    <row r="2271" spans="1:13" ht="14.5" hidden="1" x14ac:dyDescent="0.35">
      <c r="A2271" s="183">
        <v>2008</v>
      </c>
      <c r="B2271" s="184" t="s">
        <v>13</v>
      </c>
      <c r="C2271" s="227">
        <v>10</v>
      </c>
      <c r="D2271" s="174">
        <f t="shared" si="198"/>
        <v>10</v>
      </c>
      <c r="E2271" s="171">
        <f t="shared" si="195"/>
        <v>0</v>
      </c>
      <c r="F2271" s="175"/>
      <c r="G2271" s="175"/>
      <c r="H2271" s="175"/>
      <c r="I2271" s="185">
        <v>2</v>
      </c>
      <c r="J2271" s="41">
        <f t="shared" si="199"/>
        <v>2</v>
      </c>
      <c r="K2271" s="41">
        <f t="shared" si="196"/>
        <v>2</v>
      </c>
      <c r="L2271" s="175"/>
      <c r="M2271" s="41">
        <f t="shared" si="197"/>
        <v>2</v>
      </c>
    </row>
    <row r="2272" spans="1:13" ht="14.5" hidden="1" x14ac:dyDescent="0.35">
      <c r="A2272" s="183">
        <v>2008</v>
      </c>
      <c r="B2272" s="184" t="s">
        <v>12</v>
      </c>
      <c r="C2272" s="227">
        <v>-3</v>
      </c>
      <c r="D2272" s="174">
        <f t="shared" si="198"/>
        <v>-3</v>
      </c>
      <c r="E2272" s="171">
        <f t="shared" si="195"/>
        <v>0</v>
      </c>
      <c r="F2272" s="175"/>
      <c r="G2272" s="175"/>
      <c r="H2272" s="175"/>
      <c r="I2272" s="185">
        <v>2.5</v>
      </c>
      <c r="J2272" s="41">
        <f t="shared" si="199"/>
        <v>2.5</v>
      </c>
      <c r="K2272" s="41">
        <f t="shared" si="196"/>
        <v>2.5</v>
      </c>
      <c r="L2272" s="175"/>
      <c r="M2272" s="41">
        <f t="shared" si="197"/>
        <v>2.5</v>
      </c>
    </row>
    <row r="2273" spans="1:13" ht="14.5" hidden="1" x14ac:dyDescent="0.35">
      <c r="A2273" s="183">
        <v>2008</v>
      </c>
      <c r="B2273" s="184" t="s">
        <v>14</v>
      </c>
      <c r="C2273" s="227">
        <v>-5</v>
      </c>
      <c r="D2273" s="174">
        <f t="shared" si="198"/>
        <v>-5</v>
      </c>
      <c r="E2273" s="171">
        <f t="shared" si="195"/>
        <v>0</v>
      </c>
      <c r="F2273" s="175"/>
      <c r="G2273" s="175"/>
      <c r="H2273" s="175"/>
      <c r="I2273" s="185">
        <v>3</v>
      </c>
      <c r="J2273" s="41">
        <f t="shared" si="199"/>
        <v>3</v>
      </c>
      <c r="K2273" s="41">
        <f t="shared" si="196"/>
        <v>3</v>
      </c>
      <c r="L2273" s="175"/>
      <c r="M2273" s="41">
        <f t="shared" si="197"/>
        <v>3</v>
      </c>
    </row>
    <row r="2274" spans="1:13" ht="14.5" hidden="1" x14ac:dyDescent="0.35">
      <c r="A2274" s="183">
        <v>2008</v>
      </c>
      <c r="B2274" s="184" t="s">
        <v>14</v>
      </c>
      <c r="C2274" s="227">
        <v>-2</v>
      </c>
      <c r="D2274" s="174">
        <f t="shared" si="198"/>
        <v>-2</v>
      </c>
      <c r="E2274" s="171">
        <f t="shared" si="195"/>
        <v>0</v>
      </c>
      <c r="F2274" s="175"/>
      <c r="G2274" s="175"/>
      <c r="H2274" s="175"/>
      <c r="I2274" s="185">
        <v>3</v>
      </c>
      <c r="J2274" s="41">
        <f t="shared" si="199"/>
        <v>3</v>
      </c>
      <c r="K2274" s="41">
        <f t="shared" si="196"/>
        <v>3</v>
      </c>
      <c r="L2274" s="175"/>
      <c r="M2274" s="41">
        <f t="shared" si="197"/>
        <v>3</v>
      </c>
    </row>
    <row r="2275" spans="1:13" ht="14.5" hidden="1" x14ac:dyDescent="0.35">
      <c r="A2275" s="183">
        <v>2008</v>
      </c>
      <c r="B2275" s="184" t="s">
        <v>13</v>
      </c>
      <c r="C2275" s="227">
        <v>3</v>
      </c>
      <c r="D2275" s="174">
        <f t="shared" si="198"/>
        <v>3</v>
      </c>
      <c r="E2275" s="171">
        <f t="shared" si="195"/>
        <v>0</v>
      </c>
      <c r="F2275" s="175"/>
      <c r="G2275" s="175"/>
      <c r="H2275" s="175"/>
      <c r="I2275" s="185">
        <v>3</v>
      </c>
      <c r="J2275" s="41">
        <f>IF(OR(I2250="",I2250&gt;=50),"",IF(AND(I2250&lt;50,OR(D2250&lt;=0,D2250="")),I2250,IF(I2250&gt;=D2250*10,D2250,IF(D2250&lt;&gt;"",I2250,""))))</f>
        <v>15</v>
      </c>
      <c r="K2275" s="41">
        <f t="shared" si="196"/>
        <v>3</v>
      </c>
      <c r="L2275" s="175"/>
      <c r="M2275" s="41">
        <f t="shared" si="197"/>
        <v>3</v>
      </c>
    </row>
    <row r="2276" spans="1:13" ht="14.5" hidden="1" x14ac:dyDescent="0.35">
      <c r="A2276" s="183">
        <v>2008</v>
      </c>
      <c r="B2276" s="184" t="s">
        <v>14</v>
      </c>
      <c r="C2276" s="227">
        <v>-10</v>
      </c>
      <c r="D2276" s="174">
        <f t="shared" si="198"/>
        <v>-10</v>
      </c>
      <c r="E2276" s="171">
        <f t="shared" si="195"/>
        <v>0</v>
      </c>
      <c r="F2276" s="175"/>
      <c r="G2276" s="175"/>
      <c r="H2276" s="175"/>
      <c r="I2276" s="185">
        <v>5</v>
      </c>
      <c r="J2276" s="41">
        <f t="shared" ref="J2276:J2339" si="200">IF(OR(I2276="",I2276&gt;=50),"",IF(AND(I2276&lt;50,OR(D2276&lt;=0,D2276="")),I2276,IF(I2276&gt;=D2276*10,D2276,IF(D2276&lt;&gt;"",I2276,""))))</f>
        <v>5</v>
      </c>
      <c r="K2276" s="41">
        <f t="shared" si="196"/>
        <v>5</v>
      </c>
      <c r="L2276" s="175"/>
      <c r="M2276" s="41">
        <f t="shared" si="197"/>
        <v>5</v>
      </c>
    </row>
    <row r="2277" spans="1:13" ht="14.5" hidden="1" x14ac:dyDescent="0.35">
      <c r="A2277" s="183">
        <v>2008</v>
      </c>
      <c r="B2277" s="184" t="s">
        <v>13</v>
      </c>
      <c r="C2277" s="227">
        <v>0</v>
      </c>
      <c r="D2277" s="174">
        <f t="shared" si="198"/>
        <v>0</v>
      </c>
      <c r="E2277" s="171">
        <f t="shared" si="195"/>
        <v>0</v>
      </c>
      <c r="F2277" s="175"/>
      <c r="G2277" s="175"/>
      <c r="H2277" s="175"/>
      <c r="I2277" s="185">
        <v>5</v>
      </c>
      <c r="J2277" s="41">
        <f t="shared" si="200"/>
        <v>5</v>
      </c>
      <c r="K2277" s="41">
        <f t="shared" si="196"/>
        <v>5</v>
      </c>
      <c r="L2277" s="175"/>
      <c r="M2277" s="41">
        <f t="shared" si="197"/>
        <v>5</v>
      </c>
    </row>
    <row r="2278" spans="1:13" ht="14.5" hidden="1" x14ac:dyDescent="0.35">
      <c r="A2278" s="183">
        <v>2008</v>
      </c>
      <c r="B2278" s="184" t="s">
        <v>14</v>
      </c>
      <c r="C2278" s="227">
        <v>5</v>
      </c>
      <c r="D2278" s="174">
        <f t="shared" si="198"/>
        <v>5</v>
      </c>
      <c r="E2278" s="171">
        <f t="shared" si="195"/>
        <v>0</v>
      </c>
      <c r="F2278" s="175"/>
      <c r="G2278" s="175"/>
      <c r="H2278" s="175"/>
      <c r="I2278" s="185">
        <v>5</v>
      </c>
      <c r="J2278" s="41">
        <f t="shared" si="200"/>
        <v>5</v>
      </c>
      <c r="K2278" s="41">
        <f t="shared" si="196"/>
        <v>5</v>
      </c>
      <c r="L2278" s="175"/>
      <c r="M2278" s="41">
        <f t="shared" si="197"/>
        <v>5</v>
      </c>
    </row>
    <row r="2279" spans="1:13" ht="14.5" hidden="1" x14ac:dyDescent="0.35">
      <c r="A2279" s="183">
        <v>2008</v>
      </c>
      <c r="B2279" s="184" t="s">
        <v>12</v>
      </c>
      <c r="C2279" s="227">
        <v>5</v>
      </c>
      <c r="D2279" s="174">
        <f t="shared" si="198"/>
        <v>5</v>
      </c>
      <c r="E2279" s="171">
        <f t="shared" si="195"/>
        <v>0</v>
      </c>
      <c r="F2279" s="175"/>
      <c r="G2279" s="175"/>
      <c r="H2279" s="175"/>
      <c r="I2279" s="185">
        <v>5</v>
      </c>
      <c r="J2279" s="41">
        <f t="shared" si="200"/>
        <v>5</v>
      </c>
      <c r="K2279" s="41">
        <f t="shared" si="196"/>
        <v>5</v>
      </c>
      <c r="L2279" s="175"/>
      <c r="M2279" s="41">
        <f t="shared" si="197"/>
        <v>5</v>
      </c>
    </row>
    <row r="2280" spans="1:13" ht="14.5" hidden="1" x14ac:dyDescent="0.35">
      <c r="A2280" s="183">
        <v>2008</v>
      </c>
      <c r="B2280" s="184" t="s">
        <v>14</v>
      </c>
      <c r="C2280" s="227">
        <v>5</v>
      </c>
      <c r="D2280" s="174">
        <f t="shared" si="198"/>
        <v>5</v>
      </c>
      <c r="E2280" s="171">
        <f t="shared" si="195"/>
        <v>0</v>
      </c>
      <c r="F2280" s="175"/>
      <c r="G2280" s="175"/>
      <c r="H2280" s="175"/>
      <c r="I2280" s="185">
        <v>5</v>
      </c>
      <c r="J2280" s="41">
        <f t="shared" si="200"/>
        <v>5</v>
      </c>
      <c r="K2280" s="41">
        <f t="shared" si="196"/>
        <v>5</v>
      </c>
      <c r="L2280" s="175"/>
      <c r="M2280" s="41">
        <f t="shared" si="197"/>
        <v>5</v>
      </c>
    </row>
    <row r="2281" spans="1:13" ht="14.5" hidden="1" x14ac:dyDescent="0.35">
      <c r="A2281" s="183">
        <v>2008</v>
      </c>
      <c r="B2281" s="184" t="s">
        <v>12</v>
      </c>
      <c r="C2281" s="227">
        <v>-5</v>
      </c>
      <c r="D2281" s="174">
        <f t="shared" si="198"/>
        <v>-5</v>
      </c>
      <c r="E2281" s="171">
        <f t="shared" si="195"/>
        <v>0</v>
      </c>
      <c r="F2281" s="175"/>
      <c r="G2281" s="175"/>
      <c r="H2281" s="175"/>
      <c r="I2281" s="185">
        <v>6</v>
      </c>
      <c r="J2281" s="41">
        <f t="shared" si="200"/>
        <v>6</v>
      </c>
      <c r="K2281" s="41">
        <f t="shared" si="196"/>
        <v>6</v>
      </c>
      <c r="L2281" s="175"/>
      <c r="M2281" s="41">
        <f t="shared" si="197"/>
        <v>6</v>
      </c>
    </row>
    <row r="2282" spans="1:13" ht="14.5" hidden="1" x14ac:dyDescent="0.35">
      <c r="A2282" s="183">
        <v>2008</v>
      </c>
      <c r="B2282" s="184" t="s">
        <v>11</v>
      </c>
      <c r="C2282" s="227">
        <v>0</v>
      </c>
      <c r="D2282" s="174">
        <f t="shared" si="198"/>
        <v>0</v>
      </c>
      <c r="E2282" s="171">
        <f t="shared" si="195"/>
        <v>0</v>
      </c>
      <c r="F2282" s="175"/>
      <c r="G2282" s="175"/>
      <c r="H2282" s="175"/>
      <c r="I2282" s="185">
        <v>6</v>
      </c>
      <c r="J2282" s="41">
        <f t="shared" si="200"/>
        <v>6</v>
      </c>
      <c r="K2282" s="41">
        <f t="shared" si="196"/>
        <v>6</v>
      </c>
      <c r="L2282" s="175"/>
      <c r="M2282" s="41">
        <f t="shared" si="197"/>
        <v>6</v>
      </c>
    </row>
    <row r="2283" spans="1:13" ht="14.5" hidden="1" x14ac:dyDescent="0.35">
      <c r="A2283" s="183">
        <v>2008</v>
      </c>
      <c r="B2283" s="184" t="s">
        <v>11</v>
      </c>
      <c r="C2283" s="227">
        <v>10</v>
      </c>
      <c r="D2283" s="174">
        <f t="shared" si="198"/>
        <v>10</v>
      </c>
      <c r="E2283" s="171">
        <f t="shared" si="195"/>
        <v>0</v>
      </c>
      <c r="F2283" s="175"/>
      <c r="G2283" s="175"/>
      <c r="H2283" s="175"/>
      <c r="I2283" s="185">
        <v>6</v>
      </c>
      <c r="J2283" s="41">
        <f t="shared" si="200"/>
        <v>6</v>
      </c>
      <c r="K2283" s="41">
        <f t="shared" si="196"/>
        <v>6</v>
      </c>
      <c r="L2283" s="175"/>
      <c r="M2283" s="41">
        <f t="shared" si="197"/>
        <v>6</v>
      </c>
    </row>
    <row r="2284" spans="1:13" ht="14.5" hidden="1" x14ac:dyDescent="0.35">
      <c r="A2284" s="183">
        <v>2008</v>
      </c>
      <c r="B2284" s="184" t="s">
        <v>14</v>
      </c>
      <c r="C2284" s="227">
        <v>-5</v>
      </c>
      <c r="D2284" s="174">
        <f t="shared" si="198"/>
        <v>-5</v>
      </c>
      <c r="E2284" s="171">
        <f t="shared" si="195"/>
        <v>0</v>
      </c>
      <c r="F2284" s="175"/>
      <c r="G2284" s="175"/>
      <c r="H2284" s="175"/>
      <c r="I2284" s="185">
        <v>10</v>
      </c>
      <c r="J2284" s="41">
        <f t="shared" si="200"/>
        <v>10</v>
      </c>
      <c r="K2284" s="41">
        <f t="shared" si="196"/>
        <v>10</v>
      </c>
      <c r="L2284" s="175"/>
      <c r="M2284" s="41">
        <f t="shared" si="197"/>
        <v>10</v>
      </c>
    </row>
    <row r="2285" spans="1:13" ht="14.5" hidden="1" x14ac:dyDescent="0.35">
      <c r="A2285" s="183">
        <v>2008</v>
      </c>
      <c r="B2285" s="184" t="s">
        <v>12</v>
      </c>
      <c r="C2285" s="227">
        <v>2</v>
      </c>
      <c r="D2285" s="174">
        <f t="shared" si="198"/>
        <v>2</v>
      </c>
      <c r="E2285" s="171">
        <f t="shared" si="195"/>
        <v>0</v>
      </c>
      <c r="F2285" s="175"/>
      <c r="G2285" s="175"/>
      <c r="H2285" s="175"/>
      <c r="I2285" s="185">
        <v>10</v>
      </c>
      <c r="J2285" s="41">
        <f t="shared" si="200"/>
        <v>10</v>
      </c>
      <c r="K2285" s="41">
        <f t="shared" si="196"/>
        <v>10</v>
      </c>
      <c r="L2285" s="175"/>
      <c r="M2285" s="41">
        <f t="shared" si="197"/>
        <v>10</v>
      </c>
    </row>
    <row r="2286" spans="1:13" ht="14.5" hidden="1" x14ac:dyDescent="0.35">
      <c r="A2286" s="183">
        <v>2008</v>
      </c>
      <c r="B2286" s="184" t="s">
        <v>11</v>
      </c>
      <c r="C2286" s="227">
        <v>2</v>
      </c>
      <c r="D2286" s="174">
        <f t="shared" si="198"/>
        <v>2</v>
      </c>
      <c r="E2286" s="171">
        <f t="shared" si="195"/>
        <v>0</v>
      </c>
      <c r="F2286" s="175"/>
      <c r="G2286" s="175"/>
      <c r="H2286" s="175"/>
      <c r="I2286" s="185">
        <v>10</v>
      </c>
      <c r="J2286" s="41">
        <f t="shared" si="200"/>
        <v>10</v>
      </c>
      <c r="K2286" s="41">
        <f t="shared" si="196"/>
        <v>10</v>
      </c>
      <c r="L2286" s="175"/>
      <c r="M2286" s="41">
        <f t="shared" si="197"/>
        <v>10</v>
      </c>
    </row>
    <row r="2287" spans="1:13" ht="14.5" hidden="1" x14ac:dyDescent="0.35">
      <c r="A2287" s="183">
        <v>2008</v>
      </c>
      <c r="B2287" s="184" t="s">
        <v>11</v>
      </c>
      <c r="C2287" s="227">
        <v>5</v>
      </c>
      <c r="D2287" s="174">
        <f t="shared" si="198"/>
        <v>5</v>
      </c>
      <c r="E2287" s="171">
        <f t="shared" si="195"/>
        <v>0</v>
      </c>
      <c r="F2287" s="175"/>
      <c r="G2287" s="175"/>
      <c r="H2287" s="175"/>
      <c r="I2287" s="185">
        <v>10</v>
      </c>
      <c r="J2287" s="41">
        <f t="shared" si="200"/>
        <v>10</v>
      </c>
      <c r="K2287" s="41">
        <f t="shared" si="196"/>
        <v>10</v>
      </c>
      <c r="L2287" s="175"/>
      <c r="M2287" s="41">
        <f t="shared" si="197"/>
        <v>10</v>
      </c>
    </row>
    <row r="2288" spans="1:13" ht="14.5" hidden="1" x14ac:dyDescent="0.35">
      <c r="A2288" s="183">
        <v>2008</v>
      </c>
      <c r="B2288" s="184" t="s">
        <v>11</v>
      </c>
      <c r="C2288" s="227">
        <v>2</v>
      </c>
      <c r="D2288" s="174">
        <f t="shared" si="198"/>
        <v>2</v>
      </c>
      <c r="E2288" s="171">
        <f t="shared" si="195"/>
        <v>0</v>
      </c>
      <c r="F2288" s="175"/>
      <c r="G2288" s="175"/>
      <c r="H2288" s="175"/>
      <c r="I2288" s="185">
        <v>14</v>
      </c>
      <c r="J2288" s="41">
        <f t="shared" si="200"/>
        <v>14</v>
      </c>
      <c r="K2288" s="41">
        <f t="shared" si="196"/>
        <v>14</v>
      </c>
      <c r="L2288" s="175"/>
      <c r="M2288" s="41">
        <f t="shared" si="197"/>
        <v>14</v>
      </c>
    </row>
    <row r="2289" spans="1:13" ht="14.5" hidden="1" x14ac:dyDescent="0.35">
      <c r="A2289" s="183">
        <v>2008</v>
      </c>
      <c r="B2289" s="184" t="s">
        <v>11</v>
      </c>
      <c r="C2289" s="227">
        <v>3</v>
      </c>
      <c r="D2289" s="174">
        <f t="shared" si="198"/>
        <v>3</v>
      </c>
      <c r="E2289" s="171">
        <f t="shared" si="195"/>
        <v>0</v>
      </c>
      <c r="F2289" s="175"/>
      <c r="G2289" s="175"/>
      <c r="H2289" s="175"/>
      <c r="I2289" s="185">
        <v>15</v>
      </c>
      <c r="J2289" s="41">
        <f t="shared" si="200"/>
        <v>15</v>
      </c>
      <c r="K2289" s="41">
        <f t="shared" si="196"/>
        <v>15</v>
      </c>
      <c r="L2289" s="175"/>
      <c r="M2289" s="41">
        <f t="shared" si="197"/>
        <v>15</v>
      </c>
    </row>
    <row r="2290" spans="1:13" ht="14.5" hidden="1" x14ac:dyDescent="0.35">
      <c r="A2290" s="183">
        <v>2008</v>
      </c>
      <c r="B2290" s="184" t="s">
        <v>14</v>
      </c>
      <c r="C2290" s="227">
        <v>20</v>
      </c>
      <c r="D2290" s="174">
        <f t="shared" si="198"/>
        <v>20</v>
      </c>
      <c r="E2290" s="171">
        <f t="shared" si="195"/>
        <v>0</v>
      </c>
      <c r="F2290" s="175"/>
      <c r="G2290" s="175"/>
      <c r="H2290" s="175"/>
      <c r="I2290" s="185">
        <v>30</v>
      </c>
      <c r="J2290" s="41">
        <f t="shared" si="200"/>
        <v>30</v>
      </c>
      <c r="K2290" s="41">
        <f t="shared" si="196"/>
        <v>30</v>
      </c>
      <c r="L2290" s="175"/>
      <c r="M2290" s="41">
        <f t="shared" si="197"/>
        <v>30</v>
      </c>
    </row>
    <row r="2291" spans="1:13" ht="14.5" hidden="1" x14ac:dyDescent="0.35">
      <c r="A2291" s="183">
        <v>2008</v>
      </c>
      <c r="B2291" s="184" t="s">
        <v>13</v>
      </c>
      <c r="C2291" s="227">
        <v>14</v>
      </c>
      <c r="D2291" s="174">
        <f t="shared" si="198"/>
        <v>14</v>
      </c>
      <c r="E2291" s="171">
        <f t="shared" si="195"/>
        <v>0</v>
      </c>
      <c r="F2291" s="175"/>
      <c r="G2291" s="175"/>
      <c r="H2291" s="175"/>
      <c r="I2291" s="185">
        <v>40</v>
      </c>
      <c r="J2291" s="41">
        <f t="shared" si="200"/>
        <v>40</v>
      </c>
      <c r="K2291" s="41">
        <f t="shared" si="196"/>
        <v>40</v>
      </c>
      <c r="L2291" s="175"/>
      <c r="M2291" s="41">
        <f t="shared" si="197"/>
        <v>40</v>
      </c>
    </row>
    <row r="2292" spans="1:13" ht="14.5" hidden="1" x14ac:dyDescent="0.35">
      <c r="A2292" s="183">
        <v>2008</v>
      </c>
      <c r="B2292" s="184" t="s">
        <v>14</v>
      </c>
      <c r="C2292" s="227">
        <v>20</v>
      </c>
      <c r="D2292" s="174">
        <f t="shared" si="198"/>
        <v>20</v>
      </c>
      <c r="E2292" s="171">
        <f t="shared" si="195"/>
        <v>0</v>
      </c>
      <c r="F2292" s="175"/>
      <c r="G2292" s="175"/>
      <c r="H2292" s="175"/>
      <c r="I2292" s="185">
        <v>40</v>
      </c>
      <c r="J2292" s="41">
        <f t="shared" si="200"/>
        <v>40</v>
      </c>
      <c r="K2292" s="41">
        <f t="shared" si="196"/>
        <v>40</v>
      </c>
      <c r="L2292" s="175"/>
      <c r="M2292" s="41">
        <f t="shared" si="197"/>
        <v>40</v>
      </c>
    </row>
    <row r="2293" spans="1:13" ht="14.5" hidden="1" x14ac:dyDescent="0.35">
      <c r="A2293" s="183">
        <v>2008</v>
      </c>
      <c r="B2293" s="184" t="s">
        <v>13</v>
      </c>
      <c r="C2293" s="226"/>
      <c r="D2293" s="174" t="str">
        <f t="shared" si="198"/>
        <v/>
      </c>
      <c r="E2293" s="171">
        <f t="shared" si="195"/>
        <v>0</v>
      </c>
      <c r="F2293" s="175"/>
      <c r="G2293" s="175"/>
      <c r="H2293" s="175"/>
      <c r="I2293" s="186"/>
      <c r="J2293" s="41" t="str">
        <f t="shared" si="200"/>
        <v/>
      </c>
      <c r="K2293" s="41" t="str">
        <f t="shared" si="196"/>
        <v/>
      </c>
      <c r="L2293" s="175"/>
      <c r="M2293" s="41" t="str">
        <f t="shared" si="197"/>
        <v/>
      </c>
    </row>
    <row r="2294" spans="1:13" ht="14.5" hidden="1" x14ac:dyDescent="0.35">
      <c r="A2294" s="183">
        <v>2008</v>
      </c>
      <c r="B2294" s="184" t="s">
        <v>12</v>
      </c>
      <c r="C2294" s="226"/>
      <c r="D2294" s="174" t="str">
        <f t="shared" si="198"/>
        <v/>
      </c>
      <c r="E2294" s="171">
        <f t="shared" si="195"/>
        <v>0</v>
      </c>
      <c r="F2294" s="175"/>
      <c r="G2294" s="175"/>
      <c r="H2294" s="175"/>
      <c r="I2294" s="186"/>
      <c r="J2294" s="41" t="str">
        <f t="shared" si="200"/>
        <v/>
      </c>
      <c r="K2294" s="41" t="str">
        <f t="shared" si="196"/>
        <v/>
      </c>
      <c r="L2294" s="175"/>
      <c r="M2294" s="41" t="str">
        <f t="shared" si="197"/>
        <v/>
      </c>
    </row>
    <row r="2295" spans="1:13" ht="14.5" hidden="1" x14ac:dyDescent="0.35">
      <c r="A2295" s="183">
        <v>2008</v>
      </c>
      <c r="B2295" s="184" t="s">
        <v>12</v>
      </c>
      <c r="C2295" s="227">
        <v>-5</v>
      </c>
      <c r="D2295" s="174">
        <f t="shared" si="198"/>
        <v>-5</v>
      </c>
      <c r="E2295" s="171">
        <f t="shared" si="195"/>
        <v>0</v>
      </c>
      <c r="F2295" s="175"/>
      <c r="G2295" s="175"/>
      <c r="H2295" s="175"/>
      <c r="I2295" s="186"/>
      <c r="J2295" s="41" t="str">
        <f t="shared" si="200"/>
        <v/>
      </c>
      <c r="K2295" s="41" t="str">
        <f t="shared" si="196"/>
        <v/>
      </c>
      <c r="L2295" s="175"/>
      <c r="M2295" s="41" t="str">
        <f t="shared" si="197"/>
        <v/>
      </c>
    </row>
    <row r="2296" spans="1:13" ht="14.5" hidden="1" x14ac:dyDescent="0.35">
      <c r="A2296" s="183">
        <v>2008</v>
      </c>
      <c r="B2296" s="184" t="s">
        <v>12</v>
      </c>
      <c r="C2296" s="227">
        <v>0</v>
      </c>
      <c r="D2296" s="174">
        <f t="shared" si="198"/>
        <v>0</v>
      </c>
      <c r="E2296" s="171">
        <f t="shared" si="195"/>
        <v>0</v>
      </c>
      <c r="F2296" s="175"/>
      <c r="G2296" s="175"/>
      <c r="H2296" s="175"/>
      <c r="I2296" s="185">
        <v>2</v>
      </c>
      <c r="J2296" s="41">
        <f t="shared" si="200"/>
        <v>2</v>
      </c>
      <c r="K2296" s="41">
        <f t="shared" si="196"/>
        <v>2</v>
      </c>
      <c r="L2296" s="175"/>
      <c r="M2296" s="41">
        <f t="shared" si="197"/>
        <v>2</v>
      </c>
    </row>
    <row r="2297" spans="1:13" ht="14.5" hidden="1" x14ac:dyDescent="0.35">
      <c r="A2297" s="183">
        <v>2008</v>
      </c>
      <c r="B2297" s="184" t="s">
        <v>12</v>
      </c>
      <c r="C2297" s="227">
        <v>1</v>
      </c>
      <c r="D2297" s="174">
        <f t="shared" si="198"/>
        <v>1</v>
      </c>
      <c r="E2297" s="171">
        <f t="shared" si="195"/>
        <v>0</v>
      </c>
      <c r="F2297" s="175"/>
      <c r="G2297" s="175"/>
      <c r="H2297" s="175"/>
      <c r="I2297" s="185">
        <v>2</v>
      </c>
      <c r="J2297" s="41">
        <f t="shared" si="200"/>
        <v>2</v>
      </c>
      <c r="K2297" s="41">
        <f t="shared" si="196"/>
        <v>2</v>
      </c>
      <c r="L2297" s="175"/>
      <c r="M2297" s="41">
        <f t="shared" si="197"/>
        <v>2</v>
      </c>
    </row>
    <row r="2298" spans="1:13" ht="14.5" hidden="1" x14ac:dyDescent="0.35">
      <c r="A2298" s="183">
        <v>2008</v>
      </c>
      <c r="B2298" s="184" t="s">
        <v>14</v>
      </c>
      <c r="C2298" s="226"/>
      <c r="D2298" s="174" t="str">
        <f t="shared" si="198"/>
        <v/>
      </c>
      <c r="E2298" s="171">
        <f t="shared" si="195"/>
        <v>0</v>
      </c>
      <c r="F2298" s="175"/>
      <c r="G2298" s="175"/>
      <c r="H2298" s="175"/>
      <c r="I2298" s="185">
        <v>6</v>
      </c>
      <c r="J2298" s="41">
        <f t="shared" si="200"/>
        <v>6</v>
      </c>
      <c r="K2298" s="41">
        <f t="shared" si="196"/>
        <v>6</v>
      </c>
      <c r="L2298" s="175"/>
      <c r="M2298" s="41">
        <f t="shared" si="197"/>
        <v>6</v>
      </c>
    </row>
    <row r="2299" spans="1:13" ht="14.5" hidden="1" x14ac:dyDescent="0.35">
      <c r="A2299" s="183">
        <v>2008</v>
      </c>
      <c r="B2299" s="184" t="s">
        <v>12</v>
      </c>
      <c r="C2299" s="227">
        <v>-5</v>
      </c>
      <c r="D2299" s="174">
        <f t="shared" si="198"/>
        <v>-5</v>
      </c>
      <c r="E2299" s="171">
        <f t="shared" si="195"/>
        <v>0</v>
      </c>
      <c r="F2299" s="175"/>
      <c r="G2299" s="175"/>
      <c r="H2299" s="175"/>
      <c r="I2299" s="185">
        <v>10</v>
      </c>
      <c r="J2299" s="41">
        <f t="shared" si="200"/>
        <v>10</v>
      </c>
      <c r="K2299" s="41">
        <f t="shared" si="196"/>
        <v>10</v>
      </c>
      <c r="L2299" s="175"/>
      <c r="M2299" s="41">
        <f t="shared" si="197"/>
        <v>10</v>
      </c>
    </row>
    <row r="2300" spans="1:13" ht="14.5" hidden="1" x14ac:dyDescent="0.35">
      <c r="A2300" s="183">
        <v>2008</v>
      </c>
      <c r="B2300" s="184" t="s">
        <v>13</v>
      </c>
      <c r="C2300" s="226"/>
      <c r="D2300" s="174" t="str">
        <f t="shared" si="198"/>
        <v/>
      </c>
      <c r="E2300" s="171">
        <f t="shared" si="195"/>
        <v>0</v>
      </c>
      <c r="F2300" s="175"/>
      <c r="G2300" s="175"/>
      <c r="H2300" s="175"/>
      <c r="I2300" s="185">
        <v>10</v>
      </c>
      <c r="J2300" s="41">
        <f t="shared" si="200"/>
        <v>10</v>
      </c>
      <c r="K2300" s="41">
        <f t="shared" si="196"/>
        <v>10</v>
      </c>
      <c r="L2300" s="175"/>
      <c r="M2300" s="41">
        <f t="shared" si="197"/>
        <v>10</v>
      </c>
    </row>
    <row r="2301" spans="1:13" ht="14.5" hidden="1" x14ac:dyDescent="0.35">
      <c r="A2301" s="183">
        <v>2008</v>
      </c>
      <c r="B2301" s="184" t="s">
        <v>14</v>
      </c>
      <c r="C2301" s="227">
        <v>-15</v>
      </c>
      <c r="D2301" s="174">
        <f t="shared" si="198"/>
        <v>-15</v>
      </c>
      <c r="E2301" s="171">
        <f t="shared" si="195"/>
        <v>0</v>
      </c>
      <c r="F2301" s="175"/>
      <c r="G2301" s="175"/>
      <c r="H2301" s="175"/>
      <c r="I2301" s="185">
        <v>50</v>
      </c>
      <c r="J2301" s="41" t="str">
        <f t="shared" si="200"/>
        <v/>
      </c>
      <c r="K2301" s="41" t="str">
        <f t="shared" si="196"/>
        <v/>
      </c>
      <c r="L2301" s="175"/>
      <c r="M2301" s="41" t="str">
        <f t="shared" si="197"/>
        <v/>
      </c>
    </row>
    <row r="2302" spans="1:13" ht="14.5" hidden="1" x14ac:dyDescent="0.35">
      <c r="A2302" s="183">
        <v>2008</v>
      </c>
      <c r="B2302" s="184" t="s">
        <v>13</v>
      </c>
      <c r="C2302" s="227">
        <v>-8</v>
      </c>
      <c r="D2302" s="174">
        <f t="shared" si="198"/>
        <v>-8</v>
      </c>
      <c r="E2302" s="171">
        <f t="shared" si="195"/>
        <v>0</v>
      </c>
      <c r="F2302" s="175"/>
      <c r="G2302" s="175"/>
      <c r="H2302" s="175"/>
      <c r="I2302" s="185">
        <v>-5</v>
      </c>
      <c r="J2302" s="41">
        <f t="shared" si="200"/>
        <v>-5</v>
      </c>
      <c r="K2302" s="41">
        <f t="shared" si="196"/>
        <v>-5</v>
      </c>
      <c r="L2302" s="175"/>
      <c r="M2302" s="41">
        <f t="shared" si="197"/>
        <v>-5</v>
      </c>
    </row>
    <row r="2303" spans="1:13" ht="14.5" hidden="1" x14ac:dyDescent="0.35">
      <c r="A2303" s="183">
        <v>2008</v>
      </c>
      <c r="B2303" s="184" t="s">
        <v>11</v>
      </c>
      <c r="C2303" s="227">
        <v>-5</v>
      </c>
      <c r="D2303" s="174">
        <f t="shared" si="198"/>
        <v>-5</v>
      </c>
      <c r="E2303" s="171">
        <f t="shared" si="195"/>
        <v>0</v>
      </c>
      <c r="F2303" s="175"/>
      <c r="G2303" s="175"/>
      <c r="H2303" s="175"/>
      <c r="I2303" s="185">
        <v>-3</v>
      </c>
      <c r="J2303" s="41">
        <f t="shared" si="200"/>
        <v>-3</v>
      </c>
      <c r="K2303" s="41">
        <f t="shared" si="196"/>
        <v>-3</v>
      </c>
      <c r="L2303" s="175"/>
      <c r="M2303" s="41">
        <f t="shared" si="197"/>
        <v>-3</v>
      </c>
    </row>
    <row r="2304" spans="1:13" ht="14.5" hidden="1" x14ac:dyDescent="0.35">
      <c r="A2304" s="183">
        <v>2008</v>
      </c>
      <c r="B2304" s="184" t="s">
        <v>11</v>
      </c>
      <c r="C2304" s="227">
        <v>25</v>
      </c>
      <c r="D2304" s="174">
        <f t="shared" si="198"/>
        <v>25</v>
      </c>
      <c r="E2304" s="171">
        <f t="shared" si="195"/>
        <v>0</v>
      </c>
      <c r="F2304" s="175"/>
      <c r="G2304" s="175"/>
      <c r="H2304" s="175"/>
      <c r="I2304" s="185"/>
      <c r="J2304" s="41" t="str">
        <f t="shared" si="200"/>
        <v/>
      </c>
      <c r="K2304" s="41" t="str">
        <f t="shared" si="196"/>
        <v/>
      </c>
      <c r="L2304" s="175"/>
      <c r="M2304" s="41" t="str">
        <f t="shared" si="197"/>
        <v/>
      </c>
    </row>
    <row r="2305" spans="1:13" ht="14.5" hidden="1" x14ac:dyDescent="0.35">
      <c r="A2305" s="183">
        <v>2008</v>
      </c>
      <c r="B2305" s="184" t="s">
        <v>12</v>
      </c>
      <c r="C2305" s="227">
        <v>0</v>
      </c>
      <c r="D2305" s="174">
        <f t="shared" si="198"/>
        <v>0</v>
      </c>
      <c r="E2305" s="171">
        <f t="shared" si="195"/>
        <v>0</v>
      </c>
      <c r="F2305" s="175"/>
      <c r="G2305" s="175"/>
      <c r="H2305" s="175"/>
      <c r="I2305" s="185">
        <v>0</v>
      </c>
      <c r="J2305" s="41">
        <f t="shared" si="200"/>
        <v>0</v>
      </c>
      <c r="K2305" s="41">
        <f t="shared" si="196"/>
        <v>0</v>
      </c>
      <c r="L2305" s="175"/>
      <c r="M2305" s="41">
        <f t="shared" si="197"/>
        <v>0</v>
      </c>
    </row>
    <row r="2306" spans="1:13" ht="14.5" hidden="1" x14ac:dyDescent="0.35">
      <c r="A2306" s="183">
        <v>2008</v>
      </c>
      <c r="B2306" s="184" t="s">
        <v>12</v>
      </c>
      <c r="C2306" s="227">
        <v>-5</v>
      </c>
      <c r="D2306" s="174">
        <f t="shared" si="198"/>
        <v>-5</v>
      </c>
      <c r="E2306" s="171">
        <f t="shared" ref="E2306:E2369" si="201">IF(D2306&lt;&gt;C2306,1,0)</f>
        <v>0</v>
      </c>
      <c r="F2306" s="175"/>
      <c r="G2306" s="175"/>
      <c r="H2306" s="175"/>
      <c r="I2306" s="185">
        <v>0.5</v>
      </c>
      <c r="J2306" s="41">
        <f t="shared" si="200"/>
        <v>0.5</v>
      </c>
      <c r="K2306" s="41">
        <f t="shared" si="196"/>
        <v>0.5</v>
      </c>
      <c r="L2306" s="175"/>
      <c r="M2306" s="41">
        <f t="shared" si="197"/>
        <v>0.5</v>
      </c>
    </row>
    <row r="2307" spans="1:13" ht="14.5" hidden="1" x14ac:dyDescent="0.35">
      <c r="A2307" s="183">
        <v>2008</v>
      </c>
      <c r="B2307" s="184" t="s">
        <v>14</v>
      </c>
      <c r="C2307" s="227">
        <v>-1</v>
      </c>
      <c r="D2307" s="174">
        <f t="shared" si="198"/>
        <v>-1</v>
      </c>
      <c r="E2307" s="171">
        <f t="shared" si="201"/>
        <v>0</v>
      </c>
      <c r="F2307" s="175"/>
      <c r="G2307" s="175"/>
      <c r="H2307" s="175"/>
      <c r="I2307" s="185">
        <v>0.5</v>
      </c>
      <c r="J2307" s="41">
        <f t="shared" si="200"/>
        <v>0.5</v>
      </c>
      <c r="K2307" s="41">
        <f t="shared" ref="K2307:K2370" si="202">IF($I2307="","",IF(AND($C2307&gt;0,$I2307&gt;=$C2307*10),$C2307,IF(I2307&gt;=50,"",IF($C2307="",$I2307,IF($C2307&lt;&gt;"",$I2307,"")))))</f>
        <v>0.5</v>
      </c>
      <c r="L2307" s="175"/>
      <c r="M2307" s="41">
        <f t="shared" ref="M2307:M2370" si="203">IFERROR(K2307,I2307)</f>
        <v>0.5</v>
      </c>
    </row>
    <row r="2308" spans="1:13" ht="14.5" hidden="1" x14ac:dyDescent="0.35">
      <c r="A2308" s="183">
        <v>2008</v>
      </c>
      <c r="B2308" s="184" t="s">
        <v>12</v>
      </c>
      <c r="C2308" s="227">
        <v>-10</v>
      </c>
      <c r="D2308" s="174">
        <f t="shared" si="198"/>
        <v>-10</v>
      </c>
      <c r="E2308" s="171">
        <f t="shared" si="201"/>
        <v>0</v>
      </c>
      <c r="F2308" s="175"/>
      <c r="G2308" s="175"/>
      <c r="H2308" s="175"/>
      <c r="I2308" s="185">
        <v>1</v>
      </c>
      <c r="J2308" s="41">
        <f t="shared" si="200"/>
        <v>1</v>
      </c>
      <c r="K2308" s="41">
        <f t="shared" si="202"/>
        <v>1</v>
      </c>
      <c r="L2308" s="175"/>
      <c r="M2308" s="41">
        <f t="shared" si="203"/>
        <v>1</v>
      </c>
    </row>
    <row r="2309" spans="1:13" ht="14.5" hidden="1" x14ac:dyDescent="0.35">
      <c r="A2309" s="183">
        <v>2008</v>
      </c>
      <c r="B2309" s="184" t="s">
        <v>11</v>
      </c>
      <c r="C2309" s="227">
        <v>-5</v>
      </c>
      <c r="D2309" s="174">
        <f t="shared" si="198"/>
        <v>-5</v>
      </c>
      <c r="E2309" s="171">
        <f t="shared" si="201"/>
        <v>0</v>
      </c>
      <c r="F2309" s="175"/>
      <c r="G2309" s="175"/>
      <c r="H2309" s="175"/>
      <c r="I2309" s="185">
        <v>1</v>
      </c>
      <c r="J2309" s="41">
        <f t="shared" si="200"/>
        <v>1</v>
      </c>
      <c r="K2309" s="41">
        <f t="shared" si="202"/>
        <v>1</v>
      </c>
      <c r="L2309" s="175"/>
      <c r="M2309" s="41">
        <f t="shared" si="203"/>
        <v>1</v>
      </c>
    </row>
    <row r="2310" spans="1:13" ht="14.5" hidden="1" x14ac:dyDescent="0.35">
      <c r="A2310" s="183">
        <v>2008</v>
      </c>
      <c r="B2310" s="184" t="s">
        <v>14</v>
      </c>
      <c r="C2310" s="227">
        <v>-2</v>
      </c>
      <c r="D2310" s="174">
        <f t="shared" ref="D2310:D2373" si="204">IF(OR(C2310="",C2310&gt;=1000),"",C2310)</f>
        <v>-2</v>
      </c>
      <c r="E2310" s="171">
        <f t="shared" si="201"/>
        <v>0</v>
      </c>
      <c r="F2310" s="175"/>
      <c r="G2310" s="175"/>
      <c r="H2310" s="175"/>
      <c r="I2310" s="185">
        <v>1</v>
      </c>
      <c r="J2310" s="41">
        <f t="shared" si="200"/>
        <v>1</v>
      </c>
      <c r="K2310" s="41">
        <f t="shared" si="202"/>
        <v>1</v>
      </c>
      <c r="L2310" s="175"/>
      <c r="M2310" s="41">
        <f t="shared" si="203"/>
        <v>1</v>
      </c>
    </row>
    <row r="2311" spans="1:13" ht="14.5" hidden="1" x14ac:dyDescent="0.35">
      <c r="A2311" s="183">
        <v>2008</v>
      </c>
      <c r="B2311" s="184" t="s">
        <v>11</v>
      </c>
      <c r="C2311" s="227">
        <v>0</v>
      </c>
      <c r="D2311" s="174">
        <f t="shared" si="204"/>
        <v>0</v>
      </c>
      <c r="E2311" s="171">
        <f t="shared" si="201"/>
        <v>0</v>
      </c>
      <c r="F2311" s="175"/>
      <c r="G2311" s="175"/>
      <c r="H2311" s="175"/>
      <c r="I2311" s="185">
        <v>1</v>
      </c>
      <c r="J2311" s="41">
        <f t="shared" si="200"/>
        <v>1</v>
      </c>
      <c r="K2311" s="41">
        <f t="shared" si="202"/>
        <v>1</v>
      </c>
      <c r="L2311" s="175"/>
      <c r="M2311" s="41">
        <f t="shared" si="203"/>
        <v>1</v>
      </c>
    </row>
    <row r="2312" spans="1:13" ht="14.5" hidden="1" x14ac:dyDescent="0.35">
      <c r="A2312" s="183">
        <v>2008</v>
      </c>
      <c r="B2312" s="184" t="s">
        <v>12</v>
      </c>
      <c r="C2312" s="227">
        <v>0</v>
      </c>
      <c r="D2312" s="174">
        <f t="shared" si="204"/>
        <v>0</v>
      </c>
      <c r="E2312" s="171">
        <f t="shared" si="201"/>
        <v>0</v>
      </c>
      <c r="F2312" s="175"/>
      <c r="G2312" s="175"/>
      <c r="H2312" s="175"/>
      <c r="I2312" s="185">
        <v>1</v>
      </c>
      <c r="J2312" s="41">
        <f t="shared" si="200"/>
        <v>1</v>
      </c>
      <c r="K2312" s="41">
        <f t="shared" si="202"/>
        <v>1</v>
      </c>
      <c r="L2312" s="175"/>
      <c r="M2312" s="41">
        <f t="shared" si="203"/>
        <v>1</v>
      </c>
    </row>
    <row r="2313" spans="1:13" ht="14.5" hidden="1" x14ac:dyDescent="0.35">
      <c r="A2313" s="183">
        <v>2008</v>
      </c>
      <c r="B2313" s="184" t="s">
        <v>11</v>
      </c>
      <c r="C2313" s="227">
        <v>1</v>
      </c>
      <c r="D2313" s="174">
        <f t="shared" si="204"/>
        <v>1</v>
      </c>
      <c r="E2313" s="171">
        <f t="shared" si="201"/>
        <v>0</v>
      </c>
      <c r="F2313" s="175"/>
      <c r="G2313" s="175"/>
      <c r="H2313" s="175"/>
      <c r="I2313" s="185">
        <v>1</v>
      </c>
      <c r="J2313" s="41">
        <f t="shared" si="200"/>
        <v>1</v>
      </c>
      <c r="K2313" s="41">
        <f t="shared" si="202"/>
        <v>1</v>
      </c>
      <c r="L2313" s="175"/>
      <c r="M2313" s="41">
        <f t="shared" si="203"/>
        <v>1</v>
      </c>
    </row>
    <row r="2314" spans="1:13" ht="14.5" hidden="1" x14ac:dyDescent="0.35">
      <c r="A2314" s="183">
        <v>2008</v>
      </c>
      <c r="B2314" s="184" t="s">
        <v>11</v>
      </c>
      <c r="C2314" s="227">
        <v>-2.5</v>
      </c>
      <c r="D2314" s="174">
        <f t="shared" si="204"/>
        <v>-2.5</v>
      </c>
      <c r="E2314" s="171">
        <f t="shared" si="201"/>
        <v>0</v>
      </c>
      <c r="F2314" s="175"/>
      <c r="G2314" s="175"/>
      <c r="H2314" s="175"/>
      <c r="I2314" s="185">
        <v>1.5</v>
      </c>
      <c r="J2314" s="41">
        <f t="shared" si="200"/>
        <v>1.5</v>
      </c>
      <c r="K2314" s="41">
        <f t="shared" si="202"/>
        <v>1.5</v>
      </c>
      <c r="L2314" s="175"/>
      <c r="M2314" s="41">
        <f t="shared" si="203"/>
        <v>1.5</v>
      </c>
    </row>
    <row r="2315" spans="1:13" ht="14.5" hidden="1" x14ac:dyDescent="0.35">
      <c r="A2315" s="183">
        <v>2008</v>
      </c>
      <c r="B2315" s="184" t="s">
        <v>13</v>
      </c>
      <c r="C2315" s="227">
        <v>10</v>
      </c>
      <c r="D2315" s="174">
        <f t="shared" si="204"/>
        <v>10</v>
      </c>
      <c r="E2315" s="171">
        <f t="shared" si="201"/>
        <v>0</v>
      </c>
      <c r="F2315" s="175"/>
      <c r="G2315" s="175"/>
      <c r="H2315" s="175"/>
      <c r="I2315" s="185">
        <v>1.5</v>
      </c>
      <c r="J2315" s="41">
        <f t="shared" si="200"/>
        <v>1.5</v>
      </c>
      <c r="K2315" s="41">
        <f t="shared" si="202"/>
        <v>1.5</v>
      </c>
      <c r="L2315" s="175"/>
      <c r="M2315" s="41">
        <f t="shared" si="203"/>
        <v>1.5</v>
      </c>
    </row>
    <row r="2316" spans="1:13" ht="14.5" hidden="1" x14ac:dyDescent="0.35">
      <c r="A2316" s="183">
        <v>2008</v>
      </c>
      <c r="B2316" s="184" t="s">
        <v>14</v>
      </c>
      <c r="C2316" s="226"/>
      <c r="D2316" s="174" t="str">
        <f t="shared" si="204"/>
        <v/>
      </c>
      <c r="E2316" s="171">
        <f t="shared" si="201"/>
        <v>0</v>
      </c>
      <c r="F2316" s="175"/>
      <c r="G2316" s="175"/>
      <c r="H2316" s="175"/>
      <c r="I2316" s="185">
        <v>1.5</v>
      </c>
      <c r="J2316" s="41">
        <f t="shared" si="200"/>
        <v>1.5</v>
      </c>
      <c r="K2316" s="41">
        <f t="shared" si="202"/>
        <v>1.5</v>
      </c>
      <c r="L2316" s="175"/>
      <c r="M2316" s="41">
        <f t="shared" si="203"/>
        <v>1.5</v>
      </c>
    </row>
    <row r="2317" spans="1:13" ht="14.5" hidden="1" x14ac:dyDescent="0.35">
      <c r="A2317" s="183">
        <v>2008</v>
      </c>
      <c r="B2317" s="184" t="s">
        <v>12</v>
      </c>
      <c r="C2317" s="227">
        <v>-10</v>
      </c>
      <c r="D2317" s="174">
        <f t="shared" si="204"/>
        <v>-10</v>
      </c>
      <c r="E2317" s="171">
        <f t="shared" si="201"/>
        <v>0</v>
      </c>
      <c r="F2317" s="175"/>
      <c r="G2317" s="175"/>
      <c r="H2317" s="175"/>
      <c r="I2317" s="185">
        <v>2</v>
      </c>
      <c r="J2317" s="41">
        <f t="shared" si="200"/>
        <v>2</v>
      </c>
      <c r="K2317" s="41">
        <f t="shared" si="202"/>
        <v>2</v>
      </c>
      <c r="L2317" s="175"/>
      <c r="M2317" s="41">
        <f t="shared" si="203"/>
        <v>2</v>
      </c>
    </row>
    <row r="2318" spans="1:13" ht="14.5" hidden="1" x14ac:dyDescent="0.35">
      <c r="A2318" s="183">
        <v>2008</v>
      </c>
      <c r="B2318" s="184" t="s">
        <v>12</v>
      </c>
      <c r="C2318" s="227">
        <v>-5</v>
      </c>
      <c r="D2318" s="174">
        <f t="shared" si="204"/>
        <v>-5</v>
      </c>
      <c r="E2318" s="171">
        <f t="shared" si="201"/>
        <v>0</v>
      </c>
      <c r="F2318" s="175"/>
      <c r="G2318" s="175"/>
      <c r="H2318" s="175"/>
      <c r="I2318" s="185">
        <v>2</v>
      </c>
      <c r="J2318" s="41">
        <f t="shared" si="200"/>
        <v>2</v>
      </c>
      <c r="K2318" s="41">
        <f t="shared" si="202"/>
        <v>2</v>
      </c>
      <c r="L2318" s="175"/>
      <c r="M2318" s="41">
        <f t="shared" si="203"/>
        <v>2</v>
      </c>
    </row>
    <row r="2319" spans="1:13" ht="14.5" hidden="1" x14ac:dyDescent="0.35">
      <c r="A2319" s="183">
        <v>2008</v>
      </c>
      <c r="B2319" s="184" t="s">
        <v>13</v>
      </c>
      <c r="C2319" s="227">
        <v>-3</v>
      </c>
      <c r="D2319" s="174">
        <f t="shared" si="204"/>
        <v>-3</v>
      </c>
      <c r="E2319" s="171">
        <f t="shared" si="201"/>
        <v>0</v>
      </c>
      <c r="F2319" s="175"/>
      <c r="G2319" s="175"/>
      <c r="H2319" s="175"/>
      <c r="I2319" s="185">
        <v>2</v>
      </c>
      <c r="J2319" s="41">
        <f t="shared" si="200"/>
        <v>2</v>
      </c>
      <c r="K2319" s="41">
        <f t="shared" si="202"/>
        <v>2</v>
      </c>
      <c r="L2319" s="175"/>
      <c r="M2319" s="41">
        <f t="shared" si="203"/>
        <v>2</v>
      </c>
    </row>
    <row r="2320" spans="1:13" ht="14.5" hidden="1" x14ac:dyDescent="0.35">
      <c r="A2320" s="183">
        <v>2008</v>
      </c>
      <c r="B2320" s="184" t="s">
        <v>12</v>
      </c>
      <c r="C2320" s="227">
        <v>-2</v>
      </c>
      <c r="D2320" s="174">
        <f t="shared" si="204"/>
        <v>-2</v>
      </c>
      <c r="E2320" s="171">
        <f t="shared" si="201"/>
        <v>0</v>
      </c>
      <c r="F2320" s="175"/>
      <c r="G2320" s="175"/>
      <c r="H2320" s="175"/>
      <c r="I2320" s="185">
        <v>2</v>
      </c>
      <c r="J2320" s="41">
        <f t="shared" si="200"/>
        <v>2</v>
      </c>
      <c r="K2320" s="41">
        <f t="shared" si="202"/>
        <v>2</v>
      </c>
      <c r="L2320" s="175"/>
      <c r="M2320" s="41">
        <f t="shared" si="203"/>
        <v>2</v>
      </c>
    </row>
    <row r="2321" spans="1:13" ht="14.5" hidden="1" x14ac:dyDescent="0.35">
      <c r="A2321" s="183">
        <v>2008</v>
      </c>
      <c r="B2321" s="184" t="s">
        <v>12</v>
      </c>
      <c r="C2321" s="227">
        <v>-2</v>
      </c>
      <c r="D2321" s="174">
        <f t="shared" si="204"/>
        <v>-2</v>
      </c>
      <c r="E2321" s="171">
        <f t="shared" si="201"/>
        <v>0</v>
      </c>
      <c r="F2321" s="175"/>
      <c r="G2321" s="175"/>
      <c r="H2321" s="175"/>
      <c r="I2321" s="185">
        <v>2</v>
      </c>
      <c r="J2321" s="41">
        <f t="shared" si="200"/>
        <v>2</v>
      </c>
      <c r="K2321" s="41">
        <f t="shared" si="202"/>
        <v>2</v>
      </c>
      <c r="L2321" s="175"/>
      <c r="M2321" s="41">
        <f t="shared" si="203"/>
        <v>2</v>
      </c>
    </row>
    <row r="2322" spans="1:13" ht="14.5" hidden="1" x14ac:dyDescent="0.35">
      <c r="A2322" s="183">
        <v>2008</v>
      </c>
      <c r="B2322" s="184" t="s">
        <v>14</v>
      </c>
      <c r="C2322" s="227">
        <v>-2</v>
      </c>
      <c r="D2322" s="174">
        <f t="shared" si="204"/>
        <v>-2</v>
      </c>
      <c r="E2322" s="171">
        <f t="shared" si="201"/>
        <v>0</v>
      </c>
      <c r="F2322" s="175"/>
      <c r="G2322" s="175"/>
      <c r="H2322" s="175"/>
      <c r="I2322" s="185">
        <v>2</v>
      </c>
      <c r="J2322" s="41">
        <f t="shared" si="200"/>
        <v>2</v>
      </c>
      <c r="K2322" s="41">
        <f t="shared" si="202"/>
        <v>2</v>
      </c>
      <c r="L2322" s="175"/>
      <c r="M2322" s="41">
        <f t="shared" si="203"/>
        <v>2</v>
      </c>
    </row>
    <row r="2323" spans="1:13" ht="14.5" hidden="1" x14ac:dyDescent="0.35">
      <c r="A2323" s="183">
        <v>2008</v>
      </c>
      <c r="B2323" s="184" t="s">
        <v>12</v>
      </c>
      <c r="C2323" s="227">
        <v>-1</v>
      </c>
      <c r="D2323" s="174">
        <f t="shared" si="204"/>
        <v>-1</v>
      </c>
      <c r="E2323" s="171">
        <f t="shared" si="201"/>
        <v>0</v>
      </c>
      <c r="F2323" s="175"/>
      <c r="G2323" s="175"/>
      <c r="H2323" s="175"/>
      <c r="I2323" s="185">
        <v>2</v>
      </c>
      <c r="J2323" s="41">
        <f t="shared" si="200"/>
        <v>2</v>
      </c>
      <c r="K2323" s="41">
        <f t="shared" si="202"/>
        <v>2</v>
      </c>
      <c r="L2323" s="175"/>
      <c r="M2323" s="41">
        <f t="shared" si="203"/>
        <v>2</v>
      </c>
    </row>
    <row r="2324" spans="1:13" ht="14.5" hidden="1" x14ac:dyDescent="0.35">
      <c r="A2324" s="183">
        <v>2008</v>
      </c>
      <c r="B2324" s="184" t="s">
        <v>12</v>
      </c>
      <c r="C2324" s="227">
        <v>0</v>
      </c>
      <c r="D2324" s="174">
        <f t="shared" si="204"/>
        <v>0</v>
      </c>
      <c r="E2324" s="171">
        <f t="shared" si="201"/>
        <v>0</v>
      </c>
      <c r="F2324" s="175"/>
      <c r="G2324" s="175"/>
      <c r="H2324" s="175"/>
      <c r="I2324" s="185">
        <v>2</v>
      </c>
      <c r="J2324" s="41">
        <f t="shared" si="200"/>
        <v>2</v>
      </c>
      <c r="K2324" s="41">
        <f t="shared" si="202"/>
        <v>2</v>
      </c>
      <c r="L2324" s="175"/>
      <c r="M2324" s="41">
        <f t="shared" si="203"/>
        <v>2</v>
      </c>
    </row>
    <row r="2325" spans="1:13" ht="14.5" hidden="1" x14ac:dyDescent="0.35">
      <c r="A2325" s="183">
        <v>2008</v>
      </c>
      <c r="B2325" s="184" t="s">
        <v>11</v>
      </c>
      <c r="C2325" s="227">
        <v>1</v>
      </c>
      <c r="D2325" s="174">
        <f t="shared" si="204"/>
        <v>1</v>
      </c>
      <c r="E2325" s="171">
        <f t="shared" si="201"/>
        <v>0</v>
      </c>
      <c r="F2325" s="175"/>
      <c r="G2325" s="175"/>
      <c r="H2325" s="175"/>
      <c r="I2325" s="185">
        <v>2</v>
      </c>
      <c r="J2325" s="41">
        <f t="shared" si="200"/>
        <v>2</v>
      </c>
      <c r="K2325" s="41">
        <f t="shared" si="202"/>
        <v>2</v>
      </c>
      <c r="L2325" s="175"/>
      <c r="M2325" s="41">
        <f t="shared" si="203"/>
        <v>2</v>
      </c>
    </row>
    <row r="2326" spans="1:13" ht="14.5" hidden="1" x14ac:dyDescent="0.35">
      <c r="A2326" s="183">
        <v>2008</v>
      </c>
      <c r="B2326" s="184" t="s">
        <v>13</v>
      </c>
      <c r="C2326" s="227">
        <v>5</v>
      </c>
      <c r="D2326" s="174">
        <f t="shared" si="204"/>
        <v>5</v>
      </c>
      <c r="E2326" s="171">
        <f t="shared" si="201"/>
        <v>0</v>
      </c>
      <c r="F2326" s="175"/>
      <c r="G2326" s="175"/>
      <c r="H2326" s="175"/>
      <c r="I2326" s="185">
        <v>2</v>
      </c>
      <c r="J2326" s="41">
        <f t="shared" si="200"/>
        <v>2</v>
      </c>
      <c r="K2326" s="41">
        <f t="shared" si="202"/>
        <v>2</v>
      </c>
      <c r="L2326" s="175"/>
      <c r="M2326" s="41">
        <f t="shared" si="203"/>
        <v>2</v>
      </c>
    </row>
    <row r="2327" spans="1:13" ht="14.5" hidden="1" x14ac:dyDescent="0.35">
      <c r="A2327" s="183">
        <v>2008</v>
      </c>
      <c r="B2327" s="184" t="s">
        <v>11</v>
      </c>
      <c r="C2327" s="226"/>
      <c r="D2327" s="174" t="str">
        <f t="shared" si="204"/>
        <v/>
      </c>
      <c r="E2327" s="171">
        <f t="shared" si="201"/>
        <v>0</v>
      </c>
      <c r="F2327" s="175"/>
      <c r="G2327" s="175"/>
      <c r="H2327" s="175"/>
      <c r="I2327" s="185">
        <v>2</v>
      </c>
      <c r="J2327" s="41">
        <f t="shared" si="200"/>
        <v>2</v>
      </c>
      <c r="K2327" s="41">
        <f t="shared" si="202"/>
        <v>2</v>
      </c>
      <c r="L2327" s="175"/>
      <c r="M2327" s="41">
        <f t="shared" si="203"/>
        <v>2</v>
      </c>
    </row>
    <row r="2328" spans="1:13" ht="14.5" hidden="1" x14ac:dyDescent="0.35">
      <c r="A2328" s="183">
        <v>2008</v>
      </c>
      <c r="B2328" s="184" t="s">
        <v>11</v>
      </c>
      <c r="C2328" s="227">
        <v>-10</v>
      </c>
      <c r="D2328" s="174">
        <f t="shared" si="204"/>
        <v>-10</v>
      </c>
      <c r="E2328" s="171">
        <f t="shared" si="201"/>
        <v>0</v>
      </c>
      <c r="F2328" s="175"/>
      <c r="G2328" s="175"/>
      <c r="H2328" s="175"/>
      <c r="I2328" s="185">
        <v>3</v>
      </c>
      <c r="J2328" s="41">
        <f t="shared" si="200"/>
        <v>3</v>
      </c>
      <c r="K2328" s="41">
        <f t="shared" si="202"/>
        <v>3</v>
      </c>
      <c r="L2328" s="175"/>
      <c r="M2328" s="41">
        <f t="shared" si="203"/>
        <v>3</v>
      </c>
    </row>
    <row r="2329" spans="1:13" ht="14.5" hidden="1" x14ac:dyDescent="0.35">
      <c r="A2329" s="183">
        <v>2008</v>
      </c>
      <c r="B2329" s="184" t="s">
        <v>11</v>
      </c>
      <c r="C2329" s="227">
        <v>-10</v>
      </c>
      <c r="D2329" s="174">
        <f t="shared" si="204"/>
        <v>-10</v>
      </c>
      <c r="E2329" s="171">
        <f t="shared" si="201"/>
        <v>0</v>
      </c>
      <c r="F2329" s="175"/>
      <c r="G2329" s="175"/>
      <c r="H2329" s="175"/>
      <c r="I2329" s="185">
        <v>3</v>
      </c>
      <c r="J2329" s="41">
        <f t="shared" si="200"/>
        <v>3</v>
      </c>
      <c r="K2329" s="41">
        <f t="shared" si="202"/>
        <v>3</v>
      </c>
      <c r="L2329" s="175"/>
      <c r="M2329" s="41">
        <f t="shared" si="203"/>
        <v>3</v>
      </c>
    </row>
    <row r="2330" spans="1:13" ht="14.5" hidden="1" x14ac:dyDescent="0.35">
      <c r="A2330" s="183">
        <v>2008</v>
      </c>
      <c r="B2330" s="184" t="s">
        <v>13</v>
      </c>
      <c r="C2330" s="227">
        <v>-5</v>
      </c>
      <c r="D2330" s="174">
        <f t="shared" si="204"/>
        <v>-5</v>
      </c>
      <c r="E2330" s="171">
        <f t="shared" si="201"/>
        <v>0</v>
      </c>
      <c r="F2330" s="175"/>
      <c r="G2330" s="175"/>
      <c r="H2330" s="175"/>
      <c r="I2330" s="185">
        <v>3</v>
      </c>
      <c r="J2330" s="41">
        <f t="shared" si="200"/>
        <v>3</v>
      </c>
      <c r="K2330" s="41">
        <f t="shared" si="202"/>
        <v>3</v>
      </c>
      <c r="L2330" s="175"/>
      <c r="M2330" s="41">
        <f t="shared" si="203"/>
        <v>3</v>
      </c>
    </row>
    <row r="2331" spans="1:13" ht="14.5" hidden="1" x14ac:dyDescent="0.35">
      <c r="A2331" s="183">
        <v>2008</v>
      </c>
      <c r="B2331" s="184" t="s">
        <v>12</v>
      </c>
      <c r="C2331" s="227">
        <v>-5</v>
      </c>
      <c r="D2331" s="174">
        <f t="shared" si="204"/>
        <v>-5</v>
      </c>
      <c r="E2331" s="171">
        <f t="shared" si="201"/>
        <v>0</v>
      </c>
      <c r="F2331" s="175"/>
      <c r="G2331" s="175"/>
      <c r="H2331" s="175"/>
      <c r="I2331" s="185">
        <v>3</v>
      </c>
      <c r="J2331" s="41">
        <f t="shared" si="200"/>
        <v>3</v>
      </c>
      <c r="K2331" s="41">
        <f t="shared" si="202"/>
        <v>3</v>
      </c>
      <c r="L2331" s="175"/>
      <c r="M2331" s="41">
        <f t="shared" si="203"/>
        <v>3</v>
      </c>
    </row>
    <row r="2332" spans="1:13" ht="14.5" hidden="1" x14ac:dyDescent="0.35">
      <c r="A2332" s="183">
        <v>2008</v>
      </c>
      <c r="B2332" s="184" t="s">
        <v>11</v>
      </c>
      <c r="C2332" s="227">
        <v>0</v>
      </c>
      <c r="D2332" s="174">
        <f t="shared" si="204"/>
        <v>0</v>
      </c>
      <c r="E2332" s="171">
        <f t="shared" si="201"/>
        <v>0</v>
      </c>
      <c r="F2332" s="175"/>
      <c r="G2332" s="175"/>
      <c r="H2332" s="175"/>
      <c r="I2332" s="185">
        <v>3</v>
      </c>
      <c r="J2332" s="41">
        <f t="shared" si="200"/>
        <v>3</v>
      </c>
      <c r="K2332" s="41">
        <f t="shared" si="202"/>
        <v>3</v>
      </c>
      <c r="L2332" s="175"/>
      <c r="M2332" s="41">
        <f t="shared" si="203"/>
        <v>3</v>
      </c>
    </row>
    <row r="2333" spans="1:13" ht="14.5" hidden="1" x14ac:dyDescent="0.35">
      <c r="A2333" s="183">
        <v>2008</v>
      </c>
      <c r="B2333" s="184" t="s">
        <v>12</v>
      </c>
      <c r="C2333" s="227">
        <v>0</v>
      </c>
      <c r="D2333" s="174">
        <f t="shared" si="204"/>
        <v>0</v>
      </c>
      <c r="E2333" s="171">
        <f t="shared" si="201"/>
        <v>0</v>
      </c>
      <c r="F2333" s="175"/>
      <c r="G2333" s="175"/>
      <c r="H2333" s="175"/>
      <c r="I2333" s="185">
        <v>3</v>
      </c>
      <c r="J2333" s="41">
        <f t="shared" si="200"/>
        <v>3</v>
      </c>
      <c r="K2333" s="41">
        <f t="shared" si="202"/>
        <v>3</v>
      </c>
      <c r="L2333" s="175"/>
      <c r="M2333" s="41">
        <f t="shared" si="203"/>
        <v>3</v>
      </c>
    </row>
    <row r="2334" spans="1:13" ht="14.5" hidden="1" x14ac:dyDescent="0.35">
      <c r="A2334" s="183">
        <v>2008</v>
      </c>
      <c r="B2334" s="184" t="s">
        <v>12</v>
      </c>
      <c r="C2334" s="227">
        <v>1</v>
      </c>
      <c r="D2334" s="174">
        <f t="shared" si="204"/>
        <v>1</v>
      </c>
      <c r="E2334" s="171">
        <f t="shared" si="201"/>
        <v>0</v>
      </c>
      <c r="F2334" s="175"/>
      <c r="G2334" s="175"/>
      <c r="H2334" s="175"/>
      <c r="I2334" s="185">
        <v>3</v>
      </c>
      <c r="J2334" s="41">
        <f t="shared" si="200"/>
        <v>3</v>
      </c>
      <c r="K2334" s="41">
        <f t="shared" si="202"/>
        <v>3</v>
      </c>
      <c r="L2334" s="175"/>
      <c r="M2334" s="41">
        <f t="shared" si="203"/>
        <v>3</v>
      </c>
    </row>
    <row r="2335" spans="1:13" ht="14.5" hidden="1" x14ac:dyDescent="0.35">
      <c r="A2335" s="183">
        <v>2008</v>
      </c>
      <c r="B2335" s="184" t="s">
        <v>12</v>
      </c>
      <c r="C2335" s="227">
        <v>1</v>
      </c>
      <c r="D2335" s="174">
        <f t="shared" si="204"/>
        <v>1</v>
      </c>
      <c r="E2335" s="171">
        <f t="shared" si="201"/>
        <v>0</v>
      </c>
      <c r="F2335" s="175"/>
      <c r="G2335" s="175"/>
      <c r="H2335" s="175"/>
      <c r="I2335" s="185">
        <v>3</v>
      </c>
      <c r="J2335" s="41">
        <f t="shared" si="200"/>
        <v>3</v>
      </c>
      <c r="K2335" s="41">
        <f t="shared" si="202"/>
        <v>3</v>
      </c>
      <c r="L2335" s="175"/>
      <c r="M2335" s="41">
        <f t="shared" si="203"/>
        <v>3</v>
      </c>
    </row>
    <row r="2336" spans="1:13" ht="14.5" hidden="1" x14ac:dyDescent="0.35">
      <c r="A2336" s="183">
        <v>2008</v>
      </c>
      <c r="B2336" s="184" t="s">
        <v>14</v>
      </c>
      <c r="C2336" s="227">
        <v>2</v>
      </c>
      <c r="D2336" s="174">
        <f t="shared" si="204"/>
        <v>2</v>
      </c>
      <c r="E2336" s="171">
        <f t="shared" si="201"/>
        <v>0</v>
      </c>
      <c r="F2336" s="175"/>
      <c r="G2336" s="175"/>
      <c r="H2336" s="175"/>
      <c r="I2336" s="185">
        <v>3</v>
      </c>
      <c r="J2336" s="41">
        <f t="shared" si="200"/>
        <v>3</v>
      </c>
      <c r="K2336" s="41">
        <f t="shared" si="202"/>
        <v>3</v>
      </c>
      <c r="L2336" s="175"/>
      <c r="M2336" s="41">
        <f t="shared" si="203"/>
        <v>3</v>
      </c>
    </row>
    <row r="2337" spans="1:13" ht="14.5" hidden="1" x14ac:dyDescent="0.35">
      <c r="A2337" s="183">
        <v>2008</v>
      </c>
      <c r="B2337" s="184" t="s">
        <v>13</v>
      </c>
      <c r="C2337" s="227">
        <v>3</v>
      </c>
      <c r="D2337" s="174">
        <f t="shared" si="204"/>
        <v>3</v>
      </c>
      <c r="E2337" s="171">
        <f t="shared" si="201"/>
        <v>0</v>
      </c>
      <c r="F2337" s="175"/>
      <c r="G2337" s="175"/>
      <c r="H2337" s="175"/>
      <c r="I2337" s="185">
        <v>3</v>
      </c>
      <c r="J2337" s="41">
        <f t="shared" si="200"/>
        <v>3</v>
      </c>
      <c r="K2337" s="41">
        <f t="shared" si="202"/>
        <v>3</v>
      </c>
      <c r="L2337" s="175"/>
      <c r="M2337" s="41">
        <f t="shared" si="203"/>
        <v>3</v>
      </c>
    </row>
    <row r="2338" spans="1:13" ht="14.5" hidden="1" x14ac:dyDescent="0.35">
      <c r="A2338" s="183">
        <v>2008</v>
      </c>
      <c r="B2338" s="184" t="s">
        <v>11</v>
      </c>
      <c r="C2338" s="227">
        <v>3</v>
      </c>
      <c r="D2338" s="174">
        <f t="shared" si="204"/>
        <v>3</v>
      </c>
      <c r="E2338" s="171">
        <f t="shared" si="201"/>
        <v>0</v>
      </c>
      <c r="F2338" s="175"/>
      <c r="G2338" s="175"/>
      <c r="H2338" s="175"/>
      <c r="I2338" s="185">
        <v>3</v>
      </c>
      <c r="J2338" s="41">
        <f t="shared" si="200"/>
        <v>3</v>
      </c>
      <c r="K2338" s="41">
        <f t="shared" si="202"/>
        <v>3</v>
      </c>
      <c r="L2338" s="175"/>
      <c r="M2338" s="41">
        <f t="shared" si="203"/>
        <v>3</v>
      </c>
    </row>
    <row r="2339" spans="1:13" ht="14.5" hidden="1" x14ac:dyDescent="0.35">
      <c r="A2339" s="183">
        <v>2008</v>
      </c>
      <c r="B2339" s="184" t="s">
        <v>12</v>
      </c>
      <c r="C2339" s="227">
        <v>5</v>
      </c>
      <c r="D2339" s="174">
        <f t="shared" si="204"/>
        <v>5</v>
      </c>
      <c r="E2339" s="171">
        <f t="shared" si="201"/>
        <v>0</v>
      </c>
      <c r="F2339" s="175"/>
      <c r="G2339" s="175"/>
      <c r="H2339" s="175"/>
      <c r="I2339" s="185">
        <v>3</v>
      </c>
      <c r="J2339" s="41">
        <f t="shared" si="200"/>
        <v>3</v>
      </c>
      <c r="K2339" s="41">
        <f t="shared" si="202"/>
        <v>3</v>
      </c>
      <c r="L2339" s="175"/>
      <c r="M2339" s="41">
        <f t="shared" si="203"/>
        <v>3</v>
      </c>
    </row>
    <row r="2340" spans="1:13" ht="14.5" hidden="1" x14ac:dyDescent="0.35">
      <c r="A2340" s="183">
        <v>2008</v>
      </c>
      <c r="B2340" s="184" t="s">
        <v>14</v>
      </c>
      <c r="C2340" s="227">
        <v>5</v>
      </c>
      <c r="D2340" s="174">
        <f t="shared" si="204"/>
        <v>5</v>
      </c>
      <c r="E2340" s="171">
        <f t="shared" si="201"/>
        <v>0</v>
      </c>
      <c r="F2340" s="175"/>
      <c r="G2340" s="175"/>
      <c r="H2340" s="175"/>
      <c r="I2340" s="185">
        <v>3</v>
      </c>
      <c r="J2340" s="41">
        <f t="shared" ref="J2340:J2374" si="205">IF(OR(I2340="",I2340&gt;=50),"",IF(AND(I2340&lt;50,OR(D2340&lt;=0,D2340="")),I2340,IF(I2340&gt;=D2340*10,D2340,IF(D2340&lt;&gt;"",I2340,""))))</f>
        <v>3</v>
      </c>
      <c r="K2340" s="41">
        <f t="shared" si="202"/>
        <v>3</v>
      </c>
      <c r="L2340" s="175"/>
      <c r="M2340" s="41">
        <f t="shared" si="203"/>
        <v>3</v>
      </c>
    </row>
    <row r="2341" spans="1:13" ht="14.5" hidden="1" x14ac:dyDescent="0.35">
      <c r="A2341" s="183">
        <v>2008</v>
      </c>
      <c r="B2341" s="184" t="s">
        <v>12</v>
      </c>
      <c r="C2341" s="227">
        <v>0</v>
      </c>
      <c r="D2341" s="174">
        <f t="shared" si="204"/>
        <v>0</v>
      </c>
      <c r="E2341" s="171">
        <f t="shared" si="201"/>
        <v>0</v>
      </c>
      <c r="F2341" s="175"/>
      <c r="G2341" s="175"/>
      <c r="H2341" s="175"/>
      <c r="I2341" s="185">
        <v>3.5</v>
      </c>
      <c r="J2341" s="41">
        <f t="shared" si="205"/>
        <v>3.5</v>
      </c>
      <c r="K2341" s="41">
        <f t="shared" si="202"/>
        <v>3.5</v>
      </c>
      <c r="L2341" s="175"/>
      <c r="M2341" s="41">
        <f t="shared" si="203"/>
        <v>3.5</v>
      </c>
    </row>
    <row r="2342" spans="1:13" ht="14.5" hidden="1" x14ac:dyDescent="0.35">
      <c r="A2342" s="183">
        <v>2008</v>
      </c>
      <c r="B2342" s="184" t="s">
        <v>13</v>
      </c>
      <c r="C2342" s="227">
        <v>1.5</v>
      </c>
      <c r="D2342" s="174">
        <f t="shared" si="204"/>
        <v>1.5</v>
      </c>
      <c r="E2342" s="171">
        <f t="shared" si="201"/>
        <v>0</v>
      </c>
      <c r="F2342" s="175"/>
      <c r="G2342" s="175"/>
      <c r="H2342" s="175"/>
      <c r="I2342" s="185">
        <v>3.5</v>
      </c>
      <c r="J2342" s="41">
        <f t="shared" si="205"/>
        <v>3.5</v>
      </c>
      <c r="K2342" s="41">
        <f t="shared" si="202"/>
        <v>3.5</v>
      </c>
      <c r="L2342" s="175"/>
      <c r="M2342" s="41">
        <f t="shared" si="203"/>
        <v>3.5</v>
      </c>
    </row>
    <row r="2343" spans="1:13" ht="14.5" hidden="1" x14ac:dyDescent="0.35">
      <c r="A2343" s="183">
        <v>2008</v>
      </c>
      <c r="B2343" s="184" t="s">
        <v>11</v>
      </c>
      <c r="C2343" s="227">
        <v>-4</v>
      </c>
      <c r="D2343" s="174">
        <f t="shared" si="204"/>
        <v>-4</v>
      </c>
      <c r="E2343" s="171">
        <f t="shared" si="201"/>
        <v>0</v>
      </c>
      <c r="F2343" s="175"/>
      <c r="G2343" s="175"/>
      <c r="H2343" s="175"/>
      <c r="I2343" s="185">
        <v>4</v>
      </c>
      <c r="J2343" s="41">
        <f t="shared" si="205"/>
        <v>4</v>
      </c>
      <c r="K2343" s="41">
        <f t="shared" si="202"/>
        <v>4</v>
      </c>
      <c r="L2343" s="175"/>
      <c r="M2343" s="41">
        <f t="shared" si="203"/>
        <v>4</v>
      </c>
    </row>
    <row r="2344" spans="1:13" ht="14.5" hidden="1" x14ac:dyDescent="0.35">
      <c r="A2344" s="183">
        <v>2008</v>
      </c>
      <c r="B2344" s="184" t="s">
        <v>12</v>
      </c>
      <c r="C2344" s="227">
        <v>-3</v>
      </c>
      <c r="D2344" s="174">
        <f t="shared" si="204"/>
        <v>-3</v>
      </c>
      <c r="E2344" s="171">
        <f t="shared" si="201"/>
        <v>0</v>
      </c>
      <c r="F2344" s="175"/>
      <c r="G2344" s="175"/>
      <c r="H2344" s="175"/>
      <c r="I2344" s="185">
        <v>4</v>
      </c>
      <c r="J2344" s="41">
        <f t="shared" si="205"/>
        <v>4</v>
      </c>
      <c r="K2344" s="41">
        <f t="shared" si="202"/>
        <v>4</v>
      </c>
      <c r="L2344" s="175"/>
      <c r="M2344" s="41">
        <f t="shared" si="203"/>
        <v>4</v>
      </c>
    </row>
    <row r="2345" spans="1:13" ht="14.5" hidden="1" x14ac:dyDescent="0.35">
      <c r="A2345" s="183">
        <v>2008</v>
      </c>
      <c r="B2345" s="184" t="s">
        <v>12</v>
      </c>
      <c r="C2345" s="227">
        <v>-3</v>
      </c>
      <c r="D2345" s="174">
        <f t="shared" si="204"/>
        <v>-3</v>
      </c>
      <c r="E2345" s="171">
        <f t="shared" si="201"/>
        <v>0</v>
      </c>
      <c r="F2345" s="175"/>
      <c r="G2345" s="175"/>
      <c r="H2345" s="175"/>
      <c r="I2345" s="185">
        <v>4</v>
      </c>
      <c r="J2345" s="41">
        <f t="shared" si="205"/>
        <v>4</v>
      </c>
      <c r="K2345" s="41">
        <f t="shared" si="202"/>
        <v>4</v>
      </c>
      <c r="L2345" s="175"/>
      <c r="M2345" s="41">
        <f t="shared" si="203"/>
        <v>4</v>
      </c>
    </row>
    <row r="2346" spans="1:13" ht="14.5" hidden="1" x14ac:dyDescent="0.35">
      <c r="A2346" s="183">
        <v>2008</v>
      </c>
      <c r="B2346" s="184" t="s">
        <v>14</v>
      </c>
      <c r="C2346" s="227">
        <v>-3</v>
      </c>
      <c r="D2346" s="174">
        <f t="shared" si="204"/>
        <v>-3</v>
      </c>
      <c r="E2346" s="171">
        <f t="shared" si="201"/>
        <v>0</v>
      </c>
      <c r="F2346" s="175"/>
      <c r="G2346" s="175"/>
      <c r="H2346" s="175"/>
      <c r="I2346" s="185">
        <v>4</v>
      </c>
      <c r="J2346" s="41">
        <f t="shared" si="205"/>
        <v>4</v>
      </c>
      <c r="K2346" s="41">
        <f t="shared" si="202"/>
        <v>4</v>
      </c>
      <c r="L2346" s="175"/>
      <c r="M2346" s="41">
        <f t="shared" si="203"/>
        <v>4</v>
      </c>
    </row>
    <row r="2347" spans="1:13" ht="14.5" hidden="1" x14ac:dyDescent="0.35">
      <c r="A2347" s="183">
        <v>2008</v>
      </c>
      <c r="B2347" s="184" t="s">
        <v>11</v>
      </c>
      <c r="C2347" s="227">
        <v>0</v>
      </c>
      <c r="D2347" s="174">
        <f t="shared" si="204"/>
        <v>0</v>
      </c>
      <c r="E2347" s="171">
        <f t="shared" si="201"/>
        <v>0</v>
      </c>
      <c r="F2347" s="175"/>
      <c r="G2347" s="175"/>
      <c r="H2347" s="175"/>
      <c r="I2347" s="185">
        <v>4</v>
      </c>
      <c r="J2347" s="41">
        <f t="shared" si="205"/>
        <v>4</v>
      </c>
      <c r="K2347" s="41">
        <f t="shared" si="202"/>
        <v>4</v>
      </c>
      <c r="L2347" s="175"/>
      <c r="M2347" s="41">
        <f t="shared" si="203"/>
        <v>4</v>
      </c>
    </row>
    <row r="2348" spans="1:13" ht="14.5" hidden="1" x14ac:dyDescent="0.35">
      <c r="A2348" s="183">
        <v>2008</v>
      </c>
      <c r="B2348" s="184" t="s">
        <v>13</v>
      </c>
      <c r="C2348" s="227">
        <v>3</v>
      </c>
      <c r="D2348" s="174">
        <f t="shared" si="204"/>
        <v>3</v>
      </c>
      <c r="E2348" s="171">
        <f t="shared" si="201"/>
        <v>0</v>
      </c>
      <c r="F2348" s="175"/>
      <c r="G2348" s="175"/>
      <c r="H2348" s="175"/>
      <c r="I2348" s="185">
        <v>4</v>
      </c>
      <c r="J2348" s="41">
        <f t="shared" si="205"/>
        <v>4</v>
      </c>
      <c r="K2348" s="41">
        <f t="shared" si="202"/>
        <v>4</v>
      </c>
      <c r="L2348" s="175"/>
      <c r="M2348" s="41">
        <f t="shared" si="203"/>
        <v>4</v>
      </c>
    </row>
    <row r="2349" spans="1:13" ht="14.5" hidden="1" x14ac:dyDescent="0.35">
      <c r="A2349" s="183">
        <v>2008</v>
      </c>
      <c r="B2349" s="184" t="s">
        <v>11</v>
      </c>
      <c r="C2349" s="227">
        <v>3</v>
      </c>
      <c r="D2349" s="174">
        <f t="shared" si="204"/>
        <v>3</v>
      </c>
      <c r="E2349" s="171">
        <f t="shared" si="201"/>
        <v>0</v>
      </c>
      <c r="F2349" s="175"/>
      <c r="G2349" s="175"/>
      <c r="H2349" s="175"/>
      <c r="I2349" s="185">
        <v>4</v>
      </c>
      <c r="J2349" s="41">
        <f t="shared" si="205"/>
        <v>4</v>
      </c>
      <c r="K2349" s="41">
        <f t="shared" si="202"/>
        <v>4</v>
      </c>
      <c r="L2349" s="175"/>
      <c r="M2349" s="41">
        <f t="shared" si="203"/>
        <v>4</v>
      </c>
    </row>
    <row r="2350" spans="1:13" ht="14.5" hidden="1" x14ac:dyDescent="0.35">
      <c r="A2350" s="183">
        <v>2008</v>
      </c>
      <c r="B2350" s="184" t="s">
        <v>12</v>
      </c>
      <c r="C2350" s="227">
        <v>4</v>
      </c>
      <c r="D2350" s="174">
        <f t="shared" si="204"/>
        <v>4</v>
      </c>
      <c r="E2350" s="171">
        <f t="shared" si="201"/>
        <v>0</v>
      </c>
      <c r="F2350" s="175"/>
      <c r="G2350" s="175"/>
      <c r="H2350" s="175"/>
      <c r="I2350" s="185">
        <v>4</v>
      </c>
      <c r="J2350" s="41">
        <f t="shared" si="205"/>
        <v>4</v>
      </c>
      <c r="K2350" s="41">
        <f t="shared" si="202"/>
        <v>4</v>
      </c>
      <c r="L2350" s="175"/>
      <c r="M2350" s="41">
        <f t="shared" si="203"/>
        <v>4</v>
      </c>
    </row>
    <row r="2351" spans="1:13" ht="14.5" hidden="1" x14ac:dyDescent="0.35">
      <c r="A2351" s="183">
        <v>2008</v>
      </c>
      <c r="B2351" s="184" t="s">
        <v>11</v>
      </c>
      <c r="C2351" s="227">
        <v>4</v>
      </c>
      <c r="D2351" s="174">
        <f t="shared" si="204"/>
        <v>4</v>
      </c>
      <c r="E2351" s="171">
        <f t="shared" si="201"/>
        <v>0</v>
      </c>
      <c r="F2351" s="175"/>
      <c r="G2351" s="175"/>
      <c r="H2351" s="175"/>
      <c r="I2351" s="185">
        <v>4</v>
      </c>
      <c r="J2351" s="41">
        <f t="shared" si="205"/>
        <v>4</v>
      </c>
      <c r="K2351" s="41">
        <f t="shared" si="202"/>
        <v>4</v>
      </c>
      <c r="L2351" s="175"/>
      <c r="M2351" s="41">
        <f t="shared" si="203"/>
        <v>4</v>
      </c>
    </row>
    <row r="2352" spans="1:13" ht="14.5" hidden="1" x14ac:dyDescent="0.35">
      <c r="A2352" s="183">
        <v>2008</v>
      </c>
      <c r="B2352" s="184" t="s">
        <v>11</v>
      </c>
      <c r="C2352" s="227">
        <v>5</v>
      </c>
      <c r="D2352" s="174">
        <f t="shared" si="204"/>
        <v>5</v>
      </c>
      <c r="E2352" s="171">
        <f t="shared" si="201"/>
        <v>0</v>
      </c>
      <c r="F2352" s="175"/>
      <c r="G2352" s="175"/>
      <c r="H2352" s="175"/>
      <c r="I2352" s="185">
        <v>4</v>
      </c>
      <c r="J2352" s="41">
        <f t="shared" si="205"/>
        <v>4</v>
      </c>
      <c r="K2352" s="41">
        <f t="shared" si="202"/>
        <v>4</v>
      </c>
      <c r="L2352" s="175"/>
      <c r="M2352" s="41">
        <f t="shared" si="203"/>
        <v>4</v>
      </c>
    </row>
    <row r="2353" spans="1:13" ht="14.5" hidden="1" x14ac:dyDescent="0.35">
      <c r="A2353" s="183">
        <v>2008</v>
      </c>
      <c r="B2353" s="184" t="s">
        <v>13</v>
      </c>
      <c r="C2353" s="227">
        <v>0</v>
      </c>
      <c r="D2353" s="174">
        <f t="shared" si="204"/>
        <v>0</v>
      </c>
      <c r="E2353" s="171">
        <f t="shared" si="201"/>
        <v>0</v>
      </c>
      <c r="F2353" s="175"/>
      <c r="G2353" s="175"/>
      <c r="H2353" s="175"/>
      <c r="I2353" s="185">
        <v>4</v>
      </c>
      <c r="J2353" s="41">
        <f t="shared" si="205"/>
        <v>4</v>
      </c>
      <c r="K2353" s="41">
        <f t="shared" si="202"/>
        <v>4</v>
      </c>
      <c r="L2353" s="175"/>
      <c r="M2353" s="41">
        <f t="shared" si="203"/>
        <v>4</v>
      </c>
    </row>
    <row r="2354" spans="1:13" ht="14.5" hidden="1" x14ac:dyDescent="0.35">
      <c r="A2354" s="183">
        <v>2008</v>
      </c>
      <c r="B2354" s="184" t="s">
        <v>11</v>
      </c>
      <c r="C2354" s="226"/>
      <c r="D2354" s="174" t="str">
        <f t="shared" si="204"/>
        <v/>
      </c>
      <c r="E2354" s="171">
        <f t="shared" si="201"/>
        <v>0</v>
      </c>
      <c r="F2354" s="175"/>
      <c r="G2354" s="175"/>
      <c r="H2354" s="175"/>
      <c r="I2354" s="185">
        <v>4</v>
      </c>
      <c r="J2354" s="41">
        <f t="shared" si="205"/>
        <v>4</v>
      </c>
      <c r="K2354" s="41">
        <f t="shared" si="202"/>
        <v>4</v>
      </c>
      <c r="L2354" s="175"/>
      <c r="M2354" s="41">
        <f t="shared" si="203"/>
        <v>4</v>
      </c>
    </row>
    <row r="2355" spans="1:13" ht="14.5" hidden="1" x14ac:dyDescent="0.35">
      <c r="A2355" s="183">
        <v>2008</v>
      </c>
      <c r="B2355" s="184" t="s">
        <v>12</v>
      </c>
      <c r="C2355" s="227">
        <v>-10</v>
      </c>
      <c r="D2355" s="174">
        <f t="shared" si="204"/>
        <v>-10</v>
      </c>
      <c r="E2355" s="171">
        <f t="shared" si="201"/>
        <v>0</v>
      </c>
      <c r="F2355" s="175"/>
      <c r="G2355" s="175"/>
      <c r="H2355" s="175"/>
      <c r="I2355" s="185">
        <v>5</v>
      </c>
      <c r="J2355" s="41">
        <f t="shared" si="205"/>
        <v>5</v>
      </c>
      <c r="K2355" s="41">
        <f t="shared" si="202"/>
        <v>5</v>
      </c>
      <c r="L2355" s="175"/>
      <c r="M2355" s="41">
        <f t="shared" si="203"/>
        <v>5</v>
      </c>
    </row>
    <row r="2356" spans="1:13" ht="14.5" hidden="1" x14ac:dyDescent="0.35">
      <c r="A2356" s="183">
        <v>2008</v>
      </c>
      <c r="B2356" s="184" t="s">
        <v>11</v>
      </c>
      <c r="C2356" s="227">
        <v>-10</v>
      </c>
      <c r="D2356" s="174">
        <f t="shared" si="204"/>
        <v>-10</v>
      </c>
      <c r="E2356" s="171">
        <f t="shared" si="201"/>
        <v>0</v>
      </c>
      <c r="F2356" s="175"/>
      <c r="G2356" s="175"/>
      <c r="H2356" s="175"/>
      <c r="I2356" s="185">
        <v>5</v>
      </c>
      <c r="J2356" s="41">
        <f t="shared" si="205"/>
        <v>5</v>
      </c>
      <c r="K2356" s="41">
        <f t="shared" si="202"/>
        <v>5</v>
      </c>
      <c r="L2356" s="175"/>
      <c r="M2356" s="41">
        <f t="shared" si="203"/>
        <v>5</v>
      </c>
    </row>
    <row r="2357" spans="1:13" ht="14.5" hidden="1" x14ac:dyDescent="0.35">
      <c r="A2357" s="183">
        <v>2008</v>
      </c>
      <c r="B2357" s="184" t="s">
        <v>11</v>
      </c>
      <c r="C2357" s="227">
        <v>-10</v>
      </c>
      <c r="D2357" s="174">
        <f t="shared" si="204"/>
        <v>-10</v>
      </c>
      <c r="E2357" s="171">
        <f t="shared" si="201"/>
        <v>0</v>
      </c>
      <c r="F2357" s="175"/>
      <c r="G2357" s="175"/>
      <c r="H2357" s="175"/>
      <c r="I2357" s="185">
        <v>5</v>
      </c>
      <c r="J2357" s="41">
        <f t="shared" si="205"/>
        <v>5</v>
      </c>
      <c r="K2357" s="41">
        <f t="shared" si="202"/>
        <v>5</v>
      </c>
      <c r="L2357" s="175"/>
      <c r="M2357" s="41">
        <f t="shared" si="203"/>
        <v>5</v>
      </c>
    </row>
    <row r="2358" spans="1:13" ht="14.5" hidden="1" x14ac:dyDescent="0.35">
      <c r="A2358" s="183">
        <v>2008</v>
      </c>
      <c r="B2358" s="184" t="s">
        <v>11</v>
      </c>
      <c r="C2358" s="227"/>
      <c r="D2358" s="174" t="str">
        <f t="shared" si="204"/>
        <v/>
      </c>
      <c r="E2358" s="171">
        <f t="shared" si="201"/>
        <v>0</v>
      </c>
      <c r="F2358" s="175"/>
      <c r="G2358" s="175"/>
      <c r="H2358" s="175"/>
      <c r="I2358" s="185">
        <v>5</v>
      </c>
      <c r="J2358" s="41">
        <f t="shared" si="205"/>
        <v>5</v>
      </c>
      <c r="K2358" s="41">
        <f t="shared" si="202"/>
        <v>5</v>
      </c>
      <c r="L2358" s="175"/>
      <c r="M2358" s="41">
        <f t="shared" si="203"/>
        <v>5</v>
      </c>
    </row>
    <row r="2359" spans="1:13" ht="14.5" hidden="1" x14ac:dyDescent="0.35">
      <c r="A2359" s="183">
        <v>2008</v>
      </c>
      <c r="B2359" s="184" t="s">
        <v>13</v>
      </c>
      <c r="C2359" s="227">
        <v>-5</v>
      </c>
      <c r="D2359" s="174">
        <f t="shared" si="204"/>
        <v>-5</v>
      </c>
      <c r="E2359" s="171">
        <f t="shared" si="201"/>
        <v>0</v>
      </c>
      <c r="F2359" s="175"/>
      <c r="G2359" s="175"/>
      <c r="H2359" s="175"/>
      <c r="I2359" s="185">
        <v>5</v>
      </c>
      <c r="J2359" s="41">
        <f t="shared" si="205"/>
        <v>5</v>
      </c>
      <c r="K2359" s="41">
        <f t="shared" si="202"/>
        <v>5</v>
      </c>
      <c r="L2359" s="175"/>
      <c r="M2359" s="41">
        <f t="shared" si="203"/>
        <v>5</v>
      </c>
    </row>
    <row r="2360" spans="1:13" ht="14.5" hidden="1" x14ac:dyDescent="0.35">
      <c r="A2360" s="183">
        <v>2008</v>
      </c>
      <c r="B2360" s="184" t="s">
        <v>14</v>
      </c>
      <c r="C2360" s="227">
        <v>-5</v>
      </c>
      <c r="D2360" s="174">
        <f t="shared" si="204"/>
        <v>-5</v>
      </c>
      <c r="E2360" s="171">
        <f t="shared" si="201"/>
        <v>0</v>
      </c>
      <c r="F2360" s="175"/>
      <c r="G2360" s="175"/>
      <c r="H2360" s="175"/>
      <c r="I2360" s="185">
        <v>5</v>
      </c>
      <c r="J2360" s="41">
        <f t="shared" si="205"/>
        <v>5</v>
      </c>
      <c r="K2360" s="41">
        <f t="shared" si="202"/>
        <v>5</v>
      </c>
      <c r="L2360" s="175"/>
      <c r="M2360" s="41">
        <f t="shared" si="203"/>
        <v>5</v>
      </c>
    </row>
    <row r="2361" spans="1:13" ht="14.5" hidden="1" x14ac:dyDescent="0.35">
      <c r="A2361" s="183">
        <v>2008</v>
      </c>
      <c r="B2361" s="184" t="s">
        <v>14</v>
      </c>
      <c r="C2361" s="227">
        <v>-5</v>
      </c>
      <c r="D2361" s="174">
        <f t="shared" si="204"/>
        <v>-5</v>
      </c>
      <c r="E2361" s="171">
        <f t="shared" si="201"/>
        <v>0</v>
      </c>
      <c r="F2361" s="175"/>
      <c r="G2361" s="175"/>
      <c r="H2361" s="175"/>
      <c r="I2361" s="185">
        <v>5</v>
      </c>
      <c r="J2361" s="41">
        <f t="shared" si="205"/>
        <v>5</v>
      </c>
      <c r="K2361" s="41">
        <f t="shared" si="202"/>
        <v>5</v>
      </c>
      <c r="L2361" s="175"/>
      <c r="M2361" s="41">
        <f t="shared" si="203"/>
        <v>5</v>
      </c>
    </row>
    <row r="2362" spans="1:13" ht="14.5" hidden="1" x14ac:dyDescent="0.35">
      <c r="A2362" s="183">
        <v>2008</v>
      </c>
      <c r="B2362" s="184" t="s">
        <v>11</v>
      </c>
      <c r="C2362" s="227">
        <v>-5</v>
      </c>
      <c r="D2362" s="174">
        <f t="shared" si="204"/>
        <v>-5</v>
      </c>
      <c r="E2362" s="171">
        <f t="shared" si="201"/>
        <v>0</v>
      </c>
      <c r="F2362" s="175"/>
      <c r="G2362" s="175"/>
      <c r="H2362" s="175"/>
      <c r="I2362" s="185">
        <v>5</v>
      </c>
      <c r="J2362" s="41">
        <f t="shared" si="205"/>
        <v>5</v>
      </c>
      <c r="K2362" s="41">
        <f t="shared" si="202"/>
        <v>5</v>
      </c>
      <c r="L2362" s="175"/>
      <c r="M2362" s="41">
        <f t="shared" si="203"/>
        <v>5</v>
      </c>
    </row>
    <row r="2363" spans="1:13" ht="14.5" hidden="1" x14ac:dyDescent="0.35">
      <c r="A2363" s="183">
        <v>2008</v>
      </c>
      <c r="B2363" s="184" t="s">
        <v>13</v>
      </c>
      <c r="C2363" s="227">
        <v>-2</v>
      </c>
      <c r="D2363" s="174">
        <f t="shared" si="204"/>
        <v>-2</v>
      </c>
      <c r="E2363" s="171">
        <f t="shared" si="201"/>
        <v>0</v>
      </c>
      <c r="F2363" s="175"/>
      <c r="G2363" s="175"/>
      <c r="H2363" s="175"/>
      <c r="I2363" s="185">
        <v>5</v>
      </c>
      <c r="J2363" s="41">
        <f t="shared" si="205"/>
        <v>5</v>
      </c>
      <c r="K2363" s="41">
        <f t="shared" si="202"/>
        <v>5</v>
      </c>
      <c r="L2363" s="175"/>
      <c r="M2363" s="41">
        <f t="shared" si="203"/>
        <v>5</v>
      </c>
    </row>
    <row r="2364" spans="1:13" ht="14.5" hidden="1" x14ac:dyDescent="0.35">
      <c r="A2364" s="183">
        <v>2008</v>
      </c>
      <c r="B2364" s="184" t="s">
        <v>13</v>
      </c>
      <c r="C2364" s="227">
        <v>0</v>
      </c>
      <c r="D2364" s="174">
        <f t="shared" si="204"/>
        <v>0</v>
      </c>
      <c r="E2364" s="171">
        <f t="shared" si="201"/>
        <v>0</v>
      </c>
      <c r="F2364" s="175"/>
      <c r="G2364" s="175"/>
      <c r="H2364" s="175"/>
      <c r="I2364" s="185">
        <v>5</v>
      </c>
      <c r="J2364" s="41">
        <f t="shared" si="205"/>
        <v>5</v>
      </c>
      <c r="K2364" s="41">
        <f t="shared" si="202"/>
        <v>5</v>
      </c>
      <c r="L2364" s="175"/>
      <c r="M2364" s="41">
        <f t="shared" si="203"/>
        <v>5</v>
      </c>
    </row>
    <row r="2365" spans="1:13" ht="14.5" hidden="1" x14ac:dyDescent="0.35">
      <c r="A2365" s="183">
        <v>2008</v>
      </c>
      <c r="B2365" s="184" t="s">
        <v>14</v>
      </c>
      <c r="C2365" s="227">
        <v>0</v>
      </c>
      <c r="D2365" s="174">
        <f t="shared" si="204"/>
        <v>0</v>
      </c>
      <c r="E2365" s="171">
        <f t="shared" si="201"/>
        <v>0</v>
      </c>
      <c r="F2365" s="175"/>
      <c r="G2365" s="175"/>
      <c r="H2365" s="175"/>
      <c r="I2365" s="185">
        <v>5</v>
      </c>
      <c r="J2365" s="41">
        <f t="shared" si="205"/>
        <v>5</v>
      </c>
      <c r="K2365" s="41">
        <f t="shared" si="202"/>
        <v>5</v>
      </c>
      <c r="L2365" s="175"/>
      <c r="M2365" s="41">
        <f t="shared" si="203"/>
        <v>5</v>
      </c>
    </row>
    <row r="2366" spans="1:13" ht="14.5" hidden="1" x14ac:dyDescent="0.35">
      <c r="A2366" s="183">
        <v>2008</v>
      </c>
      <c r="B2366" s="184" t="s">
        <v>11</v>
      </c>
      <c r="C2366" s="227">
        <v>0</v>
      </c>
      <c r="D2366" s="174">
        <f t="shared" si="204"/>
        <v>0</v>
      </c>
      <c r="E2366" s="171">
        <f t="shared" si="201"/>
        <v>0</v>
      </c>
      <c r="F2366" s="175"/>
      <c r="G2366" s="175"/>
      <c r="H2366" s="175"/>
      <c r="I2366" s="185">
        <v>5</v>
      </c>
      <c r="J2366" s="41">
        <f t="shared" si="205"/>
        <v>5</v>
      </c>
      <c r="K2366" s="41">
        <f t="shared" si="202"/>
        <v>5</v>
      </c>
      <c r="L2366" s="175"/>
      <c r="M2366" s="41">
        <f t="shared" si="203"/>
        <v>5</v>
      </c>
    </row>
    <row r="2367" spans="1:13" ht="14.5" hidden="1" x14ac:dyDescent="0.35">
      <c r="A2367" s="183">
        <v>2008</v>
      </c>
      <c r="B2367" s="184" t="s">
        <v>12</v>
      </c>
      <c r="C2367" s="227">
        <v>2</v>
      </c>
      <c r="D2367" s="174">
        <f t="shared" si="204"/>
        <v>2</v>
      </c>
      <c r="E2367" s="171">
        <f t="shared" si="201"/>
        <v>0</v>
      </c>
      <c r="F2367" s="175"/>
      <c r="G2367" s="175"/>
      <c r="H2367" s="175"/>
      <c r="I2367" s="185">
        <v>5</v>
      </c>
      <c r="J2367" s="41">
        <f t="shared" si="205"/>
        <v>5</v>
      </c>
      <c r="K2367" s="41">
        <f t="shared" si="202"/>
        <v>5</v>
      </c>
      <c r="L2367" s="175"/>
      <c r="M2367" s="41">
        <f t="shared" si="203"/>
        <v>5</v>
      </c>
    </row>
    <row r="2368" spans="1:13" ht="14.5" hidden="1" x14ac:dyDescent="0.35">
      <c r="A2368" s="183">
        <v>2008</v>
      </c>
      <c r="B2368" s="184" t="s">
        <v>11</v>
      </c>
      <c r="C2368" s="227">
        <v>2</v>
      </c>
      <c r="D2368" s="174">
        <f t="shared" si="204"/>
        <v>2</v>
      </c>
      <c r="E2368" s="171">
        <f t="shared" si="201"/>
        <v>0</v>
      </c>
      <c r="F2368" s="175"/>
      <c r="G2368" s="175"/>
      <c r="H2368" s="175"/>
      <c r="I2368" s="185">
        <v>5</v>
      </c>
      <c r="J2368" s="41">
        <f t="shared" si="205"/>
        <v>5</v>
      </c>
      <c r="K2368" s="41">
        <f t="shared" si="202"/>
        <v>5</v>
      </c>
      <c r="L2368" s="175"/>
      <c r="M2368" s="41">
        <f t="shared" si="203"/>
        <v>5</v>
      </c>
    </row>
    <row r="2369" spans="1:13" ht="14.5" hidden="1" x14ac:dyDescent="0.35">
      <c r="A2369" s="183">
        <v>2008</v>
      </c>
      <c r="B2369" s="184" t="s">
        <v>13</v>
      </c>
      <c r="C2369" s="227">
        <v>2</v>
      </c>
      <c r="D2369" s="174">
        <f t="shared" si="204"/>
        <v>2</v>
      </c>
      <c r="E2369" s="171">
        <f t="shared" si="201"/>
        <v>0</v>
      </c>
      <c r="F2369" s="175"/>
      <c r="G2369" s="175"/>
      <c r="H2369" s="175"/>
      <c r="I2369" s="185">
        <v>5</v>
      </c>
      <c r="J2369" s="41">
        <f t="shared" si="205"/>
        <v>5</v>
      </c>
      <c r="K2369" s="41">
        <f t="shared" si="202"/>
        <v>5</v>
      </c>
      <c r="L2369" s="175"/>
      <c r="M2369" s="41">
        <f t="shared" si="203"/>
        <v>5</v>
      </c>
    </row>
    <row r="2370" spans="1:13" ht="14.5" hidden="1" x14ac:dyDescent="0.35">
      <c r="A2370" s="183">
        <v>2008</v>
      </c>
      <c r="B2370" s="184" t="s">
        <v>12</v>
      </c>
      <c r="C2370" s="227">
        <v>3</v>
      </c>
      <c r="D2370" s="174">
        <f t="shared" si="204"/>
        <v>3</v>
      </c>
      <c r="E2370" s="171">
        <f t="shared" ref="E2370:E2433" si="206">IF(D2370&lt;&gt;C2370,1,0)</f>
        <v>0</v>
      </c>
      <c r="F2370" s="175"/>
      <c r="G2370" s="175"/>
      <c r="H2370" s="175"/>
      <c r="I2370" s="185">
        <v>5</v>
      </c>
      <c r="J2370" s="41">
        <f t="shared" si="205"/>
        <v>5</v>
      </c>
      <c r="K2370" s="41">
        <f t="shared" si="202"/>
        <v>5</v>
      </c>
      <c r="L2370" s="175"/>
      <c r="M2370" s="41">
        <f t="shared" si="203"/>
        <v>5</v>
      </c>
    </row>
    <row r="2371" spans="1:13" ht="14.5" hidden="1" x14ac:dyDescent="0.35">
      <c r="A2371" s="183">
        <v>2008</v>
      </c>
      <c r="B2371" s="184" t="s">
        <v>12</v>
      </c>
      <c r="C2371" s="227">
        <v>3</v>
      </c>
      <c r="D2371" s="174">
        <f t="shared" si="204"/>
        <v>3</v>
      </c>
      <c r="E2371" s="171">
        <f t="shared" si="206"/>
        <v>0</v>
      </c>
      <c r="F2371" s="175"/>
      <c r="G2371" s="175"/>
      <c r="H2371" s="175"/>
      <c r="I2371" s="185">
        <v>5</v>
      </c>
      <c r="J2371" s="41">
        <f t="shared" si="205"/>
        <v>5</v>
      </c>
      <c r="K2371" s="41">
        <f t="shared" ref="K2371:K2434" si="207">IF($I2371="","",IF(AND($C2371&gt;0,$I2371&gt;=$C2371*10),$C2371,IF(I2371&gt;=50,"",IF($C2371="",$I2371,IF($C2371&lt;&gt;"",$I2371,"")))))</f>
        <v>5</v>
      </c>
      <c r="L2371" s="175"/>
      <c r="M2371" s="41">
        <f t="shared" ref="M2371:M2434" si="208">IFERROR(K2371,I2371)</f>
        <v>5</v>
      </c>
    </row>
    <row r="2372" spans="1:13" ht="14.5" hidden="1" x14ac:dyDescent="0.35">
      <c r="A2372" s="183">
        <v>2008</v>
      </c>
      <c r="B2372" s="184" t="s">
        <v>11</v>
      </c>
      <c r="C2372" s="227">
        <v>3</v>
      </c>
      <c r="D2372" s="174">
        <f t="shared" si="204"/>
        <v>3</v>
      </c>
      <c r="E2372" s="171">
        <f t="shared" si="206"/>
        <v>0</v>
      </c>
      <c r="F2372" s="175"/>
      <c r="G2372" s="175"/>
      <c r="H2372" s="175"/>
      <c r="I2372" s="185">
        <v>5</v>
      </c>
      <c r="J2372" s="41">
        <f t="shared" si="205"/>
        <v>5</v>
      </c>
      <c r="K2372" s="41">
        <f t="shared" si="207"/>
        <v>5</v>
      </c>
      <c r="L2372" s="175"/>
      <c r="M2372" s="41">
        <f t="shared" si="208"/>
        <v>5</v>
      </c>
    </row>
    <row r="2373" spans="1:13" ht="14.5" hidden="1" x14ac:dyDescent="0.35">
      <c r="A2373" s="183">
        <v>2008</v>
      </c>
      <c r="B2373" s="184" t="s">
        <v>11</v>
      </c>
      <c r="C2373" s="227">
        <v>5</v>
      </c>
      <c r="D2373" s="174">
        <f t="shared" si="204"/>
        <v>5</v>
      </c>
      <c r="E2373" s="171">
        <f t="shared" si="206"/>
        <v>0</v>
      </c>
      <c r="F2373" s="175"/>
      <c r="G2373" s="175"/>
      <c r="H2373" s="175"/>
      <c r="I2373" s="185">
        <v>5</v>
      </c>
      <c r="J2373" s="41">
        <f t="shared" si="205"/>
        <v>5</v>
      </c>
      <c r="K2373" s="41">
        <f t="shared" si="207"/>
        <v>5</v>
      </c>
      <c r="L2373" s="175"/>
      <c r="M2373" s="41">
        <f t="shared" si="208"/>
        <v>5</v>
      </c>
    </row>
    <row r="2374" spans="1:13" ht="14.5" hidden="1" x14ac:dyDescent="0.35">
      <c r="A2374" s="183">
        <v>2008</v>
      </c>
      <c r="B2374" s="184" t="s">
        <v>11</v>
      </c>
      <c r="C2374" s="227">
        <v>5</v>
      </c>
      <c r="D2374" s="174">
        <f t="shared" ref="D2374:D2437" si="209">IF(OR(C2374="",C2374&gt;=1000),"",C2374)</f>
        <v>5</v>
      </c>
      <c r="E2374" s="171">
        <f t="shared" si="206"/>
        <v>0</v>
      </c>
      <c r="F2374" s="175"/>
      <c r="G2374" s="175"/>
      <c r="H2374" s="175"/>
      <c r="I2374" s="185">
        <v>5</v>
      </c>
      <c r="J2374" s="41">
        <f t="shared" si="205"/>
        <v>5</v>
      </c>
      <c r="K2374" s="41">
        <f t="shared" si="207"/>
        <v>5</v>
      </c>
      <c r="L2374" s="175"/>
      <c r="M2374" s="41">
        <f t="shared" si="208"/>
        <v>5</v>
      </c>
    </row>
    <row r="2375" spans="1:13" ht="14.5" hidden="1" x14ac:dyDescent="0.35">
      <c r="A2375" s="183">
        <v>2008</v>
      </c>
      <c r="B2375" s="184" t="s">
        <v>13</v>
      </c>
      <c r="C2375" s="227">
        <v>5</v>
      </c>
      <c r="D2375" s="174">
        <f t="shared" si="209"/>
        <v>5</v>
      </c>
      <c r="E2375" s="171">
        <f t="shared" si="206"/>
        <v>0</v>
      </c>
      <c r="F2375" s="175"/>
      <c r="G2375" s="175"/>
      <c r="H2375" s="175"/>
      <c r="I2375" s="185">
        <v>5</v>
      </c>
      <c r="J2375" s="41">
        <f>IF(OR(I2350="",I2350&gt;=50),"",IF(AND(I2350&lt;50,OR(D2350&lt;=0,D2350="")),I2350,IF(I2350&gt;=D2350*10,D2350,IF(D2350&lt;&gt;"",I2350,""))))</f>
        <v>4</v>
      </c>
      <c r="K2375" s="41">
        <f t="shared" si="207"/>
        <v>5</v>
      </c>
      <c r="L2375" s="175"/>
      <c r="M2375" s="41">
        <f t="shared" si="208"/>
        <v>5</v>
      </c>
    </row>
    <row r="2376" spans="1:13" ht="14.5" hidden="1" x14ac:dyDescent="0.35">
      <c r="A2376" s="183">
        <v>2008</v>
      </c>
      <c r="B2376" s="184" t="s">
        <v>13</v>
      </c>
      <c r="C2376" s="227">
        <v>5</v>
      </c>
      <c r="D2376" s="174">
        <f t="shared" si="209"/>
        <v>5</v>
      </c>
      <c r="E2376" s="171">
        <f t="shared" si="206"/>
        <v>0</v>
      </c>
      <c r="F2376" s="175"/>
      <c r="G2376" s="175"/>
      <c r="H2376" s="175"/>
      <c r="I2376" s="185">
        <v>5</v>
      </c>
      <c r="J2376" s="41">
        <f t="shared" ref="J2376:J2439" si="210">IF(OR(I2376="",I2376&gt;=50),"",IF(AND(I2376&lt;50,OR(D2376&lt;=0,D2376="")),I2376,IF(I2376&gt;=D2376*10,D2376,IF(D2376&lt;&gt;"",I2376,""))))</f>
        <v>5</v>
      </c>
      <c r="K2376" s="41">
        <f t="shared" si="207"/>
        <v>5</v>
      </c>
      <c r="L2376" s="175"/>
      <c r="M2376" s="41">
        <f t="shared" si="208"/>
        <v>5</v>
      </c>
    </row>
    <row r="2377" spans="1:13" ht="14.5" hidden="1" x14ac:dyDescent="0.35">
      <c r="A2377" s="183">
        <v>2008</v>
      </c>
      <c r="B2377" s="184" t="s">
        <v>12</v>
      </c>
      <c r="C2377" s="227">
        <v>5</v>
      </c>
      <c r="D2377" s="174">
        <f t="shared" si="209"/>
        <v>5</v>
      </c>
      <c r="E2377" s="171">
        <f t="shared" si="206"/>
        <v>0</v>
      </c>
      <c r="F2377" s="175"/>
      <c r="G2377" s="175"/>
      <c r="H2377" s="175"/>
      <c r="I2377" s="185">
        <v>5</v>
      </c>
      <c r="J2377" s="41">
        <f t="shared" si="210"/>
        <v>5</v>
      </c>
      <c r="K2377" s="41">
        <f t="shared" si="207"/>
        <v>5</v>
      </c>
      <c r="L2377" s="175"/>
      <c r="M2377" s="41">
        <f t="shared" si="208"/>
        <v>5</v>
      </c>
    </row>
    <row r="2378" spans="1:13" ht="14.5" hidden="1" x14ac:dyDescent="0.35">
      <c r="A2378" s="183">
        <v>2008</v>
      </c>
      <c r="B2378" s="184" t="s">
        <v>12</v>
      </c>
      <c r="C2378" s="227">
        <v>5</v>
      </c>
      <c r="D2378" s="174">
        <f t="shared" si="209"/>
        <v>5</v>
      </c>
      <c r="E2378" s="171">
        <f t="shared" si="206"/>
        <v>0</v>
      </c>
      <c r="F2378" s="175"/>
      <c r="G2378" s="175"/>
      <c r="H2378" s="175"/>
      <c r="I2378" s="185">
        <v>5</v>
      </c>
      <c r="J2378" s="41">
        <f t="shared" si="210"/>
        <v>5</v>
      </c>
      <c r="K2378" s="41">
        <f t="shared" si="207"/>
        <v>5</v>
      </c>
      <c r="L2378" s="175"/>
      <c r="M2378" s="41">
        <f t="shared" si="208"/>
        <v>5</v>
      </c>
    </row>
    <row r="2379" spans="1:13" ht="14.5" hidden="1" x14ac:dyDescent="0.35">
      <c r="A2379" s="183">
        <v>2008</v>
      </c>
      <c r="B2379" s="184" t="s">
        <v>14</v>
      </c>
      <c r="C2379" s="227">
        <v>10</v>
      </c>
      <c r="D2379" s="174">
        <f t="shared" si="209"/>
        <v>10</v>
      </c>
      <c r="E2379" s="171">
        <f t="shared" si="206"/>
        <v>0</v>
      </c>
      <c r="F2379" s="175"/>
      <c r="G2379" s="175"/>
      <c r="H2379" s="175"/>
      <c r="I2379" s="185">
        <v>5</v>
      </c>
      <c r="J2379" s="41">
        <f t="shared" si="210"/>
        <v>5</v>
      </c>
      <c r="K2379" s="41">
        <f t="shared" si="207"/>
        <v>5</v>
      </c>
      <c r="L2379" s="175"/>
      <c r="M2379" s="41">
        <f t="shared" si="208"/>
        <v>5</v>
      </c>
    </row>
    <row r="2380" spans="1:13" ht="14.5" hidden="1" x14ac:dyDescent="0.35">
      <c r="A2380" s="183">
        <v>2008</v>
      </c>
      <c r="B2380" s="184" t="s">
        <v>11</v>
      </c>
      <c r="C2380" s="227">
        <v>10</v>
      </c>
      <c r="D2380" s="174">
        <f t="shared" si="209"/>
        <v>10</v>
      </c>
      <c r="E2380" s="171">
        <f t="shared" si="206"/>
        <v>0</v>
      </c>
      <c r="F2380" s="175"/>
      <c r="G2380" s="175"/>
      <c r="H2380" s="175"/>
      <c r="I2380" s="185">
        <v>5</v>
      </c>
      <c r="J2380" s="41">
        <f t="shared" si="210"/>
        <v>5</v>
      </c>
      <c r="K2380" s="41">
        <f t="shared" si="207"/>
        <v>5</v>
      </c>
      <c r="L2380" s="175"/>
      <c r="M2380" s="41">
        <f t="shared" si="208"/>
        <v>5</v>
      </c>
    </row>
    <row r="2381" spans="1:13" ht="14.5" hidden="1" x14ac:dyDescent="0.35">
      <c r="A2381" s="183">
        <v>2008</v>
      </c>
      <c r="B2381" s="184" t="s">
        <v>14</v>
      </c>
      <c r="C2381" s="227">
        <v>10</v>
      </c>
      <c r="D2381" s="174">
        <f t="shared" si="209"/>
        <v>10</v>
      </c>
      <c r="E2381" s="171">
        <f t="shared" si="206"/>
        <v>0</v>
      </c>
      <c r="F2381" s="175"/>
      <c r="G2381" s="175"/>
      <c r="H2381" s="175"/>
      <c r="I2381" s="185">
        <v>5</v>
      </c>
      <c r="J2381" s="41">
        <f t="shared" si="210"/>
        <v>5</v>
      </c>
      <c r="K2381" s="41">
        <f t="shared" si="207"/>
        <v>5</v>
      </c>
      <c r="L2381" s="175"/>
      <c r="M2381" s="41">
        <f t="shared" si="208"/>
        <v>5</v>
      </c>
    </row>
    <row r="2382" spans="1:13" ht="14.5" hidden="1" x14ac:dyDescent="0.35">
      <c r="A2382" s="183">
        <v>2008</v>
      </c>
      <c r="B2382" s="184" t="s">
        <v>12</v>
      </c>
      <c r="C2382" s="227">
        <v>10</v>
      </c>
      <c r="D2382" s="174">
        <f t="shared" si="209"/>
        <v>10</v>
      </c>
      <c r="E2382" s="171">
        <f t="shared" si="206"/>
        <v>0</v>
      </c>
      <c r="F2382" s="175"/>
      <c r="G2382" s="175"/>
      <c r="H2382" s="175"/>
      <c r="I2382" s="185">
        <v>5</v>
      </c>
      <c r="J2382" s="41">
        <f t="shared" si="210"/>
        <v>5</v>
      </c>
      <c r="K2382" s="41">
        <f t="shared" si="207"/>
        <v>5</v>
      </c>
      <c r="L2382" s="175"/>
      <c r="M2382" s="41">
        <f t="shared" si="208"/>
        <v>5</v>
      </c>
    </row>
    <row r="2383" spans="1:13" ht="14.5" hidden="1" x14ac:dyDescent="0.35">
      <c r="A2383" s="183">
        <v>2008</v>
      </c>
      <c r="B2383" s="184" t="s">
        <v>12</v>
      </c>
      <c r="C2383" s="226"/>
      <c r="D2383" s="174" t="str">
        <f t="shared" si="209"/>
        <v/>
      </c>
      <c r="E2383" s="171">
        <f t="shared" si="206"/>
        <v>0</v>
      </c>
      <c r="F2383" s="175"/>
      <c r="G2383" s="175"/>
      <c r="H2383" s="175"/>
      <c r="I2383" s="185">
        <v>5</v>
      </c>
      <c r="J2383" s="41">
        <f t="shared" si="210"/>
        <v>5</v>
      </c>
      <c r="K2383" s="41">
        <f t="shared" si="207"/>
        <v>5</v>
      </c>
      <c r="L2383" s="175"/>
      <c r="M2383" s="41">
        <f t="shared" si="208"/>
        <v>5</v>
      </c>
    </row>
    <row r="2384" spans="1:13" ht="14.5" hidden="1" x14ac:dyDescent="0.35">
      <c r="A2384" s="183">
        <v>2008</v>
      </c>
      <c r="B2384" s="184" t="s">
        <v>12</v>
      </c>
      <c r="C2384" s="227">
        <v>0</v>
      </c>
      <c r="D2384" s="174">
        <f t="shared" si="209"/>
        <v>0</v>
      </c>
      <c r="E2384" s="171">
        <f t="shared" si="206"/>
        <v>0</v>
      </c>
      <c r="F2384" s="175"/>
      <c r="G2384" s="175"/>
      <c r="H2384" s="175"/>
      <c r="I2384" s="185">
        <v>6</v>
      </c>
      <c r="J2384" s="41">
        <f t="shared" si="210"/>
        <v>6</v>
      </c>
      <c r="K2384" s="41">
        <f t="shared" si="207"/>
        <v>6</v>
      </c>
      <c r="L2384" s="175"/>
      <c r="M2384" s="41">
        <f t="shared" si="208"/>
        <v>6</v>
      </c>
    </row>
    <row r="2385" spans="1:13" ht="14.5" hidden="1" x14ac:dyDescent="0.35">
      <c r="A2385" s="183">
        <v>2008</v>
      </c>
      <c r="B2385" s="184" t="s">
        <v>11</v>
      </c>
      <c r="C2385" s="227">
        <v>-12.5</v>
      </c>
      <c r="D2385" s="174">
        <f t="shared" si="209"/>
        <v>-12.5</v>
      </c>
      <c r="E2385" s="171">
        <f t="shared" si="206"/>
        <v>0</v>
      </c>
      <c r="F2385" s="175"/>
      <c r="G2385" s="175"/>
      <c r="H2385" s="175"/>
      <c r="I2385" s="185">
        <v>7</v>
      </c>
      <c r="J2385" s="41">
        <f t="shared" si="210"/>
        <v>7</v>
      </c>
      <c r="K2385" s="41">
        <f t="shared" si="207"/>
        <v>7</v>
      </c>
      <c r="L2385" s="175"/>
      <c r="M2385" s="41">
        <f t="shared" si="208"/>
        <v>7</v>
      </c>
    </row>
    <row r="2386" spans="1:13" ht="14.5" hidden="1" x14ac:dyDescent="0.35">
      <c r="A2386" s="183">
        <v>2008</v>
      </c>
      <c r="B2386" s="184" t="s">
        <v>14</v>
      </c>
      <c r="C2386" s="227">
        <v>0</v>
      </c>
      <c r="D2386" s="174">
        <f t="shared" si="209"/>
        <v>0</v>
      </c>
      <c r="E2386" s="171">
        <f t="shared" si="206"/>
        <v>0</v>
      </c>
      <c r="F2386" s="175"/>
      <c r="G2386" s="175"/>
      <c r="H2386" s="175"/>
      <c r="I2386" s="185">
        <v>7</v>
      </c>
      <c r="J2386" s="41">
        <f t="shared" si="210"/>
        <v>7</v>
      </c>
      <c r="K2386" s="41">
        <f t="shared" si="207"/>
        <v>7</v>
      </c>
      <c r="L2386" s="175"/>
      <c r="M2386" s="41">
        <f t="shared" si="208"/>
        <v>7</v>
      </c>
    </row>
    <row r="2387" spans="1:13" ht="14.5" hidden="1" x14ac:dyDescent="0.35">
      <c r="A2387" s="183">
        <v>2008</v>
      </c>
      <c r="B2387" s="184" t="s">
        <v>13</v>
      </c>
      <c r="C2387" s="227">
        <v>20</v>
      </c>
      <c r="D2387" s="174">
        <f t="shared" si="209"/>
        <v>20</v>
      </c>
      <c r="E2387" s="171">
        <f t="shared" si="206"/>
        <v>0</v>
      </c>
      <c r="F2387" s="175"/>
      <c r="G2387" s="175"/>
      <c r="H2387" s="175"/>
      <c r="I2387" s="185">
        <v>7</v>
      </c>
      <c r="J2387" s="41">
        <f t="shared" si="210"/>
        <v>7</v>
      </c>
      <c r="K2387" s="41">
        <f t="shared" si="207"/>
        <v>7</v>
      </c>
      <c r="L2387" s="175"/>
      <c r="M2387" s="41">
        <f t="shared" si="208"/>
        <v>7</v>
      </c>
    </row>
    <row r="2388" spans="1:13" ht="14.5" hidden="1" x14ac:dyDescent="0.35">
      <c r="A2388" s="183">
        <v>2008</v>
      </c>
      <c r="B2388" s="184" t="s">
        <v>11</v>
      </c>
      <c r="C2388" s="227">
        <v>-3</v>
      </c>
      <c r="D2388" s="174">
        <f t="shared" si="209"/>
        <v>-3</v>
      </c>
      <c r="E2388" s="171">
        <f t="shared" si="206"/>
        <v>0</v>
      </c>
      <c r="F2388" s="175"/>
      <c r="G2388" s="175"/>
      <c r="H2388" s="175"/>
      <c r="I2388" s="185">
        <v>8</v>
      </c>
      <c r="J2388" s="41">
        <f t="shared" si="210"/>
        <v>8</v>
      </c>
      <c r="K2388" s="41">
        <f t="shared" si="207"/>
        <v>8</v>
      </c>
      <c r="L2388" s="175"/>
      <c r="M2388" s="41">
        <f t="shared" si="208"/>
        <v>8</v>
      </c>
    </row>
    <row r="2389" spans="1:13" ht="14.5" hidden="1" x14ac:dyDescent="0.35">
      <c r="A2389" s="183">
        <v>2008</v>
      </c>
      <c r="B2389" s="184" t="s">
        <v>13</v>
      </c>
      <c r="C2389" s="227">
        <v>-2</v>
      </c>
      <c r="D2389" s="174">
        <f t="shared" si="209"/>
        <v>-2</v>
      </c>
      <c r="E2389" s="171">
        <f t="shared" si="206"/>
        <v>0</v>
      </c>
      <c r="F2389" s="175"/>
      <c r="G2389" s="175"/>
      <c r="H2389" s="175"/>
      <c r="I2389" s="185">
        <v>8</v>
      </c>
      <c r="J2389" s="41">
        <f t="shared" si="210"/>
        <v>8</v>
      </c>
      <c r="K2389" s="41">
        <f t="shared" si="207"/>
        <v>8</v>
      </c>
      <c r="L2389" s="175"/>
      <c r="M2389" s="41">
        <f t="shared" si="208"/>
        <v>8</v>
      </c>
    </row>
    <row r="2390" spans="1:13" ht="14.5" hidden="1" x14ac:dyDescent="0.35">
      <c r="A2390" s="183">
        <v>2008</v>
      </c>
      <c r="B2390" s="184" t="s">
        <v>11</v>
      </c>
      <c r="C2390" s="227">
        <v>0</v>
      </c>
      <c r="D2390" s="174">
        <f t="shared" si="209"/>
        <v>0</v>
      </c>
      <c r="E2390" s="171">
        <f t="shared" si="206"/>
        <v>0</v>
      </c>
      <c r="F2390" s="175"/>
      <c r="G2390" s="175"/>
      <c r="H2390" s="175"/>
      <c r="I2390" s="185">
        <v>8</v>
      </c>
      <c r="J2390" s="41">
        <f t="shared" si="210"/>
        <v>8</v>
      </c>
      <c r="K2390" s="41">
        <f t="shared" si="207"/>
        <v>8</v>
      </c>
      <c r="L2390" s="175"/>
      <c r="M2390" s="41">
        <f t="shared" si="208"/>
        <v>8</v>
      </c>
    </row>
    <row r="2391" spans="1:13" ht="14.5" hidden="1" x14ac:dyDescent="0.35">
      <c r="A2391" s="183">
        <v>2008</v>
      </c>
      <c r="B2391" s="184" t="s">
        <v>13</v>
      </c>
      <c r="C2391" s="227">
        <v>3</v>
      </c>
      <c r="D2391" s="174">
        <f t="shared" si="209"/>
        <v>3</v>
      </c>
      <c r="E2391" s="171">
        <f t="shared" si="206"/>
        <v>0</v>
      </c>
      <c r="F2391" s="175"/>
      <c r="G2391" s="175"/>
      <c r="H2391" s="175"/>
      <c r="I2391" s="185">
        <v>8</v>
      </c>
      <c r="J2391" s="41">
        <f t="shared" si="210"/>
        <v>8</v>
      </c>
      <c r="K2391" s="41">
        <f t="shared" si="207"/>
        <v>8</v>
      </c>
      <c r="L2391" s="175"/>
      <c r="M2391" s="41">
        <f t="shared" si="208"/>
        <v>8</v>
      </c>
    </row>
    <row r="2392" spans="1:13" ht="14.5" hidden="1" x14ac:dyDescent="0.35">
      <c r="A2392" s="183">
        <v>2008</v>
      </c>
      <c r="B2392" s="184" t="s">
        <v>11</v>
      </c>
      <c r="C2392" s="227">
        <v>5</v>
      </c>
      <c r="D2392" s="174">
        <f t="shared" si="209"/>
        <v>5</v>
      </c>
      <c r="E2392" s="171">
        <f t="shared" si="206"/>
        <v>0</v>
      </c>
      <c r="F2392" s="175"/>
      <c r="G2392" s="175"/>
      <c r="H2392" s="175"/>
      <c r="I2392" s="185">
        <v>8</v>
      </c>
      <c r="J2392" s="41">
        <f t="shared" si="210"/>
        <v>8</v>
      </c>
      <c r="K2392" s="41">
        <f t="shared" si="207"/>
        <v>8</v>
      </c>
      <c r="L2392" s="175"/>
      <c r="M2392" s="41">
        <f t="shared" si="208"/>
        <v>8</v>
      </c>
    </row>
    <row r="2393" spans="1:13" ht="14.5" hidden="1" x14ac:dyDescent="0.35">
      <c r="A2393" s="183">
        <v>2008</v>
      </c>
      <c r="B2393" s="184" t="s">
        <v>12</v>
      </c>
      <c r="C2393" s="227">
        <v>-5</v>
      </c>
      <c r="D2393" s="174">
        <f t="shared" si="209"/>
        <v>-5</v>
      </c>
      <c r="E2393" s="171">
        <f t="shared" si="206"/>
        <v>0</v>
      </c>
      <c r="F2393" s="175"/>
      <c r="G2393" s="175"/>
      <c r="H2393" s="175"/>
      <c r="I2393" s="185">
        <v>10</v>
      </c>
      <c r="J2393" s="41">
        <f t="shared" si="210"/>
        <v>10</v>
      </c>
      <c r="K2393" s="41">
        <f t="shared" si="207"/>
        <v>10</v>
      </c>
      <c r="L2393" s="175"/>
      <c r="M2393" s="41">
        <f t="shared" si="208"/>
        <v>10</v>
      </c>
    </row>
    <row r="2394" spans="1:13" ht="14.5" hidden="1" x14ac:dyDescent="0.35">
      <c r="A2394" s="183">
        <v>2008</v>
      </c>
      <c r="B2394" s="184" t="s">
        <v>14</v>
      </c>
      <c r="C2394" s="227">
        <v>-5</v>
      </c>
      <c r="D2394" s="174">
        <f t="shared" si="209"/>
        <v>-5</v>
      </c>
      <c r="E2394" s="171">
        <f t="shared" si="206"/>
        <v>0</v>
      </c>
      <c r="F2394" s="175"/>
      <c r="G2394" s="175"/>
      <c r="H2394" s="175"/>
      <c r="I2394" s="185">
        <v>10</v>
      </c>
      <c r="J2394" s="41">
        <f t="shared" si="210"/>
        <v>10</v>
      </c>
      <c r="K2394" s="41">
        <f t="shared" si="207"/>
        <v>10</v>
      </c>
      <c r="L2394" s="175"/>
      <c r="M2394" s="41">
        <f t="shared" si="208"/>
        <v>10</v>
      </c>
    </row>
    <row r="2395" spans="1:13" ht="14.5" hidden="1" x14ac:dyDescent="0.35">
      <c r="A2395" s="183">
        <v>2008</v>
      </c>
      <c r="B2395" s="184" t="s">
        <v>14</v>
      </c>
      <c r="C2395" s="227">
        <v>-5</v>
      </c>
      <c r="D2395" s="174">
        <f t="shared" si="209"/>
        <v>-5</v>
      </c>
      <c r="E2395" s="171">
        <f t="shared" si="206"/>
        <v>0</v>
      </c>
      <c r="F2395" s="175"/>
      <c r="G2395" s="175"/>
      <c r="H2395" s="175"/>
      <c r="I2395" s="185">
        <v>10</v>
      </c>
      <c r="J2395" s="41">
        <f t="shared" si="210"/>
        <v>10</v>
      </c>
      <c r="K2395" s="41">
        <f t="shared" si="207"/>
        <v>10</v>
      </c>
      <c r="L2395" s="175"/>
      <c r="M2395" s="41">
        <f t="shared" si="208"/>
        <v>10</v>
      </c>
    </row>
    <row r="2396" spans="1:13" ht="14.5" hidden="1" x14ac:dyDescent="0.35">
      <c r="A2396" s="183">
        <v>2008</v>
      </c>
      <c r="B2396" s="184" t="s">
        <v>14</v>
      </c>
      <c r="C2396" s="227">
        <v>-5</v>
      </c>
      <c r="D2396" s="174">
        <f t="shared" si="209"/>
        <v>-5</v>
      </c>
      <c r="E2396" s="171">
        <f t="shared" si="206"/>
        <v>0</v>
      </c>
      <c r="F2396" s="175"/>
      <c r="G2396" s="175"/>
      <c r="H2396" s="175"/>
      <c r="I2396" s="185">
        <v>10</v>
      </c>
      <c r="J2396" s="41">
        <f t="shared" si="210"/>
        <v>10</v>
      </c>
      <c r="K2396" s="41">
        <f t="shared" si="207"/>
        <v>10</v>
      </c>
      <c r="L2396" s="175"/>
      <c r="M2396" s="41">
        <f t="shared" si="208"/>
        <v>10</v>
      </c>
    </row>
    <row r="2397" spans="1:13" ht="14.5" hidden="1" x14ac:dyDescent="0.35">
      <c r="A2397" s="183">
        <v>2008</v>
      </c>
      <c r="B2397" s="184" t="s">
        <v>12</v>
      </c>
      <c r="C2397" s="227">
        <v>-2</v>
      </c>
      <c r="D2397" s="174">
        <f t="shared" si="209"/>
        <v>-2</v>
      </c>
      <c r="E2397" s="171">
        <f t="shared" si="206"/>
        <v>0</v>
      </c>
      <c r="F2397" s="175"/>
      <c r="G2397" s="175"/>
      <c r="H2397" s="175"/>
      <c r="I2397" s="185">
        <v>10</v>
      </c>
      <c r="J2397" s="41">
        <f t="shared" si="210"/>
        <v>10</v>
      </c>
      <c r="K2397" s="41">
        <f t="shared" si="207"/>
        <v>10</v>
      </c>
      <c r="L2397" s="175"/>
      <c r="M2397" s="41">
        <f t="shared" si="208"/>
        <v>10</v>
      </c>
    </row>
    <row r="2398" spans="1:13" ht="14.5" hidden="1" x14ac:dyDescent="0.35">
      <c r="A2398" s="183">
        <v>2008</v>
      </c>
      <c r="B2398" s="184" t="s">
        <v>13</v>
      </c>
      <c r="C2398" s="227">
        <v>-1</v>
      </c>
      <c r="D2398" s="174">
        <f t="shared" si="209"/>
        <v>-1</v>
      </c>
      <c r="E2398" s="171">
        <f t="shared" si="206"/>
        <v>0</v>
      </c>
      <c r="F2398" s="175"/>
      <c r="G2398" s="175"/>
      <c r="H2398" s="175"/>
      <c r="I2398" s="185">
        <v>10</v>
      </c>
      <c r="J2398" s="41">
        <f t="shared" si="210"/>
        <v>10</v>
      </c>
      <c r="K2398" s="41">
        <f t="shared" si="207"/>
        <v>10</v>
      </c>
      <c r="L2398" s="175"/>
      <c r="M2398" s="41">
        <f t="shared" si="208"/>
        <v>10</v>
      </c>
    </row>
    <row r="2399" spans="1:13" ht="14.5" hidden="1" x14ac:dyDescent="0.35">
      <c r="A2399" s="183">
        <v>2008</v>
      </c>
      <c r="B2399" s="184" t="s">
        <v>11</v>
      </c>
      <c r="C2399" s="227">
        <v>0</v>
      </c>
      <c r="D2399" s="174">
        <f t="shared" si="209"/>
        <v>0</v>
      </c>
      <c r="E2399" s="171">
        <f t="shared" si="206"/>
        <v>0</v>
      </c>
      <c r="F2399" s="175"/>
      <c r="G2399" s="175"/>
      <c r="H2399" s="175"/>
      <c r="I2399" s="185">
        <v>10</v>
      </c>
      <c r="J2399" s="41">
        <f t="shared" si="210"/>
        <v>10</v>
      </c>
      <c r="K2399" s="41">
        <f t="shared" si="207"/>
        <v>10</v>
      </c>
      <c r="L2399" s="175"/>
      <c r="M2399" s="41">
        <f t="shared" si="208"/>
        <v>10</v>
      </c>
    </row>
    <row r="2400" spans="1:13" ht="14.5" hidden="1" x14ac:dyDescent="0.35">
      <c r="A2400" s="183">
        <v>2008</v>
      </c>
      <c r="B2400" s="184" t="s">
        <v>13</v>
      </c>
      <c r="C2400" s="227">
        <v>2</v>
      </c>
      <c r="D2400" s="174">
        <f t="shared" si="209"/>
        <v>2</v>
      </c>
      <c r="E2400" s="171">
        <f t="shared" si="206"/>
        <v>0</v>
      </c>
      <c r="F2400" s="175"/>
      <c r="G2400" s="175"/>
      <c r="H2400" s="175"/>
      <c r="I2400" s="185">
        <v>10</v>
      </c>
      <c r="J2400" s="41">
        <f t="shared" si="210"/>
        <v>10</v>
      </c>
      <c r="K2400" s="41">
        <f t="shared" si="207"/>
        <v>10</v>
      </c>
      <c r="L2400" s="175"/>
      <c r="M2400" s="41">
        <f t="shared" si="208"/>
        <v>10</v>
      </c>
    </row>
    <row r="2401" spans="1:13" ht="14.5" hidden="1" x14ac:dyDescent="0.35">
      <c r="A2401" s="183">
        <v>2008</v>
      </c>
      <c r="B2401" s="184" t="s">
        <v>12</v>
      </c>
      <c r="C2401" s="227">
        <v>5</v>
      </c>
      <c r="D2401" s="174">
        <f t="shared" si="209"/>
        <v>5</v>
      </c>
      <c r="E2401" s="171">
        <f t="shared" si="206"/>
        <v>0</v>
      </c>
      <c r="F2401" s="175"/>
      <c r="G2401" s="175"/>
      <c r="H2401" s="175"/>
      <c r="I2401" s="185">
        <v>10</v>
      </c>
      <c r="J2401" s="41">
        <f t="shared" si="210"/>
        <v>10</v>
      </c>
      <c r="K2401" s="41">
        <f t="shared" si="207"/>
        <v>10</v>
      </c>
      <c r="L2401" s="175"/>
      <c r="M2401" s="41">
        <f t="shared" si="208"/>
        <v>10</v>
      </c>
    </row>
    <row r="2402" spans="1:13" ht="14.5" hidden="1" x14ac:dyDescent="0.35">
      <c r="A2402" s="183">
        <v>2008</v>
      </c>
      <c r="B2402" s="184" t="s">
        <v>13</v>
      </c>
      <c r="C2402" s="227">
        <v>10</v>
      </c>
      <c r="D2402" s="174">
        <f t="shared" si="209"/>
        <v>10</v>
      </c>
      <c r="E2402" s="171">
        <f t="shared" si="206"/>
        <v>0</v>
      </c>
      <c r="F2402" s="175"/>
      <c r="G2402" s="175"/>
      <c r="H2402" s="175"/>
      <c r="I2402" s="185">
        <v>10</v>
      </c>
      <c r="J2402" s="41">
        <f t="shared" si="210"/>
        <v>10</v>
      </c>
      <c r="K2402" s="41">
        <f t="shared" si="207"/>
        <v>10</v>
      </c>
      <c r="L2402" s="175"/>
      <c r="M2402" s="41">
        <f t="shared" si="208"/>
        <v>10</v>
      </c>
    </row>
    <row r="2403" spans="1:13" ht="14.5" hidden="1" x14ac:dyDescent="0.35">
      <c r="A2403" s="183">
        <v>2008</v>
      </c>
      <c r="B2403" s="184" t="s">
        <v>12</v>
      </c>
      <c r="C2403" s="227">
        <v>10</v>
      </c>
      <c r="D2403" s="174">
        <f t="shared" si="209"/>
        <v>10</v>
      </c>
      <c r="E2403" s="171">
        <f t="shared" si="206"/>
        <v>0</v>
      </c>
      <c r="F2403" s="175"/>
      <c r="G2403" s="175"/>
      <c r="H2403" s="175"/>
      <c r="I2403" s="185">
        <v>10</v>
      </c>
      <c r="J2403" s="41">
        <f t="shared" si="210"/>
        <v>10</v>
      </c>
      <c r="K2403" s="41">
        <f t="shared" si="207"/>
        <v>10</v>
      </c>
      <c r="L2403" s="175"/>
      <c r="M2403" s="41">
        <f t="shared" si="208"/>
        <v>10</v>
      </c>
    </row>
    <row r="2404" spans="1:13" ht="14.5" hidden="1" x14ac:dyDescent="0.35">
      <c r="A2404" s="183">
        <v>2008</v>
      </c>
      <c r="B2404" s="184" t="s">
        <v>12</v>
      </c>
      <c r="C2404" s="226"/>
      <c r="D2404" s="174" t="str">
        <f t="shared" si="209"/>
        <v/>
      </c>
      <c r="E2404" s="171">
        <f t="shared" si="206"/>
        <v>0</v>
      </c>
      <c r="F2404" s="175"/>
      <c r="G2404" s="175"/>
      <c r="H2404" s="175"/>
      <c r="I2404" s="185">
        <v>10</v>
      </c>
      <c r="J2404" s="41">
        <f t="shared" si="210"/>
        <v>10</v>
      </c>
      <c r="K2404" s="41">
        <f t="shared" si="207"/>
        <v>10</v>
      </c>
      <c r="L2404" s="175"/>
      <c r="M2404" s="41">
        <f t="shared" si="208"/>
        <v>10</v>
      </c>
    </row>
    <row r="2405" spans="1:13" ht="14.5" hidden="1" x14ac:dyDescent="0.35">
      <c r="A2405" s="183">
        <v>2008</v>
      </c>
      <c r="B2405" s="184" t="s">
        <v>11</v>
      </c>
      <c r="C2405" s="226"/>
      <c r="D2405" s="174" t="str">
        <f t="shared" si="209"/>
        <v/>
      </c>
      <c r="E2405" s="171">
        <f t="shared" si="206"/>
        <v>0</v>
      </c>
      <c r="F2405" s="175"/>
      <c r="G2405" s="175"/>
      <c r="H2405" s="175"/>
      <c r="I2405" s="185">
        <v>10</v>
      </c>
      <c r="J2405" s="41">
        <f t="shared" si="210"/>
        <v>10</v>
      </c>
      <c r="K2405" s="41">
        <f t="shared" si="207"/>
        <v>10</v>
      </c>
      <c r="L2405" s="175"/>
      <c r="M2405" s="41">
        <f t="shared" si="208"/>
        <v>10</v>
      </c>
    </row>
    <row r="2406" spans="1:13" ht="14.5" hidden="1" x14ac:dyDescent="0.35">
      <c r="A2406" s="183">
        <v>2008</v>
      </c>
      <c r="B2406" s="184" t="s">
        <v>14</v>
      </c>
      <c r="C2406" s="227">
        <v>-5</v>
      </c>
      <c r="D2406" s="174">
        <f t="shared" si="209"/>
        <v>-5</v>
      </c>
      <c r="E2406" s="171">
        <f t="shared" si="206"/>
        <v>0</v>
      </c>
      <c r="F2406" s="175"/>
      <c r="G2406" s="175"/>
      <c r="H2406" s="175"/>
      <c r="I2406" s="185">
        <v>15</v>
      </c>
      <c r="J2406" s="41">
        <f t="shared" si="210"/>
        <v>15</v>
      </c>
      <c r="K2406" s="41">
        <f t="shared" si="207"/>
        <v>15</v>
      </c>
      <c r="L2406" s="175"/>
      <c r="M2406" s="41">
        <f t="shared" si="208"/>
        <v>15</v>
      </c>
    </row>
    <row r="2407" spans="1:13" ht="14.5" hidden="1" x14ac:dyDescent="0.35">
      <c r="A2407" s="183">
        <v>2008</v>
      </c>
      <c r="B2407" s="184" t="s">
        <v>11</v>
      </c>
      <c r="C2407" s="227">
        <v>-3</v>
      </c>
      <c r="D2407" s="174">
        <f t="shared" si="209"/>
        <v>-3</v>
      </c>
      <c r="E2407" s="171">
        <f t="shared" si="206"/>
        <v>0</v>
      </c>
      <c r="F2407" s="175"/>
      <c r="G2407" s="175"/>
      <c r="H2407" s="175"/>
      <c r="I2407" s="185">
        <v>15</v>
      </c>
      <c r="J2407" s="41">
        <f t="shared" si="210"/>
        <v>15</v>
      </c>
      <c r="K2407" s="41">
        <f t="shared" si="207"/>
        <v>15</v>
      </c>
      <c r="L2407" s="175"/>
      <c r="M2407" s="41">
        <f t="shared" si="208"/>
        <v>15</v>
      </c>
    </row>
    <row r="2408" spans="1:13" ht="14.5" hidden="1" x14ac:dyDescent="0.35">
      <c r="A2408" s="183">
        <v>2008</v>
      </c>
      <c r="B2408" s="184" t="s">
        <v>11</v>
      </c>
      <c r="C2408" s="227">
        <v>-2</v>
      </c>
      <c r="D2408" s="174">
        <f t="shared" si="209"/>
        <v>-2</v>
      </c>
      <c r="E2408" s="171">
        <f t="shared" si="206"/>
        <v>0</v>
      </c>
      <c r="F2408" s="175"/>
      <c r="G2408" s="175"/>
      <c r="H2408" s="175"/>
      <c r="I2408" s="185">
        <v>15</v>
      </c>
      <c r="J2408" s="41">
        <f t="shared" si="210"/>
        <v>15</v>
      </c>
      <c r="K2408" s="41">
        <f t="shared" si="207"/>
        <v>15</v>
      </c>
      <c r="L2408" s="175"/>
      <c r="M2408" s="41">
        <f t="shared" si="208"/>
        <v>15</v>
      </c>
    </row>
    <row r="2409" spans="1:13" ht="14.5" hidden="1" x14ac:dyDescent="0.35">
      <c r="A2409" s="183">
        <v>2008</v>
      </c>
      <c r="B2409" s="184" t="s">
        <v>11</v>
      </c>
      <c r="C2409" s="227">
        <v>3</v>
      </c>
      <c r="D2409" s="174">
        <f t="shared" si="209"/>
        <v>3</v>
      </c>
      <c r="E2409" s="171">
        <f t="shared" si="206"/>
        <v>0</v>
      </c>
      <c r="F2409" s="175"/>
      <c r="G2409" s="175"/>
      <c r="H2409" s="175"/>
      <c r="I2409" s="185">
        <v>15</v>
      </c>
      <c r="J2409" s="41">
        <f t="shared" si="210"/>
        <v>15</v>
      </c>
      <c r="K2409" s="41">
        <f t="shared" si="207"/>
        <v>15</v>
      </c>
      <c r="L2409" s="175"/>
      <c r="M2409" s="41">
        <f t="shared" si="208"/>
        <v>15</v>
      </c>
    </row>
    <row r="2410" spans="1:13" ht="14.5" hidden="1" x14ac:dyDescent="0.35">
      <c r="A2410" s="183">
        <v>2008</v>
      </c>
      <c r="B2410" s="184" t="s">
        <v>11</v>
      </c>
      <c r="C2410" s="227">
        <v>5</v>
      </c>
      <c r="D2410" s="174">
        <f t="shared" si="209"/>
        <v>5</v>
      </c>
      <c r="E2410" s="171">
        <f t="shared" si="206"/>
        <v>0</v>
      </c>
      <c r="F2410" s="175"/>
      <c r="G2410" s="175"/>
      <c r="H2410" s="175"/>
      <c r="I2410" s="185">
        <v>15</v>
      </c>
      <c r="J2410" s="41">
        <f t="shared" si="210"/>
        <v>15</v>
      </c>
      <c r="K2410" s="41">
        <f t="shared" si="207"/>
        <v>15</v>
      </c>
      <c r="L2410" s="175"/>
      <c r="M2410" s="41">
        <f t="shared" si="208"/>
        <v>15</v>
      </c>
    </row>
    <row r="2411" spans="1:13" ht="14.5" hidden="1" x14ac:dyDescent="0.35">
      <c r="A2411" s="183">
        <v>2008</v>
      </c>
      <c r="B2411" s="184" t="s">
        <v>14</v>
      </c>
      <c r="C2411" s="227">
        <v>5</v>
      </c>
      <c r="D2411" s="174">
        <f t="shared" si="209"/>
        <v>5</v>
      </c>
      <c r="E2411" s="171">
        <f t="shared" si="206"/>
        <v>0</v>
      </c>
      <c r="F2411" s="175"/>
      <c r="G2411" s="175"/>
      <c r="H2411" s="175"/>
      <c r="I2411" s="185">
        <v>15</v>
      </c>
      <c r="J2411" s="41">
        <f t="shared" si="210"/>
        <v>15</v>
      </c>
      <c r="K2411" s="41">
        <f t="shared" si="207"/>
        <v>15</v>
      </c>
      <c r="L2411" s="175"/>
      <c r="M2411" s="41">
        <f t="shared" si="208"/>
        <v>15</v>
      </c>
    </row>
    <row r="2412" spans="1:13" ht="14.5" hidden="1" x14ac:dyDescent="0.35">
      <c r="A2412" s="183">
        <v>2008</v>
      </c>
      <c r="B2412" s="184" t="s">
        <v>11</v>
      </c>
      <c r="C2412" s="227">
        <v>-10</v>
      </c>
      <c r="D2412" s="174">
        <f t="shared" si="209"/>
        <v>-10</v>
      </c>
      <c r="E2412" s="171">
        <f t="shared" si="206"/>
        <v>0</v>
      </c>
      <c r="F2412" s="175"/>
      <c r="G2412" s="175"/>
      <c r="H2412" s="175"/>
      <c r="I2412" s="185">
        <v>20</v>
      </c>
      <c r="J2412" s="41">
        <f t="shared" si="210"/>
        <v>20</v>
      </c>
      <c r="K2412" s="41">
        <f t="shared" si="207"/>
        <v>20</v>
      </c>
      <c r="L2412" s="175"/>
      <c r="M2412" s="41">
        <f t="shared" si="208"/>
        <v>20</v>
      </c>
    </row>
    <row r="2413" spans="1:13" ht="14.5" hidden="1" x14ac:dyDescent="0.35">
      <c r="A2413" s="183">
        <v>2008</v>
      </c>
      <c r="B2413" s="184" t="s">
        <v>14</v>
      </c>
      <c r="C2413" s="227">
        <v>-10</v>
      </c>
      <c r="D2413" s="174">
        <f t="shared" si="209"/>
        <v>-10</v>
      </c>
      <c r="E2413" s="171">
        <f t="shared" si="206"/>
        <v>0</v>
      </c>
      <c r="F2413" s="175"/>
      <c r="G2413" s="175"/>
      <c r="H2413" s="175"/>
      <c r="I2413" s="185">
        <v>20</v>
      </c>
      <c r="J2413" s="41">
        <f t="shared" si="210"/>
        <v>20</v>
      </c>
      <c r="K2413" s="41">
        <f t="shared" si="207"/>
        <v>20</v>
      </c>
      <c r="L2413" s="175"/>
      <c r="M2413" s="41">
        <f t="shared" si="208"/>
        <v>20</v>
      </c>
    </row>
    <row r="2414" spans="1:13" ht="14.5" hidden="1" x14ac:dyDescent="0.35">
      <c r="A2414" s="183">
        <v>2008</v>
      </c>
      <c r="B2414" s="184" t="s">
        <v>12</v>
      </c>
      <c r="C2414" s="227">
        <v>-5</v>
      </c>
      <c r="D2414" s="174">
        <f t="shared" si="209"/>
        <v>-5</v>
      </c>
      <c r="E2414" s="171">
        <f t="shared" si="206"/>
        <v>0</v>
      </c>
      <c r="F2414" s="175"/>
      <c r="G2414" s="175"/>
      <c r="H2414" s="175"/>
      <c r="I2414" s="185">
        <v>20</v>
      </c>
      <c r="J2414" s="41">
        <f t="shared" si="210"/>
        <v>20</v>
      </c>
      <c r="K2414" s="41">
        <f t="shared" si="207"/>
        <v>20</v>
      </c>
      <c r="L2414" s="175"/>
      <c r="M2414" s="41">
        <f t="shared" si="208"/>
        <v>20</v>
      </c>
    </row>
    <row r="2415" spans="1:13" ht="14.5" hidden="1" x14ac:dyDescent="0.35">
      <c r="A2415" s="183">
        <v>2008</v>
      </c>
      <c r="B2415" s="184" t="s">
        <v>11</v>
      </c>
      <c r="C2415" s="227">
        <v>-5</v>
      </c>
      <c r="D2415" s="174">
        <f t="shared" si="209"/>
        <v>-5</v>
      </c>
      <c r="E2415" s="171">
        <f t="shared" si="206"/>
        <v>0</v>
      </c>
      <c r="F2415" s="175"/>
      <c r="G2415" s="175"/>
      <c r="H2415" s="175"/>
      <c r="I2415" s="185">
        <v>20</v>
      </c>
      <c r="J2415" s="41">
        <f t="shared" si="210"/>
        <v>20</v>
      </c>
      <c r="K2415" s="41">
        <f t="shared" si="207"/>
        <v>20</v>
      </c>
      <c r="L2415" s="175"/>
      <c r="M2415" s="41">
        <f t="shared" si="208"/>
        <v>20</v>
      </c>
    </row>
    <row r="2416" spans="1:13" ht="14.5" hidden="1" x14ac:dyDescent="0.35">
      <c r="A2416" s="183">
        <v>2008</v>
      </c>
      <c r="B2416" s="184" t="s">
        <v>13</v>
      </c>
      <c r="C2416" s="227">
        <v>-5</v>
      </c>
      <c r="D2416" s="174">
        <f t="shared" si="209"/>
        <v>-5</v>
      </c>
      <c r="E2416" s="171">
        <f t="shared" si="206"/>
        <v>0</v>
      </c>
      <c r="F2416" s="175"/>
      <c r="G2416" s="175"/>
      <c r="H2416" s="175"/>
      <c r="I2416" s="185">
        <v>20</v>
      </c>
      <c r="J2416" s="41">
        <f t="shared" si="210"/>
        <v>20</v>
      </c>
      <c r="K2416" s="41">
        <f t="shared" si="207"/>
        <v>20</v>
      </c>
      <c r="L2416" s="175"/>
      <c r="M2416" s="41">
        <f t="shared" si="208"/>
        <v>20</v>
      </c>
    </row>
    <row r="2417" spans="1:13" ht="14.5" hidden="1" x14ac:dyDescent="0.35">
      <c r="A2417" s="183">
        <v>2008</v>
      </c>
      <c r="B2417" s="184" t="s">
        <v>12</v>
      </c>
      <c r="C2417" s="227">
        <v>0</v>
      </c>
      <c r="D2417" s="174">
        <f t="shared" si="209"/>
        <v>0</v>
      </c>
      <c r="E2417" s="171">
        <f t="shared" si="206"/>
        <v>0</v>
      </c>
      <c r="F2417" s="175"/>
      <c r="G2417" s="175"/>
      <c r="H2417" s="175"/>
      <c r="I2417" s="185">
        <v>20</v>
      </c>
      <c r="J2417" s="41">
        <f t="shared" si="210"/>
        <v>20</v>
      </c>
      <c r="K2417" s="41">
        <f t="shared" si="207"/>
        <v>20</v>
      </c>
      <c r="L2417" s="175"/>
      <c r="M2417" s="41">
        <f t="shared" si="208"/>
        <v>20</v>
      </c>
    </row>
    <row r="2418" spans="1:13" ht="14.5" hidden="1" x14ac:dyDescent="0.35">
      <c r="A2418" s="183">
        <v>2008</v>
      </c>
      <c r="B2418" s="184" t="s">
        <v>11</v>
      </c>
      <c r="C2418" s="227">
        <v>1</v>
      </c>
      <c r="D2418" s="174">
        <f t="shared" si="209"/>
        <v>1</v>
      </c>
      <c r="E2418" s="171">
        <f t="shared" si="206"/>
        <v>0</v>
      </c>
      <c r="F2418" s="175"/>
      <c r="G2418" s="175"/>
      <c r="H2418" s="175"/>
      <c r="I2418" s="185">
        <v>20</v>
      </c>
      <c r="J2418" s="41">
        <f t="shared" si="210"/>
        <v>1</v>
      </c>
      <c r="K2418" s="41">
        <f t="shared" si="207"/>
        <v>1</v>
      </c>
      <c r="L2418" s="175"/>
      <c r="M2418" s="41">
        <f t="shared" si="208"/>
        <v>1</v>
      </c>
    </row>
    <row r="2419" spans="1:13" ht="14.5" hidden="1" x14ac:dyDescent="0.35">
      <c r="A2419" s="183">
        <v>2008</v>
      </c>
      <c r="B2419" s="184" t="s">
        <v>14</v>
      </c>
      <c r="C2419" s="227">
        <v>3</v>
      </c>
      <c r="D2419" s="174">
        <f t="shared" si="209"/>
        <v>3</v>
      </c>
      <c r="E2419" s="171">
        <f t="shared" si="206"/>
        <v>0</v>
      </c>
      <c r="F2419" s="175"/>
      <c r="G2419" s="175"/>
      <c r="H2419" s="175"/>
      <c r="I2419" s="185">
        <v>20</v>
      </c>
      <c r="J2419" s="41">
        <f t="shared" si="210"/>
        <v>20</v>
      </c>
      <c r="K2419" s="41">
        <f t="shared" si="207"/>
        <v>20</v>
      </c>
      <c r="L2419" s="175"/>
      <c r="M2419" s="41">
        <f t="shared" si="208"/>
        <v>20</v>
      </c>
    </row>
    <row r="2420" spans="1:13" ht="14.5" hidden="1" x14ac:dyDescent="0.35">
      <c r="A2420" s="183">
        <v>2008</v>
      </c>
      <c r="B2420" s="184" t="s">
        <v>13</v>
      </c>
      <c r="C2420" s="227">
        <v>5</v>
      </c>
      <c r="D2420" s="174">
        <f t="shared" si="209"/>
        <v>5</v>
      </c>
      <c r="E2420" s="171">
        <f t="shared" si="206"/>
        <v>0</v>
      </c>
      <c r="F2420" s="175"/>
      <c r="G2420" s="175"/>
      <c r="H2420" s="175"/>
      <c r="I2420" s="185">
        <v>20</v>
      </c>
      <c r="J2420" s="41">
        <f t="shared" si="210"/>
        <v>20</v>
      </c>
      <c r="K2420" s="41">
        <f t="shared" si="207"/>
        <v>20</v>
      </c>
      <c r="L2420" s="175"/>
      <c r="M2420" s="41">
        <f t="shared" si="208"/>
        <v>20</v>
      </c>
    </row>
    <row r="2421" spans="1:13" ht="14.5" hidden="1" x14ac:dyDescent="0.35">
      <c r="A2421" s="183">
        <v>2008</v>
      </c>
      <c r="B2421" s="184" t="s">
        <v>12</v>
      </c>
      <c r="C2421" s="227">
        <v>7</v>
      </c>
      <c r="D2421" s="174">
        <f t="shared" si="209"/>
        <v>7</v>
      </c>
      <c r="E2421" s="171">
        <f t="shared" si="206"/>
        <v>0</v>
      </c>
      <c r="F2421" s="175"/>
      <c r="G2421" s="175"/>
      <c r="H2421" s="175"/>
      <c r="I2421" s="185">
        <v>20</v>
      </c>
      <c r="J2421" s="41">
        <f t="shared" si="210"/>
        <v>20</v>
      </c>
      <c r="K2421" s="41">
        <f t="shared" si="207"/>
        <v>20</v>
      </c>
      <c r="L2421" s="175"/>
      <c r="M2421" s="41">
        <f t="shared" si="208"/>
        <v>20</v>
      </c>
    </row>
    <row r="2422" spans="1:13" ht="14.5" hidden="1" x14ac:dyDescent="0.35">
      <c r="A2422" s="183">
        <v>2008</v>
      </c>
      <c r="B2422" s="184" t="s">
        <v>11</v>
      </c>
      <c r="C2422" s="227">
        <v>10</v>
      </c>
      <c r="D2422" s="174">
        <f t="shared" si="209"/>
        <v>10</v>
      </c>
      <c r="E2422" s="171">
        <f t="shared" si="206"/>
        <v>0</v>
      </c>
      <c r="F2422" s="175"/>
      <c r="G2422" s="175"/>
      <c r="H2422" s="175"/>
      <c r="I2422" s="185">
        <v>20</v>
      </c>
      <c r="J2422" s="41">
        <f t="shared" si="210"/>
        <v>20</v>
      </c>
      <c r="K2422" s="41">
        <f t="shared" si="207"/>
        <v>20</v>
      </c>
      <c r="L2422" s="175"/>
      <c r="M2422" s="41">
        <f t="shared" si="208"/>
        <v>20</v>
      </c>
    </row>
    <row r="2423" spans="1:13" ht="14.5" hidden="1" x14ac:dyDescent="0.35">
      <c r="A2423" s="183">
        <v>2008</v>
      </c>
      <c r="B2423" s="184" t="s">
        <v>11</v>
      </c>
      <c r="C2423" s="227">
        <v>15</v>
      </c>
      <c r="D2423" s="174">
        <f t="shared" si="209"/>
        <v>15</v>
      </c>
      <c r="E2423" s="171">
        <f t="shared" si="206"/>
        <v>0</v>
      </c>
      <c r="F2423" s="175"/>
      <c r="G2423" s="175"/>
      <c r="H2423" s="175"/>
      <c r="I2423" s="185">
        <v>20</v>
      </c>
      <c r="J2423" s="41">
        <f t="shared" si="210"/>
        <v>20</v>
      </c>
      <c r="K2423" s="41">
        <f t="shared" si="207"/>
        <v>20</v>
      </c>
      <c r="L2423" s="175"/>
      <c r="M2423" s="41">
        <f t="shared" si="208"/>
        <v>20</v>
      </c>
    </row>
    <row r="2424" spans="1:13" ht="14.5" hidden="1" x14ac:dyDescent="0.35">
      <c r="A2424" s="183">
        <v>2008</v>
      </c>
      <c r="B2424" s="184" t="s">
        <v>12</v>
      </c>
      <c r="C2424" s="226"/>
      <c r="D2424" s="174" t="str">
        <f t="shared" si="209"/>
        <v/>
      </c>
      <c r="E2424" s="171">
        <f t="shared" si="206"/>
        <v>0</v>
      </c>
      <c r="F2424" s="175"/>
      <c r="G2424" s="175"/>
      <c r="H2424" s="175"/>
      <c r="I2424" s="185">
        <v>20</v>
      </c>
      <c r="J2424" s="41">
        <f t="shared" si="210"/>
        <v>20</v>
      </c>
      <c r="K2424" s="41">
        <f t="shared" si="207"/>
        <v>20</v>
      </c>
      <c r="L2424" s="175"/>
      <c r="M2424" s="41">
        <f t="shared" si="208"/>
        <v>20</v>
      </c>
    </row>
    <row r="2425" spans="1:13" ht="14.5" hidden="1" x14ac:dyDescent="0.35">
      <c r="A2425" s="183">
        <v>2008</v>
      </c>
      <c r="B2425" s="184" t="s">
        <v>14</v>
      </c>
      <c r="C2425" s="227">
        <v>-5.0000000000000001E-3</v>
      </c>
      <c r="D2425" s="174">
        <f t="shared" si="209"/>
        <v>-5.0000000000000001E-3</v>
      </c>
      <c r="E2425" s="171">
        <f t="shared" si="206"/>
        <v>0</v>
      </c>
      <c r="F2425" s="175"/>
      <c r="G2425" s="175"/>
      <c r="H2425" s="175"/>
      <c r="I2425" s="185">
        <v>25</v>
      </c>
      <c r="J2425" s="41">
        <f t="shared" si="210"/>
        <v>25</v>
      </c>
      <c r="K2425" s="41">
        <f t="shared" si="207"/>
        <v>25</v>
      </c>
      <c r="L2425" s="175"/>
      <c r="M2425" s="41">
        <f t="shared" si="208"/>
        <v>25</v>
      </c>
    </row>
    <row r="2426" spans="1:13" ht="14.5" hidden="1" x14ac:dyDescent="0.35">
      <c r="A2426" s="183">
        <v>2008</v>
      </c>
      <c r="B2426" s="184" t="s">
        <v>14</v>
      </c>
      <c r="C2426" s="227">
        <v>5</v>
      </c>
      <c r="D2426" s="174">
        <f t="shared" si="209"/>
        <v>5</v>
      </c>
      <c r="E2426" s="171">
        <f t="shared" si="206"/>
        <v>0</v>
      </c>
      <c r="F2426" s="175"/>
      <c r="G2426" s="175"/>
      <c r="H2426" s="175"/>
      <c r="I2426" s="185">
        <v>25</v>
      </c>
      <c r="J2426" s="41">
        <f t="shared" si="210"/>
        <v>25</v>
      </c>
      <c r="K2426" s="41">
        <f t="shared" si="207"/>
        <v>25</v>
      </c>
      <c r="L2426" s="175"/>
      <c r="M2426" s="41">
        <f t="shared" si="208"/>
        <v>25</v>
      </c>
    </row>
    <row r="2427" spans="1:13" ht="14.5" hidden="1" x14ac:dyDescent="0.35">
      <c r="A2427" s="183">
        <v>2008</v>
      </c>
      <c r="B2427" s="184" t="s">
        <v>12</v>
      </c>
      <c r="C2427" s="227">
        <v>10</v>
      </c>
      <c r="D2427" s="174">
        <f t="shared" si="209"/>
        <v>10</v>
      </c>
      <c r="E2427" s="171">
        <f t="shared" si="206"/>
        <v>0</v>
      </c>
      <c r="F2427" s="175"/>
      <c r="G2427" s="175"/>
      <c r="H2427" s="175"/>
      <c r="I2427" s="185">
        <v>30</v>
      </c>
      <c r="J2427" s="41">
        <f t="shared" si="210"/>
        <v>30</v>
      </c>
      <c r="K2427" s="41">
        <f t="shared" si="207"/>
        <v>30</v>
      </c>
      <c r="L2427" s="175"/>
      <c r="M2427" s="41">
        <f t="shared" si="208"/>
        <v>30</v>
      </c>
    </row>
    <row r="2428" spans="1:13" ht="14.5" hidden="1" x14ac:dyDescent="0.35">
      <c r="A2428" s="183">
        <v>2008</v>
      </c>
      <c r="B2428" s="184" t="s">
        <v>11</v>
      </c>
      <c r="C2428" s="227">
        <v>-10</v>
      </c>
      <c r="D2428" s="174">
        <f t="shared" si="209"/>
        <v>-10</v>
      </c>
      <c r="E2428" s="171">
        <f t="shared" si="206"/>
        <v>0</v>
      </c>
      <c r="F2428" s="175"/>
      <c r="G2428" s="175"/>
      <c r="H2428" s="175"/>
      <c r="I2428" s="185">
        <v>35</v>
      </c>
      <c r="J2428" s="41">
        <f t="shared" si="210"/>
        <v>35</v>
      </c>
      <c r="K2428" s="41">
        <f t="shared" si="207"/>
        <v>35</v>
      </c>
      <c r="L2428" s="175"/>
      <c r="M2428" s="41">
        <f t="shared" si="208"/>
        <v>35</v>
      </c>
    </row>
    <row r="2429" spans="1:13" ht="14.5" hidden="1" x14ac:dyDescent="0.35">
      <c r="A2429" s="183">
        <v>2008</v>
      </c>
      <c r="B2429" s="184" t="s">
        <v>12</v>
      </c>
      <c r="C2429" s="227">
        <v>-10</v>
      </c>
      <c r="D2429" s="174">
        <f t="shared" si="209"/>
        <v>-10</v>
      </c>
      <c r="E2429" s="171">
        <f t="shared" si="206"/>
        <v>0</v>
      </c>
      <c r="F2429" s="175"/>
      <c r="G2429" s="175"/>
      <c r="H2429" s="175"/>
      <c r="I2429" s="185">
        <v>35</v>
      </c>
      <c r="J2429" s="41">
        <f t="shared" si="210"/>
        <v>35</v>
      </c>
      <c r="K2429" s="41">
        <f t="shared" si="207"/>
        <v>35</v>
      </c>
      <c r="L2429" s="175"/>
      <c r="M2429" s="41">
        <f t="shared" si="208"/>
        <v>35</v>
      </c>
    </row>
    <row r="2430" spans="1:13" ht="14.5" hidden="1" x14ac:dyDescent="0.35">
      <c r="A2430" s="183">
        <v>2008</v>
      </c>
      <c r="B2430" s="184" t="s">
        <v>14</v>
      </c>
      <c r="C2430" s="227">
        <v>-5</v>
      </c>
      <c r="D2430" s="174">
        <f t="shared" si="209"/>
        <v>-5</v>
      </c>
      <c r="E2430" s="171">
        <f t="shared" si="206"/>
        <v>0</v>
      </c>
      <c r="F2430" s="175"/>
      <c r="G2430" s="175"/>
      <c r="H2430" s="175"/>
      <c r="I2430" s="185">
        <v>50</v>
      </c>
      <c r="J2430" s="41" t="str">
        <f t="shared" si="210"/>
        <v/>
      </c>
      <c r="K2430" s="41" t="str">
        <f t="shared" si="207"/>
        <v/>
      </c>
      <c r="L2430" s="175"/>
      <c r="M2430" s="41" t="str">
        <f t="shared" si="208"/>
        <v/>
      </c>
    </row>
    <row r="2431" spans="1:13" ht="14.5" hidden="1" x14ac:dyDescent="0.35">
      <c r="A2431" s="183">
        <v>2008</v>
      </c>
      <c r="B2431" s="184" t="s">
        <v>14</v>
      </c>
      <c r="C2431" s="227">
        <v>-3</v>
      </c>
      <c r="D2431" s="174">
        <f t="shared" si="209"/>
        <v>-3</v>
      </c>
      <c r="E2431" s="171">
        <f t="shared" si="206"/>
        <v>0</v>
      </c>
      <c r="F2431" s="175"/>
      <c r="G2431" s="175"/>
      <c r="H2431" s="175"/>
      <c r="I2431" s="185">
        <v>50</v>
      </c>
      <c r="J2431" s="41" t="str">
        <f t="shared" si="210"/>
        <v/>
      </c>
      <c r="K2431" s="41" t="str">
        <f t="shared" si="207"/>
        <v/>
      </c>
      <c r="L2431" s="175"/>
      <c r="M2431" s="41" t="str">
        <f t="shared" si="208"/>
        <v/>
      </c>
    </row>
    <row r="2432" spans="1:13" ht="14.5" hidden="1" x14ac:dyDescent="0.35">
      <c r="A2432" s="183">
        <v>2008</v>
      </c>
      <c r="B2432" s="184" t="s">
        <v>12</v>
      </c>
      <c r="C2432" s="227">
        <v>10</v>
      </c>
      <c r="D2432" s="174">
        <f t="shared" si="209"/>
        <v>10</v>
      </c>
      <c r="E2432" s="171">
        <f t="shared" si="206"/>
        <v>0</v>
      </c>
      <c r="F2432" s="175"/>
      <c r="G2432" s="175"/>
      <c r="H2432" s="175"/>
      <c r="I2432" s="185">
        <v>50</v>
      </c>
      <c r="J2432" s="41" t="str">
        <f t="shared" si="210"/>
        <v/>
      </c>
      <c r="K2432" s="41" t="str">
        <f t="shared" si="207"/>
        <v/>
      </c>
      <c r="L2432" s="175"/>
      <c r="M2432" s="41" t="str">
        <f t="shared" si="208"/>
        <v/>
      </c>
    </row>
    <row r="2433" spans="1:13" ht="14.5" hidden="1" x14ac:dyDescent="0.35">
      <c r="A2433" s="183">
        <v>2008</v>
      </c>
      <c r="B2433" s="184" t="s">
        <v>12</v>
      </c>
      <c r="C2433" s="227">
        <v>20</v>
      </c>
      <c r="D2433" s="174">
        <f t="shared" si="209"/>
        <v>20</v>
      </c>
      <c r="E2433" s="171">
        <f t="shared" si="206"/>
        <v>0</v>
      </c>
      <c r="F2433" s="175"/>
      <c r="G2433" s="175"/>
      <c r="H2433" s="175"/>
      <c r="I2433" s="185">
        <v>50</v>
      </c>
      <c r="J2433" s="41" t="str">
        <f t="shared" si="210"/>
        <v/>
      </c>
      <c r="K2433" s="41" t="str">
        <f t="shared" si="207"/>
        <v/>
      </c>
      <c r="L2433" s="175"/>
      <c r="M2433" s="41" t="str">
        <f t="shared" si="208"/>
        <v/>
      </c>
    </row>
    <row r="2434" spans="1:13" ht="14.5" hidden="1" x14ac:dyDescent="0.35">
      <c r="A2434" s="183">
        <v>2008</v>
      </c>
      <c r="B2434" s="184" t="s">
        <v>13</v>
      </c>
      <c r="C2434" s="227">
        <v>25</v>
      </c>
      <c r="D2434" s="174">
        <f t="shared" si="209"/>
        <v>25</v>
      </c>
      <c r="E2434" s="171">
        <f t="shared" ref="E2434:E2497" si="211">IF(D2434&lt;&gt;C2434,1,0)</f>
        <v>0</v>
      </c>
      <c r="F2434" s="175"/>
      <c r="G2434" s="175"/>
      <c r="H2434" s="175"/>
      <c r="I2434" s="185">
        <v>75</v>
      </c>
      <c r="J2434" s="41" t="str">
        <f t="shared" si="210"/>
        <v/>
      </c>
      <c r="K2434" s="41" t="str">
        <f t="shared" si="207"/>
        <v/>
      </c>
      <c r="L2434" s="175"/>
      <c r="M2434" s="41" t="str">
        <f t="shared" si="208"/>
        <v/>
      </c>
    </row>
    <row r="2435" spans="1:13" ht="14.5" hidden="1" x14ac:dyDescent="0.35">
      <c r="A2435" s="183">
        <v>2008</v>
      </c>
      <c r="B2435" s="184" t="s">
        <v>11</v>
      </c>
      <c r="C2435" s="226"/>
      <c r="D2435" s="174" t="str">
        <f t="shared" si="209"/>
        <v/>
      </c>
      <c r="E2435" s="171">
        <f t="shared" si="211"/>
        <v>0</v>
      </c>
      <c r="F2435" s="175"/>
      <c r="G2435" s="175"/>
      <c r="H2435" s="175"/>
      <c r="I2435" s="185">
        <v>92</v>
      </c>
      <c r="J2435" s="41" t="str">
        <f t="shared" si="210"/>
        <v/>
      </c>
      <c r="K2435" s="41" t="str">
        <f t="shared" ref="K2435:K2498" si="212">IF($I2435="","",IF(AND($C2435&gt;0,$I2435&gt;=$C2435*10),$C2435,IF(I2435&gt;=50,"",IF($C2435="",$I2435,IF($C2435&lt;&gt;"",$I2435,"")))))</f>
        <v/>
      </c>
      <c r="L2435" s="175"/>
      <c r="M2435" s="41" t="str">
        <f t="shared" ref="M2435:M2498" si="213">IFERROR(K2435,I2435)</f>
        <v/>
      </c>
    </row>
    <row r="2436" spans="1:13" ht="14.5" hidden="1" x14ac:dyDescent="0.35">
      <c r="A2436" s="183">
        <v>2008</v>
      </c>
      <c r="B2436" s="184" t="s">
        <v>11</v>
      </c>
      <c r="C2436" s="227">
        <v>-5</v>
      </c>
      <c r="D2436" s="174">
        <f t="shared" si="209"/>
        <v>-5</v>
      </c>
      <c r="E2436" s="171">
        <f t="shared" si="211"/>
        <v>0</v>
      </c>
      <c r="F2436" s="175"/>
      <c r="G2436" s="175"/>
      <c r="H2436" s="175"/>
      <c r="I2436" s="185">
        <v>115</v>
      </c>
      <c r="J2436" s="41" t="str">
        <f t="shared" si="210"/>
        <v/>
      </c>
      <c r="K2436" s="41" t="str">
        <f t="shared" si="212"/>
        <v/>
      </c>
      <c r="L2436" s="175"/>
      <c r="M2436" s="41" t="str">
        <f t="shared" si="213"/>
        <v/>
      </c>
    </row>
    <row r="2437" spans="1:13" ht="14.5" hidden="1" x14ac:dyDescent="0.35">
      <c r="A2437" s="183">
        <v>2008</v>
      </c>
      <c r="B2437" s="184" t="s">
        <v>13</v>
      </c>
      <c r="C2437" s="227">
        <v>-5</v>
      </c>
      <c r="D2437" s="174">
        <f t="shared" si="209"/>
        <v>-5</v>
      </c>
      <c r="E2437" s="171">
        <f t="shared" si="211"/>
        <v>0</v>
      </c>
      <c r="F2437" s="175"/>
      <c r="G2437" s="175"/>
      <c r="H2437" s="175"/>
      <c r="I2437" s="186"/>
      <c r="J2437" s="41" t="str">
        <f t="shared" si="210"/>
        <v/>
      </c>
      <c r="K2437" s="41" t="str">
        <f t="shared" si="212"/>
        <v/>
      </c>
      <c r="L2437" s="175"/>
      <c r="M2437" s="41" t="str">
        <f t="shared" si="213"/>
        <v/>
      </c>
    </row>
    <row r="2438" spans="1:13" ht="14.5" hidden="1" x14ac:dyDescent="0.35">
      <c r="A2438" s="183">
        <v>2008</v>
      </c>
      <c r="B2438" s="184" t="s">
        <v>13</v>
      </c>
      <c r="C2438" s="227">
        <v>0</v>
      </c>
      <c r="D2438" s="174">
        <f t="shared" ref="D2438:D2501" si="214">IF(OR(C2438="",C2438&gt;=1000),"",C2438)</f>
        <v>0</v>
      </c>
      <c r="E2438" s="171">
        <f t="shared" si="211"/>
        <v>0</v>
      </c>
      <c r="F2438" s="175"/>
      <c r="G2438" s="175"/>
      <c r="H2438" s="175"/>
      <c r="I2438" s="186"/>
      <c r="J2438" s="41" t="str">
        <f t="shared" si="210"/>
        <v/>
      </c>
      <c r="K2438" s="41" t="str">
        <f t="shared" si="212"/>
        <v/>
      </c>
      <c r="L2438" s="175"/>
      <c r="M2438" s="41" t="str">
        <f t="shared" si="213"/>
        <v/>
      </c>
    </row>
    <row r="2439" spans="1:13" ht="14.5" hidden="1" x14ac:dyDescent="0.35">
      <c r="A2439" s="183">
        <v>2008</v>
      </c>
      <c r="B2439" s="184" t="s">
        <v>12</v>
      </c>
      <c r="C2439" s="227">
        <v>2</v>
      </c>
      <c r="D2439" s="174">
        <f t="shared" si="214"/>
        <v>2</v>
      </c>
      <c r="E2439" s="171">
        <f t="shared" si="211"/>
        <v>0</v>
      </c>
      <c r="F2439" s="175"/>
      <c r="G2439" s="175"/>
      <c r="H2439" s="175"/>
      <c r="I2439" s="186"/>
      <c r="J2439" s="41" t="str">
        <f t="shared" si="210"/>
        <v/>
      </c>
      <c r="K2439" s="41" t="str">
        <f t="shared" si="212"/>
        <v/>
      </c>
      <c r="L2439" s="175"/>
      <c r="M2439" s="41" t="str">
        <f t="shared" si="213"/>
        <v/>
      </c>
    </row>
    <row r="2440" spans="1:13" ht="14.5" hidden="1" x14ac:dyDescent="0.35">
      <c r="A2440" s="183">
        <v>2008</v>
      </c>
      <c r="B2440" s="184" t="s">
        <v>12</v>
      </c>
      <c r="C2440" s="227">
        <v>4</v>
      </c>
      <c r="D2440" s="174">
        <f t="shared" si="214"/>
        <v>4</v>
      </c>
      <c r="E2440" s="171">
        <f t="shared" si="211"/>
        <v>0</v>
      </c>
      <c r="F2440" s="175"/>
      <c r="G2440" s="175"/>
      <c r="H2440" s="175"/>
      <c r="I2440" s="186"/>
      <c r="J2440" s="41" t="str">
        <f t="shared" ref="J2440:J2474" si="215">IF(OR(I2440="",I2440&gt;=50),"",IF(AND(I2440&lt;50,OR(D2440&lt;=0,D2440="")),I2440,IF(I2440&gt;=D2440*10,D2440,IF(D2440&lt;&gt;"",I2440,""))))</f>
        <v/>
      </c>
      <c r="K2440" s="41" t="str">
        <f t="shared" si="212"/>
        <v/>
      </c>
      <c r="L2440" s="175"/>
      <c r="M2440" s="41" t="str">
        <f t="shared" si="213"/>
        <v/>
      </c>
    </row>
    <row r="2441" spans="1:13" ht="14.5" hidden="1" x14ac:dyDescent="0.35">
      <c r="A2441" s="183">
        <v>2008</v>
      </c>
      <c r="B2441" s="184" t="s">
        <v>12</v>
      </c>
      <c r="C2441" s="226"/>
      <c r="D2441" s="174" t="str">
        <f t="shared" si="214"/>
        <v/>
      </c>
      <c r="E2441" s="171">
        <f t="shared" si="211"/>
        <v>0</v>
      </c>
      <c r="F2441" s="175"/>
      <c r="G2441" s="175"/>
      <c r="H2441" s="175"/>
      <c r="I2441" s="186"/>
      <c r="J2441" s="41" t="str">
        <f t="shared" si="215"/>
        <v/>
      </c>
      <c r="K2441" s="41" t="str">
        <f t="shared" si="212"/>
        <v/>
      </c>
      <c r="L2441" s="175"/>
      <c r="M2441" s="41" t="str">
        <f t="shared" si="213"/>
        <v/>
      </c>
    </row>
    <row r="2442" spans="1:13" ht="14.5" hidden="1" x14ac:dyDescent="0.35">
      <c r="A2442" s="183">
        <v>2008</v>
      </c>
      <c r="B2442" s="184" t="s">
        <v>12</v>
      </c>
      <c r="C2442" s="226"/>
      <c r="D2442" s="174" t="str">
        <f t="shared" si="214"/>
        <v/>
      </c>
      <c r="E2442" s="171">
        <f t="shared" si="211"/>
        <v>0</v>
      </c>
      <c r="F2442" s="175"/>
      <c r="G2442" s="175"/>
      <c r="H2442" s="175"/>
      <c r="I2442" s="186"/>
      <c r="J2442" s="41" t="str">
        <f t="shared" si="215"/>
        <v/>
      </c>
      <c r="K2442" s="41" t="str">
        <f t="shared" si="212"/>
        <v/>
      </c>
      <c r="L2442" s="175"/>
      <c r="M2442" s="41" t="str">
        <f t="shared" si="213"/>
        <v/>
      </c>
    </row>
    <row r="2443" spans="1:13" ht="14.5" hidden="1" x14ac:dyDescent="0.35">
      <c r="A2443" s="183">
        <v>2008</v>
      </c>
      <c r="B2443" s="184" t="s">
        <v>13</v>
      </c>
      <c r="C2443" s="226"/>
      <c r="D2443" s="174" t="str">
        <f t="shared" si="214"/>
        <v/>
      </c>
      <c r="E2443" s="171">
        <f t="shared" si="211"/>
        <v>0</v>
      </c>
      <c r="F2443" s="175"/>
      <c r="G2443" s="175"/>
      <c r="H2443" s="175"/>
      <c r="I2443" s="186"/>
      <c r="J2443" s="41" t="str">
        <f t="shared" si="215"/>
        <v/>
      </c>
      <c r="K2443" s="41" t="str">
        <f t="shared" si="212"/>
        <v/>
      </c>
      <c r="L2443" s="175"/>
      <c r="M2443" s="41" t="str">
        <f t="shared" si="213"/>
        <v/>
      </c>
    </row>
    <row r="2444" spans="1:13" ht="14.5" hidden="1" x14ac:dyDescent="0.35">
      <c r="A2444" s="183">
        <v>2008</v>
      </c>
      <c r="B2444" s="184" t="s">
        <v>12</v>
      </c>
      <c r="C2444" s="226"/>
      <c r="D2444" s="174" t="str">
        <f t="shared" si="214"/>
        <v/>
      </c>
      <c r="E2444" s="171">
        <f t="shared" si="211"/>
        <v>0</v>
      </c>
      <c r="F2444" s="175"/>
      <c r="G2444" s="175"/>
      <c r="H2444" s="175"/>
      <c r="I2444" s="186"/>
      <c r="J2444" s="41" t="str">
        <f t="shared" si="215"/>
        <v/>
      </c>
      <c r="K2444" s="41" t="str">
        <f t="shared" si="212"/>
        <v/>
      </c>
      <c r="L2444" s="175"/>
      <c r="M2444" s="41" t="str">
        <f t="shared" si="213"/>
        <v/>
      </c>
    </row>
    <row r="2445" spans="1:13" ht="14.5" hidden="1" x14ac:dyDescent="0.35">
      <c r="A2445" s="183">
        <v>2008</v>
      </c>
      <c r="B2445" s="184" t="s">
        <v>14</v>
      </c>
      <c r="C2445" s="226"/>
      <c r="D2445" s="174" t="str">
        <f t="shared" si="214"/>
        <v/>
      </c>
      <c r="E2445" s="171">
        <f t="shared" si="211"/>
        <v>0</v>
      </c>
      <c r="F2445" s="175"/>
      <c r="G2445" s="175"/>
      <c r="H2445" s="175"/>
      <c r="I2445" s="186"/>
      <c r="J2445" s="41" t="str">
        <f t="shared" si="215"/>
        <v/>
      </c>
      <c r="K2445" s="41" t="str">
        <f t="shared" si="212"/>
        <v/>
      </c>
      <c r="L2445" s="175"/>
      <c r="M2445" s="41" t="str">
        <f t="shared" si="213"/>
        <v/>
      </c>
    </row>
    <row r="2446" spans="1:13" ht="14.5" hidden="1" x14ac:dyDescent="0.35">
      <c r="A2446" s="183">
        <v>2008</v>
      </c>
      <c r="B2446" s="184" t="s">
        <v>13</v>
      </c>
      <c r="C2446" s="226"/>
      <c r="D2446" s="174" t="str">
        <f t="shared" si="214"/>
        <v/>
      </c>
      <c r="E2446" s="171">
        <f t="shared" si="211"/>
        <v>0</v>
      </c>
      <c r="F2446" s="175"/>
      <c r="G2446" s="175"/>
      <c r="H2446" s="175"/>
      <c r="I2446" s="186"/>
      <c r="J2446" s="41" t="str">
        <f t="shared" si="215"/>
        <v/>
      </c>
      <c r="K2446" s="41" t="str">
        <f t="shared" si="212"/>
        <v/>
      </c>
      <c r="L2446" s="175"/>
      <c r="M2446" s="41" t="str">
        <f t="shared" si="213"/>
        <v/>
      </c>
    </row>
    <row r="2447" spans="1:13" ht="14.5" hidden="1" x14ac:dyDescent="0.35">
      <c r="A2447" s="183">
        <v>2008</v>
      </c>
      <c r="B2447" s="184" t="s">
        <v>14</v>
      </c>
      <c r="C2447" s="227">
        <v>-5</v>
      </c>
      <c r="D2447" s="174">
        <f t="shared" si="214"/>
        <v>-5</v>
      </c>
      <c r="E2447" s="171">
        <f t="shared" si="211"/>
        <v>0</v>
      </c>
      <c r="F2447" s="175"/>
      <c r="G2447" s="175"/>
      <c r="H2447" s="175"/>
      <c r="I2447" s="186"/>
      <c r="J2447" s="41" t="str">
        <f t="shared" si="215"/>
        <v/>
      </c>
      <c r="K2447" s="41" t="str">
        <f t="shared" si="212"/>
        <v/>
      </c>
      <c r="L2447" s="175"/>
      <c r="M2447" s="41" t="str">
        <f t="shared" si="213"/>
        <v/>
      </c>
    </row>
    <row r="2448" spans="1:13" ht="14.5" hidden="1" x14ac:dyDescent="0.35">
      <c r="A2448" s="183">
        <v>2008</v>
      </c>
      <c r="B2448" s="184" t="s">
        <v>14</v>
      </c>
      <c r="C2448" s="226"/>
      <c r="D2448" s="174" t="str">
        <f t="shared" si="214"/>
        <v/>
      </c>
      <c r="E2448" s="171">
        <f t="shared" si="211"/>
        <v>0</v>
      </c>
      <c r="F2448" s="175"/>
      <c r="G2448" s="175"/>
      <c r="H2448" s="175"/>
      <c r="I2448" s="186"/>
      <c r="J2448" s="41" t="str">
        <f t="shared" si="215"/>
        <v/>
      </c>
      <c r="K2448" s="41" t="str">
        <f t="shared" si="212"/>
        <v/>
      </c>
      <c r="L2448" s="175"/>
      <c r="M2448" s="41" t="str">
        <f t="shared" si="213"/>
        <v/>
      </c>
    </row>
    <row r="2449" spans="1:13" ht="14.5" hidden="1" x14ac:dyDescent="0.35">
      <c r="A2449" s="183">
        <v>2008</v>
      </c>
      <c r="B2449" s="184" t="s">
        <v>11</v>
      </c>
      <c r="C2449" s="226"/>
      <c r="D2449" s="174" t="str">
        <f t="shared" si="214"/>
        <v/>
      </c>
      <c r="E2449" s="171">
        <f t="shared" si="211"/>
        <v>0</v>
      </c>
      <c r="F2449" s="175"/>
      <c r="G2449" s="175"/>
      <c r="H2449" s="175"/>
      <c r="I2449" s="185"/>
      <c r="J2449" s="41" t="str">
        <f t="shared" si="215"/>
        <v/>
      </c>
      <c r="K2449" s="41" t="str">
        <f t="shared" si="212"/>
        <v/>
      </c>
      <c r="L2449" s="175"/>
      <c r="M2449" s="41" t="str">
        <f t="shared" si="213"/>
        <v/>
      </c>
    </row>
    <row r="2450" spans="1:13" ht="14.5" hidden="1" x14ac:dyDescent="0.35">
      <c r="A2450" s="183">
        <v>2008</v>
      </c>
      <c r="B2450" s="184" t="s">
        <v>14</v>
      </c>
      <c r="C2450" s="227">
        <v>-1</v>
      </c>
      <c r="D2450" s="174">
        <f t="shared" si="214"/>
        <v>-1</v>
      </c>
      <c r="E2450" s="171">
        <f t="shared" si="211"/>
        <v>0</v>
      </c>
      <c r="F2450" s="175"/>
      <c r="G2450" s="175"/>
      <c r="H2450" s="175"/>
      <c r="I2450" s="185">
        <v>1</v>
      </c>
      <c r="J2450" s="41">
        <f t="shared" si="215"/>
        <v>1</v>
      </c>
      <c r="K2450" s="41">
        <f t="shared" si="212"/>
        <v>1</v>
      </c>
      <c r="L2450" s="175"/>
      <c r="M2450" s="41">
        <f t="shared" si="213"/>
        <v>1</v>
      </c>
    </row>
    <row r="2451" spans="1:13" ht="14.5" hidden="1" x14ac:dyDescent="0.35">
      <c r="A2451" s="183">
        <v>2008</v>
      </c>
      <c r="B2451" s="184" t="s">
        <v>13</v>
      </c>
      <c r="C2451" s="227">
        <v>3</v>
      </c>
      <c r="D2451" s="174">
        <f t="shared" si="214"/>
        <v>3</v>
      </c>
      <c r="E2451" s="171">
        <f t="shared" si="211"/>
        <v>0</v>
      </c>
      <c r="F2451" s="175"/>
      <c r="G2451" s="175"/>
      <c r="H2451" s="175"/>
      <c r="I2451" s="185">
        <v>4</v>
      </c>
      <c r="J2451" s="41">
        <f t="shared" si="215"/>
        <v>4</v>
      </c>
      <c r="K2451" s="41">
        <f t="shared" si="212"/>
        <v>4</v>
      </c>
      <c r="L2451" s="175"/>
      <c r="M2451" s="41">
        <f t="shared" si="213"/>
        <v>4</v>
      </c>
    </row>
    <row r="2452" spans="1:13" ht="14.5" hidden="1" x14ac:dyDescent="0.35">
      <c r="A2452" s="183">
        <v>2008</v>
      </c>
      <c r="B2452" s="184" t="s">
        <v>11</v>
      </c>
      <c r="C2452" s="227">
        <v>-5</v>
      </c>
      <c r="D2452" s="174">
        <f t="shared" si="214"/>
        <v>-5</v>
      </c>
      <c r="E2452" s="171">
        <f t="shared" si="211"/>
        <v>0</v>
      </c>
      <c r="F2452" s="175"/>
      <c r="G2452" s="175"/>
      <c r="H2452" s="175"/>
      <c r="I2452" s="185">
        <v>5</v>
      </c>
      <c r="J2452" s="41">
        <f t="shared" si="215"/>
        <v>5</v>
      </c>
      <c r="K2452" s="41">
        <f t="shared" si="212"/>
        <v>5</v>
      </c>
      <c r="L2452" s="175"/>
      <c r="M2452" s="41">
        <f t="shared" si="213"/>
        <v>5</v>
      </c>
    </row>
    <row r="2453" spans="1:13" ht="14.5" hidden="1" x14ac:dyDescent="0.35">
      <c r="A2453" s="183">
        <v>2008</v>
      </c>
      <c r="B2453" s="184" t="s">
        <v>11</v>
      </c>
      <c r="C2453" s="227">
        <v>-4</v>
      </c>
      <c r="D2453" s="174">
        <f t="shared" si="214"/>
        <v>-4</v>
      </c>
      <c r="E2453" s="171">
        <f t="shared" si="211"/>
        <v>0</v>
      </c>
      <c r="F2453" s="175"/>
      <c r="G2453" s="175"/>
      <c r="H2453" s="175"/>
      <c r="I2453" s="185">
        <v>5</v>
      </c>
      <c r="J2453" s="41">
        <f t="shared" si="215"/>
        <v>5</v>
      </c>
      <c r="K2453" s="41">
        <f t="shared" si="212"/>
        <v>5</v>
      </c>
      <c r="L2453" s="175"/>
      <c r="M2453" s="41">
        <f t="shared" si="213"/>
        <v>5</v>
      </c>
    </row>
    <row r="2454" spans="1:13" ht="14.5" hidden="1" x14ac:dyDescent="0.35">
      <c r="A2454" s="183">
        <v>2008</v>
      </c>
      <c r="B2454" s="184" t="s">
        <v>11</v>
      </c>
      <c r="C2454" s="227">
        <v>30</v>
      </c>
      <c r="D2454" s="174">
        <f t="shared" si="214"/>
        <v>30</v>
      </c>
      <c r="E2454" s="171">
        <f t="shared" si="211"/>
        <v>0</v>
      </c>
      <c r="F2454" s="175"/>
      <c r="G2454" s="175"/>
      <c r="H2454" s="175"/>
      <c r="I2454" s="185">
        <v>40</v>
      </c>
      <c r="J2454" s="41">
        <f t="shared" si="215"/>
        <v>40</v>
      </c>
      <c r="K2454" s="41">
        <f t="shared" si="212"/>
        <v>40</v>
      </c>
      <c r="L2454" s="175"/>
      <c r="M2454" s="41">
        <f t="shared" si="213"/>
        <v>40</v>
      </c>
    </row>
    <row r="2455" spans="1:13" ht="14.5" hidden="1" x14ac:dyDescent="0.35">
      <c r="A2455" s="183">
        <v>2008</v>
      </c>
      <c r="B2455" s="184" t="s">
        <v>12</v>
      </c>
      <c r="C2455" s="226"/>
      <c r="D2455" s="174" t="str">
        <f t="shared" si="214"/>
        <v/>
      </c>
      <c r="E2455" s="171">
        <f t="shared" si="211"/>
        <v>0</v>
      </c>
      <c r="F2455" s="175"/>
      <c r="G2455" s="175"/>
      <c r="H2455" s="175"/>
      <c r="I2455" s="186"/>
      <c r="J2455" s="41" t="str">
        <f t="shared" si="215"/>
        <v/>
      </c>
      <c r="K2455" s="41" t="str">
        <f t="shared" si="212"/>
        <v/>
      </c>
      <c r="L2455" s="175"/>
      <c r="M2455" s="41" t="str">
        <f t="shared" si="213"/>
        <v/>
      </c>
    </row>
    <row r="2456" spans="1:13" ht="14.5" hidden="1" x14ac:dyDescent="0.35">
      <c r="A2456" s="183">
        <v>2008</v>
      </c>
      <c r="B2456" s="184" t="s">
        <v>13</v>
      </c>
      <c r="C2456" s="227">
        <v>-8</v>
      </c>
      <c r="D2456" s="174">
        <f t="shared" si="214"/>
        <v>-8</v>
      </c>
      <c r="E2456" s="171">
        <f t="shared" si="211"/>
        <v>0</v>
      </c>
      <c r="F2456" s="175"/>
      <c r="G2456" s="175"/>
      <c r="H2456" s="175"/>
      <c r="I2456" s="185">
        <v>2</v>
      </c>
      <c r="J2456" s="41">
        <f t="shared" si="215"/>
        <v>2</v>
      </c>
      <c r="K2456" s="41">
        <f t="shared" si="212"/>
        <v>2</v>
      </c>
      <c r="L2456" s="175"/>
      <c r="M2456" s="41">
        <f t="shared" si="213"/>
        <v>2</v>
      </c>
    </row>
    <row r="2457" spans="1:13" ht="14.5" hidden="1" x14ac:dyDescent="0.35">
      <c r="A2457" s="183">
        <v>2008</v>
      </c>
      <c r="B2457" s="184" t="s">
        <v>11</v>
      </c>
      <c r="C2457" s="227">
        <v>5</v>
      </c>
      <c r="D2457" s="174">
        <f t="shared" si="214"/>
        <v>5</v>
      </c>
      <c r="E2457" s="171">
        <f t="shared" si="211"/>
        <v>0</v>
      </c>
      <c r="F2457" s="175"/>
      <c r="G2457" s="175"/>
      <c r="H2457" s="175"/>
      <c r="I2457" s="185">
        <v>3</v>
      </c>
      <c r="J2457" s="41">
        <f t="shared" si="215"/>
        <v>3</v>
      </c>
      <c r="K2457" s="41">
        <f t="shared" si="212"/>
        <v>3</v>
      </c>
      <c r="L2457" s="175"/>
      <c r="M2457" s="41">
        <f t="shared" si="213"/>
        <v>3</v>
      </c>
    </row>
    <row r="2458" spans="1:13" ht="14.5" hidden="1" x14ac:dyDescent="0.35">
      <c r="A2458" s="183">
        <v>2008</v>
      </c>
      <c r="B2458" s="184" t="s">
        <v>14</v>
      </c>
      <c r="C2458" s="227">
        <v>6</v>
      </c>
      <c r="D2458" s="174">
        <f t="shared" si="214"/>
        <v>6</v>
      </c>
      <c r="E2458" s="171">
        <f t="shared" si="211"/>
        <v>0</v>
      </c>
      <c r="F2458" s="175"/>
      <c r="G2458" s="175"/>
      <c r="H2458" s="175"/>
      <c r="I2458" s="185">
        <v>6</v>
      </c>
      <c r="J2458" s="41">
        <f t="shared" si="215"/>
        <v>6</v>
      </c>
      <c r="K2458" s="41">
        <f t="shared" si="212"/>
        <v>6</v>
      </c>
      <c r="L2458" s="175"/>
      <c r="M2458" s="41">
        <f t="shared" si="213"/>
        <v>6</v>
      </c>
    </row>
    <row r="2459" spans="1:13" ht="14.5" hidden="1" x14ac:dyDescent="0.35">
      <c r="A2459" s="183">
        <v>2008</v>
      </c>
      <c r="B2459" s="184" t="s">
        <v>11</v>
      </c>
      <c r="C2459" s="227">
        <v>-5</v>
      </c>
      <c r="D2459" s="174">
        <f t="shared" si="214"/>
        <v>-5</v>
      </c>
      <c r="E2459" s="171">
        <f t="shared" si="211"/>
        <v>0</v>
      </c>
      <c r="F2459" s="175"/>
      <c r="G2459" s="175"/>
      <c r="H2459" s="175"/>
      <c r="I2459" s="185">
        <v>35</v>
      </c>
      <c r="J2459" s="41">
        <f t="shared" si="215"/>
        <v>35</v>
      </c>
      <c r="K2459" s="41">
        <f t="shared" si="212"/>
        <v>35</v>
      </c>
      <c r="L2459" s="175"/>
      <c r="M2459" s="41">
        <f t="shared" si="213"/>
        <v>35</v>
      </c>
    </row>
    <row r="2460" spans="1:13" ht="14.5" hidden="1" x14ac:dyDescent="0.35">
      <c r="A2460" s="183">
        <v>2008</v>
      </c>
      <c r="B2460" s="184" t="s">
        <v>14</v>
      </c>
      <c r="C2460" s="227">
        <v>-3</v>
      </c>
      <c r="D2460" s="174">
        <f t="shared" si="214"/>
        <v>-3</v>
      </c>
      <c r="E2460" s="171">
        <f t="shared" si="211"/>
        <v>0</v>
      </c>
      <c r="F2460" s="175"/>
      <c r="G2460" s="175"/>
      <c r="H2460" s="175"/>
      <c r="I2460" s="185">
        <v>-7.5</v>
      </c>
      <c r="J2460" s="41">
        <f t="shared" si="215"/>
        <v>-7.5</v>
      </c>
      <c r="K2460" s="41">
        <f t="shared" si="212"/>
        <v>-7.5</v>
      </c>
      <c r="L2460" s="175"/>
      <c r="M2460" s="41">
        <f t="shared" si="213"/>
        <v>-7.5</v>
      </c>
    </row>
    <row r="2461" spans="1:13" ht="14.5" hidden="1" x14ac:dyDescent="0.35">
      <c r="A2461" s="183">
        <v>2008</v>
      </c>
      <c r="B2461" s="184" t="s">
        <v>14</v>
      </c>
      <c r="C2461" s="227">
        <v>-10</v>
      </c>
      <c r="D2461" s="174">
        <f t="shared" si="214"/>
        <v>-10</v>
      </c>
      <c r="E2461" s="171">
        <f t="shared" si="211"/>
        <v>0</v>
      </c>
      <c r="F2461" s="175"/>
      <c r="G2461" s="175"/>
      <c r="H2461" s="175"/>
      <c r="I2461" s="185">
        <v>1</v>
      </c>
      <c r="J2461" s="41">
        <f t="shared" si="215"/>
        <v>1</v>
      </c>
      <c r="K2461" s="41">
        <f t="shared" si="212"/>
        <v>1</v>
      </c>
      <c r="L2461" s="175"/>
      <c r="M2461" s="41">
        <f t="shared" si="213"/>
        <v>1</v>
      </c>
    </row>
    <row r="2462" spans="1:13" ht="14.5" hidden="1" x14ac:dyDescent="0.35">
      <c r="A2462" s="183">
        <v>2008</v>
      </c>
      <c r="B2462" s="184" t="s">
        <v>12</v>
      </c>
      <c r="C2462" s="227">
        <v>-3</v>
      </c>
      <c r="D2462" s="174">
        <f t="shared" si="214"/>
        <v>-3</v>
      </c>
      <c r="E2462" s="171">
        <f t="shared" si="211"/>
        <v>0</v>
      </c>
      <c r="F2462" s="175"/>
      <c r="G2462" s="175"/>
      <c r="H2462" s="175"/>
      <c r="I2462" s="185">
        <v>2</v>
      </c>
      <c r="J2462" s="41">
        <f t="shared" si="215"/>
        <v>2</v>
      </c>
      <c r="K2462" s="41">
        <f t="shared" si="212"/>
        <v>2</v>
      </c>
      <c r="L2462" s="175"/>
      <c r="M2462" s="41">
        <f t="shared" si="213"/>
        <v>2</v>
      </c>
    </row>
    <row r="2463" spans="1:13" ht="14.5" hidden="1" x14ac:dyDescent="0.35">
      <c r="A2463" s="183">
        <v>2008</v>
      </c>
      <c r="B2463" s="184" t="s">
        <v>14</v>
      </c>
      <c r="C2463" s="227">
        <v>-5</v>
      </c>
      <c r="D2463" s="174">
        <f t="shared" si="214"/>
        <v>-5</v>
      </c>
      <c r="E2463" s="171">
        <f t="shared" si="211"/>
        <v>0</v>
      </c>
      <c r="F2463" s="175"/>
      <c r="G2463" s="175"/>
      <c r="H2463" s="175"/>
      <c r="I2463" s="185">
        <v>3</v>
      </c>
      <c r="J2463" s="41">
        <f t="shared" si="215"/>
        <v>3</v>
      </c>
      <c r="K2463" s="41">
        <f t="shared" si="212"/>
        <v>3</v>
      </c>
      <c r="L2463" s="175"/>
      <c r="M2463" s="41">
        <f t="shared" si="213"/>
        <v>3</v>
      </c>
    </row>
    <row r="2464" spans="1:13" ht="14.5" hidden="1" x14ac:dyDescent="0.35">
      <c r="A2464" s="183">
        <v>2008</v>
      </c>
      <c r="B2464" s="184" t="s">
        <v>12</v>
      </c>
      <c r="C2464" s="227">
        <v>-3</v>
      </c>
      <c r="D2464" s="174">
        <f t="shared" si="214"/>
        <v>-3</v>
      </c>
      <c r="E2464" s="171">
        <f t="shared" si="211"/>
        <v>0</v>
      </c>
      <c r="F2464" s="175"/>
      <c r="G2464" s="175"/>
      <c r="H2464" s="175"/>
      <c r="I2464" s="185">
        <v>3</v>
      </c>
      <c r="J2464" s="41">
        <f t="shared" si="215"/>
        <v>3</v>
      </c>
      <c r="K2464" s="41">
        <f t="shared" si="212"/>
        <v>3</v>
      </c>
      <c r="L2464" s="175"/>
      <c r="M2464" s="41">
        <f t="shared" si="213"/>
        <v>3</v>
      </c>
    </row>
    <row r="2465" spans="1:13" ht="14.5" hidden="1" x14ac:dyDescent="0.35">
      <c r="A2465" s="183">
        <v>2008</v>
      </c>
      <c r="B2465" s="184" t="s">
        <v>11</v>
      </c>
      <c r="C2465" s="227">
        <v>-2.5</v>
      </c>
      <c r="D2465" s="174">
        <f t="shared" si="214"/>
        <v>-2.5</v>
      </c>
      <c r="E2465" s="171">
        <f t="shared" si="211"/>
        <v>0</v>
      </c>
      <c r="F2465" s="175"/>
      <c r="G2465" s="175"/>
      <c r="H2465" s="175"/>
      <c r="I2465" s="185">
        <v>4</v>
      </c>
      <c r="J2465" s="41">
        <f t="shared" si="215"/>
        <v>4</v>
      </c>
      <c r="K2465" s="41">
        <f t="shared" si="212"/>
        <v>4</v>
      </c>
      <c r="L2465" s="175"/>
      <c r="M2465" s="41">
        <f t="shared" si="213"/>
        <v>4</v>
      </c>
    </row>
    <row r="2466" spans="1:13" ht="14.5" hidden="1" x14ac:dyDescent="0.35">
      <c r="A2466" s="183">
        <v>2008</v>
      </c>
      <c r="B2466" s="184" t="s">
        <v>14</v>
      </c>
      <c r="C2466" s="227">
        <v>-10</v>
      </c>
      <c r="D2466" s="174">
        <f t="shared" si="214"/>
        <v>-10</v>
      </c>
      <c r="E2466" s="171">
        <f t="shared" si="211"/>
        <v>0</v>
      </c>
      <c r="F2466" s="175"/>
      <c r="G2466" s="175"/>
      <c r="H2466" s="175"/>
      <c r="I2466" s="185">
        <v>5</v>
      </c>
      <c r="J2466" s="41">
        <f t="shared" si="215"/>
        <v>5</v>
      </c>
      <c r="K2466" s="41">
        <f t="shared" si="212"/>
        <v>5</v>
      </c>
      <c r="L2466" s="175"/>
      <c r="M2466" s="41">
        <f t="shared" si="213"/>
        <v>5</v>
      </c>
    </row>
    <row r="2467" spans="1:13" ht="14.5" hidden="1" x14ac:dyDescent="0.35">
      <c r="A2467" s="183">
        <v>2008</v>
      </c>
      <c r="B2467" s="184" t="s">
        <v>11</v>
      </c>
      <c r="C2467" s="227">
        <v>-10</v>
      </c>
      <c r="D2467" s="174">
        <f t="shared" si="214"/>
        <v>-10</v>
      </c>
      <c r="E2467" s="171">
        <f t="shared" si="211"/>
        <v>0</v>
      </c>
      <c r="F2467" s="175"/>
      <c r="G2467" s="175"/>
      <c r="H2467" s="175"/>
      <c r="I2467" s="185">
        <v>5</v>
      </c>
      <c r="J2467" s="41">
        <f t="shared" si="215"/>
        <v>5</v>
      </c>
      <c r="K2467" s="41">
        <f t="shared" si="212"/>
        <v>5</v>
      </c>
      <c r="L2467" s="175"/>
      <c r="M2467" s="41">
        <f t="shared" si="213"/>
        <v>5</v>
      </c>
    </row>
    <row r="2468" spans="1:13" ht="14.5" hidden="1" x14ac:dyDescent="0.35">
      <c r="A2468" s="183">
        <v>2008</v>
      </c>
      <c r="B2468" s="184" t="s">
        <v>13</v>
      </c>
      <c r="C2468" s="227">
        <v>5</v>
      </c>
      <c r="D2468" s="174">
        <f t="shared" si="214"/>
        <v>5</v>
      </c>
      <c r="E2468" s="171">
        <f t="shared" si="211"/>
        <v>0</v>
      </c>
      <c r="F2468" s="175"/>
      <c r="G2468" s="175"/>
      <c r="H2468" s="175"/>
      <c r="I2468" s="185">
        <v>5</v>
      </c>
      <c r="J2468" s="41">
        <f t="shared" si="215"/>
        <v>5</v>
      </c>
      <c r="K2468" s="41">
        <f t="shared" si="212"/>
        <v>5</v>
      </c>
      <c r="L2468" s="175"/>
      <c r="M2468" s="41">
        <f t="shared" si="213"/>
        <v>5</v>
      </c>
    </row>
    <row r="2469" spans="1:13" ht="14.5" hidden="1" x14ac:dyDescent="0.35">
      <c r="A2469" s="183">
        <v>2008</v>
      </c>
      <c r="B2469" s="184" t="s">
        <v>11</v>
      </c>
      <c r="C2469" s="227">
        <v>-1</v>
      </c>
      <c r="D2469" s="174">
        <f t="shared" si="214"/>
        <v>-1</v>
      </c>
      <c r="E2469" s="171">
        <f t="shared" si="211"/>
        <v>0</v>
      </c>
      <c r="F2469" s="175"/>
      <c r="G2469" s="175"/>
      <c r="H2469" s="175"/>
      <c r="I2469" s="185">
        <v>9</v>
      </c>
      <c r="J2469" s="41">
        <f t="shared" si="215"/>
        <v>9</v>
      </c>
      <c r="K2469" s="41">
        <f t="shared" si="212"/>
        <v>9</v>
      </c>
      <c r="L2469" s="175"/>
      <c r="M2469" s="41">
        <f t="shared" si="213"/>
        <v>9</v>
      </c>
    </row>
    <row r="2470" spans="1:13" ht="14.5" hidden="1" x14ac:dyDescent="0.35">
      <c r="A2470" s="183">
        <v>2008</v>
      </c>
      <c r="B2470" s="184" t="s">
        <v>13</v>
      </c>
      <c r="C2470" s="227">
        <v>10</v>
      </c>
      <c r="D2470" s="174">
        <f t="shared" si="214"/>
        <v>10</v>
      </c>
      <c r="E2470" s="171">
        <f t="shared" si="211"/>
        <v>0</v>
      </c>
      <c r="F2470" s="175"/>
      <c r="G2470" s="175"/>
      <c r="H2470" s="175"/>
      <c r="I2470" s="185">
        <v>15</v>
      </c>
      <c r="J2470" s="41">
        <f t="shared" si="215"/>
        <v>15</v>
      </c>
      <c r="K2470" s="41">
        <f t="shared" si="212"/>
        <v>15</v>
      </c>
      <c r="L2470" s="175"/>
      <c r="M2470" s="41">
        <f t="shared" si="213"/>
        <v>15</v>
      </c>
    </row>
    <row r="2471" spans="1:13" ht="14.5" hidden="1" x14ac:dyDescent="0.35">
      <c r="A2471" s="183">
        <v>2008</v>
      </c>
      <c r="B2471" s="184" t="s">
        <v>14</v>
      </c>
      <c r="C2471" s="227">
        <v>0</v>
      </c>
      <c r="D2471" s="174">
        <f t="shared" si="214"/>
        <v>0</v>
      </c>
      <c r="E2471" s="171">
        <f t="shared" si="211"/>
        <v>0</v>
      </c>
      <c r="F2471" s="175"/>
      <c r="G2471" s="175"/>
      <c r="H2471" s="175"/>
      <c r="I2471" s="185">
        <v>20</v>
      </c>
      <c r="J2471" s="41">
        <f t="shared" si="215"/>
        <v>20</v>
      </c>
      <c r="K2471" s="41">
        <f t="shared" si="212"/>
        <v>20</v>
      </c>
      <c r="L2471" s="175"/>
      <c r="M2471" s="41">
        <f t="shared" si="213"/>
        <v>20</v>
      </c>
    </row>
    <row r="2472" spans="1:13" ht="14.5" hidden="1" x14ac:dyDescent="0.35">
      <c r="A2472" s="183">
        <v>2008</v>
      </c>
      <c r="B2472" s="184" t="s">
        <v>14</v>
      </c>
      <c r="C2472" s="227">
        <v>0</v>
      </c>
      <c r="D2472" s="174">
        <f t="shared" si="214"/>
        <v>0</v>
      </c>
      <c r="E2472" s="171">
        <f t="shared" si="211"/>
        <v>0</v>
      </c>
      <c r="F2472" s="175"/>
      <c r="G2472" s="175"/>
      <c r="H2472" s="175"/>
      <c r="I2472" s="185">
        <v>35</v>
      </c>
      <c r="J2472" s="41">
        <f t="shared" si="215"/>
        <v>35</v>
      </c>
      <c r="K2472" s="41">
        <f t="shared" si="212"/>
        <v>35</v>
      </c>
      <c r="L2472" s="175"/>
      <c r="M2472" s="41">
        <f t="shared" si="213"/>
        <v>35</v>
      </c>
    </row>
    <row r="2473" spans="1:13" ht="14.5" hidden="1" x14ac:dyDescent="0.35">
      <c r="A2473" s="183">
        <v>2008</v>
      </c>
      <c r="B2473" s="184" t="s">
        <v>13</v>
      </c>
      <c r="C2473" s="227">
        <v>10</v>
      </c>
      <c r="D2473" s="174">
        <f t="shared" si="214"/>
        <v>10</v>
      </c>
      <c r="E2473" s="171">
        <f t="shared" si="211"/>
        <v>0</v>
      </c>
      <c r="F2473" s="175"/>
      <c r="G2473" s="175"/>
      <c r="H2473" s="175"/>
      <c r="I2473" s="185">
        <v>100</v>
      </c>
      <c r="J2473" s="41" t="str">
        <f t="shared" si="215"/>
        <v/>
      </c>
      <c r="K2473" s="41">
        <f t="shared" si="212"/>
        <v>10</v>
      </c>
      <c r="L2473" s="175"/>
      <c r="M2473" s="41">
        <f t="shared" si="213"/>
        <v>10</v>
      </c>
    </row>
    <row r="2474" spans="1:13" ht="14.5" hidden="1" x14ac:dyDescent="0.35">
      <c r="A2474" s="183">
        <v>2008</v>
      </c>
      <c r="B2474" s="184" t="s">
        <v>11</v>
      </c>
      <c r="C2474" s="227">
        <v>-15</v>
      </c>
      <c r="D2474" s="174">
        <f t="shared" si="214"/>
        <v>-15</v>
      </c>
      <c r="E2474" s="171">
        <f t="shared" si="211"/>
        <v>0</v>
      </c>
      <c r="F2474" s="175"/>
      <c r="G2474" s="175"/>
      <c r="H2474" s="175"/>
      <c r="I2474" s="185">
        <v>1.2</v>
      </c>
      <c r="J2474" s="41">
        <f t="shared" si="215"/>
        <v>1.2</v>
      </c>
      <c r="K2474" s="41">
        <f t="shared" si="212"/>
        <v>1.2</v>
      </c>
      <c r="L2474" s="175"/>
      <c r="M2474" s="41">
        <f t="shared" si="213"/>
        <v>1.2</v>
      </c>
    </row>
    <row r="2475" spans="1:13" ht="14.5" hidden="1" x14ac:dyDescent="0.35">
      <c r="A2475" s="183">
        <v>2008</v>
      </c>
      <c r="B2475" s="184" t="s">
        <v>14</v>
      </c>
      <c r="C2475" s="227">
        <v>-10</v>
      </c>
      <c r="D2475" s="174">
        <f t="shared" si="214"/>
        <v>-10</v>
      </c>
      <c r="E2475" s="171">
        <f t="shared" si="211"/>
        <v>0</v>
      </c>
      <c r="F2475" s="175"/>
      <c r="G2475" s="175"/>
      <c r="H2475" s="175"/>
      <c r="I2475" s="185">
        <v>2</v>
      </c>
      <c r="J2475" s="41">
        <f>IF(OR(I2450="",I2450&gt;=50),"",IF(AND(I2450&lt;50,OR(D2450&lt;=0,D2450="")),I2450,IF(I2450&gt;=D2450*10,D2450,IF(D2450&lt;&gt;"",I2450,""))))</f>
        <v>1</v>
      </c>
      <c r="K2475" s="41">
        <f t="shared" si="212"/>
        <v>2</v>
      </c>
      <c r="L2475" s="175"/>
      <c r="M2475" s="41">
        <f t="shared" si="213"/>
        <v>2</v>
      </c>
    </row>
    <row r="2476" spans="1:13" ht="14.5" hidden="1" x14ac:dyDescent="0.35">
      <c r="A2476" s="183">
        <v>2008</v>
      </c>
      <c r="B2476" s="184" t="s">
        <v>11</v>
      </c>
      <c r="C2476" s="227">
        <v>-5</v>
      </c>
      <c r="D2476" s="174">
        <f t="shared" si="214"/>
        <v>-5</v>
      </c>
      <c r="E2476" s="171">
        <f t="shared" si="211"/>
        <v>0</v>
      </c>
      <c r="F2476" s="175"/>
      <c r="G2476" s="175"/>
      <c r="H2476" s="175"/>
      <c r="I2476" s="185">
        <v>3</v>
      </c>
      <c r="J2476" s="41">
        <f t="shared" ref="J2476:J2539" si="216">IF(OR(I2476="",I2476&gt;=50),"",IF(AND(I2476&lt;50,OR(D2476&lt;=0,D2476="")),I2476,IF(I2476&gt;=D2476*10,D2476,IF(D2476&lt;&gt;"",I2476,""))))</f>
        <v>3</v>
      </c>
      <c r="K2476" s="41">
        <f t="shared" si="212"/>
        <v>3</v>
      </c>
      <c r="L2476" s="175"/>
      <c r="M2476" s="41">
        <f t="shared" si="213"/>
        <v>3</v>
      </c>
    </row>
    <row r="2477" spans="1:13" ht="14.5" hidden="1" x14ac:dyDescent="0.35">
      <c r="A2477" s="183">
        <v>2008</v>
      </c>
      <c r="B2477" s="184" t="s">
        <v>11</v>
      </c>
      <c r="C2477" s="227">
        <v>0</v>
      </c>
      <c r="D2477" s="174">
        <f t="shared" si="214"/>
        <v>0</v>
      </c>
      <c r="E2477" s="171">
        <f t="shared" si="211"/>
        <v>0</v>
      </c>
      <c r="F2477" s="175"/>
      <c r="G2477" s="175"/>
      <c r="H2477" s="175"/>
      <c r="I2477" s="185">
        <v>3</v>
      </c>
      <c r="J2477" s="41">
        <f t="shared" si="216"/>
        <v>3</v>
      </c>
      <c r="K2477" s="41">
        <f t="shared" si="212"/>
        <v>3</v>
      </c>
      <c r="L2477" s="175"/>
      <c r="M2477" s="41">
        <f t="shared" si="213"/>
        <v>3</v>
      </c>
    </row>
    <row r="2478" spans="1:13" ht="14.5" hidden="1" x14ac:dyDescent="0.35">
      <c r="A2478" s="183">
        <v>2008</v>
      </c>
      <c r="B2478" s="184" t="s">
        <v>12</v>
      </c>
      <c r="C2478" s="227">
        <v>-15</v>
      </c>
      <c r="D2478" s="174">
        <f t="shared" si="214"/>
        <v>-15</v>
      </c>
      <c r="E2478" s="171">
        <f t="shared" si="211"/>
        <v>0</v>
      </c>
      <c r="F2478" s="175"/>
      <c r="G2478" s="175"/>
      <c r="H2478" s="175"/>
      <c r="I2478" s="185">
        <v>5</v>
      </c>
      <c r="J2478" s="41">
        <f t="shared" si="216"/>
        <v>5</v>
      </c>
      <c r="K2478" s="41">
        <f t="shared" si="212"/>
        <v>5</v>
      </c>
      <c r="L2478" s="175"/>
      <c r="M2478" s="41">
        <f t="shared" si="213"/>
        <v>5</v>
      </c>
    </row>
    <row r="2479" spans="1:13" ht="14.5" hidden="1" x14ac:dyDescent="0.35">
      <c r="A2479" s="183">
        <v>2008</v>
      </c>
      <c r="B2479" s="184" t="s">
        <v>12</v>
      </c>
      <c r="C2479" s="227">
        <v>4</v>
      </c>
      <c r="D2479" s="174">
        <f t="shared" si="214"/>
        <v>4</v>
      </c>
      <c r="E2479" s="171">
        <f t="shared" si="211"/>
        <v>0</v>
      </c>
      <c r="F2479" s="175"/>
      <c r="G2479" s="175"/>
      <c r="H2479" s="175"/>
      <c r="I2479" s="185">
        <v>5</v>
      </c>
      <c r="J2479" s="41">
        <f t="shared" si="216"/>
        <v>5</v>
      </c>
      <c r="K2479" s="41">
        <f t="shared" si="212"/>
        <v>5</v>
      </c>
      <c r="L2479" s="175"/>
      <c r="M2479" s="41">
        <f t="shared" si="213"/>
        <v>5</v>
      </c>
    </row>
    <row r="2480" spans="1:13" ht="14.5" hidden="1" x14ac:dyDescent="0.35">
      <c r="A2480" s="183">
        <v>2008</v>
      </c>
      <c r="B2480" s="184" t="s">
        <v>11</v>
      </c>
      <c r="C2480" s="227">
        <v>0</v>
      </c>
      <c r="D2480" s="174">
        <f t="shared" si="214"/>
        <v>0</v>
      </c>
      <c r="E2480" s="171">
        <f t="shared" si="211"/>
        <v>0</v>
      </c>
      <c r="F2480" s="175"/>
      <c r="G2480" s="175"/>
      <c r="H2480" s="175"/>
      <c r="I2480" s="185">
        <v>20</v>
      </c>
      <c r="J2480" s="41">
        <f t="shared" si="216"/>
        <v>20</v>
      </c>
      <c r="K2480" s="41">
        <f t="shared" si="212"/>
        <v>20</v>
      </c>
      <c r="L2480" s="175"/>
      <c r="M2480" s="41">
        <f t="shared" si="213"/>
        <v>20</v>
      </c>
    </row>
    <row r="2481" spans="1:13" ht="14.5" hidden="1" x14ac:dyDescent="0.35">
      <c r="A2481" s="183">
        <v>2008</v>
      </c>
      <c r="B2481" s="184" t="s">
        <v>11</v>
      </c>
      <c r="C2481" s="227">
        <v>-10</v>
      </c>
      <c r="D2481" s="174">
        <f t="shared" si="214"/>
        <v>-10</v>
      </c>
      <c r="E2481" s="171">
        <f t="shared" si="211"/>
        <v>0</v>
      </c>
      <c r="F2481" s="175"/>
      <c r="G2481" s="175"/>
      <c r="H2481" s="175"/>
      <c r="I2481" s="185">
        <v>-1</v>
      </c>
      <c r="J2481" s="41">
        <f t="shared" si="216"/>
        <v>-1</v>
      </c>
      <c r="K2481" s="41">
        <f t="shared" si="212"/>
        <v>-1</v>
      </c>
      <c r="L2481" s="175"/>
      <c r="M2481" s="41">
        <f t="shared" si="213"/>
        <v>-1</v>
      </c>
    </row>
    <row r="2482" spans="1:13" ht="14.5" hidden="1" x14ac:dyDescent="0.35">
      <c r="A2482" s="183">
        <v>2008</v>
      </c>
      <c r="B2482" s="184" t="s">
        <v>11</v>
      </c>
      <c r="C2482" s="226"/>
      <c r="D2482" s="174" t="str">
        <f t="shared" si="214"/>
        <v/>
      </c>
      <c r="E2482" s="171">
        <f t="shared" si="211"/>
        <v>0</v>
      </c>
      <c r="F2482" s="175"/>
      <c r="G2482" s="175"/>
      <c r="H2482" s="175"/>
      <c r="I2482" s="185">
        <v>0</v>
      </c>
      <c r="J2482" s="41">
        <f t="shared" si="216"/>
        <v>0</v>
      </c>
      <c r="K2482" s="41">
        <f t="shared" si="212"/>
        <v>0</v>
      </c>
      <c r="L2482" s="175"/>
      <c r="M2482" s="41">
        <f t="shared" si="213"/>
        <v>0</v>
      </c>
    </row>
    <row r="2483" spans="1:13" ht="14.5" hidden="1" x14ac:dyDescent="0.35">
      <c r="A2483" s="183">
        <v>2008</v>
      </c>
      <c r="B2483" s="184" t="s">
        <v>14</v>
      </c>
      <c r="C2483" s="227">
        <v>-5</v>
      </c>
      <c r="D2483" s="174">
        <f t="shared" si="214"/>
        <v>-5</v>
      </c>
      <c r="E2483" s="171">
        <f t="shared" si="211"/>
        <v>0</v>
      </c>
      <c r="F2483" s="175"/>
      <c r="G2483" s="175"/>
      <c r="H2483" s="175"/>
      <c r="I2483" s="185">
        <v>0.5</v>
      </c>
      <c r="J2483" s="41">
        <f t="shared" si="216"/>
        <v>0.5</v>
      </c>
      <c r="K2483" s="41">
        <f t="shared" si="212"/>
        <v>0.5</v>
      </c>
      <c r="L2483" s="175"/>
      <c r="M2483" s="41">
        <f t="shared" si="213"/>
        <v>0.5</v>
      </c>
    </row>
    <row r="2484" spans="1:13" ht="14.5" hidden="1" x14ac:dyDescent="0.35">
      <c r="A2484" s="183">
        <v>2008</v>
      </c>
      <c r="B2484" s="184" t="s">
        <v>14</v>
      </c>
      <c r="C2484" s="227">
        <v>-15</v>
      </c>
      <c r="D2484" s="174">
        <f t="shared" si="214"/>
        <v>-15</v>
      </c>
      <c r="E2484" s="171">
        <f t="shared" si="211"/>
        <v>0</v>
      </c>
      <c r="F2484" s="175"/>
      <c r="G2484" s="175"/>
      <c r="H2484" s="175"/>
      <c r="I2484" s="185">
        <v>1</v>
      </c>
      <c r="J2484" s="41">
        <f t="shared" si="216"/>
        <v>1</v>
      </c>
      <c r="K2484" s="41">
        <f t="shared" si="212"/>
        <v>1</v>
      </c>
      <c r="L2484" s="175"/>
      <c r="M2484" s="41">
        <f t="shared" si="213"/>
        <v>1</v>
      </c>
    </row>
    <row r="2485" spans="1:13" ht="14.5" hidden="1" x14ac:dyDescent="0.35">
      <c r="A2485" s="183">
        <v>2008</v>
      </c>
      <c r="B2485" s="184" t="s">
        <v>14</v>
      </c>
      <c r="C2485" s="226"/>
      <c r="D2485" s="174" t="str">
        <f t="shared" si="214"/>
        <v/>
      </c>
      <c r="E2485" s="171">
        <f t="shared" si="211"/>
        <v>0</v>
      </c>
      <c r="F2485" s="175"/>
      <c r="G2485" s="175"/>
      <c r="H2485" s="175"/>
      <c r="I2485" s="185">
        <v>1</v>
      </c>
      <c r="J2485" s="41">
        <f t="shared" si="216"/>
        <v>1</v>
      </c>
      <c r="K2485" s="41">
        <f t="shared" si="212"/>
        <v>1</v>
      </c>
      <c r="L2485" s="175"/>
      <c r="M2485" s="41">
        <f t="shared" si="213"/>
        <v>1</v>
      </c>
    </row>
    <row r="2486" spans="1:13" ht="14.5" hidden="1" x14ac:dyDescent="0.35">
      <c r="A2486" s="183">
        <v>2008</v>
      </c>
      <c r="B2486" s="184" t="s">
        <v>12</v>
      </c>
      <c r="C2486" s="227">
        <v>0</v>
      </c>
      <c r="D2486" s="174">
        <f t="shared" si="214"/>
        <v>0</v>
      </c>
      <c r="E2486" s="171">
        <f t="shared" si="211"/>
        <v>0</v>
      </c>
      <c r="F2486" s="175"/>
      <c r="G2486" s="175"/>
      <c r="H2486" s="175"/>
      <c r="I2486" s="185">
        <v>1.5</v>
      </c>
      <c r="J2486" s="41">
        <f t="shared" si="216"/>
        <v>1.5</v>
      </c>
      <c r="K2486" s="41">
        <f t="shared" si="212"/>
        <v>1.5</v>
      </c>
      <c r="L2486" s="175"/>
      <c r="M2486" s="41">
        <f t="shared" si="213"/>
        <v>1.5</v>
      </c>
    </row>
    <row r="2487" spans="1:13" ht="14.5" hidden="1" x14ac:dyDescent="0.35">
      <c r="A2487" s="183">
        <v>2008</v>
      </c>
      <c r="B2487" s="184" t="s">
        <v>12</v>
      </c>
      <c r="C2487" s="227">
        <v>-6</v>
      </c>
      <c r="D2487" s="174">
        <f t="shared" si="214"/>
        <v>-6</v>
      </c>
      <c r="E2487" s="171">
        <f t="shared" si="211"/>
        <v>0</v>
      </c>
      <c r="F2487" s="175"/>
      <c r="G2487" s="175"/>
      <c r="H2487" s="175"/>
      <c r="I2487" s="185">
        <v>2</v>
      </c>
      <c r="J2487" s="41">
        <f t="shared" si="216"/>
        <v>2</v>
      </c>
      <c r="K2487" s="41">
        <f t="shared" si="212"/>
        <v>2</v>
      </c>
      <c r="L2487" s="175"/>
      <c r="M2487" s="41">
        <f t="shared" si="213"/>
        <v>2</v>
      </c>
    </row>
    <row r="2488" spans="1:13" ht="14.5" hidden="1" x14ac:dyDescent="0.35">
      <c r="A2488" s="183">
        <v>2008</v>
      </c>
      <c r="B2488" s="184" t="s">
        <v>12</v>
      </c>
      <c r="C2488" s="227">
        <v>-5</v>
      </c>
      <c r="D2488" s="174">
        <f t="shared" si="214"/>
        <v>-5</v>
      </c>
      <c r="E2488" s="171">
        <f t="shared" si="211"/>
        <v>0</v>
      </c>
      <c r="F2488" s="175"/>
      <c r="G2488" s="175"/>
      <c r="H2488" s="175"/>
      <c r="I2488" s="185">
        <v>2</v>
      </c>
      <c r="J2488" s="41">
        <f t="shared" si="216"/>
        <v>2</v>
      </c>
      <c r="K2488" s="41">
        <f t="shared" si="212"/>
        <v>2</v>
      </c>
      <c r="L2488" s="175"/>
      <c r="M2488" s="41">
        <f t="shared" si="213"/>
        <v>2</v>
      </c>
    </row>
    <row r="2489" spans="1:13" ht="14.5" hidden="1" x14ac:dyDescent="0.35">
      <c r="A2489" s="183">
        <v>2008</v>
      </c>
      <c r="B2489" s="184" t="s">
        <v>12</v>
      </c>
      <c r="C2489" s="227">
        <v>-5</v>
      </c>
      <c r="D2489" s="174">
        <f t="shared" si="214"/>
        <v>-5</v>
      </c>
      <c r="E2489" s="171">
        <f t="shared" si="211"/>
        <v>0</v>
      </c>
      <c r="F2489" s="175"/>
      <c r="G2489" s="175"/>
      <c r="H2489" s="175"/>
      <c r="I2489" s="185">
        <v>2</v>
      </c>
      <c r="J2489" s="41">
        <f t="shared" si="216"/>
        <v>2</v>
      </c>
      <c r="K2489" s="41">
        <f t="shared" si="212"/>
        <v>2</v>
      </c>
      <c r="L2489" s="175"/>
      <c r="M2489" s="41">
        <f t="shared" si="213"/>
        <v>2</v>
      </c>
    </row>
    <row r="2490" spans="1:13" ht="14.5" hidden="1" x14ac:dyDescent="0.35">
      <c r="A2490" s="183">
        <v>2008</v>
      </c>
      <c r="B2490" s="184" t="s">
        <v>11</v>
      </c>
      <c r="C2490" s="227">
        <v>-5</v>
      </c>
      <c r="D2490" s="174">
        <f t="shared" si="214"/>
        <v>-5</v>
      </c>
      <c r="E2490" s="171">
        <f t="shared" si="211"/>
        <v>0</v>
      </c>
      <c r="F2490" s="175"/>
      <c r="G2490" s="175"/>
      <c r="H2490" s="175"/>
      <c r="I2490" s="185">
        <v>2</v>
      </c>
      <c r="J2490" s="41">
        <f t="shared" si="216"/>
        <v>2</v>
      </c>
      <c r="K2490" s="41">
        <f t="shared" si="212"/>
        <v>2</v>
      </c>
      <c r="L2490" s="175"/>
      <c r="M2490" s="41">
        <f t="shared" si="213"/>
        <v>2</v>
      </c>
    </row>
    <row r="2491" spans="1:13" ht="14.5" hidden="1" x14ac:dyDescent="0.35">
      <c r="A2491" s="183">
        <v>2008</v>
      </c>
      <c r="B2491" s="184" t="s">
        <v>11</v>
      </c>
      <c r="C2491" s="227">
        <v>-4</v>
      </c>
      <c r="D2491" s="174">
        <f t="shared" si="214"/>
        <v>-4</v>
      </c>
      <c r="E2491" s="171">
        <f t="shared" si="211"/>
        <v>0</v>
      </c>
      <c r="F2491" s="175"/>
      <c r="G2491" s="175"/>
      <c r="H2491" s="175"/>
      <c r="I2491" s="185">
        <v>2</v>
      </c>
      <c r="J2491" s="41">
        <f t="shared" si="216"/>
        <v>2</v>
      </c>
      <c r="K2491" s="41">
        <f t="shared" si="212"/>
        <v>2</v>
      </c>
      <c r="L2491" s="175"/>
      <c r="M2491" s="41">
        <f t="shared" si="213"/>
        <v>2</v>
      </c>
    </row>
    <row r="2492" spans="1:13" ht="14.5" hidden="1" x14ac:dyDescent="0.35">
      <c r="A2492" s="183">
        <v>2008</v>
      </c>
      <c r="B2492" s="184" t="s">
        <v>13</v>
      </c>
      <c r="C2492" s="227">
        <v>-2</v>
      </c>
      <c r="D2492" s="174">
        <f t="shared" si="214"/>
        <v>-2</v>
      </c>
      <c r="E2492" s="171">
        <f t="shared" si="211"/>
        <v>0</v>
      </c>
      <c r="F2492" s="175"/>
      <c r="G2492" s="175"/>
      <c r="H2492" s="175"/>
      <c r="I2492" s="185">
        <v>2</v>
      </c>
      <c r="J2492" s="41">
        <f t="shared" si="216"/>
        <v>2</v>
      </c>
      <c r="K2492" s="41">
        <f t="shared" si="212"/>
        <v>2</v>
      </c>
      <c r="L2492" s="175"/>
      <c r="M2492" s="41">
        <f t="shared" si="213"/>
        <v>2</v>
      </c>
    </row>
    <row r="2493" spans="1:13" ht="14.5" hidden="1" x14ac:dyDescent="0.35">
      <c r="A2493" s="183">
        <v>2008</v>
      </c>
      <c r="B2493" s="184" t="s">
        <v>11</v>
      </c>
      <c r="C2493" s="227">
        <v>0</v>
      </c>
      <c r="D2493" s="174">
        <f t="shared" si="214"/>
        <v>0</v>
      </c>
      <c r="E2493" s="171">
        <f t="shared" si="211"/>
        <v>0</v>
      </c>
      <c r="F2493" s="175"/>
      <c r="G2493" s="175"/>
      <c r="H2493" s="175"/>
      <c r="I2493" s="185">
        <v>2</v>
      </c>
      <c r="J2493" s="41">
        <f t="shared" si="216"/>
        <v>2</v>
      </c>
      <c r="K2493" s="41">
        <f t="shared" si="212"/>
        <v>2</v>
      </c>
      <c r="L2493" s="175"/>
      <c r="M2493" s="41">
        <f t="shared" si="213"/>
        <v>2</v>
      </c>
    </row>
    <row r="2494" spans="1:13" ht="14.5" hidden="1" x14ac:dyDescent="0.35">
      <c r="A2494" s="183">
        <v>2008</v>
      </c>
      <c r="B2494" s="184" t="s">
        <v>12</v>
      </c>
      <c r="C2494" s="227">
        <v>5</v>
      </c>
      <c r="D2494" s="174">
        <f t="shared" si="214"/>
        <v>5</v>
      </c>
      <c r="E2494" s="171">
        <f t="shared" si="211"/>
        <v>0</v>
      </c>
      <c r="F2494" s="175"/>
      <c r="G2494" s="175"/>
      <c r="H2494" s="175"/>
      <c r="I2494" s="185">
        <v>2</v>
      </c>
      <c r="J2494" s="41">
        <f t="shared" si="216"/>
        <v>2</v>
      </c>
      <c r="K2494" s="41">
        <f t="shared" si="212"/>
        <v>2</v>
      </c>
      <c r="L2494" s="175"/>
      <c r="M2494" s="41">
        <f t="shared" si="213"/>
        <v>2</v>
      </c>
    </row>
    <row r="2495" spans="1:13" ht="14.5" hidden="1" x14ac:dyDescent="0.35">
      <c r="A2495" s="183">
        <v>2008</v>
      </c>
      <c r="B2495" s="184" t="s">
        <v>11</v>
      </c>
      <c r="C2495" s="227">
        <v>-5</v>
      </c>
      <c r="D2495" s="174">
        <f t="shared" si="214"/>
        <v>-5</v>
      </c>
      <c r="E2495" s="171">
        <f t="shared" si="211"/>
        <v>0</v>
      </c>
      <c r="F2495" s="175"/>
      <c r="G2495" s="175"/>
      <c r="H2495" s="175"/>
      <c r="I2495" s="185">
        <v>2.5</v>
      </c>
      <c r="J2495" s="41">
        <f t="shared" si="216"/>
        <v>2.5</v>
      </c>
      <c r="K2495" s="41">
        <f t="shared" si="212"/>
        <v>2.5</v>
      </c>
      <c r="L2495" s="175"/>
      <c r="M2495" s="41">
        <f t="shared" si="213"/>
        <v>2.5</v>
      </c>
    </row>
    <row r="2496" spans="1:13" ht="14.5" hidden="1" x14ac:dyDescent="0.35">
      <c r="A2496" s="183">
        <v>2008</v>
      </c>
      <c r="B2496" s="184" t="s">
        <v>14</v>
      </c>
      <c r="C2496" s="227">
        <v>-5</v>
      </c>
      <c r="D2496" s="174">
        <f t="shared" si="214"/>
        <v>-5</v>
      </c>
      <c r="E2496" s="171">
        <f t="shared" si="211"/>
        <v>0</v>
      </c>
      <c r="F2496" s="175"/>
      <c r="G2496" s="175"/>
      <c r="H2496" s="175"/>
      <c r="I2496" s="185">
        <v>3</v>
      </c>
      <c r="J2496" s="41">
        <f t="shared" si="216"/>
        <v>3</v>
      </c>
      <c r="K2496" s="41">
        <f t="shared" si="212"/>
        <v>3</v>
      </c>
      <c r="L2496" s="175"/>
      <c r="M2496" s="41">
        <f t="shared" si="213"/>
        <v>3</v>
      </c>
    </row>
    <row r="2497" spans="1:13" ht="14.5" hidden="1" x14ac:dyDescent="0.35">
      <c r="A2497" s="183">
        <v>2008</v>
      </c>
      <c r="B2497" s="184" t="s">
        <v>12</v>
      </c>
      <c r="C2497" s="227">
        <v>-2</v>
      </c>
      <c r="D2497" s="174">
        <f t="shared" si="214"/>
        <v>-2</v>
      </c>
      <c r="E2497" s="171">
        <f t="shared" si="211"/>
        <v>0</v>
      </c>
      <c r="F2497" s="175"/>
      <c r="G2497" s="175"/>
      <c r="H2497" s="175"/>
      <c r="I2497" s="185">
        <v>3</v>
      </c>
      <c r="J2497" s="41">
        <f t="shared" si="216"/>
        <v>3</v>
      </c>
      <c r="K2497" s="41">
        <f t="shared" si="212"/>
        <v>3</v>
      </c>
      <c r="L2497" s="175"/>
      <c r="M2497" s="41">
        <f t="shared" si="213"/>
        <v>3</v>
      </c>
    </row>
    <row r="2498" spans="1:13" ht="14.5" hidden="1" x14ac:dyDescent="0.35">
      <c r="A2498" s="183">
        <v>2008</v>
      </c>
      <c r="B2498" s="184" t="s">
        <v>11</v>
      </c>
      <c r="C2498" s="227">
        <v>0</v>
      </c>
      <c r="D2498" s="174">
        <f t="shared" si="214"/>
        <v>0</v>
      </c>
      <c r="E2498" s="171">
        <f t="shared" ref="E2498:E2561" si="217">IF(D2498&lt;&gt;C2498,1,0)</f>
        <v>0</v>
      </c>
      <c r="F2498" s="175"/>
      <c r="G2498" s="175"/>
      <c r="H2498" s="175"/>
      <c r="I2498" s="185">
        <v>3</v>
      </c>
      <c r="J2498" s="41">
        <f t="shared" si="216"/>
        <v>3</v>
      </c>
      <c r="K2498" s="41">
        <f t="shared" si="212"/>
        <v>3</v>
      </c>
      <c r="L2498" s="175"/>
      <c r="M2498" s="41">
        <f t="shared" si="213"/>
        <v>3</v>
      </c>
    </row>
    <row r="2499" spans="1:13" ht="14.5" hidden="1" x14ac:dyDescent="0.35">
      <c r="A2499" s="183">
        <v>2008</v>
      </c>
      <c r="B2499" s="184" t="s">
        <v>14</v>
      </c>
      <c r="C2499" s="227">
        <v>0</v>
      </c>
      <c r="D2499" s="174">
        <f t="shared" si="214"/>
        <v>0</v>
      </c>
      <c r="E2499" s="171">
        <f t="shared" si="217"/>
        <v>0</v>
      </c>
      <c r="F2499" s="175"/>
      <c r="G2499" s="175"/>
      <c r="H2499" s="175"/>
      <c r="I2499" s="185">
        <v>3</v>
      </c>
      <c r="J2499" s="41">
        <f t="shared" si="216"/>
        <v>3</v>
      </c>
      <c r="K2499" s="41">
        <f t="shared" ref="K2499:K2562" si="218">IF($I2499="","",IF(AND($C2499&gt;0,$I2499&gt;=$C2499*10),$C2499,IF(I2499&gt;=50,"",IF($C2499="",$I2499,IF($C2499&lt;&gt;"",$I2499,"")))))</f>
        <v>3</v>
      </c>
      <c r="L2499" s="175"/>
      <c r="M2499" s="41">
        <f t="shared" ref="M2499:M2562" si="219">IFERROR(K2499,I2499)</f>
        <v>3</v>
      </c>
    </row>
    <row r="2500" spans="1:13" ht="14.5" hidden="1" x14ac:dyDescent="0.35">
      <c r="A2500" s="183">
        <v>2008</v>
      </c>
      <c r="B2500" s="184" t="s">
        <v>13</v>
      </c>
      <c r="C2500" s="227">
        <v>0</v>
      </c>
      <c r="D2500" s="174">
        <f t="shared" si="214"/>
        <v>0</v>
      </c>
      <c r="E2500" s="171">
        <f t="shared" si="217"/>
        <v>0</v>
      </c>
      <c r="F2500" s="175"/>
      <c r="G2500" s="175"/>
      <c r="H2500" s="175"/>
      <c r="I2500" s="185">
        <v>3</v>
      </c>
      <c r="J2500" s="41">
        <f t="shared" si="216"/>
        <v>3</v>
      </c>
      <c r="K2500" s="41">
        <f t="shared" si="218"/>
        <v>3</v>
      </c>
      <c r="L2500" s="175"/>
      <c r="M2500" s="41">
        <f t="shared" si="219"/>
        <v>3</v>
      </c>
    </row>
    <row r="2501" spans="1:13" ht="14.5" hidden="1" x14ac:dyDescent="0.35">
      <c r="A2501" s="183">
        <v>2008</v>
      </c>
      <c r="B2501" s="184" t="s">
        <v>14</v>
      </c>
      <c r="C2501" s="227">
        <v>-5</v>
      </c>
      <c r="D2501" s="174">
        <f t="shared" si="214"/>
        <v>-5</v>
      </c>
      <c r="E2501" s="171">
        <f t="shared" si="217"/>
        <v>0</v>
      </c>
      <c r="F2501" s="175"/>
      <c r="G2501" s="175"/>
      <c r="H2501" s="175"/>
      <c r="I2501" s="185">
        <v>4</v>
      </c>
      <c r="J2501" s="41">
        <f t="shared" si="216"/>
        <v>4</v>
      </c>
      <c r="K2501" s="41">
        <f t="shared" si="218"/>
        <v>4</v>
      </c>
      <c r="L2501" s="175"/>
      <c r="M2501" s="41">
        <f t="shared" si="219"/>
        <v>4</v>
      </c>
    </row>
    <row r="2502" spans="1:13" ht="14.5" hidden="1" x14ac:dyDescent="0.35">
      <c r="A2502" s="183">
        <v>2008</v>
      </c>
      <c r="B2502" s="184" t="s">
        <v>13</v>
      </c>
      <c r="C2502" s="227">
        <v>-2</v>
      </c>
      <c r="D2502" s="174">
        <f t="shared" ref="D2502:D2565" si="220">IF(OR(C2502="",C2502&gt;=1000),"",C2502)</f>
        <v>-2</v>
      </c>
      <c r="E2502" s="171">
        <f t="shared" si="217"/>
        <v>0</v>
      </c>
      <c r="F2502" s="175"/>
      <c r="G2502" s="175"/>
      <c r="H2502" s="175"/>
      <c r="I2502" s="185">
        <v>4</v>
      </c>
      <c r="J2502" s="41">
        <f t="shared" si="216"/>
        <v>4</v>
      </c>
      <c r="K2502" s="41">
        <f t="shared" si="218"/>
        <v>4</v>
      </c>
      <c r="L2502" s="175"/>
      <c r="M2502" s="41">
        <f t="shared" si="219"/>
        <v>4</v>
      </c>
    </row>
    <row r="2503" spans="1:13" ht="14.5" hidden="1" x14ac:dyDescent="0.35">
      <c r="A2503" s="183">
        <v>2008</v>
      </c>
      <c r="B2503" s="184" t="s">
        <v>14</v>
      </c>
      <c r="C2503" s="227">
        <v>-2</v>
      </c>
      <c r="D2503" s="174">
        <f t="shared" si="220"/>
        <v>-2</v>
      </c>
      <c r="E2503" s="171">
        <f t="shared" si="217"/>
        <v>0</v>
      </c>
      <c r="F2503" s="175"/>
      <c r="G2503" s="175"/>
      <c r="H2503" s="175"/>
      <c r="I2503" s="185">
        <v>4</v>
      </c>
      <c r="J2503" s="41">
        <f t="shared" si="216"/>
        <v>4</v>
      </c>
      <c r="K2503" s="41">
        <f t="shared" si="218"/>
        <v>4</v>
      </c>
      <c r="L2503" s="175"/>
      <c r="M2503" s="41">
        <f t="shared" si="219"/>
        <v>4</v>
      </c>
    </row>
    <row r="2504" spans="1:13" ht="14.5" hidden="1" x14ac:dyDescent="0.35">
      <c r="A2504" s="183">
        <v>2008</v>
      </c>
      <c r="B2504" s="184" t="s">
        <v>11</v>
      </c>
      <c r="C2504" s="227">
        <v>0</v>
      </c>
      <c r="D2504" s="174">
        <f t="shared" si="220"/>
        <v>0</v>
      </c>
      <c r="E2504" s="171">
        <f t="shared" si="217"/>
        <v>0</v>
      </c>
      <c r="F2504" s="175"/>
      <c r="G2504" s="175"/>
      <c r="H2504" s="175"/>
      <c r="I2504" s="185">
        <v>4</v>
      </c>
      <c r="J2504" s="41">
        <f t="shared" si="216"/>
        <v>4</v>
      </c>
      <c r="K2504" s="41">
        <f t="shared" si="218"/>
        <v>4</v>
      </c>
      <c r="L2504" s="175"/>
      <c r="M2504" s="41">
        <f t="shared" si="219"/>
        <v>4</v>
      </c>
    </row>
    <row r="2505" spans="1:13" ht="14.5" hidden="1" x14ac:dyDescent="0.35">
      <c r="A2505" s="183">
        <v>2008</v>
      </c>
      <c r="B2505" s="184" t="s">
        <v>13</v>
      </c>
      <c r="C2505" s="227">
        <v>4</v>
      </c>
      <c r="D2505" s="174">
        <f t="shared" si="220"/>
        <v>4</v>
      </c>
      <c r="E2505" s="171">
        <f t="shared" si="217"/>
        <v>0</v>
      </c>
      <c r="F2505" s="175"/>
      <c r="G2505" s="175"/>
      <c r="H2505" s="175"/>
      <c r="I2505" s="185">
        <v>4</v>
      </c>
      <c r="J2505" s="41">
        <f t="shared" si="216"/>
        <v>4</v>
      </c>
      <c r="K2505" s="41">
        <f t="shared" si="218"/>
        <v>4</v>
      </c>
      <c r="L2505" s="175"/>
      <c r="M2505" s="41">
        <f t="shared" si="219"/>
        <v>4</v>
      </c>
    </row>
    <row r="2506" spans="1:13" ht="14.5" hidden="1" x14ac:dyDescent="0.35">
      <c r="A2506" s="183">
        <v>2008</v>
      </c>
      <c r="B2506" s="184" t="s">
        <v>11</v>
      </c>
      <c r="C2506" s="227">
        <v>-10</v>
      </c>
      <c r="D2506" s="174">
        <f t="shared" si="220"/>
        <v>-10</v>
      </c>
      <c r="E2506" s="171">
        <f t="shared" si="217"/>
        <v>0</v>
      </c>
      <c r="F2506" s="175"/>
      <c r="G2506" s="175"/>
      <c r="H2506" s="175"/>
      <c r="I2506" s="185">
        <v>5</v>
      </c>
      <c r="J2506" s="41">
        <f t="shared" si="216"/>
        <v>5</v>
      </c>
      <c r="K2506" s="41">
        <f t="shared" si="218"/>
        <v>5</v>
      </c>
      <c r="L2506" s="175"/>
      <c r="M2506" s="41">
        <f t="shared" si="219"/>
        <v>5</v>
      </c>
    </row>
    <row r="2507" spans="1:13" ht="14.5" hidden="1" x14ac:dyDescent="0.35">
      <c r="A2507" s="183">
        <v>2008</v>
      </c>
      <c r="B2507" s="184" t="s">
        <v>14</v>
      </c>
      <c r="C2507" s="227">
        <v>-10</v>
      </c>
      <c r="D2507" s="174">
        <f t="shared" si="220"/>
        <v>-10</v>
      </c>
      <c r="E2507" s="171">
        <f t="shared" si="217"/>
        <v>0</v>
      </c>
      <c r="F2507" s="175"/>
      <c r="G2507" s="175"/>
      <c r="H2507" s="175"/>
      <c r="I2507" s="185">
        <v>5</v>
      </c>
      <c r="J2507" s="41">
        <f t="shared" si="216"/>
        <v>5</v>
      </c>
      <c r="K2507" s="41">
        <f t="shared" si="218"/>
        <v>5</v>
      </c>
      <c r="L2507" s="175"/>
      <c r="M2507" s="41">
        <f t="shared" si="219"/>
        <v>5</v>
      </c>
    </row>
    <row r="2508" spans="1:13" ht="14.5" hidden="1" x14ac:dyDescent="0.35">
      <c r="A2508" s="183">
        <v>2008</v>
      </c>
      <c r="B2508" s="184" t="s">
        <v>14</v>
      </c>
      <c r="C2508" s="227">
        <v>-10</v>
      </c>
      <c r="D2508" s="174">
        <f t="shared" si="220"/>
        <v>-10</v>
      </c>
      <c r="E2508" s="171">
        <f t="shared" si="217"/>
        <v>0</v>
      </c>
      <c r="F2508" s="175"/>
      <c r="G2508" s="175"/>
      <c r="H2508" s="175"/>
      <c r="I2508" s="185">
        <v>5</v>
      </c>
      <c r="J2508" s="41">
        <f t="shared" si="216"/>
        <v>5</v>
      </c>
      <c r="K2508" s="41">
        <f t="shared" si="218"/>
        <v>5</v>
      </c>
      <c r="L2508" s="175"/>
      <c r="M2508" s="41">
        <f t="shared" si="219"/>
        <v>5</v>
      </c>
    </row>
    <row r="2509" spans="1:13" ht="14.5" hidden="1" x14ac:dyDescent="0.35">
      <c r="A2509" s="183">
        <v>2008</v>
      </c>
      <c r="B2509" s="184" t="s">
        <v>12</v>
      </c>
      <c r="C2509" s="227">
        <v>-2</v>
      </c>
      <c r="D2509" s="174">
        <f t="shared" si="220"/>
        <v>-2</v>
      </c>
      <c r="E2509" s="171">
        <f t="shared" si="217"/>
        <v>0</v>
      </c>
      <c r="F2509" s="175"/>
      <c r="G2509" s="175"/>
      <c r="H2509" s="175"/>
      <c r="I2509" s="185">
        <v>5</v>
      </c>
      <c r="J2509" s="41">
        <f t="shared" si="216"/>
        <v>5</v>
      </c>
      <c r="K2509" s="41">
        <f t="shared" si="218"/>
        <v>5</v>
      </c>
      <c r="L2509" s="175"/>
      <c r="M2509" s="41">
        <f t="shared" si="219"/>
        <v>5</v>
      </c>
    </row>
    <row r="2510" spans="1:13" ht="14.5" hidden="1" x14ac:dyDescent="0.35">
      <c r="A2510" s="183">
        <v>2008</v>
      </c>
      <c r="B2510" s="184" t="s">
        <v>11</v>
      </c>
      <c r="C2510" s="227"/>
      <c r="D2510" s="174" t="str">
        <f t="shared" si="220"/>
        <v/>
      </c>
      <c r="E2510" s="171">
        <f t="shared" si="217"/>
        <v>0</v>
      </c>
      <c r="F2510" s="175"/>
      <c r="G2510" s="175"/>
      <c r="H2510" s="175"/>
      <c r="I2510" s="185">
        <v>5</v>
      </c>
      <c r="J2510" s="41">
        <f t="shared" si="216"/>
        <v>5</v>
      </c>
      <c r="K2510" s="41">
        <f t="shared" si="218"/>
        <v>5</v>
      </c>
      <c r="L2510" s="175"/>
      <c r="M2510" s="41">
        <f t="shared" si="219"/>
        <v>5</v>
      </c>
    </row>
    <row r="2511" spans="1:13" ht="14.5" hidden="1" x14ac:dyDescent="0.35">
      <c r="A2511" s="183">
        <v>2008</v>
      </c>
      <c r="B2511" s="184" t="s">
        <v>14</v>
      </c>
      <c r="C2511" s="227">
        <v>0</v>
      </c>
      <c r="D2511" s="174">
        <f t="shared" si="220"/>
        <v>0</v>
      </c>
      <c r="E2511" s="171">
        <f t="shared" si="217"/>
        <v>0</v>
      </c>
      <c r="F2511" s="175"/>
      <c r="G2511" s="175"/>
      <c r="H2511" s="175"/>
      <c r="I2511" s="185">
        <v>5</v>
      </c>
      <c r="J2511" s="41">
        <f t="shared" si="216"/>
        <v>5</v>
      </c>
      <c r="K2511" s="41">
        <f t="shared" si="218"/>
        <v>5</v>
      </c>
      <c r="L2511" s="175"/>
      <c r="M2511" s="41">
        <f t="shared" si="219"/>
        <v>5</v>
      </c>
    </row>
    <row r="2512" spans="1:13" ht="14.5" hidden="1" x14ac:dyDescent="0.35">
      <c r="A2512" s="183">
        <v>2008</v>
      </c>
      <c r="B2512" s="184" t="s">
        <v>11</v>
      </c>
      <c r="C2512" s="227">
        <v>1</v>
      </c>
      <c r="D2512" s="174">
        <f t="shared" si="220"/>
        <v>1</v>
      </c>
      <c r="E2512" s="171">
        <f t="shared" si="217"/>
        <v>0</v>
      </c>
      <c r="F2512" s="175"/>
      <c r="G2512" s="175"/>
      <c r="H2512" s="175"/>
      <c r="I2512" s="185">
        <v>5</v>
      </c>
      <c r="J2512" s="41">
        <f t="shared" si="216"/>
        <v>5</v>
      </c>
      <c r="K2512" s="41">
        <f t="shared" si="218"/>
        <v>5</v>
      </c>
      <c r="L2512" s="175"/>
      <c r="M2512" s="41">
        <f t="shared" si="219"/>
        <v>5</v>
      </c>
    </row>
    <row r="2513" spans="1:13" ht="14.5" hidden="1" x14ac:dyDescent="0.35">
      <c r="A2513" s="183">
        <v>2008</v>
      </c>
      <c r="B2513" s="184" t="s">
        <v>13</v>
      </c>
      <c r="C2513" s="227">
        <v>5</v>
      </c>
      <c r="D2513" s="174">
        <f t="shared" si="220"/>
        <v>5</v>
      </c>
      <c r="E2513" s="171">
        <f t="shared" si="217"/>
        <v>0</v>
      </c>
      <c r="F2513" s="175"/>
      <c r="G2513" s="175"/>
      <c r="H2513" s="175"/>
      <c r="I2513" s="185">
        <v>5</v>
      </c>
      <c r="J2513" s="41">
        <f t="shared" si="216"/>
        <v>5</v>
      </c>
      <c r="K2513" s="41">
        <f t="shared" si="218"/>
        <v>5</v>
      </c>
      <c r="L2513" s="175"/>
      <c r="M2513" s="41">
        <f t="shared" si="219"/>
        <v>5</v>
      </c>
    </row>
    <row r="2514" spans="1:13" ht="14.5" hidden="1" x14ac:dyDescent="0.35">
      <c r="A2514" s="183">
        <v>2008</v>
      </c>
      <c r="B2514" s="184" t="s">
        <v>13</v>
      </c>
      <c r="C2514" s="227">
        <v>10</v>
      </c>
      <c r="D2514" s="174">
        <f t="shared" si="220"/>
        <v>10</v>
      </c>
      <c r="E2514" s="171">
        <f t="shared" si="217"/>
        <v>0</v>
      </c>
      <c r="F2514" s="175"/>
      <c r="G2514" s="175"/>
      <c r="H2514" s="175"/>
      <c r="I2514" s="185">
        <v>5</v>
      </c>
      <c r="J2514" s="41">
        <f t="shared" si="216"/>
        <v>5</v>
      </c>
      <c r="K2514" s="41">
        <f t="shared" si="218"/>
        <v>5</v>
      </c>
      <c r="L2514" s="175"/>
      <c r="M2514" s="41">
        <f t="shared" si="219"/>
        <v>5</v>
      </c>
    </row>
    <row r="2515" spans="1:13" ht="14.5" hidden="1" x14ac:dyDescent="0.35">
      <c r="A2515" s="183">
        <v>2008</v>
      </c>
      <c r="B2515" s="184" t="s">
        <v>13</v>
      </c>
      <c r="C2515" s="227">
        <v>10</v>
      </c>
      <c r="D2515" s="174">
        <f t="shared" si="220"/>
        <v>10</v>
      </c>
      <c r="E2515" s="171">
        <f t="shared" si="217"/>
        <v>0</v>
      </c>
      <c r="F2515" s="175"/>
      <c r="G2515" s="175"/>
      <c r="H2515" s="175"/>
      <c r="I2515" s="185">
        <v>5</v>
      </c>
      <c r="J2515" s="41">
        <f t="shared" si="216"/>
        <v>5</v>
      </c>
      <c r="K2515" s="41">
        <f t="shared" si="218"/>
        <v>5</v>
      </c>
      <c r="L2515" s="175"/>
      <c r="M2515" s="41">
        <f t="shared" si="219"/>
        <v>5</v>
      </c>
    </row>
    <row r="2516" spans="1:13" ht="14.5" hidden="1" x14ac:dyDescent="0.35">
      <c r="A2516" s="183">
        <v>2008</v>
      </c>
      <c r="B2516" s="184" t="s">
        <v>11</v>
      </c>
      <c r="C2516" s="226">
        <v>0</v>
      </c>
      <c r="D2516" s="174">
        <f t="shared" si="220"/>
        <v>0</v>
      </c>
      <c r="E2516" s="171">
        <f t="shared" si="217"/>
        <v>0</v>
      </c>
      <c r="F2516" s="175"/>
      <c r="G2516" s="175"/>
      <c r="H2516" s="175"/>
      <c r="I2516" s="185">
        <v>5</v>
      </c>
      <c r="J2516" s="41">
        <f t="shared" si="216"/>
        <v>5</v>
      </c>
      <c r="K2516" s="41">
        <f t="shared" si="218"/>
        <v>5</v>
      </c>
      <c r="L2516" s="175"/>
      <c r="M2516" s="41">
        <f t="shared" si="219"/>
        <v>5</v>
      </c>
    </row>
    <row r="2517" spans="1:13" ht="14.5" hidden="1" x14ac:dyDescent="0.35">
      <c r="A2517" s="183">
        <v>2008</v>
      </c>
      <c r="B2517" s="184" t="s">
        <v>13</v>
      </c>
      <c r="C2517" s="227">
        <v>6</v>
      </c>
      <c r="D2517" s="174">
        <f t="shared" si="220"/>
        <v>6</v>
      </c>
      <c r="E2517" s="171">
        <f t="shared" si="217"/>
        <v>0</v>
      </c>
      <c r="F2517" s="175"/>
      <c r="G2517" s="175"/>
      <c r="H2517" s="175"/>
      <c r="I2517" s="185">
        <v>6</v>
      </c>
      <c r="J2517" s="41">
        <f t="shared" si="216"/>
        <v>6</v>
      </c>
      <c r="K2517" s="41">
        <f t="shared" si="218"/>
        <v>6</v>
      </c>
      <c r="L2517" s="175"/>
      <c r="M2517" s="41">
        <f t="shared" si="219"/>
        <v>6</v>
      </c>
    </row>
    <row r="2518" spans="1:13" ht="14.5" hidden="1" x14ac:dyDescent="0.35">
      <c r="A2518" s="183">
        <v>2008</v>
      </c>
      <c r="B2518" s="184" t="s">
        <v>14</v>
      </c>
      <c r="C2518" s="227">
        <v>-5</v>
      </c>
      <c r="D2518" s="174">
        <f t="shared" si="220"/>
        <v>-5</v>
      </c>
      <c r="E2518" s="171">
        <f t="shared" si="217"/>
        <v>0</v>
      </c>
      <c r="F2518" s="175"/>
      <c r="G2518" s="175"/>
      <c r="H2518" s="175"/>
      <c r="I2518" s="185">
        <v>7</v>
      </c>
      <c r="J2518" s="41">
        <f t="shared" si="216"/>
        <v>7</v>
      </c>
      <c r="K2518" s="41">
        <f t="shared" si="218"/>
        <v>7</v>
      </c>
      <c r="L2518" s="175"/>
      <c r="M2518" s="41">
        <f t="shared" si="219"/>
        <v>7</v>
      </c>
    </row>
    <row r="2519" spans="1:13" ht="14.5" hidden="1" x14ac:dyDescent="0.35">
      <c r="A2519" s="183">
        <v>2008</v>
      </c>
      <c r="B2519" s="184" t="s">
        <v>13</v>
      </c>
      <c r="C2519" s="227">
        <v>0</v>
      </c>
      <c r="D2519" s="174">
        <f t="shared" si="220"/>
        <v>0</v>
      </c>
      <c r="E2519" s="171">
        <f t="shared" si="217"/>
        <v>0</v>
      </c>
      <c r="F2519" s="175"/>
      <c r="G2519" s="175"/>
      <c r="H2519" s="175"/>
      <c r="I2519" s="185">
        <v>7</v>
      </c>
      <c r="J2519" s="41">
        <f t="shared" si="216"/>
        <v>7</v>
      </c>
      <c r="K2519" s="41">
        <f t="shared" si="218"/>
        <v>7</v>
      </c>
      <c r="L2519" s="175"/>
      <c r="M2519" s="41">
        <f t="shared" si="219"/>
        <v>7</v>
      </c>
    </row>
    <row r="2520" spans="1:13" ht="14.5" hidden="1" x14ac:dyDescent="0.35">
      <c r="A2520" s="183">
        <v>2008</v>
      </c>
      <c r="B2520" s="184" t="s">
        <v>13</v>
      </c>
      <c r="C2520" s="227">
        <v>6</v>
      </c>
      <c r="D2520" s="174">
        <f t="shared" si="220"/>
        <v>6</v>
      </c>
      <c r="E2520" s="171">
        <f t="shared" si="217"/>
        <v>0</v>
      </c>
      <c r="F2520" s="175"/>
      <c r="G2520" s="175"/>
      <c r="H2520" s="175"/>
      <c r="I2520" s="185">
        <v>7</v>
      </c>
      <c r="J2520" s="41">
        <f t="shared" si="216"/>
        <v>7</v>
      </c>
      <c r="K2520" s="41">
        <f t="shared" si="218"/>
        <v>7</v>
      </c>
      <c r="L2520" s="175"/>
      <c r="M2520" s="41">
        <f t="shared" si="219"/>
        <v>7</v>
      </c>
    </row>
    <row r="2521" spans="1:13" ht="14.5" hidden="1" x14ac:dyDescent="0.35">
      <c r="A2521" s="183">
        <v>2008</v>
      </c>
      <c r="B2521" s="184" t="s">
        <v>14</v>
      </c>
      <c r="C2521" s="227">
        <v>10</v>
      </c>
      <c r="D2521" s="174">
        <f t="shared" si="220"/>
        <v>10</v>
      </c>
      <c r="E2521" s="171">
        <f t="shared" si="217"/>
        <v>0</v>
      </c>
      <c r="F2521" s="175"/>
      <c r="G2521" s="175"/>
      <c r="H2521" s="175"/>
      <c r="I2521" s="185">
        <v>7</v>
      </c>
      <c r="J2521" s="41">
        <f t="shared" si="216"/>
        <v>7</v>
      </c>
      <c r="K2521" s="41">
        <f t="shared" si="218"/>
        <v>7</v>
      </c>
      <c r="L2521" s="175"/>
      <c r="M2521" s="41">
        <f t="shared" si="219"/>
        <v>7</v>
      </c>
    </row>
    <row r="2522" spans="1:13" ht="14.5" hidden="1" x14ac:dyDescent="0.35">
      <c r="A2522" s="183">
        <v>2008</v>
      </c>
      <c r="B2522" s="184" t="s">
        <v>14</v>
      </c>
      <c r="C2522" s="227">
        <v>-5</v>
      </c>
      <c r="D2522" s="174">
        <f t="shared" si="220"/>
        <v>-5</v>
      </c>
      <c r="E2522" s="171">
        <f t="shared" si="217"/>
        <v>0</v>
      </c>
      <c r="F2522" s="175"/>
      <c r="G2522" s="175"/>
      <c r="H2522" s="175"/>
      <c r="I2522" s="185">
        <v>8</v>
      </c>
      <c r="J2522" s="41">
        <f t="shared" si="216"/>
        <v>8</v>
      </c>
      <c r="K2522" s="41">
        <f t="shared" si="218"/>
        <v>8</v>
      </c>
      <c r="L2522" s="175"/>
      <c r="M2522" s="41">
        <f t="shared" si="219"/>
        <v>8</v>
      </c>
    </row>
    <row r="2523" spans="1:13" ht="14.5" hidden="1" x14ac:dyDescent="0.35">
      <c r="A2523" s="183">
        <v>2008</v>
      </c>
      <c r="B2523" s="184" t="s">
        <v>11</v>
      </c>
      <c r="C2523" s="227">
        <v>0</v>
      </c>
      <c r="D2523" s="174">
        <f t="shared" si="220"/>
        <v>0</v>
      </c>
      <c r="E2523" s="171">
        <f t="shared" si="217"/>
        <v>0</v>
      </c>
      <c r="F2523" s="175"/>
      <c r="G2523" s="175"/>
      <c r="H2523" s="175"/>
      <c r="I2523" s="185">
        <v>8</v>
      </c>
      <c r="J2523" s="41">
        <f t="shared" si="216"/>
        <v>8</v>
      </c>
      <c r="K2523" s="41">
        <f t="shared" si="218"/>
        <v>8</v>
      </c>
      <c r="L2523" s="175"/>
      <c r="M2523" s="41">
        <f t="shared" si="219"/>
        <v>8</v>
      </c>
    </row>
    <row r="2524" spans="1:13" ht="14.5" hidden="1" x14ac:dyDescent="0.35">
      <c r="A2524" s="183">
        <v>2008</v>
      </c>
      <c r="B2524" s="184" t="s">
        <v>12</v>
      </c>
      <c r="C2524" s="227">
        <v>10</v>
      </c>
      <c r="D2524" s="174">
        <f t="shared" si="220"/>
        <v>10</v>
      </c>
      <c r="E2524" s="171">
        <f t="shared" si="217"/>
        <v>0</v>
      </c>
      <c r="F2524" s="175"/>
      <c r="G2524" s="175"/>
      <c r="H2524" s="175"/>
      <c r="I2524" s="185">
        <v>8</v>
      </c>
      <c r="J2524" s="41">
        <f t="shared" si="216"/>
        <v>8</v>
      </c>
      <c r="K2524" s="41">
        <f t="shared" si="218"/>
        <v>8</v>
      </c>
      <c r="L2524" s="175"/>
      <c r="M2524" s="41">
        <f t="shared" si="219"/>
        <v>8</v>
      </c>
    </row>
    <row r="2525" spans="1:13" ht="14.5" hidden="1" x14ac:dyDescent="0.35">
      <c r="A2525" s="183">
        <v>2008</v>
      </c>
      <c r="B2525" s="184" t="s">
        <v>11</v>
      </c>
      <c r="C2525" s="227">
        <v>-10</v>
      </c>
      <c r="D2525" s="174">
        <f t="shared" si="220"/>
        <v>-10</v>
      </c>
      <c r="E2525" s="171">
        <f t="shared" si="217"/>
        <v>0</v>
      </c>
      <c r="F2525" s="175"/>
      <c r="G2525" s="175"/>
      <c r="H2525" s="175"/>
      <c r="I2525" s="185">
        <v>10</v>
      </c>
      <c r="J2525" s="41">
        <f t="shared" si="216"/>
        <v>10</v>
      </c>
      <c r="K2525" s="41">
        <f t="shared" si="218"/>
        <v>10</v>
      </c>
      <c r="L2525" s="175"/>
      <c r="M2525" s="41">
        <f t="shared" si="219"/>
        <v>10</v>
      </c>
    </row>
    <row r="2526" spans="1:13" ht="14.5" hidden="1" x14ac:dyDescent="0.35">
      <c r="A2526" s="183">
        <v>2008</v>
      </c>
      <c r="B2526" s="184" t="s">
        <v>12</v>
      </c>
      <c r="C2526" s="227">
        <v>-5</v>
      </c>
      <c r="D2526" s="174">
        <f t="shared" si="220"/>
        <v>-5</v>
      </c>
      <c r="E2526" s="171">
        <f t="shared" si="217"/>
        <v>0</v>
      </c>
      <c r="F2526" s="175"/>
      <c r="G2526" s="175"/>
      <c r="H2526" s="175"/>
      <c r="I2526" s="185">
        <v>10</v>
      </c>
      <c r="J2526" s="41">
        <f t="shared" si="216"/>
        <v>10</v>
      </c>
      <c r="K2526" s="41">
        <f t="shared" si="218"/>
        <v>10</v>
      </c>
      <c r="L2526" s="175"/>
      <c r="M2526" s="41">
        <f t="shared" si="219"/>
        <v>10</v>
      </c>
    </row>
    <row r="2527" spans="1:13" ht="14.5" hidden="1" x14ac:dyDescent="0.35">
      <c r="A2527" s="183">
        <v>2008</v>
      </c>
      <c r="B2527" s="184" t="s">
        <v>12</v>
      </c>
      <c r="C2527" s="227">
        <v>-5</v>
      </c>
      <c r="D2527" s="174">
        <f t="shared" si="220"/>
        <v>-5</v>
      </c>
      <c r="E2527" s="171">
        <f t="shared" si="217"/>
        <v>0</v>
      </c>
      <c r="F2527" s="175"/>
      <c r="G2527" s="175"/>
      <c r="H2527" s="175"/>
      <c r="I2527" s="185">
        <v>10</v>
      </c>
      <c r="J2527" s="41">
        <f t="shared" si="216"/>
        <v>10</v>
      </c>
      <c r="K2527" s="41">
        <f t="shared" si="218"/>
        <v>10</v>
      </c>
      <c r="L2527" s="175"/>
      <c r="M2527" s="41">
        <f t="shared" si="219"/>
        <v>10</v>
      </c>
    </row>
    <row r="2528" spans="1:13" ht="14.5" hidden="1" x14ac:dyDescent="0.35">
      <c r="A2528" s="183">
        <v>2008</v>
      </c>
      <c r="B2528" s="184" t="s">
        <v>14</v>
      </c>
      <c r="C2528" s="227">
        <v>0</v>
      </c>
      <c r="D2528" s="174">
        <f t="shared" si="220"/>
        <v>0</v>
      </c>
      <c r="E2528" s="171">
        <f t="shared" si="217"/>
        <v>0</v>
      </c>
      <c r="F2528" s="175"/>
      <c r="G2528" s="175"/>
      <c r="H2528" s="175"/>
      <c r="I2528" s="185">
        <v>10</v>
      </c>
      <c r="J2528" s="41">
        <f t="shared" si="216"/>
        <v>10</v>
      </c>
      <c r="K2528" s="41">
        <f t="shared" si="218"/>
        <v>10</v>
      </c>
      <c r="L2528" s="175"/>
      <c r="M2528" s="41">
        <f t="shared" si="219"/>
        <v>10</v>
      </c>
    </row>
    <row r="2529" spans="1:13" ht="14.5" hidden="1" x14ac:dyDescent="0.35">
      <c r="A2529" s="183">
        <v>2008</v>
      </c>
      <c r="B2529" s="184" t="s">
        <v>14</v>
      </c>
      <c r="C2529" s="227">
        <v>3</v>
      </c>
      <c r="D2529" s="174">
        <f t="shared" si="220"/>
        <v>3</v>
      </c>
      <c r="E2529" s="171">
        <f t="shared" si="217"/>
        <v>0</v>
      </c>
      <c r="F2529" s="175"/>
      <c r="G2529" s="175"/>
      <c r="H2529" s="175"/>
      <c r="I2529" s="185">
        <v>10</v>
      </c>
      <c r="J2529" s="41">
        <f t="shared" si="216"/>
        <v>10</v>
      </c>
      <c r="K2529" s="41">
        <f t="shared" si="218"/>
        <v>10</v>
      </c>
      <c r="L2529" s="175"/>
      <c r="M2529" s="41">
        <f t="shared" si="219"/>
        <v>10</v>
      </c>
    </row>
    <row r="2530" spans="1:13" ht="14.5" hidden="1" x14ac:dyDescent="0.35">
      <c r="A2530" s="183">
        <v>2008</v>
      </c>
      <c r="B2530" s="184" t="s">
        <v>14</v>
      </c>
      <c r="C2530" s="227">
        <v>-10</v>
      </c>
      <c r="D2530" s="174">
        <f t="shared" si="220"/>
        <v>-10</v>
      </c>
      <c r="E2530" s="171">
        <f t="shared" si="217"/>
        <v>0</v>
      </c>
      <c r="F2530" s="175"/>
      <c r="G2530" s="175"/>
      <c r="H2530" s="175"/>
      <c r="I2530" s="185">
        <v>15</v>
      </c>
      <c r="J2530" s="41">
        <f t="shared" si="216"/>
        <v>15</v>
      </c>
      <c r="K2530" s="41">
        <f t="shared" si="218"/>
        <v>15</v>
      </c>
      <c r="L2530" s="175"/>
      <c r="M2530" s="41">
        <f t="shared" si="219"/>
        <v>15</v>
      </c>
    </row>
    <row r="2531" spans="1:13" ht="14.5" hidden="1" x14ac:dyDescent="0.35">
      <c r="A2531" s="183">
        <v>2008</v>
      </c>
      <c r="B2531" s="184" t="s">
        <v>11</v>
      </c>
      <c r="C2531" s="227">
        <v>-5</v>
      </c>
      <c r="D2531" s="174">
        <f t="shared" si="220"/>
        <v>-5</v>
      </c>
      <c r="E2531" s="171">
        <f t="shared" si="217"/>
        <v>0</v>
      </c>
      <c r="F2531" s="175"/>
      <c r="G2531" s="175"/>
      <c r="H2531" s="175"/>
      <c r="I2531" s="185">
        <v>15</v>
      </c>
      <c r="J2531" s="41">
        <f t="shared" si="216"/>
        <v>15</v>
      </c>
      <c r="K2531" s="41">
        <f t="shared" si="218"/>
        <v>15</v>
      </c>
      <c r="L2531" s="175"/>
      <c r="M2531" s="41">
        <f t="shared" si="219"/>
        <v>15</v>
      </c>
    </row>
    <row r="2532" spans="1:13" ht="14.5" hidden="1" x14ac:dyDescent="0.35">
      <c r="A2532" s="183">
        <v>2008</v>
      </c>
      <c r="B2532" s="184" t="s">
        <v>14</v>
      </c>
      <c r="C2532" s="227">
        <v>-4</v>
      </c>
      <c r="D2532" s="174">
        <f t="shared" si="220"/>
        <v>-4</v>
      </c>
      <c r="E2532" s="171">
        <f t="shared" si="217"/>
        <v>0</v>
      </c>
      <c r="F2532" s="175"/>
      <c r="G2532" s="175"/>
      <c r="H2532" s="175"/>
      <c r="I2532" s="185">
        <v>15</v>
      </c>
      <c r="J2532" s="41">
        <f t="shared" si="216"/>
        <v>15</v>
      </c>
      <c r="K2532" s="41">
        <f t="shared" si="218"/>
        <v>15</v>
      </c>
      <c r="L2532" s="175"/>
      <c r="M2532" s="41">
        <f t="shared" si="219"/>
        <v>15</v>
      </c>
    </row>
    <row r="2533" spans="1:13" ht="14.5" hidden="1" x14ac:dyDescent="0.35">
      <c r="A2533" s="183">
        <v>2008</v>
      </c>
      <c r="B2533" s="184" t="s">
        <v>12</v>
      </c>
      <c r="C2533" s="227">
        <v>1</v>
      </c>
      <c r="D2533" s="174">
        <f t="shared" si="220"/>
        <v>1</v>
      </c>
      <c r="E2533" s="171">
        <f t="shared" si="217"/>
        <v>0</v>
      </c>
      <c r="F2533" s="175"/>
      <c r="G2533" s="175"/>
      <c r="H2533" s="175"/>
      <c r="I2533" s="185">
        <v>15</v>
      </c>
      <c r="J2533" s="41">
        <f t="shared" si="216"/>
        <v>1</v>
      </c>
      <c r="K2533" s="41">
        <f t="shared" si="218"/>
        <v>1</v>
      </c>
      <c r="L2533" s="175"/>
      <c r="M2533" s="41">
        <f t="shared" si="219"/>
        <v>1</v>
      </c>
    </row>
    <row r="2534" spans="1:13" ht="14.5" hidden="1" x14ac:dyDescent="0.35">
      <c r="A2534" s="183">
        <v>2008</v>
      </c>
      <c r="B2534" s="184" t="s">
        <v>11</v>
      </c>
      <c r="C2534" s="227">
        <v>0</v>
      </c>
      <c r="D2534" s="174">
        <f t="shared" si="220"/>
        <v>0</v>
      </c>
      <c r="E2534" s="171">
        <f t="shared" si="217"/>
        <v>0</v>
      </c>
      <c r="F2534" s="175"/>
      <c r="G2534" s="175"/>
      <c r="H2534" s="175"/>
      <c r="I2534" s="185">
        <v>20</v>
      </c>
      <c r="J2534" s="41">
        <f t="shared" si="216"/>
        <v>20</v>
      </c>
      <c r="K2534" s="41">
        <f t="shared" si="218"/>
        <v>20</v>
      </c>
      <c r="L2534" s="175"/>
      <c r="M2534" s="41">
        <f t="shared" si="219"/>
        <v>20</v>
      </c>
    </row>
    <row r="2535" spans="1:13" ht="14.5" hidden="1" x14ac:dyDescent="0.35">
      <c r="A2535" s="183">
        <v>2008</v>
      </c>
      <c r="B2535" s="184" t="s">
        <v>13</v>
      </c>
      <c r="C2535" s="227">
        <v>1</v>
      </c>
      <c r="D2535" s="174">
        <f t="shared" si="220"/>
        <v>1</v>
      </c>
      <c r="E2535" s="171">
        <f t="shared" si="217"/>
        <v>0</v>
      </c>
      <c r="F2535" s="175"/>
      <c r="G2535" s="175"/>
      <c r="H2535" s="175"/>
      <c r="I2535" s="185">
        <v>20</v>
      </c>
      <c r="J2535" s="41">
        <f t="shared" si="216"/>
        <v>1</v>
      </c>
      <c r="K2535" s="41">
        <f t="shared" si="218"/>
        <v>1</v>
      </c>
      <c r="L2535" s="175"/>
      <c r="M2535" s="41">
        <f t="shared" si="219"/>
        <v>1</v>
      </c>
    </row>
    <row r="2536" spans="1:13" ht="14.5" hidden="1" x14ac:dyDescent="0.35">
      <c r="A2536" s="183">
        <v>2008</v>
      </c>
      <c r="B2536" s="184" t="s">
        <v>14</v>
      </c>
      <c r="C2536" s="227">
        <v>-7</v>
      </c>
      <c r="D2536" s="174">
        <f t="shared" si="220"/>
        <v>-7</v>
      </c>
      <c r="E2536" s="171">
        <f t="shared" si="217"/>
        <v>0</v>
      </c>
      <c r="F2536" s="175"/>
      <c r="G2536" s="175"/>
      <c r="H2536" s="175"/>
      <c r="I2536" s="185">
        <v>25</v>
      </c>
      <c r="J2536" s="41">
        <f t="shared" si="216"/>
        <v>25</v>
      </c>
      <c r="K2536" s="41">
        <f t="shared" si="218"/>
        <v>25</v>
      </c>
      <c r="L2536" s="175"/>
      <c r="M2536" s="41">
        <f t="shared" si="219"/>
        <v>25</v>
      </c>
    </row>
    <row r="2537" spans="1:13" ht="14.5" hidden="1" x14ac:dyDescent="0.35">
      <c r="A2537" s="183">
        <v>2008</v>
      </c>
      <c r="B2537" s="184" t="s">
        <v>13</v>
      </c>
      <c r="C2537" s="227">
        <v>2</v>
      </c>
      <c r="D2537" s="174">
        <f t="shared" si="220"/>
        <v>2</v>
      </c>
      <c r="E2537" s="171">
        <f t="shared" si="217"/>
        <v>0</v>
      </c>
      <c r="F2537" s="175"/>
      <c r="G2537" s="175"/>
      <c r="H2537" s="175"/>
      <c r="I2537" s="185">
        <v>25</v>
      </c>
      <c r="J2537" s="41">
        <f t="shared" si="216"/>
        <v>2</v>
      </c>
      <c r="K2537" s="41">
        <f t="shared" si="218"/>
        <v>2</v>
      </c>
      <c r="L2537" s="175"/>
      <c r="M2537" s="41">
        <f t="shared" si="219"/>
        <v>2</v>
      </c>
    </row>
    <row r="2538" spans="1:13" ht="14.5" hidden="1" x14ac:dyDescent="0.35">
      <c r="A2538" s="183">
        <v>2008</v>
      </c>
      <c r="B2538" s="184" t="s">
        <v>12</v>
      </c>
      <c r="C2538" s="227">
        <v>17.5</v>
      </c>
      <c r="D2538" s="174">
        <f t="shared" si="220"/>
        <v>17.5</v>
      </c>
      <c r="E2538" s="171">
        <f t="shared" si="217"/>
        <v>0</v>
      </c>
      <c r="F2538" s="175"/>
      <c r="G2538" s="175"/>
      <c r="H2538" s="175"/>
      <c r="I2538" s="185">
        <v>25</v>
      </c>
      <c r="J2538" s="41">
        <f t="shared" si="216"/>
        <v>25</v>
      </c>
      <c r="K2538" s="41">
        <f t="shared" si="218"/>
        <v>25</v>
      </c>
      <c r="L2538" s="175"/>
      <c r="M2538" s="41">
        <f t="shared" si="219"/>
        <v>25</v>
      </c>
    </row>
    <row r="2539" spans="1:13" ht="14.5" hidden="1" x14ac:dyDescent="0.35">
      <c r="A2539" s="183">
        <v>2008</v>
      </c>
      <c r="B2539" s="184" t="s">
        <v>14</v>
      </c>
      <c r="C2539" s="227">
        <v>0</v>
      </c>
      <c r="D2539" s="174">
        <f t="shared" si="220"/>
        <v>0</v>
      </c>
      <c r="E2539" s="171">
        <f t="shared" si="217"/>
        <v>0</v>
      </c>
      <c r="F2539" s="175"/>
      <c r="G2539" s="175"/>
      <c r="H2539" s="175"/>
      <c r="I2539" s="185">
        <v>30</v>
      </c>
      <c r="J2539" s="41">
        <f t="shared" si="216"/>
        <v>30</v>
      </c>
      <c r="K2539" s="41">
        <f t="shared" si="218"/>
        <v>30</v>
      </c>
      <c r="L2539" s="175"/>
      <c r="M2539" s="41">
        <f t="shared" si="219"/>
        <v>30</v>
      </c>
    </row>
    <row r="2540" spans="1:13" ht="14.5" hidden="1" x14ac:dyDescent="0.35">
      <c r="A2540" s="183">
        <v>2008</v>
      </c>
      <c r="B2540" s="184" t="s">
        <v>13</v>
      </c>
      <c r="C2540" s="227">
        <v>7</v>
      </c>
      <c r="D2540" s="174">
        <f t="shared" si="220"/>
        <v>7</v>
      </c>
      <c r="E2540" s="171">
        <f t="shared" si="217"/>
        <v>0</v>
      </c>
      <c r="F2540" s="175"/>
      <c r="G2540" s="175"/>
      <c r="H2540" s="175"/>
      <c r="I2540" s="185">
        <v>40</v>
      </c>
      <c r="J2540" s="41">
        <f t="shared" ref="J2540:J2574" si="221">IF(OR(I2540="",I2540&gt;=50),"",IF(AND(I2540&lt;50,OR(D2540&lt;=0,D2540="")),I2540,IF(I2540&gt;=D2540*10,D2540,IF(D2540&lt;&gt;"",I2540,""))))</f>
        <v>40</v>
      </c>
      <c r="K2540" s="41">
        <f t="shared" si="218"/>
        <v>40</v>
      </c>
      <c r="L2540" s="175"/>
      <c r="M2540" s="41">
        <f t="shared" si="219"/>
        <v>40</v>
      </c>
    </row>
    <row r="2541" spans="1:13" ht="14.5" hidden="1" x14ac:dyDescent="0.35">
      <c r="A2541" s="183">
        <v>2008</v>
      </c>
      <c r="B2541" s="184" t="s">
        <v>14</v>
      </c>
      <c r="C2541" s="227">
        <v>0</v>
      </c>
      <c r="D2541" s="174">
        <f t="shared" si="220"/>
        <v>0</v>
      </c>
      <c r="E2541" s="171">
        <f t="shared" si="217"/>
        <v>0</v>
      </c>
      <c r="F2541" s="175"/>
      <c r="G2541" s="175"/>
      <c r="H2541" s="175"/>
      <c r="I2541" s="186"/>
      <c r="J2541" s="41" t="str">
        <f t="shared" si="221"/>
        <v/>
      </c>
      <c r="K2541" s="41" t="str">
        <f t="shared" si="218"/>
        <v/>
      </c>
      <c r="L2541" s="175"/>
      <c r="M2541" s="41" t="str">
        <f t="shared" si="219"/>
        <v/>
      </c>
    </row>
    <row r="2542" spans="1:13" ht="14.5" hidden="1" x14ac:dyDescent="0.35">
      <c r="A2542" s="183">
        <v>2008</v>
      </c>
      <c r="B2542" s="184" t="s">
        <v>12</v>
      </c>
      <c r="C2542" s="227">
        <v>-15</v>
      </c>
      <c r="D2542" s="174">
        <f t="shared" si="220"/>
        <v>-15</v>
      </c>
      <c r="E2542" s="171">
        <f t="shared" si="217"/>
        <v>0</v>
      </c>
      <c r="F2542" s="175"/>
      <c r="G2542" s="175"/>
      <c r="H2542" s="175"/>
      <c r="I2542" s="186"/>
      <c r="J2542" s="41" t="str">
        <f t="shared" si="221"/>
        <v/>
      </c>
      <c r="K2542" s="41" t="str">
        <f t="shared" si="218"/>
        <v/>
      </c>
      <c r="L2542" s="175"/>
      <c r="M2542" s="41" t="str">
        <f t="shared" si="219"/>
        <v/>
      </c>
    </row>
    <row r="2543" spans="1:13" ht="14.5" hidden="1" x14ac:dyDescent="0.35">
      <c r="A2543" s="183">
        <v>2008</v>
      </c>
      <c r="B2543" s="184" t="s">
        <v>13</v>
      </c>
      <c r="C2543" s="227">
        <v>0</v>
      </c>
      <c r="D2543" s="174">
        <f t="shared" si="220"/>
        <v>0</v>
      </c>
      <c r="E2543" s="171">
        <f t="shared" si="217"/>
        <v>0</v>
      </c>
      <c r="F2543" s="175"/>
      <c r="G2543" s="175"/>
      <c r="H2543" s="175"/>
      <c r="I2543" s="186"/>
      <c r="J2543" s="41" t="str">
        <f t="shared" si="221"/>
        <v/>
      </c>
      <c r="K2543" s="41" t="str">
        <f t="shared" si="218"/>
        <v/>
      </c>
      <c r="L2543" s="175"/>
      <c r="M2543" s="41" t="str">
        <f t="shared" si="219"/>
        <v/>
      </c>
    </row>
    <row r="2544" spans="1:13" ht="14.5" hidden="1" x14ac:dyDescent="0.35">
      <c r="A2544" s="183">
        <v>2008</v>
      </c>
      <c r="B2544" s="184" t="s">
        <v>12</v>
      </c>
      <c r="C2544" s="227">
        <v>-0.5</v>
      </c>
      <c r="D2544" s="174">
        <f t="shared" si="220"/>
        <v>-0.5</v>
      </c>
      <c r="E2544" s="171">
        <f t="shared" si="217"/>
        <v>0</v>
      </c>
      <c r="F2544" s="175"/>
      <c r="G2544" s="175"/>
      <c r="H2544" s="175"/>
      <c r="I2544" s="185">
        <v>1.5</v>
      </c>
      <c r="J2544" s="41">
        <f t="shared" si="221"/>
        <v>1.5</v>
      </c>
      <c r="K2544" s="41">
        <f t="shared" si="218"/>
        <v>1.5</v>
      </c>
      <c r="L2544" s="175"/>
      <c r="M2544" s="41">
        <f t="shared" si="219"/>
        <v>1.5</v>
      </c>
    </row>
    <row r="2545" spans="1:13" ht="14.5" hidden="1" x14ac:dyDescent="0.35">
      <c r="A2545" s="183">
        <v>2008</v>
      </c>
      <c r="B2545" s="184" t="s">
        <v>14</v>
      </c>
      <c r="C2545" s="227">
        <v>-10</v>
      </c>
      <c r="D2545" s="174">
        <f t="shared" si="220"/>
        <v>-10</v>
      </c>
      <c r="E2545" s="171">
        <f t="shared" si="217"/>
        <v>0</v>
      </c>
      <c r="F2545" s="175"/>
      <c r="G2545" s="175"/>
      <c r="H2545" s="175"/>
      <c r="I2545" s="185">
        <v>2</v>
      </c>
      <c r="J2545" s="41">
        <f t="shared" si="221"/>
        <v>2</v>
      </c>
      <c r="K2545" s="41">
        <f t="shared" si="218"/>
        <v>2</v>
      </c>
      <c r="L2545" s="175"/>
      <c r="M2545" s="41">
        <f t="shared" si="219"/>
        <v>2</v>
      </c>
    </row>
    <row r="2546" spans="1:13" ht="14.5" hidden="1" x14ac:dyDescent="0.35">
      <c r="A2546" s="183">
        <v>2008</v>
      </c>
      <c r="B2546" s="184" t="s">
        <v>13</v>
      </c>
      <c r="C2546" s="227">
        <v>1</v>
      </c>
      <c r="D2546" s="174">
        <f t="shared" si="220"/>
        <v>1</v>
      </c>
      <c r="E2546" s="171">
        <f t="shared" si="217"/>
        <v>0</v>
      </c>
      <c r="F2546" s="175"/>
      <c r="G2546" s="175"/>
      <c r="H2546" s="175"/>
      <c r="I2546" s="185">
        <v>2</v>
      </c>
      <c r="J2546" s="41">
        <f t="shared" si="221"/>
        <v>2</v>
      </c>
      <c r="K2546" s="41">
        <f t="shared" si="218"/>
        <v>2</v>
      </c>
      <c r="L2546" s="175"/>
      <c r="M2546" s="41">
        <f t="shared" si="219"/>
        <v>2</v>
      </c>
    </row>
    <row r="2547" spans="1:13" ht="14.5" hidden="1" x14ac:dyDescent="0.35">
      <c r="A2547" s="183">
        <v>2008</v>
      </c>
      <c r="B2547" s="184" t="s">
        <v>12</v>
      </c>
      <c r="C2547" s="227">
        <v>-5</v>
      </c>
      <c r="D2547" s="174">
        <f t="shared" si="220"/>
        <v>-5</v>
      </c>
      <c r="E2547" s="171">
        <f t="shared" si="217"/>
        <v>0</v>
      </c>
      <c r="F2547" s="175"/>
      <c r="G2547" s="175"/>
      <c r="H2547" s="175"/>
      <c r="I2547" s="185">
        <v>4</v>
      </c>
      <c r="J2547" s="41">
        <f t="shared" si="221"/>
        <v>4</v>
      </c>
      <c r="K2547" s="41">
        <f t="shared" si="218"/>
        <v>4</v>
      </c>
      <c r="L2547" s="175"/>
      <c r="M2547" s="41">
        <f t="shared" si="219"/>
        <v>4</v>
      </c>
    </row>
    <row r="2548" spans="1:13" ht="14.5" hidden="1" x14ac:dyDescent="0.35">
      <c r="A2548" s="183">
        <v>2008</v>
      </c>
      <c r="B2548" s="184" t="s">
        <v>11</v>
      </c>
      <c r="C2548" s="227">
        <v>-5</v>
      </c>
      <c r="D2548" s="174">
        <f t="shared" si="220"/>
        <v>-5</v>
      </c>
      <c r="E2548" s="171">
        <f t="shared" si="217"/>
        <v>0</v>
      </c>
      <c r="F2548" s="175"/>
      <c r="G2548" s="175"/>
      <c r="H2548" s="175"/>
      <c r="I2548" s="185">
        <v>8</v>
      </c>
      <c r="J2548" s="41">
        <f t="shared" si="221"/>
        <v>8</v>
      </c>
      <c r="K2548" s="41">
        <f t="shared" si="218"/>
        <v>8</v>
      </c>
      <c r="L2548" s="175"/>
      <c r="M2548" s="41">
        <f t="shared" si="219"/>
        <v>8</v>
      </c>
    </row>
    <row r="2549" spans="1:13" ht="14.5" hidden="1" x14ac:dyDescent="0.35">
      <c r="A2549" s="183">
        <v>2008</v>
      </c>
      <c r="B2549" s="184" t="s">
        <v>14</v>
      </c>
      <c r="C2549" s="226"/>
      <c r="D2549" s="174" t="str">
        <f t="shared" si="220"/>
        <v/>
      </c>
      <c r="E2549" s="171">
        <f t="shared" si="217"/>
        <v>0</v>
      </c>
      <c r="F2549" s="175"/>
      <c r="G2549" s="175"/>
      <c r="H2549" s="175"/>
      <c r="I2549" s="185">
        <v>0</v>
      </c>
      <c r="J2549" s="41">
        <f t="shared" si="221"/>
        <v>0</v>
      </c>
      <c r="K2549" s="41">
        <f t="shared" si="218"/>
        <v>0</v>
      </c>
      <c r="L2549" s="175"/>
      <c r="M2549" s="41">
        <f t="shared" si="219"/>
        <v>0</v>
      </c>
    </row>
    <row r="2550" spans="1:13" ht="14.5" hidden="1" x14ac:dyDescent="0.35">
      <c r="A2550" s="183">
        <v>2008</v>
      </c>
      <c r="B2550" s="184" t="s">
        <v>11</v>
      </c>
      <c r="C2550" s="227">
        <v>-4</v>
      </c>
      <c r="D2550" s="174">
        <f t="shared" si="220"/>
        <v>-4</v>
      </c>
      <c r="E2550" s="171">
        <f t="shared" si="217"/>
        <v>0</v>
      </c>
      <c r="F2550" s="175"/>
      <c r="G2550" s="175"/>
      <c r="H2550" s="175"/>
      <c r="I2550" s="186"/>
      <c r="J2550" s="41" t="str">
        <f t="shared" si="221"/>
        <v/>
      </c>
      <c r="K2550" s="41" t="str">
        <f t="shared" si="218"/>
        <v/>
      </c>
      <c r="L2550" s="175"/>
      <c r="M2550" s="41" t="str">
        <f t="shared" si="219"/>
        <v/>
      </c>
    </row>
    <row r="2551" spans="1:13" ht="14.5" hidden="1" x14ac:dyDescent="0.35">
      <c r="A2551" s="183">
        <v>2008</v>
      </c>
      <c r="B2551" s="184" t="s">
        <v>13</v>
      </c>
      <c r="C2551" s="227">
        <v>-25</v>
      </c>
      <c r="D2551" s="174">
        <f t="shared" si="220"/>
        <v>-25</v>
      </c>
      <c r="E2551" s="171">
        <f t="shared" si="217"/>
        <v>0</v>
      </c>
      <c r="F2551" s="175"/>
      <c r="G2551" s="175"/>
      <c r="H2551" s="175"/>
      <c r="I2551" s="185">
        <v>-25</v>
      </c>
      <c r="J2551" s="41">
        <f t="shared" si="221"/>
        <v>-25</v>
      </c>
      <c r="K2551" s="41">
        <f t="shared" si="218"/>
        <v>-25</v>
      </c>
      <c r="L2551" s="175"/>
      <c r="M2551" s="41">
        <f t="shared" si="219"/>
        <v>-25</v>
      </c>
    </row>
    <row r="2552" spans="1:13" ht="14.5" hidden="1" x14ac:dyDescent="0.35">
      <c r="A2552" s="183">
        <v>2008</v>
      </c>
      <c r="B2552" s="184" t="s">
        <v>13</v>
      </c>
      <c r="C2552" s="227">
        <v>-10</v>
      </c>
      <c r="D2552" s="174">
        <f t="shared" si="220"/>
        <v>-10</v>
      </c>
      <c r="E2552" s="171">
        <f t="shared" si="217"/>
        <v>0</v>
      </c>
      <c r="F2552" s="175"/>
      <c r="G2552" s="175"/>
      <c r="H2552" s="175"/>
      <c r="I2552" s="185">
        <v>-25</v>
      </c>
      <c r="J2552" s="41">
        <f t="shared" si="221"/>
        <v>-25</v>
      </c>
      <c r="K2552" s="41">
        <f t="shared" si="218"/>
        <v>-25</v>
      </c>
      <c r="L2552" s="175"/>
      <c r="M2552" s="41">
        <f t="shared" si="219"/>
        <v>-25</v>
      </c>
    </row>
    <row r="2553" spans="1:13" ht="14.5" hidden="1" x14ac:dyDescent="0.35">
      <c r="A2553" s="183">
        <v>2008</v>
      </c>
      <c r="B2553" s="184" t="s">
        <v>14</v>
      </c>
      <c r="C2553" s="227">
        <v>-15</v>
      </c>
      <c r="D2553" s="174">
        <f t="shared" si="220"/>
        <v>-15</v>
      </c>
      <c r="E2553" s="171">
        <f t="shared" si="217"/>
        <v>0</v>
      </c>
      <c r="F2553" s="175"/>
      <c r="G2553" s="175"/>
      <c r="H2553" s="175"/>
      <c r="I2553" s="185">
        <v>-10</v>
      </c>
      <c r="J2553" s="41">
        <f t="shared" si="221"/>
        <v>-10</v>
      </c>
      <c r="K2553" s="41">
        <f t="shared" si="218"/>
        <v>-10</v>
      </c>
      <c r="L2553" s="175"/>
      <c r="M2553" s="41">
        <f t="shared" si="219"/>
        <v>-10</v>
      </c>
    </row>
    <row r="2554" spans="1:13" ht="14.5" hidden="1" x14ac:dyDescent="0.35">
      <c r="A2554" s="183">
        <v>2008</v>
      </c>
      <c r="B2554" s="184" t="s">
        <v>13</v>
      </c>
      <c r="C2554" s="227">
        <v>-20</v>
      </c>
      <c r="D2554" s="174">
        <f t="shared" si="220"/>
        <v>-20</v>
      </c>
      <c r="E2554" s="171">
        <f t="shared" si="217"/>
        <v>0</v>
      </c>
      <c r="F2554" s="175"/>
      <c r="G2554" s="175"/>
      <c r="H2554" s="175"/>
      <c r="I2554" s="185">
        <v>-5</v>
      </c>
      <c r="J2554" s="41">
        <f t="shared" si="221"/>
        <v>-5</v>
      </c>
      <c r="K2554" s="41">
        <f t="shared" si="218"/>
        <v>-5</v>
      </c>
      <c r="L2554" s="175"/>
      <c r="M2554" s="41">
        <f t="shared" si="219"/>
        <v>-5</v>
      </c>
    </row>
    <row r="2555" spans="1:13" ht="14.5" hidden="1" x14ac:dyDescent="0.35">
      <c r="A2555" s="183">
        <v>2008</v>
      </c>
      <c r="B2555" s="184" t="s">
        <v>14</v>
      </c>
      <c r="C2555" s="227">
        <v>-20</v>
      </c>
      <c r="D2555" s="174">
        <f t="shared" si="220"/>
        <v>-20</v>
      </c>
      <c r="E2555" s="171">
        <f t="shared" si="217"/>
        <v>0</v>
      </c>
      <c r="F2555" s="175"/>
      <c r="G2555" s="175"/>
      <c r="H2555" s="175"/>
      <c r="I2555" s="185">
        <v>-2</v>
      </c>
      <c r="J2555" s="41">
        <f t="shared" si="221"/>
        <v>-2</v>
      </c>
      <c r="K2555" s="41">
        <f t="shared" si="218"/>
        <v>-2</v>
      </c>
      <c r="L2555" s="175"/>
      <c r="M2555" s="41">
        <f t="shared" si="219"/>
        <v>-2</v>
      </c>
    </row>
    <row r="2556" spans="1:13" ht="14.5" hidden="1" x14ac:dyDescent="0.35">
      <c r="A2556" s="183">
        <v>2008</v>
      </c>
      <c r="B2556" s="184" t="s">
        <v>14</v>
      </c>
      <c r="C2556" s="227">
        <v>-15</v>
      </c>
      <c r="D2556" s="174">
        <f t="shared" si="220"/>
        <v>-15</v>
      </c>
      <c r="E2556" s="171">
        <f t="shared" si="217"/>
        <v>0</v>
      </c>
      <c r="F2556" s="175"/>
      <c r="G2556" s="175"/>
      <c r="H2556" s="175"/>
      <c r="I2556" s="185">
        <v>-2</v>
      </c>
      <c r="J2556" s="41">
        <f t="shared" si="221"/>
        <v>-2</v>
      </c>
      <c r="K2556" s="41">
        <f t="shared" si="218"/>
        <v>-2</v>
      </c>
      <c r="L2556" s="175"/>
      <c r="M2556" s="41">
        <f t="shared" si="219"/>
        <v>-2</v>
      </c>
    </row>
    <row r="2557" spans="1:13" ht="14.5" hidden="1" x14ac:dyDescent="0.35">
      <c r="A2557" s="183">
        <v>2008</v>
      </c>
      <c r="B2557" s="184" t="s">
        <v>12</v>
      </c>
      <c r="C2557" s="227">
        <v>-5</v>
      </c>
      <c r="D2557" s="174">
        <f t="shared" si="220"/>
        <v>-5</v>
      </c>
      <c r="E2557" s="171">
        <f t="shared" si="217"/>
        <v>0</v>
      </c>
      <c r="F2557" s="175"/>
      <c r="G2557" s="175"/>
      <c r="H2557" s="175"/>
      <c r="I2557" s="185">
        <v>-2</v>
      </c>
      <c r="J2557" s="41">
        <f t="shared" si="221"/>
        <v>-2</v>
      </c>
      <c r="K2557" s="41">
        <f t="shared" si="218"/>
        <v>-2</v>
      </c>
      <c r="L2557" s="175"/>
      <c r="M2557" s="41">
        <f t="shared" si="219"/>
        <v>-2</v>
      </c>
    </row>
    <row r="2558" spans="1:13" ht="14.5" hidden="1" x14ac:dyDescent="0.35">
      <c r="A2558" s="183">
        <v>2008</v>
      </c>
      <c r="B2558" s="184" t="s">
        <v>14</v>
      </c>
      <c r="C2558" s="227">
        <v>-5</v>
      </c>
      <c r="D2558" s="174">
        <f t="shared" si="220"/>
        <v>-5</v>
      </c>
      <c r="E2558" s="171">
        <f t="shared" si="217"/>
        <v>0</v>
      </c>
      <c r="F2558" s="175"/>
      <c r="G2558" s="175"/>
      <c r="H2558" s="175"/>
      <c r="I2558" s="185">
        <v>-1</v>
      </c>
      <c r="J2558" s="41">
        <f t="shared" si="221"/>
        <v>-1</v>
      </c>
      <c r="K2558" s="41">
        <f t="shared" si="218"/>
        <v>-1</v>
      </c>
      <c r="L2558" s="175"/>
      <c r="M2558" s="41">
        <f t="shared" si="219"/>
        <v>-1</v>
      </c>
    </row>
    <row r="2559" spans="1:13" ht="14.5" hidden="1" x14ac:dyDescent="0.35">
      <c r="A2559" s="183">
        <v>2008</v>
      </c>
      <c r="B2559" s="184" t="s">
        <v>12</v>
      </c>
      <c r="C2559" s="227">
        <v>0</v>
      </c>
      <c r="D2559" s="174">
        <f t="shared" si="220"/>
        <v>0</v>
      </c>
      <c r="E2559" s="171">
        <f t="shared" si="217"/>
        <v>0</v>
      </c>
      <c r="F2559" s="175"/>
      <c r="G2559" s="175"/>
      <c r="H2559" s="175"/>
      <c r="I2559" s="185">
        <v>0</v>
      </c>
      <c r="J2559" s="41">
        <f t="shared" si="221"/>
        <v>0</v>
      </c>
      <c r="K2559" s="41">
        <f t="shared" si="218"/>
        <v>0</v>
      </c>
      <c r="L2559" s="175"/>
      <c r="M2559" s="41">
        <f t="shared" si="219"/>
        <v>0</v>
      </c>
    </row>
    <row r="2560" spans="1:13" ht="14.5" hidden="1" x14ac:dyDescent="0.35">
      <c r="A2560" s="183">
        <v>2008</v>
      </c>
      <c r="B2560" s="184" t="s">
        <v>14</v>
      </c>
      <c r="C2560" s="227">
        <v>-20</v>
      </c>
      <c r="D2560" s="174">
        <f t="shared" si="220"/>
        <v>-20</v>
      </c>
      <c r="E2560" s="171">
        <f t="shared" si="217"/>
        <v>0</v>
      </c>
      <c r="F2560" s="175"/>
      <c r="G2560" s="175"/>
      <c r="H2560" s="175"/>
      <c r="I2560" s="185">
        <v>1</v>
      </c>
      <c r="J2560" s="41">
        <f t="shared" si="221"/>
        <v>1</v>
      </c>
      <c r="K2560" s="41">
        <f t="shared" si="218"/>
        <v>1</v>
      </c>
      <c r="L2560" s="175"/>
      <c r="M2560" s="41">
        <f t="shared" si="219"/>
        <v>1</v>
      </c>
    </row>
    <row r="2561" spans="1:13" ht="14.5" hidden="1" x14ac:dyDescent="0.35">
      <c r="A2561" s="183">
        <v>2008</v>
      </c>
      <c r="B2561" s="184" t="s">
        <v>11</v>
      </c>
      <c r="C2561" s="227">
        <v>-20</v>
      </c>
      <c r="D2561" s="174">
        <f t="shared" si="220"/>
        <v>-20</v>
      </c>
      <c r="E2561" s="171">
        <f t="shared" si="217"/>
        <v>0</v>
      </c>
      <c r="F2561" s="175"/>
      <c r="G2561" s="175"/>
      <c r="H2561" s="175"/>
      <c r="I2561" s="185">
        <v>1</v>
      </c>
      <c r="J2561" s="41">
        <f t="shared" si="221"/>
        <v>1</v>
      </c>
      <c r="K2561" s="41">
        <f t="shared" si="218"/>
        <v>1</v>
      </c>
      <c r="L2561" s="175"/>
      <c r="M2561" s="41">
        <f t="shared" si="219"/>
        <v>1</v>
      </c>
    </row>
    <row r="2562" spans="1:13" ht="14.5" hidden="1" x14ac:dyDescent="0.35">
      <c r="A2562" s="183">
        <v>2008</v>
      </c>
      <c r="B2562" s="184" t="s">
        <v>11</v>
      </c>
      <c r="C2562" s="227">
        <v>-15</v>
      </c>
      <c r="D2562" s="174">
        <f t="shared" si="220"/>
        <v>-15</v>
      </c>
      <c r="E2562" s="171">
        <f t="shared" ref="E2562:E2625" si="222">IF(D2562&lt;&gt;C2562,1,0)</f>
        <v>0</v>
      </c>
      <c r="F2562" s="175"/>
      <c r="G2562" s="175"/>
      <c r="H2562" s="175"/>
      <c r="I2562" s="185">
        <v>1</v>
      </c>
      <c r="J2562" s="41">
        <f t="shared" si="221"/>
        <v>1</v>
      </c>
      <c r="K2562" s="41">
        <f t="shared" si="218"/>
        <v>1</v>
      </c>
      <c r="L2562" s="175"/>
      <c r="M2562" s="41">
        <f t="shared" si="219"/>
        <v>1</v>
      </c>
    </row>
    <row r="2563" spans="1:13" ht="14.5" hidden="1" x14ac:dyDescent="0.35">
      <c r="A2563" s="183">
        <v>2008</v>
      </c>
      <c r="B2563" s="184" t="s">
        <v>12</v>
      </c>
      <c r="C2563" s="227">
        <v>-2</v>
      </c>
      <c r="D2563" s="174">
        <f t="shared" si="220"/>
        <v>-2</v>
      </c>
      <c r="E2563" s="171">
        <f t="shared" si="222"/>
        <v>0</v>
      </c>
      <c r="F2563" s="175"/>
      <c r="G2563" s="175"/>
      <c r="H2563" s="175"/>
      <c r="I2563" s="185">
        <v>1</v>
      </c>
      <c r="J2563" s="41">
        <f t="shared" si="221"/>
        <v>1</v>
      </c>
      <c r="K2563" s="41">
        <f t="shared" ref="K2563:K2626" si="223">IF($I2563="","",IF(AND($C2563&gt;0,$I2563&gt;=$C2563*10),$C2563,IF(I2563&gt;=50,"",IF($C2563="",$I2563,IF($C2563&lt;&gt;"",$I2563,"")))))</f>
        <v>1</v>
      </c>
      <c r="L2563" s="175"/>
      <c r="M2563" s="41">
        <f t="shared" ref="M2563:M2626" si="224">IFERROR(K2563,I2563)</f>
        <v>1</v>
      </c>
    </row>
    <row r="2564" spans="1:13" ht="14.5" hidden="1" x14ac:dyDescent="0.35">
      <c r="A2564" s="183">
        <v>2008</v>
      </c>
      <c r="B2564" s="184" t="s">
        <v>12</v>
      </c>
      <c r="C2564" s="227">
        <v>-2</v>
      </c>
      <c r="D2564" s="174">
        <f t="shared" si="220"/>
        <v>-2</v>
      </c>
      <c r="E2564" s="171">
        <f t="shared" si="222"/>
        <v>0</v>
      </c>
      <c r="F2564" s="175"/>
      <c r="G2564" s="175"/>
      <c r="H2564" s="175"/>
      <c r="I2564" s="185">
        <v>1</v>
      </c>
      <c r="J2564" s="41">
        <f t="shared" si="221"/>
        <v>1</v>
      </c>
      <c r="K2564" s="41">
        <f t="shared" si="223"/>
        <v>1</v>
      </c>
      <c r="L2564" s="175"/>
      <c r="M2564" s="41">
        <f t="shared" si="224"/>
        <v>1</v>
      </c>
    </row>
    <row r="2565" spans="1:13" ht="14.5" hidden="1" x14ac:dyDescent="0.35">
      <c r="A2565" s="183">
        <v>2008</v>
      </c>
      <c r="B2565" s="184" t="s">
        <v>14</v>
      </c>
      <c r="C2565" s="227">
        <v>0</v>
      </c>
      <c r="D2565" s="174">
        <f t="shared" si="220"/>
        <v>0</v>
      </c>
      <c r="E2565" s="171">
        <f t="shared" si="222"/>
        <v>0</v>
      </c>
      <c r="F2565" s="175"/>
      <c r="G2565" s="175"/>
      <c r="H2565" s="175"/>
      <c r="I2565" s="185">
        <v>1</v>
      </c>
      <c r="J2565" s="41">
        <f t="shared" si="221"/>
        <v>1</v>
      </c>
      <c r="K2565" s="41">
        <f t="shared" si="223"/>
        <v>1</v>
      </c>
      <c r="L2565" s="175"/>
      <c r="M2565" s="41">
        <f t="shared" si="224"/>
        <v>1</v>
      </c>
    </row>
    <row r="2566" spans="1:13" ht="14.5" hidden="1" x14ac:dyDescent="0.35">
      <c r="A2566" s="183">
        <v>2008</v>
      </c>
      <c r="B2566" s="184" t="s">
        <v>12</v>
      </c>
      <c r="C2566" s="227">
        <v>1</v>
      </c>
      <c r="D2566" s="174">
        <f t="shared" ref="D2566:D2629" si="225">IF(OR(C2566="",C2566&gt;=1000),"",C2566)</f>
        <v>1</v>
      </c>
      <c r="E2566" s="171">
        <f t="shared" si="222"/>
        <v>0</v>
      </c>
      <c r="F2566" s="175"/>
      <c r="G2566" s="175"/>
      <c r="H2566" s="175"/>
      <c r="I2566" s="185">
        <v>1</v>
      </c>
      <c r="J2566" s="41">
        <f t="shared" si="221"/>
        <v>1</v>
      </c>
      <c r="K2566" s="41">
        <f t="shared" si="223"/>
        <v>1</v>
      </c>
      <c r="L2566" s="175"/>
      <c r="M2566" s="41">
        <f t="shared" si="224"/>
        <v>1</v>
      </c>
    </row>
    <row r="2567" spans="1:13" ht="14.5" hidden="1" x14ac:dyDescent="0.35">
      <c r="A2567" s="183">
        <v>2008</v>
      </c>
      <c r="B2567" s="184" t="s">
        <v>12</v>
      </c>
      <c r="C2567" s="227">
        <v>5</v>
      </c>
      <c r="D2567" s="174">
        <f t="shared" si="225"/>
        <v>5</v>
      </c>
      <c r="E2567" s="171">
        <f t="shared" si="222"/>
        <v>0</v>
      </c>
      <c r="F2567" s="175"/>
      <c r="G2567" s="175"/>
      <c r="H2567" s="175"/>
      <c r="I2567" s="185">
        <v>1</v>
      </c>
      <c r="J2567" s="41">
        <f t="shared" si="221"/>
        <v>1</v>
      </c>
      <c r="K2567" s="41">
        <f t="shared" si="223"/>
        <v>1</v>
      </c>
      <c r="L2567" s="175"/>
      <c r="M2567" s="41">
        <f t="shared" si="224"/>
        <v>1</v>
      </c>
    </row>
    <row r="2568" spans="1:13" ht="14.5" hidden="1" x14ac:dyDescent="0.35">
      <c r="A2568" s="183">
        <v>2008</v>
      </c>
      <c r="B2568" s="184" t="s">
        <v>11</v>
      </c>
      <c r="C2568" s="227">
        <v>-10</v>
      </c>
      <c r="D2568" s="174">
        <f t="shared" si="225"/>
        <v>-10</v>
      </c>
      <c r="E2568" s="171">
        <f t="shared" si="222"/>
        <v>0</v>
      </c>
      <c r="F2568" s="175"/>
      <c r="G2568" s="175"/>
      <c r="H2568" s="175"/>
      <c r="I2568" s="185">
        <v>1.5</v>
      </c>
      <c r="J2568" s="41">
        <f t="shared" si="221"/>
        <v>1.5</v>
      </c>
      <c r="K2568" s="41">
        <f t="shared" si="223"/>
        <v>1.5</v>
      </c>
      <c r="L2568" s="175"/>
      <c r="M2568" s="41">
        <f t="shared" si="224"/>
        <v>1.5</v>
      </c>
    </row>
    <row r="2569" spans="1:13" ht="14.5" hidden="1" x14ac:dyDescent="0.35">
      <c r="A2569" s="183">
        <v>2008</v>
      </c>
      <c r="B2569" s="184" t="s">
        <v>13</v>
      </c>
      <c r="C2569" s="227">
        <v>2</v>
      </c>
      <c r="D2569" s="174">
        <f t="shared" si="225"/>
        <v>2</v>
      </c>
      <c r="E2569" s="171">
        <f t="shared" si="222"/>
        <v>0</v>
      </c>
      <c r="F2569" s="175"/>
      <c r="G2569" s="175"/>
      <c r="H2569" s="175"/>
      <c r="I2569" s="185">
        <v>1.5</v>
      </c>
      <c r="J2569" s="41">
        <f t="shared" si="221"/>
        <v>1.5</v>
      </c>
      <c r="K2569" s="41">
        <f t="shared" si="223"/>
        <v>1.5</v>
      </c>
      <c r="L2569" s="175"/>
      <c r="M2569" s="41">
        <f t="shared" si="224"/>
        <v>1.5</v>
      </c>
    </row>
    <row r="2570" spans="1:13" ht="14.5" hidden="1" x14ac:dyDescent="0.35">
      <c r="A2570" s="183">
        <v>2008</v>
      </c>
      <c r="B2570" s="184" t="s">
        <v>13</v>
      </c>
      <c r="C2570" s="227">
        <v>-5</v>
      </c>
      <c r="D2570" s="174">
        <f t="shared" si="225"/>
        <v>-5</v>
      </c>
      <c r="E2570" s="171">
        <f t="shared" si="222"/>
        <v>0</v>
      </c>
      <c r="F2570" s="175"/>
      <c r="G2570" s="175"/>
      <c r="H2570" s="175"/>
      <c r="I2570" s="185">
        <v>2</v>
      </c>
      <c r="J2570" s="41">
        <f t="shared" si="221"/>
        <v>2</v>
      </c>
      <c r="K2570" s="41">
        <f t="shared" si="223"/>
        <v>2</v>
      </c>
      <c r="L2570" s="175"/>
      <c r="M2570" s="41">
        <f t="shared" si="224"/>
        <v>2</v>
      </c>
    </row>
    <row r="2571" spans="1:13" ht="14.5" hidden="1" x14ac:dyDescent="0.35">
      <c r="A2571" s="183">
        <v>2008</v>
      </c>
      <c r="B2571" s="184" t="s">
        <v>12</v>
      </c>
      <c r="C2571" s="227">
        <v>-3</v>
      </c>
      <c r="D2571" s="174">
        <f t="shared" si="225"/>
        <v>-3</v>
      </c>
      <c r="E2571" s="171">
        <f t="shared" si="222"/>
        <v>0</v>
      </c>
      <c r="F2571" s="175"/>
      <c r="G2571" s="175"/>
      <c r="H2571" s="175"/>
      <c r="I2571" s="185">
        <v>2</v>
      </c>
      <c r="J2571" s="41">
        <f t="shared" si="221"/>
        <v>2</v>
      </c>
      <c r="K2571" s="41">
        <f t="shared" si="223"/>
        <v>2</v>
      </c>
      <c r="L2571" s="175"/>
      <c r="M2571" s="41">
        <f t="shared" si="224"/>
        <v>2</v>
      </c>
    </row>
    <row r="2572" spans="1:13" ht="14.5" hidden="1" x14ac:dyDescent="0.35">
      <c r="A2572" s="183">
        <v>2008</v>
      </c>
      <c r="B2572" s="184" t="s">
        <v>14</v>
      </c>
      <c r="C2572" s="227">
        <v>-3</v>
      </c>
      <c r="D2572" s="174">
        <f t="shared" si="225"/>
        <v>-3</v>
      </c>
      <c r="E2572" s="171">
        <f t="shared" si="222"/>
        <v>0</v>
      </c>
      <c r="F2572" s="175"/>
      <c r="G2572" s="175"/>
      <c r="H2572" s="175"/>
      <c r="I2572" s="185">
        <v>2</v>
      </c>
      <c r="J2572" s="41">
        <f t="shared" si="221"/>
        <v>2</v>
      </c>
      <c r="K2572" s="41">
        <f t="shared" si="223"/>
        <v>2</v>
      </c>
      <c r="L2572" s="175"/>
      <c r="M2572" s="41">
        <f t="shared" si="224"/>
        <v>2</v>
      </c>
    </row>
    <row r="2573" spans="1:13" ht="14.5" hidden="1" x14ac:dyDescent="0.35">
      <c r="A2573" s="183">
        <v>2008</v>
      </c>
      <c r="B2573" s="184" t="s">
        <v>13</v>
      </c>
      <c r="C2573" s="227">
        <v>-2</v>
      </c>
      <c r="D2573" s="174">
        <f t="shared" si="225"/>
        <v>-2</v>
      </c>
      <c r="E2573" s="171">
        <f t="shared" si="222"/>
        <v>0</v>
      </c>
      <c r="F2573" s="175"/>
      <c r="G2573" s="175"/>
      <c r="H2573" s="175"/>
      <c r="I2573" s="185">
        <v>2</v>
      </c>
      <c r="J2573" s="41">
        <f t="shared" si="221"/>
        <v>2</v>
      </c>
      <c r="K2573" s="41">
        <f t="shared" si="223"/>
        <v>2</v>
      </c>
      <c r="L2573" s="175"/>
      <c r="M2573" s="41">
        <f t="shared" si="224"/>
        <v>2</v>
      </c>
    </row>
    <row r="2574" spans="1:13" ht="14.5" hidden="1" x14ac:dyDescent="0.35">
      <c r="A2574" s="183">
        <v>2008</v>
      </c>
      <c r="B2574" s="184" t="s">
        <v>12</v>
      </c>
      <c r="C2574" s="227">
        <v>0</v>
      </c>
      <c r="D2574" s="174">
        <f t="shared" si="225"/>
        <v>0</v>
      </c>
      <c r="E2574" s="171">
        <f t="shared" si="222"/>
        <v>0</v>
      </c>
      <c r="F2574" s="175"/>
      <c r="G2574" s="175"/>
      <c r="H2574" s="175"/>
      <c r="I2574" s="185">
        <v>2</v>
      </c>
      <c r="J2574" s="41">
        <f t="shared" si="221"/>
        <v>2</v>
      </c>
      <c r="K2574" s="41">
        <f t="shared" si="223"/>
        <v>2</v>
      </c>
      <c r="L2574" s="175"/>
      <c r="M2574" s="41">
        <f t="shared" si="224"/>
        <v>2</v>
      </c>
    </row>
    <row r="2575" spans="1:13" ht="14.5" hidden="1" x14ac:dyDescent="0.35">
      <c r="A2575" s="183">
        <v>2008</v>
      </c>
      <c r="B2575" s="184" t="s">
        <v>11</v>
      </c>
      <c r="C2575" s="227">
        <v>0</v>
      </c>
      <c r="D2575" s="174">
        <f t="shared" si="225"/>
        <v>0</v>
      </c>
      <c r="E2575" s="171">
        <f t="shared" si="222"/>
        <v>0</v>
      </c>
      <c r="F2575" s="175"/>
      <c r="G2575" s="175"/>
      <c r="H2575" s="175"/>
      <c r="I2575" s="185">
        <v>2</v>
      </c>
      <c r="J2575" s="41" t="str">
        <f>IF(OR(I2550="",I2550&gt;=50),"",IF(AND(I2550&lt;50,OR(D2550&lt;=0,D2550="")),I2550,IF(I2550&gt;=D2550*10,D2550,IF(D2550&lt;&gt;"",I2550,""))))</f>
        <v/>
      </c>
      <c r="K2575" s="41">
        <f t="shared" si="223"/>
        <v>2</v>
      </c>
      <c r="L2575" s="175"/>
      <c r="M2575" s="41">
        <f t="shared" si="224"/>
        <v>2</v>
      </c>
    </row>
    <row r="2576" spans="1:13" ht="14.5" hidden="1" x14ac:dyDescent="0.35">
      <c r="A2576" s="183">
        <v>2008</v>
      </c>
      <c r="B2576" s="184" t="s">
        <v>14</v>
      </c>
      <c r="C2576" s="227">
        <v>0</v>
      </c>
      <c r="D2576" s="174">
        <f t="shared" si="225"/>
        <v>0</v>
      </c>
      <c r="E2576" s="171">
        <f t="shared" si="222"/>
        <v>0</v>
      </c>
      <c r="F2576" s="175"/>
      <c r="G2576" s="175"/>
      <c r="H2576" s="175"/>
      <c r="I2576" s="185">
        <v>2</v>
      </c>
      <c r="J2576" s="41">
        <f t="shared" ref="J2576:J2639" si="226">IF(OR(I2576="",I2576&gt;=50),"",IF(AND(I2576&lt;50,OR(D2576&lt;=0,D2576="")),I2576,IF(I2576&gt;=D2576*10,D2576,IF(D2576&lt;&gt;"",I2576,""))))</f>
        <v>2</v>
      </c>
      <c r="K2576" s="41">
        <f t="shared" si="223"/>
        <v>2</v>
      </c>
      <c r="L2576" s="175"/>
      <c r="M2576" s="41">
        <f t="shared" si="224"/>
        <v>2</v>
      </c>
    </row>
    <row r="2577" spans="1:13" ht="14.5" hidden="1" x14ac:dyDescent="0.35">
      <c r="A2577" s="183">
        <v>2008</v>
      </c>
      <c r="B2577" s="184" t="s">
        <v>12</v>
      </c>
      <c r="C2577" s="227">
        <v>1</v>
      </c>
      <c r="D2577" s="174">
        <f t="shared" si="225"/>
        <v>1</v>
      </c>
      <c r="E2577" s="171">
        <f t="shared" si="222"/>
        <v>0</v>
      </c>
      <c r="F2577" s="175"/>
      <c r="G2577" s="175"/>
      <c r="H2577" s="175"/>
      <c r="I2577" s="185">
        <v>2</v>
      </c>
      <c r="J2577" s="41">
        <f t="shared" si="226"/>
        <v>2</v>
      </c>
      <c r="K2577" s="41">
        <f t="shared" si="223"/>
        <v>2</v>
      </c>
      <c r="L2577" s="175"/>
      <c r="M2577" s="41">
        <f t="shared" si="224"/>
        <v>2</v>
      </c>
    </row>
    <row r="2578" spans="1:13" ht="14.5" hidden="1" x14ac:dyDescent="0.35">
      <c r="A2578" s="183">
        <v>2008</v>
      </c>
      <c r="B2578" s="184" t="s">
        <v>13</v>
      </c>
      <c r="C2578" s="227">
        <v>1</v>
      </c>
      <c r="D2578" s="174">
        <f t="shared" si="225"/>
        <v>1</v>
      </c>
      <c r="E2578" s="171">
        <f t="shared" si="222"/>
        <v>0</v>
      </c>
      <c r="F2578" s="175"/>
      <c r="G2578" s="175"/>
      <c r="H2578" s="175"/>
      <c r="I2578" s="185">
        <v>2</v>
      </c>
      <c r="J2578" s="41">
        <f t="shared" si="226"/>
        <v>2</v>
      </c>
      <c r="K2578" s="41">
        <f t="shared" si="223"/>
        <v>2</v>
      </c>
      <c r="L2578" s="175"/>
      <c r="M2578" s="41">
        <f t="shared" si="224"/>
        <v>2</v>
      </c>
    </row>
    <row r="2579" spans="1:13" ht="14.5" hidden="1" x14ac:dyDescent="0.35">
      <c r="A2579" s="183">
        <v>2008</v>
      </c>
      <c r="B2579" s="184" t="s">
        <v>13</v>
      </c>
      <c r="C2579" s="227">
        <v>1</v>
      </c>
      <c r="D2579" s="174">
        <f t="shared" si="225"/>
        <v>1</v>
      </c>
      <c r="E2579" s="171">
        <f t="shared" si="222"/>
        <v>0</v>
      </c>
      <c r="F2579" s="175"/>
      <c r="G2579" s="175"/>
      <c r="H2579" s="175"/>
      <c r="I2579" s="185">
        <v>2</v>
      </c>
      <c r="J2579" s="41">
        <f t="shared" si="226"/>
        <v>2</v>
      </c>
      <c r="K2579" s="41">
        <f t="shared" si="223"/>
        <v>2</v>
      </c>
      <c r="L2579" s="175"/>
      <c r="M2579" s="41">
        <f t="shared" si="224"/>
        <v>2</v>
      </c>
    </row>
    <row r="2580" spans="1:13" ht="14.5" hidden="1" x14ac:dyDescent="0.35">
      <c r="A2580" s="183">
        <v>2008</v>
      </c>
      <c r="B2580" s="184" t="s">
        <v>12</v>
      </c>
      <c r="C2580" s="227">
        <v>2</v>
      </c>
      <c r="D2580" s="174">
        <f t="shared" si="225"/>
        <v>2</v>
      </c>
      <c r="E2580" s="171">
        <f t="shared" si="222"/>
        <v>0</v>
      </c>
      <c r="F2580" s="175"/>
      <c r="G2580" s="175"/>
      <c r="H2580" s="175"/>
      <c r="I2580" s="185">
        <v>2</v>
      </c>
      <c r="J2580" s="41">
        <f t="shared" si="226"/>
        <v>2</v>
      </c>
      <c r="K2580" s="41">
        <f t="shared" si="223"/>
        <v>2</v>
      </c>
      <c r="L2580" s="175"/>
      <c r="M2580" s="41">
        <f t="shared" si="224"/>
        <v>2</v>
      </c>
    </row>
    <row r="2581" spans="1:13" ht="14.5" hidden="1" x14ac:dyDescent="0.35">
      <c r="A2581" s="183">
        <v>2008</v>
      </c>
      <c r="B2581" s="184" t="s">
        <v>13</v>
      </c>
      <c r="C2581" s="227">
        <v>4</v>
      </c>
      <c r="D2581" s="174">
        <f t="shared" si="225"/>
        <v>4</v>
      </c>
      <c r="E2581" s="171">
        <f t="shared" si="222"/>
        <v>0</v>
      </c>
      <c r="F2581" s="175"/>
      <c r="G2581" s="175"/>
      <c r="H2581" s="175"/>
      <c r="I2581" s="185">
        <v>2</v>
      </c>
      <c r="J2581" s="41">
        <f t="shared" si="226"/>
        <v>2</v>
      </c>
      <c r="K2581" s="41">
        <f t="shared" si="223"/>
        <v>2</v>
      </c>
      <c r="L2581" s="175"/>
      <c r="M2581" s="41">
        <f t="shared" si="224"/>
        <v>2</v>
      </c>
    </row>
    <row r="2582" spans="1:13" ht="14.5" hidden="1" x14ac:dyDescent="0.35">
      <c r="A2582" s="183">
        <v>2008</v>
      </c>
      <c r="B2582" s="184" t="s">
        <v>12</v>
      </c>
      <c r="C2582" s="227">
        <v>-5</v>
      </c>
      <c r="D2582" s="174">
        <f t="shared" si="225"/>
        <v>-5</v>
      </c>
      <c r="E2582" s="171">
        <f t="shared" si="222"/>
        <v>0</v>
      </c>
      <c r="F2582" s="175"/>
      <c r="G2582" s="175"/>
      <c r="H2582" s="175"/>
      <c r="I2582" s="185">
        <v>2.5</v>
      </c>
      <c r="J2582" s="41">
        <f t="shared" si="226"/>
        <v>2.5</v>
      </c>
      <c r="K2582" s="41">
        <f t="shared" si="223"/>
        <v>2.5</v>
      </c>
      <c r="L2582" s="175"/>
      <c r="M2582" s="41">
        <f t="shared" si="224"/>
        <v>2.5</v>
      </c>
    </row>
    <row r="2583" spans="1:13" ht="14.5" hidden="1" x14ac:dyDescent="0.35">
      <c r="A2583" s="183">
        <v>2008</v>
      </c>
      <c r="B2583" s="184" t="s">
        <v>13</v>
      </c>
      <c r="C2583" s="227">
        <v>-15</v>
      </c>
      <c r="D2583" s="174">
        <f t="shared" si="225"/>
        <v>-15</v>
      </c>
      <c r="E2583" s="171">
        <f t="shared" si="222"/>
        <v>0</v>
      </c>
      <c r="F2583" s="175"/>
      <c r="G2583" s="175"/>
      <c r="H2583" s="175"/>
      <c r="I2583" s="185">
        <v>3</v>
      </c>
      <c r="J2583" s="41">
        <f t="shared" si="226"/>
        <v>3</v>
      </c>
      <c r="K2583" s="41">
        <f t="shared" si="223"/>
        <v>3</v>
      </c>
      <c r="L2583" s="175"/>
      <c r="M2583" s="41">
        <f t="shared" si="224"/>
        <v>3</v>
      </c>
    </row>
    <row r="2584" spans="1:13" ht="14.5" hidden="1" x14ac:dyDescent="0.35">
      <c r="A2584" s="183">
        <v>2008</v>
      </c>
      <c r="B2584" s="184" t="s">
        <v>11</v>
      </c>
      <c r="C2584" s="227">
        <v>-5</v>
      </c>
      <c r="D2584" s="174">
        <f t="shared" si="225"/>
        <v>-5</v>
      </c>
      <c r="E2584" s="171">
        <f t="shared" si="222"/>
        <v>0</v>
      </c>
      <c r="F2584" s="175"/>
      <c r="G2584" s="175"/>
      <c r="H2584" s="175"/>
      <c r="I2584" s="185">
        <v>3</v>
      </c>
      <c r="J2584" s="41">
        <f t="shared" si="226"/>
        <v>3</v>
      </c>
      <c r="K2584" s="41">
        <f t="shared" si="223"/>
        <v>3</v>
      </c>
      <c r="L2584" s="175"/>
      <c r="M2584" s="41">
        <f t="shared" si="224"/>
        <v>3</v>
      </c>
    </row>
    <row r="2585" spans="1:13" ht="14.5" hidden="1" x14ac:dyDescent="0.35">
      <c r="A2585" s="183">
        <v>2008</v>
      </c>
      <c r="B2585" s="184" t="s">
        <v>13</v>
      </c>
      <c r="C2585" s="227">
        <v>3</v>
      </c>
      <c r="D2585" s="174">
        <f t="shared" si="225"/>
        <v>3</v>
      </c>
      <c r="E2585" s="171">
        <f t="shared" si="222"/>
        <v>0</v>
      </c>
      <c r="F2585" s="175"/>
      <c r="G2585" s="175"/>
      <c r="H2585" s="175"/>
      <c r="I2585" s="185">
        <v>3</v>
      </c>
      <c r="J2585" s="41">
        <f t="shared" si="226"/>
        <v>3</v>
      </c>
      <c r="K2585" s="41">
        <f t="shared" si="223"/>
        <v>3</v>
      </c>
      <c r="L2585" s="175"/>
      <c r="M2585" s="41">
        <f t="shared" si="224"/>
        <v>3</v>
      </c>
    </row>
    <row r="2586" spans="1:13" ht="14.5" hidden="1" x14ac:dyDescent="0.35">
      <c r="A2586" s="183">
        <v>2008</v>
      </c>
      <c r="B2586" s="184" t="s">
        <v>13</v>
      </c>
      <c r="C2586" s="227">
        <v>3</v>
      </c>
      <c r="D2586" s="174">
        <f t="shared" si="225"/>
        <v>3</v>
      </c>
      <c r="E2586" s="171">
        <f t="shared" si="222"/>
        <v>0</v>
      </c>
      <c r="F2586" s="175"/>
      <c r="G2586" s="175"/>
      <c r="H2586" s="175"/>
      <c r="I2586" s="185">
        <v>3</v>
      </c>
      <c r="J2586" s="41">
        <f t="shared" si="226"/>
        <v>3</v>
      </c>
      <c r="K2586" s="41">
        <f t="shared" si="223"/>
        <v>3</v>
      </c>
      <c r="L2586" s="175"/>
      <c r="M2586" s="41">
        <f t="shared" si="224"/>
        <v>3</v>
      </c>
    </row>
    <row r="2587" spans="1:13" ht="14.5" hidden="1" x14ac:dyDescent="0.35">
      <c r="A2587" s="183">
        <v>2008</v>
      </c>
      <c r="B2587" s="184" t="s">
        <v>11</v>
      </c>
      <c r="C2587" s="227">
        <v>-10</v>
      </c>
      <c r="D2587" s="174">
        <f t="shared" si="225"/>
        <v>-10</v>
      </c>
      <c r="E2587" s="171">
        <f t="shared" si="222"/>
        <v>0</v>
      </c>
      <c r="F2587" s="175"/>
      <c r="G2587" s="175"/>
      <c r="H2587" s="175"/>
      <c r="I2587" s="185">
        <v>4</v>
      </c>
      <c r="J2587" s="41">
        <f t="shared" si="226"/>
        <v>4</v>
      </c>
      <c r="K2587" s="41">
        <f t="shared" si="223"/>
        <v>4</v>
      </c>
      <c r="L2587" s="175"/>
      <c r="M2587" s="41">
        <f t="shared" si="224"/>
        <v>4</v>
      </c>
    </row>
    <row r="2588" spans="1:13" ht="14.5" hidden="1" x14ac:dyDescent="0.35">
      <c r="A2588" s="183">
        <v>2008</v>
      </c>
      <c r="B2588" s="184" t="s">
        <v>12</v>
      </c>
      <c r="C2588" s="227">
        <v>-10</v>
      </c>
      <c r="D2588" s="174">
        <f t="shared" si="225"/>
        <v>-10</v>
      </c>
      <c r="E2588" s="171">
        <f t="shared" si="222"/>
        <v>0</v>
      </c>
      <c r="F2588" s="175"/>
      <c r="G2588" s="175"/>
      <c r="H2588" s="175"/>
      <c r="I2588" s="185">
        <v>5</v>
      </c>
      <c r="J2588" s="41">
        <f t="shared" si="226"/>
        <v>5</v>
      </c>
      <c r="K2588" s="41">
        <f t="shared" si="223"/>
        <v>5</v>
      </c>
      <c r="L2588" s="175"/>
      <c r="M2588" s="41">
        <f t="shared" si="224"/>
        <v>5</v>
      </c>
    </row>
    <row r="2589" spans="1:13" ht="14.5" hidden="1" x14ac:dyDescent="0.35">
      <c r="A2589" s="183">
        <v>2008</v>
      </c>
      <c r="B2589" s="184" t="s">
        <v>13</v>
      </c>
      <c r="C2589" s="227">
        <v>-10</v>
      </c>
      <c r="D2589" s="174">
        <f t="shared" si="225"/>
        <v>-10</v>
      </c>
      <c r="E2589" s="171">
        <f t="shared" si="222"/>
        <v>0</v>
      </c>
      <c r="F2589" s="175"/>
      <c r="G2589" s="175"/>
      <c r="H2589" s="175"/>
      <c r="I2589" s="185">
        <v>5</v>
      </c>
      <c r="J2589" s="41">
        <f t="shared" si="226"/>
        <v>5</v>
      </c>
      <c r="K2589" s="41">
        <f t="shared" si="223"/>
        <v>5</v>
      </c>
      <c r="L2589" s="175"/>
      <c r="M2589" s="41">
        <f t="shared" si="224"/>
        <v>5</v>
      </c>
    </row>
    <row r="2590" spans="1:13" ht="14.5" hidden="1" x14ac:dyDescent="0.35">
      <c r="A2590" s="183">
        <v>2008</v>
      </c>
      <c r="B2590" s="184" t="s">
        <v>14</v>
      </c>
      <c r="C2590" s="227">
        <v>-5</v>
      </c>
      <c r="D2590" s="174">
        <f t="shared" si="225"/>
        <v>-5</v>
      </c>
      <c r="E2590" s="171">
        <f t="shared" si="222"/>
        <v>0</v>
      </c>
      <c r="F2590" s="175"/>
      <c r="G2590" s="175"/>
      <c r="H2590" s="175"/>
      <c r="I2590" s="185">
        <v>5</v>
      </c>
      <c r="J2590" s="41">
        <f t="shared" si="226"/>
        <v>5</v>
      </c>
      <c r="K2590" s="41">
        <f t="shared" si="223"/>
        <v>5</v>
      </c>
      <c r="L2590" s="175"/>
      <c r="M2590" s="41">
        <f t="shared" si="224"/>
        <v>5</v>
      </c>
    </row>
    <row r="2591" spans="1:13" ht="14.5" hidden="1" x14ac:dyDescent="0.35">
      <c r="A2591" s="183">
        <v>2008</v>
      </c>
      <c r="B2591" s="184" t="s">
        <v>11</v>
      </c>
      <c r="C2591" s="227">
        <v>-2</v>
      </c>
      <c r="D2591" s="174">
        <f t="shared" si="225"/>
        <v>-2</v>
      </c>
      <c r="E2591" s="171">
        <f t="shared" si="222"/>
        <v>0</v>
      </c>
      <c r="F2591" s="175"/>
      <c r="G2591" s="175"/>
      <c r="H2591" s="175"/>
      <c r="I2591" s="185">
        <v>5</v>
      </c>
      <c r="J2591" s="41">
        <f t="shared" si="226"/>
        <v>5</v>
      </c>
      <c r="K2591" s="41">
        <f t="shared" si="223"/>
        <v>5</v>
      </c>
      <c r="L2591" s="175"/>
      <c r="M2591" s="41">
        <f t="shared" si="224"/>
        <v>5</v>
      </c>
    </row>
    <row r="2592" spans="1:13" ht="14.5" hidden="1" x14ac:dyDescent="0.35">
      <c r="A2592" s="183">
        <v>2008</v>
      </c>
      <c r="B2592" s="184" t="s">
        <v>11</v>
      </c>
      <c r="C2592" s="227">
        <v>0</v>
      </c>
      <c r="D2592" s="174">
        <f t="shared" si="225"/>
        <v>0</v>
      </c>
      <c r="E2592" s="171">
        <f t="shared" si="222"/>
        <v>0</v>
      </c>
      <c r="F2592" s="175"/>
      <c r="G2592" s="175"/>
      <c r="H2592" s="175"/>
      <c r="I2592" s="185">
        <v>5</v>
      </c>
      <c r="J2592" s="41">
        <f t="shared" si="226"/>
        <v>5</v>
      </c>
      <c r="K2592" s="41">
        <f t="shared" si="223"/>
        <v>5</v>
      </c>
      <c r="L2592" s="175"/>
      <c r="M2592" s="41">
        <f t="shared" si="224"/>
        <v>5</v>
      </c>
    </row>
    <row r="2593" spans="1:13" ht="14.5" hidden="1" x14ac:dyDescent="0.35">
      <c r="A2593" s="183">
        <v>2008</v>
      </c>
      <c r="B2593" s="184" t="s">
        <v>13</v>
      </c>
      <c r="C2593" s="227">
        <v>5</v>
      </c>
      <c r="D2593" s="174">
        <f t="shared" si="225"/>
        <v>5</v>
      </c>
      <c r="E2593" s="171">
        <f t="shared" si="222"/>
        <v>0</v>
      </c>
      <c r="F2593" s="175"/>
      <c r="G2593" s="175"/>
      <c r="H2593" s="175"/>
      <c r="I2593" s="185">
        <v>5</v>
      </c>
      <c r="J2593" s="41">
        <f t="shared" si="226"/>
        <v>5</v>
      </c>
      <c r="K2593" s="41">
        <f t="shared" si="223"/>
        <v>5</v>
      </c>
      <c r="L2593" s="175"/>
      <c r="M2593" s="41">
        <f t="shared" si="224"/>
        <v>5</v>
      </c>
    </row>
    <row r="2594" spans="1:13" ht="14.5" hidden="1" x14ac:dyDescent="0.35">
      <c r="A2594" s="183">
        <v>2008</v>
      </c>
      <c r="B2594" s="184" t="s">
        <v>11</v>
      </c>
      <c r="C2594" s="227">
        <v>5</v>
      </c>
      <c r="D2594" s="174">
        <f t="shared" si="225"/>
        <v>5</v>
      </c>
      <c r="E2594" s="171">
        <f t="shared" si="222"/>
        <v>0</v>
      </c>
      <c r="F2594" s="175"/>
      <c r="G2594" s="175"/>
      <c r="H2594" s="175"/>
      <c r="I2594" s="185">
        <v>5</v>
      </c>
      <c r="J2594" s="41">
        <f t="shared" si="226"/>
        <v>5</v>
      </c>
      <c r="K2594" s="41">
        <f t="shared" si="223"/>
        <v>5</v>
      </c>
      <c r="L2594" s="175"/>
      <c r="M2594" s="41">
        <f t="shared" si="224"/>
        <v>5</v>
      </c>
    </row>
    <row r="2595" spans="1:13" ht="14.5" hidden="1" x14ac:dyDescent="0.35">
      <c r="A2595" s="183">
        <v>2008</v>
      </c>
      <c r="B2595" s="184" t="s">
        <v>11</v>
      </c>
      <c r="C2595" s="227">
        <v>5</v>
      </c>
      <c r="D2595" s="174">
        <f t="shared" si="225"/>
        <v>5</v>
      </c>
      <c r="E2595" s="171">
        <f t="shared" si="222"/>
        <v>0</v>
      </c>
      <c r="F2595" s="175"/>
      <c r="G2595" s="175"/>
      <c r="H2595" s="175"/>
      <c r="I2595" s="185">
        <v>5</v>
      </c>
      <c r="J2595" s="41">
        <f t="shared" si="226"/>
        <v>5</v>
      </c>
      <c r="K2595" s="41">
        <f t="shared" si="223"/>
        <v>5</v>
      </c>
      <c r="L2595" s="175"/>
      <c r="M2595" s="41">
        <f t="shared" si="224"/>
        <v>5</v>
      </c>
    </row>
    <row r="2596" spans="1:13" ht="14.5" hidden="1" x14ac:dyDescent="0.35">
      <c r="A2596" s="183">
        <v>2008</v>
      </c>
      <c r="B2596" s="184" t="s">
        <v>13</v>
      </c>
      <c r="C2596" s="227">
        <v>15</v>
      </c>
      <c r="D2596" s="174">
        <f t="shared" si="225"/>
        <v>15</v>
      </c>
      <c r="E2596" s="171">
        <f t="shared" si="222"/>
        <v>0</v>
      </c>
      <c r="F2596" s="175"/>
      <c r="G2596" s="175"/>
      <c r="H2596" s="175"/>
      <c r="I2596" s="185">
        <v>5</v>
      </c>
      <c r="J2596" s="41">
        <f t="shared" si="226"/>
        <v>5</v>
      </c>
      <c r="K2596" s="41">
        <f t="shared" si="223"/>
        <v>5</v>
      </c>
      <c r="L2596" s="175"/>
      <c r="M2596" s="41">
        <f t="shared" si="224"/>
        <v>5</v>
      </c>
    </row>
    <row r="2597" spans="1:13" ht="14.5" hidden="1" x14ac:dyDescent="0.35">
      <c r="A2597" s="183">
        <v>2008</v>
      </c>
      <c r="B2597" s="184" t="s">
        <v>11</v>
      </c>
      <c r="C2597" s="227">
        <v>20</v>
      </c>
      <c r="D2597" s="174">
        <f t="shared" si="225"/>
        <v>20</v>
      </c>
      <c r="E2597" s="171">
        <f t="shared" si="222"/>
        <v>0</v>
      </c>
      <c r="F2597" s="175"/>
      <c r="G2597" s="175"/>
      <c r="H2597" s="175"/>
      <c r="I2597" s="185">
        <v>5</v>
      </c>
      <c r="J2597" s="41">
        <f t="shared" si="226"/>
        <v>5</v>
      </c>
      <c r="K2597" s="41">
        <f t="shared" si="223"/>
        <v>5</v>
      </c>
      <c r="L2597" s="175"/>
      <c r="M2597" s="41">
        <f t="shared" si="224"/>
        <v>5</v>
      </c>
    </row>
    <row r="2598" spans="1:13" ht="14.5" hidden="1" x14ac:dyDescent="0.35">
      <c r="A2598" s="183">
        <v>2008</v>
      </c>
      <c r="B2598" s="184" t="s">
        <v>11</v>
      </c>
      <c r="C2598" s="226"/>
      <c r="D2598" s="174" t="str">
        <f t="shared" si="225"/>
        <v/>
      </c>
      <c r="E2598" s="171">
        <f t="shared" si="222"/>
        <v>0</v>
      </c>
      <c r="F2598" s="175"/>
      <c r="G2598" s="175"/>
      <c r="H2598" s="175"/>
      <c r="I2598" s="185">
        <v>5</v>
      </c>
      <c r="J2598" s="41">
        <f t="shared" si="226"/>
        <v>5</v>
      </c>
      <c r="K2598" s="41">
        <f t="shared" si="223"/>
        <v>5</v>
      </c>
      <c r="L2598" s="175"/>
      <c r="M2598" s="41">
        <f t="shared" si="224"/>
        <v>5</v>
      </c>
    </row>
    <row r="2599" spans="1:13" ht="14.5" hidden="1" x14ac:dyDescent="0.35">
      <c r="A2599" s="183">
        <v>2008</v>
      </c>
      <c r="B2599" s="184" t="s">
        <v>14</v>
      </c>
      <c r="C2599" s="227">
        <v>-4</v>
      </c>
      <c r="D2599" s="174">
        <f t="shared" si="225"/>
        <v>-4</v>
      </c>
      <c r="E2599" s="171">
        <f t="shared" si="222"/>
        <v>0</v>
      </c>
      <c r="F2599" s="175"/>
      <c r="G2599" s="175"/>
      <c r="H2599" s="175"/>
      <c r="I2599" s="185">
        <v>7</v>
      </c>
      <c r="J2599" s="41">
        <f t="shared" si="226"/>
        <v>7</v>
      </c>
      <c r="K2599" s="41">
        <f t="shared" si="223"/>
        <v>7</v>
      </c>
      <c r="L2599" s="175"/>
      <c r="M2599" s="41">
        <f t="shared" si="224"/>
        <v>7</v>
      </c>
    </row>
    <row r="2600" spans="1:13" ht="14.5" hidden="1" x14ac:dyDescent="0.35">
      <c r="A2600" s="183">
        <v>2008</v>
      </c>
      <c r="B2600" s="184" t="s">
        <v>11</v>
      </c>
      <c r="C2600" s="227">
        <v>1</v>
      </c>
      <c r="D2600" s="174">
        <f t="shared" si="225"/>
        <v>1</v>
      </c>
      <c r="E2600" s="171">
        <f t="shared" si="222"/>
        <v>0</v>
      </c>
      <c r="F2600" s="175"/>
      <c r="G2600" s="175"/>
      <c r="H2600" s="175"/>
      <c r="I2600" s="185">
        <v>8</v>
      </c>
      <c r="J2600" s="41">
        <f t="shared" si="226"/>
        <v>8</v>
      </c>
      <c r="K2600" s="41">
        <f t="shared" si="223"/>
        <v>8</v>
      </c>
      <c r="L2600" s="175"/>
      <c r="M2600" s="41">
        <f t="shared" si="224"/>
        <v>8</v>
      </c>
    </row>
    <row r="2601" spans="1:13" ht="14.5" hidden="1" x14ac:dyDescent="0.35">
      <c r="A2601" s="183">
        <v>2008</v>
      </c>
      <c r="B2601" s="184" t="s">
        <v>11</v>
      </c>
      <c r="C2601" s="227">
        <v>-5</v>
      </c>
      <c r="D2601" s="174">
        <f t="shared" si="225"/>
        <v>-5</v>
      </c>
      <c r="E2601" s="171">
        <f t="shared" si="222"/>
        <v>0</v>
      </c>
      <c r="F2601" s="175"/>
      <c r="G2601" s="175"/>
      <c r="H2601" s="175"/>
      <c r="I2601" s="185">
        <v>10</v>
      </c>
      <c r="J2601" s="41">
        <f t="shared" si="226"/>
        <v>10</v>
      </c>
      <c r="K2601" s="41">
        <f t="shared" si="223"/>
        <v>10</v>
      </c>
      <c r="L2601" s="175"/>
      <c r="M2601" s="41">
        <f t="shared" si="224"/>
        <v>10</v>
      </c>
    </row>
    <row r="2602" spans="1:13" ht="14.5" hidden="1" x14ac:dyDescent="0.35">
      <c r="A2602" s="183">
        <v>2008</v>
      </c>
      <c r="B2602" s="184" t="s">
        <v>14</v>
      </c>
      <c r="C2602" s="227">
        <v>-5</v>
      </c>
      <c r="D2602" s="174">
        <f t="shared" si="225"/>
        <v>-5</v>
      </c>
      <c r="E2602" s="171">
        <f t="shared" si="222"/>
        <v>0</v>
      </c>
      <c r="F2602" s="175"/>
      <c r="G2602" s="175"/>
      <c r="H2602" s="175"/>
      <c r="I2602" s="185">
        <v>10</v>
      </c>
      <c r="J2602" s="41">
        <f t="shared" si="226"/>
        <v>10</v>
      </c>
      <c r="K2602" s="41">
        <f t="shared" si="223"/>
        <v>10</v>
      </c>
      <c r="L2602" s="175"/>
      <c r="M2602" s="41">
        <f t="shared" si="224"/>
        <v>10</v>
      </c>
    </row>
    <row r="2603" spans="1:13" ht="14.5" hidden="1" x14ac:dyDescent="0.35">
      <c r="A2603" s="183">
        <v>2008</v>
      </c>
      <c r="B2603" s="184" t="s">
        <v>11</v>
      </c>
      <c r="C2603" s="227">
        <v>-5</v>
      </c>
      <c r="D2603" s="174">
        <f t="shared" si="225"/>
        <v>-5</v>
      </c>
      <c r="E2603" s="171">
        <f t="shared" si="222"/>
        <v>0</v>
      </c>
      <c r="F2603" s="175"/>
      <c r="G2603" s="175"/>
      <c r="H2603" s="175"/>
      <c r="I2603" s="185">
        <v>10</v>
      </c>
      <c r="J2603" s="41">
        <f t="shared" si="226"/>
        <v>10</v>
      </c>
      <c r="K2603" s="41">
        <f t="shared" si="223"/>
        <v>10</v>
      </c>
      <c r="L2603" s="175"/>
      <c r="M2603" s="41">
        <f t="shared" si="224"/>
        <v>10</v>
      </c>
    </row>
    <row r="2604" spans="1:13" ht="14.5" hidden="1" x14ac:dyDescent="0.35">
      <c r="A2604" s="183">
        <v>2008</v>
      </c>
      <c r="B2604" s="184" t="s">
        <v>12</v>
      </c>
      <c r="C2604" s="227">
        <v>-3</v>
      </c>
      <c r="D2604" s="174">
        <f t="shared" si="225"/>
        <v>-3</v>
      </c>
      <c r="E2604" s="171">
        <f t="shared" si="222"/>
        <v>0</v>
      </c>
      <c r="F2604" s="175"/>
      <c r="G2604" s="175"/>
      <c r="H2604" s="175"/>
      <c r="I2604" s="185">
        <v>10</v>
      </c>
      <c r="J2604" s="41">
        <f t="shared" si="226"/>
        <v>10</v>
      </c>
      <c r="K2604" s="41">
        <f t="shared" si="223"/>
        <v>10</v>
      </c>
      <c r="L2604" s="175"/>
      <c r="M2604" s="41">
        <f t="shared" si="224"/>
        <v>10</v>
      </c>
    </row>
    <row r="2605" spans="1:13" ht="14.5" hidden="1" x14ac:dyDescent="0.35">
      <c r="A2605" s="183">
        <v>2008</v>
      </c>
      <c r="B2605" s="184" t="s">
        <v>11</v>
      </c>
      <c r="C2605" s="227">
        <v>5</v>
      </c>
      <c r="D2605" s="174">
        <f t="shared" si="225"/>
        <v>5</v>
      </c>
      <c r="E2605" s="171">
        <f t="shared" si="222"/>
        <v>0</v>
      </c>
      <c r="F2605" s="175"/>
      <c r="G2605" s="175"/>
      <c r="H2605" s="175"/>
      <c r="I2605" s="185">
        <v>10</v>
      </c>
      <c r="J2605" s="41">
        <f t="shared" si="226"/>
        <v>10</v>
      </c>
      <c r="K2605" s="41">
        <f t="shared" si="223"/>
        <v>10</v>
      </c>
      <c r="L2605" s="175"/>
      <c r="M2605" s="41">
        <f t="shared" si="224"/>
        <v>10</v>
      </c>
    </row>
    <row r="2606" spans="1:13" ht="14.5" hidden="1" x14ac:dyDescent="0.35">
      <c r="A2606" s="183">
        <v>2008</v>
      </c>
      <c r="B2606" s="184" t="s">
        <v>13</v>
      </c>
      <c r="C2606" s="227">
        <v>5</v>
      </c>
      <c r="D2606" s="174">
        <f t="shared" si="225"/>
        <v>5</v>
      </c>
      <c r="E2606" s="171">
        <f t="shared" si="222"/>
        <v>0</v>
      </c>
      <c r="F2606" s="175"/>
      <c r="G2606" s="175"/>
      <c r="H2606" s="175"/>
      <c r="I2606" s="185">
        <v>10</v>
      </c>
      <c r="J2606" s="41">
        <f t="shared" si="226"/>
        <v>10</v>
      </c>
      <c r="K2606" s="41">
        <f t="shared" si="223"/>
        <v>10</v>
      </c>
      <c r="L2606" s="175"/>
      <c r="M2606" s="41">
        <f t="shared" si="224"/>
        <v>10</v>
      </c>
    </row>
    <row r="2607" spans="1:13" ht="14.5" hidden="1" x14ac:dyDescent="0.35">
      <c r="A2607" s="183">
        <v>2008</v>
      </c>
      <c r="B2607" s="184" t="s">
        <v>11</v>
      </c>
      <c r="C2607" s="227">
        <v>10</v>
      </c>
      <c r="D2607" s="174">
        <f t="shared" si="225"/>
        <v>10</v>
      </c>
      <c r="E2607" s="171">
        <f t="shared" si="222"/>
        <v>0</v>
      </c>
      <c r="F2607" s="175"/>
      <c r="G2607" s="175"/>
      <c r="H2607" s="175"/>
      <c r="I2607" s="185">
        <v>10</v>
      </c>
      <c r="J2607" s="41">
        <f t="shared" si="226"/>
        <v>10</v>
      </c>
      <c r="K2607" s="41">
        <f t="shared" si="223"/>
        <v>10</v>
      </c>
      <c r="L2607" s="175"/>
      <c r="M2607" s="41">
        <f t="shared" si="224"/>
        <v>10</v>
      </c>
    </row>
    <row r="2608" spans="1:13" ht="14.5" hidden="1" x14ac:dyDescent="0.35">
      <c r="A2608" s="183">
        <v>2008</v>
      </c>
      <c r="B2608" s="184" t="s">
        <v>11</v>
      </c>
      <c r="C2608" s="226"/>
      <c r="D2608" s="174" t="str">
        <f t="shared" si="225"/>
        <v/>
      </c>
      <c r="E2608" s="171">
        <f t="shared" si="222"/>
        <v>0</v>
      </c>
      <c r="F2608" s="175"/>
      <c r="G2608" s="175"/>
      <c r="H2608" s="175"/>
      <c r="I2608" s="185">
        <v>10</v>
      </c>
      <c r="J2608" s="41">
        <f t="shared" si="226"/>
        <v>10</v>
      </c>
      <c r="K2608" s="41">
        <f t="shared" si="223"/>
        <v>10</v>
      </c>
      <c r="L2608" s="175"/>
      <c r="M2608" s="41">
        <f t="shared" si="224"/>
        <v>10</v>
      </c>
    </row>
    <row r="2609" spans="1:13" ht="14.5" hidden="1" x14ac:dyDescent="0.35">
      <c r="A2609" s="183">
        <v>2008</v>
      </c>
      <c r="B2609" s="184" t="s">
        <v>14</v>
      </c>
      <c r="C2609" s="227">
        <v>-10</v>
      </c>
      <c r="D2609" s="174">
        <f t="shared" si="225"/>
        <v>-10</v>
      </c>
      <c r="E2609" s="171">
        <f t="shared" si="222"/>
        <v>0</v>
      </c>
      <c r="F2609" s="175"/>
      <c r="G2609" s="175"/>
      <c r="H2609" s="175"/>
      <c r="I2609" s="185">
        <v>15</v>
      </c>
      <c r="J2609" s="41">
        <f t="shared" si="226"/>
        <v>15</v>
      </c>
      <c r="K2609" s="41">
        <f t="shared" si="223"/>
        <v>15</v>
      </c>
      <c r="L2609" s="175"/>
      <c r="M2609" s="41">
        <f t="shared" si="224"/>
        <v>15</v>
      </c>
    </row>
    <row r="2610" spans="1:13" ht="14.5" hidden="1" x14ac:dyDescent="0.35">
      <c r="A2610" s="183">
        <v>2008</v>
      </c>
      <c r="B2610" s="184" t="s">
        <v>12</v>
      </c>
      <c r="C2610" s="227">
        <v>-5</v>
      </c>
      <c r="D2610" s="174">
        <f t="shared" si="225"/>
        <v>-5</v>
      </c>
      <c r="E2610" s="171">
        <f t="shared" si="222"/>
        <v>0</v>
      </c>
      <c r="F2610" s="175"/>
      <c r="G2610" s="175"/>
      <c r="H2610" s="175"/>
      <c r="I2610" s="185">
        <v>15</v>
      </c>
      <c r="J2610" s="41">
        <f t="shared" si="226"/>
        <v>15</v>
      </c>
      <c r="K2610" s="41">
        <f t="shared" si="223"/>
        <v>15</v>
      </c>
      <c r="L2610" s="175"/>
      <c r="M2610" s="41">
        <f t="shared" si="224"/>
        <v>15</v>
      </c>
    </row>
    <row r="2611" spans="1:13" ht="14.5" hidden="1" x14ac:dyDescent="0.35">
      <c r="A2611" s="183">
        <v>2008</v>
      </c>
      <c r="B2611" s="184" t="s">
        <v>12</v>
      </c>
      <c r="C2611" s="227">
        <v>-3</v>
      </c>
      <c r="D2611" s="174">
        <f t="shared" si="225"/>
        <v>-3</v>
      </c>
      <c r="E2611" s="171">
        <f t="shared" si="222"/>
        <v>0</v>
      </c>
      <c r="F2611" s="175"/>
      <c r="G2611" s="175"/>
      <c r="H2611" s="175"/>
      <c r="I2611" s="185">
        <v>15</v>
      </c>
      <c r="J2611" s="41">
        <f t="shared" si="226"/>
        <v>15</v>
      </c>
      <c r="K2611" s="41">
        <f t="shared" si="223"/>
        <v>15</v>
      </c>
      <c r="L2611" s="175"/>
      <c r="M2611" s="41">
        <f t="shared" si="224"/>
        <v>15</v>
      </c>
    </row>
    <row r="2612" spans="1:13" ht="14.5" hidden="1" x14ac:dyDescent="0.35">
      <c r="A2612" s="183">
        <v>2008</v>
      </c>
      <c r="B2612" s="184" t="s">
        <v>14</v>
      </c>
      <c r="C2612" s="227">
        <v>-10</v>
      </c>
      <c r="D2612" s="174">
        <f t="shared" si="225"/>
        <v>-10</v>
      </c>
      <c r="E2612" s="171">
        <f t="shared" si="222"/>
        <v>0</v>
      </c>
      <c r="F2612" s="175"/>
      <c r="G2612" s="175"/>
      <c r="H2612" s="175"/>
      <c r="I2612" s="185">
        <v>20</v>
      </c>
      <c r="J2612" s="41">
        <f t="shared" si="226"/>
        <v>20</v>
      </c>
      <c r="K2612" s="41">
        <f t="shared" si="223"/>
        <v>20</v>
      </c>
      <c r="L2612" s="175"/>
      <c r="M2612" s="41">
        <f t="shared" si="224"/>
        <v>20</v>
      </c>
    </row>
    <row r="2613" spans="1:13" ht="14.5" hidden="1" x14ac:dyDescent="0.35">
      <c r="A2613" s="183">
        <v>2008</v>
      </c>
      <c r="B2613" s="184" t="s">
        <v>14</v>
      </c>
      <c r="C2613" s="227">
        <v>-10</v>
      </c>
      <c r="D2613" s="174">
        <f t="shared" si="225"/>
        <v>-10</v>
      </c>
      <c r="E2613" s="171">
        <f t="shared" si="222"/>
        <v>0</v>
      </c>
      <c r="F2613" s="175"/>
      <c r="G2613" s="175"/>
      <c r="H2613" s="175"/>
      <c r="I2613" s="185">
        <v>20</v>
      </c>
      <c r="J2613" s="41">
        <f t="shared" si="226"/>
        <v>20</v>
      </c>
      <c r="K2613" s="41">
        <f t="shared" si="223"/>
        <v>20</v>
      </c>
      <c r="L2613" s="175"/>
      <c r="M2613" s="41">
        <f t="shared" si="224"/>
        <v>20</v>
      </c>
    </row>
    <row r="2614" spans="1:13" ht="14.5" hidden="1" x14ac:dyDescent="0.35">
      <c r="A2614" s="183">
        <v>2008</v>
      </c>
      <c r="B2614" s="184" t="s">
        <v>14</v>
      </c>
      <c r="C2614" s="227">
        <v>-5</v>
      </c>
      <c r="D2614" s="174">
        <f t="shared" si="225"/>
        <v>-5</v>
      </c>
      <c r="E2614" s="171">
        <f t="shared" si="222"/>
        <v>0</v>
      </c>
      <c r="F2614" s="175"/>
      <c r="G2614" s="175"/>
      <c r="H2614" s="175"/>
      <c r="I2614" s="185">
        <v>20</v>
      </c>
      <c r="J2614" s="41">
        <f t="shared" si="226"/>
        <v>20</v>
      </c>
      <c r="K2614" s="41">
        <f t="shared" si="223"/>
        <v>20</v>
      </c>
      <c r="L2614" s="175"/>
      <c r="M2614" s="41">
        <f t="shared" si="224"/>
        <v>20</v>
      </c>
    </row>
    <row r="2615" spans="1:13" ht="14.5" hidden="1" x14ac:dyDescent="0.35">
      <c r="A2615" s="183">
        <v>2008</v>
      </c>
      <c r="B2615" s="184" t="s">
        <v>11</v>
      </c>
      <c r="C2615" s="227">
        <v>0</v>
      </c>
      <c r="D2615" s="174">
        <f t="shared" si="225"/>
        <v>0</v>
      </c>
      <c r="E2615" s="171">
        <f t="shared" si="222"/>
        <v>0</v>
      </c>
      <c r="F2615" s="175"/>
      <c r="G2615" s="175"/>
      <c r="H2615" s="175"/>
      <c r="I2615" s="185">
        <v>20</v>
      </c>
      <c r="J2615" s="41">
        <f t="shared" si="226"/>
        <v>20</v>
      </c>
      <c r="K2615" s="41">
        <f t="shared" si="223"/>
        <v>20</v>
      </c>
      <c r="L2615" s="175"/>
      <c r="M2615" s="41">
        <f t="shared" si="224"/>
        <v>20</v>
      </c>
    </row>
    <row r="2616" spans="1:13" ht="14.5" hidden="1" x14ac:dyDescent="0.35">
      <c r="A2616" s="183">
        <v>2008</v>
      </c>
      <c r="B2616" s="184" t="s">
        <v>13</v>
      </c>
      <c r="C2616" s="227">
        <v>5</v>
      </c>
      <c r="D2616" s="174">
        <f t="shared" si="225"/>
        <v>5</v>
      </c>
      <c r="E2616" s="171">
        <f t="shared" si="222"/>
        <v>0</v>
      </c>
      <c r="F2616" s="175"/>
      <c r="G2616" s="175"/>
      <c r="H2616" s="175"/>
      <c r="I2616" s="185">
        <v>20</v>
      </c>
      <c r="J2616" s="41">
        <f t="shared" si="226"/>
        <v>20</v>
      </c>
      <c r="K2616" s="41">
        <f t="shared" si="223"/>
        <v>20</v>
      </c>
      <c r="L2616" s="175"/>
      <c r="M2616" s="41">
        <f t="shared" si="224"/>
        <v>20</v>
      </c>
    </row>
    <row r="2617" spans="1:13" ht="14.5" hidden="1" x14ac:dyDescent="0.35">
      <c r="A2617" s="183">
        <v>2008</v>
      </c>
      <c r="B2617" s="184" t="s">
        <v>13</v>
      </c>
      <c r="C2617" s="227">
        <v>5</v>
      </c>
      <c r="D2617" s="174">
        <f t="shared" si="225"/>
        <v>5</v>
      </c>
      <c r="E2617" s="171">
        <f t="shared" si="222"/>
        <v>0</v>
      </c>
      <c r="F2617" s="175"/>
      <c r="G2617" s="175"/>
      <c r="H2617" s="175"/>
      <c r="I2617" s="185">
        <v>20</v>
      </c>
      <c r="J2617" s="41">
        <f t="shared" si="226"/>
        <v>20</v>
      </c>
      <c r="K2617" s="41">
        <f t="shared" si="223"/>
        <v>20</v>
      </c>
      <c r="L2617" s="175"/>
      <c r="M2617" s="41">
        <f t="shared" si="224"/>
        <v>20</v>
      </c>
    </row>
    <row r="2618" spans="1:13" ht="14.5" hidden="1" x14ac:dyDescent="0.35">
      <c r="A2618" s="183">
        <v>2008</v>
      </c>
      <c r="B2618" s="184" t="s">
        <v>12</v>
      </c>
      <c r="C2618" s="227">
        <v>-2</v>
      </c>
      <c r="D2618" s="174">
        <f t="shared" si="225"/>
        <v>-2</v>
      </c>
      <c r="E2618" s="171">
        <f t="shared" si="222"/>
        <v>0</v>
      </c>
      <c r="F2618" s="175"/>
      <c r="G2618" s="175"/>
      <c r="H2618" s="175"/>
      <c r="I2618" s="185">
        <v>30</v>
      </c>
      <c r="J2618" s="41">
        <f t="shared" si="226"/>
        <v>30</v>
      </c>
      <c r="K2618" s="41">
        <f t="shared" si="223"/>
        <v>30</v>
      </c>
      <c r="L2618" s="175"/>
      <c r="M2618" s="41">
        <f t="shared" si="224"/>
        <v>30</v>
      </c>
    </row>
    <row r="2619" spans="1:13" ht="14.5" hidden="1" x14ac:dyDescent="0.35">
      <c r="A2619" s="183">
        <v>2008</v>
      </c>
      <c r="B2619" s="184" t="s">
        <v>11</v>
      </c>
      <c r="C2619" s="227">
        <v>5</v>
      </c>
      <c r="D2619" s="174">
        <f t="shared" si="225"/>
        <v>5</v>
      </c>
      <c r="E2619" s="171">
        <f t="shared" si="222"/>
        <v>0</v>
      </c>
      <c r="F2619" s="175"/>
      <c r="G2619" s="175"/>
      <c r="H2619" s="175"/>
      <c r="I2619" s="185">
        <v>30</v>
      </c>
      <c r="J2619" s="41">
        <f t="shared" si="226"/>
        <v>30</v>
      </c>
      <c r="K2619" s="41">
        <f t="shared" si="223"/>
        <v>30</v>
      </c>
      <c r="L2619" s="175"/>
      <c r="M2619" s="41">
        <f t="shared" si="224"/>
        <v>30</v>
      </c>
    </row>
    <row r="2620" spans="1:13" ht="14.5" hidden="1" x14ac:dyDescent="0.35">
      <c r="A2620" s="183">
        <v>2008</v>
      </c>
      <c r="B2620" s="184" t="s">
        <v>11</v>
      </c>
      <c r="C2620" s="227">
        <v>10</v>
      </c>
      <c r="D2620" s="174">
        <f t="shared" si="225"/>
        <v>10</v>
      </c>
      <c r="E2620" s="171">
        <f t="shared" si="222"/>
        <v>0</v>
      </c>
      <c r="F2620" s="175"/>
      <c r="G2620" s="175"/>
      <c r="H2620" s="175"/>
      <c r="I2620" s="185">
        <v>30</v>
      </c>
      <c r="J2620" s="41">
        <f t="shared" si="226"/>
        <v>30</v>
      </c>
      <c r="K2620" s="41">
        <f t="shared" si="223"/>
        <v>30</v>
      </c>
      <c r="L2620" s="175"/>
      <c r="M2620" s="41">
        <f t="shared" si="224"/>
        <v>30</v>
      </c>
    </row>
    <row r="2621" spans="1:13" ht="14.5" hidden="1" x14ac:dyDescent="0.35">
      <c r="A2621" s="183">
        <v>2008</v>
      </c>
      <c r="B2621" s="184" t="s">
        <v>11</v>
      </c>
      <c r="C2621" s="227">
        <v>-10</v>
      </c>
      <c r="D2621" s="174">
        <f t="shared" si="225"/>
        <v>-10</v>
      </c>
      <c r="E2621" s="171">
        <f t="shared" si="222"/>
        <v>0</v>
      </c>
      <c r="F2621" s="175"/>
      <c r="G2621" s="175"/>
      <c r="H2621" s="175"/>
      <c r="I2621" s="185">
        <v>50</v>
      </c>
      <c r="J2621" s="41" t="str">
        <f t="shared" si="226"/>
        <v/>
      </c>
      <c r="K2621" s="41" t="str">
        <f t="shared" si="223"/>
        <v/>
      </c>
      <c r="L2621" s="175"/>
      <c r="M2621" s="41" t="str">
        <f t="shared" si="224"/>
        <v/>
      </c>
    </row>
    <row r="2622" spans="1:13" ht="14.5" hidden="1" x14ac:dyDescent="0.35">
      <c r="A2622" s="183">
        <v>2008</v>
      </c>
      <c r="B2622" s="184" t="s">
        <v>12</v>
      </c>
      <c r="C2622" s="227"/>
      <c r="D2622" s="174" t="str">
        <f t="shared" si="225"/>
        <v/>
      </c>
      <c r="E2622" s="171">
        <f t="shared" si="222"/>
        <v>0</v>
      </c>
      <c r="F2622" s="175"/>
      <c r="G2622" s="175"/>
      <c r="H2622" s="175"/>
      <c r="I2622" s="186"/>
      <c r="J2622" s="41" t="str">
        <f t="shared" si="226"/>
        <v/>
      </c>
      <c r="K2622" s="41" t="str">
        <f t="shared" si="223"/>
        <v/>
      </c>
      <c r="L2622" s="175"/>
      <c r="M2622" s="41" t="str">
        <f t="shared" si="224"/>
        <v/>
      </c>
    </row>
    <row r="2623" spans="1:13" ht="14.5" hidden="1" x14ac:dyDescent="0.35">
      <c r="A2623" s="183">
        <v>2008</v>
      </c>
      <c r="B2623" s="184" t="s">
        <v>13</v>
      </c>
      <c r="C2623" s="227">
        <v>0</v>
      </c>
      <c r="D2623" s="174">
        <f t="shared" si="225"/>
        <v>0</v>
      </c>
      <c r="E2623" s="171">
        <f t="shared" si="222"/>
        <v>0</v>
      </c>
      <c r="F2623" s="175"/>
      <c r="G2623" s="175"/>
      <c r="H2623" s="175"/>
      <c r="I2623" s="186"/>
      <c r="J2623" s="41" t="str">
        <f t="shared" si="226"/>
        <v/>
      </c>
      <c r="K2623" s="41" t="str">
        <f t="shared" si="223"/>
        <v/>
      </c>
      <c r="L2623" s="175"/>
      <c r="M2623" s="41" t="str">
        <f t="shared" si="224"/>
        <v/>
      </c>
    </row>
    <row r="2624" spans="1:13" ht="14.5" hidden="1" x14ac:dyDescent="0.35">
      <c r="A2624" s="183">
        <v>2008</v>
      </c>
      <c r="B2624" s="184" t="s">
        <v>13</v>
      </c>
      <c r="C2624" s="227">
        <v>23</v>
      </c>
      <c r="D2624" s="174">
        <f t="shared" si="225"/>
        <v>23</v>
      </c>
      <c r="E2624" s="171">
        <f t="shared" si="222"/>
        <v>0</v>
      </c>
      <c r="F2624" s="175"/>
      <c r="G2624" s="175"/>
      <c r="H2624" s="175"/>
      <c r="I2624" s="186"/>
      <c r="J2624" s="41" t="str">
        <f t="shared" si="226"/>
        <v/>
      </c>
      <c r="K2624" s="41" t="str">
        <f t="shared" si="223"/>
        <v/>
      </c>
      <c r="L2624" s="175"/>
      <c r="M2624" s="41" t="str">
        <f t="shared" si="224"/>
        <v/>
      </c>
    </row>
    <row r="2625" spans="1:13" ht="14.5" hidden="1" x14ac:dyDescent="0.35">
      <c r="A2625" s="183">
        <v>2008</v>
      </c>
      <c r="B2625" s="184" t="s">
        <v>12</v>
      </c>
      <c r="C2625" s="227">
        <v>25</v>
      </c>
      <c r="D2625" s="174">
        <f t="shared" si="225"/>
        <v>25</v>
      </c>
      <c r="E2625" s="171">
        <f t="shared" si="222"/>
        <v>0</v>
      </c>
      <c r="F2625" s="175"/>
      <c r="G2625" s="175"/>
      <c r="H2625" s="175"/>
      <c r="I2625" s="186"/>
      <c r="J2625" s="41" t="str">
        <f t="shared" si="226"/>
        <v/>
      </c>
      <c r="K2625" s="41" t="str">
        <f t="shared" si="223"/>
        <v/>
      </c>
      <c r="L2625" s="175"/>
      <c r="M2625" s="41" t="str">
        <f t="shared" si="224"/>
        <v/>
      </c>
    </row>
    <row r="2626" spans="1:13" ht="14.5" hidden="1" x14ac:dyDescent="0.35">
      <c r="A2626" s="183">
        <v>2008</v>
      </c>
      <c r="B2626" s="184" t="s">
        <v>11</v>
      </c>
      <c r="C2626" s="226"/>
      <c r="D2626" s="174" t="str">
        <f t="shared" si="225"/>
        <v/>
      </c>
      <c r="E2626" s="171">
        <f t="shared" ref="E2626:E2689" si="227">IF(D2626&lt;&gt;C2626,1,0)</f>
        <v>0</v>
      </c>
      <c r="F2626" s="175"/>
      <c r="G2626" s="175"/>
      <c r="H2626" s="175"/>
      <c r="I2626" s="186"/>
      <c r="J2626" s="41" t="str">
        <f t="shared" si="226"/>
        <v/>
      </c>
      <c r="K2626" s="41" t="str">
        <f t="shared" si="223"/>
        <v/>
      </c>
      <c r="L2626" s="175"/>
      <c r="M2626" s="41" t="str">
        <f t="shared" si="224"/>
        <v/>
      </c>
    </row>
    <row r="2627" spans="1:13" ht="14.5" hidden="1" x14ac:dyDescent="0.35">
      <c r="A2627" s="183">
        <v>2008</v>
      </c>
      <c r="B2627" s="184" t="s">
        <v>13</v>
      </c>
      <c r="C2627" s="226"/>
      <c r="D2627" s="174" t="str">
        <f t="shared" si="225"/>
        <v/>
      </c>
      <c r="E2627" s="171">
        <f t="shared" si="227"/>
        <v>0</v>
      </c>
      <c r="F2627" s="175"/>
      <c r="G2627" s="175"/>
      <c r="H2627" s="175"/>
      <c r="I2627" s="186"/>
      <c r="J2627" s="41" t="str">
        <f t="shared" si="226"/>
        <v/>
      </c>
      <c r="K2627" s="41" t="str">
        <f t="shared" ref="K2627:K2690" si="228">IF($I2627="","",IF(AND($C2627&gt;0,$I2627&gt;=$C2627*10),$C2627,IF(I2627&gt;=50,"",IF($C2627="",$I2627,IF($C2627&lt;&gt;"",$I2627,"")))))</f>
        <v/>
      </c>
      <c r="L2627" s="175"/>
      <c r="M2627" s="41" t="str">
        <f t="shared" ref="M2627:M2690" si="229">IFERROR(K2627,I2627)</f>
        <v/>
      </c>
    </row>
    <row r="2628" spans="1:13" ht="14.5" hidden="1" x14ac:dyDescent="0.35">
      <c r="A2628" s="183">
        <v>2008</v>
      </c>
      <c r="B2628" s="184" t="s">
        <v>14</v>
      </c>
      <c r="C2628" s="226"/>
      <c r="D2628" s="174" t="str">
        <f t="shared" si="225"/>
        <v/>
      </c>
      <c r="E2628" s="171">
        <f t="shared" si="227"/>
        <v>0</v>
      </c>
      <c r="F2628" s="175"/>
      <c r="G2628" s="175"/>
      <c r="H2628" s="175"/>
      <c r="I2628" s="186"/>
      <c r="J2628" s="41" t="str">
        <f t="shared" si="226"/>
        <v/>
      </c>
      <c r="K2628" s="41" t="str">
        <f t="shared" si="228"/>
        <v/>
      </c>
      <c r="L2628" s="175"/>
      <c r="M2628" s="41" t="str">
        <f t="shared" si="229"/>
        <v/>
      </c>
    </row>
    <row r="2629" spans="1:13" ht="14.5" hidden="1" x14ac:dyDescent="0.35">
      <c r="A2629" s="183">
        <v>2008</v>
      </c>
      <c r="B2629" s="184" t="s">
        <v>13</v>
      </c>
      <c r="C2629" s="226"/>
      <c r="D2629" s="174" t="str">
        <f t="shared" si="225"/>
        <v/>
      </c>
      <c r="E2629" s="171">
        <f t="shared" si="227"/>
        <v>0</v>
      </c>
      <c r="F2629" s="175"/>
      <c r="G2629" s="175"/>
      <c r="H2629" s="175"/>
      <c r="I2629" s="186"/>
      <c r="J2629" s="41" t="str">
        <f t="shared" si="226"/>
        <v/>
      </c>
      <c r="K2629" s="41" t="str">
        <f t="shared" si="228"/>
        <v/>
      </c>
      <c r="L2629" s="175"/>
      <c r="M2629" s="41" t="str">
        <f t="shared" si="229"/>
        <v/>
      </c>
    </row>
    <row r="2630" spans="1:13" ht="14.5" hidden="1" x14ac:dyDescent="0.35">
      <c r="A2630" s="183">
        <v>2008</v>
      </c>
      <c r="B2630" s="184" t="s">
        <v>12</v>
      </c>
      <c r="C2630" s="226"/>
      <c r="D2630" s="174" t="str">
        <f t="shared" ref="D2630:D2693" si="230">IF(OR(C2630="",C2630&gt;=1000),"",C2630)</f>
        <v/>
      </c>
      <c r="E2630" s="171">
        <f t="shared" si="227"/>
        <v>0</v>
      </c>
      <c r="F2630" s="175"/>
      <c r="G2630" s="175"/>
      <c r="H2630" s="175"/>
      <c r="I2630" s="186"/>
      <c r="J2630" s="41" t="str">
        <f t="shared" si="226"/>
        <v/>
      </c>
      <c r="K2630" s="41" t="str">
        <f t="shared" si="228"/>
        <v/>
      </c>
      <c r="L2630" s="175"/>
      <c r="M2630" s="41" t="str">
        <f t="shared" si="229"/>
        <v/>
      </c>
    </row>
    <row r="2631" spans="1:13" ht="14.5" hidden="1" x14ac:dyDescent="0.35">
      <c r="A2631" s="183">
        <v>2008</v>
      </c>
      <c r="B2631" s="184" t="s">
        <v>12</v>
      </c>
      <c r="C2631" s="227">
        <v>1</v>
      </c>
      <c r="D2631" s="174">
        <f t="shared" si="230"/>
        <v>1</v>
      </c>
      <c r="E2631" s="171">
        <f t="shared" si="227"/>
        <v>0</v>
      </c>
      <c r="F2631" s="175"/>
      <c r="G2631" s="175"/>
      <c r="H2631" s="175"/>
      <c r="I2631" s="185">
        <v>4</v>
      </c>
      <c r="J2631" s="41">
        <f t="shared" si="226"/>
        <v>4</v>
      </c>
      <c r="K2631" s="41">
        <f t="shared" si="228"/>
        <v>4</v>
      </c>
      <c r="L2631" s="175"/>
      <c r="M2631" s="41">
        <f t="shared" si="229"/>
        <v>4</v>
      </c>
    </row>
    <row r="2632" spans="1:13" ht="14.5" hidden="1" x14ac:dyDescent="0.35">
      <c r="A2632" s="183">
        <v>2008</v>
      </c>
      <c r="B2632" s="184" t="s">
        <v>12</v>
      </c>
      <c r="C2632" s="227">
        <v>-15</v>
      </c>
      <c r="D2632" s="174">
        <f t="shared" si="230"/>
        <v>-15</v>
      </c>
      <c r="E2632" s="171">
        <f t="shared" si="227"/>
        <v>0</v>
      </c>
      <c r="F2632" s="175"/>
      <c r="G2632" s="175"/>
      <c r="H2632" s="175"/>
      <c r="I2632" s="185">
        <v>4</v>
      </c>
      <c r="J2632" s="41">
        <f t="shared" si="226"/>
        <v>4</v>
      </c>
      <c r="K2632" s="41">
        <f t="shared" si="228"/>
        <v>4</v>
      </c>
      <c r="L2632" s="175"/>
      <c r="M2632" s="41">
        <f t="shared" si="229"/>
        <v>4</v>
      </c>
    </row>
    <row r="2633" spans="1:13" ht="14.5" hidden="1" x14ac:dyDescent="0.35">
      <c r="A2633" s="183">
        <v>2008</v>
      </c>
      <c r="B2633" s="184" t="s">
        <v>11</v>
      </c>
      <c r="C2633" s="227">
        <v>5</v>
      </c>
      <c r="D2633" s="174">
        <f t="shared" si="230"/>
        <v>5</v>
      </c>
      <c r="E2633" s="171">
        <f t="shared" si="227"/>
        <v>0</v>
      </c>
      <c r="F2633" s="175"/>
      <c r="G2633" s="175"/>
      <c r="H2633" s="175"/>
      <c r="I2633" s="185">
        <v>5</v>
      </c>
      <c r="J2633" s="41">
        <f t="shared" si="226"/>
        <v>5</v>
      </c>
      <c r="K2633" s="41">
        <f t="shared" si="228"/>
        <v>5</v>
      </c>
      <c r="L2633" s="175"/>
      <c r="M2633" s="41">
        <f t="shared" si="229"/>
        <v>5</v>
      </c>
    </row>
    <row r="2634" spans="1:13" ht="14.5" hidden="1" x14ac:dyDescent="0.35">
      <c r="A2634" s="183">
        <v>2008</v>
      </c>
      <c r="B2634" s="184" t="s">
        <v>14</v>
      </c>
      <c r="C2634" s="227">
        <v>5</v>
      </c>
      <c r="D2634" s="174">
        <f t="shared" si="230"/>
        <v>5</v>
      </c>
      <c r="E2634" s="171">
        <f t="shared" si="227"/>
        <v>0</v>
      </c>
      <c r="F2634" s="175"/>
      <c r="G2634" s="175"/>
      <c r="H2634" s="175"/>
      <c r="I2634" s="185">
        <v>5</v>
      </c>
      <c r="J2634" s="41">
        <f t="shared" si="226"/>
        <v>5</v>
      </c>
      <c r="K2634" s="41">
        <f t="shared" si="228"/>
        <v>5</v>
      </c>
      <c r="L2634" s="175"/>
      <c r="M2634" s="41">
        <f t="shared" si="229"/>
        <v>5</v>
      </c>
    </row>
    <row r="2635" spans="1:13" ht="14.5" hidden="1" x14ac:dyDescent="0.35">
      <c r="A2635" s="183">
        <v>2008</v>
      </c>
      <c r="B2635" s="184" t="s">
        <v>12</v>
      </c>
      <c r="C2635" s="227">
        <v>10</v>
      </c>
      <c r="D2635" s="174">
        <f t="shared" si="230"/>
        <v>10</v>
      </c>
      <c r="E2635" s="171">
        <f t="shared" si="227"/>
        <v>0</v>
      </c>
      <c r="F2635" s="175"/>
      <c r="G2635" s="175"/>
      <c r="H2635" s="175"/>
      <c r="I2635" s="185">
        <v>10</v>
      </c>
      <c r="J2635" s="41">
        <f t="shared" si="226"/>
        <v>10</v>
      </c>
      <c r="K2635" s="41">
        <f t="shared" si="228"/>
        <v>10</v>
      </c>
      <c r="L2635" s="175"/>
      <c r="M2635" s="41">
        <f t="shared" si="229"/>
        <v>10</v>
      </c>
    </row>
    <row r="2636" spans="1:13" ht="14.5" hidden="1" x14ac:dyDescent="0.35">
      <c r="A2636" s="183">
        <v>2008</v>
      </c>
      <c r="B2636" s="184" t="s">
        <v>13</v>
      </c>
      <c r="C2636" s="226"/>
      <c r="D2636" s="174" t="str">
        <f t="shared" si="230"/>
        <v/>
      </c>
      <c r="E2636" s="171">
        <f t="shared" si="227"/>
        <v>0</v>
      </c>
      <c r="F2636" s="175"/>
      <c r="G2636" s="175"/>
      <c r="H2636" s="175"/>
      <c r="I2636" s="185">
        <v>10</v>
      </c>
      <c r="J2636" s="41">
        <f t="shared" si="226"/>
        <v>10</v>
      </c>
      <c r="K2636" s="41">
        <f t="shared" si="228"/>
        <v>10</v>
      </c>
      <c r="L2636" s="175"/>
      <c r="M2636" s="41">
        <f t="shared" si="229"/>
        <v>10</v>
      </c>
    </row>
    <row r="2637" spans="1:13" ht="14.5" hidden="1" x14ac:dyDescent="0.35">
      <c r="A2637" s="183">
        <v>2008</v>
      </c>
      <c r="B2637" s="184" t="s">
        <v>14</v>
      </c>
      <c r="C2637" s="227">
        <v>0</v>
      </c>
      <c r="D2637" s="174">
        <f t="shared" si="230"/>
        <v>0</v>
      </c>
      <c r="E2637" s="171">
        <f t="shared" si="227"/>
        <v>0</v>
      </c>
      <c r="F2637" s="175"/>
      <c r="G2637" s="175"/>
      <c r="H2637" s="175"/>
      <c r="I2637" s="185">
        <v>30</v>
      </c>
      <c r="J2637" s="41">
        <f t="shared" si="226"/>
        <v>30</v>
      </c>
      <c r="K2637" s="41">
        <f t="shared" si="228"/>
        <v>30</v>
      </c>
      <c r="L2637" s="175"/>
      <c r="M2637" s="41">
        <f t="shared" si="229"/>
        <v>30</v>
      </c>
    </row>
    <row r="2638" spans="1:13" ht="14.5" hidden="1" x14ac:dyDescent="0.35">
      <c r="A2638" s="183">
        <v>2008</v>
      </c>
      <c r="B2638" s="184" t="s">
        <v>12</v>
      </c>
      <c r="C2638" s="227">
        <v>-3</v>
      </c>
      <c r="D2638" s="174">
        <f t="shared" si="230"/>
        <v>-3</v>
      </c>
      <c r="E2638" s="171">
        <f t="shared" si="227"/>
        <v>0</v>
      </c>
      <c r="F2638" s="175"/>
      <c r="G2638" s="175"/>
      <c r="H2638" s="175"/>
      <c r="I2638" s="186"/>
      <c r="J2638" s="41" t="str">
        <f t="shared" si="226"/>
        <v/>
      </c>
      <c r="K2638" s="41" t="str">
        <f t="shared" si="228"/>
        <v/>
      </c>
      <c r="L2638" s="175"/>
      <c r="M2638" s="41" t="str">
        <f t="shared" si="229"/>
        <v/>
      </c>
    </row>
    <row r="2639" spans="1:13" ht="14.5" hidden="1" x14ac:dyDescent="0.35">
      <c r="A2639" s="183">
        <v>2008</v>
      </c>
      <c r="B2639" s="184" t="s">
        <v>11</v>
      </c>
      <c r="C2639" s="227">
        <v>-15</v>
      </c>
      <c r="D2639" s="174">
        <f t="shared" si="230"/>
        <v>-15</v>
      </c>
      <c r="E2639" s="171">
        <f t="shared" si="227"/>
        <v>0</v>
      </c>
      <c r="F2639" s="175"/>
      <c r="G2639" s="175"/>
      <c r="H2639" s="175"/>
      <c r="I2639" s="185">
        <v>-1</v>
      </c>
      <c r="J2639" s="41">
        <f t="shared" si="226"/>
        <v>-1</v>
      </c>
      <c r="K2639" s="41">
        <f t="shared" si="228"/>
        <v>-1</v>
      </c>
      <c r="L2639" s="175"/>
      <c r="M2639" s="41">
        <f t="shared" si="229"/>
        <v>-1</v>
      </c>
    </row>
    <row r="2640" spans="1:13" ht="14.5" hidden="1" x14ac:dyDescent="0.35">
      <c r="A2640" s="183">
        <v>2008</v>
      </c>
      <c r="B2640" s="184" t="s">
        <v>11</v>
      </c>
      <c r="C2640" s="227">
        <v>-2</v>
      </c>
      <c r="D2640" s="174">
        <f t="shared" si="230"/>
        <v>-2</v>
      </c>
      <c r="E2640" s="171">
        <f t="shared" si="227"/>
        <v>0</v>
      </c>
      <c r="F2640" s="175"/>
      <c r="G2640" s="175"/>
      <c r="H2640" s="175"/>
      <c r="I2640" s="185"/>
      <c r="J2640" s="41" t="str">
        <f t="shared" ref="J2640:J2674" si="231">IF(OR(I2640="",I2640&gt;=50),"",IF(AND(I2640&lt;50,OR(D2640&lt;=0,D2640="")),I2640,IF(I2640&gt;=D2640*10,D2640,IF(D2640&lt;&gt;"",I2640,""))))</f>
        <v/>
      </c>
      <c r="K2640" s="41" t="str">
        <f t="shared" si="228"/>
        <v/>
      </c>
      <c r="L2640" s="175"/>
      <c r="M2640" s="41" t="str">
        <f t="shared" si="229"/>
        <v/>
      </c>
    </row>
    <row r="2641" spans="1:13" ht="14.5" hidden="1" x14ac:dyDescent="0.35">
      <c r="A2641" s="183">
        <v>2008</v>
      </c>
      <c r="B2641" s="184" t="s">
        <v>13</v>
      </c>
      <c r="C2641" s="227">
        <v>0</v>
      </c>
      <c r="D2641" s="174">
        <f t="shared" si="230"/>
        <v>0</v>
      </c>
      <c r="E2641" s="171">
        <f t="shared" si="227"/>
        <v>0</v>
      </c>
      <c r="F2641" s="175"/>
      <c r="G2641" s="175"/>
      <c r="H2641" s="175"/>
      <c r="I2641" s="185">
        <v>0.5</v>
      </c>
      <c r="J2641" s="41">
        <f t="shared" si="231"/>
        <v>0.5</v>
      </c>
      <c r="K2641" s="41">
        <f t="shared" si="228"/>
        <v>0.5</v>
      </c>
      <c r="L2641" s="175"/>
      <c r="M2641" s="41">
        <f t="shared" si="229"/>
        <v>0.5</v>
      </c>
    </row>
    <row r="2642" spans="1:13" ht="14.5" hidden="1" x14ac:dyDescent="0.35">
      <c r="A2642" s="183">
        <v>2008</v>
      </c>
      <c r="B2642" s="184" t="s">
        <v>12</v>
      </c>
      <c r="C2642" s="227">
        <v>0.5</v>
      </c>
      <c r="D2642" s="174">
        <f t="shared" si="230"/>
        <v>0.5</v>
      </c>
      <c r="E2642" s="171">
        <f t="shared" si="227"/>
        <v>0</v>
      </c>
      <c r="F2642" s="175"/>
      <c r="G2642" s="175"/>
      <c r="H2642" s="175"/>
      <c r="I2642" s="185">
        <v>1</v>
      </c>
      <c r="J2642" s="41">
        <f t="shared" si="231"/>
        <v>1</v>
      </c>
      <c r="K2642" s="41">
        <f t="shared" si="228"/>
        <v>1</v>
      </c>
      <c r="L2642" s="175"/>
      <c r="M2642" s="41">
        <f t="shared" si="229"/>
        <v>1</v>
      </c>
    </row>
    <row r="2643" spans="1:13" ht="14.5" hidden="1" x14ac:dyDescent="0.35">
      <c r="A2643" s="183">
        <v>2008</v>
      </c>
      <c r="B2643" s="184" t="s">
        <v>11</v>
      </c>
      <c r="C2643" s="227">
        <v>-5</v>
      </c>
      <c r="D2643" s="174">
        <f t="shared" si="230"/>
        <v>-5</v>
      </c>
      <c r="E2643" s="171">
        <f t="shared" si="227"/>
        <v>0</v>
      </c>
      <c r="F2643" s="175"/>
      <c r="G2643" s="175"/>
      <c r="H2643" s="175"/>
      <c r="I2643" s="185">
        <v>2</v>
      </c>
      <c r="J2643" s="41">
        <f t="shared" si="231"/>
        <v>2</v>
      </c>
      <c r="K2643" s="41">
        <f t="shared" si="228"/>
        <v>2</v>
      </c>
      <c r="L2643" s="175"/>
      <c r="M2643" s="41">
        <f t="shared" si="229"/>
        <v>2</v>
      </c>
    </row>
    <row r="2644" spans="1:13" ht="14.5" hidden="1" x14ac:dyDescent="0.35">
      <c r="A2644" s="183">
        <v>2008</v>
      </c>
      <c r="B2644" s="184" t="s">
        <v>12</v>
      </c>
      <c r="C2644" s="227">
        <v>0</v>
      </c>
      <c r="D2644" s="174">
        <f t="shared" si="230"/>
        <v>0</v>
      </c>
      <c r="E2644" s="171">
        <f t="shared" si="227"/>
        <v>0</v>
      </c>
      <c r="F2644" s="175"/>
      <c r="G2644" s="175"/>
      <c r="H2644" s="175"/>
      <c r="I2644" s="185">
        <v>2</v>
      </c>
      <c r="J2644" s="41">
        <f t="shared" si="231"/>
        <v>2</v>
      </c>
      <c r="K2644" s="41">
        <f t="shared" si="228"/>
        <v>2</v>
      </c>
      <c r="L2644" s="175"/>
      <c r="M2644" s="41">
        <f t="shared" si="229"/>
        <v>2</v>
      </c>
    </row>
    <row r="2645" spans="1:13" ht="14.5" hidden="1" x14ac:dyDescent="0.35">
      <c r="A2645" s="183">
        <v>2008</v>
      </c>
      <c r="B2645" s="184" t="s">
        <v>13</v>
      </c>
      <c r="C2645" s="227">
        <v>0</v>
      </c>
      <c r="D2645" s="174">
        <f t="shared" si="230"/>
        <v>0</v>
      </c>
      <c r="E2645" s="171">
        <f t="shared" si="227"/>
        <v>0</v>
      </c>
      <c r="F2645" s="175"/>
      <c r="G2645" s="175"/>
      <c r="H2645" s="175"/>
      <c r="I2645" s="185">
        <v>2</v>
      </c>
      <c r="J2645" s="41">
        <f t="shared" si="231"/>
        <v>2</v>
      </c>
      <c r="K2645" s="41">
        <f t="shared" si="228"/>
        <v>2</v>
      </c>
      <c r="L2645" s="175"/>
      <c r="M2645" s="41">
        <f t="shared" si="229"/>
        <v>2</v>
      </c>
    </row>
    <row r="2646" spans="1:13" ht="14.5" hidden="1" x14ac:dyDescent="0.35">
      <c r="A2646" s="183">
        <v>2008</v>
      </c>
      <c r="B2646" s="184" t="s">
        <v>13</v>
      </c>
      <c r="C2646" s="227">
        <v>-5</v>
      </c>
      <c r="D2646" s="174">
        <f t="shared" si="230"/>
        <v>-5</v>
      </c>
      <c r="E2646" s="171">
        <f t="shared" si="227"/>
        <v>0</v>
      </c>
      <c r="F2646" s="175"/>
      <c r="G2646" s="175"/>
      <c r="H2646" s="175"/>
      <c r="I2646" s="185">
        <v>3</v>
      </c>
      <c r="J2646" s="41">
        <f t="shared" si="231"/>
        <v>3</v>
      </c>
      <c r="K2646" s="41">
        <f t="shared" si="228"/>
        <v>3</v>
      </c>
      <c r="L2646" s="175"/>
      <c r="M2646" s="41">
        <f t="shared" si="229"/>
        <v>3</v>
      </c>
    </row>
    <row r="2647" spans="1:13" ht="14.5" hidden="1" x14ac:dyDescent="0.35">
      <c r="A2647" s="183">
        <v>2008</v>
      </c>
      <c r="B2647" s="184" t="s">
        <v>11</v>
      </c>
      <c r="C2647" s="227">
        <v>-20</v>
      </c>
      <c r="D2647" s="174">
        <f t="shared" si="230"/>
        <v>-20</v>
      </c>
      <c r="E2647" s="171">
        <f t="shared" si="227"/>
        <v>0</v>
      </c>
      <c r="F2647" s="175"/>
      <c r="G2647" s="175"/>
      <c r="H2647" s="175"/>
      <c r="I2647" s="185">
        <v>5</v>
      </c>
      <c r="J2647" s="41">
        <f t="shared" si="231"/>
        <v>5</v>
      </c>
      <c r="K2647" s="41">
        <f t="shared" si="228"/>
        <v>5</v>
      </c>
      <c r="L2647" s="175"/>
      <c r="M2647" s="41">
        <f t="shared" si="229"/>
        <v>5</v>
      </c>
    </row>
    <row r="2648" spans="1:13" ht="14.5" hidden="1" x14ac:dyDescent="0.35">
      <c r="A2648" s="183">
        <v>2008</v>
      </c>
      <c r="B2648" s="184" t="s">
        <v>11</v>
      </c>
      <c r="C2648" s="227">
        <v>-15</v>
      </c>
      <c r="D2648" s="174">
        <f t="shared" si="230"/>
        <v>-15</v>
      </c>
      <c r="E2648" s="171">
        <f t="shared" si="227"/>
        <v>0</v>
      </c>
      <c r="F2648" s="175"/>
      <c r="G2648" s="175"/>
      <c r="H2648" s="175"/>
      <c r="I2648" s="185">
        <v>5</v>
      </c>
      <c r="J2648" s="41">
        <f t="shared" si="231"/>
        <v>5</v>
      </c>
      <c r="K2648" s="41">
        <f t="shared" si="228"/>
        <v>5</v>
      </c>
      <c r="L2648" s="175"/>
      <c r="M2648" s="41">
        <f t="shared" si="229"/>
        <v>5</v>
      </c>
    </row>
    <row r="2649" spans="1:13" ht="14.5" hidden="1" x14ac:dyDescent="0.35">
      <c r="A2649" s="183">
        <v>2008</v>
      </c>
      <c r="B2649" s="184" t="s">
        <v>11</v>
      </c>
      <c r="C2649" s="227">
        <v>-15</v>
      </c>
      <c r="D2649" s="174">
        <f t="shared" si="230"/>
        <v>-15</v>
      </c>
      <c r="E2649" s="171">
        <f t="shared" si="227"/>
        <v>0</v>
      </c>
      <c r="F2649" s="175"/>
      <c r="G2649" s="175"/>
      <c r="H2649" s="175"/>
      <c r="I2649" s="185">
        <v>5</v>
      </c>
      <c r="J2649" s="41">
        <f t="shared" si="231"/>
        <v>5</v>
      </c>
      <c r="K2649" s="41">
        <f t="shared" si="228"/>
        <v>5</v>
      </c>
      <c r="L2649" s="175"/>
      <c r="M2649" s="41">
        <f t="shared" si="229"/>
        <v>5</v>
      </c>
    </row>
    <row r="2650" spans="1:13" ht="14.5" hidden="1" x14ac:dyDescent="0.35">
      <c r="A2650" s="183">
        <v>2008</v>
      </c>
      <c r="B2650" s="184" t="s">
        <v>11</v>
      </c>
      <c r="C2650" s="227">
        <v>-10</v>
      </c>
      <c r="D2650" s="174">
        <f t="shared" si="230"/>
        <v>-10</v>
      </c>
      <c r="E2650" s="171">
        <f t="shared" si="227"/>
        <v>0</v>
      </c>
      <c r="F2650" s="175"/>
      <c r="G2650" s="175"/>
      <c r="H2650" s="175"/>
      <c r="I2650" s="185">
        <v>5</v>
      </c>
      <c r="J2650" s="41">
        <f t="shared" si="231"/>
        <v>5</v>
      </c>
      <c r="K2650" s="41">
        <f t="shared" si="228"/>
        <v>5</v>
      </c>
      <c r="L2650" s="175"/>
      <c r="M2650" s="41">
        <f t="shared" si="229"/>
        <v>5</v>
      </c>
    </row>
    <row r="2651" spans="1:13" ht="14.5" hidden="1" x14ac:dyDescent="0.35">
      <c r="A2651" s="183">
        <v>2008</v>
      </c>
      <c r="B2651" s="184" t="s">
        <v>13</v>
      </c>
      <c r="C2651" s="227">
        <v>-5</v>
      </c>
      <c r="D2651" s="174">
        <f t="shared" si="230"/>
        <v>-5</v>
      </c>
      <c r="E2651" s="171">
        <f t="shared" si="227"/>
        <v>0</v>
      </c>
      <c r="F2651" s="175"/>
      <c r="G2651" s="175"/>
      <c r="H2651" s="175"/>
      <c r="I2651" s="185">
        <v>5</v>
      </c>
      <c r="J2651" s="41">
        <f t="shared" si="231"/>
        <v>5</v>
      </c>
      <c r="K2651" s="41">
        <f t="shared" si="228"/>
        <v>5</v>
      </c>
      <c r="L2651" s="175"/>
      <c r="M2651" s="41">
        <f t="shared" si="229"/>
        <v>5</v>
      </c>
    </row>
    <row r="2652" spans="1:13" ht="14.5" hidden="1" x14ac:dyDescent="0.35">
      <c r="A2652" s="183">
        <v>2008</v>
      </c>
      <c r="B2652" s="184" t="s">
        <v>12</v>
      </c>
      <c r="C2652" s="227">
        <v>-10</v>
      </c>
      <c r="D2652" s="174">
        <f t="shared" si="230"/>
        <v>-10</v>
      </c>
      <c r="E2652" s="171">
        <f t="shared" si="227"/>
        <v>0</v>
      </c>
      <c r="F2652" s="175"/>
      <c r="G2652" s="175"/>
      <c r="H2652" s="175"/>
      <c r="I2652" s="185">
        <v>20</v>
      </c>
      <c r="J2652" s="41">
        <f t="shared" si="231"/>
        <v>20</v>
      </c>
      <c r="K2652" s="41">
        <f t="shared" si="228"/>
        <v>20</v>
      </c>
      <c r="L2652" s="175"/>
      <c r="M2652" s="41">
        <f t="shared" si="229"/>
        <v>20</v>
      </c>
    </row>
    <row r="2653" spans="1:13" ht="14.5" hidden="1" x14ac:dyDescent="0.35">
      <c r="A2653" s="183">
        <v>2008</v>
      </c>
      <c r="B2653" s="184" t="s">
        <v>11</v>
      </c>
      <c r="C2653" s="227"/>
      <c r="D2653" s="174" t="str">
        <f t="shared" si="230"/>
        <v/>
      </c>
      <c r="E2653" s="171">
        <f t="shared" si="227"/>
        <v>0</v>
      </c>
      <c r="F2653" s="175"/>
      <c r="G2653" s="175"/>
      <c r="H2653" s="175"/>
      <c r="I2653" s="186"/>
      <c r="J2653" s="41" t="str">
        <f t="shared" si="231"/>
        <v/>
      </c>
      <c r="K2653" s="41" t="str">
        <f t="shared" si="228"/>
        <v/>
      </c>
      <c r="L2653" s="175"/>
      <c r="M2653" s="41" t="str">
        <f t="shared" si="229"/>
        <v/>
      </c>
    </row>
    <row r="2654" spans="1:13" ht="14.5" hidden="1" x14ac:dyDescent="0.35">
      <c r="A2654" s="183">
        <v>2008</v>
      </c>
      <c r="B2654" s="184" t="s">
        <v>12</v>
      </c>
      <c r="C2654" s="226"/>
      <c r="D2654" s="174" t="str">
        <f t="shared" si="230"/>
        <v/>
      </c>
      <c r="E2654" s="171">
        <f t="shared" si="227"/>
        <v>0</v>
      </c>
      <c r="F2654" s="175"/>
      <c r="G2654" s="175"/>
      <c r="H2654" s="175"/>
      <c r="I2654" s="186"/>
      <c r="J2654" s="41" t="str">
        <f t="shared" si="231"/>
        <v/>
      </c>
      <c r="K2654" s="41" t="str">
        <f t="shared" si="228"/>
        <v/>
      </c>
      <c r="L2654" s="175"/>
      <c r="M2654" s="41" t="str">
        <f t="shared" si="229"/>
        <v/>
      </c>
    </row>
    <row r="2655" spans="1:13" ht="14.5" hidden="1" x14ac:dyDescent="0.35">
      <c r="A2655" s="183">
        <v>2008</v>
      </c>
      <c r="B2655" s="184" t="s">
        <v>12</v>
      </c>
      <c r="C2655" s="226"/>
      <c r="D2655" s="174" t="str">
        <f t="shared" si="230"/>
        <v/>
      </c>
      <c r="E2655" s="171">
        <f t="shared" si="227"/>
        <v>0</v>
      </c>
      <c r="F2655" s="175"/>
      <c r="G2655" s="175"/>
      <c r="H2655" s="175"/>
      <c r="I2655" s="186"/>
      <c r="J2655" s="41" t="str">
        <f t="shared" si="231"/>
        <v/>
      </c>
      <c r="K2655" s="41" t="str">
        <f t="shared" si="228"/>
        <v/>
      </c>
      <c r="L2655" s="175"/>
      <c r="M2655" s="41" t="str">
        <f t="shared" si="229"/>
        <v/>
      </c>
    </row>
    <row r="2656" spans="1:13" ht="14.5" hidden="1" x14ac:dyDescent="0.35">
      <c r="A2656" s="183">
        <v>2008</v>
      </c>
      <c r="B2656" s="184" t="s">
        <v>11</v>
      </c>
      <c r="C2656" s="227">
        <v>-3</v>
      </c>
      <c r="D2656" s="174">
        <f t="shared" si="230"/>
        <v>-3</v>
      </c>
      <c r="E2656" s="171">
        <f t="shared" si="227"/>
        <v>0</v>
      </c>
      <c r="F2656" s="175"/>
      <c r="G2656" s="175"/>
      <c r="H2656" s="175"/>
      <c r="I2656" s="186"/>
      <c r="J2656" s="41" t="str">
        <f t="shared" si="231"/>
        <v/>
      </c>
      <c r="K2656" s="41" t="str">
        <f t="shared" si="228"/>
        <v/>
      </c>
      <c r="L2656" s="175"/>
      <c r="M2656" s="41" t="str">
        <f t="shared" si="229"/>
        <v/>
      </c>
    </row>
    <row r="2657" spans="1:13" ht="14.5" hidden="1" x14ac:dyDescent="0.35">
      <c r="A2657" s="183">
        <v>2008</v>
      </c>
      <c r="B2657" s="184" t="s">
        <v>12</v>
      </c>
      <c r="C2657" s="227">
        <v>-5</v>
      </c>
      <c r="D2657" s="174">
        <f t="shared" si="230"/>
        <v>-5</v>
      </c>
      <c r="E2657" s="171">
        <f t="shared" si="227"/>
        <v>0</v>
      </c>
      <c r="F2657" s="175"/>
      <c r="G2657" s="175"/>
      <c r="H2657" s="175"/>
      <c r="I2657" s="185">
        <v>5</v>
      </c>
      <c r="J2657" s="41">
        <f t="shared" si="231"/>
        <v>5</v>
      </c>
      <c r="K2657" s="41">
        <f t="shared" si="228"/>
        <v>5</v>
      </c>
      <c r="L2657" s="175"/>
      <c r="M2657" s="41">
        <f t="shared" si="229"/>
        <v>5</v>
      </c>
    </row>
    <row r="2658" spans="1:13" ht="14.5" hidden="1" x14ac:dyDescent="0.35">
      <c r="A2658" s="183">
        <v>2008</v>
      </c>
      <c r="B2658" s="184" t="s">
        <v>12</v>
      </c>
      <c r="C2658" s="227">
        <v>-2</v>
      </c>
      <c r="D2658" s="174">
        <f t="shared" si="230"/>
        <v>-2</v>
      </c>
      <c r="E2658" s="171">
        <f t="shared" si="227"/>
        <v>0</v>
      </c>
      <c r="F2658" s="175"/>
      <c r="G2658" s="175"/>
      <c r="H2658" s="175"/>
      <c r="I2658" s="185">
        <v>15</v>
      </c>
      <c r="J2658" s="41">
        <f t="shared" si="231"/>
        <v>15</v>
      </c>
      <c r="K2658" s="41">
        <f t="shared" si="228"/>
        <v>15</v>
      </c>
      <c r="L2658" s="175"/>
      <c r="M2658" s="41">
        <f t="shared" si="229"/>
        <v>15</v>
      </c>
    </row>
    <row r="2659" spans="1:13" ht="14.5" hidden="1" x14ac:dyDescent="0.35">
      <c r="A2659" s="183">
        <v>2008</v>
      </c>
      <c r="B2659" s="184" t="s">
        <v>14</v>
      </c>
      <c r="C2659" s="227">
        <v>-15</v>
      </c>
      <c r="D2659" s="174">
        <f t="shared" si="230"/>
        <v>-15</v>
      </c>
      <c r="E2659" s="171">
        <f t="shared" si="227"/>
        <v>0</v>
      </c>
      <c r="F2659" s="175"/>
      <c r="G2659" s="175"/>
      <c r="H2659" s="175"/>
      <c r="I2659" s="185">
        <v>-5</v>
      </c>
      <c r="J2659" s="41">
        <f t="shared" si="231"/>
        <v>-5</v>
      </c>
      <c r="K2659" s="41">
        <f t="shared" si="228"/>
        <v>-5</v>
      </c>
      <c r="L2659" s="175"/>
      <c r="M2659" s="41">
        <f t="shared" si="229"/>
        <v>-5</v>
      </c>
    </row>
    <row r="2660" spans="1:13" ht="14.5" hidden="1" x14ac:dyDescent="0.35">
      <c r="A2660" s="183">
        <v>2008</v>
      </c>
      <c r="B2660" s="184" t="s">
        <v>13</v>
      </c>
      <c r="C2660" s="227">
        <v>-10</v>
      </c>
      <c r="D2660" s="174">
        <f t="shared" si="230"/>
        <v>-10</v>
      </c>
      <c r="E2660" s="171">
        <f t="shared" si="227"/>
        <v>0</v>
      </c>
      <c r="F2660" s="175"/>
      <c r="G2660" s="175"/>
      <c r="H2660" s="175"/>
      <c r="I2660" s="185">
        <v>1</v>
      </c>
      <c r="J2660" s="41">
        <f t="shared" si="231"/>
        <v>1</v>
      </c>
      <c r="K2660" s="41">
        <f t="shared" si="228"/>
        <v>1</v>
      </c>
      <c r="L2660" s="175"/>
      <c r="M2660" s="41">
        <f t="shared" si="229"/>
        <v>1</v>
      </c>
    </row>
    <row r="2661" spans="1:13" ht="14.5" hidden="1" x14ac:dyDescent="0.35">
      <c r="A2661" s="183">
        <v>2008</v>
      </c>
      <c r="B2661" s="184" t="s">
        <v>11</v>
      </c>
      <c r="C2661" s="227">
        <v>15</v>
      </c>
      <c r="D2661" s="174">
        <f t="shared" si="230"/>
        <v>15</v>
      </c>
      <c r="E2661" s="171">
        <f t="shared" si="227"/>
        <v>0</v>
      </c>
      <c r="F2661" s="175"/>
      <c r="G2661" s="175"/>
      <c r="H2661" s="175"/>
      <c r="I2661" s="185">
        <v>2</v>
      </c>
      <c r="J2661" s="41">
        <f t="shared" si="231"/>
        <v>2</v>
      </c>
      <c r="K2661" s="41">
        <f t="shared" si="228"/>
        <v>2</v>
      </c>
      <c r="L2661" s="175"/>
      <c r="M2661" s="41">
        <f t="shared" si="229"/>
        <v>2</v>
      </c>
    </row>
    <row r="2662" spans="1:13" ht="14.5" hidden="1" x14ac:dyDescent="0.35">
      <c r="A2662" s="183">
        <v>2008</v>
      </c>
      <c r="B2662" s="184" t="s">
        <v>11</v>
      </c>
      <c r="C2662" s="227">
        <v>-10</v>
      </c>
      <c r="D2662" s="174">
        <f t="shared" si="230"/>
        <v>-10</v>
      </c>
      <c r="E2662" s="171">
        <f t="shared" si="227"/>
        <v>0</v>
      </c>
      <c r="F2662" s="175"/>
      <c r="G2662" s="175"/>
      <c r="H2662" s="175"/>
      <c r="I2662" s="185">
        <v>3</v>
      </c>
      <c r="J2662" s="41">
        <f t="shared" si="231"/>
        <v>3</v>
      </c>
      <c r="K2662" s="41">
        <f t="shared" si="228"/>
        <v>3</v>
      </c>
      <c r="L2662" s="175"/>
      <c r="M2662" s="41">
        <f t="shared" si="229"/>
        <v>3</v>
      </c>
    </row>
    <row r="2663" spans="1:13" ht="14.5" hidden="1" x14ac:dyDescent="0.35">
      <c r="A2663" s="183">
        <v>2008</v>
      </c>
      <c r="B2663" s="184" t="s">
        <v>14</v>
      </c>
      <c r="C2663" s="227">
        <v>-5</v>
      </c>
      <c r="D2663" s="174">
        <f t="shared" si="230"/>
        <v>-5</v>
      </c>
      <c r="E2663" s="171">
        <f t="shared" si="227"/>
        <v>0</v>
      </c>
      <c r="F2663" s="175"/>
      <c r="G2663" s="175"/>
      <c r="H2663" s="175"/>
      <c r="I2663" s="185">
        <v>10</v>
      </c>
      <c r="J2663" s="41">
        <f t="shared" si="231"/>
        <v>10</v>
      </c>
      <c r="K2663" s="41">
        <f t="shared" si="228"/>
        <v>10</v>
      </c>
      <c r="L2663" s="175"/>
      <c r="M2663" s="41">
        <f t="shared" si="229"/>
        <v>10</v>
      </c>
    </row>
    <row r="2664" spans="1:13" ht="14.5" hidden="1" x14ac:dyDescent="0.35">
      <c r="A2664" s="183">
        <v>2008</v>
      </c>
      <c r="B2664" s="184" t="s">
        <v>11</v>
      </c>
      <c r="C2664" s="227">
        <v>5</v>
      </c>
      <c r="D2664" s="174">
        <f t="shared" si="230"/>
        <v>5</v>
      </c>
      <c r="E2664" s="171">
        <f t="shared" si="227"/>
        <v>0</v>
      </c>
      <c r="F2664" s="175"/>
      <c r="G2664" s="175"/>
      <c r="H2664" s="175"/>
      <c r="I2664" s="185">
        <v>30</v>
      </c>
      <c r="J2664" s="41">
        <f t="shared" si="231"/>
        <v>30</v>
      </c>
      <c r="K2664" s="41">
        <f t="shared" si="228"/>
        <v>30</v>
      </c>
      <c r="L2664" s="175"/>
      <c r="M2664" s="41">
        <f t="shared" si="229"/>
        <v>30</v>
      </c>
    </row>
    <row r="2665" spans="1:13" ht="14.5" hidden="1" x14ac:dyDescent="0.35">
      <c r="A2665" s="183">
        <v>2008</v>
      </c>
      <c r="B2665" s="184" t="s">
        <v>13</v>
      </c>
      <c r="C2665" s="227">
        <v>-5</v>
      </c>
      <c r="D2665" s="174">
        <f t="shared" si="230"/>
        <v>-5</v>
      </c>
      <c r="E2665" s="171">
        <f t="shared" si="227"/>
        <v>0</v>
      </c>
      <c r="F2665" s="175"/>
      <c r="G2665" s="175"/>
      <c r="H2665" s="175"/>
      <c r="I2665" s="186"/>
      <c r="J2665" s="41" t="str">
        <f t="shared" si="231"/>
        <v/>
      </c>
      <c r="K2665" s="41" t="str">
        <f t="shared" si="228"/>
        <v/>
      </c>
      <c r="L2665" s="175"/>
      <c r="M2665" s="41" t="str">
        <f t="shared" si="229"/>
        <v/>
      </c>
    </row>
    <row r="2666" spans="1:13" ht="14.5" hidden="1" x14ac:dyDescent="0.35">
      <c r="A2666" s="183">
        <v>2008</v>
      </c>
      <c r="B2666" s="184" t="s">
        <v>11</v>
      </c>
      <c r="C2666" s="227">
        <v>-20</v>
      </c>
      <c r="D2666" s="174">
        <f t="shared" si="230"/>
        <v>-20</v>
      </c>
      <c r="E2666" s="171">
        <f t="shared" si="227"/>
        <v>0</v>
      </c>
      <c r="F2666" s="175"/>
      <c r="G2666" s="175"/>
      <c r="H2666" s="175"/>
      <c r="I2666" s="185">
        <v>-5</v>
      </c>
      <c r="J2666" s="41">
        <f t="shared" si="231"/>
        <v>-5</v>
      </c>
      <c r="K2666" s="41">
        <f t="shared" si="228"/>
        <v>-5</v>
      </c>
      <c r="L2666" s="175"/>
      <c r="M2666" s="41">
        <f t="shared" si="229"/>
        <v>-5</v>
      </c>
    </row>
    <row r="2667" spans="1:13" ht="14.5" hidden="1" x14ac:dyDescent="0.35">
      <c r="A2667" s="183">
        <v>2008</v>
      </c>
      <c r="B2667" s="184" t="s">
        <v>11</v>
      </c>
      <c r="C2667" s="227">
        <v>-5</v>
      </c>
      <c r="D2667" s="174">
        <f t="shared" si="230"/>
        <v>-5</v>
      </c>
      <c r="E2667" s="171">
        <f t="shared" si="227"/>
        <v>0</v>
      </c>
      <c r="F2667" s="175"/>
      <c r="G2667" s="175"/>
      <c r="H2667" s="175"/>
      <c r="I2667" s="185">
        <v>1</v>
      </c>
      <c r="J2667" s="41">
        <f t="shared" si="231"/>
        <v>1</v>
      </c>
      <c r="K2667" s="41">
        <f t="shared" si="228"/>
        <v>1</v>
      </c>
      <c r="L2667" s="175"/>
      <c r="M2667" s="41">
        <f t="shared" si="229"/>
        <v>1</v>
      </c>
    </row>
    <row r="2668" spans="1:13" ht="14.5" hidden="1" x14ac:dyDescent="0.35">
      <c r="A2668" s="183">
        <v>2008</v>
      </c>
      <c r="B2668" s="184" t="s">
        <v>12</v>
      </c>
      <c r="C2668" s="227">
        <v>1</v>
      </c>
      <c r="D2668" s="174">
        <f t="shared" si="230"/>
        <v>1</v>
      </c>
      <c r="E2668" s="171">
        <f t="shared" si="227"/>
        <v>0</v>
      </c>
      <c r="F2668" s="175"/>
      <c r="G2668" s="175"/>
      <c r="H2668" s="175"/>
      <c r="I2668" s="185">
        <v>2</v>
      </c>
      <c r="J2668" s="41">
        <f t="shared" si="231"/>
        <v>2</v>
      </c>
      <c r="K2668" s="41">
        <f t="shared" si="228"/>
        <v>2</v>
      </c>
      <c r="L2668" s="175"/>
      <c r="M2668" s="41">
        <f t="shared" si="229"/>
        <v>2</v>
      </c>
    </row>
    <row r="2669" spans="1:13" ht="14.5" hidden="1" x14ac:dyDescent="0.35">
      <c r="A2669" s="183">
        <v>2008</v>
      </c>
      <c r="B2669" s="184" t="s">
        <v>14</v>
      </c>
      <c r="C2669" s="227">
        <v>-5</v>
      </c>
      <c r="D2669" s="174">
        <f t="shared" si="230"/>
        <v>-5</v>
      </c>
      <c r="E2669" s="171">
        <f t="shared" si="227"/>
        <v>0</v>
      </c>
      <c r="F2669" s="175"/>
      <c r="G2669" s="175"/>
      <c r="H2669" s="175"/>
      <c r="I2669" s="185">
        <v>5</v>
      </c>
      <c r="J2669" s="41">
        <f t="shared" si="231"/>
        <v>5</v>
      </c>
      <c r="K2669" s="41">
        <f t="shared" si="228"/>
        <v>5</v>
      </c>
      <c r="L2669" s="175"/>
      <c r="M2669" s="41">
        <f t="shared" si="229"/>
        <v>5</v>
      </c>
    </row>
    <row r="2670" spans="1:13" ht="14.5" hidden="1" x14ac:dyDescent="0.35">
      <c r="A2670" s="183">
        <v>2008</v>
      </c>
      <c r="B2670" s="184" t="s">
        <v>14</v>
      </c>
      <c r="C2670" s="227">
        <v>-2</v>
      </c>
      <c r="D2670" s="174">
        <f t="shared" si="230"/>
        <v>-2</v>
      </c>
      <c r="E2670" s="171">
        <f t="shared" si="227"/>
        <v>0</v>
      </c>
      <c r="F2670" s="175"/>
      <c r="G2670" s="175"/>
      <c r="H2670" s="175"/>
      <c r="I2670" s="185">
        <v>5</v>
      </c>
      <c r="J2670" s="41">
        <f t="shared" si="231"/>
        <v>5</v>
      </c>
      <c r="K2670" s="41">
        <f t="shared" si="228"/>
        <v>5</v>
      </c>
      <c r="L2670" s="175"/>
      <c r="M2670" s="41">
        <f t="shared" si="229"/>
        <v>5</v>
      </c>
    </row>
    <row r="2671" spans="1:13" ht="14.5" hidden="1" x14ac:dyDescent="0.35">
      <c r="A2671" s="183">
        <v>2008</v>
      </c>
      <c r="B2671" s="184" t="s">
        <v>12</v>
      </c>
      <c r="C2671" s="227">
        <v>0</v>
      </c>
      <c r="D2671" s="174">
        <f t="shared" si="230"/>
        <v>0</v>
      </c>
      <c r="E2671" s="171">
        <f t="shared" si="227"/>
        <v>0</v>
      </c>
      <c r="F2671" s="175"/>
      <c r="G2671" s="175"/>
      <c r="H2671" s="175"/>
      <c r="I2671" s="185">
        <v>0</v>
      </c>
      <c r="J2671" s="41">
        <f t="shared" si="231"/>
        <v>0</v>
      </c>
      <c r="K2671" s="41">
        <f t="shared" si="228"/>
        <v>0</v>
      </c>
      <c r="L2671" s="175"/>
      <c r="M2671" s="41">
        <f t="shared" si="229"/>
        <v>0</v>
      </c>
    </row>
    <row r="2672" spans="1:13" ht="14.5" hidden="1" x14ac:dyDescent="0.35">
      <c r="A2672" s="183">
        <v>2008</v>
      </c>
      <c r="B2672" s="184" t="s">
        <v>12</v>
      </c>
      <c r="C2672" s="227">
        <v>-5</v>
      </c>
      <c r="D2672" s="174">
        <f t="shared" si="230"/>
        <v>-5</v>
      </c>
      <c r="E2672" s="171">
        <f t="shared" si="227"/>
        <v>0</v>
      </c>
      <c r="F2672" s="175"/>
      <c r="G2672" s="175"/>
      <c r="H2672" s="175"/>
      <c r="I2672" s="185">
        <v>2</v>
      </c>
      <c r="J2672" s="41">
        <f t="shared" si="231"/>
        <v>2</v>
      </c>
      <c r="K2672" s="41">
        <f t="shared" si="228"/>
        <v>2</v>
      </c>
      <c r="L2672" s="175"/>
      <c r="M2672" s="41">
        <f t="shared" si="229"/>
        <v>2</v>
      </c>
    </row>
    <row r="2673" spans="1:13" ht="14.5" hidden="1" x14ac:dyDescent="0.35">
      <c r="A2673" s="183">
        <v>2008</v>
      </c>
      <c r="B2673" s="184" t="s">
        <v>11</v>
      </c>
      <c r="C2673" s="227">
        <v>-2</v>
      </c>
      <c r="D2673" s="174">
        <f t="shared" si="230"/>
        <v>-2</v>
      </c>
      <c r="E2673" s="171">
        <f t="shared" si="227"/>
        <v>0</v>
      </c>
      <c r="F2673" s="175"/>
      <c r="G2673" s="175"/>
      <c r="H2673" s="175"/>
      <c r="I2673" s="185">
        <v>2</v>
      </c>
      <c r="J2673" s="41">
        <f t="shared" si="231"/>
        <v>2</v>
      </c>
      <c r="K2673" s="41">
        <f t="shared" si="228"/>
        <v>2</v>
      </c>
      <c r="L2673" s="175"/>
      <c r="M2673" s="41">
        <f t="shared" si="229"/>
        <v>2</v>
      </c>
    </row>
    <row r="2674" spans="1:13" ht="14.5" hidden="1" x14ac:dyDescent="0.35">
      <c r="A2674" s="183">
        <v>2008</v>
      </c>
      <c r="B2674" s="184" t="s">
        <v>11</v>
      </c>
      <c r="C2674" s="227">
        <v>0</v>
      </c>
      <c r="D2674" s="174">
        <f t="shared" si="230"/>
        <v>0</v>
      </c>
      <c r="E2674" s="171">
        <f t="shared" si="227"/>
        <v>0</v>
      </c>
      <c r="F2674" s="175"/>
      <c r="G2674" s="175"/>
      <c r="H2674" s="175"/>
      <c r="I2674" s="185">
        <v>2</v>
      </c>
      <c r="J2674" s="41">
        <f t="shared" si="231"/>
        <v>2</v>
      </c>
      <c r="K2674" s="41">
        <f t="shared" si="228"/>
        <v>2</v>
      </c>
      <c r="L2674" s="175"/>
      <c r="M2674" s="41">
        <f t="shared" si="229"/>
        <v>2</v>
      </c>
    </row>
    <row r="2675" spans="1:13" ht="14.5" hidden="1" x14ac:dyDescent="0.35">
      <c r="A2675" s="183">
        <v>2008</v>
      </c>
      <c r="B2675" s="184" t="s">
        <v>12</v>
      </c>
      <c r="C2675" s="227">
        <v>2</v>
      </c>
      <c r="D2675" s="174">
        <f t="shared" si="230"/>
        <v>2</v>
      </c>
      <c r="E2675" s="171">
        <f t="shared" si="227"/>
        <v>0</v>
      </c>
      <c r="F2675" s="175"/>
      <c r="G2675" s="175"/>
      <c r="H2675" s="175"/>
      <c r="I2675" s="185">
        <v>2</v>
      </c>
      <c r="J2675" s="41">
        <f>IF(OR(I2650="",I2650&gt;=50),"",IF(AND(I2650&lt;50,OR(D2650&lt;=0,D2650="")),I2650,IF(I2650&gt;=D2650*10,D2650,IF(D2650&lt;&gt;"",I2650,""))))</f>
        <v>5</v>
      </c>
      <c r="K2675" s="41">
        <f t="shared" si="228"/>
        <v>2</v>
      </c>
      <c r="L2675" s="175"/>
      <c r="M2675" s="41">
        <f t="shared" si="229"/>
        <v>2</v>
      </c>
    </row>
    <row r="2676" spans="1:13" ht="14.5" hidden="1" x14ac:dyDescent="0.35">
      <c r="A2676" s="183">
        <v>2008</v>
      </c>
      <c r="B2676" s="184" t="s">
        <v>12</v>
      </c>
      <c r="C2676" s="227">
        <v>-5</v>
      </c>
      <c r="D2676" s="174">
        <f t="shared" si="230"/>
        <v>-5</v>
      </c>
      <c r="E2676" s="171">
        <f t="shared" si="227"/>
        <v>0</v>
      </c>
      <c r="F2676" s="175"/>
      <c r="G2676" s="175"/>
      <c r="H2676" s="175"/>
      <c r="I2676" s="185">
        <v>3</v>
      </c>
      <c r="J2676" s="41">
        <f t="shared" ref="J2676:J2728" si="232">IF(OR(I2676="",I2676&gt;=50),"",IF(AND(I2676&lt;50,OR(D2676&lt;=0,D2676="")),I2676,IF(I2676&gt;=D2676*10,D2676,IF(D2676&lt;&gt;"",I2676,""))))</f>
        <v>3</v>
      </c>
      <c r="K2676" s="41">
        <f t="shared" si="228"/>
        <v>3</v>
      </c>
      <c r="L2676" s="175"/>
      <c r="M2676" s="41">
        <f t="shared" si="229"/>
        <v>3</v>
      </c>
    </row>
    <row r="2677" spans="1:13" ht="14.5" hidden="1" x14ac:dyDescent="0.35">
      <c r="A2677" s="183">
        <v>2008</v>
      </c>
      <c r="B2677" s="184" t="s">
        <v>13</v>
      </c>
      <c r="C2677" s="227">
        <v>-5</v>
      </c>
      <c r="D2677" s="174">
        <f t="shared" si="230"/>
        <v>-5</v>
      </c>
      <c r="E2677" s="171">
        <f t="shared" si="227"/>
        <v>0</v>
      </c>
      <c r="F2677" s="175"/>
      <c r="G2677" s="175"/>
      <c r="H2677" s="175"/>
      <c r="I2677" s="185">
        <v>3</v>
      </c>
      <c r="J2677" s="41">
        <f t="shared" si="232"/>
        <v>3</v>
      </c>
      <c r="K2677" s="41">
        <f t="shared" si="228"/>
        <v>3</v>
      </c>
      <c r="L2677" s="175"/>
      <c r="M2677" s="41">
        <f t="shared" si="229"/>
        <v>3</v>
      </c>
    </row>
    <row r="2678" spans="1:13" ht="14.5" hidden="1" x14ac:dyDescent="0.35">
      <c r="A2678" s="183">
        <v>2008</v>
      </c>
      <c r="B2678" s="184" t="s">
        <v>13</v>
      </c>
      <c r="C2678" s="227">
        <v>3</v>
      </c>
      <c r="D2678" s="174">
        <f t="shared" si="230"/>
        <v>3</v>
      </c>
      <c r="E2678" s="171">
        <f t="shared" si="227"/>
        <v>0</v>
      </c>
      <c r="F2678" s="175"/>
      <c r="G2678" s="175"/>
      <c r="H2678" s="175"/>
      <c r="I2678" s="185">
        <v>3</v>
      </c>
      <c r="J2678" s="41">
        <f t="shared" si="232"/>
        <v>3</v>
      </c>
      <c r="K2678" s="41">
        <f t="shared" si="228"/>
        <v>3</v>
      </c>
      <c r="L2678" s="175"/>
      <c r="M2678" s="41">
        <f t="shared" si="229"/>
        <v>3</v>
      </c>
    </row>
    <row r="2679" spans="1:13" ht="14.5" hidden="1" x14ac:dyDescent="0.35">
      <c r="A2679" s="183">
        <v>2008</v>
      </c>
      <c r="B2679" s="184" t="s">
        <v>13</v>
      </c>
      <c r="C2679" s="227">
        <v>3</v>
      </c>
      <c r="D2679" s="174">
        <f t="shared" si="230"/>
        <v>3</v>
      </c>
      <c r="E2679" s="171">
        <f t="shared" si="227"/>
        <v>0</v>
      </c>
      <c r="F2679" s="175"/>
      <c r="G2679" s="175"/>
      <c r="H2679" s="175"/>
      <c r="I2679" s="185">
        <v>3</v>
      </c>
      <c r="J2679" s="41">
        <f t="shared" si="232"/>
        <v>3</v>
      </c>
      <c r="K2679" s="41">
        <f t="shared" si="228"/>
        <v>3</v>
      </c>
      <c r="L2679" s="175"/>
      <c r="M2679" s="41">
        <f t="shared" si="229"/>
        <v>3</v>
      </c>
    </row>
    <row r="2680" spans="1:13" ht="14.5" hidden="1" x14ac:dyDescent="0.35">
      <c r="A2680" s="183">
        <v>2008</v>
      </c>
      <c r="B2680" s="184" t="s">
        <v>13</v>
      </c>
      <c r="C2680" s="227">
        <v>6</v>
      </c>
      <c r="D2680" s="174">
        <f t="shared" si="230"/>
        <v>6</v>
      </c>
      <c r="E2680" s="171">
        <f t="shared" si="227"/>
        <v>0</v>
      </c>
      <c r="F2680" s="175"/>
      <c r="G2680" s="175"/>
      <c r="H2680" s="175"/>
      <c r="I2680" s="185">
        <v>3</v>
      </c>
      <c r="J2680" s="41">
        <f t="shared" si="232"/>
        <v>3</v>
      </c>
      <c r="K2680" s="41">
        <f t="shared" si="228"/>
        <v>3</v>
      </c>
      <c r="L2680" s="175"/>
      <c r="M2680" s="41">
        <f t="shared" si="229"/>
        <v>3</v>
      </c>
    </row>
    <row r="2681" spans="1:13" ht="14.5" hidden="1" x14ac:dyDescent="0.35">
      <c r="A2681" s="183">
        <v>2008</v>
      </c>
      <c r="B2681" s="184" t="s">
        <v>14</v>
      </c>
      <c r="C2681" s="227">
        <v>-6</v>
      </c>
      <c r="D2681" s="174">
        <f t="shared" si="230"/>
        <v>-6</v>
      </c>
      <c r="E2681" s="171">
        <f t="shared" si="227"/>
        <v>0</v>
      </c>
      <c r="F2681" s="175"/>
      <c r="G2681" s="175"/>
      <c r="H2681" s="175"/>
      <c r="I2681" s="185">
        <v>4</v>
      </c>
      <c r="J2681" s="41">
        <f t="shared" si="232"/>
        <v>4</v>
      </c>
      <c r="K2681" s="41">
        <f t="shared" si="228"/>
        <v>4</v>
      </c>
      <c r="L2681" s="175"/>
      <c r="M2681" s="41">
        <f t="shared" si="229"/>
        <v>4</v>
      </c>
    </row>
    <row r="2682" spans="1:13" ht="14.5" hidden="1" x14ac:dyDescent="0.35">
      <c r="A2682" s="183">
        <v>2008</v>
      </c>
      <c r="B2682" s="184" t="s">
        <v>11</v>
      </c>
      <c r="C2682" s="227">
        <v>3</v>
      </c>
      <c r="D2682" s="174">
        <f t="shared" si="230"/>
        <v>3</v>
      </c>
      <c r="E2682" s="171">
        <f t="shared" si="227"/>
        <v>0</v>
      </c>
      <c r="F2682" s="175"/>
      <c r="G2682" s="175"/>
      <c r="H2682" s="175"/>
      <c r="I2682" s="185">
        <v>4</v>
      </c>
      <c r="J2682" s="41">
        <f t="shared" si="232"/>
        <v>4</v>
      </c>
      <c r="K2682" s="41">
        <f t="shared" si="228"/>
        <v>4</v>
      </c>
      <c r="L2682" s="175"/>
      <c r="M2682" s="41">
        <f t="shared" si="229"/>
        <v>4</v>
      </c>
    </row>
    <row r="2683" spans="1:13" ht="14.5" hidden="1" x14ac:dyDescent="0.35">
      <c r="A2683" s="183">
        <v>2008</v>
      </c>
      <c r="B2683" s="184" t="s">
        <v>14</v>
      </c>
      <c r="C2683" s="227">
        <v>-20</v>
      </c>
      <c r="D2683" s="174">
        <f t="shared" si="230"/>
        <v>-20</v>
      </c>
      <c r="E2683" s="171">
        <f t="shared" si="227"/>
        <v>0</v>
      </c>
      <c r="F2683" s="175"/>
      <c r="G2683" s="175"/>
      <c r="H2683" s="175"/>
      <c r="I2683" s="185">
        <v>5</v>
      </c>
      <c r="J2683" s="41">
        <f t="shared" si="232"/>
        <v>5</v>
      </c>
      <c r="K2683" s="41">
        <f t="shared" si="228"/>
        <v>5</v>
      </c>
      <c r="L2683" s="175"/>
      <c r="M2683" s="41">
        <f t="shared" si="229"/>
        <v>5</v>
      </c>
    </row>
    <row r="2684" spans="1:13" ht="14.5" hidden="1" x14ac:dyDescent="0.35">
      <c r="A2684" s="183">
        <v>2008</v>
      </c>
      <c r="B2684" s="184" t="s">
        <v>12</v>
      </c>
      <c r="C2684" s="227">
        <v>-10</v>
      </c>
      <c r="D2684" s="174">
        <f t="shared" si="230"/>
        <v>-10</v>
      </c>
      <c r="E2684" s="171">
        <f t="shared" si="227"/>
        <v>0</v>
      </c>
      <c r="F2684" s="175"/>
      <c r="G2684" s="175"/>
      <c r="H2684" s="175"/>
      <c r="I2684" s="185">
        <v>5</v>
      </c>
      <c r="J2684" s="41">
        <f t="shared" si="232"/>
        <v>5</v>
      </c>
      <c r="K2684" s="41">
        <f t="shared" si="228"/>
        <v>5</v>
      </c>
      <c r="L2684" s="175"/>
      <c r="M2684" s="41">
        <f t="shared" si="229"/>
        <v>5</v>
      </c>
    </row>
    <row r="2685" spans="1:13" ht="14.5" hidden="1" x14ac:dyDescent="0.35">
      <c r="A2685" s="183">
        <v>2008</v>
      </c>
      <c r="B2685" s="184" t="s">
        <v>11</v>
      </c>
      <c r="C2685" s="227">
        <v>2</v>
      </c>
      <c r="D2685" s="174">
        <f t="shared" si="230"/>
        <v>2</v>
      </c>
      <c r="E2685" s="171">
        <f t="shared" si="227"/>
        <v>0</v>
      </c>
      <c r="F2685" s="175"/>
      <c r="G2685" s="175"/>
      <c r="H2685" s="175"/>
      <c r="I2685" s="185">
        <v>5</v>
      </c>
      <c r="J2685" s="41">
        <f t="shared" si="232"/>
        <v>5</v>
      </c>
      <c r="K2685" s="41">
        <f t="shared" si="228"/>
        <v>5</v>
      </c>
      <c r="L2685" s="175"/>
      <c r="M2685" s="41">
        <f t="shared" si="229"/>
        <v>5</v>
      </c>
    </row>
    <row r="2686" spans="1:13" ht="14.5" hidden="1" x14ac:dyDescent="0.35">
      <c r="A2686" s="183">
        <v>2008</v>
      </c>
      <c r="B2686" s="184" t="s">
        <v>13</v>
      </c>
      <c r="C2686" s="227">
        <v>5</v>
      </c>
      <c r="D2686" s="174">
        <f t="shared" si="230"/>
        <v>5</v>
      </c>
      <c r="E2686" s="171">
        <f t="shared" si="227"/>
        <v>0</v>
      </c>
      <c r="F2686" s="175"/>
      <c r="G2686" s="175"/>
      <c r="H2686" s="175"/>
      <c r="I2686" s="185">
        <v>5</v>
      </c>
      <c r="J2686" s="41">
        <f t="shared" si="232"/>
        <v>5</v>
      </c>
      <c r="K2686" s="41">
        <f t="shared" si="228"/>
        <v>5</v>
      </c>
      <c r="L2686" s="175"/>
      <c r="M2686" s="41">
        <f t="shared" si="229"/>
        <v>5</v>
      </c>
    </row>
    <row r="2687" spans="1:13" ht="14.5" hidden="1" x14ac:dyDescent="0.35">
      <c r="A2687" s="183">
        <v>2008</v>
      </c>
      <c r="B2687" s="184" t="s">
        <v>13</v>
      </c>
      <c r="C2687" s="227">
        <v>5</v>
      </c>
      <c r="D2687" s="174">
        <f t="shared" si="230"/>
        <v>5</v>
      </c>
      <c r="E2687" s="171">
        <f t="shared" si="227"/>
        <v>0</v>
      </c>
      <c r="F2687" s="175"/>
      <c r="G2687" s="175"/>
      <c r="H2687" s="175"/>
      <c r="I2687" s="185">
        <v>5</v>
      </c>
      <c r="J2687" s="41">
        <f t="shared" si="232"/>
        <v>5</v>
      </c>
      <c r="K2687" s="41">
        <f t="shared" si="228"/>
        <v>5</v>
      </c>
      <c r="L2687" s="175"/>
      <c r="M2687" s="41">
        <f t="shared" si="229"/>
        <v>5</v>
      </c>
    </row>
    <row r="2688" spans="1:13" ht="14.5" hidden="1" x14ac:dyDescent="0.35">
      <c r="A2688" s="183">
        <v>2008</v>
      </c>
      <c r="B2688" s="184" t="s">
        <v>12</v>
      </c>
      <c r="C2688" s="227">
        <v>30</v>
      </c>
      <c r="D2688" s="174">
        <f t="shared" si="230"/>
        <v>30</v>
      </c>
      <c r="E2688" s="171">
        <f t="shared" si="227"/>
        <v>0</v>
      </c>
      <c r="F2688" s="175"/>
      <c r="G2688" s="175"/>
      <c r="H2688" s="175"/>
      <c r="I2688" s="185">
        <v>5</v>
      </c>
      <c r="J2688" s="41">
        <f t="shared" si="232"/>
        <v>5</v>
      </c>
      <c r="K2688" s="41">
        <f t="shared" si="228"/>
        <v>5</v>
      </c>
      <c r="L2688" s="175"/>
      <c r="M2688" s="41">
        <f t="shared" si="229"/>
        <v>5</v>
      </c>
    </row>
    <row r="2689" spans="1:13" ht="14.5" hidden="1" x14ac:dyDescent="0.35">
      <c r="A2689" s="183">
        <v>2008</v>
      </c>
      <c r="B2689" s="184" t="s">
        <v>232</v>
      </c>
      <c r="C2689" s="227"/>
      <c r="D2689" s="174" t="str">
        <f t="shared" si="230"/>
        <v/>
      </c>
      <c r="E2689" s="171">
        <f t="shared" si="227"/>
        <v>0</v>
      </c>
      <c r="F2689" s="175"/>
      <c r="G2689" s="175"/>
      <c r="H2689" s="175"/>
      <c r="I2689" s="185">
        <v>5</v>
      </c>
      <c r="J2689" s="41">
        <f t="shared" si="232"/>
        <v>5</v>
      </c>
      <c r="K2689" s="41">
        <f t="shared" si="228"/>
        <v>5</v>
      </c>
      <c r="L2689" s="175"/>
      <c r="M2689" s="41">
        <f t="shared" si="229"/>
        <v>5</v>
      </c>
    </row>
    <row r="2690" spans="1:13" ht="14.5" hidden="1" x14ac:dyDescent="0.35">
      <c r="A2690" s="183">
        <v>2008</v>
      </c>
      <c r="B2690" s="184" t="s">
        <v>13</v>
      </c>
      <c r="C2690" s="227">
        <v>1</v>
      </c>
      <c r="D2690" s="174">
        <f t="shared" si="230"/>
        <v>1</v>
      </c>
      <c r="E2690" s="171">
        <f t="shared" ref="E2690:E2753" si="233">IF(D2690&lt;&gt;C2690,1,0)</f>
        <v>0</v>
      </c>
      <c r="F2690" s="175"/>
      <c r="G2690" s="175"/>
      <c r="H2690" s="175"/>
      <c r="I2690" s="185">
        <v>7.5</v>
      </c>
      <c r="J2690" s="41">
        <f t="shared" si="232"/>
        <v>7.5</v>
      </c>
      <c r="K2690" s="41">
        <f t="shared" si="228"/>
        <v>7.5</v>
      </c>
      <c r="L2690" s="175"/>
      <c r="M2690" s="41">
        <f t="shared" si="229"/>
        <v>7.5</v>
      </c>
    </row>
    <row r="2691" spans="1:13" ht="14.5" hidden="1" x14ac:dyDescent="0.35">
      <c r="A2691" s="183">
        <v>2008</v>
      </c>
      <c r="B2691" s="184" t="s">
        <v>13</v>
      </c>
      <c r="C2691" s="227">
        <v>0</v>
      </c>
      <c r="D2691" s="174">
        <f t="shared" si="230"/>
        <v>0</v>
      </c>
      <c r="E2691" s="171">
        <f t="shared" si="233"/>
        <v>0</v>
      </c>
      <c r="F2691" s="175"/>
      <c r="G2691" s="175"/>
      <c r="H2691" s="175"/>
      <c r="I2691" s="185">
        <v>10</v>
      </c>
      <c r="J2691" s="41">
        <f t="shared" si="232"/>
        <v>10</v>
      </c>
      <c r="K2691" s="41">
        <f t="shared" ref="K2691:K2754" si="234">IF($I2691="","",IF(AND($C2691&gt;0,$I2691&gt;=$C2691*10),$C2691,IF(I2691&gt;=50,"",IF($C2691="",$I2691,IF($C2691&lt;&gt;"",$I2691,"")))))</f>
        <v>10</v>
      </c>
      <c r="L2691" s="175"/>
      <c r="M2691" s="41">
        <f t="shared" ref="M2691:M2754" si="235">IFERROR(K2691,I2691)</f>
        <v>10</v>
      </c>
    </row>
    <row r="2692" spans="1:13" ht="14.5" hidden="1" x14ac:dyDescent="0.35">
      <c r="A2692" s="183">
        <v>2008</v>
      </c>
      <c r="B2692" s="184" t="s">
        <v>13</v>
      </c>
      <c r="C2692" s="227">
        <v>1</v>
      </c>
      <c r="D2692" s="174">
        <f t="shared" si="230"/>
        <v>1</v>
      </c>
      <c r="E2692" s="171">
        <f t="shared" si="233"/>
        <v>0</v>
      </c>
      <c r="F2692" s="175"/>
      <c r="G2692" s="175"/>
      <c r="H2692" s="175"/>
      <c r="I2692" s="185">
        <v>10</v>
      </c>
      <c r="J2692" s="41">
        <f t="shared" si="232"/>
        <v>1</v>
      </c>
      <c r="K2692" s="41">
        <f t="shared" si="234"/>
        <v>1</v>
      </c>
      <c r="L2692" s="175"/>
      <c r="M2692" s="41">
        <f t="shared" si="235"/>
        <v>1</v>
      </c>
    </row>
    <row r="2693" spans="1:13" ht="14.5" hidden="1" x14ac:dyDescent="0.35">
      <c r="A2693" s="183">
        <v>2008</v>
      </c>
      <c r="B2693" s="184" t="s">
        <v>11</v>
      </c>
      <c r="C2693" s="227">
        <v>25</v>
      </c>
      <c r="D2693" s="174">
        <f t="shared" si="230"/>
        <v>25</v>
      </c>
      <c r="E2693" s="171">
        <f t="shared" si="233"/>
        <v>0</v>
      </c>
      <c r="F2693" s="175"/>
      <c r="G2693" s="175"/>
      <c r="H2693" s="175"/>
      <c r="I2693" s="185">
        <v>10</v>
      </c>
      <c r="J2693" s="41">
        <f t="shared" si="232"/>
        <v>10</v>
      </c>
      <c r="K2693" s="41">
        <f t="shared" si="234"/>
        <v>10</v>
      </c>
      <c r="L2693" s="175"/>
      <c r="M2693" s="41">
        <f t="shared" si="235"/>
        <v>10</v>
      </c>
    </row>
    <row r="2694" spans="1:13" ht="14.5" hidden="1" x14ac:dyDescent="0.35">
      <c r="A2694" s="183">
        <v>2008</v>
      </c>
      <c r="B2694" s="184" t="s">
        <v>13</v>
      </c>
      <c r="C2694" s="227">
        <v>40</v>
      </c>
      <c r="D2694" s="174">
        <f t="shared" ref="D2694:D2728" si="236">IF(OR(C2694="",C2694&gt;=1000),"",C2694)</f>
        <v>40</v>
      </c>
      <c r="E2694" s="171">
        <f t="shared" si="233"/>
        <v>0</v>
      </c>
      <c r="F2694" s="175"/>
      <c r="G2694" s="175"/>
      <c r="H2694" s="175"/>
      <c r="I2694" s="185">
        <v>10</v>
      </c>
      <c r="J2694" s="41">
        <f t="shared" si="232"/>
        <v>10</v>
      </c>
      <c r="K2694" s="41">
        <f t="shared" si="234"/>
        <v>10</v>
      </c>
      <c r="L2694" s="175"/>
      <c r="M2694" s="41">
        <f t="shared" si="235"/>
        <v>10</v>
      </c>
    </row>
    <row r="2695" spans="1:13" ht="14.5" hidden="1" x14ac:dyDescent="0.35">
      <c r="A2695" s="183">
        <v>2008</v>
      </c>
      <c r="B2695" s="184" t="s">
        <v>12</v>
      </c>
      <c r="C2695" s="227">
        <v>0</v>
      </c>
      <c r="D2695" s="174">
        <f t="shared" si="236"/>
        <v>0</v>
      </c>
      <c r="E2695" s="171">
        <f t="shared" si="233"/>
        <v>0</v>
      </c>
      <c r="F2695" s="175"/>
      <c r="G2695" s="175"/>
      <c r="H2695" s="175"/>
      <c r="I2695" s="185">
        <v>15</v>
      </c>
      <c r="J2695" s="41">
        <f t="shared" si="232"/>
        <v>15</v>
      </c>
      <c r="K2695" s="41">
        <f t="shared" si="234"/>
        <v>15</v>
      </c>
      <c r="L2695" s="175"/>
      <c r="M2695" s="41">
        <f t="shared" si="235"/>
        <v>15</v>
      </c>
    </row>
    <row r="2696" spans="1:13" ht="14.5" hidden="1" x14ac:dyDescent="0.35">
      <c r="A2696" s="183">
        <v>2008</v>
      </c>
      <c r="B2696" s="184" t="s">
        <v>12</v>
      </c>
      <c r="C2696" s="227">
        <v>-5</v>
      </c>
      <c r="D2696" s="174">
        <f t="shared" si="236"/>
        <v>-5</v>
      </c>
      <c r="E2696" s="171">
        <f t="shared" si="233"/>
        <v>0</v>
      </c>
      <c r="F2696" s="175"/>
      <c r="G2696" s="175"/>
      <c r="H2696" s="175"/>
      <c r="I2696" s="185">
        <v>20</v>
      </c>
      <c r="J2696" s="41">
        <f t="shared" si="232"/>
        <v>20</v>
      </c>
      <c r="K2696" s="41">
        <f t="shared" si="234"/>
        <v>20</v>
      </c>
      <c r="L2696" s="175"/>
      <c r="M2696" s="41">
        <f t="shared" si="235"/>
        <v>20</v>
      </c>
    </row>
    <row r="2697" spans="1:13" ht="14.5" hidden="1" x14ac:dyDescent="0.35">
      <c r="A2697" s="183">
        <v>2008</v>
      </c>
      <c r="B2697" s="184" t="s">
        <v>14</v>
      </c>
      <c r="C2697" s="227">
        <v>4</v>
      </c>
      <c r="D2697" s="174">
        <f t="shared" si="236"/>
        <v>4</v>
      </c>
      <c r="E2697" s="171">
        <f t="shared" si="233"/>
        <v>0</v>
      </c>
      <c r="F2697" s="175"/>
      <c r="G2697" s="175"/>
      <c r="H2697" s="175"/>
      <c r="I2697" s="185">
        <v>20</v>
      </c>
      <c r="J2697" s="41">
        <f t="shared" si="232"/>
        <v>20</v>
      </c>
      <c r="K2697" s="41">
        <f t="shared" si="234"/>
        <v>20</v>
      </c>
      <c r="L2697" s="175"/>
      <c r="M2697" s="41">
        <f t="shared" si="235"/>
        <v>20</v>
      </c>
    </row>
    <row r="2698" spans="1:13" ht="14.5" hidden="1" x14ac:dyDescent="0.35">
      <c r="A2698" s="183">
        <v>2008</v>
      </c>
      <c r="B2698" s="184" t="s">
        <v>11</v>
      </c>
      <c r="C2698" s="227">
        <v>5</v>
      </c>
      <c r="D2698" s="174">
        <f t="shared" si="236"/>
        <v>5</v>
      </c>
      <c r="E2698" s="171">
        <f t="shared" si="233"/>
        <v>0</v>
      </c>
      <c r="F2698" s="175"/>
      <c r="G2698" s="175"/>
      <c r="H2698" s="175"/>
      <c r="I2698" s="185">
        <v>20</v>
      </c>
      <c r="J2698" s="41">
        <f t="shared" si="232"/>
        <v>20</v>
      </c>
      <c r="K2698" s="41">
        <f t="shared" si="234"/>
        <v>20</v>
      </c>
      <c r="L2698" s="175"/>
      <c r="M2698" s="41">
        <f t="shared" si="235"/>
        <v>20</v>
      </c>
    </row>
    <row r="2699" spans="1:13" ht="14.5" hidden="1" x14ac:dyDescent="0.35">
      <c r="A2699" s="183">
        <v>2008</v>
      </c>
      <c r="B2699" s="184" t="s">
        <v>13</v>
      </c>
      <c r="C2699" s="227">
        <v>10</v>
      </c>
      <c r="D2699" s="174">
        <f t="shared" si="236"/>
        <v>10</v>
      </c>
      <c r="E2699" s="171">
        <f t="shared" si="233"/>
        <v>0</v>
      </c>
      <c r="F2699" s="175"/>
      <c r="G2699" s="175"/>
      <c r="H2699" s="175"/>
      <c r="I2699" s="185">
        <v>20</v>
      </c>
      <c r="J2699" s="41">
        <f t="shared" si="232"/>
        <v>20</v>
      </c>
      <c r="K2699" s="41">
        <f t="shared" si="234"/>
        <v>20</v>
      </c>
      <c r="L2699" s="175"/>
      <c r="M2699" s="41">
        <f t="shared" si="235"/>
        <v>20</v>
      </c>
    </row>
    <row r="2700" spans="1:13" ht="14.5" hidden="1" x14ac:dyDescent="0.35">
      <c r="A2700" s="183">
        <v>2008</v>
      </c>
      <c r="B2700" s="184" t="s">
        <v>14</v>
      </c>
      <c r="C2700" s="227">
        <v>10</v>
      </c>
      <c r="D2700" s="174">
        <f t="shared" si="236"/>
        <v>10</v>
      </c>
      <c r="E2700" s="171">
        <f t="shared" si="233"/>
        <v>0</v>
      </c>
      <c r="F2700" s="175"/>
      <c r="G2700" s="175"/>
      <c r="H2700" s="175"/>
      <c r="I2700" s="185">
        <v>20</v>
      </c>
      <c r="J2700" s="41">
        <f t="shared" si="232"/>
        <v>20</v>
      </c>
      <c r="K2700" s="41">
        <f t="shared" si="234"/>
        <v>20</v>
      </c>
      <c r="L2700" s="175"/>
      <c r="M2700" s="41">
        <f t="shared" si="235"/>
        <v>20</v>
      </c>
    </row>
    <row r="2701" spans="1:13" ht="14.5" hidden="1" x14ac:dyDescent="0.35">
      <c r="A2701" s="183">
        <v>2008</v>
      </c>
      <c r="B2701" s="184" t="s">
        <v>13</v>
      </c>
      <c r="C2701" s="227">
        <v>10</v>
      </c>
      <c r="D2701" s="174">
        <f t="shared" si="236"/>
        <v>10</v>
      </c>
      <c r="E2701" s="171">
        <f t="shared" si="233"/>
        <v>0</v>
      </c>
      <c r="F2701" s="175"/>
      <c r="G2701" s="175"/>
      <c r="H2701" s="175"/>
      <c r="I2701" s="185">
        <v>25</v>
      </c>
      <c r="J2701" s="41">
        <f t="shared" si="232"/>
        <v>25</v>
      </c>
      <c r="K2701" s="41">
        <f t="shared" si="234"/>
        <v>25</v>
      </c>
      <c r="L2701" s="175"/>
      <c r="M2701" s="41">
        <f t="shared" si="235"/>
        <v>25</v>
      </c>
    </row>
    <row r="2702" spans="1:13" ht="14.5" hidden="1" x14ac:dyDescent="0.35">
      <c r="A2702" s="183">
        <v>2008</v>
      </c>
      <c r="B2702" s="184" t="s">
        <v>13</v>
      </c>
      <c r="C2702" s="227">
        <v>2</v>
      </c>
      <c r="D2702" s="174">
        <f t="shared" si="236"/>
        <v>2</v>
      </c>
      <c r="E2702" s="171">
        <f t="shared" si="233"/>
        <v>0</v>
      </c>
      <c r="F2702" s="175"/>
      <c r="G2702" s="175"/>
      <c r="H2702" s="175"/>
      <c r="I2702" s="185">
        <v>30</v>
      </c>
      <c r="J2702" s="41">
        <f t="shared" si="232"/>
        <v>2</v>
      </c>
      <c r="K2702" s="41">
        <f t="shared" si="234"/>
        <v>2</v>
      </c>
      <c r="L2702" s="175"/>
      <c r="M2702" s="41">
        <f t="shared" si="235"/>
        <v>2</v>
      </c>
    </row>
    <row r="2703" spans="1:13" ht="14.5" hidden="1" x14ac:dyDescent="0.35">
      <c r="A2703" s="183">
        <v>2008</v>
      </c>
      <c r="B2703" s="184" t="s">
        <v>14</v>
      </c>
      <c r="C2703" s="227">
        <v>10</v>
      </c>
      <c r="D2703" s="174">
        <f t="shared" si="236"/>
        <v>10</v>
      </c>
      <c r="E2703" s="171">
        <f t="shared" si="233"/>
        <v>0</v>
      </c>
      <c r="F2703" s="175"/>
      <c r="G2703" s="175"/>
      <c r="H2703" s="175"/>
      <c r="I2703" s="185">
        <v>30</v>
      </c>
      <c r="J2703" s="41">
        <f t="shared" si="232"/>
        <v>30</v>
      </c>
      <c r="K2703" s="41">
        <f t="shared" si="234"/>
        <v>30</v>
      </c>
      <c r="L2703" s="175"/>
      <c r="M2703" s="41">
        <f t="shared" si="235"/>
        <v>30</v>
      </c>
    </row>
    <row r="2704" spans="1:13" ht="14.5" hidden="1" x14ac:dyDescent="0.35">
      <c r="A2704" s="183">
        <v>2008</v>
      </c>
      <c r="B2704" s="184" t="s">
        <v>11</v>
      </c>
      <c r="C2704" s="227">
        <v>5</v>
      </c>
      <c r="D2704" s="174">
        <f t="shared" si="236"/>
        <v>5</v>
      </c>
      <c r="E2704" s="171">
        <f t="shared" si="233"/>
        <v>0</v>
      </c>
      <c r="F2704" s="175"/>
      <c r="G2704" s="175"/>
      <c r="H2704" s="175"/>
      <c r="I2704" s="185">
        <v>33</v>
      </c>
      <c r="J2704" s="41">
        <f t="shared" si="232"/>
        <v>33</v>
      </c>
      <c r="K2704" s="41">
        <f t="shared" si="234"/>
        <v>33</v>
      </c>
      <c r="L2704" s="175"/>
      <c r="M2704" s="41">
        <f t="shared" si="235"/>
        <v>33</v>
      </c>
    </row>
    <row r="2705" spans="1:13" ht="14.5" hidden="1" x14ac:dyDescent="0.35">
      <c r="A2705" s="183">
        <v>2008</v>
      </c>
      <c r="B2705" s="184" t="s">
        <v>11</v>
      </c>
      <c r="C2705" s="227">
        <v>-10</v>
      </c>
      <c r="D2705" s="174">
        <f t="shared" si="236"/>
        <v>-10</v>
      </c>
      <c r="E2705" s="171">
        <f t="shared" si="233"/>
        <v>0</v>
      </c>
      <c r="F2705" s="175"/>
      <c r="G2705" s="175"/>
      <c r="H2705" s="175"/>
      <c r="I2705" s="186"/>
      <c r="J2705" s="41" t="str">
        <f t="shared" si="232"/>
        <v/>
      </c>
      <c r="K2705" s="41" t="str">
        <f t="shared" si="234"/>
        <v/>
      </c>
      <c r="L2705" s="175"/>
      <c r="M2705" s="41" t="str">
        <f t="shared" si="235"/>
        <v/>
      </c>
    </row>
    <row r="2706" spans="1:13" ht="14.5" hidden="1" x14ac:dyDescent="0.35">
      <c r="A2706" s="183">
        <v>2008</v>
      </c>
      <c r="B2706" s="184" t="s">
        <v>12</v>
      </c>
      <c r="C2706" s="227"/>
      <c r="D2706" s="174" t="str">
        <f t="shared" si="236"/>
        <v/>
      </c>
      <c r="E2706" s="171">
        <f t="shared" si="233"/>
        <v>0</v>
      </c>
      <c r="F2706" s="175"/>
      <c r="G2706" s="175"/>
      <c r="H2706" s="175"/>
      <c r="I2706" s="186"/>
      <c r="J2706" s="41" t="str">
        <f t="shared" si="232"/>
        <v/>
      </c>
      <c r="K2706" s="41" t="str">
        <f t="shared" si="234"/>
        <v/>
      </c>
      <c r="L2706" s="175"/>
      <c r="M2706" s="41" t="str">
        <f t="shared" si="235"/>
        <v/>
      </c>
    </row>
    <row r="2707" spans="1:13" ht="14.5" hidden="1" x14ac:dyDescent="0.35">
      <c r="A2707" s="183">
        <v>2008</v>
      </c>
      <c r="B2707" s="184" t="s">
        <v>12</v>
      </c>
      <c r="C2707" s="227"/>
      <c r="D2707" s="174" t="str">
        <f t="shared" si="236"/>
        <v/>
      </c>
      <c r="E2707" s="171">
        <f t="shared" si="233"/>
        <v>0</v>
      </c>
      <c r="F2707" s="175"/>
      <c r="G2707" s="175"/>
      <c r="H2707" s="175"/>
      <c r="I2707" s="186"/>
      <c r="J2707" s="41" t="str">
        <f t="shared" si="232"/>
        <v/>
      </c>
      <c r="K2707" s="41" t="str">
        <f t="shared" si="234"/>
        <v/>
      </c>
      <c r="L2707" s="175"/>
      <c r="M2707" s="41" t="str">
        <f t="shared" si="235"/>
        <v/>
      </c>
    </row>
    <row r="2708" spans="1:13" ht="14.5" hidden="1" x14ac:dyDescent="0.35">
      <c r="A2708" s="183">
        <v>2008</v>
      </c>
      <c r="B2708" s="184" t="s">
        <v>12</v>
      </c>
      <c r="C2708" s="227">
        <v>0</v>
      </c>
      <c r="D2708" s="174">
        <f t="shared" si="236"/>
        <v>0</v>
      </c>
      <c r="E2708" s="171">
        <f t="shared" si="233"/>
        <v>0</v>
      </c>
      <c r="F2708" s="175"/>
      <c r="G2708" s="175"/>
      <c r="H2708" s="175"/>
      <c r="I2708" s="186"/>
      <c r="J2708" s="41" t="str">
        <f t="shared" si="232"/>
        <v/>
      </c>
      <c r="K2708" s="41" t="str">
        <f t="shared" si="234"/>
        <v/>
      </c>
      <c r="L2708" s="175"/>
      <c r="M2708" s="41" t="str">
        <f t="shared" si="235"/>
        <v/>
      </c>
    </row>
    <row r="2709" spans="1:13" ht="14.5" hidden="1" x14ac:dyDescent="0.35">
      <c r="A2709" s="183">
        <v>2008</v>
      </c>
      <c r="B2709" s="184" t="s">
        <v>12</v>
      </c>
      <c r="C2709" s="226"/>
      <c r="D2709" s="174" t="str">
        <f t="shared" si="236"/>
        <v/>
      </c>
      <c r="E2709" s="171">
        <f t="shared" si="233"/>
        <v>0</v>
      </c>
      <c r="F2709" s="175"/>
      <c r="G2709" s="175"/>
      <c r="H2709" s="175"/>
      <c r="I2709" s="186"/>
      <c r="J2709" s="41" t="str">
        <f t="shared" si="232"/>
        <v/>
      </c>
      <c r="K2709" s="41" t="str">
        <f t="shared" si="234"/>
        <v/>
      </c>
      <c r="L2709" s="175"/>
      <c r="M2709" s="41" t="str">
        <f t="shared" si="235"/>
        <v/>
      </c>
    </row>
    <row r="2710" spans="1:13" ht="14.5" hidden="1" x14ac:dyDescent="0.35">
      <c r="A2710" s="183">
        <v>2008</v>
      </c>
      <c r="B2710" s="184" t="s">
        <v>13</v>
      </c>
      <c r="C2710" s="226"/>
      <c r="D2710" s="174" t="str">
        <f t="shared" si="236"/>
        <v/>
      </c>
      <c r="E2710" s="171">
        <f t="shared" si="233"/>
        <v>0</v>
      </c>
      <c r="F2710" s="175"/>
      <c r="G2710" s="175"/>
      <c r="H2710" s="175"/>
      <c r="I2710" s="186"/>
      <c r="J2710" s="41" t="str">
        <f t="shared" si="232"/>
        <v/>
      </c>
      <c r="K2710" s="41" t="str">
        <f t="shared" si="234"/>
        <v/>
      </c>
      <c r="L2710" s="175"/>
      <c r="M2710" s="41" t="str">
        <f t="shared" si="235"/>
        <v/>
      </c>
    </row>
    <row r="2711" spans="1:13" ht="14.5" hidden="1" x14ac:dyDescent="0.35">
      <c r="A2711" s="183">
        <v>2008</v>
      </c>
      <c r="B2711" s="184" t="s">
        <v>12</v>
      </c>
      <c r="C2711" s="226"/>
      <c r="D2711" s="174" t="str">
        <f t="shared" si="236"/>
        <v/>
      </c>
      <c r="E2711" s="171">
        <f t="shared" si="233"/>
        <v>0</v>
      </c>
      <c r="F2711" s="175"/>
      <c r="G2711" s="175"/>
      <c r="H2711" s="175"/>
      <c r="I2711" s="186"/>
      <c r="J2711" s="41" t="str">
        <f t="shared" si="232"/>
        <v/>
      </c>
      <c r="K2711" s="41" t="str">
        <f t="shared" si="234"/>
        <v/>
      </c>
      <c r="L2711" s="175"/>
      <c r="M2711" s="41" t="str">
        <f t="shared" si="235"/>
        <v/>
      </c>
    </row>
    <row r="2712" spans="1:13" ht="14.5" hidden="1" x14ac:dyDescent="0.35">
      <c r="A2712" s="183">
        <v>2008</v>
      </c>
      <c r="B2712" s="184" t="s">
        <v>13</v>
      </c>
      <c r="C2712" s="226"/>
      <c r="D2712" s="174" t="str">
        <f t="shared" si="236"/>
        <v/>
      </c>
      <c r="E2712" s="171">
        <f t="shared" si="233"/>
        <v>0</v>
      </c>
      <c r="F2712" s="175"/>
      <c r="G2712" s="175"/>
      <c r="H2712" s="175"/>
      <c r="I2712" s="186"/>
      <c r="J2712" s="41" t="str">
        <f t="shared" si="232"/>
        <v/>
      </c>
      <c r="K2712" s="41" t="str">
        <f t="shared" si="234"/>
        <v/>
      </c>
      <c r="L2712" s="175"/>
      <c r="M2712" s="41" t="str">
        <f t="shared" si="235"/>
        <v/>
      </c>
    </row>
    <row r="2713" spans="1:13" ht="14.5" hidden="1" x14ac:dyDescent="0.35">
      <c r="A2713" s="183">
        <v>2008</v>
      </c>
      <c r="B2713" s="184" t="s">
        <v>14</v>
      </c>
      <c r="C2713" s="226"/>
      <c r="D2713" s="174" t="str">
        <f t="shared" si="236"/>
        <v/>
      </c>
      <c r="E2713" s="171">
        <f t="shared" si="233"/>
        <v>0</v>
      </c>
      <c r="F2713" s="175"/>
      <c r="G2713" s="175"/>
      <c r="H2713" s="175"/>
      <c r="I2713" s="186"/>
      <c r="J2713" s="41" t="str">
        <f t="shared" si="232"/>
        <v/>
      </c>
      <c r="K2713" s="41" t="str">
        <f t="shared" si="234"/>
        <v/>
      </c>
      <c r="L2713" s="175"/>
      <c r="M2713" s="41" t="str">
        <f t="shared" si="235"/>
        <v/>
      </c>
    </row>
    <row r="2714" spans="1:13" ht="14.5" hidden="1" x14ac:dyDescent="0.35">
      <c r="A2714" s="183">
        <v>2008</v>
      </c>
      <c r="B2714" s="184" t="s">
        <v>14</v>
      </c>
      <c r="C2714" s="226"/>
      <c r="D2714" s="174" t="str">
        <f t="shared" si="236"/>
        <v/>
      </c>
      <c r="E2714" s="171">
        <f t="shared" si="233"/>
        <v>0</v>
      </c>
      <c r="F2714" s="175"/>
      <c r="G2714" s="175"/>
      <c r="H2714" s="175"/>
      <c r="I2714" s="186"/>
      <c r="J2714" s="41" t="str">
        <f t="shared" si="232"/>
        <v/>
      </c>
      <c r="K2714" s="41" t="str">
        <f t="shared" si="234"/>
        <v/>
      </c>
      <c r="L2714" s="175"/>
      <c r="M2714" s="41" t="str">
        <f t="shared" si="235"/>
        <v/>
      </c>
    </row>
    <row r="2715" spans="1:13" ht="14.5" hidden="1" x14ac:dyDescent="0.35">
      <c r="A2715" s="183">
        <v>2008</v>
      </c>
      <c r="B2715" s="184" t="s">
        <v>11</v>
      </c>
      <c r="C2715" s="226"/>
      <c r="D2715" s="174" t="str">
        <f t="shared" si="236"/>
        <v/>
      </c>
      <c r="E2715" s="171">
        <f t="shared" si="233"/>
        <v>0</v>
      </c>
      <c r="F2715" s="175"/>
      <c r="G2715" s="175"/>
      <c r="H2715" s="175"/>
      <c r="I2715" s="186"/>
      <c r="J2715" s="41" t="str">
        <f t="shared" si="232"/>
        <v/>
      </c>
      <c r="K2715" s="41" t="str">
        <f t="shared" si="234"/>
        <v/>
      </c>
      <c r="L2715" s="175"/>
      <c r="M2715" s="41" t="str">
        <f t="shared" si="235"/>
        <v/>
      </c>
    </row>
    <row r="2716" spans="1:13" ht="14.5" hidden="1" x14ac:dyDescent="0.35">
      <c r="A2716" s="183">
        <v>2008</v>
      </c>
      <c r="B2716" s="184" t="s">
        <v>14</v>
      </c>
      <c r="C2716" s="227">
        <v>-20</v>
      </c>
      <c r="D2716" s="174">
        <f t="shared" si="236"/>
        <v>-20</v>
      </c>
      <c r="E2716" s="171">
        <f t="shared" si="233"/>
        <v>0</v>
      </c>
      <c r="F2716" s="175"/>
      <c r="G2716" s="175"/>
      <c r="H2716" s="175"/>
      <c r="I2716" s="186"/>
      <c r="J2716" s="41" t="str">
        <f t="shared" si="232"/>
        <v/>
      </c>
      <c r="K2716" s="41" t="str">
        <f t="shared" si="234"/>
        <v/>
      </c>
      <c r="L2716" s="175"/>
      <c r="M2716" s="41" t="str">
        <f t="shared" si="235"/>
        <v/>
      </c>
    </row>
    <row r="2717" spans="1:13" ht="14.5" hidden="1" x14ac:dyDescent="0.35">
      <c r="A2717" s="183">
        <v>2008</v>
      </c>
      <c r="B2717" s="184" t="s">
        <v>13</v>
      </c>
      <c r="C2717" s="227">
        <v>-5</v>
      </c>
      <c r="D2717" s="174">
        <f t="shared" si="236"/>
        <v>-5</v>
      </c>
      <c r="E2717" s="171">
        <f t="shared" si="233"/>
        <v>0</v>
      </c>
      <c r="F2717" s="175"/>
      <c r="G2717" s="175"/>
      <c r="H2717" s="175"/>
      <c r="I2717" s="186"/>
      <c r="J2717" s="41" t="str">
        <f t="shared" si="232"/>
        <v/>
      </c>
      <c r="K2717" s="41" t="str">
        <f t="shared" si="234"/>
        <v/>
      </c>
      <c r="L2717" s="175"/>
      <c r="M2717" s="41" t="str">
        <f t="shared" si="235"/>
        <v/>
      </c>
    </row>
    <row r="2718" spans="1:13" ht="14.5" hidden="1" x14ac:dyDescent="0.35">
      <c r="A2718" s="183">
        <v>2008</v>
      </c>
      <c r="B2718" s="184" t="s">
        <v>13</v>
      </c>
      <c r="C2718" s="227">
        <v>10</v>
      </c>
      <c r="D2718" s="174">
        <f t="shared" si="236"/>
        <v>10</v>
      </c>
      <c r="E2718" s="171">
        <f t="shared" si="233"/>
        <v>0</v>
      </c>
      <c r="F2718" s="175"/>
      <c r="G2718" s="175"/>
      <c r="H2718" s="175"/>
      <c r="I2718" s="186"/>
      <c r="J2718" s="41" t="str">
        <f t="shared" si="232"/>
        <v/>
      </c>
      <c r="K2718" s="41" t="str">
        <f t="shared" si="234"/>
        <v/>
      </c>
      <c r="L2718" s="175"/>
      <c r="M2718" s="41" t="str">
        <f t="shared" si="235"/>
        <v/>
      </c>
    </row>
    <row r="2719" spans="1:13" ht="14.5" hidden="1" x14ac:dyDescent="0.35">
      <c r="A2719" s="183">
        <v>2008</v>
      </c>
      <c r="B2719" s="184" t="s">
        <v>12</v>
      </c>
      <c r="C2719" s="226"/>
      <c r="D2719" s="174" t="str">
        <f t="shared" si="236"/>
        <v/>
      </c>
      <c r="E2719" s="171">
        <f t="shared" si="233"/>
        <v>0</v>
      </c>
      <c r="F2719" s="175"/>
      <c r="G2719" s="175"/>
      <c r="H2719" s="175"/>
      <c r="I2719" s="186"/>
      <c r="J2719" s="41" t="str">
        <f t="shared" si="232"/>
        <v/>
      </c>
      <c r="K2719" s="41" t="str">
        <f t="shared" si="234"/>
        <v/>
      </c>
      <c r="L2719" s="175"/>
      <c r="M2719" s="41" t="str">
        <f t="shared" si="235"/>
        <v/>
      </c>
    </row>
    <row r="2720" spans="1:13" ht="14.5" hidden="1" x14ac:dyDescent="0.35">
      <c r="A2720" s="183">
        <v>2008</v>
      </c>
      <c r="B2720" s="184" t="s">
        <v>13</v>
      </c>
      <c r="C2720" s="226"/>
      <c r="D2720" s="174" t="str">
        <f t="shared" si="236"/>
        <v/>
      </c>
      <c r="E2720" s="171">
        <f t="shared" si="233"/>
        <v>0</v>
      </c>
      <c r="F2720" s="175"/>
      <c r="G2720" s="175"/>
      <c r="H2720" s="175"/>
      <c r="I2720" s="186"/>
      <c r="J2720" s="41" t="str">
        <f t="shared" si="232"/>
        <v/>
      </c>
      <c r="K2720" s="41" t="str">
        <f t="shared" si="234"/>
        <v/>
      </c>
      <c r="L2720" s="175"/>
      <c r="M2720" s="41" t="str">
        <f t="shared" si="235"/>
        <v/>
      </c>
    </row>
    <row r="2721" spans="1:13" ht="14.5" hidden="1" x14ac:dyDescent="0.35">
      <c r="A2721" s="183">
        <v>2008</v>
      </c>
      <c r="B2721" s="184" t="s">
        <v>13</v>
      </c>
      <c r="C2721" s="226"/>
      <c r="D2721" s="174" t="str">
        <f t="shared" si="236"/>
        <v/>
      </c>
      <c r="E2721" s="171">
        <f t="shared" si="233"/>
        <v>0</v>
      </c>
      <c r="F2721" s="175"/>
      <c r="G2721" s="175"/>
      <c r="H2721" s="175"/>
      <c r="I2721" s="186"/>
      <c r="J2721" s="41" t="str">
        <f t="shared" si="232"/>
        <v/>
      </c>
      <c r="K2721" s="41" t="str">
        <f t="shared" si="234"/>
        <v/>
      </c>
      <c r="L2721" s="175"/>
      <c r="M2721" s="41" t="str">
        <f t="shared" si="235"/>
        <v/>
      </c>
    </row>
    <row r="2722" spans="1:13" ht="14.5" hidden="1" x14ac:dyDescent="0.35">
      <c r="A2722" s="183">
        <v>2008</v>
      </c>
      <c r="B2722" s="184" t="s">
        <v>12</v>
      </c>
      <c r="C2722" s="226"/>
      <c r="D2722" s="174" t="str">
        <f t="shared" si="236"/>
        <v/>
      </c>
      <c r="E2722" s="171">
        <f t="shared" si="233"/>
        <v>0</v>
      </c>
      <c r="F2722" s="175"/>
      <c r="G2722" s="175"/>
      <c r="H2722" s="175"/>
      <c r="I2722" s="186"/>
      <c r="J2722" s="41" t="str">
        <f t="shared" si="232"/>
        <v/>
      </c>
      <c r="K2722" s="41" t="str">
        <f t="shared" si="234"/>
        <v/>
      </c>
      <c r="L2722" s="175"/>
      <c r="M2722" s="41" t="str">
        <f t="shared" si="235"/>
        <v/>
      </c>
    </row>
    <row r="2723" spans="1:13" ht="14.5" hidden="1" x14ac:dyDescent="0.35">
      <c r="A2723" s="183">
        <v>2008</v>
      </c>
      <c r="B2723" s="184" t="s">
        <v>13</v>
      </c>
      <c r="C2723" s="226"/>
      <c r="D2723" s="174" t="str">
        <f t="shared" si="236"/>
        <v/>
      </c>
      <c r="E2723" s="171">
        <f t="shared" si="233"/>
        <v>0</v>
      </c>
      <c r="F2723" s="175"/>
      <c r="G2723" s="175"/>
      <c r="H2723" s="175"/>
      <c r="I2723" s="186"/>
      <c r="J2723" s="41" t="str">
        <f t="shared" si="232"/>
        <v/>
      </c>
      <c r="K2723" s="41" t="str">
        <f t="shared" si="234"/>
        <v/>
      </c>
      <c r="L2723" s="175"/>
      <c r="M2723" s="41" t="str">
        <f t="shared" si="235"/>
        <v/>
      </c>
    </row>
    <row r="2724" spans="1:13" ht="14.5" x14ac:dyDescent="0.35">
      <c r="A2724" s="183">
        <v>2008</v>
      </c>
      <c r="B2724" s="184" t="s">
        <v>11</v>
      </c>
      <c r="C2724" s="226"/>
      <c r="D2724" s="174" t="str">
        <f t="shared" si="236"/>
        <v/>
      </c>
      <c r="E2724" s="171">
        <f t="shared" si="233"/>
        <v>0</v>
      </c>
      <c r="F2724" s="175"/>
      <c r="G2724" s="175"/>
      <c r="H2724" s="175"/>
      <c r="I2724" s="186"/>
      <c r="J2724" s="41" t="str">
        <f t="shared" si="232"/>
        <v/>
      </c>
      <c r="K2724" s="41" t="str">
        <f t="shared" si="234"/>
        <v/>
      </c>
      <c r="L2724" s="175"/>
      <c r="M2724" s="41" t="str">
        <f t="shared" si="235"/>
        <v/>
      </c>
    </row>
    <row r="2725" spans="1:13" ht="14.5" x14ac:dyDescent="0.35">
      <c r="A2725" s="183">
        <v>2008</v>
      </c>
      <c r="B2725" s="184" t="s">
        <v>12</v>
      </c>
      <c r="C2725" s="226"/>
      <c r="D2725" s="174" t="str">
        <f t="shared" si="236"/>
        <v/>
      </c>
      <c r="E2725" s="171">
        <f t="shared" si="233"/>
        <v>0</v>
      </c>
      <c r="F2725" s="175"/>
      <c r="G2725" s="175"/>
      <c r="H2725" s="175"/>
      <c r="I2725" s="186"/>
      <c r="J2725" s="41" t="str">
        <f t="shared" si="232"/>
        <v/>
      </c>
      <c r="K2725" s="41" t="str">
        <f t="shared" si="234"/>
        <v/>
      </c>
      <c r="L2725" s="175"/>
      <c r="M2725" s="41" t="str">
        <f t="shared" si="235"/>
        <v/>
      </c>
    </row>
    <row r="2726" spans="1:13" ht="14.5" x14ac:dyDescent="0.35">
      <c r="A2726" s="183">
        <v>2008</v>
      </c>
      <c r="B2726" s="184" t="s">
        <v>13</v>
      </c>
      <c r="C2726" s="226"/>
      <c r="D2726" s="174" t="str">
        <f t="shared" si="236"/>
        <v/>
      </c>
      <c r="E2726" s="171">
        <f t="shared" si="233"/>
        <v>0</v>
      </c>
      <c r="F2726" s="175"/>
      <c r="G2726" s="175"/>
      <c r="H2726" s="175"/>
      <c r="I2726" s="186"/>
      <c r="J2726" s="41" t="str">
        <f t="shared" si="232"/>
        <v/>
      </c>
      <c r="K2726" s="41" t="str">
        <f t="shared" si="234"/>
        <v/>
      </c>
      <c r="L2726" s="175"/>
      <c r="M2726" s="41" t="str">
        <f t="shared" si="235"/>
        <v/>
      </c>
    </row>
    <row r="2727" spans="1:13" ht="14.5" x14ac:dyDescent="0.35">
      <c r="A2727" s="183">
        <v>2008</v>
      </c>
      <c r="B2727" s="184" t="s">
        <v>13</v>
      </c>
      <c r="C2727" s="226"/>
      <c r="D2727" s="174" t="str">
        <f t="shared" si="236"/>
        <v/>
      </c>
      <c r="E2727" s="171">
        <f t="shared" si="233"/>
        <v>0</v>
      </c>
      <c r="F2727" s="175"/>
      <c r="G2727" s="175"/>
      <c r="H2727" s="175"/>
      <c r="I2727" s="186"/>
      <c r="J2727" s="41" t="str">
        <f t="shared" si="232"/>
        <v/>
      </c>
      <c r="K2727" s="41" t="str">
        <f t="shared" si="234"/>
        <v/>
      </c>
      <c r="L2727" s="175"/>
      <c r="M2727" s="41" t="str">
        <f t="shared" si="235"/>
        <v/>
      </c>
    </row>
    <row r="2728" spans="1:13" x14ac:dyDescent="0.3">
      <c r="C2728" s="228"/>
      <c r="D2728" s="174" t="str">
        <f t="shared" si="236"/>
        <v/>
      </c>
      <c r="E2728" s="171">
        <f t="shared" si="233"/>
        <v>0</v>
      </c>
      <c r="F2728" s="175"/>
      <c r="G2728" s="175"/>
      <c r="H2728" s="175"/>
      <c r="I2728" s="171"/>
      <c r="J2728" s="41" t="str">
        <f t="shared" si="232"/>
        <v/>
      </c>
      <c r="K2728" s="41" t="str">
        <f t="shared" si="234"/>
        <v/>
      </c>
      <c r="L2728" s="175"/>
      <c r="M2728" s="41" t="str">
        <f t="shared" si="235"/>
        <v/>
      </c>
    </row>
    <row r="2729" spans="1:13" ht="14.5" x14ac:dyDescent="0.35">
      <c r="A2729" s="180"/>
      <c r="B2729" s="180"/>
      <c r="C2729" s="181"/>
      <c r="D2729" s="174"/>
      <c r="E2729" s="171">
        <f t="shared" si="233"/>
        <v>0</v>
      </c>
      <c r="F2729" s="175"/>
      <c r="G2729" s="175"/>
      <c r="H2729" s="175"/>
      <c r="I2729" s="182"/>
      <c r="K2729" s="41" t="str">
        <f t="shared" si="234"/>
        <v/>
      </c>
      <c r="L2729" s="175"/>
      <c r="M2729" s="41" t="str">
        <f t="shared" si="235"/>
        <v/>
      </c>
    </row>
    <row r="2730" spans="1:13" ht="14.5" x14ac:dyDescent="0.35">
      <c r="A2730" s="183">
        <v>2009</v>
      </c>
      <c r="B2730" s="184" t="s">
        <v>12</v>
      </c>
      <c r="C2730" s="226"/>
      <c r="D2730" s="174" t="str">
        <f t="shared" ref="D2730:D2793" si="237">IF(OR(C2730="",C2730&gt;=1000),"",C2730)</f>
        <v/>
      </c>
      <c r="E2730" s="171">
        <f t="shared" si="233"/>
        <v>0</v>
      </c>
      <c r="F2730" s="175">
        <f>TRIMMEAN(D2730:D3099,0.1)</f>
        <v>1.749013157894737</v>
      </c>
      <c r="G2730" s="175"/>
      <c r="H2730" s="175"/>
      <c r="I2730" s="185">
        <v>1</v>
      </c>
      <c r="J2730" s="41">
        <f t="shared" ref="J2730:J2750" si="238">IF(OR(I2730="",I2730&gt;=50),"",IF(AND(I2730&lt;50,OR(D2730&lt;=0,D2730="")),I2730,IF(I2730&gt;=D2730*10,D2730,IF(D2730&lt;&gt;"",I2730,""))))</f>
        <v>1</v>
      </c>
      <c r="K2730" s="41">
        <f t="shared" si="234"/>
        <v>1</v>
      </c>
      <c r="L2730" s="175">
        <f>TRIMMEAN(I2730:I3099,0.1)</f>
        <v>7.5757575757575761</v>
      </c>
      <c r="M2730" s="41">
        <f t="shared" si="235"/>
        <v>1</v>
      </c>
    </row>
    <row r="2731" spans="1:13" ht="14.5" x14ac:dyDescent="0.35">
      <c r="A2731" s="183">
        <v>2009</v>
      </c>
      <c r="B2731" s="184" t="s">
        <v>13</v>
      </c>
      <c r="C2731" s="227">
        <v>4</v>
      </c>
      <c r="D2731" s="174">
        <f t="shared" si="237"/>
        <v>4</v>
      </c>
      <c r="E2731" s="171">
        <f t="shared" si="233"/>
        <v>0</v>
      </c>
      <c r="F2731" s="175"/>
      <c r="G2731" s="175"/>
      <c r="H2731" s="175"/>
      <c r="I2731" s="185">
        <v>3</v>
      </c>
      <c r="J2731" s="41">
        <f t="shared" si="238"/>
        <v>3</v>
      </c>
      <c r="K2731" s="41">
        <f t="shared" si="234"/>
        <v>3</v>
      </c>
      <c r="L2731" s="175"/>
      <c r="M2731" s="41">
        <f t="shared" si="235"/>
        <v>3</v>
      </c>
    </row>
    <row r="2732" spans="1:13" ht="14.5" hidden="1" x14ac:dyDescent="0.35">
      <c r="A2732" s="183">
        <v>2009</v>
      </c>
      <c r="B2732" s="184" t="s">
        <v>11</v>
      </c>
      <c r="C2732" s="227">
        <v>15</v>
      </c>
      <c r="D2732" s="174">
        <f t="shared" si="237"/>
        <v>15</v>
      </c>
      <c r="E2732" s="171">
        <f t="shared" si="233"/>
        <v>0</v>
      </c>
      <c r="F2732" s="175"/>
      <c r="G2732" s="175"/>
      <c r="H2732" s="175"/>
      <c r="I2732" s="185">
        <v>100</v>
      </c>
      <c r="J2732" s="41" t="str">
        <f t="shared" si="238"/>
        <v/>
      </c>
      <c r="K2732" s="41" t="str">
        <f t="shared" si="234"/>
        <v/>
      </c>
      <c r="L2732" s="175"/>
      <c r="M2732" s="41" t="str">
        <f t="shared" si="235"/>
        <v/>
      </c>
    </row>
    <row r="2733" spans="1:13" ht="14.5" hidden="1" x14ac:dyDescent="0.35">
      <c r="A2733" s="183">
        <v>2009</v>
      </c>
      <c r="B2733" s="184" t="s">
        <v>14</v>
      </c>
      <c r="C2733" s="227">
        <v>15</v>
      </c>
      <c r="D2733" s="174">
        <f t="shared" si="237"/>
        <v>15</v>
      </c>
      <c r="E2733" s="171">
        <f t="shared" si="233"/>
        <v>0</v>
      </c>
      <c r="F2733" s="175"/>
      <c r="G2733" s="175"/>
      <c r="H2733" s="175"/>
      <c r="I2733" s="185">
        <v>10</v>
      </c>
      <c r="J2733" s="41">
        <f t="shared" si="238"/>
        <v>10</v>
      </c>
      <c r="K2733" s="41">
        <f t="shared" si="234"/>
        <v>10</v>
      </c>
      <c r="L2733" s="175"/>
      <c r="M2733" s="41">
        <f t="shared" si="235"/>
        <v>10</v>
      </c>
    </row>
    <row r="2734" spans="1:13" ht="14.5" hidden="1" x14ac:dyDescent="0.35">
      <c r="A2734" s="183">
        <v>2009</v>
      </c>
      <c r="B2734" s="184" t="s">
        <v>11</v>
      </c>
      <c r="C2734" s="227">
        <v>10</v>
      </c>
      <c r="D2734" s="174">
        <f t="shared" si="237"/>
        <v>10</v>
      </c>
      <c r="E2734" s="171">
        <f t="shared" si="233"/>
        <v>0</v>
      </c>
      <c r="F2734" s="175"/>
      <c r="G2734" s="175"/>
      <c r="H2734" s="175"/>
      <c r="I2734" s="185">
        <v>100</v>
      </c>
      <c r="J2734" s="41" t="str">
        <f t="shared" si="238"/>
        <v/>
      </c>
      <c r="K2734" s="41">
        <f t="shared" si="234"/>
        <v>10</v>
      </c>
      <c r="L2734" s="175"/>
      <c r="M2734" s="41">
        <f t="shared" si="235"/>
        <v>10</v>
      </c>
    </row>
    <row r="2735" spans="1:13" ht="14.5" hidden="1" x14ac:dyDescent="0.35">
      <c r="A2735" s="183">
        <v>2009</v>
      </c>
      <c r="B2735" s="184" t="s">
        <v>12</v>
      </c>
      <c r="C2735" s="227">
        <v>10</v>
      </c>
      <c r="D2735" s="174">
        <f t="shared" si="237"/>
        <v>10</v>
      </c>
      <c r="E2735" s="171">
        <f t="shared" si="233"/>
        <v>0</v>
      </c>
      <c r="F2735" s="175"/>
      <c r="G2735" s="175"/>
      <c r="H2735" s="175"/>
      <c r="I2735" s="185">
        <v>60</v>
      </c>
      <c r="J2735" s="41" t="str">
        <f t="shared" si="238"/>
        <v/>
      </c>
      <c r="K2735" s="41" t="str">
        <f t="shared" si="234"/>
        <v/>
      </c>
      <c r="L2735" s="175"/>
      <c r="M2735" s="41" t="str">
        <f t="shared" si="235"/>
        <v/>
      </c>
    </row>
    <row r="2736" spans="1:13" ht="14.5" hidden="1" x14ac:dyDescent="0.35">
      <c r="A2736" s="183">
        <v>2009</v>
      </c>
      <c r="B2736" s="184" t="s">
        <v>13</v>
      </c>
      <c r="C2736" s="227">
        <v>-3</v>
      </c>
      <c r="D2736" s="174">
        <f t="shared" si="237"/>
        <v>-3</v>
      </c>
      <c r="E2736" s="171">
        <f t="shared" si="233"/>
        <v>0</v>
      </c>
      <c r="F2736" s="175"/>
      <c r="G2736" s="175"/>
      <c r="H2736" s="175"/>
      <c r="I2736" s="185">
        <v>2.5</v>
      </c>
      <c r="J2736" s="41">
        <f t="shared" si="238"/>
        <v>2.5</v>
      </c>
      <c r="K2736" s="41">
        <f t="shared" si="234"/>
        <v>2.5</v>
      </c>
      <c r="L2736" s="175"/>
      <c r="M2736" s="41">
        <f t="shared" si="235"/>
        <v>2.5</v>
      </c>
    </row>
    <row r="2737" spans="1:13" ht="14.5" hidden="1" x14ac:dyDescent="0.35">
      <c r="A2737" s="183">
        <v>2009</v>
      </c>
      <c r="B2737" s="184" t="s">
        <v>11</v>
      </c>
      <c r="C2737" s="227">
        <v>3</v>
      </c>
      <c r="D2737" s="174">
        <f t="shared" si="237"/>
        <v>3</v>
      </c>
      <c r="E2737" s="171">
        <f t="shared" si="233"/>
        <v>0</v>
      </c>
      <c r="F2737" s="175"/>
      <c r="G2737" s="175"/>
      <c r="H2737" s="175"/>
      <c r="I2737" s="185">
        <v>10</v>
      </c>
      <c r="J2737" s="41">
        <f t="shared" si="238"/>
        <v>10</v>
      </c>
      <c r="K2737" s="41">
        <f t="shared" si="234"/>
        <v>10</v>
      </c>
      <c r="L2737" s="175"/>
      <c r="M2737" s="41">
        <f t="shared" si="235"/>
        <v>10</v>
      </c>
    </row>
    <row r="2738" spans="1:13" ht="14.5" hidden="1" x14ac:dyDescent="0.35">
      <c r="A2738" s="183">
        <v>2009</v>
      </c>
      <c r="B2738" s="184" t="s">
        <v>12</v>
      </c>
      <c r="C2738" s="227">
        <v>3</v>
      </c>
      <c r="D2738" s="174">
        <f t="shared" si="237"/>
        <v>3</v>
      </c>
      <c r="E2738" s="171">
        <f t="shared" si="233"/>
        <v>0</v>
      </c>
      <c r="F2738" s="175"/>
      <c r="G2738" s="175"/>
      <c r="H2738" s="175"/>
      <c r="I2738" s="185">
        <v>3</v>
      </c>
      <c r="J2738" s="41">
        <f t="shared" si="238"/>
        <v>3</v>
      </c>
      <c r="K2738" s="41">
        <f t="shared" si="234"/>
        <v>3</v>
      </c>
      <c r="L2738" s="175"/>
      <c r="M2738" s="41">
        <f t="shared" si="235"/>
        <v>3</v>
      </c>
    </row>
    <row r="2739" spans="1:13" ht="14.5" hidden="1" x14ac:dyDescent="0.35">
      <c r="A2739" s="183">
        <v>2009</v>
      </c>
      <c r="B2739" s="184" t="s">
        <v>12</v>
      </c>
      <c r="C2739" s="227">
        <v>-12.5</v>
      </c>
      <c r="D2739" s="174">
        <f t="shared" si="237"/>
        <v>-12.5</v>
      </c>
      <c r="E2739" s="171">
        <f t="shared" si="233"/>
        <v>0</v>
      </c>
      <c r="F2739" s="175"/>
      <c r="G2739" s="175"/>
      <c r="H2739" s="175"/>
      <c r="I2739" s="185">
        <v>3</v>
      </c>
      <c r="J2739" s="41">
        <f t="shared" si="238"/>
        <v>3</v>
      </c>
      <c r="K2739" s="41">
        <f t="shared" si="234"/>
        <v>3</v>
      </c>
      <c r="L2739" s="175"/>
      <c r="M2739" s="41">
        <f t="shared" si="235"/>
        <v>3</v>
      </c>
    </row>
    <row r="2740" spans="1:13" ht="14.5" hidden="1" x14ac:dyDescent="0.35">
      <c r="A2740" s="183">
        <v>2009</v>
      </c>
      <c r="B2740" s="184" t="s">
        <v>12</v>
      </c>
      <c r="C2740" s="227">
        <v>-5</v>
      </c>
      <c r="D2740" s="174">
        <f t="shared" si="237"/>
        <v>-5</v>
      </c>
      <c r="E2740" s="171">
        <f t="shared" si="233"/>
        <v>0</v>
      </c>
      <c r="F2740" s="175"/>
      <c r="G2740" s="175"/>
      <c r="H2740" s="175"/>
      <c r="I2740" s="185">
        <v>3</v>
      </c>
      <c r="J2740" s="41">
        <f t="shared" si="238"/>
        <v>3</v>
      </c>
      <c r="K2740" s="41">
        <f t="shared" si="234"/>
        <v>3</v>
      </c>
      <c r="L2740" s="175"/>
      <c r="M2740" s="41">
        <f t="shared" si="235"/>
        <v>3</v>
      </c>
    </row>
    <row r="2741" spans="1:13" ht="14.5" hidden="1" x14ac:dyDescent="0.35">
      <c r="A2741" s="183">
        <v>2009</v>
      </c>
      <c r="B2741" s="184" t="s">
        <v>12</v>
      </c>
      <c r="C2741" s="227">
        <v>5</v>
      </c>
      <c r="D2741" s="174">
        <f t="shared" si="237"/>
        <v>5</v>
      </c>
      <c r="E2741" s="171">
        <f t="shared" si="233"/>
        <v>0</v>
      </c>
      <c r="F2741" s="175"/>
      <c r="G2741" s="175"/>
      <c r="H2741" s="175"/>
      <c r="I2741" s="185">
        <v>5</v>
      </c>
      <c r="J2741" s="41">
        <f t="shared" si="238"/>
        <v>5</v>
      </c>
      <c r="K2741" s="41">
        <f t="shared" si="234"/>
        <v>5</v>
      </c>
      <c r="L2741" s="175"/>
      <c r="M2741" s="41">
        <f t="shared" si="235"/>
        <v>5</v>
      </c>
    </row>
    <row r="2742" spans="1:13" ht="14.5" hidden="1" x14ac:dyDescent="0.35">
      <c r="A2742" s="183">
        <v>2009</v>
      </c>
      <c r="B2742" s="184" t="s">
        <v>11</v>
      </c>
      <c r="C2742" s="227">
        <v>15</v>
      </c>
      <c r="D2742" s="174">
        <f t="shared" si="237"/>
        <v>15</v>
      </c>
      <c r="E2742" s="171">
        <f t="shared" si="233"/>
        <v>0</v>
      </c>
      <c r="F2742" s="175"/>
      <c r="G2742" s="175"/>
      <c r="H2742" s="175"/>
      <c r="I2742" s="185">
        <v>7</v>
      </c>
      <c r="J2742" s="41">
        <f t="shared" si="238"/>
        <v>7</v>
      </c>
      <c r="K2742" s="41">
        <f t="shared" si="234"/>
        <v>7</v>
      </c>
      <c r="L2742" s="175"/>
      <c r="M2742" s="41">
        <f t="shared" si="235"/>
        <v>7</v>
      </c>
    </row>
    <row r="2743" spans="1:13" ht="14.5" hidden="1" x14ac:dyDescent="0.35">
      <c r="A2743" s="183">
        <v>2009</v>
      </c>
      <c r="B2743" s="184" t="s">
        <v>14</v>
      </c>
      <c r="C2743" s="227">
        <v>5</v>
      </c>
      <c r="D2743" s="174">
        <f t="shared" si="237"/>
        <v>5</v>
      </c>
      <c r="E2743" s="171">
        <f t="shared" si="233"/>
        <v>0</v>
      </c>
      <c r="F2743" s="175"/>
      <c r="G2743" s="175"/>
      <c r="H2743" s="175"/>
      <c r="I2743" s="185">
        <v>50</v>
      </c>
      <c r="J2743" s="41" t="str">
        <f t="shared" si="238"/>
        <v/>
      </c>
      <c r="K2743" s="41">
        <f t="shared" si="234"/>
        <v>5</v>
      </c>
      <c r="L2743" s="175"/>
      <c r="M2743" s="41">
        <f t="shared" si="235"/>
        <v>5</v>
      </c>
    </row>
    <row r="2744" spans="1:13" ht="14.5" hidden="1" x14ac:dyDescent="0.35">
      <c r="A2744" s="183">
        <v>2009</v>
      </c>
      <c r="B2744" s="184" t="s">
        <v>12</v>
      </c>
      <c r="C2744" s="227">
        <v>2.5</v>
      </c>
      <c r="D2744" s="174">
        <f t="shared" si="237"/>
        <v>2.5</v>
      </c>
      <c r="E2744" s="171">
        <f t="shared" si="233"/>
        <v>0</v>
      </c>
      <c r="F2744" s="175"/>
      <c r="G2744" s="175"/>
      <c r="H2744" s="175"/>
      <c r="I2744" s="185">
        <v>2.5</v>
      </c>
      <c r="J2744" s="41">
        <f t="shared" si="238"/>
        <v>2.5</v>
      </c>
      <c r="K2744" s="41">
        <f t="shared" si="234"/>
        <v>2.5</v>
      </c>
      <c r="L2744" s="175"/>
      <c r="M2744" s="41">
        <f t="shared" si="235"/>
        <v>2.5</v>
      </c>
    </row>
    <row r="2745" spans="1:13" ht="14.5" hidden="1" x14ac:dyDescent="0.35">
      <c r="A2745" s="183">
        <v>2009</v>
      </c>
      <c r="B2745" s="184" t="s">
        <v>13</v>
      </c>
      <c r="C2745" s="227">
        <v>80</v>
      </c>
      <c r="D2745" s="174">
        <f t="shared" si="237"/>
        <v>80</v>
      </c>
      <c r="E2745" s="171">
        <f t="shared" si="233"/>
        <v>0</v>
      </c>
      <c r="F2745" s="175"/>
      <c r="G2745" s="175"/>
      <c r="H2745" s="175"/>
      <c r="I2745" s="185">
        <v>80</v>
      </c>
      <c r="J2745" s="41" t="str">
        <f t="shared" si="238"/>
        <v/>
      </c>
      <c r="K2745" s="41" t="str">
        <f t="shared" si="234"/>
        <v/>
      </c>
      <c r="L2745" s="175"/>
      <c r="M2745" s="41" t="str">
        <f t="shared" si="235"/>
        <v/>
      </c>
    </row>
    <row r="2746" spans="1:13" ht="14.5" hidden="1" x14ac:dyDescent="0.35">
      <c r="A2746" s="183">
        <v>2009</v>
      </c>
      <c r="B2746" s="184" t="s">
        <v>13</v>
      </c>
      <c r="C2746" s="227">
        <v>0</v>
      </c>
      <c r="D2746" s="174">
        <f t="shared" si="237"/>
        <v>0</v>
      </c>
      <c r="E2746" s="171">
        <f t="shared" si="233"/>
        <v>0</v>
      </c>
      <c r="F2746" s="175"/>
      <c r="G2746" s="175"/>
      <c r="H2746" s="175"/>
      <c r="I2746" s="185">
        <v>7</v>
      </c>
      <c r="J2746" s="41">
        <f t="shared" si="238"/>
        <v>7</v>
      </c>
      <c r="K2746" s="41">
        <f t="shared" si="234"/>
        <v>7</v>
      </c>
      <c r="L2746" s="175"/>
      <c r="M2746" s="41">
        <f t="shared" si="235"/>
        <v>7</v>
      </c>
    </row>
    <row r="2747" spans="1:13" ht="14.5" hidden="1" x14ac:dyDescent="0.35">
      <c r="A2747" s="183">
        <v>2009</v>
      </c>
      <c r="B2747" s="184" t="s">
        <v>14</v>
      </c>
      <c r="C2747" s="227">
        <v>-20</v>
      </c>
      <c r="D2747" s="174">
        <f t="shared" si="237"/>
        <v>-20</v>
      </c>
      <c r="E2747" s="171">
        <f t="shared" si="233"/>
        <v>0</v>
      </c>
      <c r="F2747" s="175"/>
      <c r="G2747" s="175"/>
      <c r="H2747" s="175"/>
      <c r="I2747" s="185">
        <v>-10</v>
      </c>
      <c r="J2747" s="41">
        <f t="shared" si="238"/>
        <v>-10</v>
      </c>
      <c r="K2747" s="41">
        <f t="shared" si="234"/>
        <v>-10</v>
      </c>
      <c r="L2747" s="175"/>
      <c r="M2747" s="41">
        <f t="shared" si="235"/>
        <v>-10</v>
      </c>
    </row>
    <row r="2748" spans="1:13" ht="14.5" hidden="1" x14ac:dyDescent="0.35">
      <c r="A2748" s="183">
        <v>2009</v>
      </c>
      <c r="B2748" s="184" t="s">
        <v>11</v>
      </c>
      <c r="C2748" s="227">
        <v>3</v>
      </c>
      <c r="D2748" s="174">
        <f t="shared" si="237"/>
        <v>3</v>
      </c>
      <c r="E2748" s="171">
        <f t="shared" si="233"/>
        <v>0</v>
      </c>
      <c r="F2748" s="175"/>
      <c r="G2748" s="175"/>
      <c r="H2748" s="175"/>
      <c r="I2748" s="185">
        <v>3</v>
      </c>
      <c r="J2748" s="41">
        <f t="shared" si="238"/>
        <v>3</v>
      </c>
      <c r="K2748" s="41">
        <f t="shared" si="234"/>
        <v>3</v>
      </c>
      <c r="L2748" s="175"/>
      <c r="M2748" s="41">
        <f t="shared" si="235"/>
        <v>3</v>
      </c>
    </row>
    <row r="2749" spans="1:13" ht="14.5" hidden="1" x14ac:dyDescent="0.35">
      <c r="A2749" s="183">
        <v>2009</v>
      </c>
      <c r="B2749" s="184" t="s">
        <v>11</v>
      </c>
      <c r="C2749" s="227">
        <v>-10</v>
      </c>
      <c r="D2749" s="174">
        <f t="shared" si="237"/>
        <v>-10</v>
      </c>
      <c r="E2749" s="171">
        <f t="shared" si="233"/>
        <v>0</v>
      </c>
      <c r="F2749" s="175"/>
      <c r="G2749" s="175"/>
      <c r="H2749" s="175"/>
      <c r="I2749" s="185">
        <v>5</v>
      </c>
      <c r="J2749" s="41">
        <f t="shared" si="238"/>
        <v>5</v>
      </c>
      <c r="K2749" s="41">
        <f t="shared" si="234"/>
        <v>5</v>
      </c>
      <c r="L2749" s="175"/>
      <c r="M2749" s="41">
        <f t="shared" si="235"/>
        <v>5</v>
      </c>
    </row>
    <row r="2750" spans="1:13" ht="14.5" hidden="1" x14ac:dyDescent="0.35">
      <c r="A2750" s="183">
        <v>2009</v>
      </c>
      <c r="B2750" s="184" t="s">
        <v>12</v>
      </c>
      <c r="C2750" s="227">
        <v>2</v>
      </c>
      <c r="D2750" s="174">
        <f t="shared" si="237"/>
        <v>2</v>
      </c>
      <c r="E2750" s="171">
        <f t="shared" si="233"/>
        <v>0</v>
      </c>
      <c r="F2750" s="175"/>
      <c r="G2750" s="175"/>
      <c r="H2750" s="175"/>
      <c r="I2750" s="185">
        <v>3</v>
      </c>
      <c r="J2750" s="41">
        <f t="shared" si="238"/>
        <v>3</v>
      </c>
      <c r="K2750" s="41">
        <f t="shared" si="234"/>
        <v>3</v>
      </c>
      <c r="L2750" s="175"/>
      <c r="M2750" s="41">
        <f t="shared" si="235"/>
        <v>3</v>
      </c>
    </row>
    <row r="2751" spans="1:13" ht="14.5" hidden="1" x14ac:dyDescent="0.35">
      <c r="A2751" s="183">
        <v>2009</v>
      </c>
      <c r="B2751" s="184" t="s">
        <v>12</v>
      </c>
      <c r="C2751" s="227">
        <v>5</v>
      </c>
      <c r="D2751" s="174">
        <f t="shared" si="237"/>
        <v>5</v>
      </c>
      <c r="E2751" s="171">
        <f t="shared" si="233"/>
        <v>0</v>
      </c>
      <c r="F2751" s="175"/>
      <c r="G2751" s="175"/>
      <c r="H2751" s="175"/>
      <c r="I2751" s="185">
        <v>300</v>
      </c>
      <c r="J2751" s="41">
        <f t="shared" ref="J2751:J2759" si="239">IF(OR(I2501="",I2501&gt;=50),"",IF(AND(I2501&lt;50,OR(D2501&lt;=0,D2501="")),I2501,IF(I2501&gt;=D2501*10,D2501,IF(D2501&lt;&gt;"",I2501,""))))</f>
        <v>4</v>
      </c>
      <c r="K2751" s="41">
        <f t="shared" si="234"/>
        <v>5</v>
      </c>
      <c r="L2751" s="175"/>
      <c r="M2751" s="41">
        <f t="shared" si="235"/>
        <v>5</v>
      </c>
    </row>
    <row r="2752" spans="1:13" ht="14.5" hidden="1" x14ac:dyDescent="0.35">
      <c r="A2752" s="183">
        <v>2009</v>
      </c>
      <c r="B2752" s="184" t="s">
        <v>14</v>
      </c>
      <c r="C2752" s="227">
        <v>3</v>
      </c>
      <c r="D2752" s="174">
        <f t="shared" si="237"/>
        <v>3</v>
      </c>
      <c r="E2752" s="171">
        <f t="shared" si="233"/>
        <v>0</v>
      </c>
      <c r="F2752" s="175"/>
      <c r="G2752" s="175"/>
      <c r="H2752" s="175"/>
      <c r="I2752" s="185">
        <v>3</v>
      </c>
      <c r="J2752" s="41">
        <f t="shared" si="239"/>
        <v>4</v>
      </c>
      <c r="K2752" s="41">
        <f t="shared" si="234"/>
        <v>3</v>
      </c>
      <c r="L2752" s="175"/>
      <c r="M2752" s="41">
        <f t="shared" si="235"/>
        <v>3</v>
      </c>
    </row>
    <row r="2753" spans="1:13" ht="14.5" hidden="1" x14ac:dyDescent="0.35">
      <c r="A2753" s="183">
        <v>2009</v>
      </c>
      <c r="B2753" s="184" t="s">
        <v>13</v>
      </c>
      <c r="C2753" s="226"/>
      <c r="D2753" s="174" t="str">
        <f t="shared" si="237"/>
        <v/>
      </c>
      <c r="E2753" s="171">
        <f t="shared" si="233"/>
        <v>0</v>
      </c>
      <c r="F2753" s="175"/>
      <c r="G2753" s="175"/>
      <c r="H2753" s="175"/>
      <c r="I2753" s="185">
        <v>1</v>
      </c>
      <c r="J2753" s="41">
        <f t="shared" si="239"/>
        <v>4</v>
      </c>
      <c r="K2753" s="41">
        <f t="shared" si="234"/>
        <v>1</v>
      </c>
      <c r="L2753" s="175"/>
      <c r="M2753" s="41">
        <f t="shared" si="235"/>
        <v>1</v>
      </c>
    </row>
    <row r="2754" spans="1:13" ht="14.5" hidden="1" x14ac:dyDescent="0.35">
      <c r="A2754" s="183">
        <v>2009</v>
      </c>
      <c r="B2754" s="184" t="s">
        <v>13</v>
      </c>
      <c r="C2754" s="226"/>
      <c r="D2754" s="174" t="str">
        <f t="shared" si="237"/>
        <v/>
      </c>
      <c r="E2754" s="171">
        <f t="shared" ref="E2754:E2817" si="240">IF(D2754&lt;&gt;C2754,1,0)</f>
        <v>0</v>
      </c>
      <c r="F2754" s="175"/>
      <c r="G2754" s="175"/>
      <c r="H2754" s="175"/>
      <c r="I2754" s="185">
        <v>1</v>
      </c>
      <c r="J2754" s="41">
        <f t="shared" si="239"/>
        <v>4</v>
      </c>
      <c r="K2754" s="41">
        <f t="shared" si="234"/>
        <v>1</v>
      </c>
      <c r="L2754" s="175"/>
      <c r="M2754" s="41">
        <f t="shared" si="235"/>
        <v>1</v>
      </c>
    </row>
    <row r="2755" spans="1:13" ht="14.5" hidden="1" x14ac:dyDescent="0.35">
      <c r="A2755" s="183">
        <v>2009</v>
      </c>
      <c r="B2755" s="184" t="s">
        <v>13</v>
      </c>
      <c r="C2755" s="227">
        <v>-2</v>
      </c>
      <c r="D2755" s="174">
        <f t="shared" si="237"/>
        <v>-2</v>
      </c>
      <c r="E2755" s="171">
        <f t="shared" si="240"/>
        <v>0</v>
      </c>
      <c r="F2755" s="175"/>
      <c r="G2755" s="175"/>
      <c r="H2755" s="175"/>
      <c r="I2755" s="185">
        <v>1</v>
      </c>
      <c r="J2755" s="41">
        <f t="shared" si="239"/>
        <v>4</v>
      </c>
      <c r="K2755" s="41">
        <f t="shared" ref="K2755:K2818" si="241">IF($I2755="","",IF(AND($C2755&gt;0,$I2755&gt;=$C2755*10),$C2755,IF(I2755&gt;=50,"",IF($C2755="",$I2755,IF($C2755&lt;&gt;"",$I2755,"")))))</f>
        <v>1</v>
      </c>
      <c r="L2755" s="175"/>
      <c r="M2755" s="41">
        <f t="shared" ref="M2755:M2818" si="242">IFERROR(K2755,I2755)</f>
        <v>1</v>
      </c>
    </row>
    <row r="2756" spans="1:13" ht="14.5" hidden="1" x14ac:dyDescent="0.35">
      <c r="A2756" s="183">
        <v>2009</v>
      </c>
      <c r="B2756" s="184" t="s">
        <v>14</v>
      </c>
      <c r="C2756" s="227">
        <v>-5</v>
      </c>
      <c r="D2756" s="174">
        <f t="shared" si="237"/>
        <v>-5</v>
      </c>
      <c r="E2756" s="171">
        <f t="shared" si="240"/>
        <v>0</v>
      </c>
      <c r="F2756" s="175"/>
      <c r="G2756" s="175"/>
      <c r="H2756" s="175"/>
      <c r="I2756" s="185">
        <v>1</v>
      </c>
      <c r="J2756" s="41">
        <f t="shared" si="239"/>
        <v>5</v>
      </c>
      <c r="K2756" s="41">
        <f t="shared" si="241"/>
        <v>1</v>
      </c>
      <c r="L2756" s="175"/>
      <c r="M2756" s="41">
        <f t="shared" si="242"/>
        <v>1</v>
      </c>
    </row>
    <row r="2757" spans="1:13" ht="14.5" hidden="1" x14ac:dyDescent="0.35">
      <c r="A2757" s="183">
        <v>2009</v>
      </c>
      <c r="B2757" s="184" t="s">
        <v>14</v>
      </c>
      <c r="C2757" s="227">
        <v>5</v>
      </c>
      <c r="D2757" s="174">
        <f t="shared" si="237"/>
        <v>5</v>
      </c>
      <c r="E2757" s="171">
        <f t="shared" si="240"/>
        <v>0</v>
      </c>
      <c r="F2757" s="175"/>
      <c r="G2757" s="175"/>
      <c r="H2757" s="175"/>
      <c r="I2757" s="185">
        <v>5</v>
      </c>
      <c r="J2757" s="41">
        <f t="shared" si="239"/>
        <v>5</v>
      </c>
      <c r="K2757" s="41">
        <f t="shared" si="241"/>
        <v>5</v>
      </c>
      <c r="L2757" s="175"/>
      <c r="M2757" s="41">
        <f t="shared" si="242"/>
        <v>5</v>
      </c>
    </row>
    <row r="2758" spans="1:13" ht="14.5" hidden="1" x14ac:dyDescent="0.35">
      <c r="A2758" s="183">
        <v>2009</v>
      </c>
      <c r="B2758" s="184" t="s">
        <v>14</v>
      </c>
      <c r="C2758" s="227">
        <v>1</v>
      </c>
      <c r="D2758" s="174">
        <f t="shared" si="237"/>
        <v>1</v>
      </c>
      <c r="E2758" s="171">
        <f t="shared" si="240"/>
        <v>0</v>
      </c>
      <c r="F2758" s="175"/>
      <c r="G2758" s="175"/>
      <c r="H2758" s="175"/>
      <c r="I2758" s="185">
        <v>5</v>
      </c>
      <c r="J2758" s="41">
        <f t="shared" si="239"/>
        <v>5</v>
      </c>
      <c r="K2758" s="41">
        <f t="shared" si="241"/>
        <v>5</v>
      </c>
      <c r="L2758" s="175"/>
      <c r="M2758" s="41">
        <f t="shared" si="242"/>
        <v>5</v>
      </c>
    </row>
    <row r="2759" spans="1:13" ht="14.5" hidden="1" x14ac:dyDescent="0.35">
      <c r="A2759" s="183">
        <v>2009</v>
      </c>
      <c r="B2759" s="184" t="s">
        <v>14</v>
      </c>
      <c r="C2759" s="227">
        <v>0</v>
      </c>
      <c r="D2759" s="174">
        <f t="shared" si="237"/>
        <v>0</v>
      </c>
      <c r="E2759" s="171">
        <f t="shared" si="240"/>
        <v>0</v>
      </c>
      <c r="F2759" s="175"/>
      <c r="G2759" s="175"/>
      <c r="H2759" s="175"/>
      <c r="I2759" s="185">
        <v>4</v>
      </c>
      <c r="J2759" s="41">
        <f t="shared" si="239"/>
        <v>5</v>
      </c>
      <c r="K2759" s="41">
        <f t="shared" si="241"/>
        <v>4</v>
      </c>
      <c r="L2759" s="175"/>
      <c r="M2759" s="41">
        <f t="shared" si="242"/>
        <v>4</v>
      </c>
    </row>
    <row r="2760" spans="1:13" ht="14.5" hidden="1" x14ac:dyDescent="0.35">
      <c r="A2760" s="183">
        <v>2009</v>
      </c>
      <c r="B2760" s="184" t="s">
        <v>12</v>
      </c>
      <c r="C2760" s="227">
        <v>1</v>
      </c>
      <c r="D2760" s="174">
        <f t="shared" si="237"/>
        <v>1</v>
      </c>
      <c r="E2760" s="171">
        <f t="shared" si="240"/>
        <v>0</v>
      </c>
      <c r="F2760" s="175"/>
      <c r="G2760" s="175"/>
      <c r="H2760" s="175"/>
      <c r="I2760" s="185">
        <v>1</v>
      </c>
      <c r="J2760" s="41">
        <f t="shared" ref="J2760:J2774" si="243">IF(OR(I2760="",I2760&gt;=50),"",IF(AND(I2760&lt;50,OR(D2760&lt;=0,D2760="")),I2760,IF(I2760&gt;=D2760*10,D2760,IF(D2760&lt;&gt;"",I2760,""))))</f>
        <v>1</v>
      </c>
      <c r="K2760" s="41">
        <f t="shared" si="241"/>
        <v>1</v>
      </c>
      <c r="L2760" s="175"/>
      <c r="M2760" s="41">
        <f t="shared" si="242"/>
        <v>1</v>
      </c>
    </row>
    <row r="2761" spans="1:13" ht="14.5" hidden="1" x14ac:dyDescent="0.35">
      <c r="A2761" s="183">
        <v>2009</v>
      </c>
      <c r="B2761" s="184" t="s">
        <v>11</v>
      </c>
      <c r="C2761" s="227">
        <v>2</v>
      </c>
      <c r="D2761" s="174">
        <f t="shared" si="237"/>
        <v>2</v>
      </c>
      <c r="E2761" s="171">
        <f t="shared" si="240"/>
        <v>0</v>
      </c>
      <c r="F2761" s="175"/>
      <c r="G2761" s="175"/>
      <c r="H2761" s="175"/>
      <c r="I2761" s="185">
        <v>3</v>
      </c>
      <c r="J2761" s="41">
        <f t="shared" si="243"/>
        <v>3</v>
      </c>
      <c r="K2761" s="41">
        <f t="shared" si="241"/>
        <v>3</v>
      </c>
      <c r="L2761" s="175"/>
      <c r="M2761" s="41">
        <f t="shared" si="242"/>
        <v>3</v>
      </c>
    </row>
    <row r="2762" spans="1:13" ht="14.5" hidden="1" x14ac:dyDescent="0.35">
      <c r="A2762" s="183">
        <v>2009</v>
      </c>
      <c r="B2762" s="184" t="s">
        <v>12</v>
      </c>
      <c r="C2762" s="227">
        <v>0</v>
      </c>
      <c r="D2762" s="174">
        <f t="shared" si="237"/>
        <v>0</v>
      </c>
      <c r="E2762" s="171">
        <f t="shared" si="240"/>
        <v>0</v>
      </c>
      <c r="F2762" s="175"/>
      <c r="G2762" s="175"/>
      <c r="H2762" s="175"/>
      <c r="I2762" s="185">
        <v>10</v>
      </c>
      <c r="J2762" s="41">
        <f t="shared" si="243"/>
        <v>10</v>
      </c>
      <c r="K2762" s="41">
        <f t="shared" si="241"/>
        <v>10</v>
      </c>
      <c r="L2762" s="175"/>
      <c r="M2762" s="41">
        <f t="shared" si="242"/>
        <v>10</v>
      </c>
    </row>
    <row r="2763" spans="1:13" ht="14.5" hidden="1" x14ac:dyDescent="0.35">
      <c r="A2763" s="183">
        <v>2009</v>
      </c>
      <c r="B2763" s="184" t="s">
        <v>12</v>
      </c>
      <c r="C2763" s="227">
        <v>5</v>
      </c>
      <c r="D2763" s="174">
        <f t="shared" si="237"/>
        <v>5</v>
      </c>
      <c r="E2763" s="171">
        <f t="shared" si="240"/>
        <v>0</v>
      </c>
      <c r="F2763" s="175"/>
      <c r="G2763" s="175"/>
      <c r="H2763" s="175"/>
      <c r="I2763" s="186"/>
      <c r="J2763" s="41" t="str">
        <f t="shared" si="243"/>
        <v/>
      </c>
      <c r="K2763" s="41" t="str">
        <f t="shared" si="241"/>
        <v/>
      </c>
      <c r="L2763" s="175"/>
      <c r="M2763" s="41" t="str">
        <f t="shared" si="242"/>
        <v/>
      </c>
    </row>
    <row r="2764" spans="1:13" ht="14.5" hidden="1" x14ac:dyDescent="0.35">
      <c r="A2764" s="183">
        <v>2009</v>
      </c>
      <c r="B2764" s="184" t="s">
        <v>14</v>
      </c>
      <c r="C2764" s="227">
        <v>5</v>
      </c>
      <c r="D2764" s="174">
        <f t="shared" si="237"/>
        <v>5</v>
      </c>
      <c r="E2764" s="171">
        <f t="shared" si="240"/>
        <v>0</v>
      </c>
      <c r="F2764" s="175"/>
      <c r="G2764" s="175"/>
      <c r="H2764" s="175"/>
      <c r="I2764" s="185">
        <v>40</v>
      </c>
      <c r="J2764" s="41">
        <f t="shared" si="243"/>
        <v>40</v>
      </c>
      <c r="K2764" s="41">
        <f t="shared" si="241"/>
        <v>40</v>
      </c>
      <c r="L2764" s="175"/>
      <c r="M2764" s="41">
        <f t="shared" si="242"/>
        <v>40</v>
      </c>
    </row>
    <row r="2765" spans="1:13" ht="14.5" hidden="1" x14ac:dyDescent="0.35">
      <c r="A2765" s="183">
        <v>2009</v>
      </c>
      <c r="B2765" s="184" t="s">
        <v>11</v>
      </c>
      <c r="C2765" s="227">
        <v>5</v>
      </c>
      <c r="D2765" s="174">
        <f t="shared" si="237"/>
        <v>5</v>
      </c>
      <c r="E2765" s="171">
        <f t="shared" si="240"/>
        <v>0</v>
      </c>
      <c r="F2765" s="175"/>
      <c r="G2765" s="175"/>
      <c r="H2765" s="175"/>
      <c r="I2765" s="185">
        <v>15</v>
      </c>
      <c r="J2765" s="41">
        <f t="shared" si="243"/>
        <v>15</v>
      </c>
      <c r="K2765" s="41">
        <f t="shared" si="241"/>
        <v>15</v>
      </c>
      <c r="L2765" s="175"/>
      <c r="M2765" s="41">
        <f t="shared" si="242"/>
        <v>15</v>
      </c>
    </row>
    <row r="2766" spans="1:13" ht="14.5" hidden="1" x14ac:dyDescent="0.35">
      <c r="A2766" s="183">
        <v>2009</v>
      </c>
      <c r="B2766" s="184" t="s">
        <v>14</v>
      </c>
      <c r="C2766" s="227">
        <v>0</v>
      </c>
      <c r="D2766" s="174">
        <f t="shared" si="237"/>
        <v>0</v>
      </c>
      <c r="E2766" s="171">
        <f t="shared" si="240"/>
        <v>0</v>
      </c>
      <c r="F2766" s="175"/>
      <c r="G2766" s="175"/>
      <c r="H2766" s="175"/>
      <c r="I2766" s="185">
        <v>20</v>
      </c>
      <c r="J2766" s="41">
        <f t="shared" si="243"/>
        <v>20</v>
      </c>
      <c r="K2766" s="41">
        <f t="shared" si="241"/>
        <v>20</v>
      </c>
      <c r="L2766" s="175"/>
      <c r="M2766" s="41">
        <f t="shared" si="242"/>
        <v>20</v>
      </c>
    </row>
    <row r="2767" spans="1:13" ht="14.5" hidden="1" x14ac:dyDescent="0.35">
      <c r="A2767" s="183">
        <v>2009</v>
      </c>
      <c r="B2767" s="184" t="s">
        <v>11</v>
      </c>
      <c r="C2767" s="227">
        <v>10</v>
      </c>
      <c r="D2767" s="174">
        <f t="shared" si="237"/>
        <v>10</v>
      </c>
      <c r="E2767" s="171">
        <f t="shared" si="240"/>
        <v>0</v>
      </c>
      <c r="F2767" s="175"/>
      <c r="G2767" s="175"/>
      <c r="H2767" s="175"/>
      <c r="I2767" s="185">
        <v>30</v>
      </c>
      <c r="J2767" s="41">
        <f t="shared" si="243"/>
        <v>30</v>
      </c>
      <c r="K2767" s="41">
        <f t="shared" si="241"/>
        <v>30</v>
      </c>
      <c r="L2767" s="175"/>
      <c r="M2767" s="41">
        <f t="shared" si="242"/>
        <v>30</v>
      </c>
    </row>
    <row r="2768" spans="1:13" ht="14.5" hidden="1" x14ac:dyDescent="0.35">
      <c r="A2768" s="183">
        <v>2009</v>
      </c>
      <c r="B2768" s="184" t="s">
        <v>12</v>
      </c>
      <c r="C2768" s="227">
        <v>10</v>
      </c>
      <c r="D2768" s="174">
        <f t="shared" si="237"/>
        <v>10</v>
      </c>
      <c r="E2768" s="171">
        <f t="shared" si="240"/>
        <v>0</v>
      </c>
      <c r="F2768" s="175"/>
      <c r="G2768" s="175"/>
      <c r="H2768" s="175"/>
      <c r="I2768" s="185">
        <v>0.05</v>
      </c>
      <c r="J2768" s="41">
        <f t="shared" si="243"/>
        <v>0.05</v>
      </c>
      <c r="K2768" s="41">
        <f t="shared" si="241"/>
        <v>0.05</v>
      </c>
      <c r="L2768" s="175"/>
      <c r="M2768" s="41">
        <f t="shared" si="242"/>
        <v>0.05</v>
      </c>
    </row>
    <row r="2769" spans="1:13" ht="14.5" hidden="1" x14ac:dyDescent="0.35">
      <c r="A2769" s="183">
        <v>2009</v>
      </c>
      <c r="B2769" s="184" t="s">
        <v>13</v>
      </c>
      <c r="C2769" s="227">
        <v>0.5</v>
      </c>
      <c r="D2769" s="174">
        <f t="shared" si="237"/>
        <v>0.5</v>
      </c>
      <c r="E2769" s="171">
        <f t="shared" si="240"/>
        <v>0</v>
      </c>
      <c r="F2769" s="175"/>
      <c r="G2769" s="175"/>
      <c r="H2769" s="175"/>
      <c r="I2769" s="185">
        <v>1</v>
      </c>
      <c r="J2769" s="41">
        <f t="shared" si="243"/>
        <v>1</v>
      </c>
      <c r="K2769" s="41">
        <f t="shared" si="241"/>
        <v>1</v>
      </c>
      <c r="L2769" s="175"/>
      <c r="M2769" s="41">
        <f t="shared" si="242"/>
        <v>1</v>
      </c>
    </row>
    <row r="2770" spans="1:13" ht="14.5" hidden="1" x14ac:dyDescent="0.35">
      <c r="A2770" s="183">
        <v>2009</v>
      </c>
      <c r="B2770" s="184" t="s">
        <v>12</v>
      </c>
      <c r="C2770" s="227">
        <v>-5</v>
      </c>
      <c r="D2770" s="174">
        <f t="shared" si="237"/>
        <v>-5</v>
      </c>
      <c r="E2770" s="171">
        <f t="shared" si="240"/>
        <v>0</v>
      </c>
      <c r="F2770" s="175"/>
      <c r="G2770" s="175"/>
      <c r="H2770" s="175"/>
      <c r="I2770" s="185">
        <v>1</v>
      </c>
      <c r="J2770" s="41">
        <f t="shared" si="243"/>
        <v>1</v>
      </c>
      <c r="K2770" s="41">
        <f t="shared" si="241"/>
        <v>1</v>
      </c>
      <c r="L2770" s="175"/>
      <c r="M2770" s="41">
        <f t="shared" si="242"/>
        <v>1</v>
      </c>
    </row>
    <row r="2771" spans="1:13" ht="14.5" hidden="1" x14ac:dyDescent="0.35">
      <c r="A2771" s="183">
        <v>2009</v>
      </c>
      <c r="B2771" s="184" t="s">
        <v>12</v>
      </c>
      <c r="C2771" s="227">
        <v>0</v>
      </c>
      <c r="D2771" s="174">
        <f t="shared" si="237"/>
        <v>0</v>
      </c>
      <c r="E2771" s="171">
        <f t="shared" si="240"/>
        <v>0</v>
      </c>
      <c r="F2771" s="175"/>
      <c r="G2771" s="175"/>
      <c r="H2771" s="175"/>
      <c r="I2771" s="185">
        <v>3</v>
      </c>
      <c r="J2771" s="41">
        <f t="shared" si="243"/>
        <v>3</v>
      </c>
      <c r="K2771" s="41">
        <f t="shared" si="241"/>
        <v>3</v>
      </c>
      <c r="L2771" s="175"/>
      <c r="M2771" s="41">
        <f t="shared" si="242"/>
        <v>3</v>
      </c>
    </row>
    <row r="2772" spans="1:13" ht="14.5" hidden="1" x14ac:dyDescent="0.35">
      <c r="A2772" s="183">
        <v>2009</v>
      </c>
      <c r="B2772" s="184" t="s">
        <v>11</v>
      </c>
      <c r="C2772" s="227">
        <v>-5</v>
      </c>
      <c r="D2772" s="174">
        <f t="shared" si="237"/>
        <v>-5</v>
      </c>
      <c r="E2772" s="171">
        <f t="shared" si="240"/>
        <v>0</v>
      </c>
      <c r="F2772" s="175"/>
      <c r="G2772" s="175"/>
      <c r="H2772" s="175"/>
      <c r="I2772" s="185">
        <v>2</v>
      </c>
      <c r="J2772" s="41">
        <f t="shared" si="243"/>
        <v>2</v>
      </c>
      <c r="K2772" s="41">
        <f t="shared" si="241"/>
        <v>2</v>
      </c>
      <c r="L2772" s="175"/>
      <c r="M2772" s="41">
        <f t="shared" si="242"/>
        <v>2</v>
      </c>
    </row>
    <row r="2773" spans="1:13" ht="14.5" hidden="1" x14ac:dyDescent="0.35">
      <c r="A2773" s="183">
        <v>2009</v>
      </c>
      <c r="B2773" s="184" t="s">
        <v>11</v>
      </c>
      <c r="C2773" s="227">
        <v>1</v>
      </c>
      <c r="D2773" s="174">
        <f t="shared" si="237"/>
        <v>1</v>
      </c>
      <c r="E2773" s="171">
        <f t="shared" si="240"/>
        <v>0</v>
      </c>
      <c r="F2773" s="175"/>
      <c r="G2773" s="175"/>
      <c r="H2773" s="175"/>
      <c r="I2773" s="185">
        <v>1</v>
      </c>
      <c r="J2773" s="41">
        <f t="shared" si="243"/>
        <v>1</v>
      </c>
      <c r="K2773" s="41">
        <f t="shared" si="241"/>
        <v>1</v>
      </c>
      <c r="L2773" s="175"/>
      <c r="M2773" s="41">
        <f t="shared" si="242"/>
        <v>1</v>
      </c>
    </row>
    <row r="2774" spans="1:13" ht="14.5" hidden="1" x14ac:dyDescent="0.35">
      <c r="A2774" s="183">
        <v>2009</v>
      </c>
      <c r="B2774" s="184" t="s">
        <v>12</v>
      </c>
      <c r="C2774" s="227">
        <v>0</v>
      </c>
      <c r="D2774" s="174">
        <f t="shared" si="237"/>
        <v>0</v>
      </c>
      <c r="E2774" s="171">
        <f t="shared" si="240"/>
        <v>0</v>
      </c>
      <c r="F2774" s="175"/>
      <c r="G2774" s="175"/>
      <c r="H2774" s="175"/>
      <c r="I2774" s="185">
        <v>33</v>
      </c>
      <c r="J2774" s="41">
        <f t="shared" si="243"/>
        <v>33</v>
      </c>
      <c r="K2774" s="41">
        <f t="shared" si="241"/>
        <v>33</v>
      </c>
      <c r="L2774" s="175"/>
      <c r="M2774" s="41">
        <f t="shared" si="242"/>
        <v>33</v>
      </c>
    </row>
    <row r="2775" spans="1:13" ht="14.5" hidden="1" x14ac:dyDescent="0.35">
      <c r="A2775" s="183">
        <v>2009</v>
      </c>
      <c r="B2775" s="184" t="s">
        <v>13</v>
      </c>
      <c r="C2775" s="227">
        <v>0</v>
      </c>
      <c r="D2775" s="174">
        <f t="shared" si="237"/>
        <v>0</v>
      </c>
      <c r="E2775" s="171">
        <f t="shared" si="240"/>
        <v>0</v>
      </c>
      <c r="F2775" s="175"/>
      <c r="G2775" s="175"/>
      <c r="H2775" s="175"/>
      <c r="I2775" s="185">
        <v>3</v>
      </c>
      <c r="J2775" s="41">
        <f>IF(OR(I2750="",I2750&gt;=50),"",IF(AND(I2750&lt;50,OR(D2750&lt;=0,D2750="")),I2750,IF(I2750&gt;=D2750*10,D2750,IF(D2750&lt;&gt;"",I2750,""))))</f>
        <v>3</v>
      </c>
      <c r="K2775" s="41">
        <f t="shared" si="241"/>
        <v>3</v>
      </c>
      <c r="L2775" s="175"/>
      <c r="M2775" s="41">
        <f t="shared" si="242"/>
        <v>3</v>
      </c>
    </row>
    <row r="2776" spans="1:13" ht="14.5" hidden="1" x14ac:dyDescent="0.35">
      <c r="A2776" s="183">
        <v>2009</v>
      </c>
      <c r="B2776" s="184" t="s">
        <v>11</v>
      </c>
      <c r="C2776" s="227">
        <v>2.5</v>
      </c>
      <c r="D2776" s="174">
        <f t="shared" si="237"/>
        <v>2.5</v>
      </c>
      <c r="E2776" s="171">
        <f t="shared" si="240"/>
        <v>0</v>
      </c>
      <c r="F2776" s="175"/>
      <c r="G2776" s="175"/>
      <c r="H2776" s="175"/>
      <c r="I2776" s="185">
        <v>4</v>
      </c>
      <c r="J2776" s="41">
        <f t="shared" ref="J2776:J2839" si="244">IF(OR(I2776="",I2776&gt;=50),"",IF(AND(I2776&lt;50,OR(D2776&lt;=0,D2776="")),I2776,IF(I2776&gt;=D2776*10,D2776,IF(D2776&lt;&gt;"",I2776,""))))</f>
        <v>4</v>
      </c>
      <c r="K2776" s="41">
        <f t="shared" si="241"/>
        <v>4</v>
      </c>
      <c r="L2776" s="175"/>
      <c r="M2776" s="41">
        <f t="shared" si="242"/>
        <v>4</v>
      </c>
    </row>
    <row r="2777" spans="1:13" ht="14.5" hidden="1" x14ac:dyDescent="0.35">
      <c r="A2777" s="183">
        <v>2009</v>
      </c>
      <c r="B2777" s="184" t="s">
        <v>13</v>
      </c>
      <c r="C2777" s="227">
        <v>-5</v>
      </c>
      <c r="D2777" s="174">
        <f t="shared" si="237"/>
        <v>-5</v>
      </c>
      <c r="E2777" s="171">
        <f t="shared" si="240"/>
        <v>0</v>
      </c>
      <c r="F2777" s="175"/>
      <c r="G2777" s="175"/>
      <c r="H2777" s="175"/>
      <c r="I2777" s="185">
        <v>1.5</v>
      </c>
      <c r="J2777" s="41">
        <f t="shared" si="244"/>
        <v>1.5</v>
      </c>
      <c r="K2777" s="41">
        <f t="shared" si="241"/>
        <v>1.5</v>
      </c>
      <c r="L2777" s="175"/>
      <c r="M2777" s="41">
        <f t="shared" si="242"/>
        <v>1.5</v>
      </c>
    </row>
    <row r="2778" spans="1:13" ht="14.5" hidden="1" x14ac:dyDescent="0.35">
      <c r="A2778" s="183">
        <v>2009</v>
      </c>
      <c r="B2778" s="184" t="s">
        <v>12</v>
      </c>
      <c r="C2778" s="227">
        <v>1</v>
      </c>
      <c r="D2778" s="174">
        <f t="shared" si="237"/>
        <v>1</v>
      </c>
      <c r="E2778" s="171">
        <f t="shared" si="240"/>
        <v>0</v>
      </c>
      <c r="F2778" s="175"/>
      <c r="G2778" s="175"/>
      <c r="H2778" s="175"/>
      <c r="I2778" s="185">
        <v>6</v>
      </c>
      <c r="J2778" s="41">
        <f t="shared" si="244"/>
        <v>6</v>
      </c>
      <c r="K2778" s="41">
        <f t="shared" si="241"/>
        <v>6</v>
      </c>
      <c r="L2778" s="175"/>
      <c r="M2778" s="41">
        <f t="shared" si="242"/>
        <v>6</v>
      </c>
    </row>
    <row r="2779" spans="1:13" ht="14.5" hidden="1" x14ac:dyDescent="0.35">
      <c r="A2779" s="183">
        <v>2009</v>
      </c>
      <c r="B2779" s="184" t="s">
        <v>14</v>
      </c>
      <c r="C2779" s="227">
        <v>2</v>
      </c>
      <c r="D2779" s="174">
        <f t="shared" si="237"/>
        <v>2</v>
      </c>
      <c r="E2779" s="171">
        <f t="shared" si="240"/>
        <v>0</v>
      </c>
      <c r="F2779" s="175"/>
      <c r="G2779" s="175"/>
      <c r="H2779" s="175"/>
      <c r="I2779" s="185">
        <v>2</v>
      </c>
      <c r="J2779" s="41">
        <f t="shared" si="244"/>
        <v>2</v>
      </c>
      <c r="K2779" s="41">
        <f t="shared" si="241"/>
        <v>2</v>
      </c>
      <c r="L2779" s="175"/>
      <c r="M2779" s="41">
        <f t="shared" si="242"/>
        <v>2</v>
      </c>
    </row>
    <row r="2780" spans="1:13" ht="14.5" hidden="1" x14ac:dyDescent="0.35">
      <c r="A2780" s="183">
        <v>2009</v>
      </c>
      <c r="B2780" s="184" t="s">
        <v>11</v>
      </c>
      <c r="C2780" s="227">
        <v>20</v>
      </c>
      <c r="D2780" s="174">
        <f t="shared" si="237"/>
        <v>20</v>
      </c>
      <c r="E2780" s="171">
        <f t="shared" si="240"/>
        <v>0</v>
      </c>
      <c r="F2780" s="175"/>
      <c r="G2780" s="175"/>
      <c r="H2780" s="175"/>
      <c r="I2780" s="185">
        <v>10</v>
      </c>
      <c r="J2780" s="41">
        <f t="shared" si="244"/>
        <v>10</v>
      </c>
      <c r="K2780" s="41">
        <f t="shared" si="241"/>
        <v>10</v>
      </c>
      <c r="L2780" s="175"/>
      <c r="M2780" s="41">
        <f t="shared" si="242"/>
        <v>10</v>
      </c>
    </row>
    <row r="2781" spans="1:13" ht="14.5" hidden="1" x14ac:dyDescent="0.35">
      <c r="A2781" s="183">
        <v>2009</v>
      </c>
      <c r="B2781" s="184" t="s">
        <v>12</v>
      </c>
      <c r="C2781" s="227">
        <v>-2</v>
      </c>
      <c r="D2781" s="174">
        <f t="shared" si="237"/>
        <v>-2</v>
      </c>
      <c r="E2781" s="171">
        <f t="shared" si="240"/>
        <v>0</v>
      </c>
      <c r="F2781" s="175"/>
      <c r="G2781" s="175"/>
      <c r="H2781" s="175"/>
      <c r="I2781" s="185">
        <v>5</v>
      </c>
      <c r="J2781" s="41">
        <f t="shared" si="244"/>
        <v>5</v>
      </c>
      <c r="K2781" s="41">
        <f t="shared" si="241"/>
        <v>5</v>
      </c>
      <c r="L2781" s="175"/>
      <c r="M2781" s="41">
        <f t="shared" si="242"/>
        <v>5</v>
      </c>
    </row>
    <row r="2782" spans="1:13" ht="14.5" hidden="1" x14ac:dyDescent="0.35">
      <c r="A2782" s="183">
        <v>2009</v>
      </c>
      <c r="B2782" s="184" t="s">
        <v>13</v>
      </c>
      <c r="C2782" s="226"/>
      <c r="D2782" s="174" t="str">
        <f t="shared" si="237"/>
        <v/>
      </c>
      <c r="E2782" s="171">
        <f t="shared" si="240"/>
        <v>0</v>
      </c>
      <c r="F2782" s="175"/>
      <c r="G2782" s="175"/>
      <c r="H2782" s="175"/>
      <c r="I2782" s="186"/>
      <c r="J2782" s="41" t="str">
        <f t="shared" si="244"/>
        <v/>
      </c>
      <c r="K2782" s="41" t="str">
        <f t="shared" si="241"/>
        <v/>
      </c>
      <c r="L2782" s="175"/>
      <c r="M2782" s="41" t="str">
        <f t="shared" si="242"/>
        <v/>
      </c>
    </row>
    <row r="2783" spans="1:13" ht="14.5" hidden="1" x14ac:dyDescent="0.35">
      <c r="A2783" s="183">
        <v>2009</v>
      </c>
      <c r="B2783" s="184" t="s">
        <v>11</v>
      </c>
      <c r="C2783" s="227">
        <v>5</v>
      </c>
      <c r="D2783" s="174">
        <f t="shared" si="237"/>
        <v>5</v>
      </c>
      <c r="E2783" s="171">
        <f t="shared" si="240"/>
        <v>0</v>
      </c>
      <c r="F2783" s="175"/>
      <c r="G2783" s="175"/>
      <c r="H2783" s="175"/>
      <c r="I2783" s="185">
        <v>5</v>
      </c>
      <c r="J2783" s="41">
        <f t="shared" si="244"/>
        <v>5</v>
      </c>
      <c r="K2783" s="41">
        <f t="shared" si="241"/>
        <v>5</v>
      </c>
      <c r="L2783" s="175"/>
      <c r="M2783" s="41">
        <f t="shared" si="242"/>
        <v>5</v>
      </c>
    </row>
    <row r="2784" spans="1:13" ht="14.5" hidden="1" x14ac:dyDescent="0.35">
      <c r="A2784" s="183">
        <v>2009</v>
      </c>
      <c r="B2784" s="184" t="s">
        <v>12</v>
      </c>
      <c r="C2784" s="227">
        <v>0</v>
      </c>
      <c r="D2784" s="174">
        <f t="shared" si="237"/>
        <v>0</v>
      </c>
      <c r="E2784" s="171">
        <f t="shared" si="240"/>
        <v>0</v>
      </c>
      <c r="F2784" s="175"/>
      <c r="G2784" s="175"/>
      <c r="H2784" s="175"/>
      <c r="I2784" s="186"/>
      <c r="J2784" s="41" t="str">
        <f t="shared" si="244"/>
        <v/>
      </c>
      <c r="K2784" s="41" t="str">
        <f t="shared" si="241"/>
        <v/>
      </c>
      <c r="L2784" s="175"/>
      <c r="M2784" s="41" t="str">
        <f t="shared" si="242"/>
        <v/>
      </c>
    </row>
    <row r="2785" spans="1:13" ht="14.5" hidden="1" x14ac:dyDescent="0.35">
      <c r="A2785" s="183">
        <v>2009</v>
      </c>
      <c r="B2785" s="184" t="s">
        <v>12</v>
      </c>
      <c r="C2785" s="227">
        <v>1</v>
      </c>
      <c r="D2785" s="174">
        <f t="shared" si="237"/>
        <v>1</v>
      </c>
      <c r="E2785" s="171">
        <f t="shared" si="240"/>
        <v>0</v>
      </c>
      <c r="F2785" s="175"/>
      <c r="G2785" s="175"/>
      <c r="H2785" s="175"/>
      <c r="I2785" s="186"/>
      <c r="J2785" s="41" t="str">
        <f t="shared" si="244"/>
        <v/>
      </c>
      <c r="K2785" s="41" t="str">
        <f t="shared" si="241"/>
        <v/>
      </c>
      <c r="L2785" s="175"/>
      <c r="M2785" s="41" t="str">
        <f t="shared" si="242"/>
        <v/>
      </c>
    </row>
    <row r="2786" spans="1:13" ht="14.5" hidden="1" x14ac:dyDescent="0.35">
      <c r="A2786" s="183">
        <v>2009</v>
      </c>
      <c r="B2786" s="184" t="s">
        <v>11</v>
      </c>
      <c r="C2786" s="227">
        <v>3.5</v>
      </c>
      <c r="D2786" s="174">
        <f t="shared" si="237"/>
        <v>3.5</v>
      </c>
      <c r="E2786" s="171">
        <f t="shared" si="240"/>
        <v>0</v>
      </c>
      <c r="F2786" s="175"/>
      <c r="G2786" s="175"/>
      <c r="H2786" s="175"/>
      <c r="I2786" s="186"/>
      <c r="J2786" s="41" t="str">
        <f t="shared" si="244"/>
        <v/>
      </c>
      <c r="K2786" s="41" t="str">
        <f t="shared" si="241"/>
        <v/>
      </c>
      <c r="L2786" s="175"/>
      <c r="M2786" s="41" t="str">
        <f t="shared" si="242"/>
        <v/>
      </c>
    </row>
    <row r="2787" spans="1:13" ht="14.5" hidden="1" x14ac:dyDescent="0.35">
      <c r="A2787" s="183">
        <v>2009</v>
      </c>
      <c r="B2787" s="184" t="s">
        <v>13</v>
      </c>
      <c r="C2787" s="227">
        <v>20</v>
      </c>
      <c r="D2787" s="174">
        <f t="shared" si="237"/>
        <v>20</v>
      </c>
      <c r="E2787" s="171">
        <f t="shared" si="240"/>
        <v>0</v>
      </c>
      <c r="F2787" s="175"/>
      <c r="G2787" s="175"/>
      <c r="H2787" s="175"/>
      <c r="I2787" s="185">
        <v>6</v>
      </c>
      <c r="J2787" s="41">
        <f t="shared" si="244"/>
        <v>6</v>
      </c>
      <c r="K2787" s="41">
        <f t="shared" si="241"/>
        <v>6</v>
      </c>
      <c r="L2787" s="175"/>
      <c r="M2787" s="41">
        <f t="shared" si="242"/>
        <v>6</v>
      </c>
    </row>
    <row r="2788" spans="1:13" ht="14.5" hidden="1" x14ac:dyDescent="0.35">
      <c r="A2788" s="183">
        <v>2009</v>
      </c>
      <c r="B2788" s="184" t="s">
        <v>11</v>
      </c>
      <c r="C2788" s="227">
        <v>-20</v>
      </c>
      <c r="D2788" s="174">
        <f t="shared" si="237"/>
        <v>-20</v>
      </c>
      <c r="E2788" s="171">
        <f t="shared" si="240"/>
        <v>0</v>
      </c>
      <c r="F2788" s="175"/>
      <c r="G2788" s="175"/>
      <c r="H2788" s="175"/>
      <c r="I2788" s="185">
        <v>50</v>
      </c>
      <c r="J2788" s="41" t="str">
        <f t="shared" si="244"/>
        <v/>
      </c>
      <c r="K2788" s="41" t="str">
        <f t="shared" si="241"/>
        <v/>
      </c>
      <c r="L2788" s="175"/>
      <c r="M2788" s="41" t="str">
        <f t="shared" si="242"/>
        <v/>
      </c>
    </row>
    <row r="2789" spans="1:13" ht="14.5" hidden="1" x14ac:dyDescent="0.35">
      <c r="A2789" s="183">
        <v>2009</v>
      </c>
      <c r="B2789" s="184" t="s">
        <v>13</v>
      </c>
      <c r="C2789" s="227">
        <v>-10</v>
      </c>
      <c r="D2789" s="174">
        <f t="shared" si="237"/>
        <v>-10</v>
      </c>
      <c r="E2789" s="171">
        <f t="shared" si="240"/>
        <v>0</v>
      </c>
      <c r="F2789" s="175"/>
      <c r="G2789" s="175"/>
      <c r="H2789" s="175"/>
      <c r="I2789" s="185">
        <v>15</v>
      </c>
      <c r="J2789" s="41">
        <f t="shared" si="244"/>
        <v>15</v>
      </c>
      <c r="K2789" s="41">
        <f t="shared" si="241"/>
        <v>15</v>
      </c>
      <c r="L2789" s="175"/>
      <c r="M2789" s="41">
        <f t="shared" si="242"/>
        <v>15</v>
      </c>
    </row>
    <row r="2790" spans="1:13" ht="14.5" hidden="1" x14ac:dyDescent="0.35">
      <c r="A2790" s="183">
        <v>2009</v>
      </c>
      <c r="B2790" s="184" t="s">
        <v>14</v>
      </c>
      <c r="C2790" s="227">
        <v>5</v>
      </c>
      <c r="D2790" s="174">
        <f t="shared" si="237"/>
        <v>5</v>
      </c>
      <c r="E2790" s="171">
        <f t="shared" si="240"/>
        <v>0</v>
      </c>
      <c r="F2790" s="175"/>
      <c r="G2790" s="175"/>
      <c r="H2790" s="175"/>
      <c r="I2790" s="185">
        <v>3.5</v>
      </c>
      <c r="J2790" s="41">
        <f t="shared" si="244"/>
        <v>3.5</v>
      </c>
      <c r="K2790" s="41">
        <f t="shared" si="241"/>
        <v>3.5</v>
      </c>
      <c r="L2790" s="175"/>
      <c r="M2790" s="41">
        <f t="shared" si="242"/>
        <v>3.5</v>
      </c>
    </row>
    <row r="2791" spans="1:13" ht="14.5" hidden="1" x14ac:dyDescent="0.35">
      <c r="A2791" s="183">
        <v>2009</v>
      </c>
      <c r="B2791" s="184" t="s">
        <v>11</v>
      </c>
      <c r="C2791" s="227">
        <v>20</v>
      </c>
      <c r="D2791" s="174">
        <f t="shared" si="237"/>
        <v>20</v>
      </c>
      <c r="E2791" s="171">
        <f t="shared" si="240"/>
        <v>0</v>
      </c>
      <c r="F2791" s="175"/>
      <c r="G2791" s="175"/>
      <c r="H2791" s="175"/>
      <c r="I2791" s="185">
        <v>0</v>
      </c>
      <c r="J2791" s="41">
        <f t="shared" si="244"/>
        <v>0</v>
      </c>
      <c r="K2791" s="41">
        <f t="shared" si="241"/>
        <v>0</v>
      </c>
      <c r="L2791" s="175"/>
      <c r="M2791" s="41">
        <f t="shared" si="242"/>
        <v>0</v>
      </c>
    </row>
    <row r="2792" spans="1:13" ht="14.5" hidden="1" x14ac:dyDescent="0.35">
      <c r="A2792" s="183">
        <v>2009</v>
      </c>
      <c r="B2792" s="184" t="s">
        <v>13</v>
      </c>
      <c r="C2792" s="227">
        <v>2</v>
      </c>
      <c r="D2792" s="174">
        <f t="shared" si="237"/>
        <v>2</v>
      </c>
      <c r="E2792" s="171">
        <f t="shared" si="240"/>
        <v>0</v>
      </c>
      <c r="F2792" s="175"/>
      <c r="G2792" s="175"/>
      <c r="H2792" s="175"/>
      <c r="I2792" s="186"/>
      <c r="J2792" s="41" t="str">
        <f t="shared" si="244"/>
        <v/>
      </c>
      <c r="K2792" s="41" t="str">
        <f t="shared" si="241"/>
        <v/>
      </c>
      <c r="L2792" s="175"/>
      <c r="M2792" s="41" t="str">
        <f t="shared" si="242"/>
        <v/>
      </c>
    </row>
    <row r="2793" spans="1:13" ht="14.5" hidden="1" x14ac:dyDescent="0.35">
      <c r="A2793" s="183">
        <v>2009</v>
      </c>
      <c r="B2793" s="184" t="s">
        <v>11</v>
      </c>
      <c r="C2793" s="227">
        <v>-5</v>
      </c>
      <c r="D2793" s="174">
        <f t="shared" si="237"/>
        <v>-5</v>
      </c>
      <c r="E2793" s="171">
        <f t="shared" si="240"/>
        <v>0</v>
      </c>
      <c r="F2793" s="175"/>
      <c r="G2793" s="175"/>
      <c r="H2793" s="175"/>
      <c r="I2793" s="185">
        <v>2</v>
      </c>
      <c r="J2793" s="41">
        <f t="shared" si="244"/>
        <v>2</v>
      </c>
      <c r="K2793" s="41">
        <f t="shared" si="241"/>
        <v>2</v>
      </c>
      <c r="L2793" s="175"/>
      <c r="M2793" s="41">
        <f t="shared" si="242"/>
        <v>2</v>
      </c>
    </row>
    <row r="2794" spans="1:13" ht="14.5" hidden="1" x14ac:dyDescent="0.35">
      <c r="A2794" s="183">
        <v>2009</v>
      </c>
      <c r="B2794" s="184" t="s">
        <v>11</v>
      </c>
      <c r="C2794" s="227">
        <v>5</v>
      </c>
      <c r="D2794" s="174">
        <f t="shared" ref="D2794:D2857" si="245">IF(OR(C2794="",C2794&gt;=1000),"",C2794)</f>
        <v>5</v>
      </c>
      <c r="E2794" s="171">
        <f t="shared" si="240"/>
        <v>0</v>
      </c>
      <c r="F2794" s="175"/>
      <c r="G2794" s="175"/>
      <c r="H2794" s="175"/>
      <c r="I2794" s="185">
        <v>5</v>
      </c>
      <c r="J2794" s="41">
        <f t="shared" si="244"/>
        <v>5</v>
      </c>
      <c r="K2794" s="41">
        <f t="shared" si="241"/>
        <v>5</v>
      </c>
      <c r="L2794" s="175"/>
      <c r="M2794" s="41">
        <f t="shared" si="242"/>
        <v>5</v>
      </c>
    </row>
    <row r="2795" spans="1:13" ht="14.5" hidden="1" x14ac:dyDescent="0.35">
      <c r="A2795" s="183">
        <v>2009</v>
      </c>
      <c r="B2795" s="184" t="s">
        <v>14</v>
      </c>
      <c r="C2795" s="227">
        <v>-2</v>
      </c>
      <c r="D2795" s="174">
        <f t="shared" si="245"/>
        <v>-2</v>
      </c>
      <c r="E2795" s="171">
        <f t="shared" si="240"/>
        <v>0</v>
      </c>
      <c r="F2795" s="175"/>
      <c r="G2795" s="175"/>
      <c r="H2795" s="175"/>
      <c r="I2795" s="185">
        <v>2</v>
      </c>
      <c r="J2795" s="41">
        <f t="shared" si="244"/>
        <v>2</v>
      </c>
      <c r="K2795" s="41">
        <f t="shared" si="241"/>
        <v>2</v>
      </c>
      <c r="L2795" s="175"/>
      <c r="M2795" s="41">
        <f t="shared" si="242"/>
        <v>2</v>
      </c>
    </row>
    <row r="2796" spans="1:13" ht="14.5" hidden="1" x14ac:dyDescent="0.35">
      <c r="A2796" s="183">
        <v>2009</v>
      </c>
      <c r="B2796" s="184" t="s">
        <v>13</v>
      </c>
      <c r="C2796" s="226"/>
      <c r="D2796" s="174" t="str">
        <f t="shared" si="245"/>
        <v/>
      </c>
      <c r="E2796" s="171">
        <f t="shared" si="240"/>
        <v>0</v>
      </c>
      <c r="F2796" s="175"/>
      <c r="G2796" s="175"/>
      <c r="H2796" s="175"/>
      <c r="I2796" s="186"/>
      <c r="J2796" s="41" t="str">
        <f t="shared" si="244"/>
        <v/>
      </c>
      <c r="K2796" s="41" t="str">
        <f t="shared" si="241"/>
        <v/>
      </c>
      <c r="L2796" s="175"/>
      <c r="M2796" s="41" t="str">
        <f t="shared" si="242"/>
        <v/>
      </c>
    </row>
    <row r="2797" spans="1:13" ht="14.5" hidden="1" x14ac:dyDescent="0.35">
      <c r="A2797" s="183">
        <v>2009</v>
      </c>
      <c r="B2797" s="184" t="s">
        <v>12</v>
      </c>
      <c r="C2797" s="227">
        <v>2</v>
      </c>
      <c r="D2797" s="174">
        <f t="shared" si="245"/>
        <v>2</v>
      </c>
      <c r="E2797" s="171">
        <f t="shared" si="240"/>
        <v>0</v>
      </c>
      <c r="F2797" s="175"/>
      <c r="G2797" s="175"/>
      <c r="H2797" s="175"/>
      <c r="I2797" s="185">
        <v>6</v>
      </c>
      <c r="J2797" s="41">
        <f t="shared" si="244"/>
        <v>6</v>
      </c>
      <c r="K2797" s="41">
        <f t="shared" si="241"/>
        <v>6</v>
      </c>
      <c r="L2797" s="175"/>
      <c r="M2797" s="41">
        <f t="shared" si="242"/>
        <v>6</v>
      </c>
    </row>
    <row r="2798" spans="1:13" ht="14.5" hidden="1" x14ac:dyDescent="0.35">
      <c r="A2798" s="183">
        <v>2009</v>
      </c>
      <c r="B2798" s="184" t="s">
        <v>11</v>
      </c>
      <c r="C2798" s="227">
        <v>1.5</v>
      </c>
      <c r="D2798" s="174">
        <f t="shared" si="245"/>
        <v>1.5</v>
      </c>
      <c r="E2798" s="171">
        <f t="shared" si="240"/>
        <v>0</v>
      </c>
      <c r="F2798" s="175"/>
      <c r="G2798" s="175"/>
      <c r="H2798" s="175"/>
      <c r="I2798" s="185">
        <v>2</v>
      </c>
      <c r="J2798" s="41">
        <f t="shared" si="244"/>
        <v>2</v>
      </c>
      <c r="K2798" s="41">
        <f t="shared" si="241"/>
        <v>2</v>
      </c>
      <c r="L2798" s="175"/>
      <c r="M2798" s="41">
        <f t="shared" si="242"/>
        <v>2</v>
      </c>
    </row>
    <row r="2799" spans="1:13" ht="14.5" hidden="1" x14ac:dyDescent="0.35">
      <c r="A2799" s="183">
        <v>2009</v>
      </c>
      <c r="B2799" s="184" t="s">
        <v>11</v>
      </c>
      <c r="C2799" s="227">
        <v>-10</v>
      </c>
      <c r="D2799" s="174">
        <f t="shared" si="245"/>
        <v>-10</v>
      </c>
      <c r="E2799" s="171">
        <f t="shared" si="240"/>
        <v>0</v>
      </c>
      <c r="F2799" s="175"/>
      <c r="G2799" s="175"/>
      <c r="H2799" s="175"/>
      <c r="I2799" s="185">
        <v>15</v>
      </c>
      <c r="J2799" s="41">
        <f t="shared" si="244"/>
        <v>15</v>
      </c>
      <c r="K2799" s="41">
        <f t="shared" si="241"/>
        <v>15</v>
      </c>
      <c r="L2799" s="175"/>
      <c r="M2799" s="41">
        <f t="shared" si="242"/>
        <v>15</v>
      </c>
    </row>
    <row r="2800" spans="1:13" ht="14.5" hidden="1" x14ac:dyDescent="0.35">
      <c r="A2800" s="183">
        <v>2009</v>
      </c>
      <c r="B2800" s="184" t="s">
        <v>14</v>
      </c>
      <c r="C2800" s="227">
        <v>-12.5</v>
      </c>
      <c r="D2800" s="174">
        <f t="shared" si="245"/>
        <v>-12.5</v>
      </c>
      <c r="E2800" s="171">
        <f t="shared" si="240"/>
        <v>0</v>
      </c>
      <c r="F2800" s="175"/>
      <c r="G2800" s="175"/>
      <c r="H2800" s="175"/>
      <c r="I2800" s="185">
        <v>7.5</v>
      </c>
      <c r="J2800" s="41">
        <f t="shared" si="244"/>
        <v>7.5</v>
      </c>
      <c r="K2800" s="41">
        <f t="shared" si="241"/>
        <v>7.5</v>
      </c>
      <c r="L2800" s="175"/>
      <c r="M2800" s="41">
        <f t="shared" si="242"/>
        <v>7.5</v>
      </c>
    </row>
    <row r="2801" spans="1:13" ht="14.5" hidden="1" x14ac:dyDescent="0.35">
      <c r="A2801" s="183">
        <v>2009</v>
      </c>
      <c r="B2801" s="184" t="s">
        <v>13</v>
      </c>
      <c r="C2801" s="227">
        <v>3</v>
      </c>
      <c r="D2801" s="174">
        <f t="shared" si="245"/>
        <v>3</v>
      </c>
      <c r="E2801" s="171">
        <f t="shared" si="240"/>
        <v>0</v>
      </c>
      <c r="F2801" s="175"/>
      <c r="G2801" s="175"/>
      <c r="H2801" s="175"/>
      <c r="I2801" s="185">
        <v>20</v>
      </c>
      <c r="J2801" s="41">
        <f t="shared" si="244"/>
        <v>20</v>
      </c>
      <c r="K2801" s="41">
        <f t="shared" si="241"/>
        <v>20</v>
      </c>
      <c r="L2801" s="175"/>
      <c r="M2801" s="41">
        <f t="shared" si="242"/>
        <v>20</v>
      </c>
    </row>
    <row r="2802" spans="1:13" ht="14.5" hidden="1" x14ac:dyDescent="0.35">
      <c r="A2802" s="183">
        <v>2009</v>
      </c>
      <c r="B2802" s="184" t="s">
        <v>14</v>
      </c>
      <c r="C2802" s="227">
        <v>-5</v>
      </c>
      <c r="D2802" s="174">
        <f t="shared" si="245"/>
        <v>-5</v>
      </c>
      <c r="E2802" s="171">
        <f t="shared" si="240"/>
        <v>0</v>
      </c>
      <c r="F2802" s="175"/>
      <c r="G2802" s="175"/>
      <c r="H2802" s="175"/>
      <c r="I2802" s="185">
        <v>2</v>
      </c>
      <c r="J2802" s="41">
        <f t="shared" si="244"/>
        <v>2</v>
      </c>
      <c r="K2802" s="41">
        <f t="shared" si="241"/>
        <v>2</v>
      </c>
      <c r="L2802" s="175"/>
      <c r="M2802" s="41">
        <f t="shared" si="242"/>
        <v>2</v>
      </c>
    </row>
    <row r="2803" spans="1:13" ht="14.5" hidden="1" x14ac:dyDescent="0.35">
      <c r="A2803" s="183">
        <v>2009</v>
      </c>
      <c r="B2803" s="184" t="s">
        <v>11</v>
      </c>
      <c r="C2803" s="227">
        <v>5</v>
      </c>
      <c r="D2803" s="174">
        <f t="shared" si="245"/>
        <v>5</v>
      </c>
      <c r="E2803" s="171">
        <f t="shared" si="240"/>
        <v>0</v>
      </c>
      <c r="F2803" s="175"/>
      <c r="G2803" s="175"/>
      <c r="H2803" s="175"/>
      <c r="I2803" s="185">
        <v>5</v>
      </c>
      <c r="J2803" s="41">
        <f t="shared" si="244"/>
        <v>5</v>
      </c>
      <c r="K2803" s="41">
        <f t="shared" si="241"/>
        <v>5</v>
      </c>
      <c r="L2803" s="175"/>
      <c r="M2803" s="41">
        <f t="shared" si="242"/>
        <v>5</v>
      </c>
    </row>
    <row r="2804" spans="1:13" ht="14.5" hidden="1" x14ac:dyDescent="0.35">
      <c r="A2804" s="183">
        <v>2009</v>
      </c>
      <c r="B2804" s="184" t="s">
        <v>11</v>
      </c>
      <c r="C2804" s="227">
        <v>2</v>
      </c>
      <c r="D2804" s="174">
        <f t="shared" si="245"/>
        <v>2</v>
      </c>
      <c r="E2804" s="171">
        <f t="shared" si="240"/>
        <v>0</v>
      </c>
      <c r="F2804" s="175"/>
      <c r="G2804" s="175"/>
      <c r="H2804" s="175"/>
      <c r="I2804" s="185">
        <v>1.5</v>
      </c>
      <c r="J2804" s="41">
        <f t="shared" si="244"/>
        <v>1.5</v>
      </c>
      <c r="K2804" s="41">
        <f t="shared" si="241"/>
        <v>1.5</v>
      </c>
      <c r="L2804" s="175"/>
      <c r="M2804" s="41">
        <f t="shared" si="242"/>
        <v>1.5</v>
      </c>
    </row>
    <row r="2805" spans="1:13" ht="14.5" hidden="1" x14ac:dyDescent="0.35">
      <c r="A2805" s="183">
        <v>2009</v>
      </c>
      <c r="B2805" s="184" t="s">
        <v>14</v>
      </c>
      <c r="C2805" s="227">
        <v>-5</v>
      </c>
      <c r="D2805" s="174">
        <f t="shared" si="245"/>
        <v>-5</v>
      </c>
      <c r="E2805" s="171">
        <f t="shared" si="240"/>
        <v>0</v>
      </c>
      <c r="F2805" s="175"/>
      <c r="G2805" s="175"/>
      <c r="H2805" s="175"/>
      <c r="I2805" s="185">
        <v>4</v>
      </c>
      <c r="J2805" s="41">
        <f t="shared" si="244"/>
        <v>4</v>
      </c>
      <c r="K2805" s="41">
        <f t="shared" si="241"/>
        <v>4</v>
      </c>
      <c r="L2805" s="175"/>
      <c r="M2805" s="41">
        <f t="shared" si="242"/>
        <v>4</v>
      </c>
    </row>
    <row r="2806" spans="1:13" ht="14.5" hidden="1" x14ac:dyDescent="0.35">
      <c r="A2806" s="183">
        <v>2009</v>
      </c>
      <c r="B2806" s="184" t="s">
        <v>14</v>
      </c>
      <c r="C2806" s="227">
        <v>3</v>
      </c>
      <c r="D2806" s="174">
        <f t="shared" si="245"/>
        <v>3</v>
      </c>
      <c r="E2806" s="171">
        <f t="shared" si="240"/>
        <v>0</v>
      </c>
      <c r="F2806" s="175"/>
      <c r="G2806" s="175"/>
      <c r="H2806" s="175"/>
      <c r="I2806" s="185">
        <v>4</v>
      </c>
      <c r="J2806" s="41">
        <f t="shared" si="244"/>
        <v>4</v>
      </c>
      <c r="K2806" s="41">
        <f t="shared" si="241"/>
        <v>4</v>
      </c>
      <c r="L2806" s="175"/>
      <c r="M2806" s="41">
        <f t="shared" si="242"/>
        <v>4</v>
      </c>
    </row>
    <row r="2807" spans="1:13" ht="14.5" hidden="1" x14ac:dyDescent="0.35">
      <c r="A2807" s="183">
        <v>2009</v>
      </c>
      <c r="B2807" s="184" t="s">
        <v>13</v>
      </c>
      <c r="C2807" s="227">
        <v>2</v>
      </c>
      <c r="D2807" s="174">
        <f t="shared" si="245"/>
        <v>2</v>
      </c>
      <c r="E2807" s="171">
        <f t="shared" si="240"/>
        <v>0</v>
      </c>
      <c r="F2807" s="175"/>
      <c r="G2807" s="175"/>
      <c r="H2807" s="175"/>
      <c r="I2807" s="185">
        <v>3</v>
      </c>
      <c r="J2807" s="41">
        <f t="shared" si="244"/>
        <v>3</v>
      </c>
      <c r="K2807" s="41">
        <f t="shared" si="241"/>
        <v>3</v>
      </c>
      <c r="L2807" s="175"/>
      <c r="M2807" s="41">
        <f t="shared" si="242"/>
        <v>3</v>
      </c>
    </row>
    <row r="2808" spans="1:13" ht="14.5" hidden="1" x14ac:dyDescent="0.35">
      <c r="A2808" s="183">
        <v>2009</v>
      </c>
      <c r="B2808" s="184" t="s">
        <v>11</v>
      </c>
      <c r="C2808" s="227">
        <v>10</v>
      </c>
      <c r="D2808" s="174">
        <f t="shared" si="245"/>
        <v>10</v>
      </c>
      <c r="E2808" s="171">
        <f t="shared" si="240"/>
        <v>0</v>
      </c>
      <c r="F2808" s="175"/>
      <c r="G2808" s="175"/>
      <c r="H2808" s="175"/>
      <c r="I2808" s="185">
        <v>11</v>
      </c>
      <c r="J2808" s="41">
        <f t="shared" si="244"/>
        <v>11</v>
      </c>
      <c r="K2808" s="41">
        <f t="shared" si="241"/>
        <v>11</v>
      </c>
      <c r="L2808" s="175"/>
      <c r="M2808" s="41">
        <f t="shared" si="242"/>
        <v>11</v>
      </c>
    </row>
    <row r="2809" spans="1:13" ht="14.5" hidden="1" x14ac:dyDescent="0.35">
      <c r="A2809" s="183">
        <v>2009</v>
      </c>
      <c r="B2809" s="184" t="s">
        <v>11</v>
      </c>
      <c r="C2809" s="227">
        <v>-5</v>
      </c>
      <c r="D2809" s="174">
        <f t="shared" si="245"/>
        <v>-5</v>
      </c>
      <c r="E2809" s="171">
        <f t="shared" si="240"/>
        <v>0</v>
      </c>
      <c r="F2809" s="175"/>
      <c r="G2809" s="175"/>
      <c r="H2809" s="175"/>
      <c r="I2809" s="185">
        <v>5</v>
      </c>
      <c r="J2809" s="41">
        <f t="shared" si="244"/>
        <v>5</v>
      </c>
      <c r="K2809" s="41">
        <f t="shared" si="241"/>
        <v>5</v>
      </c>
      <c r="L2809" s="175"/>
      <c r="M2809" s="41">
        <f t="shared" si="242"/>
        <v>5</v>
      </c>
    </row>
    <row r="2810" spans="1:13" ht="14.5" hidden="1" x14ac:dyDescent="0.35">
      <c r="A2810" s="183">
        <v>2009</v>
      </c>
      <c r="B2810" s="184" t="s">
        <v>12</v>
      </c>
      <c r="C2810" s="227">
        <v>0.5</v>
      </c>
      <c r="D2810" s="174">
        <f t="shared" si="245"/>
        <v>0.5</v>
      </c>
      <c r="E2810" s="171">
        <f t="shared" si="240"/>
        <v>0</v>
      </c>
      <c r="F2810" s="175"/>
      <c r="G2810" s="175"/>
      <c r="H2810" s="175"/>
      <c r="I2810" s="185">
        <v>4</v>
      </c>
      <c r="J2810" s="41">
        <f t="shared" si="244"/>
        <v>4</v>
      </c>
      <c r="K2810" s="41">
        <f t="shared" si="241"/>
        <v>4</v>
      </c>
      <c r="L2810" s="175"/>
      <c r="M2810" s="41">
        <f t="shared" si="242"/>
        <v>4</v>
      </c>
    </row>
    <row r="2811" spans="1:13" ht="14.5" hidden="1" x14ac:dyDescent="0.35">
      <c r="A2811" s="183">
        <v>2009</v>
      </c>
      <c r="B2811" s="184" t="s">
        <v>14</v>
      </c>
      <c r="C2811" s="227">
        <v>1</v>
      </c>
      <c r="D2811" s="174">
        <f t="shared" si="245"/>
        <v>1</v>
      </c>
      <c r="E2811" s="171">
        <f t="shared" si="240"/>
        <v>0</v>
      </c>
      <c r="F2811" s="175"/>
      <c r="G2811" s="175"/>
      <c r="H2811" s="175"/>
      <c r="I2811" s="185">
        <v>4</v>
      </c>
      <c r="J2811" s="41">
        <f t="shared" si="244"/>
        <v>4</v>
      </c>
      <c r="K2811" s="41">
        <f t="shared" si="241"/>
        <v>4</v>
      </c>
      <c r="L2811" s="175"/>
      <c r="M2811" s="41">
        <f t="shared" si="242"/>
        <v>4</v>
      </c>
    </row>
    <row r="2812" spans="1:13" ht="14.5" hidden="1" x14ac:dyDescent="0.35">
      <c r="A2812" s="183">
        <v>2009</v>
      </c>
      <c r="B2812" s="184" t="s">
        <v>11</v>
      </c>
      <c r="C2812" s="227">
        <v>0</v>
      </c>
      <c r="D2812" s="174">
        <f t="shared" si="245"/>
        <v>0</v>
      </c>
      <c r="E2812" s="171">
        <f t="shared" si="240"/>
        <v>0</v>
      </c>
      <c r="F2812" s="175"/>
      <c r="G2812" s="175"/>
      <c r="H2812" s="175"/>
      <c r="I2812" s="185">
        <v>20</v>
      </c>
      <c r="J2812" s="41">
        <f t="shared" si="244"/>
        <v>20</v>
      </c>
      <c r="K2812" s="41">
        <f t="shared" si="241"/>
        <v>20</v>
      </c>
      <c r="L2812" s="175"/>
      <c r="M2812" s="41">
        <f t="shared" si="242"/>
        <v>20</v>
      </c>
    </row>
    <row r="2813" spans="1:13" ht="14.5" hidden="1" x14ac:dyDescent="0.35">
      <c r="A2813" s="183">
        <v>2009</v>
      </c>
      <c r="B2813" s="184" t="s">
        <v>12</v>
      </c>
      <c r="C2813" s="227">
        <v>2</v>
      </c>
      <c r="D2813" s="174">
        <f t="shared" si="245"/>
        <v>2</v>
      </c>
      <c r="E2813" s="171">
        <f t="shared" si="240"/>
        <v>0</v>
      </c>
      <c r="F2813" s="175"/>
      <c r="G2813" s="175"/>
      <c r="H2813" s="175"/>
      <c r="I2813" s="185">
        <v>9</v>
      </c>
      <c r="J2813" s="41">
        <f t="shared" si="244"/>
        <v>9</v>
      </c>
      <c r="K2813" s="41">
        <f t="shared" si="241"/>
        <v>9</v>
      </c>
      <c r="L2813" s="175"/>
      <c r="M2813" s="41">
        <f t="shared" si="242"/>
        <v>9</v>
      </c>
    </row>
    <row r="2814" spans="1:13" ht="14.5" hidden="1" x14ac:dyDescent="0.35">
      <c r="A2814" s="183">
        <v>2009</v>
      </c>
      <c r="B2814" s="184" t="s">
        <v>14</v>
      </c>
      <c r="C2814" s="227">
        <v>5</v>
      </c>
      <c r="D2814" s="174">
        <f t="shared" si="245"/>
        <v>5</v>
      </c>
      <c r="E2814" s="171">
        <f t="shared" si="240"/>
        <v>0</v>
      </c>
      <c r="F2814" s="175"/>
      <c r="G2814" s="175"/>
      <c r="H2814" s="175"/>
      <c r="I2814" s="185">
        <v>10</v>
      </c>
      <c r="J2814" s="41">
        <f t="shared" si="244"/>
        <v>10</v>
      </c>
      <c r="K2814" s="41">
        <f t="shared" si="241"/>
        <v>10</v>
      </c>
      <c r="L2814" s="175"/>
      <c r="M2814" s="41">
        <f t="shared" si="242"/>
        <v>10</v>
      </c>
    </row>
    <row r="2815" spans="1:13" ht="14.5" hidden="1" x14ac:dyDescent="0.35">
      <c r="A2815" s="183">
        <v>2009</v>
      </c>
      <c r="B2815" s="184" t="s">
        <v>11</v>
      </c>
      <c r="C2815" s="227">
        <v>2</v>
      </c>
      <c r="D2815" s="174">
        <f t="shared" si="245"/>
        <v>2</v>
      </c>
      <c r="E2815" s="171">
        <f t="shared" si="240"/>
        <v>0</v>
      </c>
      <c r="F2815" s="175"/>
      <c r="G2815" s="175"/>
      <c r="H2815" s="175"/>
      <c r="I2815" s="185">
        <v>2</v>
      </c>
      <c r="J2815" s="41">
        <f t="shared" si="244"/>
        <v>2</v>
      </c>
      <c r="K2815" s="41">
        <f t="shared" si="241"/>
        <v>2</v>
      </c>
      <c r="L2815" s="175"/>
      <c r="M2815" s="41">
        <f t="shared" si="242"/>
        <v>2</v>
      </c>
    </row>
    <row r="2816" spans="1:13" ht="14.5" hidden="1" x14ac:dyDescent="0.35">
      <c r="A2816" s="183">
        <v>2009</v>
      </c>
      <c r="B2816" s="184" t="s">
        <v>11</v>
      </c>
      <c r="C2816" s="226"/>
      <c r="D2816" s="174" t="str">
        <f t="shared" si="245"/>
        <v/>
      </c>
      <c r="E2816" s="171">
        <f t="shared" si="240"/>
        <v>0</v>
      </c>
      <c r="F2816" s="175"/>
      <c r="G2816" s="175"/>
      <c r="H2816" s="175"/>
      <c r="I2816" s="185">
        <v>2.5</v>
      </c>
      <c r="J2816" s="41">
        <f t="shared" si="244"/>
        <v>2.5</v>
      </c>
      <c r="K2816" s="41">
        <f t="shared" si="241"/>
        <v>2.5</v>
      </c>
      <c r="L2816" s="175"/>
      <c r="M2816" s="41">
        <f t="shared" si="242"/>
        <v>2.5</v>
      </c>
    </row>
    <row r="2817" spans="1:13" ht="14.5" hidden="1" x14ac:dyDescent="0.35">
      <c r="A2817" s="183">
        <v>2009</v>
      </c>
      <c r="B2817" s="184" t="s">
        <v>13</v>
      </c>
      <c r="C2817" s="227">
        <v>5</v>
      </c>
      <c r="D2817" s="174">
        <f t="shared" si="245"/>
        <v>5</v>
      </c>
      <c r="E2817" s="171">
        <f t="shared" si="240"/>
        <v>0</v>
      </c>
      <c r="F2817" s="175"/>
      <c r="G2817" s="175"/>
      <c r="H2817" s="175"/>
      <c r="I2817" s="185">
        <v>10</v>
      </c>
      <c r="J2817" s="41">
        <f t="shared" si="244"/>
        <v>10</v>
      </c>
      <c r="K2817" s="41">
        <f t="shared" si="241"/>
        <v>10</v>
      </c>
      <c r="L2817" s="175"/>
      <c r="M2817" s="41">
        <f t="shared" si="242"/>
        <v>10</v>
      </c>
    </row>
    <row r="2818" spans="1:13" ht="14.5" hidden="1" x14ac:dyDescent="0.35">
      <c r="A2818" s="183">
        <v>2009</v>
      </c>
      <c r="B2818" s="184" t="s">
        <v>13</v>
      </c>
      <c r="C2818" s="226"/>
      <c r="D2818" s="174" t="str">
        <f t="shared" si="245"/>
        <v/>
      </c>
      <c r="E2818" s="171">
        <f t="shared" ref="E2818:E2881" si="246">IF(D2818&lt;&gt;C2818,1,0)</f>
        <v>0</v>
      </c>
      <c r="F2818" s="175"/>
      <c r="G2818" s="175"/>
      <c r="H2818" s="175"/>
      <c r="I2818" s="185">
        <v>-5</v>
      </c>
      <c r="J2818" s="41">
        <f t="shared" si="244"/>
        <v>-5</v>
      </c>
      <c r="K2818" s="41">
        <f t="shared" si="241"/>
        <v>-5</v>
      </c>
      <c r="L2818" s="175"/>
      <c r="M2818" s="41">
        <f t="shared" si="242"/>
        <v>-5</v>
      </c>
    </row>
    <row r="2819" spans="1:13" ht="14.5" hidden="1" x14ac:dyDescent="0.35">
      <c r="A2819" s="183">
        <v>2009</v>
      </c>
      <c r="B2819" s="184" t="s">
        <v>11</v>
      </c>
      <c r="C2819" s="226"/>
      <c r="D2819" s="174" t="str">
        <f t="shared" si="245"/>
        <v/>
      </c>
      <c r="E2819" s="171">
        <f t="shared" si="246"/>
        <v>0</v>
      </c>
      <c r="F2819" s="175"/>
      <c r="G2819" s="175"/>
      <c r="H2819" s="175"/>
      <c r="I2819" s="186"/>
      <c r="J2819" s="41" t="str">
        <f t="shared" si="244"/>
        <v/>
      </c>
      <c r="K2819" s="41" t="str">
        <f t="shared" ref="K2819:K2882" si="247">IF($I2819="","",IF(AND($C2819&gt;0,$I2819&gt;=$C2819*10),$C2819,IF(I2819&gt;=50,"",IF($C2819="",$I2819,IF($C2819&lt;&gt;"",$I2819,"")))))</f>
        <v/>
      </c>
      <c r="L2819" s="175"/>
      <c r="M2819" s="41" t="str">
        <f t="shared" ref="M2819:M2882" si="248">IFERROR(K2819,I2819)</f>
        <v/>
      </c>
    </row>
    <row r="2820" spans="1:13" ht="14.5" hidden="1" x14ac:dyDescent="0.35">
      <c r="A2820" s="183">
        <v>2009</v>
      </c>
      <c r="B2820" s="184" t="s">
        <v>14</v>
      </c>
      <c r="C2820" s="227">
        <v>5</v>
      </c>
      <c r="D2820" s="174">
        <f t="shared" si="245"/>
        <v>5</v>
      </c>
      <c r="E2820" s="171">
        <f t="shared" si="246"/>
        <v>0</v>
      </c>
      <c r="F2820" s="175"/>
      <c r="G2820" s="175"/>
      <c r="H2820" s="175"/>
      <c r="I2820" s="185">
        <v>10</v>
      </c>
      <c r="J2820" s="41">
        <f t="shared" si="244"/>
        <v>10</v>
      </c>
      <c r="K2820" s="41">
        <f t="shared" si="247"/>
        <v>10</v>
      </c>
      <c r="L2820" s="175"/>
      <c r="M2820" s="41">
        <f t="shared" si="248"/>
        <v>10</v>
      </c>
    </row>
    <row r="2821" spans="1:13" ht="14.5" hidden="1" x14ac:dyDescent="0.35">
      <c r="A2821" s="183">
        <v>2009</v>
      </c>
      <c r="B2821" s="184" t="s">
        <v>12</v>
      </c>
      <c r="C2821" s="227">
        <v>0</v>
      </c>
      <c r="D2821" s="174">
        <f t="shared" si="245"/>
        <v>0</v>
      </c>
      <c r="E2821" s="171">
        <f t="shared" si="246"/>
        <v>0</v>
      </c>
      <c r="F2821" s="175"/>
      <c r="G2821" s="175"/>
      <c r="H2821" s="175"/>
      <c r="I2821" s="185">
        <v>1.5</v>
      </c>
      <c r="J2821" s="41">
        <f t="shared" si="244"/>
        <v>1.5</v>
      </c>
      <c r="K2821" s="41">
        <f t="shared" si="247"/>
        <v>1.5</v>
      </c>
      <c r="L2821" s="175"/>
      <c r="M2821" s="41">
        <f t="shared" si="248"/>
        <v>1.5</v>
      </c>
    </row>
    <row r="2822" spans="1:13" ht="14.5" hidden="1" x14ac:dyDescent="0.35">
      <c r="A2822" s="183">
        <v>2009</v>
      </c>
      <c r="B2822" s="184" t="s">
        <v>14</v>
      </c>
      <c r="C2822" s="227">
        <v>10</v>
      </c>
      <c r="D2822" s="174">
        <f t="shared" si="245"/>
        <v>10</v>
      </c>
      <c r="E2822" s="171">
        <f t="shared" si="246"/>
        <v>0</v>
      </c>
      <c r="F2822" s="175"/>
      <c r="G2822" s="175"/>
      <c r="H2822" s="175"/>
      <c r="I2822" s="185">
        <v>5</v>
      </c>
      <c r="J2822" s="41">
        <f t="shared" si="244"/>
        <v>5</v>
      </c>
      <c r="K2822" s="41">
        <f t="shared" si="247"/>
        <v>5</v>
      </c>
      <c r="L2822" s="175"/>
      <c r="M2822" s="41">
        <f t="shared" si="248"/>
        <v>5</v>
      </c>
    </row>
    <row r="2823" spans="1:13" ht="14.5" hidden="1" x14ac:dyDescent="0.35">
      <c r="A2823" s="183">
        <v>2009</v>
      </c>
      <c r="B2823" s="184" t="s">
        <v>14</v>
      </c>
      <c r="C2823" s="227">
        <v>1</v>
      </c>
      <c r="D2823" s="174">
        <f t="shared" si="245"/>
        <v>1</v>
      </c>
      <c r="E2823" s="171">
        <f t="shared" si="246"/>
        <v>0</v>
      </c>
      <c r="F2823" s="175"/>
      <c r="G2823" s="175"/>
      <c r="H2823" s="175"/>
      <c r="I2823" s="185">
        <v>1</v>
      </c>
      <c r="J2823" s="41">
        <f t="shared" si="244"/>
        <v>1</v>
      </c>
      <c r="K2823" s="41">
        <f t="shared" si="247"/>
        <v>1</v>
      </c>
      <c r="L2823" s="175"/>
      <c r="M2823" s="41">
        <f t="shared" si="248"/>
        <v>1</v>
      </c>
    </row>
    <row r="2824" spans="1:13" ht="14.5" hidden="1" x14ac:dyDescent="0.35">
      <c r="A2824" s="183">
        <v>2009</v>
      </c>
      <c r="B2824" s="184" t="s">
        <v>12</v>
      </c>
      <c r="C2824" s="227">
        <v>5</v>
      </c>
      <c r="D2824" s="174">
        <f t="shared" si="245"/>
        <v>5</v>
      </c>
      <c r="E2824" s="171">
        <f t="shared" si="246"/>
        <v>0</v>
      </c>
      <c r="F2824" s="175"/>
      <c r="G2824" s="175"/>
      <c r="H2824" s="175"/>
      <c r="I2824" s="185">
        <v>5</v>
      </c>
      <c r="J2824" s="41">
        <f t="shared" si="244"/>
        <v>5</v>
      </c>
      <c r="K2824" s="41">
        <f t="shared" si="247"/>
        <v>5</v>
      </c>
      <c r="L2824" s="175"/>
      <c r="M2824" s="41">
        <f t="shared" si="248"/>
        <v>5</v>
      </c>
    </row>
    <row r="2825" spans="1:13" ht="14.5" hidden="1" x14ac:dyDescent="0.35">
      <c r="A2825" s="183">
        <v>2009</v>
      </c>
      <c r="B2825" s="184" t="s">
        <v>13</v>
      </c>
      <c r="C2825" s="227">
        <v>5</v>
      </c>
      <c r="D2825" s="174">
        <f t="shared" si="245"/>
        <v>5</v>
      </c>
      <c r="E2825" s="171">
        <f t="shared" si="246"/>
        <v>0</v>
      </c>
      <c r="F2825" s="175"/>
      <c r="G2825" s="175"/>
      <c r="H2825" s="175"/>
      <c r="I2825" s="185">
        <v>40</v>
      </c>
      <c r="J2825" s="41">
        <f t="shared" si="244"/>
        <v>40</v>
      </c>
      <c r="K2825" s="41">
        <f t="shared" si="247"/>
        <v>40</v>
      </c>
      <c r="L2825" s="175"/>
      <c r="M2825" s="41">
        <f t="shared" si="248"/>
        <v>40</v>
      </c>
    </row>
    <row r="2826" spans="1:13" ht="14.5" hidden="1" x14ac:dyDescent="0.35">
      <c r="A2826" s="183">
        <v>2009</v>
      </c>
      <c r="B2826" s="184" t="s">
        <v>13</v>
      </c>
      <c r="C2826" s="226"/>
      <c r="D2826" s="174" t="str">
        <f t="shared" si="245"/>
        <v/>
      </c>
      <c r="E2826" s="171">
        <f t="shared" si="246"/>
        <v>0</v>
      </c>
      <c r="F2826" s="175"/>
      <c r="G2826" s="175"/>
      <c r="H2826" s="175"/>
      <c r="I2826" s="186"/>
      <c r="J2826" s="41" t="str">
        <f t="shared" si="244"/>
        <v/>
      </c>
      <c r="K2826" s="41" t="str">
        <f t="shared" si="247"/>
        <v/>
      </c>
      <c r="L2826" s="175"/>
      <c r="M2826" s="41" t="str">
        <f t="shared" si="248"/>
        <v/>
      </c>
    </row>
    <row r="2827" spans="1:13" ht="14.5" hidden="1" x14ac:dyDescent="0.35">
      <c r="A2827" s="183">
        <v>2009</v>
      </c>
      <c r="B2827" s="184" t="s">
        <v>12</v>
      </c>
      <c r="C2827" s="227">
        <v>5</v>
      </c>
      <c r="D2827" s="174">
        <f t="shared" si="245"/>
        <v>5</v>
      </c>
      <c r="E2827" s="171">
        <f t="shared" si="246"/>
        <v>0</v>
      </c>
      <c r="F2827" s="175"/>
      <c r="G2827" s="175"/>
      <c r="H2827" s="175"/>
      <c r="I2827" s="185">
        <v>3.5</v>
      </c>
      <c r="J2827" s="41">
        <f t="shared" si="244"/>
        <v>3.5</v>
      </c>
      <c r="K2827" s="41">
        <f t="shared" si="247"/>
        <v>3.5</v>
      </c>
      <c r="L2827" s="175"/>
      <c r="M2827" s="41">
        <f t="shared" si="248"/>
        <v>3.5</v>
      </c>
    </row>
    <row r="2828" spans="1:13" ht="14.5" hidden="1" x14ac:dyDescent="0.35">
      <c r="A2828" s="183">
        <v>2009</v>
      </c>
      <c r="B2828" s="184" t="s">
        <v>11</v>
      </c>
      <c r="C2828" s="227">
        <v>-10</v>
      </c>
      <c r="D2828" s="174">
        <f t="shared" si="245"/>
        <v>-10</v>
      </c>
      <c r="E2828" s="171">
        <f t="shared" si="246"/>
        <v>0</v>
      </c>
      <c r="F2828" s="175"/>
      <c r="G2828" s="175"/>
      <c r="H2828" s="175"/>
      <c r="I2828" s="185">
        <v>5</v>
      </c>
      <c r="J2828" s="41">
        <f t="shared" si="244"/>
        <v>5</v>
      </c>
      <c r="K2828" s="41">
        <f t="shared" si="247"/>
        <v>5</v>
      </c>
      <c r="L2828" s="175"/>
      <c r="M2828" s="41">
        <f t="shared" si="248"/>
        <v>5</v>
      </c>
    </row>
    <row r="2829" spans="1:13" ht="14.5" hidden="1" x14ac:dyDescent="0.35">
      <c r="A2829" s="183">
        <v>2009</v>
      </c>
      <c r="B2829" s="184" t="s">
        <v>12</v>
      </c>
      <c r="C2829" s="227">
        <v>5</v>
      </c>
      <c r="D2829" s="174">
        <f t="shared" si="245"/>
        <v>5</v>
      </c>
      <c r="E2829" s="171">
        <f t="shared" si="246"/>
        <v>0</v>
      </c>
      <c r="F2829" s="175"/>
      <c r="G2829" s="175"/>
      <c r="H2829" s="175"/>
      <c r="I2829" s="185">
        <v>6</v>
      </c>
      <c r="J2829" s="41">
        <f t="shared" si="244"/>
        <v>6</v>
      </c>
      <c r="K2829" s="41">
        <f t="shared" si="247"/>
        <v>6</v>
      </c>
      <c r="L2829" s="175"/>
      <c r="M2829" s="41">
        <f t="shared" si="248"/>
        <v>6</v>
      </c>
    </row>
    <row r="2830" spans="1:13" ht="14.5" hidden="1" x14ac:dyDescent="0.35">
      <c r="A2830" s="183">
        <v>2009</v>
      </c>
      <c r="B2830" s="184" t="s">
        <v>11</v>
      </c>
      <c r="C2830" s="227">
        <v>1</v>
      </c>
      <c r="D2830" s="174">
        <f t="shared" si="245"/>
        <v>1</v>
      </c>
      <c r="E2830" s="171">
        <f t="shared" si="246"/>
        <v>0</v>
      </c>
      <c r="F2830" s="175"/>
      <c r="G2830" s="175"/>
      <c r="H2830" s="175"/>
      <c r="I2830" s="185">
        <v>2</v>
      </c>
      <c r="J2830" s="41">
        <f t="shared" si="244"/>
        <v>2</v>
      </c>
      <c r="K2830" s="41">
        <f t="shared" si="247"/>
        <v>2</v>
      </c>
      <c r="L2830" s="175"/>
      <c r="M2830" s="41">
        <f t="shared" si="248"/>
        <v>2</v>
      </c>
    </row>
    <row r="2831" spans="1:13" ht="14.5" hidden="1" x14ac:dyDescent="0.35">
      <c r="A2831" s="183">
        <v>2009</v>
      </c>
      <c r="B2831" s="184" t="s">
        <v>13</v>
      </c>
      <c r="C2831" s="226"/>
      <c r="D2831" s="174" t="str">
        <f t="shared" si="245"/>
        <v/>
      </c>
      <c r="E2831" s="171">
        <f t="shared" si="246"/>
        <v>0</v>
      </c>
      <c r="F2831" s="175"/>
      <c r="G2831" s="175"/>
      <c r="H2831" s="175"/>
      <c r="I2831" s="185"/>
      <c r="J2831" s="41" t="str">
        <f t="shared" si="244"/>
        <v/>
      </c>
      <c r="K2831" s="41" t="str">
        <f t="shared" si="247"/>
        <v/>
      </c>
      <c r="L2831" s="175"/>
      <c r="M2831" s="41" t="str">
        <f t="shared" si="248"/>
        <v/>
      </c>
    </row>
    <row r="2832" spans="1:13" ht="14.5" hidden="1" x14ac:dyDescent="0.35">
      <c r="A2832" s="183">
        <v>2009</v>
      </c>
      <c r="B2832" s="184" t="s">
        <v>13</v>
      </c>
      <c r="C2832" s="227">
        <v>0</v>
      </c>
      <c r="D2832" s="174">
        <f t="shared" si="245"/>
        <v>0</v>
      </c>
      <c r="E2832" s="171">
        <f t="shared" si="246"/>
        <v>0</v>
      </c>
      <c r="F2832" s="175"/>
      <c r="G2832" s="175"/>
      <c r="H2832" s="175"/>
      <c r="I2832" s="186"/>
      <c r="J2832" s="41" t="str">
        <f t="shared" si="244"/>
        <v/>
      </c>
      <c r="K2832" s="41" t="str">
        <f t="shared" si="247"/>
        <v/>
      </c>
      <c r="L2832" s="175"/>
      <c r="M2832" s="41" t="str">
        <f t="shared" si="248"/>
        <v/>
      </c>
    </row>
    <row r="2833" spans="1:13" ht="14.5" hidden="1" x14ac:dyDescent="0.35">
      <c r="A2833" s="183">
        <v>2009</v>
      </c>
      <c r="B2833" s="184" t="s">
        <v>11</v>
      </c>
      <c r="C2833" s="227">
        <v>2</v>
      </c>
      <c r="D2833" s="174">
        <f t="shared" si="245"/>
        <v>2</v>
      </c>
      <c r="E2833" s="171">
        <f t="shared" si="246"/>
        <v>0</v>
      </c>
      <c r="F2833" s="175"/>
      <c r="G2833" s="175"/>
      <c r="H2833" s="175"/>
      <c r="I2833" s="185">
        <v>10</v>
      </c>
      <c r="J2833" s="41">
        <f t="shared" si="244"/>
        <v>10</v>
      </c>
      <c r="K2833" s="41">
        <f t="shared" si="247"/>
        <v>10</v>
      </c>
      <c r="L2833" s="175"/>
      <c r="M2833" s="41">
        <f t="shared" si="248"/>
        <v>10</v>
      </c>
    </row>
    <row r="2834" spans="1:13" ht="14.5" hidden="1" x14ac:dyDescent="0.35">
      <c r="A2834" s="183">
        <v>2009</v>
      </c>
      <c r="B2834" s="184" t="s">
        <v>12</v>
      </c>
      <c r="C2834" s="227">
        <v>0</v>
      </c>
      <c r="D2834" s="174">
        <f t="shared" si="245"/>
        <v>0</v>
      </c>
      <c r="E2834" s="171">
        <f t="shared" si="246"/>
        <v>0</v>
      </c>
      <c r="F2834" s="175"/>
      <c r="G2834" s="175"/>
      <c r="H2834" s="175"/>
      <c r="I2834" s="185">
        <v>3</v>
      </c>
      <c r="J2834" s="41">
        <f t="shared" si="244"/>
        <v>3</v>
      </c>
      <c r="K2834" s="41">
        <f t="shared" si="247"/>
        <v>3</v>
      </c>
      <c r="L2834" s="175"/>
      <c r="M2834" s="41">
        <f t="shared" si="248"/>
        <v>3</v>
      </c>
    </row>
    <row r="2835" spans="1:13" ht="14.5" hidden="1" x14ac:dyDescent="0.35">
      <c r="A2835" s="183">
        <v>2009</v>
      </c>
      <c r="B2835" s="184" t="s">
        <v>13</v>
      </c>
      <c r="C2835" s="227">
        <v>5</v>
      </c>
      <c r="D2835" s="174">
        <f t="shared" si="245"/>
        <v>5</v>
      </c>
      <c r="E2835" s="171">
        <f t="shared" si="246"/>
        <v>0</v>
      </c>
      <c r="F2835" s="175"/>
      <c r="G2835" s="175"/>
      <c r="H2835" s="175"/>
      <c r="I2835" s="185">
        <v>5</v>
      </c>
      <c r="J2835" s="41">
        <f t="shared" si="244"/>
        <v>5</v>
      </c>
      <c r="K2835" s="41">
        <f t="shared" si="247"/>
        <v>5</v>
      </c>
      <c r="L2835" s="175"/>
      <c r="M2835" s="41">
        <f t="shared" si="248"/>
        <v>5</v>
      </c>
    </row>
    <row r="2836" spans="1:13" ht="14.5" hidden="1" x14ac:dyDescent="0.35">
      <c r="A2836" s="183">
        <v>2009</v>
      </c>
      <c r="B2836" s="184" t="s">
        <v>12</v>
      </c>
      <c r="C2836" s="227">
        <v>1</v>
      </c>
      <c r="D2836" s="174">
        <f t="shared" si="245"/>
        <v>1</v>
      </c>
      <c r="E2836" s="171">
        <f t="shared" si="246"/>
        <v>0</v>
      </c>
      <c r="F2836" s="175"/>
      <c r="G2836" s="175"/>
      <c r="H2836" s="175"/>
      <c r="I2836" s="185">
        <v>1</v>
      </c>
      <c r="J2836" s="41">
        <f t="shared" si="244"/>
        <v>1</v>
      </c>
      <c r="K2836" s="41">
        <f t="shared" si="247"/>
        <v>1</v>
      </c>
      <c r="L2836" s="175"/>
      <c r="M2836" s="41">
        <f t="shared" si="248"/>
        <v>1</v>
      </c>
    </row>
    <row r="2837" spans="1:13" ht="14.5" hidden="1" x14ac:dyDescent="0.35">
      <c r="A2837" s="183">
        <v>2009</v>
      </c>
      <c r="B2837" s="184" t="s">
        <v>11</v>
      </c>
      <c r="C2837" s="227">
        <v>-5</v>
      </c>
      <c r="D2837" s="174">
        <f t="shared" si="245"/>
        <v>-5</v>
      </c>
      <c r="E2837" s="171">
        <f t="shared" si="246"/>
        <v>0</v>
      </c>
      <c r="F2837" s="175"/>
      <c r="G2837" s="175"/>
      <c r="H2837" s="175"/>
      <c r="I2837" s="185">
        <v>5</v>
      </c>
      <c r="J2837" s="41">
        <f t="shared" si="244"/>
        <v>5</v>
      </c>
      <c r="K2837" s="41">
        <f t="shared" si="247"/>
        <v>5</v>
      </c>
      <c r="L2837" s="175"/>
      <c r="M2837" s="41">
        <f t="shared" si="248"/>
        <v>5</v>
      </c>
    </row>
    <row r="2838" spans="1:13" ht="14.5" hidden="1" x14ac:dyDescent="0.35">
      <c r="A2838" s="183">
        <v>2009</v>
      </c>
      <c r="B2838" s="184" t="s">
        <v>14</v>
      </c>
      <c r="C2838" s="227">
        <v>20</v>
      </c>
      <c r="D2838" s="174">
        <f t="shared" si="245"/>
        <v>20</v>
      </c>
      <c r="E2838" s="171">
        <f t="shared" si="246"/>
        <v>0</v>
      </c>
      <c r="F2838" s="175"/>
      <c r="G2838" s="175"/>
      <c r="H2838" s="175"/>
      <c r="I2838" s="185">
        <v>60</v>
      </c>
      <c r="J2838" s="41" t="str">
        <f t="shared" si="244"/>
        <v/>
      </c>
      <c r="K2838" s="41" t="str">
        <f t="shared" si="247"/>
        <v/>
      </c>
      <c r="L2838" s="175"/>
      <c r="M2838" s="41" t="str">
        <f t="shared" si="248"/>
        <v/>
      </c>
    </row>
    <row r="2839" spans="1:13" ht="14.5" hidden="1" x14ac:dyDescent="0.35">
      <c r="A2839" s="183">
        <v>2009</v>
      </c>
      <c r="B2839" s="184" t="s">
        <v>11</v>
      </c>
      <c r="C2839" s="227">
        <v>0</v>
      </c>
      <c r="D2839" s="174">
        <f t="shared" si="245"/>
        <v>0</v>
      </c>
      <c r="E2839" s="171">
        <f t="shared" si="246"/>
        <v>0</v>
      </c>
      <c r="F2839" s="175"/>
      <c r="G2839" s="175"/>
      <c r="H2839" s="175"/>
      <c r="I2839" s="185">
        <v>4</v>
      </c>
      <c r="J2839" s="41">
        <f t="shared" si="244"/>
        <v>4</v>
      </c>
      <c r="K2839" s="41">
        <f t="shared" si="247"/>
        <v>4</v>
      </c>
      <c r="L2839" s="175"/>
      <c r="M2839" s="41">
        <f t="shared" si="248"/>
        <v>4</v>
      </c>
    </row>
    <row r="2840" spans="1:13" ht="14.5" hidden="1" x14ac:dyDescent="0.35">
      <c r="A2840" s="183">
        <v>2009</v>
      </c>
      <c r="B2840" s="184" t="s">
        <v>12</v>
      </c>
      <c r="C2840" s="227">
        <v>20</v>
      </c>
      <c r="D2840" s="174">
        <f t="shared" si="245"/>
        <v>20</v>
      </c>
      <c r="E2840" s="171">
        <f t="shared" si="246"/>
        <v>0</v>
      </c>
      <c r="F2840" s="175"/>
      <c r="G2840" s="175"/>
      <c r="H2840" s="175"/>
      <c r="I2840" s="185">
        <v>5</v>
      </c>
      <c r="J2840" s="41">
        <f t="shared" ref="J2840:J2874" si="249">IF(OR(I2840="",I2840&gt;=50),"",IF(AND(I2840&lt;50,OR(D2840&lt;=0,D2840="")),I2840,IF(I2840&gt;=D2840*10,D2840,IF(D2840&lt;&gt;"",I2840,""))))</f>
        <v>5</v>
      </c>
      <c r="K2840" s="41">
        <f t="shared" si="247"/>
        <v>5</v>
      </c>
      <c r="L2840" s="175"/>
      <c r="M2840" s="41">
        <f t="shared" si="248"/>
        <v>5</v>
      </c>
    </row>
    <row r="2841" spans="1:13" ht="14.5" hidden="1" x14ac:dyDescent="0.35">
      <c r="A2841" s="183">
        <v>2009</v>
      </c>
      <c r="B2841" s="184" t="s">
        <v>12</v>
      </c>
      <c r="C2841" s="227">
        <v>5</v>
      </c>
      <c r="D2841" s="174">
        <f t="shared" si="245"/>
        <v>5</v>
      </c>
      <c r="E2841" s="171">
        <f t="shared" si="246"/>
        <v>0</v>
      </c>
      <c r="F2841" s="175"/>
      <c r="G2841" s="175"/>
      <c r="H2841" s="175"/>
      <c r="I2841" s="185">
        <v>10</v>
      </c>
      <c r="J2841" s="41">
        <f t="shared" si="249"/>
        <v>10</v>
      </c>
      <c r="K2841" s="41">
        <f t="shared" si="247"/>
        <v>10</v>
      </c>
      <c r="L2841" s="175"/>
      <c r="M2841" s="41">
        <f t="shared" si="248"/>
        <v>10</v>
      </c>
    </row>
    <row r="2842" spans="1:13" ht="14.5" hidden="1" x14ac:dyDescent="0.35">
      <c r="A2842" s="183">
        <v>2009</v>
      </c>
      <c r="B2842" s="184" t="s">
        <v>14</v>
      </c>
      <c r="C2842" s="227">
        <v>5</v>
      </c>
      <c r="D2842" s="174">
        <f t="shared" si="245"/>
        <v>5</v>
      </c>
      <c r="E2842" s="171">
        <f t="shared" si="246"/>
        <v>0</v>
      </c>
      <c r="F2842" s="175"/>
      <c r="G2842" s="175"/>
      <c r="H2842" s="175"/>
      <c r="I2842" s="185">
        <v>2</v>
      </c>
      <c r="J2842" s="41">
        <f t="shared" si="249"/>
        <v>2</v>
      </c>
      <c r="K2842" s="41">
        <f t="shared" si="247"/>
        <v>2</v>
      </c>
      <c r="L2842" s="175"/>
      <c r="M2842" s="41">
        <f t="shared" si="248"/>
        <v>2</v>
      </c>
    </row>
    <row r="2843" spans="1:13" ht="14.5" hidden="1" x14ac:dyDescent="0.35">
      <c r="A2843" s="183">
        <v>2009</v>
      </c>
      <c r="B2843" s="184" t="s">
        <v>13</v>
      </c>
      <c r="C2843" s="227">
        <v>3</v>
      </c>
      <c r="D2843" s="174">
        <f t="shared" si="245"/>
        <v>3</v>
      </c>
      <c r="E2843" s="171">
        <f t="shared" si="246"/>
        <v>0</v>
      </c>
      <c r="F2843" s="175"/>
      <c r="G2843" s="175"/>
      <c r="H2843" s="175"/>
      <c r="I2843" s="185">
        <v>5</v>
      </c>
      <c r="J2843" s="41">
        <f t="shared" si="249"/>
        <v>5</v>
      </c>
      <c r="K2843" s="41">
        <f t="shared" si="247"/>
        <v>5</v>
      </c>
      <c r="L2843" s="175"/>
      <c r="M2843" s="41">
        <f t="shared" si="248"/>
        <v>5</v>
      </c>
    </row>
    <row r="2844" spans="1:13" ht="14.5" hidden="1" x14ac:dyDescent="0.35">
      <c r="A2844" s="183">
        <v>2009</v>
      </c>
      <c r="B2844" s="184" t="s">
        <v>11</v>
      </c>
      <c r="C2844" s="227">
        <v>-10</v>
      </c>
      <c r="D2844" s="174">
        <f t="shared" si="245"/>
        <v>-10</v>
      </c>
      <c r="E2844" s="171">
        <f t="shared" si="246"/>
        <v>0</v>
      </c>
      <c r="F2844" s="175"/>
      <c r="G2844" s="175"/>
      <c r="H2844" s="175"/>
      <c r="I2844" s="185">
        <v>2</v>
      </c>
      <c r="J2844" s="41">
        <f t="shared" si="249"/>
        <v>2</v>
      </c>
      <c r="K2844" s="41">
        <f t="shared" si="247"/>
        <v>2</v>
      </c>
      <c r="L2844" s="175"/>
      <c r="M2844" s="41">
        <f t="shared" si="248"/>
        <v>2</v>
      </c>
    </row>
    <row r="2845" spans="1:13" ht="14.5" hidden="1" x14ac:dyDescent="0.35">
      <c r="A2845" s="183">
        <v>2009</v>
      </c>
      <c r="B2845" s="184" t="s">
        <v>12</v>
      </c>
      <c r="C2845" s="227">
        <v>5</v>
      </c>
      <c r="D2845" s="174">
        <f t="shared" si="245"/>
        <v>5</v>
      </c>
      <c r="E2845" s="171">
        <f t="shared" si="246"/>
        <v>0</v>
      </c>
      <c r="F2845" s="175"/>
      <c r="G2845" s="175"/>
      <c r="H2845" s="175"/>
      <c r="I2845" s="185">
        <v>2</v>
      </c>
      <c r="J2845" s="41">
        <f t="shared" si="249"/>
        <v>2</v>
      </c>
      <c r="K2845" s="41">
        <f t="shared" si="247"/>
        <v>2</v>
      </c>
      <c r="L2845" s="175"/>
      <c r="M2845" s="41">
        <f t="shared" si="248"/>
        <v>2</v>
      </c>
    </row>
    <row r="2846" spans="1:13" ht="14.5" hidden="1" x14ac:dyDescent="0.35">
      <c r="A2846" s="183">
        <v>2009</v>
      </c>
      <c r="B2846" s="184" t="s">
        <v>13</v>
      </c>
      <c r="C2846" s="227">
        <v>-3</v>
      </c>
      <c r="D2846" s="174">
        <f t="shared" si="245"/>
        <v>-3</v>
      </c>
      <c r="E2846" s="171">
        <f t="shared" si="246"/>
        <v>0</v>
      </c>
      <c r="F2846" s="175"/>
      <c r="G2846" s="175"/>
      <c r="H2846" s="175"/>
      <c r="I2846" s="185">
        <v>3.5</v>
      </c>
      <c r="J2846" s="41">
        <f t="shared" si="249"/>
        <v>3.5</v>
      </c>
      <c r="K2846" s="41">
        <f t="shared" si="247"/>
        <v>3.5</v>
      </c>
      <c r="L2846" s="175"/>
      <c r="M2846" s="41">
        <f t="shared" si="248"/>
        <v>3.5</v>
      </c>
    </row>
    <row r="2847" spans="1:13" ht="14.5" hidden="1" x14ac:dyDescent="0.35">
      <c r="A2847" s="183">
        <v>2009</v>
      </c>
      <c r="B2847" s="184" t="s">
        <v>11</v>
      </c>
      <c r="C2847" s="227">
        <v>-5</v>
      </c>
      <c r="D2847" s="174">
        <f t="shared" si="245"/>
        <v>-5</v>
      </c>
      <c r="E2847" s="171">
        <f t="shared" si="246"/>
        <v>0</v>
      </c>
      <c r="F2847" s="175"/>
      <c r="G2847" s="175"/>
      <c r="H2847" s="175"/>
      <c r="I2847" s="185">
        <v>2</v>
      </c>
      <c r="J2847" s="41">
        <f t="shared" si="249"/>
        <v>2</v>
      </c>
      <c r="K2847" s="41">
        <f t="shared" si="247"/>
        <v>2</v>
      </c>
      <c r="L2847" s="175"/>
      <c r="M2847" s="41">
        <f t="shared" si="248"/>
        <v>2</v>
      </c>
    </row>
    <row r="2848" spans="1:13" ht="14.5" hidden="1" x14ac:dyDescent="0.35">
      <c r="A2848" s="183">
        <v>2009</v>
      </c>
      <c r="B2848" s="184" t="s">
        <v>14</v>
      </c>
      <c r="C2848" s="227">
        <v>-5</v>
      </c>
      <c r="D2848" s="174">
        <f t="shared" si="245"/>
        <v>-5</v>
      </c>
      <c r="E2848" s="171">
        <f t="shared" si="246"/>
        <v>0</v>
      </c>
      <c r="F2848" s="175"/>
      <c r="G2848" s="175"/>
      <c r="H2848" s="175"/>
      <c r="I2848" s="185">
        <v>15</v>
      </c>
      <c r="J2848" s="41">
        <f t="shared" si="249"/>
        <v>15</v>
      </c>
      <c r="K2848" s="41">
        <f t="shared" si="247"/>
        <v>15</v>
      </c>
      <c r="L2848" s="175"/>
      <c r="M2848" s="41">
        <f t="shared" si="248"/>
        <v>15</v>
      </c>
    </row>
    <row r="2849" spans="1:13" ht="14.5" hidden="1" x14ac:dyDescent="0.35">
      <c r="A2849" s="183">
        <v>2009</v>
      </c>
      <c r="B2849" s="184" t="s">
        <v>12</v>
      </c>
      <c r="C2849" s="227">
        <v>20</v>
      </c>
      <c r="D2849" s="174">
        <f t="shared" si="245"/>
        <v>20</v>
      </c>
      <c r="E2849" s="171">
        <f t="shared" si="246"/>
        <v>0</v>
      </c>
      <c r="F2849" s="175"/>
      <c r="G2849" s="175"/>
      <c r="H2849" s="175"/>
      <c r="I2849" s="185">
        <v>5</v>
      </c>
      <c r="J2849" s="41">
        <f t="shared" si="249"/>
        <v>5</v>
      </c>
      <c r="K2849" s="41">
        <f t="shared" si="247"/>
        <v>5</v>
      </c>
      <c r="L2849" s="175"/>
      <c r="M2849" s="41">
        <f t="shared" si="248"/>
        <v>5</v>
      </c>
    </row>
    <row r="2850" spans="1:13" ht="14.5" hidden="1" x14ac:dyDescent="0.35">
      <c r="A2850" s="183">
        <v>2009</v>
      </c>
      <c r="B2850" s="184" t="s">
        <v>11</v>
      </c>
      <c r="C2850" s="227">
        <v>-5</v>
      </c>
      <c r="D2850" s="174">
        <f t="shared" si="245"/>
        <v>-5</v>
      </c>
      <c r="E2850" s="171">
        <f t="shared" si="246"/>
        <v>0</v>
      </c>
      <c r="F2850" s="175"/>
      <c r="G2850" s="175"/>
      <c r="H2850" s="175"/>
      <c r="I2850" s="185">
        <v>15</v>
      </c>
      <c r="J2850" s="41">
        <f t="shared" si="249"/>
        <v>15</v>
      </c>
      <c r="K2850" s="41">
        <f t="shared" si="247"/>
        <v>15</v>
      </c>
      <c r="L2850" s="175"/>
      <c r="M2850" s="41">
        <f t="shared" si="248"/>
        <v>15</v>
      </c>
    </row>
    <row r="2851" spans="1:13" ht="14.5" hidden="1" x14ac:dyDescent="0.35">
      <c r="A2851" s="183">
        <v>2009</v>
      </c>
      <c r="B2851" s="184" t="s">
        <v>12</v>
      </c>
      <c r="C2851" s="227">
        <v>5</v>
      </c>
      <c r="D2851" s="174">
        <f t="shared" si="245"/>
        <v>5</v>
      </c>
      <c r="E2851" s="171">
        <f t="shared" si="246"/>
        <v>0</v>
      </c>
      <c r="F2851" s="175"/>
      <c r="G2851" s="175"/>
      <c r="H2851" s="175"/>
      <c r="I2851" s="185">
        <v>5</v>
      </c>
      <c r="J2851" s="41">
        <f t="shared" si="249"/>
        <v>5</v>
      </c>
      <c r="K2851" s="41">
        <f t="shared" si="247"/>
        <v>5</v>
      </c>
      <c r="L2851" s="175"/>
      <c r="M2851" s="41">
        <f t="shared" si="248"/>
        <v>5</v>
      </c>
    </row>
    <row r="2852" spans="1:13" ht="14.5" hidden="1" x14ac:dyDescent="0.35">
      <c r="A2852" s="183">
        <v>2009</v>
      </c>
      <c r="B2852" s="184" t="s">
        <v>14</v>
      </c>
      <c r="C2852" s="227">
        <v>5</v>
      </c>
      <c r="D2852" s="174">
        <f t="shared" si="245"/>
        <v>5</v>
      </c>
      <c r="E2852" s="171">
        <f t="shared" si="246"/>
        <v>0</v>
      </c>
      <c r="F2852" s="175"/>
      <c r="G2852" s="175"/>
      <c r="H2852" s="175"/>
      <c r="I2852" s="185">
        <v>3.5</v>
      </c>
      <c r="J2852" s="41">
        <f t="shared" si="249"/>
        <v>3.5</v>
      </c>
      <c r="K2852" s="41">
        <f t="shared" si="247"/>
        <v>3.5</v>
      </c>
      <c r="L2852" s="175"/>
      <c r="M2852" s="41">
        <f t="shared" si="248"/>
        <v>3.5</v>
      </c>
    </row>
    <row r="2853" spans="1:13" ht="14.5" hidden="1" x14ac:dyDescent="0.35">
      <c r="A2853" s="183">
        <v>2009</v>
      </c>
      <c r="B2853" s="184" t="s">
        <v>14</v>
      </c>
      <c r="C2853" s="226"/>
      <c r="D2853" s="174" t="str">
        <f t="shared" si="245"/>
        <v/>
      </c>
      <c r="E2853" s="171">
        <f t="shared" si="246"/>
        <v>0</v>
      </c>
      <c r="F2853" s="175"/>
      <c r="G2853" s="175"/>
      <c r="H2853" s="175"/>
      <c r="I2853" s="186"/>
      <c r="J2853" s="41" t="str">
        <f t="shared" si="249"/>
        <v/>
      </c>
      <c r="K2853" s="41" t="str">
        <f t="shared" si="247"/>
        <v/>
      </c>
      <c r="L2853" s="175"/>
      <c r="M2853" s="41" t="str">
        <f t="shared" si="248"/>
        <v/>
      </c>
    </row>
    <row r="2854" spans="1:13" ht="14.5" hidden="1" x14ac:dyDescent="0.35">
      <c r="A2854" s="183">
        <v>2009</v>
      </c>
      <c r="B2854" s="184" t="s">
        <v>12</v>
      </c>
      <c r="C2854" s="227">
        <v>0</v>
      </c>
      <c r="D2854" s="174">
        <f t="shared" si="245"/>
        <v>0</v>
      </c>
      <c r="E2854" s="171">
        <f t="shared" si="246"/>
        <v>0</v>
      </c>
      <c r="F2854" s="175"/>
      <c r="G2854" s="175"/>
      <c r="H2854" s="175"/>
      <c r="I2854" s="185">
        <v>12.5</v>
      </c>
      <c r="J2854" s="41">
        <f t="shared" si="249"/>
        <v>12.5</v>
      </c>
      <c r="K2854" s="41">
        <f t="shared" si="247"/>
        <v>12.5</v>
      </c>
      <c r="L2854" s="175"/>
      <c r="M2854" s="41">
        <f t="shared" si="248"/>
        <v>12.5</v>
      </c>
    </row>
    <row r="2855" spans="1:13" ht="14.5" hidden="1" x14ac:dyDescent="0.35">
      <c r="A2855" s="183">
        <v>2009</v>
      </c>
      <c r="B2855" s="184" t="s">
        <v>12</v>
      </c>
      <c r="C2855" s="227">
        <v>7.5</v>
      </c>
      <c r="D2855" s="174">
        <f t="shared" si="245"/>
        <v>7.5</v>
      </c>
      <c r="E2855" s="171">
        <f t="shared" si="246"/>
        <v>0</v>
      </c>
      <c r="F2855" s="175"/>
      <c r="G2855" s="175"/>
      <c r="H2855" s="175"/>
      <c r="I2855" s="185">
        <v>4</v>
      </c>
      <c r="J2855" s="41">
        <f t="shared" si="249"/>
        <v>4</v>
      </c>
      <c r="K2855" s="41">
        <f t="shared" si="247"/>
        <v>4</v>
      </c>
      <c r="L2855" s="175"/>
      <c r="M2855" s="41">
        <f t="shared" si="248"/>
        <v>4</v>
      </c>
    </row>
    <row r="2856" spans="1:13" ht="14.5" hidden="1" x14ac:dyDescent="0.35">
      <c r="A2856" s="183">
        <v>2009</v>
      </c>
      <c r="B2856" s="184" t="s">
        <v>12</v>
      </c>
      <c r="C2856" s="226"/>
      <c r="D2856" s="174" t="str">
        <f t="shared" si="245"/>
        <v/>
      </c>
      <c r="E2856" s="171">
        <f t="shared" si="246"/>
        <v>0</v>
      </c>
      <c r="F2856" s="175"/>
      <c r="G2856" s="175"/>
      <c r="H2856" s="175"/>
      <c r="I2856" s="186"/>
      <c r="J2856" s="41" t="str">
        <f t="shared" si="249"/>
        <v/>
      </c>
      <c r="K2856" s="41" t="str">
        <f t="shared" si="247"/>
        <v/>
      </c>
      <c r="L2856" s="175"/>
      <c r="M2856" s="41" t="str">
        <f t="shared" si="248"/>
        <v/>
      </c>
    </row>
    <row r="2857" spans="1:13" ht="14.5" hidden="1" x14ac:dyDescent="0.35">
      <c r="A2857" s="183">
        <v>2009</v>
      </c>
      <c r="B2857" s="184" t="s">
        <v>14</v>
      </c>
      <c r="C2857" s="227">
        <v>0</v>
      </c>
      <c r="D2857" s="174">
        <f t="shared" si="245"/>
        <v>0</v>
      </c>
      <c r="E2857" s="171">
        <f t="shared" si="246"/>
        <v>0</v>
      </c>
      <c r="F2857" s="175"/>
      <c r="G2857" s="175"/>
      <c r="H2857" s="175"/>
      <c r="I2857" s="185">
        <v>5</v>
      </c>
      <c r="J2857" s="41">
        <f t="shared" si="249"/>
        <v>5</v>
      </c>
      <c r="K2857" s="41">
        <f t="shared" si="247"/>
        <v>5</v>
      </c>
      <c r="L2857" s="175"/>
      <c r="M2857" s="41">
        <f t="shared" si="248"/>
        <v>5</v>
      </c>
    </row>
    <row r="2858" spans="1:13" ht="14.5" hidden="1" x14ac:dyDescent="0.35">
      <c r="A2858" s="183">
        <v>2009</v>
      </c>
      <c r="B2858" s="184" t="s">
        <v>12</v>
      </c>
      <c r="C2858" s="227">
        <v>5</v>
      </c>
      <c r="D2858" s="174">
        <f t="shared" ref="D2858:D2921" si="250">IF(OR(C2858="",C2858&gt;=1000),"",C2858)</f>
        <v>5</v>
      </c>
      <c r="E2858" s="171">
        <f t="shared" si="246"/>
        <v>0</v>
      </c>
      <c r="F2858" s="175"/>
      <c r="G2858" s="175"/>
      <c r="H2858" s="175"/>
      <c r="I2858" s="185">
        <v>15</v>
      </c>
      <c r="J2858" s="41">
        <f t="shared" si="249"/>
        <v>15</v>
      </c>
      <c r="K2858" s="41">
        <f t="shared" si="247"/>
        <v>15</v>
      </c>
      <c r="L2858" s="175"/>
      <c r="M2858" s="41">
        <f t="shared" si="248"/>
        <v>15</v>
      </c>
    </row>
    <row r="2859" spans="1:13" ht="14.5" hidden="1" x14ac:dyDescent="0.35">
      <c r="A2859" s="183">
        <v>2009</v>
      </c>
      <c r="B2859" s="184" t="s">
        <v>13</v>
      </c>
      <c r="C2859" s="227">
        <v>-10</v>
      </c>
      <c r="D2859" s="174">
        <f t="shared" si="250"/>
        <v>-10</v>
      </c>
      <c r="E2859" s="171">
        <f t="shared" si="246"/>
        <v>0</v>
      </c>
      <c r="F2859" s="175"/>
      <c r="G2859" s="175"/>
      <c r="H2859" s="175"/>
      <c r="I2859" s="185">
        <v>10</v>
      </c>
      <c r="J2859" s="41">
        <f t="shared" si="249"/>
        <v>10</v>
      </c>
      <c r="K2859" s="41">
        <f t="shared" si="247"/>
        <v>10</v>
      </c>
      <c r="L2859" s="175"/>
      <c r="M2859" s="41">
        <f t="shared" si="248"/>
        <v>10</v>
      </c>
    </row>
    <row r="2860" spans="1:13" ht="14.5" hidden="1" x14ac:dyDescent="0.35">
      <c r="A2860" s="183">
        <v>2009</v>
      </c>
      <c r="B2860" s="184" t="s">
        <v>11</v>
      </c>
      <c r="C2860" s="227">
        <v>-3</v>
      </c>
      <c r="D2860" s="174">
        <f t="shared" si="250"/>
        <v>-3</v>
      </c>
      <c r="E2860" s="171">
        <f t="shared" si="246"/>
        <v>0</v>
      </c>
      <c r="F2860" s="175"/>
      <c r="G2860" s="175"/>
      <c r="H2860" s="175"/>
      <c r="I2860" s="185">
        <v>3</v>
      </c>
      <c r="J2860" s="41">
        <f t="shared" si="249"/>
        <v>3</v>
      </c>
      <c r="K2860" s="41">
        <f t="shared" si="247"/>
        <v>3</v>
      </c>
      <c r="L2860" s="175"/>
      <c r="M2860" s="41">
        <f t="shared" si="248"/>
        <v>3</v>
      </c>
    </row>
    <row r="2861" spans="1:13" ht="14.5" hidden="1" x14ac:dyDescent="0.35">
      <c r="A2861" s="183">
        <v>2009</v>
      </c>
      <c r="B2861" s="184" t="s">
        <v>13</v>
      </c>
      <c r="C2861" s="227">
        <v>5</v>
      </c>
      <c r="D2861" s="174">
        <f t="shared" si="250"/>
        <v>5</v>
      </c>
      <c r="E2861" s="171">
        <f t="shared" si="246"/>
        <v>0</v>
      </c>
      <c r="F2861" s="175"/>
      <c r="G2861" s="175"/>
      <c r="H2861" s="175"/>
      <c r="I2861" s="185">
        <v>20</v>
      </c>
      <c r="J2861" s="41">
        <f t="shared" si="249"/>
        <v>20</v>
      </c>
      <c r="K2861" s="41">
        <f t="shared" si="247"/>
        <v>20</v>
      </c>
      <c r="L2861" s="175"/>
      <c r="M2861" s="41">
        <f t="shared" si="248"/>
        <v>20</v>
      </c>
    </row>
    <row r="2862" spans="1:13" ht="14.5" hidden="1" x14ac:dyDescent="0.35">
      <c r="A2862" s="183">
        <v>2009</v>
      </c>
      <c r="B2862" s="184" t="s">
        <v>13</v>
      </c>
      <c r="C2862" s="226"/>
      <c r="D2862" s="174" t="str">
        <f t="shared" si="250"/>
        <v/>
      </c>
      <c r="E2862" s="171">
        <f t="shared" si="246"/>
        <v>0</v>
      </c>
      <c r="F2862" s="175"/>
      <c r="G2862" s="175"/>
      <c r="H2862" s="175"/>
      <c r="I2862" s="185">
        <v>10</v>
      </c>
      <c r="J2862" s="41">
        <f t="shared" si="249"/>
        <v>10</v>
      </c>
      <c r="K2862" s="41">
        <f t="shared" si="247"/>
        <v>10</v>
      </c>
      <c r="L2862" s="175"/>
      <c r="M2862" s="41">
        <f t="shared" si="248"/>
        <v>10</v>
      </c>
    </row>
    <row r="2863" spans="1:13" ht="14.5" hidden="1" x14ac:dyDescent="0.35">
      <c r="A2863" s="183">
        <v>2009</v>
      </c>
      <c r="B2863" s="184" t="s">
        <v>12</v>
      </c>
      <c r="C2863" s="227">
        <v>5</v>
      </c>
      <c r="D2863" s="174">
        <f t="shared" si="250"/>
        <v>5</v>
      </c>
      <c r="E2863" s="171">
        <f t="shared" si="246"/>
        <v>0</v>
      </c>
      <c r="F2863" s="175"/>
      <c r="G2863" s="175"/>
      <c r="H2863" s="175"/>
      <c r="I2863" s="185">
        <v>15</v>
      </c>
      <c r="J2863" s="41">
        <f t="shared" si="249"/>
        <v>15</v>
      </c>
      <c r="K2863" s="41">
        <f t="shared" si="247"/>
        <v>15</v>
      </c>
      <c r="L2863" s="175"/>
      <c r="M2863" s="41">
        <f t="shared" si="248"/>
        <v>15</v>
      </c>
    </row>
    <row r="2864" spans="1:13" ht="14.5" hidden="1" x14ac:dyDescent="0.35">
      <c r="A2864" s="183">
        <v>2009</v>
      </c>
      <c r="B2864" s="184" t="s">
        <v>12</v>
      </c>
      <c r="C2864" s="227">
        <v>0</v>
      </c>
      <c r="D2864" s="174">
        <f t="shared" si="250"/>
        <v>0</v>
      </c>
      <c r="E2864" s="171">
        <f t="shared" si="246"/>
        <v>0</v>
      </c>
      <c r="F2864" s="175"/>
      <c r="G2864" s="175"/>
      <c r="H2864" s="175"/>
      <c r="I2864" s="185">
        <v>2</v>
      </c>
      <c r="J2864" s="41">
        <f t="shared" si="249"/>
        <v>2</v>
      </c>
      <c r="K2864" s="41">
        <f t="shared" si="247"/>
        <v>2</v>
      </c>
      <c r="L2864" s="175"/>
      <c r="M2864" s="41">
        <f t="shared" si="248"/>
        <v>2</v>
      </c>
    </row>
    <row r="2865" spans="1:13" ht="14.5" hidden="1" x14ac:dyDescent="0.35">
      <c r="A2865" s="183">
        <v>2009</v>
      </c>
      <c r="B2865" s="184" t="s">
        <v>13</v>
      </c>
      <c r="C2865" s="227">
        <v>-2</v>
      </c>
      <c r="D2865" s="174">
        <f t="shared" si="250"/>
        <v>-2</v>
      </c>
      <c r="E2865" s="171">
        <f t="shared" si="246"/>
        <v>0</v>
      </c>
      <c r="F2865" s="175"/>
      <c r="G2865" s="175"/>
      <c r="H2865" s="175"/>
      <c r="I2865" s="185">
        <v>8.5</v>
      </c>
      <c r="J2865" s="41">
        <f t="shared" si="249"/>
        <v>8.5</v>
      </c>
      <c r="K2865" s="41">
        <f t="shared" si="247"/>
        <v>8.5</v>
      </c>
      <c r="L2865" s="175"/>
      <c r="M2865" s="41">
        <f t="shared" si="248"/>
        <v>8.5</v>
      </c>
    </row>
    <row r="2866" spans="1:13" ht="14.5" hidden="1" x14ac:dyDescent="0.35">
      <c r="A2866" s="183">
        <v>2009</v>
      </c>
      <c r="B2866" s="184" t="s">
        <v>13</v>
      </c>
      <c r="C2866" s="227">
        <v>10</v>
      </c>
      <c r="D2866" s="174">
        <f t="shared" si="250"/>
        <v>10</v>
      </c>
      <c r="E2866" s="171">
        <f t="shared" si="246"/>
        <v>0</v>
      </c>
      <c r="F2866" s="175"/>
      <c r="G2866" s="175"/>
      <c r="H2866" s="175"/>
      <c r="I2866" s="185">
        <v>10</v>
      </c>
      <c r="J2866" s="41">
        <f t="shared" si="249"/>
        <v>10</v>
      </c>
      <c r="K2866" s="41">
        <f t="shared" si="247"/>
        <v>10</v>
      </c>
      <c r="L2866" s="175"/>
      <c r="M2866" s="41">
        <f t="shared" si="248"/>
        <v>10</v>
      </c>
    </row>
    <row r="2867" spans="1:13" ht="14.5" hidden="1" x14ac:dyDescent="0.35">
      <c r="A2867" s="183">
        <v>2009</v>
      </c>
      <c r="B2867" s="184" t="s">
        <v>12</v>
      </c>
      <c r="C2867" s="227">
        <v>5</v>
      </c>
      <c r="D2867" s="174">
        <f t="shared" si="250"/>
        <v>5</v>
      </c>
      <c r="E2867" s="171">
        <f t="shared" si="246"/>
        <v>0</v>
      </c>
      <c r="F2867" s="175"/>
      <c r="G2867" s="175"/>
      <c r="H2867" s="175"/>
      <c r="I2867" s="185">
        <v>15</v>
      </c>
      <c r="J2867" s="41">
        <f t="shared" si="249"/>
        <v>15</v>
      </c>
      <c r="K2867" s="41">
        <f t="shared" si="247"/>
        <v>15</v>
      </c>
      <c r="L2867" s="175"/>
      <c r="M2867" s="41">
        <f t="shared" si="248"/>
        <v>15</v>
      </c>
    </row>
    <row r="2868" spans="1:13" ht="14.5" hidden="1" x14ac:dyDescent="0.35">
      <c r="A2868" s="183">
        <v>2009</v>
      </c>
      <c r="B2868" s="184" t="s">
        <v>13</v>
      </c>
      <c r="C2868" s="227">
        <v>-7</v>
      </c>
      <c r="D2868" s="174">
        <f t="shared" si="250"/>
        <v>-7</v>
      </c>
      <c r="E2868" s="171">
        <f t="shared" si="246"/>
        <v>0</v>
      </c>
      <c r="F2868" s="175"/>
      <c r="G2868" s="175"/>
      <c r="H2868" s="175"/>
      <c r="I2868" s="185">
        <v>1</v>
      </c>
      <c r="J2868" s="41">
        <f t="shared" si="249"/>
        <v>1</v>
      </c>
      <c r="K2868" s="41">
        <f t="shared" si="247"/>
        <v>1</v>
      </c>
      <c r="L2868" s="175"/>
      <c r="M2868" s="41">
        <f t="shared" si="248"/>
        <v>1</v>
      </c>
    </row>
    <row r="2869" spans="1:13" ht="14.5" hidden="1" x14ac:dyDescent="0.35">
      <c r="A2869" s="183">
        <v>2009</v>
      </c>
      <c r="B2869" s="184" t="s">
        <v>12</v>
      </c>
      <c r="C2869" s="227">
        <v>0.5</v>
      </c>
      <c r="D2869" s="174">
        <f t="shared" si="250"/>
        <v>0.5</v>
      </c>
      <c r="E2869" s="171">
        <f t="shared" si="246"/>
        <v>0</v>
      </c>
      <c r="F2869" s="175"/>
      <c r="G2869" s="175"/>
      <c r="H2869" s="175"/>
      <c r="I2869" s="185">
        <v>1</v>
      </c>
      <c r="J2869" s="41">
        <f t="shared" si="249"/>
        <v>1</v>
      </c>
      <c r="K2869" s="41">
        <f t="shared" si="247"/>
        <v>1</v>
      </c>
      <c r="L2869" s="175"/>
      <c r="M2869" s="41">
        <f t="shared" si="248"/>
        <v>1</v>
      </c>
    </row>
    <row r="2870" spans="1:13" ht="14.5" hidden="1" x14ac:dyDescent="0.35">
      <c r="A2870" s="183">
        <v>2009</v>
      </c>
      <c r="B2870" s="184" t="s">
        <v>13</v>
      </c>
      <c r="C2870" s="227">
        <v>5</v>
      </c>
      <c r="D2870" s="174">
        <f t="shared" si="250"/>
        <v>5</v>
      </c>
      <c r="E2870" s="171">
        <f t="shared" si="246"/>
        <v>0</v>
      </c>
      <c r="F2870" s="175"/>
      <c r="G2870" s="175"/>
      <c r="H2870" s="175"/>
      <c r="I2870" s="185">
        <v>5</v>
      </c>
      <c r="J2870" s="41">
        <f t="shared" si="249"/>
        <v>5</v>
      </c>
      <c r="K2870" s="41">
        <f t="shared" si="247"/>
        <v>5</v>
      </c>
      <c r="L2870" s="175"/>
      <c r="M2870" s="41">
        <f t="shared" si="248"/>
        <v>5</v>
      </c>
    </row>
    <row r="2871" spans="1:13" ht="14.5" hidden="1" x14ac:dyDescent="0.35">
      <c r="A2871" s="183">
        <v>2009</v>
      </c>
      <c r="B2871" s="184" t="s">
        <v>13</v>
      </c>
      <c r="C2871" s="227">
        <v>10</v>
      </c>
      <c r="D2871" s="174">
        <f t="shared" si="250"/>
        <v>10</v>
      </c>
      <c r="E2871" s="171">
        <f t="shared" si="246"/>
        <v>0</v>
      </c>
      <c r="F2871" s="175"/>
      <c r="G2871" s="175"/>
      <c r="H2871" s="175"/>
      <c r="I2871" s="185">
        <v>20</v>
      </c>
      <c r="J2871" s="41">
        <f t="shared" si="249"/>
        <v>20</v>
      </c>
      <c r="K2871" s="41">
        <f t="shared" si="247"/>
        <v>20</v>
      </c>
      <c r="L2871" s="175"/>
      <c r="M2871" s="41">
        <f t="shared" si="248"/>
        <v>20</v>
      </c>
    </row>
    <row r="2872" spans="1:13" ht="14.5" hidden="1" x14ac:dyDescent="0.35">
      <c r="A2872" s="183">
        <v>2009</v>
      </c>
      <c r="B2872" s="184" t="s">
        <v>12</v>
      </c>
      <c r="C2872" s="227">
        <v>-5</v>
      </c>
      <c r="D2872" s="174">
        <f t="shared" si="250"/>
        <v>-5</v>
      </c>
      <c r="E2872" s="171">
        <f t="shared" si="246"/>
        <v>0</v>
      </c>
      <c r="F2872" s="175"/>
      <c r="G2872" s="175"/>
      <c r="H2872" s="175"/>
      <c r="I2872" s="185">
        <v>1</v>
      </c>
      <c r="J2872" s="41">
        <f t="shared" si="249"/>
        <v>1</v>
      </c>
      <c r="K2872" s="41">
        <f t="shared" si="247"/>
        <v>1</v>
      </c>
      <c r="L2872" s="175"/>
      <c r="M2872" s="41">
        <f t="shared" si="248"/>
        <v>1</v>
      </c>
    </row>
    <row r="2873" spans="1:13" ht="14.5" hidden="1" x14ac:dyDescent="0.35">
      <c r="A2873" s="183">
        <v>2009</v>
      </c>
      <c r="B2873" s="184" t="s">
        <v>13</v>
      </c>
      <c r="C2873" s="226"/>
      <c r="D2873" s="174" t="str">
        <f t="shared" si="250"/>
        <v/>
      </c>
      <c r="E2873" s="171">
        <f t="shared" si="246"/>
        <v>0</v>
      </c>
      <c r="F2873" s="175"/>
      <c r="G2873" s="175"/>
      <c r="H2873" s="175"/>
      <c r="I2873" s="186"/>
      <c r="J2873" s="41" t="str">
        <f t="shared" si="249"/>
        <v/>
      </c>
      <c r="K2873" s="41" t="str">
        <f t="shared" si="247"/>
        <v/>
      </c>
      <c r="L2873" s="175"/>
      <c r="M2873" s="41" t="str">
        <f t="shared" si="248"/>
        <v/>
      </c>
    </row>
    <row r="2874" spans="1:13" ht="14.5" hidden="1" x14ac:dyDescent="0.35">
      <c r="A2874" s="183">
        <v>2009</v>
      </c>
      <c r="B2874" s="184" t="s">
        <v>11</v>
      </c>
      <c r="C2874" s="227">
        <v>-10</v>
      </c>
      <c r="D2874" s="174">
        <f t="shared" si="250"/>
        <v>-10</v>
      </c>
      <c r="E2874" s="171">
        <f t="shared" si="246"/>
        <v>0</v>
      </c>
      <c r="F2874" s="175"/>
      <c r="G2874" s="175"/>
      <c r="H2874" s="175"/>
      <c r="I2874" s="185">
        <v>25</v>
      </c>
      <c r="J2874" s="41">
        <f t="shared" si="249"/>
        <v>25</v>
      </c>
      <c r="K2874" s="41">
        <f t="shared" si="247"/>
        <v>25</v>
      </c>
      <c r="L2874" s="175"/>
      <c r="M2874" s="41">
        <f t="shared" si="248"/>
        <v>25</v>
      </c>
    </row>
    <row r="2875" spans="1:13" ht="14.5" hidden="1" x14ac:dyDescent="0.35">
      <c r="A2875" s="183">
        <v>2009</v>
      </c>
      <c r="B2875" s="184" t="s">
        <v>14</v>
      </c>
      <c r="C2875" s="227">
        <v>-3</v>
      </c>
      <c r="D2875" s="174">
        <f t="shared" si="250"/>
        <v>-3</v>
      </c>
      <c r="E2875" s="171">
        <f t="shared" si="246"/>
        <v>0</v>
      </c>
      <c r="F2875" s="175"/>
      <c r="G2875" s="175"/>
      <c r="H2875" s="175"/>
      <c r="I2875" s="185">
        <v>2</v>
      </c>
      <c r="J2875" s="41">
        <f>IF(OR(I2850="",I2850&gt;=50),"",IF(AND(I2850&lt;50,OR(D2850&lt;=0,D2850="")),I2850,IF(I2850&gt;=D2850*10,D2850,IF(D2850&lt;&gt;"",I2850,""))))</f>
        <v>15</v>
      </c>
      <c r="K2875" s="41">
        <f t="shared" si="247"/>
        <v>2</v>
      </c>
      <c r="L2875" s="175"/>
      <c r="M2875" s="41">
        <f t="shared" si="248"/>
        <v>2</v>
      </c>
    </row>
    <row r="2876" spans="1:13" ht="14.5" hidden="1" x14ac:dyDescent="0.35">
      <c r="A2876" s="183">
        <v>2009</v>
      </c>
      <c r="B2876" s="184" t="s">
        <v>12</v>
      </c>
      <c r="C2876" s="227">
        <v>-2</v>
      </c>
      <c r="D2876" s="174">
        <f t="shared" si="250"/>
        <v>-2</v>
      </c>
      <c r="E2876" s="171">
        <f t="shared" si="246"/>
        <v>0</v>
      </c>
      <c r="F2876" s="175"/>
      <c r="G2876" s="175"/>
      <c r="H2876" s="175"/>
      <c r="I2876" s="185">
        <v>3</v>
      </c>
      <c r="J2876" s="41">
        <f t="shared" ref="J2876:J2939" si="251">IF(OR(I2876="",I2876&gt;=50),"",IF(AND(I2876&lt;50,OR(D2876&lt;=0,D2876="")),I2876,IF(I2876&gt;=D2876*10,D2876,IF(D2876&lt;&gt;"",I2876,""))))</f>
        <v>3</v>
      </c>
      <c r="K2876" s="41">
        <f t="shared" si="247"/>
        <v>3</v>
      </c>
      <c r="L2876" s="175"/>
      <c r="M2876" s="41">
        <f t="shared" si="248"/>
        <v>3</v>
      </c>
    </row>
    <row r="2877" spans="1:13" ht="14.5" hidden="1" x14ac:dyDescent="0.35">
      <c r="A2877" s="183">
        <v>2009</v>
      </c>
      <c r="B2877" s="184" t="s">
        <v>12</v>
      </c>
      <c r="C2877" s="227">
        <v>-5</v>
      </c>
      <c r="D2877" s="174">
        <f t="shared" si="250"/>
        <v>-5</v>
      </c>
      <c r="E2877" s="171">
        <f t="shared" si="246"/>
        <v>0</v>
      </c>
      <c r="F2877" s="175"/>
      <c r="G2877" s="175"/>
      <c r="H2877" s="175"/>
      <c r="I2877" s="185">
        <v>2</v>
      </c>
      <c r="J2877" s="41">
        <f t="shared" si="251"/>
        <v>2</v>
      </c>
      <c r="K2877" s="41">
        <f t="shared" si="247"/>
        <v>2</v>
      </c>
      <c r="L2877" s="175"/>
      <c r="M2877" s="41">
        <f t="shared" si="248"/>
        <v>2</v>
      </c>
    </row>
    <row r="2878" spans="1:13" ht="14.5" hidden="1" x14ac:dyDescent="0.35">
      <c r="A2878" s="183">
        <v>2009</v>
      </c>
      <c r="B2878" s="184" t="s">
        <v>13</v>
      </c>
      <c r="C2878" s="227">
        <v>15</v>
      </c>
      <c r="D2878" s="174">
        <f t="shared" si="250"/>
        <v>15</v>
      </c>
      <c r="E2878" s="171">
        <f t="shared" si="246"/>
        <v>0</v>
      </c>
      <c r="F2878" s="175"/>
      <c r="G2878" s="175"/>
      <c r="H2878" s="175"/>
      <c r="I2878" s="185">
        <v>1</v>
      </c>
      <c r="J2878" s="41">
        <f t="shared" si="251"/>
        <v>1</v>
      </c>
      <c r="K2878" s="41">
        <f t="shared" si="247"/>
        <v>1</v>
      </c>
      <c r="L2878" s="175"/>
      <c r="M2878" s="41">
        <f t="shared" si="248"/>
        <v>1</v>
      </c>
    </row>
    <row r="2879" spans="1:13" ht="14.5" hidden="1" x14ac:dyDescent="0.35">
      <c r="A2879" s="183">
        <v>2009</v>
      </c>
      <c r="B2879" s="184" t="s">
        <v>11</v>
      </c>
      <c r="C2879" s="227">
        <v>1</v>
      </c>
      <c r="D2879" s="174">
        <f t="shared" si="250"/>
        <v>1</v>
      </c>
      <c r="E2879" s="171">
        <f t="shared" si="246"/>
        <v>0</v>
      </c>
      <c r="F2879" s="175"/>
      <c r="G2879" s="175"/>
      <c r="H2879" s="175"/>
      <c r="I2879" s="185">
        <v>3</v>
      </c>
      <c r="J2879" s="41">
        <f t="shared" si="251"/>
        <v>3</v>
      </c>
      <c r="K2879" s="41">
        <f t="shared" si="247"/>
        <v>3</v>
      </c>
      <c r="L2879" s="175"/>
      <c r="M2879" s="41">
        <f t="shared" si="248"/>
        <v>3</v>
      </c>
    </row>
    <row r="2880" spans="1:13" ht="14.5" hidden="1" x14ac:dyDescent="0.35">
      <c r="A2880" s="183">
        <v>2009</v>
      </c>
      <c r="B2880" s="184" t="s">
        <v>12</v>
      </c>
      <c r="C2880" s="227">
        <v>6</v>
      </c>
      <c r="D2880" s="174">
        <f t="shared" si="250"/>
        <v>6</v>
      </c>
      <c r="E2880" s="171">
        <f t="shared" si="246"/>
        <v>0</v>
      </c>
      <c r="F2880" s="175"/>
      <c r="G2880" s="175"/>
      <c r="H2880" s="175"/>
      <c r="I2880" s="185">
        <v>6</v>
      </c>
      <c r="J2880" s="41">
        <f t="shared" si="251"/>
        <v>6</v>
      </c>
      <c r="K2880" s="41">
        <f t="shared" si="247"/>
        <v>6</v>
      </c>
      <c r="L2880" s="175"/>
      <c r="M2880" s="41">
        <f t="shared" si="248"/>
        <v>6</v>
      </c>
    </row>
    <row r="2881" spans="1:13" ht="14.5" hidden="1" x14ac:dyDescent="0.35">
      <c r="A2881" s="183">
        <v>2009</v>
      </c>
      <c r="B2881" s="184" t="s">
        <v>12</v>
      </c>
      <c r="C2881" s="227">
        <v>-1</v>
      </c>
      <c r="D2881" s="174">
        <f t="shared" si="250"/>
        <v>-1</v>
      </c>
      <c r="E2881" s="171">
        <f t="shared" si="246"/>
        <v>0</v>
      </c>
      <c r="F2881" s="175"/>
      <c r="G2881" s="175"/>
      <c r="H2881" s="175"/>
      <c r="I2881" s="185">
        <v>1.5</v>
      </c>
      <c r="J2881" s="41">
        <f t="shared" si="251"/>
        <v>1.5</v>
      </c>
      <c r="K2881" s="41">
        <f t="shared" si="247"/>
        <v>1.5</v>
      </c>
      <c r="L2881" s="175"/>
      <c r="M2881" s="41">
        <f t="shared" si="248"/>
        <v>1.5</v>
      </c>
    </row>
    <row r="2882" spans="1:13" ht="14.5" hidden="1" x14ac:dyDescent="0.35">
      <c r="A2882" s="183">
        <v>2009</v>
      </c>
      <c r="B2882" s="184" t="s">
        <v>14</v>
      </c>
      <c r="C2882" s="227">
        <v>3</v>
      </c>
      <c r="D2882" s="174">
        <f t="shared" si="250"/>
        <v>3</v>
      </c>
      <c r="E2882" s="171">
        <f t="shared" ref="E2882:E2945" si="252">IF(D2882&lt;&gt;C2882,1,0)</f>
        <v>0</v>
      </c>
      <c r="F2882" s="175"/>
      <c r="G2882" s="175"/>
      <c r="H2882" s="175"/>
      <c r="I2882" s="185">
        <v>3</v>
      </c>
      <c r="J2882" s="41">
        <f t="shared" si="251"/>
        <v>3</v>
      </c>
      <c r="K2882" s="41">
        <f t="shared" si="247"/>
        <v>3</v>
      </c>
      <c r="L2882" s="175"/>
      <c r="M2882" s="41">
        <f t="shared" si="248"/>
        <v>3</v>
      </c>
    </row>
    <row r="2883" spans="1:13" ht="14.5" hidden="1" x14ac:dyDescent="0.35">
      <c r="A2883" s="183">
        <v>2009</v>
      </c>
      <c r="B2883" s="184" t="s">
        <v>12</v>
      </c>
      <c r="C2883" s="227">
        <v>0</v>
      </c>
      <c r="D2883" s="174">
        <f t="shared" si="250"/>
        <v>0</v>
      </c>
      <c r="E2883" s="171">
        <f t="shared" si="252"/>
        <v>0</v>
      </c>
      <c r="F2883" s="175"/>
      <c r="G2883" s="175"/>
      <c r="H2883" s="175"/>
      <c r="I2883" s="185">
        <v>1</v>
      </c>
      <c r="J2883" s="41">
        <f t="shared" si="251"/>
        <v>1</v>
      </c>
      <c r="K2883" s="41">
        <f t="shared" ref="K2883:K2946" si="253">IF($I2883="","",IF(AND($C2883&gt;0,$I2883&gt;=$C2883*10),$C2883,IF(I2883&gt;=50,"",IF($C2883="",$I2883,IF($C2883&lt;&gt;"",$I2883,"")))))</f>
        <v>1</v>
      </c>
      <c r="L2883" s="175"/>
      <c r="M2883" s="41">
        <f t="shared" ref="M2883:M2946" si="254">IFERROR(K2883,I2883)</f>
        <v>1</v>
      </c>
    </row>
    <row r="2884" spans="1:13" ht="14.5" hidden="1" x14ac:dyDescent="0.35">
      <c r="A2884" s="183">
        <v>2009</v>
      </c>
      <c r="B2884" s="184" t="s">
        <v>11</v>
      </c>
      <c r="C2884" s="226"/>
      <c r="D2884" s="174" t="str">
        <f t="shared" si="250"/>
        <v/>
      </c>
      <c r="E2884" s="171">
        <f t="shared" si="252"/>
        <v>0</v>
      </c>
      <c r="F2884" s="175"/>
      <c r="G2884" s="175"/>
      <c r="H2884" s="175"/>
      <c r="I2884" s="186"/>
      <c r="J2884" s="41" t="str">
        <f t="shared" si="251"/>
        <v/>
      </c>
      <c r="K2884" s="41" t="str">
        <f t="shared" si="253"/>
        <v/>
      </c>
      <c r="L2884" s="175"/>
      <c r="M2884" s="41" t="str">
        <f t="shared" si="254"/>
        <v/>
      </c>
    </row>
    <row r="2885" spans="1:13" ht="14.5" hidden="1" x14ac:dyDescent="0.35">
      <c r="A2885" s="183">
        <v>2009</v>
      </c>
      <c r="B2885" s="184" t="s">
        <v>13</v>
      </c>
      <c r="C2885" s="227">
        <v>5</v>
      </c>
      <c r="D2885" s="174">
        <f t="shared" si="250"/>
        <v>5</v>
      </c>
      <c r="E2885" s="171">
        <f t="shared" si="252"/>
        <v>0</v>
      </c>
      <c r="F2885" s="175"/>
      <c r="G2885" s="175"/>
      <c r="H2885" s="175"/>
      <c r="I2885" s="185">
        <v>15</v>
      </c>
      <c r="J2885" s="41">
        <f t="shared" si="251"/>
        <v>15</v>
      </c>
      <c r="K2885" s="41">
        <f t="shared" si="253"/>
        <v>15</v>
      </c>
      <c r="L2885" s="175"/>
      <c r="M2885" s="41">
        <f t="shared" si="254"/>
        <v>15</v>
      </c>
    </row>
    <row r="2886" spans="1:13" ht="14.5" hidden="1" x14ac:dyDescent="0.35">
      <c r="A2886" s="183">
        <v>2009</v>
      </c>
      <c r="B2886" s="184" t="s">
        <v>12</v>
      </c>
      <c r="C2886" s="227">
        <v>0</v>
      </c>
      <c r="D2886" s="174">
        <f t="shared" si="250"/>
        <v>0</v>
      </c>
      <c r="E2886" s="171">
        <f t="shared" si="252"/>
        <v>0</v>
      </c>
      <c r="F2886" s="175"/>
      <c r="G2886" s="175"/>
      <c r="H2886" s="175"/>
      <c r="I2886" s="185">
        <v>1</v>
      </c>
      <c r="J2886" s="41">
        <f t="shared" si="251"/>
        <v>1</v>
      </c>
      <c r="K2886" s="41">
        <f t="shared" si="253"/>
        <v>1</v>
      </c>
      <c r="L2886" s="175"/>
      <c r="M2886" s="41">
        <f t="shared" si="254"/>
        <v>1</v>
      </c>
    </row>
    <row r="2887" spans="1:13" ht="14.5" hidden="1" x14ac:dyDescent="0.35">
      <c r="A2887" s="183">
        <v>2009</v>
      </c>
      <c r="B2887" s="184" t="s">
        <v>12</v>
      </c>
      <c r="C2887" s="227">
        <v>5</v>
      </c>
      <c r="D2887" s="174">
        <f t="shared" si="250"/>
        <v>5</v>
      </c>
      <c r="E2887" s="171">
        <f t="shared" si="252"/>
        <v>0</v>
      </c>
      <c r="F2887" s="175"/>
      <c r="G2887" s="175"/>
      <c r="H2887" s="175"/>
      <c r="I2887" s="185">
        <v>2</v>
      </c>
      <c r="J2887" s="41">
        <f t="shared" si="251"/>
        <v>2</v>
      </c>
      <c r="K2887" s="41">
        <f t="shared" si="253"/>
        <v>2</v>
      </c>
      <c r="L2887" s="175"/>
      <c r="M2887" s="41">
        <f t="shared" si="254"/>
        <v>2</v>
      </c>
    </row>
    <row r="2888" spans="1:13" ht="14.5" hidden="1" x14ac:dyDescent="0.35">
      <c r="A2888" s="183">
        <v>2009</v>
      </c>
      <c r="B2888" s="184" t="s">
        <v>12</v>
      </c>
      <c r="C2888" s="227">
        <v>10</v>
      </c>
      <c r="D2888" s="174">
        <f t="shared" si="250"/>
        <v>10</v>
      </c>
      <c r="E2888" s="171">
        <f t="shared" si="252"/>
        <v>0</v>
      </c>
      <c r="F2888" s="175"/>
      <c r="G2888" s="175"/>
      <c r="H2888" s="175"/>
      <c r="I2888" s="185">
        <v>30</v>
      </c>
      <c r="J2888" s="41">
        <f t="shared" si="251"/>
        <v>30</v>
      </c>
      <c r="K2888" s="41">
        <f t="shared" si="253"/>
        <v>30</v>
      </c>
      <c r="L2888" s="175"/>
      <c r="M2888" s="41">
        <f t="shared" si="254"/>
        <v>30</v>
      </c>
    </row>
    <row r="2889" spans="1:13" ht="14.5" hidden="1" x14ac:dyDescent="0.35">
      <c r="A2889" s="183">
        <v>2009</v>
      </c>
      <c r="B2889" s="184" t="s">
        <v>13</v>
      </c>
      <c r="C2889" s="227">
        <v>0</v>
      </c>
      <c r="D2889" s="174">
        <f t="shared" si="250"/>
        <v>0</v>
      </c>
      <c r="E2889" s="171">
        <f t="shared" si="252"/>
        <v>0</v>
      </c>
      <c r="F2889" s="175"/>
      <c r="G2889" s="175"/>
      <c r="H2889" s="175"/>
      <c r="I2889" s="185">
        <v>20</v>
      </c>
      <c r="J2889" s="41">
        <f t="shared" si="251"/>
        <v>20</v>
      </c>
      <c r="K2889" s="41">
        <f t="shared" si="253"/>
        <v>20</v>
      </c>
      <c r="L2889" s="175"/>
      <c r="M2889" s="41">
        <f t="shared" si="254"/>
        <v>20</v>
      </c>
    </row>
    <row r="2890" spans="1:13" ht="14.5" hidden="1" x14ac:dyDescent="0.35">
      <c r="A2890" s="183">
        <v>2009</v>
      </c>
      <c r="B2890" s="184" t="s">
        <v>14</v>
      </c>
      <c r="C2890" s="227">
        <v>0</v>
      </c>
      <c r="D2890" s="174">
        <f t="shared" si="250"/>
        <v>0</v>
      </c>
      <c r="E2890" s="171">
        <f t="shared" si="252"/>
        <v>0</v>
      </c>
      <c r="F2890" s="175"/>
      <c r="G2890" s="175"/>
      <c r="H2890" s="175"/>
      <c r="I2890" s="185">
        <v>3</v>
      </c>
      <c r="J2890" s="41">
        <f t="shared" si="251"/>
        <v>3</v>
      </c>
      <c r="K2890" s="41">
        <f t="shared" si="253"/>
        <v>3</v>
      </c>
      <c r="L2890" s="175"/>
      <c r="M2890" s="41">
        <f t="shared" si="254"/>
        <v>3</v>
      </c>
    </row>
    <row r="2891" spans="1:13" ht="14.5" hidden="1" x14ac:dyDescent="0.35">
      <c r="A2891" s="183">
        <v>2009</v>
      </c>
      <c r="B2891" s="184" t="s">
        <v>11</v>
      </c>
      <c r="C2891" s="227">
        <v>0</v>
      </c>
      <c r="D2891" s="174">
        <f t="shared" si="250"/>
        <v>0</v>
      </c>
      <c r="E2891" s="171">
        <f t="shared" si="252"/>
        <v>0</v>
      </c>
      <c r="F2891" s="175"/>
      <c r="G2891" s="175"/>
      <c r="H2891" s="175"/>
      <c r="I2891" s="185">
        <v>5</v>
      </c>
      <c r="J2891" s="41">
        <f t="shared" si="251"/>
        <v>5</v>
      </c>
      <c r="K2891" s="41">
        <f t="shared" si="253"/>
        <v>5</v>
      </c>
      <c r="L2891" s="175"/>
      <c r="M2891" s="41">
        <f t="shared" si="254"/>
        <v>5</v>
      </c>
    </row>
    <row r="2892" spans="1:13" ht="14.5" hidden="1" x14ac:dyDescent="0.35">
      <c r="A2892" s="183">
        <v>2009</v>
      </c>
      <c r="B2892" s="184" t="s">
        <v>13</v>
      </c>
      <c r="C2892" s="227">
        <v>1</v>
      </c>
      <c r="D2892" s="174">
        <f t="shared" si="250"/>
        <v>1</v>
      </c>
      <c r="E2892" s="171">
        <f t="shared" si="252"/>
        <v>0</v>
      </c>
      <c r="F2892" s="175"/>
      <c r="G2892" s="175"/>
      <c r="H2892" s="175"/>
      <c r="I2892" s="185">
        <v>15</v>
      </c>
      <c r="J2892" s="41">
        <f t="shared" si="251"/>
        <v>1</v>
      </c>
      <c r="K2892" s="41">
        <f t="shared" si="253"/>
        <v>1</v>
      </c>
      <c r="L2892" s="175"/>
      <c r="M2892" s="41">
        <f t="shared" si="254"/>
        <v>1</v>
      </c>
    </row>
    <row r="2893" spans="1:13" ht="14.5" hidden="1" x14ac:dyDescent="0.35">
      <c r="A2893" s="183">
        <v>2009</v>
      </c>
      <c r="B2893" s="184" t="s">
        <v>14</v>
      </c>
      <c r="C2893" s="227">
        <v>1</v>
      </c>
      <c r="D2893" s="174">
        <f t="shared" si="250"/>
        <v>1</v>
      </c>
      <c r="E2893" s="171">
        <f t="shared" si="252"/>
        <v>0</v>
      </c>
      <c r="F2893" s="175"/>
      <c r="G2893" s="175"/>
      <c r="H2893" s="175"/>
      <c r="I2893" s="185">
        <v>4</v>
      </c>
      <c r="J2893" s="41">
        <f t="shared" si="251"/>
        <v>4</v>
      </c>
      <c r="K2893" s="41">
        <f t="shared" si="253"/>
        <v>4</v>
      </c>
      <c r="L2893" s="175"/>
      <c r="M2893" s="41">
        <f t="shared" si="254"/>
        <v>4</v>
      </c>
    </row>
    <row r="2894" spans="1:13" ht="14.5" hidden="1" x14ac:dyDescent="0.35">
      <c r="A2894" s="183">
        <v>2009</v>
      </c>
      <c r="B2894" s="184" t="s">
        <v>13</v>
      </c>
      <c r="C2894" s="227">
        <v>10</v>
      </c>
      <c r="D2894" s="174">
        <f t="shared" si="250"/>
        <v>10</v>
      </c>
      <c r="E2894" s="171">
        <f t="shared" si="252"/>
        <v>0</v>
      </c>
      <c r="F2894" s="175"/>
      <c r="G2894" s="175"/>
      <c r="H2894" s="175"/>
      <c r="I2894" s="185">
        <v>6.5</v>
      </c>
      <c r="J2894" s="41">
        <f t="shared" si="251"/>
        <v>6.5</v>
      </c>
      <c r="K2894" s="41">
        <f t="shared" si="253"/>
        <v>6.5</v>
      </c>
      <c r="L2894" s="175"/>
      <c r="M2894" s="41">
        <f t="shared" si="254"/>
        <v>6.5</v>
      </c>
    </row>
    <row r="2895" spans="1:13" ht="14.5" hidden="1" x14ac:dyDescent="0.35">
      <c r="A2895" s="183">
        <v>2009</v>
      </c>
      <c r="B2895" s="184" t="s">
        <v>14</v>
      </c>
      <c r="C2895" s="227">
        <v>2</v>
      </c>
      <c r="D2895" s="174">
        <f t="shared" si="250"/>
        <v>2</v>
      </c>
      <c r="E2895" s="171">
        <f t="shared" si="252"/>
        <v>0</v>
      </c>
      <c r="F2895" s="175"/>
      <c r="G2895" s="175"/>
      <c r="H2895" s="175"/>
      <c r="I2895" s="185">
        <v>2</v>
      </c>
      <c r="J2895" s="41">
        <f t="shared" si="251"/>
        <v>2</v>
      </c>
      <c r="K2895" s="41">
        <f t="shared" si="253"/>
        <v>2</v>
      </c>
      <c r="L2895" s="175"/>
      <c r="M2895" s="41">
        <f t="shared" si="254"/>
        <v>2</v>
      </c>
    </row>
    <row r="2896" spans="1:13" ht="14.5" hidden="1" x14ac:dyDescent="0.35">
      <c r="A2896" s="183">
        <v>2009</v>
      </c>
      <c r="B2896" s="184" t="s">
        <v>11</v>
      </c>
      <c r="C2896" s="226"/>
      <c r="D2896" s="174" t="str">
        <f t="shared" si="250"/>
        <v/>
      </c>
      <c r="E2896" s="171">
        <f t="shared" si="252"/>
        <v>0</v>
      </c>
      <c r="F2896" s="175"/>
      <c r="G2896" s="175"/>
      <c r="H2896" s="175"/>
      <c r="I2896" s="185">
        <v>5</v>
      </c>
      <c r="J2896" s="41">
        <f t="shared" si="251"/>
        <v>5</v>
      </c>
      <c r="K2896" s="41">
        <f t="shared" si="253"/>
        <v>5</v>
      </c>
      <c r="L2896" s="175"/>
      <c r="M2896" s="41">
        <f t="shared" si="254"/>
        <v>5</v>
      </c>
    </row>
    <row r="2897" spans="1:13" ht="14.5" hidden="1" x14ac:dyDescent="0.35">
      <c r="A2897" s="183">
        <v>2009</v>
      </c>
      <c r="B2897" s="184" t="s">
        <v>11</v>
      </c>
      <c r="C2897" s="227">
        <v>1</v>
      </c>
      <c r="D2897" s="174">
        <f t="shared" si="250"/>
        <v>1</v>
      </c>
      <c r="E2897" s="171">
        <f t="shared" si="252"/>
        <v>0</v>
      </c>
      <c r="F2897" s="175"/>
      <c r="G2897" s="175"/>
      <c r="H2897" s="175"/>
      <c r="I2897" s="185">
        <v>0.5</v>
      </c>
      <c r="J2897" s="41">
        <f t="shared" si="251"/>
        <v>0.5</v>
      </c>
      <c r="K2897" s="41">
        <f t="shared" si="253"/>
        <v>0.5</v>
      </c>
      <c r="L2897" s="175"/>
      <c r="M2897" s="41">
        <f t="shared" si="254"/>
        <v>0.5</v>
      </c>
    </row>
    <row r="2898" spans="1:13" ht="14.5" hidden="1" x14ac:dyDescent="0.35">
      <c r="A2898" s="183">
        <v>2009</v>
      </c>
      <c r="B2898" s="184" t="s">
        <v>12</v>
      </c>
      <c r="C2898" s="227">
        <v>5</v>
      </c>
      <c r="D2898" s="174">
        <f t="shared" si="250"/>
        <v>5</v>
      </c>
      <c r="E2898" s="171">
        <f t="shared" si="252"/>
        <v>0</v>
      </c>
      <c r="F2898" s="175"/>
      <c r="G2898" s="175"/>
      <c r="H2898" s="175"/>
      <c r="I2898" s="185">
        <v>5</v>
      </c>
      <c r="J2898" s="41">
        <f t="shared" si="251"/>
        <v>5</v>
      </c>
      <c r="K2898" s="41">
        <f t="shared" si="253"/>
        <v>5</v>
      </c>
      <c r="L2898" s="175"/>
      <c r="M2898" s="41">
        <f t="shared" si="254"/>
        <v>5</v>
      </c>
    </row>
    <row r="2899" spans="1:13" ht="14.5" hidden="1" x14ac:dyDescent="0.35">
      <c r="A2899" s="183">
        <v>2009</v>
      </c>
      <c r="B2899" s="184" t="s">
        <v>14</v>
      </c>
      <c r="C2899" s="227">
        <v>0</v>
      </c>
      <c r="D2899" s="174">
        <f t="shared" si="250"/>
        <v>0</v>
      </c>
      <c r="E2899" s="171">
        <f t="shared" si="252"/>
        <v>0</v>
      </c>
      <c r="F2899" s="175"/>
      <c r="G2899" s="175"/>
      <c r="H2899" s="175"/>
      <c r="I2899" s="185">
        <v>5</v>
      </c>
      <c r="J2899" s="41">
        <f t="shared" si="251"/>
        <v>5</v>
      </c>
      <c r="K2899" s="41">
        <f t="shared" si="253"/>
        <v>5</v>
      </c>
      <c r="L2899" s="175"/>
      <c r="M2899" s="41">
        <f t="shared" si="254"/>
        <v>5</v>
      </c>
    </row>
    <row r="2900" spans="1:13" ht="14.5" hidden="1" x14ac:dyDescent="0.35">
      <c r="A2900" s="183">
        <v>2009</v>
      </c>
      <c r="B2900" s="184" t="s">
        <v>11</v>
      </c>
      <c r="C2900" s="227">
        <v>40</v>
      </c>
      <c r="D2900" s="174">
        <f t="shared" si="250"/>
        <v>40</v>
      </c>
      <c r="E2900" s="171">
        <f t="shared" si="252"/>
        <v>0</v>
      </c>
      <c r="F2900" s="175"/>
      <c r="G2900" s="175"/>
      <c r="H2900" s="175"/>
      <c r="I2900" s="185">
        <v>200</v>
      </c>
      <c r="J2900" s="41" t="str">
        <f t="shared" si="251"/>
        <v/>
      </c>
      <c r="K2900" s="41" t="str">
        <f t="shared" si="253"/>
        <v/>
      </c>
      <c r="L2900" s="175"/>
      <c r="M2900" s="41" t="str">
        <f t="shared" si="254"/>
        <v/>
      </c>
    </row>
    <row r="2901" spans="1:13" ht="14.5" hidden="1" x14ac:dyDescent="0.35">
      <c r="A2901" s="183">
        <v>2009</v>
      </c>
      <c r="B2901" s="184" t="s">
        <v>11</v>
      </c>
      <c r="C2901" s="227">
        <v>5</v>
      </c>
      <c r="D2901" s="174">
        <f t="shared" si="250"/>
        <v>5</v>
      </c>
      <c r="E2901" s="171">
        <f t="shared" si="252"/>
        <v>0</v>
      </c>
      <c r="F2901" s="175"/>
      <c r="G2901" s="175"/>
      <c r="H2901" s="175"/>
      <c r="I2901" s="185">
        <v>15</v>
      </c>
      <c r="J2901" s="41">
        <f t="shared" si="251"/>
        <v>15</v>
      </c>
      <c r="K2901" s="41">
        <f t="shared" si="253"/>
        <v>15</v>
      </c>
      <c r="L2901" s="175"/>
      <c r="M2901" s="41">
        <f t="shared" si="254"/>
        <v>15</v>
      </c>
    </row>
    <row r="2902" spans="1:13" ht="14.5" hidden="1" x14ac:dyDescent="0.35">
      <c r="A2902" s="183">
        <v>2009</v>
      </c>
      <c r="B2902" s="184" t="s">
        <v>14</v>
      </c>
      <c r="C2902" s="227">
        <v>10</v>
      </c>
      <c r="D2902" s="174">
        <f t="shared" si="250"/>
        <v>10</v>
      </c>
      <c r="E2902" s="171">
        <f t="shared" si="252"/>
        <v>0</v>
      </c>
      <c r="F2902" s="175"/>
      <c r="G2902" s="175"/>
      <c r="H2902" s="175"/>
      <c r="I2902" s="185">
        <v>100</v>
      </c>
      <c r="J2902" s="41" t="str">
        <f t="shared" si="251"/>
        <v/>
      </c>
      <c r="K2902" s="41">
        <f t="shared" si="253"/>
        <v>10</v>
      </c>
      <c r="L2902" s="175"/>
      <c r="M2902" s="41">
        <f t="shared" si="254"/>
        <v>10</v>
      </c>
    </row>
    <row r="2903" spans="1:13" ht="14.5" hidden="1" x14ac:dyDescent="0.35">
      <c r="A2903" s="183">
        <v>2009</v>
      </c>
      <c r="B2903" s="184" t="s">
        <v>12</v>
      </c>
      <c r="C2903" s="227">
        <v>10</v>
      </c>
      <c r="D2903" s="174">
        <f t="shared" si="250"/>
        <v>10</v>
      </c>
      <c r="E2903" s="171">
        <f t="shared" si="252"/>
        <v>0</v>
      </c>
      <c r="F2903" s="175"/>
      <c r="G2903" s="175"/>
      <c r="H2903" s="175"/>
      <c r="I2903" s="185">
        <v>4</v>
      </c>
      <c r="J2903" s="41">
        <f t="shared" si="251"/>
        <v>4</v>
      </c>
      <c r="K2903" s="41">
        <f t="shared" si="253"/>
        <v>4</v>
      </c>
      <c r="L2903" s="175"/>
      <c r="M2903" s="41">
        <f t="shared" si="254"/>
        <v>4</v>
      </c>
    </row>
    <row r="2904" spans="1:13" ht="14.5" hidden="1" x14ac:dyDescent="0.35">
      <c r="A2904" s="183">
        <v>2009</v>
      </c>
      <c r="B2904" s="184" t="s">
        <v>12</v>
      </c>
      <c r="C2904" s="227">
        <v>0</v>
      </c>
      <c r="D2904" s="174">
        <f t="shared" si="250"/>
        <v>0</v>
      </c>
      <c r="E2904" s="171">
        <f t="shared" si="252"/>
        <v>0</v>
      </c>
      <c r="F2904" s="175"/>
      <c r="G2904" s="175"/>
      <c r="H2904" s="175"/>
      <c r="I2904" s="185">
        <v>2</v>
      </c>
      <c r="J2904" s="41">
        <f t="shared" si="251"/>
        <v>2</v>
      </c>
      <c r="K2904" s="41">
        <f t="shared" si="253"/>
        <v>2</v>
      </c>
      <c r="L2904" s="175"/>
      <c r="M2904" s="41">
        <f t="shared" si="254"/>
        <v>2</v>
      </c>
    </row>
    <row r="2905" spans="1:13" ht="14.5" hidden="1" x14ac:dyDescent="0.35">
      <c r="A2905" s="183">
        <v>2009</v>
      </c>
      <c r="B2905" s="184" t="s">
        <v>12</v>
      </c>
      <c r="C2905" s="227">
        <v>5</v>
      </c>
      <c r="D2905" s="174">
        <f t="shared" si="250"/>
        <v>5</v>
      </c>
      <c r="E2905" s="171">
        <f t="shared" si="252"/>
        <v>0</v>
      </c>
      <c r="F2905" s="175"/>
      <c r="G2905" s="175"/>
      <c r="H2905" s="175"/>
      <c r="I2905" s="185">
        <v>5</v>
      </c>
      <c r="J2905" s="41">
        <f t="shared" si="251"/>
        <v>5</v>
      </c>
      <c r="K2905" s="41">
        <f t="shared" si="253"/>
        <v>5</v>
      </c>
      <c r="L2905" s="175"/>
      <c r="M2905" s="41">
        <f t="shared" si="254"/>
        <v>5</v>
      </c>
    </row>
    <row r="2906" spans="1:13" ht="14.5" hidden="1" x14ac:dyDescent="0.35">
      <c r="A2906" s="183">
        <v>2009</v>
      </c>
      <c r="B2906" s="184" t="s">
        <v>12</v>
      </c>
      <c r="C2906" s="227">
        <v>-5</v>
      </c>
      <c r="D2906" s="174">
        <f t="shared" si="250"/>
        <v>-5</v>
      </c>
      <c r="E2906" s="171">
        <f t="shared" si="252"/>
        <v>0</v>
      </c>
      <c r="F2906" s="175"/>
      <c r="G2906" s="175"/>
      <c r="H2906" s="175"/>
      <c r="I2906" s="185">
        <v>10</v>
      </c>
      <c r="J2906" s="41">
        <f t="shared" si="251"/>
        <v>10</v>
      </c>
      <c r="K2906" s="41">
        <f t="shared" si="253"/>
        <v>10</v>
      </c>
      <c r="L2906" s="175"/>
      <c r="M2906" s="41">
        <f t="shared" si="254"/>
        <v>10</v>
      </c>
    </row>
    <row r="2907" spans="1:13" ht="14.5" hidden="1" x14ac:dyDescent="0.35">
      <c r="A2907" s="183">
        <v>2009</v>
      </c>
      <c r="B2907" s="184" t="s">
        <v>13</v>
      </c>
      <c r="C2907" s="227">
        <v>3</v>
      </c>
      <c r="D2907" s="174">
        <f t="shared" si="250"/>
        <v>3</v>
      </c>
      <c r="E2907" s="171">
        <f t="shared" si="252"/>
        <v>0</v>
      </c>
      <c r="F2907" s="175"/>
      <c r="G2907" s="175"/>
      <c r="H2907" s="175"/>
      <c r="I2907" s="185">
        <v>3</v>
      </c>
      <c r="J2907" s="41">
        <f t="shared" si="251"/>
        <v>3</v>
      </c>
      <c r="K2907" s="41">
        <f t="shared" si="253"/>
        <v>3</v>
      </c>
      <c r="L2907" s="175"/>
      <c r="M2907" s="41">
        <f t="shared" si="254"/>
        <v>3</v>
      </c>
    </row>
    <row r="2908" spans="1:13" ht="14.5" hidden="1" x14ac:dyDescent="0.35">
      <c r="A2908" s="183">
        <v>2009</v>
      </c>
      <c r="B2908" s="184" t="s">
        <v>12</v>
      </c>
      <c r="C2908" s="227">
        <v>-5</v>
      </c>
      <c r="D2908" s="174">
        <f t="shared" si="250"/>
        <v>-5</v>
      </c>
      <c r="E2908" s="171">
        <f t="shared" si="252"/>
        <v>0</v>
      </c>
      <c r="F2908" s="175"/>
      <c r="G2908" s="175"/>
      <c r="H2908" s="175"/>
      <c r="I2908" s="185">
        <v>3</v>
      </c>
      <c r="J2908" s="41">
        <f t="shared" si="251"/>
        <v>3</v>
      </c>
      <c r="K2908" s="41">
        <f t="shared" si="253"/>
        <v>3</v>
      </c>
      <c r="L2908" s="175"/>
      <c r="M2908" s="41">
        <f t="shared" si="254"/>
        <v>3</v>
      </c>
    </row>
    <row r="2909" spans="1:13" ht="14.5" hidden="1" x14ac:dyDescent="0.35">
      <c r="A2909" s="183">
        <v>2009</v>
      </c>
      <c r="B2909" s="184" t="s">
        <v>12</v>
      </c>
      <c r="C2909" s="227">
        <v>30</v>
      </c>
      <c r="D2909" s="174">
        <f t="shared" si="250"/>
        <v>30</v>
      </c>
      <c r="E2909" s="171">
        <f t="shared" si="252"/>
        <v>0</v>
      </c>
      <c r="F2909" s="175"/>
      <c r="G2909" s="175"/>
      <c r="H2909" s="175"/>
      <c r="I2909" s="186"/>
      <c r="J2909" s="41" t="str">
        <f t="shared" si="251"/>
        <v/>
      </c>
      <c r="K2909" s="41" t="str">
        <f t="shared" si="253"/>
        <v/>
      </c>
      <c r="L2909" s="175"/>
      <c r="M2909" s="41" t="str">
        <f t="shared" si="254"/>
        <v/>
      </c>
    </row>
    <row r="2910" spans="1:13" ht="14.5" hidden="1" x14ac:dyDescent="0.35">
      <c r="A2910" s="183">
        <v>2009</v>
      </c>
      <c r="B2910" s="184" t="s">
        <v>14</v>
      </c>
      <c r="C2910" s="227">
        <v>10</v>
      </c>
      <c r="D2910" s="174">
        <f t="shared" si="250"/>
        <v>10</v>
      </c>
      <c r="E2910" s="171">
        <f t="shared" si="252"/>
        <v>0</v>
      </c>
      <c r="F2910" s="175"/>
      <c r="G2910" s="175"/>
      <c r="H2910" s="175"/>
      <c r="I2910" s="185">
        <v>3</v>
      </c>
      <c r="J2910" s="41">
        <f t="shared" si="251"/>
        <v>3</v>
      </c>
      <c r="K2910" s="41">
        <f t="shared" si="253"/>
        <v>3</v>
      </c>
      <c r="L2910" s="175"/>
      <c r="M2910" s="41">
        <f t="shared" si="254"/>
        <v>3</v>
      </c>
    </row>
    <row r="2911" spans="1:13" ht="14.5" hidden="1" x14ac:dyDescent="0.35">
      <c r="A2911" s="183">
        <v>2009</v>
      </c>
      <c r="B2911" s="184" t="s">
        <v>14</v>
      </c>
      <c r="C2911" s="227">
        <v>15</v>
      </c>
      <c r="D2911" s="174">
        <f t="shared" si="250"/>
        <v>15</v>
      </c>
      <c r="E2911" s="171">
        <f t="shared" si="252"/>
        <v>0</v>
      </c>
      <c r="F2911" s="175"/>
      <c r="G2911" s="175"/>
      <c r="H2911" s="175"/>
      <c r="I2911" s="185">
        <v>8</v>
      </c>
      <c r="J2911" s="41">
        <f t="shared" si="251"/>
        <v>8</v>
      </c>
      <c r="K2911" s="41">
        <f t="shared" si="253"/>
        <v>8</v>
      </c>
      <c r="L2911" s="175"/>
      <c r="M2911" s="41">
        <f t="shared" si="254"/>
        <v>8</v>
      </c>
    </row>
    <row r="2912" spans="1:13" ht="14.5" hidden="1" x14ac:dyDescent="0.35">
      <c r="A2912" s="183">
        <v>2009</v>
      </c>
      <c r="B2912" s="184" t="s">
        <v>13</v>
      </c>
      <c r="C2912" s="227">
        <v>5</v>
      </c>
      <c r="D2912" s="174">
        <f t="shared" si="250"/>
        <v>5</v>
      </c>
      <c r="E2912" s="171">
        <f t="shared" si="252"/>
        <v>0</v>
      </c>
      <c r="F2912" s="175"/>
      <c r="G2912" s="175"/>
      <c r="H2912" s="175"/>
      <c r="I2912" s="185">
        <v>4</v>
      </c>
      <c r="J2912" s="41">
        <f t="shared" si="251"/>
        <v>4</v>
      </c>
      <c r="K2912" s="41">
        <f t="shared" si="253"/>
        <v>4</v>
      </c>
      <c r="L2912" s="175"/>
      <c r="M2912" s="41">
        <f t="shared" si="254"/>
        <v>4</v>
      </c>
    </row>
    <row r="2913" spans="1:13" ht="14.5" hidden="1" x14ac:dyDescent="0.35">
      <c r="A2913" s="183">
        <v>2009</v>
      </c>
      <c r="B2913" s="184" t="s">
        <v>12</v>
      </c>
      <c r="C2913" s="227">
        <v>0</v>
      </c>
      <c r="D2913" s="174">
        <f t="shared" si="250"/>
        <v>0</v>
      </c>
      <c r="E2913" s="171">
        <f t="shared" si="252"/>
        <v>0</v>
      </c>
      <c r="F2913" s="175"/>
      <c r="G2913" s="175"/>
      <c r="H2913" s="175"/>
      <c r="I2913" s="185">
        <v>1</v>
      </c>
      <c r="J2913" s="41">
        <f t="shared" si="251"/>
        <v>1</v>
      </c>
      <c r="K2913" s="41">
        <f t="shared" si="253"/>
        <v>1</v>
      </c>
      <c r="L2913" s="175"/>
      <c r="M2913" s="41">
        <f t="shared" si="254"/>
        <v>1</v>
      </c>
    </row>
    <row r="2914" spans="1:13" ht="14.5" hidden="1" x14ac:dyDescent="0.35">
      <c r="A2914" s="183">
        <v>2009</v>
      </c>
      <c r="B2914" s="184" t="s">
        <v>14</v>
      </c>
      <c r="C2914" s="227">
        <v>0</v>
      </c>
      <c r="D2914" s="174">
        <f t="shared" si="250"/>
        <v>0</v>
      </c>
      <c r="E2914" s="171">
        <f t="shared" si="252"/>
        <v>0</v>
      </c>
      <c r="F2914" s="175"/>
      <c r="G2914" s="175"/>
      <c r="H2914" s="175"/>
      <c r="I2914" s="185">
        <v>10</v>
      </c>
      <c r="J2914" s="41">
        <f t="shared" si="251"/>
        <v>10</v>
      </c>
      <c r="K2914" s="41">
        <f t="shared" si="253"/>
        <v>10</v>
      </c>
      <c r="L2914" s="175"/>
      <c r="M2914" s="41">
        <f t="shared" si="254"/>
        <v>10</v>
      </c>
    </row>
    <row r="2915" spans="1:13" ht="14.5" hidden="1" x14ac:dyDescent="0.35">
      <c r="A2915" s="183">
        <v>2009</v>
      </c>
      <c r="B2915" s="184" t="s">
        <v>11</v>
      </c>
      <c r="C2915" s="227">
        <v>2</v>
      </c>
      <c r="D2915" s="174">
        <f t="shared" si="250"/>
        <v>2</v>
      </c>
      <c r="E2915" s="171">
        <f t="shared" si="252"/>
        <v>0</v>
      </c>
      <c r="F2915" s="175"/>
      <c r="G2915" s="175"/>
      <c r="H2915" s="175"/>
      <c r="I2915" s="185">
        <v>1</v>
      </c>
      <c r="J2915" s="41">
        <f t="shared" si="251"/>
        <v>1</v>
      </c>
      <c r="K2915" s="41">
        <f t="shared" si="253"/>
        <v>1</v>
      </c>
      <c r="L2915" s="175"/>
      <c r="M2915" s="41">
        <f t="shared" si="254"/>
        <v>1</v>
      </c>
    </row>
    <row r="2916" spans="1:13" ht="14.5" hidden="1" x14ac:dyDescent="0.35">
      <c r="A2916" s="183">
        <v>2009</v>
      </c>
      <c r="B2916" s="184" t="s">
        <v>14</v>
      </c>
      <c r="C2916" s="227">
        <v>-7.5</v>
      </c>
      <c r="D2916" s="174">
        <f t="shared" si="250"/>
        <v>-7.5</v>
      </c>
      <c r="E2916" s="171">
        <f t="shared" si="252"/>
        <v>0</v>
      </c>
      <c r="F2916" s="175"/>
      <c r="G2916" s="175"/>
      <c r="H2916" s="175"/>
      <c r="I2916" s="185">
        <v>2.5</v>
      </c>
      <c r="J2916" s="41">
        <f t="shared" si="251"/>
        <v>2.5</v>
      </c>
      <c r="K2916" s="41">
        <f t="shared" si="253"/>
        <v>2.5</v>
      </c>
      <c r="L2916" s="175"/>
      <c r="M2916" s="41">
        <f t="shared" si="254"/>
        <v>2.5</v>
      </c>
    </row>
    <row r="2917" spans="1:13" ht="14.5" hidden="1" x14ac:dyDescent="0.35">
      <c r="A2917" s="183">
        <v>2009</v>
      </c>
      <c r="B2917" s="184" t="s">
        <v>14</v>
      </c>
      <c r="C2917" s="227">
        <v>0</v>
      </c>
      <c r="D2917" s="174">
        <f t="shared" si="250"/>
        <v>0</v>
      </c>
      <c r="E2917" s="171">
        <f t="shared" si="252"/>
        <v>0</v>
      </c>
      <c r="F2917" s="175"/>
      <c r="G2917" s="175"/>
      <c r="H2917" s="175"/>
      <c r="I2917" s="185">
        <v>5</v>
      </c>
      <c r="J2917" s="41">
        <f t="shared" si="251"/>
        <v>5</v>
      </c>
      <c r="K2917" s="41">
        <f t="shared" si="253"/>
        <v>5</v>
      </c>
      <c r="L2917" s="175"/>
      <c r="M2917" s="41">
        <f t="shared" si="254"/>
        <v>5</v>
      </c>
    </row>
    <row r="2918" spans="1:13" ht="14.5" hidden="1" x14ac:dyDescent="0.35">
      <c r="A2918" s="183">
        <v>2009</v>
      </c>
      <c r="B2918" s="184" t="s">
        <v>14</v>
      </c>
      <c r="C2918" s="227">
        <v>10</v>
      </c>
      <c r="D2918" s="174">
        <f t="shared" si="250"/>
        <v>10</v>
      </c>
      <c r="E2918" s="171">
        <f t="shared" si="252"/>
        <v>0</v>
      </c>
      <c r="F2918" s="175"/>
      <c r="G2918" s="175"/>
      <c r="H2918" s="175"/>
      <c r="I2918" s="185">
        <v>20</v>
      </c>
      <c r="J2918" s="41">
        <f t="shared" si="251"/>
        <v>20</v>
      </c>
      <c r="K2918" s="41">
        <f t="shared" si="253"/>
        <v>20</v>
      </c>
      <c r="L2918" s="175"/>
      <c r="M2918" s="41">
        <f t="shared" si="254"/>
        <v>20</v>
      </c>
    </row>
    <row r="2919" spans="1:13" ht="14.5" hidden="1" x14ac:dyDescent="0.35">
      <c r="A2919" s="183">
        <v>2009</v>
      </c>
      <c r="B2919" s="184" t="s">
        <v>13</v>
      </c>
      <c r="C2919" s="227">
        <v>0</v>
      </c>
      <c r="D2919" s="174">
        <f t="shared" si="250"/>
        <v>0</v>
      </c>
      <c r="E2919" s="171">
        <f t="shared" si="252"/>
        <v>0</v>
      </c>
      <c r="F2919" s="175"/>
      <c r="G2919" s="175"/>
      <c r="H2919" s="175"/>
      <c r="I2919" s="185">
        <v>2</v>
      </c>
      <c r="J2919" s="41">
        <f t="shared" si="251"/>
        <v>2</v>
      </c>
      <c r="K2919" s="41">
        <f t="shared" si="253"/>
        <v>2</v>
      </c>
      <c r="L2919" s="175"/>
      <c r="M2919" s="41">
        <f t="shared" si="254"/>
        <v>2</v>
      </c>
    </row>
    <row r="2920" spans="1:13" ht="14.5" hidden="1" x14ac:dyDescent="0.35">
      <c r="A2920" s="183">
        <v>2009</v>
      </c>
      <c r="B2920" s="184" t="s">
        <v>11</v>
      </c>
      <c r="C2920" s="227">
        <v>2</v>
      </c>
      <c r="D2920" s="174">
        <f t="shared" si="250"/>
        <v>2</v>
      </c>
      <c r="E2920" s="171">
        <f t="shared" si="252"/>
        <v>0</v>
      </c>
      <c r="F2920" s="175"/>
      <c r="G2920" s="175"/>
      <c r="H2920" s="175"/>
      <c r="I2920" s="185">
        <v>15</v>
      </c>
      <c r="J2920" s="41">
        <f t="shared" si="251"/>
        <v>15</v>
      </c>
      <c r="K2920" s="41">
        <f t="shared" si="253"/>
        <v>15</v>
      </c>
      <c r="L2920" s="175"/>
      <c r="M2920" s="41">
        <f t="shared" si="254"/>
        <v>15</v>
      </c>
    </row>
    <row r="2921" spans="1:13" ht="14.5" hidden="1" x14ac:dyDescent="0.35">
      <c r="A2921" s="183">
        <v>2009</v>
      </c>
      <c r="B2921" s="184" t="s">
        <v>12</v>
      </c>
      <c r="C2921" s="227">
        <v>5</v>
      </c>
      <c r="D2921" s="174">
        <f t="shared" si="250"/>
        <v>5</v>
      </c>
      <c r="E2921" s="171">
        <f t="shared" si="252"/>
        <v>0</v>
      </c>
      <c r="F2921" s="175"/>
      <c r="G2921" s="175"/>
      <c r="H2921" s="175"/>
      <c r="I2921" s="185">
        <v>2</v>
      </c>
      <c r="J2921" s="41">
        <f t="shared" si="251"/>
        <v>2</v>
      </c>
      <c r="K2921" s="41">
        <f t="shared" si="253"/>
        <v>2</v>
      </c>
      <c r="L2921" s="175"/>
      <c r="M2921" s="41">
        <f t="shared" si="254"/>
        <v>2</v>
      </c>
    </row>
    <row r="2922" spans="1:13" ht="14.5" hidden="1" x14ac:dyDescent="0.35">
      <c r="A2922" s="183">
        <v>2009</v>
      </c>
      <c r="B2922" s="184" t="s">
        <v>11</v>
      </c>
      <c r="C2922" s="227">
        <v>5</v>
      </c>
      <c r="D2922" s="174">
        <f t="shared" ref="D2922:D2985" si="255">IF(OR(C2922="",C2922&gt;=1000),"",C2922)</f>
        <v>5</v>
      </c>
      <c r="E2922" s="171">
        <f t="shared" si="252"/>
        <v>0</v>
      </c>
      <c r="F2922" s="175"/>
      <c r="G2922" s="175"/>
      <c r="H2922" s="175"/>
      <c r="I2922" s="185">
        <v>50</v>
      </c>
      <c r="J2922" s="41" t="str">
        <f t="shared" si="251"/>
        <v/>
      </c>
      <c r="K2922" s="41">
        <f t="shared" si="253"/>
        <v>5</v>
      </c>
      <c r="L2922" s="175"/>
      <c r="M2922" s="41">
        <f t="shared" si="254"/>
        <v>5</v>
      </c>
    </row>
    <row r="2923" spans="1:13" ht="14.5" hidden="1" x14ac:dyDescent="0.35">
      <c r="A2923" s="183">
        <v>2009</v>
      </c>
      <c r="B2923" s="184" t="s">
        <v>12</v>
      </c>
      <c r="C2923" s="226"/>
      <c r="D2923" s="174" t="str">
        <f t="shared" si="255"/>
        <v/>
      </c>
      <c r="E2923" s="171">
        <f t="shared" si="252"/>
        <v>0</v>
      </c>
      <c r="F2923" s="175"/>
      <c r="G2923" s="175"/>
      <c r="H2923" s="175"/>
      <c r="I2923" s="185">
        <v>5</v>
      </c>
      <c r="J2923" s="41">
        <f t="shared" si="251"/>
        <v>5</v>
      </c>
      <c r="K2923" s="41">
        <f t="shared" si="253"/>
        <v>5</v>
      </c>
      <c r="L2923" s="175"/>
      <c r="M2923" s="41">
        <f t="shared" si="254"/>
        <v>5</v>
      </c>
    </row>
    <row r="2924" spans="1:13" ht="14.5" hidden="1" x14ac:dyDescent="0.35">
      <c r="A2924" s="183">
        <v>2009</v>
      </c>
      <c r="B2924" s="184" t="s">
        <v>12</v>
      </c>
      <c r="C2924" s="227">
        <v>-2</v>
      </c>
      <c r="D2924" s="174">
        <f t="shared" si="255"/>
        <v>-2</v>
      </c>
      <c r="E2924" s="171">
        <f t="shared" si="252"/>
        <v>0</v>
      </c>
      <c r="F2924" s="175"/>
      <c r="G2924" s="175"/>
      <c r="H2924" s="175"/>
      <c r="I2924" s="185">
        <v>5</v>
      </c>
      <c r="J2924" s="41">
        <f t="shared" si="251"/>
        <v>5</v>
      </c>
      <c r="K2924" s="41">
        <f t="shared" si="253"/>
        <v>5</v>
      </c>
      <c r="L2924" s="175"/>
      <c r="M2924" s="41">
        <f t="shared" si="254"/>
        <v>5</v>
      </c>
    </row>
    <row r="2925" spans="1:13" ht="14.5" hidden="1" x14ac:dyDescent="0.35">
      <c r="A2925" s="183">
        <v>2009</v>
      </c>
      <c r="B2925" s="184" t="s">
        <v>12</v>
      </c>
      <c r="C2925" s="227">
        <v>5</v>
      </c>
      <c r="D2925" s="174">
        <f t="shared" si="255"/>
        <v>5</v>
      </c>
      <c r="E2925" s="171">
        <f t="shared" si="252"/>
        <v>0</v>
      </c>
      <c r="F2925" s="175"/>
      <c r="G2925" s="175"/>
      <c r="H2925" s="175"/>
      <c r="I2925" s="185">
        <v>5</v>
      </c>
      <c r="J2925" s="41">
        <f t="shared" si="251"/>
        <v>5</v>
      </c>
      <c r="K2925" s="41">
        <f t="shared" si="253"/>
        <v>5</v>
      </c>
      <c r="L2925" s="175"/>
      <c r="M2925" s="41">
        <f t="shared" si="254"/>
        <v>5</v>
      </c>
    </row>
    <row r="2926" spans="1:13" ht="14.5" hidden="1" x14ac:dyDescent="0.35">
      <c r="A2926" s="183">
        <v>2009</v>
      </c>
      <c r="B2926" s="184" t="s">
        <v>12</v>
      </c>
      <c r="C2926" s="227">
        <v>5</v>
      </c>
      <c r="D2926" s="174">
        <f t="shared" si="255"/>
        <v>5</v>
      </c>
      <c r="E2926" s="171">
        <f t="shared" si="252"/>
        <v>0</v>
      </c>
      <c r="F2926" s="175"/>
      <c r="G2926" s="175"/>
      <c r="H2926" s="175"/>
      <c r="I2926" s="185">
        <v>3</v>
      </c>
      <c r="J2926" s="41">
        <f t="shared" si="251"/>
        <v>3</v>
      </c>
      <c r="K2926" s="41">
        <f t="shared" si="253"/>
        <v>3</v>
      </c>
      <c r="L2926" s="175"/>
      <c r="M2926" s="41">
        <f t="shared" si="254"/>
        <v>3</v>
      </c>
    </row>
    <row r="2927" spans="1:13" ht="14.5" hidden="1" x14ac:dyDescent="0.35">
      <c r="A2927" s="183">
        <v>2009</v>
      </c>
      <c r="B2927" s="184" t="s">
        <v>14</v>
      </c>
      <c r="C2927" s="227">
        <v>-10</v>
      </c>
      <c r="D2927" s="174">
        <f t="shared" si="255"/>
        <v>-10</v>
      </c>
      <c r="E2927" s="171">
        <f t="shared" si="252"/>
        <v>0</v>
      </c>
      <c r="F2927" s="175"/>
      <c r="G2927" s="175"/>
      <c r="H2927" s="175"/>
      <c r="I2927" s="185">
        <v>5</v>
      </c>
      <c r="J2927" s="41">
        <f t="shared" si="251"/>
        <v>5</v>
      </c>
      <c r="K2927" s="41">
        <f t="shared" si="253"/>
        <v>5</v>
      </c>
      <c r="L2927" s="175"/>
      <c r="M2927" s="41">
        <f t="shared" si="254"/>
        <v>5</v>
      </c>
    </row>
    <row r="2928" spans="1:13" ht="14.5" hidden="1" x14ac:dyDescent="0.35">
      <c r="A2928" s="183">
        <v>2009</v>
      </c>
      <c r="B2928" s="184" t="s">
        <v>13</v>
      </c>
      <c r="C2928" s="227">
        <v>-10</v>
      </c>
      <c r="D2928" s="174">
        <f t="shared" si="255"/>
        <v>-10</v>
      </c>
      <c r="E2928" s="171">
        <f t="shared" si="252"/>
        <v>0</v>
      </c>
      <c r="F2928" s="175"/>
      <c r="G2928" s="175"/>
      <c r="H2928" s="175"/>
      <c r="I2928" s="185">
        <v>3</v>
      </c>
      <c r="J2928" s="41">
        <f t="shared" si="251"/>
        <v>3</v>
      </c>
      <c r="K2928" s="41">
        <f t="shared" si="253"/>
        <v>3</v>
      </c>
      <c r="L2928" s="175"/>
      <c r="M2928" s="41">
        <f t="shared" si="254"/>
        <v>3</v>
      </c>
    </row>
    <row r="2929" spans="1:13" ht="14.5" hidden="1" x14ac:dyDescent="0.35">
      <c r="A2929" s="183">
        <v>2009</v>
      </c>
      <c r="B2929" s="184" t="s">
        <v>13</v>
      </c>
      <c r="C2929" s="226"/>
      <c r="D2929" s="174" t="str">
        <f t="shared" si="255"/>
        <v/>
      </c>
      <c r="E2929" s="171">
        <f t="shared" si="252"/>
        <v>0</v>
      </c>
      <c r="F2929" s="175"/>
      <c r="G2929" s="175"/>
      <c r="H2929" s="175"/>
      <c r="I2929" s="185">
        <v>30</v>
      </c>
      <c r="J2929" s="41">
        <f t="shared" si="251"/>
        <v>30</v>
      </c>
      <c r="K2929" s="41">
        <f t="shared" si="253"/>
        <v>30</v>
      </c>
      <c r="L2929" s="175"/>
      <c r="M2929" s="41">
        <f t="shared" si="254"/>
        <v>30</v>
      </c>
    </row>
    <row r="2930" spans="1:13" ht="14.5" hidden="1" x14ac:dyDescent="0.35">
      <c r="A2930" s="183">
        <v>2009</v>
      </c>
      <c r="B2930" s="184" t="s">
        <v>14</v>
      </c>
      <c r="C2930" s="227">
        <v>30</v>
      </c>
      <c r="D2930" s="174">
        <f t="shared" si="255"/>
        <v>30</v>
      </c>
      <c r="E2930" s="171">
        <f t="shared" si="252"/>
        <v>0</v>
      </c>
      <c r="F2930" s="175"/>
      <c r="G2930" s="175"/>
      <c r="H2930" s="175"/>
      <c r="I2930" s="185">
        <v>15</v>
      </c>
      <c r="J2930" s="41">
        <f t="shared" si="251"/>
        <v>15</v>
      </c>
      <c r="K2930" s="41">
        <f t="shared" si="253"/>
        <v>15</v>
      </c>
      <c r="L2930" s="175"/>
      <c r="M2930" s="41">
        <f t="shared" si="254"/>
        <v>15</v>
      </c>
    </row>
    <row r="2931" spans="1:13" ht="14.5" hidden="1" x14ac:dyDescent="0.35">
      <c r="A2931" s="183">
        <v>2009</v>
      </c>
      <c r="B2931" s="184" t="s">
        <v>14</v>
      </c>
      <c r="C2931" s="227">
        <v>-15</v>
      </c>
      <c r="D2931" s="174">
        <f t="shared" si="255"/>
        <v>-15</v>
      </c>
      <c r="E2931" s="171">
        <f t="shared" si="252"/>
        <v>0</v>
      </c>
      <c r="F2931" s="175"/>
      <c r="G2931" s="175"/>
      <c r="H2931" s="175"/>
      <c r="I2931" s="185">
        <v>3</v>
      </c>
      <c r="J2931" s="41">
        <f t="shared" si="251"/>
        <v>3</v>
      </c>
      <c r="K2931" s="41">
        <f t="shared" si="253"/>
        <v>3</v>
      </c>
      <c r="L2931" s="175"/>
      <c r="M2931" s="41">
        <f t="shared" si="254"/>
        <v>3</v>
      </c>
    </row>
    <row r="2932" spans="1:13" ht="14.5" hidden="1" x14ac:dyDescent="0.35">
      <c r="A2932" s="183">
        <v>2009</v>
      </c>
      <c r="B2932" s="184" t="s">
        <v>13</v>
      </c>
      <c r="C2932" s="226"/>
      <c r="D2932" s="174" t="str">
        <f t="shared" si="255"/>
        <v/>
      </c>
      <c r="E2932" s="171">
        <f t="shared" si="252"/>
        <v>0</v>
      </c>
      <c r="F2932" s="175"/>
      <c r="G2932" s="175"/>
      <c r="H2932" s="175"/>
      <c r="I2932" s="186"/>
      <c r="J2932" s="41" t="str">
        <f t="shared" si="251"/>
        <v/>
      </c>
      <c r="K2932" s="41" t="str">
        <f t="shared" si="253"/>
        <v/>
      </c>
      <c r="L2932" s="175"/>
      <c r="M2932" s="41" t="str">
        <f t="shared" si="254"/>
        <v/>
      </c>
    </row>
    <row r="2933" spans="1:13" ht="14.5" hidden="1" x14ac:dyDescent="0.35">
      <c r="A2933" s="183">
        <v>2009</v>
      </c>
      <c r="B2933" s="184" t="s">
        <v>12</v>
      </c>
      <c r="C2933" s="227">
        <v>10</v>
      </c>
      <c r="D2933" s="174">
        <f t="shared" si="255"/>
        <v>10</v>
      </c>
      <c r="E2933" s="171">
        <f t="shared" si="252"/>
        <v>0</v>
      </c>
      <c r="F2933" s="175"/>
      <c r="G2933" s="175"/>
      <c r="H2933" s="175"/>
      <c r="I2933" s="185">
        <v>-2</v>
      </c>
      <c r="J2933" s="41">
        <f t="shared" si="251"/>
        <v>-2</v>
      </c>
      <c r="K2933" s="41">
        <f t="shared" si="253"/>
        <v>-2</v>
      </c>
      <c r="L2933" s="175"/>
      <c r="M2933" s="41">
        <f t="shared" si="254"/>
        <v>-2</v>
      </c>
    </row>
    <row r="2934" spans="1:13" ht="14.5" hidden="1" x14ac:dyDescent="0.35">
      <c r="A2934" s="183">
        <v>2009</v>
      </c>
      <c r="B2934" s="184" t="s">
        <v>14</v>
      </c>
      <c r="C2934" s="226"/>
      <c r="D2934" s="174" t="str">
        <f t="shared" si="255"/>
        <v/>
      </c>
      <c r="E2934" s="171">
        <f t="shared" si="252"/>
        <v>0</v>
      </c>
      <c r="F2934" s="175"/>
      <c r="G2934" s="175"/>
      <c r="H2934" s="175"/>
      <c r="I2934" s="186"/>
      <c r="J2934" s="41" t="str">
        <f t="shared" si="251"/>
        <v/>
      </c>
      <c r="K2934" s="41" t="str">
        <f t="shared" si="253"/>
        <v/>
      </c>
      <c r="L2934" s="175"/>
      <c r="M2934" s="41" t="str">
        <f t="shared" si="254"/>
        <v/>
      </c>
    </row>
    <row r="2935" spans="1:13" ht="14.5" hidden="1" x14ac:dyDescent="0.35">
      <c r="A2935" s="183">
        <v>2009</v>
      </c>
      <c r="B2935" s="184" t="s">
        <v>14</v>
      </c>
      <c r="C2935" s="227">
        <v>0</v>
      </c>
      <c r="D2935" s="174">
        <f t="shared" si="255"/>
        <v>0</v>
      </c>
      <c r="E2935" s="171">
        <f t="shared" si="252"/>
        <v>0</v>
      </c>
      <c r="F2935" s="175"/>
      <c r="G2935" s="175"/>
      <c r="H2935" s="175"/>
      <c r="I2935" s="186"/>
      <c r="J2935" s="41" t="str">
        <f t="shared" si="251"/>
        <v/>
      </c>
      <c r="K2935" s="41" t="str">
        <f t="shared" si="253"/>
        <v/>
      </c>
      <c r="L2935" s="175"/>
      <c r="M2935" s="41" t="str">
        <f t="shared" si="254"/>
        <v/>
      </c>
    </row>
    <row r="2936" spans="1:13" ht="14.5" hidden="1" x14ac:dyDescent="0.35">
      <c r="A2936" s="183">
        <v>2009</v>
      </c>
      <c r="B2936" s="184" t="s">
        <v>12</v>
      </c>
      <c r="C2936" s="227">
        <v>0</v>
      </c>
      <c r="D2936" s="174">
        <f t="shared" si="255"/>
        <v>0</v>
      </c>
      <c r="E2936" s="171">
        <f t="shared" si="252"/>
        <v>0</v>
      </c>
      <c r="F2936" s="175"/>
      <c r="G2936" s="175"/>
      <c r="H2936" s="175"/>
      <c r="I2936" s="185">
        <v>-5</v>
      </c>
      <c r="J2936" s="41">
        <f t="shared" si="251"/>
        <v>-5</v>
      </c>
      <c r="K2936" s="41">
        <f t="shared" si="253"/>
        <v>-5</v>
      </c>
      <c r="L2936" s="175"/>
      <c r="M2936" s="41">
        <f t="shared" si="254"/>
        <v>-5</v>
      </c>
    </row>
    <row r="2937" spans="1:13" ht="14.5" hidden="1" x14ac:dyDescent="0.35">
      <c r="A2937" s="183">
        <v>2009</v>
      </c>
      <c r="B2937" s="184" t="s">
        <v>14</v>
      </c>
      <c r="C2937" s="226"/>
      <c r="D2937" s="174" t="str">
        <f t="shared" si="255"/>
        <v/>
      </c>
      <c r="E2937" s="171">
        <f t="shared" si="252"/>
        <v>0</v>
      </c>
      <c r="F2937" s="175"/>
      <c r="G2937" s="175"/>
      <c r="H2937" s="175"/>
      <c r="I2937" s="186"/>
      <c r="J2937" s="41" t="str">
        <f t="shared" si="251"/>
        <v/>
      </c>
      <c r="K2937" s="41" t="str">
        <f t="shared" si="253"/>
        <v/>
      </c>
      <c r="L2937" s="175"/>
      <c r="M2937" s="41" t="str">
        <f t="shared" si="254"/>
        <v/>
      </c>
    </row>
    <row r="2938" spans="1:13" ht="14.5" hidden="1" x14ac:dyDescent="0.35">
      <c r="A2938" s="183">
        <v>2009</v>
      </c>
      <c r="B2938" s="184" t="s">
        <v>12</v>
      </c>
      <c r="C2938" s="227">
        <v>12.5</v>
      </c>
      <c r="D2938" s="174">
        <f t="shared" si="255"/>
        <v>12.5</v>
      </c>
      <c r="E2938" s="171">
        <f t="shared" si="252"/>
        <v>0</v>
      </c>
      <c r="F2938" s="175"/>
      <c r="G2938" s="175"/>
      <c r="H2938" s="175"/>
      <c r="I2938" s="185">
        <v>35</v>
      </c>
      <c r="J2938" s="41">
        <f t="shared" si="251"/>
        <v>35</v>
      </c>
      <c r="K2938" s="41">
        <f t="shared" si="253"/>
        <v>35</v>
      </c>
      <c r="L2938" s="175"/>
      <c r="M2938" s="41">
        <f t="shared" si="254"/>
        <v>35</v>
      </c>
    </row>
    <row r="2939" spans="1:13" ht="14.5" hidden="1" x14ac:dyDescent="0.35">
      <c r="A2939" s="183">
        <v>2009</v>
      </c>
      <c r="B2939" s="184" t="s">
        <v>11</v>
      </c>
      <c r="C2939" s="227">
        <v>-3</v>
      </c>
      <c r="D2939" s="174">
        <f t="shared" si="255"/>
        <v>-3</v>
      </c>
      <c r="E2939" s="171">
        <f t="shared" si="252"/>
        <v>0</v>
      </c>
      <c r="F2939" s="175"/>
      <c r="G2939" s="175"/>
      <c r="H2939" s="175"/>
      <c r="I2939" s="185">
        <v>3</v>
      </c>
      <c r="J2939" s="41">
        <f t="shared" si="251"/>
        <v>3</v>
      </c>
      <c r="K2939" s="41">
        <f t="shared" si="253"/>
        <v>3</v>
      </c>
      <c r="L2939" s="175"/>
      <c r="M2939" s="41">
        <f t="shared" si="254"/>
        <v>3</v>
      </c>
    </row>
    <row r="2940" spans="1:13" ht="14.5" hidden="1" x14ac:dyDescent="0.35">
      <c r="A2940" s="183">
        <v>2009</v>
      </c>
      <c r="B2940" s="184" t="s">
        <v>11</v>
      </c>
      <c r="C2940" s="227">
        <v>1</v>
      </c>
      <c r="D2940" s="174">
        <f t="shared" si="255"/>
        <v>1</v>
      </c>
      <c r="E2940" s="171">
        <f t="shared" si="252"/>
        <v>0</v>
      </c>
      <c r="F2940" s="175"/>
      <c r="G2940" s="175"/>
      <c r="H2940" s="175"/>
      <c r="I2940" s="185">
        <v>1</v>
      </c>
      <c r="J2940" s="41">
        <f t="shared" ref="J2940:J2974" si="256">IF(OR(I2940="",I2940&gt;=50),"",IF(AND(I2940&lt;50,OR(D2940&lt;=0,D2940="")),I2940,IF(I2940&gt;=D2940*10,D2940,IF(D2940&lt;&gt;"",I2940,""))))</f>
        <v>1</v>
      </c>
      <c r="K2940" s="41">
        <f t="shared" si="253"/>
        <v>1</v>
      </c>
      <c r="L2940" s="175"/>
      <c r="M2940" s="41">
        <f t="shared" si="254"/>
        <v>1</v>
      </c>
    </row>
    <row r="2941" spans="1:13" ht="14.5" hidden="1" x14ac:dyDescent="0.35">
      <c r="A2941" s="183">
        <v>2009</v>
      </c>
      <c r="B2941" s="184" t="s">
        <v>11</v>
      </c>
      <c r="C2941" s="227">
        <v>-5</v>
      </c>
      <c r="D2941" s="174">
        <f t="shared" si="255"/>
        <v>-5</v>
      </c>
      <c r="E2941" s="171">
        <f t="shared" si="252"/>
        <v>0</v>
      </c>
      <c r="F2941" s="175"/>
      <c r="G2941" s="175"/>
      <c r="H2941" s="175"/>
      <c r="I2941" s="185">
        <v>3</v>
      </c>
      <c r="J2941" s="41">
        <f t="shared" si="256"/>
        <v>3</v>
      </c>
      <c r="K2941" s="41">
        <f t="shared" si="253"/>
        <v>3</v>
      </c>
      <c r="L2941" s="175"/>
      <c r="M2941" s="41">
        <f t="shared" si="254"/>
        <v>3</v>
      </c>
    </row>
    <row r="2942" spans="1:13" ht="14.5" hidden="1" x14ac:dyDescent="0.35">
      <c r="A2942" s="183">
        <v>2009</v>
      </c>
      <c r="B2942" s="184" t="s">
        <v>13</v>
      </c>
      <c r="C2942" s="227">
        <v>-2</v>
      </c>
      <c r="D2942" s="174">
        <f t="shared" si="255"/>
        <v>-2</v>
      </c>
      <c r="E2942" s="171">
        <f t="shared" si="252"/>
        <v>0</v>
      </c>
      <c r="F2942" s="175"/>
      <c r="G2942" s="175"/>
      <c r="H2942" s="175"/>
      <c r="I2942" s="185">
        <v>5</v>
      </c>
      <c r="J2942" s="41">
        <f t="shared" si="256"/>
        <v>5</v>
      </c>
      <c r="K2942" s="41">
        <f t="shared" si="253"/>
        <v>5</v>
      </c>
      <c r="L2942" s="175"/>
      <c r="M2942" s="41">
        <f t="shared" si="254"/>
        <v>5</v>
      </c>
    </row>
    <row r="2943" spans="1:13" ht="14.5" hidden="1" x14ac:dyDescent="0.35">
      <c r="A2943" s="183">
        <v>2009</v>
      </c>
      <c r="B2943" s="184" t="s">
        <v>13</v>
      </c>
      <c r="C2943" s="226"/>
      <c r="D2943" s="174" t="str">
        <f t="shared" si="255"/>
        <v/>
      </c>
      <c r="E2943" s="171">
        <f t="shared" si="252"/>
        <v>0</v>
      </c>
      <c r="F2943" s="175"/>
      <c r="G2943" s="175"/>
      <c r="H2943" s="175"/>
      <c r="I2943" s="185">
        <v>50</v>
      </c>
      <c r="J2943" s="41" t="str">
        <f t="shared" si="256"/>
        <v/>
      </c>
      <c r="K2943" s="41" t="str">
        <f t="shared" si="253"/>
        <v/>
      </c>
      <c r="L2943" s="175"/>
      <c r="M2943" s="41" t="str">
        <f t="shared" si="254"/>
        <v/>
      </c>
    </row>
    <row r="2944" spans="1:13" ht="14.5" hidden="1" x14ac:dyDescent="0.35">
      <c r="A2944" s="183">
        <v>2009</v>
      </c>
      <c r="B2944" s="184" t="s">
        <v>13</v>
      </c>
      <c r="C2944" s="227">
        <v>5</v>
      </c>
      <c r="D2944" s="174">
        <f t="shared" si="255"/>
        <v>5</v>
      </c>
      <c r="E2944" s="171">
        <f t="shared" si="252"/>
        <v>0</v>
      </c>
      <c r="F2944" s="175"/>
      <c r="G2944" s="175"/>
      <c r="H2944" s="175"/>
      <c r="I2944" s="185">
        <v>5</v>
      </c>
      <c r="J2944" s="41">
        <f t="shared" si="256"/>
        <v>5</v>
      </c>
      <c r="K2944" s="41">
        <f t="shared" si="253"/>
        <v>5</v>
      </c>
      <c r="L2944" s="175"/>
      <c r="M2944" s="41">
        <f t="shared" si="254"/>
        <v>5</v>
      </c>
    </row>
    <row r="2945" spans="1:13" ht="14.5" hidden="1" x14ac:dyDescent="0.35">
      <c r="A2945" s="183">
        <v>2009</v>
      </c>
      <c r="B2945" s="184" t="s">
        <v>14</v>
      </c>
      <c r="C2945" s="227">
        <v>5</v>
      </c>
      <c r="D2945" s="174">
        <f t="shared" si="255"/>
        <v>5</v>
      </c>
      <c r="E2945" s="171">
        <f t="shared" si="252"/>
        <v>0</v>
      </c>
      <c r="F2945" s="175"/>
      <c r="G2945" s="175"/>
      <c r="H2945" s="175"/>
      <c r="I2945" s="185">
        <v>2</v>
      </c>
      <c r="J2945" s="41">
        <f t="shared" si="256"/>
        <v>2</v>
      </c>
      <c r="K2945" s="41">
        <f t="shared" si="253"/>
        <v>2</v>
      </c>
      <c r="L2945" s="175"/>
      <c r="M2945" s="41">
        <f t="shared" si="254"/>
        <v>2</v>
      </c>
    </row>
    <row r="2946" spans="1:13" ht="14.5" hidden="1" x14ac:dyDescent="0.35">
      <c r="A2946" s="183">
        <v>2009</v>
      </c>
      <c r="B2946" s="184" t="s">
        <v>11</v>
      </c>
      <c r="C2946" s="227">
        <v>-3</v>
      </c>
      <c r="D2946" s="174">
        <f t="shared" si="255"/>
        <v>-3</v>
      </c>
      <c r="E2946" s="171">
        <f t="shared" ref="E2946:E3009" si="257">IF(D2946&lt;&gt;C2946,1,0)</f>
        <v>0</v>
      </c>
      <c r="F2946" s="175"/>
      <c r="G2946" s="175"/>
      <c r="H2946" s="175"/>
      <c r="I2946" s="185">
        <v>2</v>
      </c>
      <c r="J2946" s="41">
        <f t="shared" si="256"/>
        <v>2</v>
      </c>
      <c r="K2946" s="41">
        <f t="shared" si="253"/>
        <v>2</v>
      </c>
      <c r="L2946" s="175"/>
      <c r="M2946" s="41">
        <f t="shared" si="254"/>
        <v>2</v>
      </c>
    </row>
    <row r="2947" spans="1:13" ht="14.5" hidden="1" x14ac:dyDescent="0.35">
      <c r="A2947" s="183">
        <v>2009</v>
      </c>
      <c r="B2947" s="184" t="s">
        <v>14</v>
      </c>
      <c r="C2947" s="227">
        <v>0</v>
      </c>
      <c r="D2947" s="174">
        <f t="shared" si="255"/>
        <v>0</v>
      </c>
      <c r="E2947" s="171">
        <f t="shared" si="257"/>
        <v>0</v>
      </c>
      <c r="F2947" s="175"/>
      <c r="G2947" s="175"/>
      <c r="H2947" s="175"/>
      <c r="I2947" s="185">
        <v>5</v>
      </c>
      <c r="J2947" s="41">
        <f t="shared" si="256"/>
        <v>5</v>
      </c>
      <c r="K2947" s="41">
        <f t="shared" ref="K2947:K3010" si="258">IF($I2947="","",IF(AND($C2947&gt;0,$I2947&gt;=$C2947*10),$C2947,IF(I2947&gt;=50,"",IF($C2947="",$I2947,IF($C2947&lt;&gt;"",$I2947,"")))))</f>
        <v>5</v>
      </c>
      <c r="L2947" s="175"/>
      <c r="M2947" s="41">
        <f t="shared" ref="M2947:M3010" si="259">IFERROR(K2947,I2947)</f>
        <v>5</v>
      </c>
    </row>
    <row r="2948" spans="1:13" ht="14.5" hidden="1" x14ac:dyDescent="0.35">
      <c r="A2948" s="183">
        <v>2009</v>
      </c>
      <c r="B2948" s="184" t="s">
        <v>11</v>
      </c>
      <c r="C2948" s="227">
        <v>-3</v>
      </c>
      <c r="D2948" s="174">
        <f t="shared" si="255"/>
        <v>-3</v>
      </c>
      <c r="E2948" s="171">
        <f t="shared" si="257"/>
        <v>0</v>
      </c>
      <c r="F2948" s="175"/>
      <c r="G2948" s="175"/>
      <c r="H2948" s="175"/>
      <c r="I2948" s="185">
        <v>5</v>
      </c>
      <c r="J2948" s="41">
        <f t="shared" si="256"/>
        <v>5</v>
      </c>
      <c r="K2948" s="41">
        <f t="shared" si="258"/>
        <v>5</v>
      </c>
      <c r="L2948" s="175"/>
      <c r="M2948" s="41">
        <f t="shared" si="259"/>
        <v>5</v>
      </c>
    </row>
    <row r="2949" spans="1:13" ht="14.5" hidden="1" x14ac:dyDescent="0.35">
      <c r="A2949" s="183">
        <v>2009</v>
      </c>
      <c r="B2949" s="184" t="s">
        <v>13</v>
      </c>
      <c r="C2949" s="227">
        <v>-5</v>
      </c>
      <c r="D2949" s="174">
        <f t="shared" si="255"/>
        <v>-5</v>
      </c>
      <c r="E2949" s="171">
        <f t="shared" si="257"/>
        <v>0</v>
      </c>
      <c r="F2949" s="175"/>
      <c r="G2949" s="175"/>
      <c r="H2949" s="175"/>
      <c r="I2949" s="185">
        <v>3</v>
      </c>
      <c r="J2949" s="41">
        <f t="shared" si="256"/>
        <v>3</v>
      </c>
      <c r="K2949" s="41">
        <f t="shared" si="258"/>
        <v>3</v>
      </c>
      <c r="L2949" s="175"/>
      <c r="M2949" s="41">
        <f t="shared" si="259"/>
        <v>3</v>
      </c>
    </row>
    <row r="2950" spans="1:13" ht="14.5" hidden="1" x14ac:dyDescent="0.35">
      <c r="A2950" s="183">
        <v>2009</v>
      </c>
      <c r="B2950" s="184" t="s">
        <v>12</v>
      </c>
      <c r="C2950" s="227">
        <v>3</v>
      </c>
      <c r="D2950" s="174">
        <f t="shared" si="255"/>
        <v>3</v>
      </c>
      <c r="E2950" s="171">
        <f t="shared" si="257"/>
        <v>0</v>
      </c>
      <c r="F2950" s="175"/>
      <c r="G2950" s="175"/>
      <c r="H2950" s="175"/>
      <c r="I2950" s="185">
        <v>13</v>
      </c>
      <c r="J2950" s="41">
        <f t="shared" si="256"/>
        <v>13</v>
      </c>
      <c r="K2950" s="41">
        <f t="shared" si="258"/>
        <v>13</v>
      </c>
      <c r="L2950" s="175"/>
      <c r="M2950" s="41">
        <f t="shared" si="259"/>
        <v>13</v>
      </c>
    </row>
    <row r="2951" spans="1:13" ht="14.5" hidden="1" x14ac:dyDescent="0.35">
      <c r="A2951" s="183">
        <v>2009</v>
      </c>
      <c r="B2951" s="184" t="s">
        <v>13</v>
      </c>
      <c r="C2951" s="227">
        <v>7.5</v>
      </c>
      <c r="D2951" s="174">
        <f t="shared" si="255"/>
        <v>7.5</v>
      </c>
      <c r="E2951" s="171">
        <f t="shared" si="257"/>
        <v>0</v>
      </c>
      <c r="F2951" s="175"/>
      <c r="G2951" s="175"/>
      <c r="H2951" s="175"/>
      <c r="I2951" s="185">
        <v>5</v>
      </c>
      <c r="J2951" s="41">
        <f t="shared" si="256"/>
        <v>5</v>
      </c>
      <c r="K2951" s="41">
        <f t="shared" si="258"/>
        <v>5</v>
      </c>
      <c r="L2951" s="175"/>
      <c r="M2951" s="41">
        <f t="shared" si="259"/>
        <v>5</v>
      </c>
    </row>
    <row r="2952" spans="1:13" ht="14.5" hidden="1" x14ac:dyDescent="0.35">
      <c r="A2952" s="183">
        <v>2009</v>
      </c>
      <c r="B2952" s="184" t="s">
        <v>12</v>
      </c>
      <c r="C2952" s="227">
        <v>0</v>
      </c>
      <c r="D2952" s="174">
        <f t="shared" si="255"/>
        <v>0</v>
      </c>
      <c r="E2952" s="171">
        <f t="shared" si="257"/>
        <v>0</v>
      </c>
      <c r="F2952" s="175"/>
      <c r="G2952" s="175"/>
      <c r="H2952" s="175"/>
      <c r="I2952" s="185">
        <v>30</v>
      </c>
      <c r="J2952" s="41">
        <f t="shared" si="256"/>
        <v>30</v>
      </c>
      <c r="K2952" s="41">
        <f t="shared" si="258"/>
        <v>30</v>
      </c>
      <c r="L2952" s="175"/>
      <c r="M2952" s="41">
        <f t="shared" si="259"/>
        <v>30</v>
      </c>
    </row>
    <row r="2953" spans="1:13" ht="14.5" hidden="1" x14ac:dyDescent="0.35">
      <c r="A2953" s="183">
        <v>2009</v>
      </c>
      <c r="B2953" s="184" t="s">
        <v>11</v>
      </c>
      <c r="C2953" s="226"/>
      <c r="D2953" s="174" t="str">
        <f t="shared" si="255"/>
        <v/>
      </c>
      <c r="E2953" s="171">
        <f t="shared" si="257"/>
        <v>0</v>
      </c>
      <c r="F2953" s="175"/>
      <c r="G2953" s="175"/>
      <c r="H2953" s="175"/>
      <c r="I2953" s="186"/>
      <c r="J2953" s="41" t="str">
        <f t="shared" si="256"/>
        <v/>
      </c>
      <c r="K2953" s="41" t="str">
        <f t="shared" si="258"/>
        <v/>
      </c>
      <c r="L2953" s="175"/>
      <c r="M2953" s="41" t="str">
        <f t="shared" si="259"/>
        <v/>
      </c>
    </row>
    <row r="2954" spans="1:13" ht="14.5" hidden="1" x14ac:dyDescent="0.35">
      <c r="A2954" s="183">
        <v>2009</v>
      </c>
      <c r="B2954" s="184" t="s">
        <v>14</v>
      </c>
      <c r="C2954" s="227">
        <v>-4.8</v>
      </c>
      <c r="D2954" s="174">
        <f t="shared" si="255"/>
        <v>-4.8</v>
      </c>
      <c r="E2954" s="171">
        <f t="shared" si="257"/>
        <v>0</v>
      </c>
      <c r="F2954" s="175"/>
      <c r="G2954" s="175"/>
      <c r="H2954" s="175"/>
      <c r="I2954" s="185">
        <v>6</v>
      </c>
      <c r="J2954" s="41">
        <f t="shared" si="256"/>
        <v>6</v>
      </c>
      <c r="K2954" s="41">
        <f t="shared" si="258"/>
        <v>6</v>
      </c>
      <c r="L2954" s="175"/>
      <c r="M2954" s="41">
        <f t="shared" si="259"/>
        <v>6</v>
      </c>
    </row>
    <row r="2955" spans="1:13" ht="14.5" hidden="1" x14ac:dyDescent="0.35">
      <c r="A2955" s="183">
        <v>2009</v>
      </c>
      <c r="B2955" s="184" t="s">
        <v>13</v>
      </c>
      <c r="C2955" s="226"/>
      <c r="D2955" s="174" t="str">
        <f t="shared" si="255"/>
        <v/>
      </c>
      <c r="E2955" s="171">
        <f t="shared" si="257"/>
        <v>0</v>
      </c>
      <c r="F2955" s="175"/>
      <c r="G2955" s="175"/>
      <c r="H2955" s="175"/>
      <c r="I2955" s="185">
        <v>5.5</v>
      </c>
      <c r="J2955" s="41">
        <f t="shared" si="256"/>
        <v>5.5</v>
      </c>
      <c r="K2955" s="41">
        <f t="shared" si="258"/>
        <v>5.5</v>
      </c>
      <c r="L2955" s="175"/>
      <c r="M2955" s="41">
        <f t="shared" si="259"/>
        <v>5.5</v>
      </c>
    </row>
    <row r="2956" spans="1:13" ht="14.5" hidden="1" x14ac:dyDescent="0.35">
      <c r="A2956" s="183">
        <v>2009</v>
      </c>
      <c r="B2956" s="184" t="s">
        <v>13</v>
      </c>
      <c r="C2956" s="227">
        <v>-30</v>
      </c>
      <c r="D2956" s="174">
        <f t="shared" si="255"/>
        <v>-30</v>
      </c>
      <c r="E2956" s="171">
        <f t="shared" si="257"/>
        <v>0</v>
      </c>
      <c r="F2956" s="175"/>
      <c r="G2956" s="175"/>
      <c r="H2956" s="175"/>
      <c r="I2956" s="185">
        <v>5</v>
      </c>
      <c r="J2956" s="41">
        <f t="shared" si="256"/>
        <v>5</v>
      </c>
      <c r="K2956" s="41">
        <f t="shared" si="258"/>
        <v>5</v>
      </c>
      <c r="L2956" s="175"/>
      <c r="M2956" s="41">
        <f t="shared" si="259"/>
        <v>5</v>
      </c>
    </row>
    <row r="2957" spans="1:13" ht="14.5" hidden="1" x14ac:dyDescent="0.35">
      <c r="A2957" s="183">
        <v>2009</v>
      </c>
      <c r="B2957" s="184" t="s">
        <v>14</v>
      </c>
      <c r="C2957" s="227">
        <v>-2</v>
      </c>
      <c r="D2957" s="174">
        <f t="shared" si="255"/>
        <v>-2</v>
      </c>
      <c r="E2957" s="171">
        <f t="shared" si="257"/>
        <v>0</v>
      </c>
      <c r="F2957" s="175"/>
      <c r="G2957" s="175"/>
      <c r="H2957" s="175"/>
      <c r="I2957" s="185">
        <v>10</v>
      </c>
      <c r="J2957" s="41">
        <f t="shared" si="256"/>
        <v>10</v>
      </c>
      <c r="K2957" s="41">
        <f t="shared" si="258"/>
        <v>10</v>
      </c>
      <c r="L2957" s="175"/>
      <c r="M2957" s="41">
        <f t="shared" si="259"/>
        <v>10</v>
      </c>
    </row>
    <row r="2958" spans="1:13" ht="14.5" hidden="1" x14ac:dyDescent="0.35">
      <c r="A2958" s="183">
        <v>2009</v>
      </c>
      <c r="B2958" s="184" t="s">
        <v>12</v>
      </c>
      <c r="C2958" s="227">
        <v>-2</v>
      </c>
      <c r="D2958" s="174">
        <f t="shared" si="255"/>
        <v>-2</v>
      </c>
      <c r="E2958" s="171">
        <f t="shared" si="257"/>
        <v>0</v>
      </c>
      <c r="F2958" s="175"/>
      <c r="G2958" s="175"/>
      <c r="H2958" s="175"/>
      <c r="I2958" s="185">
        <v>2.5</v>
      </c>
      <c r="J2958" s="41">
        <f t="shared" si="256"/>
        <v>2.5</v>
      </c>
      <c r="K2958" s="41">
        <f t="shared" si="258"/>
        <v>2.5</v>
      </c>
      <c r="L2958" s="175"/>
      <c r="M2958" s="41">
        <f t="shared" si="259"/>
        <v>2.5</v>
      </c>
    </row>
    <row r="2959" spans="1:13" ht="14.5" hidden="1" x14ac:dyDescent="0.35">
      <c r="A2959" s="183">
        <v>2009</v>
      </c>
      <c r="B2959" s="184" t="s">
        <v>13</v>
      </c>
      <c r="C2959" s="227">
        <v>0</v>
      </c>
      <c r="D2959" s="174">
        <f t="shared" si="255"/>
        <v>0</v>
      </c>
      <c r="E2959" s="171">
        <f t="shared" si="257"/>
        <v>0</v>
      </c>
      <c r="F2959" s="175"/>
      <c r="G2959" s="175"/>
      <c r="H2959" s="175"/>
      <c r="I2959" s="185">
        <v>2</v>
      </c>
      <c r="J2959" s="41">
        <f t="shared" si="256"/>
        <v>2</v>
      </c>
      <c r="K2959" s="41">
        <f t="shared" si="258"/>
        <v>2</v>
      </c>
      <c r="L2959" s="175"/>
      <c r="M2959" s="41">
        <f t="shared" si="259"/>
        <v>2</v>
      </c>
    </row>
    <row r="2960" spans="1:13" ht="14.5" hidden="1" x14ac:dyDescent="0.35">
      <c r="A2960" s="183">
        <v>2009</v>
      </c>
      <c r="B2960" s="184" t="s">
        <v>11</v>
      </c>
      <c r="C2960" s="227">
        <v>2</v>
      </c>
      <c r="D2960" s="174">
        <f t="shared" si="255"/>
        <v>2</v>
      </c>
      <c r="E2960" s="171">
        <f t="shared" si="257"/>
        <v>0</v>
      </c>
      <c r="F2960" s="175"/>
      <c r="G2960" s="175"/>
      <c r="H2960" s="175"/>
      <c r="I2960" s="185">
        <v>5</v>
      </c>
      <c r="J2960" s="41">
        <f t="shared" si="256"/>
        <v>5</v>
      </c>
      <c r="K2960" s="41">
        <f t="shared" si="258"/>
        <v>5</v>
      </c>
      <c r="L2960" s="175"/>
      <c r="M2960" s="41">
        <f t="shared" si="259"/>
        <v>5</v>
      </c>
    </row>
    <row r="2961" spans="1:13" ht="14.5" hidden="1" x14ac:dyDescent="0.35">
      <c r="A2961" s="183">
        <v>2009</v>
      </c>
      <c r="B2961" s="184" t="s">
        <v>12</v>
      </c>
      <c r="C2961" s="227">
        <v>4</v>
      </c>
      <c r="D2961" s="174">
        <f t="shared" si="255"/>
        <v>4</v>
      </c>
      <c r="E2961" s="171">
        <f t="shared" si="257"/>
        <v>0</v>
      </c>
      <c r="F2961" s="175"/>
      <c r="G2961" s="175"/>
      <c r="H2961" s="175"/>
      <c r="I2961" s="185">
        <v>4</v>
      </c>
      <c r="J2961" s="41">
        <f t="shared" si="256"/>
        <v>4</v>
      </c>
      <c r="K2961" s="41">
        <f t="shared" si="258"/>
        <v>4</v>
      </c>
      <c r="L2961" s="175"/>
      <c r="M2961" s="41">
        <f t="shared" si="259"/>
        <v>4</v>
      </c>
    </row>
    <row r="2962" spans="1:13" ht="14.5" hidden="1" x14ac:dyDescent="0.35">
      <c r="A2962" s="183">
        <v>2009</v>
      </c>
      <c r="B2962" s="184" t="s">
        <v>13</v>
      </c>
      <c r="C2962" s="227">
        <v>2</v>
      </c>
      <c r="D2962" s="174">
        <f t="shared" si="255"/>
        <v>2</v>
      </c>
      <c r="E2962" s="171">
        <f t="shared" si="257"/>
        <v>0</v>
      </c>
      <c r="F2962" s="175"/>
      <c r="G2962" s="175"/>
      <c r="H2962" s="175"/>
      <c r="I2962" s="185">
        <v>12</v>
      </c>
      <c r="J2962" s="41">
        <f t="shared" si="256"/>
        <v>12</v>
      </c>
      <c r="K2962" s="41">
        <f t="shared" si="258"/>
        <v>12</v>
      </c>
      <c r="L2962" s="175"/>
      <c r="M2962" s="41">
        <f t="shared" si="259"/>
        <v>12</v>
      </c>
    </row>
    <row r="2963" spans="1:13" ht="14.5" hidden="1" x14ac:dyDescent="0.35">
      <c r="A2963" s="183">
        <v>2009</v>
      </c>
      <c r="B2963" s="184" t="s">
        <v>14</v>
      </c>
      <c r="C2963" s="227">
        <v>0</v>
      </c>
      <c r="D2963" s="174">
        <f t="shared" si="255"/>
        <v>0</v>
      </c>
      <c r="E2963" s="171">
        <f t="shared" si="257"/>
        <v>0</v>
      </c>
      <c r="F2963" s="175"/>
      <c r="G2963" s="175"/>
      <c r="H2963" s="175"/>
      <c r="I2963" s="185">
        <v>1</v>
      </c>
      <c r="J2963" s="41">
        <f t="shared" si="256"/>
        <v>1</v>
      </c>
      <c r="K2963" s="41">
        <f t="shared" si="258"/>
        <v>1</v>
      </c>
      <c r="L2963" s="175"/>
      <c r="M2963" s="41">
        <f t="shared" si="259"/>
        <v>1</v>
      </c>
    </row>
    <row r="2964" spans="1:13" ht="14.5" hidden="1" x14ac:dyDescent="0.35">
      <c r="A2964" s="183">
        <v>2009</v>
      </c>
      <c r="B2964" s="184" t="s">
        <v>12</v>
      </c>
      <c r="C2964" s="227">
        <v>-5</v>
      </c>
      <c r="D2964" s="174">
        <f t="shared" si="255"/>
        <v>-5</v>
      </c>
      <c r="E2964" s="171">
        <f t="shared" si="257"/>
        <v>0</v>
      </c>
      <c r="F2964" s="175"/>
      <c r="G2964" s="175"/>
      <c r="H2964" s="175"/>
      <c r="I2964" s="185">
        <v>2</v>
      </c>
      <c r="J2964" s="41">
        <f t="shared" si="256"/>
        <v>2</v>
      </c>
      <c r="K2964" s="41">
        <f t="shared" si="258"/>
        <v>2</v>
      </c>
      <c r="L2964" s="175"/>
      <c r="M2964" s="41">
        <f t="shared" si="259"/>
        <v>2</v>
      </c>
    </row>
    <row r="2965" spans="1:13" ht="14.5" hidden="1" x14ac:dyDescent="0.35">
      <c r="A2965" s="183">
        <v>2009</v>
      </c>
      <c r="B2965" s="184" t="s">
        <v>12</v>
      </c>
      <c r="C2965" s="227">
        <v>2</v>
      </c>
      <c r="D2965" s="174">
        <f t="shared" si="255"/>
        <v>2</v>
      </c>
      <c r="E2965" s="171">
        <f t="shared" si="257"/>
        <v>0</v>
      </c>
      <c r="F2965" s="175"/>
      <c r="G2965" s="175"/>
      <c r="H2965" s="175"/>
      <c r="I2965" s="185">
        <v>5</v>
      </c>
      <c r="J2965" s="41">
        <f t="shared" si="256"/>
        <v>5</v>
      </c>
      <c r="K2965" s="41">
        <f t="shared" si="258"/>
        <v>5</v>
      </c>
      <c r="L2965" s="175"/>
      <c r="M2965" s="41">
        <f t="shared" si="259"/>
        <v>5</v>
      </c>
    </row>
    <row r="2966" spans="1:13" ht="14.5" hidden="1" x14ac:dyDescent="0.35">
      <c r="A2966" s="183">
        <v>2009</v>
      </c>
      <c r="B2966" s="184" t="s">
        <v>13</v>
      </c>
      <c r="C2966" s="227">
        <v>0</v>
      </c>
      <c r="D2966" s="174">
        <f t="shared" si="255"/>
        <v>0</v>
      </c>
      <c r="E2966" s="171">
        <f t="shared" si="257"/>
        <v>0</v>
      </c>
      <c r="F2966" s="175"/>
      <c r="G2966" s="175"/>
      <c r="H2966" s="175"/>
      <c r="I2966" s="185">
        <v>1</v>
      </c>
      <c r="J2966" s="41">
        <f t="shared" si="256"/>
        <v>1</v>
      </c>
      <c r="K2966" s="41">
        <f t="shared" si="258"/>
        <v>1</v>
      </c>
      <c r="L2966" s="175"/>
      <c r="M2966" s="41">
        <f t="shared" si="259"/>
        <v>1</v>
      </c>
    </row>
    <row r="2967" spans="1:13" ht="14.5" hidden="1" x14ac:dyDescent="0.35">
      <c r="A2967" s="183">
        <v>2009</v>
      </c>
      <c r="B2967" s="184" t="s">
        <v>13</v>
      </c>
      <c r="C2967" s="227">
        <v>5</v>
      </c>
      <c r="D2967" s="174">
        <f t="shared" si="255"/>
        <v>5</v>
      </c>
      <c r="E2967" s="171">
        <f t="shared" si="257"/>
        <v>0</v>
      </c>
      <c r="F2967" s="175"/>
      <c r="G2967" s="175"/>
      <c r="H2967" s="175"/>
      <c r="I2967" s="185">
        <v>10</v>
      </c>
      <c r="J2967" s="41">
        <f t="shared" si="256"/>
        <v>10</v>
      </c>
      <c r="K2967" s="41">
        <f t="shared" si="258"/>
        <v>10</v>
      </c>
      <c r="L2967" s="175"/>
      <c r="M2967" s="41">
        <f t="shared" si="259"/>
        <v>10</v>
      </c>
    </row>
    <row r="2968" spans="1:13" ht="14.5" hidden="1" x14ac:dyDescent="0.35">
      <c r="A2968" s="183">
        <v>2009</v>
      </c>
      <c r="B2968" s="184" t="s">
        <v>12</v>
      </c>
      <c r="C2968" s="227">
        <v>-2</v>
      </c>
      <c r="D2968" s="174">
        <f t="shared" si="255"/>
        <v>-2</v>
      </c>
      <c r="E2968" s="171">
        <f t="shared" si="257"/>
        <v>0</v>
      </c>
      <c r="F2968" s="175"/>
      <c r="G2968" s="175"/>
      <c r="H2968" s="175"/>
      <c r="I2968" s="185">
        <v>0.5</v>
      </c>
      <c r="J2968" s="41">
        <f t="shared" si="256"/>
        <v>0.5</v>
      </c>
      <c r="K2968" s="41">
        <f t="shared" si="258"/>
        <v>0.5</v>
      </c>
      <c r="L2968" s="175"/>
      <c r="M2968" s="41">
        <f t="shared" si="259"/>
        <v>0.5</v>
      </c>
    </row>
    <row r="2969" spans="1:13" ht="14.5" hidden="1" x14ac:dyDescent="0.35">
      <c r="A2969" s="183">
        <v>2009</v>
      </c>
      <c r="B2969" s="184" t="s">
        <v>13</v>
      </c>
      <c r="C2969" s="227">
        <v>-1</v>
      </c>
      <c r="D2969" s="174">
        <f t="shared" si="255"/>
        <v>-1</v>
      </c>
      <c r="E2969" s="171">
        <f t="shared" si="257"/>
        <v>0</v>
      </c>
      <c r="F2969" s="175"/>
      <c r="G2969" s="175"/>
      <c r="H2969" s="175"/>
      <c r="I2969" s="185">
        <v>3</v>
      </c>
      <c r="J2969" s="41">
        <f t="shared" si="256"/>
        <v>3</v>
      </c>
      <c r="K2969" s="41">
        <f t="shared" si="258"/>
        <v>3</v>
      </c>
      <c r="L2969" s="175"/>
      <c r="M2969" s="41">
        <f t="shared" si="259"/>
        <v>3</v>
      </c>
    </row>
    <row r="2970" spans="1:13" ht="14.5" hidden="1" x14ac:dyDescent="0.35">
      <c r="A2970" s="183">
        <v>2009</v>
      </c>
      <c r="B2970" s="184" t="s">
        <v>14</v>
      </c>
      <c r="C2970" s="226"/>
      <c r="D2970" s="174" t="str">
        <f t="shared" si="255"/>
        <v/>
      </c>
      <c r="E2970" s="171">
        <f t="shared" si="257"/>
        <v>0</v>
      </c>
      <c r="F2970" s="175"/>
      <c r="G2970" s="175"/>
      <c r="H2970" s="175"/>
      <c r="I2970" s="185">
        <v>4</v>
      </c>
      <c r="J2970" s="41">
        <f t="shared" si="256"/>
        <v>4</v>
      </c>
      <c r="K2970" s="41">
        <f t="shared" si="258"/>
        <v>4</v>
      </c>
      <c r="L2970" s="175"/>
      <c r="M2970" s="41">
        <f t="shared" si="259"/>
        <v>4</v>
      </c>
    </row>
    <row r="2971" spans="1:13" ht="14.5" hidden="1" x14ac:dyDescent="0.35">
      <c r="A2971" s="183">
        <v>2009</v>
      </c>
      <c r="B2971" s="184" t="s">
        <v>12</v>
      </c>
      <c r="C2971" s="227">
        <v>0</v>
      </c>
      <c r="D2971" s="174">
        <f t="shared" si="255"/>
        <v>0</v>
      </c>
      <c r="E2971" s="171">
        <f t="shared" si="257"/>
        <v>0</v>
      </c>
      <c r="F2971" s="175"/>
      <c r="G2971" s="175"/>
      <c r="H2971" s="175"/>
      <c r="I2971" s="185">
        <v>10</v>
      </c>
      <c r="J2971" s="41">
        <f t="shared" si="256"/>
        <v>10</v>
      </c>
      <c r="K2971" s="41">
        <f t="shared" si="258"/>
        <v>10</v>
      </c>
      <c r="L2971" s="175"/>
      <c r="M2971" s="41">
        <f t="shared" si="259"/>
        <v>10</v>
      </c>
    </row>
    <row r="2972" spans="1:13" ht="14.5" hidden="1" x14ac:dyDescent="0.35">
      <c r="A2972" s="183">
        <v>2009</v>
      </c>
      <c r="B2972" s="184" t="s">
        <v>11</v>
      </c>
      <c r="C2972" s="227">
        <v>-15</v>
      </c>
      <c r="D2972" s="174">
        <f t="shared" si="255"/>
        <v>-15</v>
      </c>
      <c r="E2972" s="171">
        <f t="shared" si="257"/>
        <v>0</v>
      </c>
      <c r="F2972" s="175"/>
      <c r="G2972" s="175"/>
      <c r="H2972" s="175"/>
      <c r="I2972" s="185">
        <v>25</v>
      </c>
      <c r="J2972" s="41">
        <f t="shared" si="256"/>
        <v>25</v>
      </c>
      <c r="K2972" s="41">
        <f t="shared" si="258"/>
        <v>25</v>
      </c>
      <c r="L2972" s="175"/>
      <c r="M2972" s="41">
        <f t="shared" si="259"/>
        <v>25</v>
      </c>
    </row>
    <row r="2973" spans="1:13" ht="14.5" hidden="1" x14ac:dyDescent="0.35">
      <c r="A2973" s="183">
        <v>2009</v>
      </c>
      <c r="B2973" s="184" t="s">
        <v>13</v>
      </c>
      <c r="C2973" s="227">
        <v>-7</v>
      </c>
      <c r="D2973" s="174">
        <f t="shared" si="255"/>
        <v>-7</v>
      </c>
      <c r="E2973" s="171">
        <f t="shared" si="257"/>
        <v>0</v>
      </c>
      <c r="F2973" s="175"/>
      <c r="G2973" s="175"/>
      <c r="H2973" s="175"/>
      <c r="I2973" s="185">
        <v>4</v>
      </c>
      <c r="J2973" s="41">
        <f t="shared" si="256"/>
        <v>4</v>
      </c>
      <c r="K2973" s="41">
        <f t="shared" si="258"/>
        <v>4</v>
      </c>
      <c r="L2973" s="175"/>
      <c r="M2973" s="41">
        <f t="shared" si="259"/>
        <v>4</v>
      </c>
    </row>
    <row r="2974" spans="1:13" ht="14.5" hidden="1" x14ac:dyDescent="0.35">
      <c r="A2974" s="183">
        <v>2009</v>
      </c>
      <c r="B2974" s="184" t="s">
        <v>13</v>
      </c>
      <c r="C2974" s="227">
        <v>-3</v>
      </c>
      <c r="D2974" s="174">
        <f t="shared" si="255"/>
        <v>-3</v>
      </c>
      <c r="E2974" s="171">
        <f t="shared" si="257"/>
        <v>0</v>
      </c>
      <c r="F2974" s="175"/>
      <c r="G2974" s="175"/>
      <c r="H2974" s="175"/>
      <c r="I2974" s="185">
        <v>15</v>
      </c>
      <c r="J2974" s="41">
        <f t="shared" si="256"/>
        <v>15</v>
      </c>
      <c r="K2974" s="41">
        <f t="shared" si="258"/>
        <v>15</v>
      </c>
      <c r="L2974" s="175"/>
      <c r="M2974" s="41">
        <f t="shared" si="259"/>
        <v>15</v>
      </c>
    </row>
    <row r="2975" spans="1:13" ht="14.5" hidden="1" x14ac:dyDescent="0.35">
      <c r="A2975" s="183">
        <v>2009</v>
      </c>
      <c r="B2975" s="184" t="s">
        <v>14</v>
      </c>
      <c r="C2975" s="227">
        <v>-10</v>
      </c>
      <c r="D2975" s="174">
        <f t="shared" si="255"/>
        <v>-10</v>
      </c>
      <c r="E2975" s="171">
        <f t="shared" si="257"/>
        <v>0</v>
      </c>
      <c r="F2975" s="175"/>
      <c r="G2975" s="175"/>
      <c r="H2975" s="175"/>
      <c r="I2975" s="185">
        <v>7</v>
      </c>
      <c r="J2975" s="41">
        <f>IF(OR(I2950="",I2950&gt;=50),"",IF(AND(I2950&lt;50,OR(D2950&lt;=0,D2950="")),I2950,IF(I2950&gt;=D2950*10,D2950,IF(D2950&lt;&gt;"",I2950,""))))</f>
        <v>13</v>
      </c>
      <c r="K2975" s="41">
        <f t="shared" si="258"/>
        <v>7</v>
      </c>
      <c r="L2975" s="175"/>
      <c r="M2975" s="41">
        <f t="shared" si="259"/>
        <v>7</v>
      </c>
    </row>
    <row r="2976" spans="1:13" ht="14.5" hidden="1" x14ac:dyDescent="0.35">
      <c r="A2976" s="183">
        <v>2009</v>
      </c>
      <c r="B2976" s="184" t="s">
        <v>12</v>
      </c>
      <c r="C2976" s="227">
        <v>-5</v>
      </c>
      <c r="D2976" s="174">
        <f t="shared" si="255"/>
        <v>-5</v>
      </c>
      <c r="E2976" s="171">
        <f t="shared" si="257"/>
        <v>0</v>
      </c>
      <c r="F2976" s="175"/>
      <c r="G2976" s="175"/>
      <c r="H2976" s="175"/>
      <c r="I2976" s="185">
        <v>2</v>
      </c>
      <c r="J2976" s="41">
        <f t="shared" ref="J2976:J3039" si="260">IF(OR(I2976="",I2976&gt;=50),"",IF(AND(I2976&lt;50,OR(D2976&lt;=0,D2976="")),I2976,IF(I2976&gt;=D2976*10,D2976,IF(D2976&lt;&gt;"",I2976,""))))</f>
        <v>2</v>
      </c>
      <c r="K2976" s="41">
        <f t="shared" si="258"/>
        <v>2</v>
      </c>
      <c r="L2976" s="175"/>
      <c r="M2976" s="41">
        <f t="shared" si="259"/>
        <v>2</v>
      </c>
    </row>
    <row r="2977" spans="1:13" ht="14.5" hidden="1" x14ac:dyDescent="0.35">
      <c r="A2977" s="183">
        <v>2009</v>
      </c>
      <c r="B2977" s="184" t="s">
        <v>12</v>
      </c>
      <c r="C2977" s="227">
        <v>0</v>
      </c>
      <c r="D2977" s="174">
        <f t="shared" si="255"/>
        <v>0</v>
      </c>
      <c r="E2977" s="171">
        <f t="shared" si="257"/>
        <v>0</v>
      </c>
      <c r="F2977" s="175"/>
      <c r="G2977" s="175"/>
      <c r="H2977" s="175"/>
      <c r="I2977" s="185">
        <v>2</v>
      </c>
      <c r="J2977" s="41">
        <f t="shared" si="260"/>
        <v>2</v>
      </c>
      <c r="K2977" s="41">
        <f t="shared" si="258"/>
        <v>2</v>
      </c>
      <c r="L2977" s="175"/>
      <c r="M2977" s="41">
        <f t="shared" si="259"/>
        <v>2</v>
      </c>
    </row>
    <row r="2978" spans="1:13" ht="14.5" hidden="1" x14ac:dyDescent="0.35">
      <c r="A2978" s="183">
        <v>2009</v>
      </c>
      <c r="B2978" s="184" t="s">
        <v>11</v>
      </c>
      <c r="C2978" s="227">
        <v>0</v>
      </c>
      <c r="D2978" s="174">
        <f t="shared" si="255"/>
        <v>0</v>
      </c>
      <c r="E2978" s="171">
        <f t="shared" si="257"/>
        <v>0</v>
      </c>
      <c r="F2978" s="175"/>
      <c r="G2978" s="175"/>
      <c r="H2978" s="175"/>
      <c r="I2978" s="185">
        <v>3</v>
      </c>
      <c r="J2978" s="41">
        <f t="shared" si="260"/>
        <v>3</v>
      </c>
      <c r="K2978" s="41">
        <f t="shared" si="258"/>
        <v>3</v>
      </c>
      <c r="L2978" s="175"/>
      <c r="M2978" s="41">
        <f t="shared" si="259"/>
        <v>3</v>
      </c>
    </row>
    <row r="2979" spans="1:13" ht="14.5" hidden="1" x14ac:dyDescent="0.35">
      <c r="A2979" s="183">
        <v>2009</v>
      </c>
      <c r="B2979" s="184" t="s">
        <v>12</v>
      </c>
      <c r="C2979" s="227">
        <v>2</v>
      </c>
      <c r="D2979" s="174">
        <f t="shared" si="255"/>
        <v>2</v>
      </c>
      <c r="E2979" s="171">
        <f t="shared" si="257"/>
        <v>0</v>
      </c>
      <c r="F2979" s="175"/>
      <c r="G2979" s="175"/>
      <c r="H2979" s="175"/>
      <c r="I2979" s="185">
        <v>2</v>
      </c>
      <c r="J2979" s="41">
        <f t="shared" si="260"/>
        <v>2</v>
      </c>
      <c r="K2979" s="41">
        <f t="shared" si="258"/>
        <v>2</v>
      </c>
      <c r="L2979" s="175"/>
      <c r="M2979" s="41">
        <f t="shared" si="259"/>
        <v>2</v>
      </c>
    </row>
    <row r="2980" spans="1:13" ht="14.5" hidden="1" x14ac:dyDescent="0.35">
      <c r="A2980" s="183">
        <v>2009</v>
      </c>
      <c r="B2980" s="184" t="s">
        <v>12</v>
      </c>
      <c r="C2980" s="227">
        <v>-3.5</v>
      </c>
      <c r="D2980" s="174">
        <f t="shared" si="255"/>
        <v>-3.5</v>
      </c>
      <c r="E2980" s="171">
        <f t="shared" si="257"/>
        <v>0</v>
      </c>
      <c r="F2980" s="175"/>
      <c r="G2980" s="175"/>
      <c r="H2980" s="175"/>
      <c r="I2980" s="185">
        <v>10</v>
      </c>
      <c r="J2980" s="41">
        <f t="shared" si="260"/>
        <v>10</v>
      </c>
      <c r="K2980" s="41">
        <f t="shared" si="258"/>
        <v>10</v>
      </c>
      <c r="L2980" s="175"/>
      <c r="M2980" s="41">
        <f t="shared" si="259"/>
        <v>10</v>
      </c>
    </row>
    <row r="2981" spans="1:13" ht="14.5" hidden="1" x14ac:dyDescent="0.35">
      <c r="A2981" s="183">
        <v>2009</v>
      </c>
      <c r="B2981" s="184" t="s">
        <v>14</v>
      </c>
      <c r="C2981" s="227">
        <v>-10</v>
      </c>
      <c r="D2981" s="174">
        <f t="shared" si="255"/>
        <v>-10</v>
      </c>
      <c r="E2981" s="171">
        <f t="shared" si="257"/>
        <v>0</v>
      </c>
      <c r="F2981" s="175"/>
      <c r="G2981" s="175"/>
      <c r="H2981" s="175"/>
      <c r="I2981" s="185">
        <v>3</v>
      </c>
      <c r="J2981" s="41">
        <f t="shared" si="260"/>
        <v>3</v>
      </c>
      <c r="K2981" s="41">
        <f t="shared" si="258"/>
        <v>3</v>
      </c>
      <c r="L2981" s="175"/>
      <c r="M2981" s="41">
        <f t="shared" si="259"/>
        <v>3</v>
      </c>
    </row>
    <row r="2982" spans="1:13" ht="14.5" hidden="1" x14ac:dyDescent="0.35">
      <c r="A2982" s="183">
        <v>2009</v>
      </c>
      <c r="B2982" s="184" t="s">
        <v>11</v>
      </c>
      <c r="C2982" s="227">
        <v>10</v>
      </c>
      <c r="D2982" s="174">
        <f t="shared" si="255"/>
        <v>10</v>
      </c>
      <c r="E2982" s="171">
        <f t="shared" si="257"/>
        <v>0</v>
      </c>
      <c r="F2982" s="175"/>
      <c r="G2982" s="175"/>
      <c r="H2982" s="175"/>
      <c r="I2982" s="185">
        <v>25</v>
      </c>
      <c r="J2982" s="41">
        <f t="shared" si="260"/>
        <v>25</v>
      </c>
      <c r="K2982" s="41">
        <f t="shared" si="258"/>
        <v>25</v>
      </c>
      <c r="L2982" s="175"/>
      <c r="M2982" s="41">
        <f t="shared" si="259"/>
        <v>25</v>
      </c>
    </row>
    <row r="2983" spans="1:13" ht="14.5" hidden="1" x14ac:dyDescent="0.35">
      <c r="A2983" s="183">
        <v>2009</v>
      </c>
      <c r="B2983" s="184" t="s">
        <v>13</v>
      </c>
      <c r="C2983" s="227">
        <v>1</v>
      </c>
      <c r="D2983" s="174">
        <f t="shared" si="255"/>
        <v>1</v>
      </c>
      <c r="E2983" s="171">
        <f t="shared" si="257"/>
        <v>0</v>
      </c>
      <c r="F2983" s="175"/>
      <c r="G2983" s="175"/>
      <c r="H2983" s="175"/>
      <c r="I2983" s="185">
        <v>2</v>
      </c>
      <c r="J2983" s="41">
        <f t="shared" si="260"/>
        <v>2</v>
      </c>
      <c r="K2983" s="41">
        <f t="shared" si="258"/>
        <v>2</v>
      </c>
      <c r="L2983" s="175"/>
      <c r="M2983" s="41">
        <f t="shared" si="259"/>
        <v>2</v>
      </c>
    </row>
    <row r="2984" spans="1:13" ht="14.5" hidden="1" x14ac:dyDescent="0.35">
      <c r="A2984" s="183">
        <v>2009</v>
      </c>
      <c r="B2984" s="184" t="s">
        <v>11</v>
      </c>
      <c r="C2984" s="227">
        <v>-5</v>
      </c>
      <c r="D2984" s="174">
        <f t="shared" si="255"/>
        <v>-5</v>
      </c>
      <c r="E2984" s="171">
        <f t="shared" si="257"/>
        <v>0</v>
      </c>
      <c r="F2984" s="175"/>
      <c r="G2984" s="175"/>
      <c r="H2984" s="175"/>
      <c r="I2984" s="185">
        <v>5</v>
      </c>
      <c r="J2984" s="41">
        <f t="shared" si="260"/>
        <v>5</v>
      </c>
      <c r="K2984" s="41">
        <f t="shared" si="258"/>
        <v>5</v>
      </c>
      <c r="L2984" s="175"/>
      <c r="M2984" s="41">
        <f t="shared" si="259"/>
        <v>5</v>
      </c>
    </row>
    <row r="2985" spans="1:13" ht="14.5" hidden="1" x14ac:dyDescent="0.35">
      <c r="A2985" s="183">
        <v>2009</v>
      </c>
      <c r="B2985" s="184" t="s">
        <v>12</v>
      </c>
      <c r="C2985" s="227">
        <v>7</v>
      </c>
      <c r="D2985" s="174">
        <f t="shared" si="255"/>
        <v>7</v>
      </c>
      <c r="E2985" s="171">
        <f t="shared" si="257"/>
        <v>0</v>
      </c>
      <c r="F2985" s="175"/>
      <c r="G2985" s="175"/>
      <c r="H2985" s="175"/>
      <c r="I2985" s="185">
        <v>70</v>
      </c>
      <c r="J2985" s="41" t="str">
        <f t="shared" si="260"/>
        <v/>
      </c>
      <c r="K2985" s="41">
        <f t="shared" si="258"/>
        <v>7</v>
      </c>
      <c r="L2985" s="175"/>
      <c r="M2985" s="41">
        <f t="shared" si="259"/>
        <v>7</v>
      </c>
    </row>
    <row r="2986" spans="1:13" ht="14.5" hidden="1" x14ac:dyDescent="0.35">
      <c r="A2986" s="183">
        <v>2009</v>
      </c>
      <c r="B2986" s="184" t="s">
        <v>13</v>
      </c>
      <c r="C2986" s="227">
        <v>5</v>
      </c>
      <c r="D2986" s="174">
        <f t="shared" ref="D2986:D3049" si="261">IF(OR(C2986="",C2986&gt;=1000),"",C2986)</f>
        <v>5</v>
      </c>
      <c r="E2986" s="171">
        <f t="shared" si="257"/>
        <v>0</v>
      </c>
      <c r="F2986" s="175"/>
      <c r="G2986" s="175"/>
      <c r="H2986" s="175"/>
      <c r="I2986" s="186"/>
      <c r="J2986" s="41" t="str">
        <f t="shared" si="260"/>
        <v/>
      </c>
      <c r="K2986" s="41" t="str">
        <f t="shared" si="258"/>
        <v/>
      </c>
      <c r="L2986" s="175"/>
      <c r="M2986" s="41" t="str">
        <f t="shared" si="259"/>
        <v/>
      </c>
    </row>
    <row r="2987" spans="1:13" ht="14.5" hidden="1" x14ac:dyDescent="0.35">
      <c r="A2987" s="183">
        <v>2009</v>
      </c>
      <c r="B2987" s="184" t="s">
        <v>14</v>
      </c>
      <c r="C2987" s="227">
        <v>-10</v>
      </c>
      <c r="D2987" s="174">
        <f t="shared" si="261"/>
        <v>-10</v>
      </c>
      <c r="E2987" s="171">
        <f t="shared" si="257"/>
        <v>0</v>
      </c>
      <c r="F2987" s="175"/>
      <c r="G2987" s="175"/>
      <c r="H2987" s="175"/>
      <c r="I2987" s="185">
        <v>2</v>
      </c>
      <c r="J2987" s="41">
        <f t="shared" si="260"/>
        <v>2</v>
      </c>
      <c r="K2987" s="41">
        <f t="shared" si="258"/>
        <v>2</v>
      </c>
      <c r="L2987" s="175"/>
      <c r="M2987" s="41">
        <f t="shared" si="259"/>
        <v>2</v>
      </c>
    </row>
    <row r="2988" spans="1:13" ht="14.5" hidden="1" x14ac:dyDescent="0.35">
      <c r="A2988" s="183">
        <v>2009</v>
      </c>
      <c r="B2988" s="184" t="s">
        <v>11</v>
      </c>
      <c r="C2988" s="227">
        <v>0</v>
      </c>
      <c r="D2988" s="174">
        <f t="shared" si="261"/>
        <v>0</v>
      </c>
      <c r="E2988" s="171">
        <f t="shared" si="257"/>
        <v>0</v>
      </c>
      <c r="F2988" s="175"/>
      <c r="G2988" s="175"/>
      <c r="H2988" s="175"/>
      <c r="I2988" s="185">
        <v>5</v>
      </c>
      <c r="J2988" s="41">
        <f t="shared" si="260"/>
        <v>5</v>
      </c>
      <c r="K2988" s="41">
        <f t="shared" si="258"/>
        <v>5</v>
      </c>
      <c r="L2988" s="175"/>
      <c r="M2988" s="41">
        <f t="shared" si="259"/>
        <v>5</v>
      </c>
    </row>
    <row r="2989" spans="1:13" ht="14.5" hidden="1" x14ac:dyDescent="0.35">
      <c r="A2989" s="183">
        <v>2009</v>
      </c>
      <c r="B2989" s="184" t="s">
        <v>14</v>
      </c>
      <c r="C2989" s="227">
        <v>-10</v>
      </c>
      <c r="D2989" s="174">
        <f t="shared" si="261"/>
        <v>-10</v>
      </c>
      <c r="E2989" s="171">
        <f t="shared" si="257"/>
        <v>0</v>
      </c>
      <c r="F2989" s="175"/>
      <c r="G2989" s="175"/>
      <c r="H2989" s="175"/>
      <c r="I2989" s="185">
        <v>2</v>
      </c>
      <c r="J2989" s="41">
        <f t="shared" si="260"/>
        <v>2</v>
      </c>
      <c r="K2989" s="41">
        <f t="shared" si="258"/>
        <v>2</v>
      </c>
      <c r="L2989" s="175"/>
      <c r="M2989" s="41">
        <f t="shared" si="259"/>
        <v>2</v>
      </c>
    </row>
    <row r="2990" spans="1:13" ht="14.5" hidden="1" x14ac:dyDescent="0.35">
      <c r="A2990" s="183">
        <v>2009</v>
      </c>
      <c r="B2990" s="184" t="s">
        <v>14</v>
      </c>
      <c r="C2990" s="227">
        <v>2</v>
      </c>
      <c r="D2990" s="174">
        <f t="shared" si="261"/>
        <v>2</v>
      </c>
      <c r="E2990" s="171">
        <f t="shared" si="257"/>
        <v>0</v>
      </c>
      <c r="F2990" s="175"/>
      <c r="G2990" s="175"/>
      <c r="H2990" s="175"/>
      <c r="I2990" s="185">
        <v>2</v>
      </c>
      <c r="J2990" s="41">
        <f t="shared" si="260"/>
        <v>2</v>
      </c>
      <c r="K2990" s="41">
        <f t="shared" si="258"/>
        <v>2</v>
      </c>
      <c r="L2990" s="175"/>
      <c r="M2990" s="41">
        <f t="shared" si="259"/>
        <v>2</v>
      </c>
    </row>
    <row r="2991" spans="1:13" ht="14.5" hidden="1" x14ac:dyDescent="0.35">
      <c r="A2991" s="183">
        <v>2009</v>
      </c>
      <c r="B2991" s="184" t="s">
        <v>12</v>
      </c>
      <c r="C2991" s="227">
        <v>-1</v>
      </c>
      <c r="D2991" s="174">
        <f t="shared" si="261"/>
        <v>-1</v>
      </c>
      <c r="E2991" s="171">
        <f t="shared" si="257"/>
        <v>0</v>
      </c>
      <c r="F2991" s="175"/>
      <c r="G2991" s="175"/>
      <c r="H2991" s="175"/>
      <c r="I2991" s="185">
        <v>3.5</v>
      </c>
      <c r="J2991" s="41">
        <f t="shared" si="260"/>
        <v>3.5</v>
      </c>
      <c r="K2991" s="41">
        <f t="shared" si="258"/>
        <v>3.5</v>
      </c>
      <c r="L2991" s="175"/>
      <c r="M2991" s="41">
        <f t="shared" si="259"/>
        <v>3.5</v>
      </c>
    </row>
    <row r="2992" spans="1:13" ht="14.5" hidden="1" x14ac:dyDescent="0.35">
      <c r="A2992" s="183">
        <v>2009</v>
      </c>
      <c r="B2992" s="184" t="s">
        <v>11</v>
      </c>
      <c r="C2992" s="227">
        <v>3.5</v>
      </c>
      <c r="D2992" s="174">
        <f t="shared" si="261"/>
        <v>3.5</v>
      </c>
      <c r="E2992" s="171">
        <f t="shared" si="257"/>
        <v>0</v>
      </c>
      <c r="F2992" s="175"/>
      <c r="G2992" s="175"/>
      <c r="H2992" s="175"/>
      <c r="I2992" s="185">
        <v>3</v>
      </c>
      <c r="J2992" s="41">
        <f t="shared" si="260"/>
        <v>3</v>
      </c>
      <c r="K2992" s="41">
        <f t="shared" si="258"/>
        <v>3</v>
      </c>
      <c r="L2992" s="175"/>
      <c r="M2992" s="41">
        <f t="shared" si="259"/>
        <v>3</v>
      </c>
    </row>
    <row r="2993" spans="1:13" ht="14.5" hidden="1" x14ac:dyDescent="0.35">
      <c r="A2993" s="183">
        <v>2009</v>
      </c>
      <c r="B2993" s="184" t="s">
        <v>12</v>
      </c>
      <c r="C2993" s="227">
        <v>-5</v>
      </c>
      <c r="D2993" s="174">
        <f t="shared" si="261"/>
        <v>-5</v>
      </c>
      <c r="E2993" s="171">
        <f t="shared" si="257"/>
        <v>0</v>
      </c>
      <c r="F2993" s="175"/>
      <c r="G2993" s="175"/>
      <c r="H2993" s="175"/>
      <c r="I2993" s="185">
        <v>2</v>
      </c>
      <c r="J2993" s="41">
        <f t="shared" si="260"/>
        <v>2</v>
      </c>
      <c r="K2993" s="41">
        <f t="shared" si="258"/>
        <v>2</v>
      </c>
      <c r="L2993" s="175"/>
      <c r="M2993" s="41">
        <f t="shared" si="259"/>
        <v>2</v>
      </c>
    </row>
    <row r="2994" spans="1:13" ht="14.5" hidden="1" x14ac:dyDescent="0.35">
      <c r="A2994" s="183">
        <v>2009</v>
      </c>
      <c r="B2994" s="184" t="s">
        <v>13</v>
      </c>
      <c r="C2994" s="227">
        <v>-10</v>
      </c>
      <c r="D2994" s="174">
        <f t="shared" si="261"/>
        <v>-10</v>
      </c>
      <c r="E2994" s="171">
        <f t="shared" si="257"/>
        <v>0</v>
      </c>
      <c r="F2994" s="175"/>
      <c r="G2994" s="175"/>
      <c r="H2994" s="175"/>
      <c r="I2994" s="185">
        <v>2</v>
      </c>
      <c r="J2994" s="41">
        <f t="shared" si="260"/>
        <v>2</v>
      </c>
      <c r="K2994" s="41">
        <f t="shared" si="258"/>
        <v>2</v>
      </c>
      <c r="L2994" s="175"/>
      <c r="M2994" s="41">
        <f t="shared" si="259"/>
        <v>2</v>
      </c>
    </row>
    <row r="2995" spans="1:13" ht="14.5" hidden="1" x14ac:dyDescent="0.35">
      <c r="A2995" s="183">
        <v>2009</v>
      </c>
      <c r="B2995" s="184" t="s">
        <v>14</v>
      </c>
      <c r="C2995" s="227">
        <v>2</v>
      </c>
      <c r="D2995" s="174">
        <f t="shared" si="261"/>
        <v>2</v>
      </c>
      <c r="E2995" s="171">
        <f t="shared" si="257"/>
        <v>0</v>
      </c>
      <c r="F2995" s="175"/>
      <c r="G2995" s="175"/>
      <c r="H2995" s="175"/>
      <c r="I2995" s="185">
        <v>3</v>
      </c>
      <c r="J2995" s="41">
        <f t="shared" si="260"/>
        <v>3</v>
      </c>
      <c r="K2995" s="41">
        <f t="shared" si="258"/>
        <v>3</v>
      </c>
      <c r="L2995" s="175"/>
      <c r="M2995" s="41">
        <f t="shared" si="259"/>
        <v>3</v>
      </c>
    </row>
    <row r="2996" spans="1:13" ht="14.5" hidden="1" x14ac:dyDescent="0.35">
      <c r="A2996" s="183">
        <v>2009</v>
      </c>
      <c r="B2996" s="184" t="s">
        <v>11</v>
      </c>
      <c r="C2996" s="227">
        <v>0</v>
      </c>
      <c r="D2996" s="174">
        <f t="shared" si="261"/>
        <v>0</v>
      </c>
      <c r="E2996" s="171">
        <f t="shared" si="257"/>
        <v>0</v>
      </c>
      <c r="F2996" s="175"/>
      <c r="G2996" s="175"/>
      <c r="H2996" s="175"/>
      <c r="I2996" s="186"/>
      <c r="J2996" s="41" t="str">
        <f t="shared" si="260"/>
        <v/>
      </c>
      <c r="K2996" s="41" t="str">
        <f t="shared" si="258"/>
        <v/>
      </c>
      <c r="L2996" s="175"/>
      <c r="M2996" s="41" t="str">
        <f t="shared" si="259"/>
        <v/>
      </c>
    </row>
    <row r="2997" spans="1:13" ht="14.5" hidden="1" x14ac:dyDescent="0.35">
      <c r="A2997" s="183">
        <v>2009</v>
      </c>
      <c r="B2997" s="184" t="s">
        <v>12</v>
      </c>
      <c r="C2997" s="227">
        <v>0</v>
      </c>
      <c r="D2997" s="174">
        <f t="shared" si="261"/>
        <v>0</v>
      </c>
      <c r="E2997" s="171">
        <f t="shared" si="257"/>
        <v>0</v>
      </c>
      <c r="F2997" s="175"/>
      <c r="G2997" s="175"/>
      <c r="H2997" s="175"/>
      <c r="I2997" s="186"/>
      <c r="J2997" s="41" t="str">
        <f t="shared" si="260"/>
        <v/>
      </c>
      <c r="K2997" s="41" t="str">
        <f t="shared" si="258"/>
        <v/>
      </c>
      <c r="L2997" s="175"/>
      <c r="M2997" s="41" t="str">
        <f t="shared" si="259"/>
        <v/>
      </c>
    </row>
    <row r="2998" spans="1:13" ht="14.5" hidden="1" x14ac:dyDescent="0.35">
      <c r="A2998" s="183">
        <v>2009</v>
      </c>
      <c r="B2998" s="184" t="s">
        <v>12</v>
      </c>
      <c r="C2998" s="226"/>
      <c r="D2998" s="174" t="str">
        <f t="shared" si="261"/>
        <v/>
      </c>
      <c r="E2998" s="171">
        <f t="shared" si="257"/>
        <v>0</v>
      </c>
      <c r="F2998" s="175"/>
      <c r="G2998" s="175"/>
      <c r="H2998" s="175"/>
      <c r="I2998" s="186"/>
      <c r="J2998" s="41" t="str">
        <f t="shared" si="260"/>
        <v/>
      </c>
      <c r="K2998" s="41" t="str">
        <f t="shared" si="258"/>
        <v/>
      </c>
      <c r="L2998" s="175"/>
      <c r="M2998" s="41" t="str">
        <f t="shared" si="259"/>
        <v/>
      </c>
    </row>
    <row r="2999" spans="1:13" ht="14.5" hidden="1" x14ac:dyDescent="0.35">
      <c r="A2999" s="183">
        <v>2009</v>
      </c>
      <c r="B2999" s="184" t="s">
        <v>14</v>
      </c>
      <c r="C2999" s="227">
        <v>-1</v>
      </c>
      <c r="D2999" s="174">
        <f t="shared" si="261"/>
        <v>-1</v>
      </c>
      <c r="E2999" s="171">
        <f t="shared" si="257"/>
        <v>0</v>
      </c>
      <c r="F2999" s="175"/>
      <c r="G2999" s="175"/>
      <c r="H2999" s="175"/>
      <c r="I2999" s="185">
        <v>10</v>
      </c>
      <c r="J2999" s="41">
        <f t="shared" si="260"/>
        <v>10</v>
      </c>
      <c r="K2999" s="41">
        <f t="shared" si="258"/>
        <v>10</v>
      </c>
      <c r="L2999" s="175"/>
      <c r="M2999" s="41">
        <f t="shared" si="259"/>
        <v>10</v>
      </c>
    </row>
    <row r="3000" spans="1:13" ht="14.5" hidden="1" x14ac:dyDescent="0.35">
      <c r="A3000" s="183">
        <v>2009</v>
      </c>
      <c r="B3000" s="184" t="s">
        <v>11</v>
      </c>
      <c r="C3000" s="227">
        <v>10</v>
      </c>
      <c r="D3000" s="174">
        <f t="shared" si="261"/>
        <v>10</v>
      </c>
      <c r="E3000" s="171">
        <f t="shared" si="257"/>
        <v>0</v>
      </c>
      <c r="F3000" s="175"/>
      <c r="G3000" s="175"/>
      <c r="H3000" s="175"/>
      <c r="I3000" s="185">
        <v>2</v>
      </c>
      <c r="J3000" s="41">
        <f t="shared" si="260"/>
        <v>2</v>
      </c>
      <c r="K3000" s="41">
        <f t="shared" si="258"/>
        <v>2</v>
      </c>
      <c r="L3000" s="175"/>
      <c r="M3000" s="41">
        <f t="shared" si="259"/>
        <v>2</v>
      </c>
    </row>
    <row r="3001" spans="1:13" ht="14.5" hidden="1" x14ac:dyDescent="0.35">
      <c r="A3001" s="183">
        <v>2009</v>
      </c>
      <c r="B3001" s="184" t="s">
        <v>11</v>
      </c>
      <c r="C3001" s="226"/>
      <c r="D3001" s="174" t="str">
        <f t="shared" si="261"/>
        <v/>
      </c>
      <c r="E3001" s="171">
        <f t="shared" si="257"/>
        <v>0</v>
      </c>
      <c r="F3001" s="175"/>
      <c r="G3001" s="175"/>
      <c r="H3001" s="175"/>
      <c r="I3001" s="185">
        <v>30</v>
      </c>
      <c r="J3001" s="41">
        <f t="shared" si="260"/>
        <v>30</v>
      </c>
      <c r="K3001" s="41">
        <f t="shared" si="258"/>
        <v>30</v>
      </c>
      <c r="L3001" s="175"/>
      <c r="M3001" s="41">
        <f t="shared" si="259"/>
        <v>30</v>
      </c>
    </row>
    <row r="3002" spans="1:13" ht="14.5" hidden="1" x14ac:dyDescent="0.35">
      <c r="A3002" s="183">
        <v>2009</v>
      </c>
      <c r="B3002" s="184" t="s">
        <v>11</v>
      </c>
      <c r="C3002" s="227">
        <v>2</v>
      </c>
      <c r="D3002" s="174">
        <f t="shared" si="261"/>
        <v>2</v>
      </c>
      <c r="E3002" s="171">
        <f t="shared" si="257"/>
        <v>0</v>
      </c>
      <c r="F3002" s="175"/>
      <c r="G3002" s="175"/>
      <c r="H3002" s="175"/>
      <c r="I3002" s="185">
        <v>4</v>
      </c>
      <c r="J3002" s="41">
        <f t="shared" si="260"/>
        <v>4</v>
      </c>
      <c r="K3002" s="41">
        <f t="shared" si="258"/>
        <v>4</v>
      </c>
      <c r="L3002" s="175"/>
      <c r="M3002" s="41">
        <f t="shared" si="259"/>
        <v>4</v>
      </c>
    </row>
    <row r="3003" spans="1:13" ht="14.5" hidden="1" x14ac:dyDescent="0.35">
      <c r="A3003" s="183">
        <v>2009</v>
      </c>
      <c r="B3003" s="184" t="s">
        <v>11</v>
      </c>
      <c r="C3003" s="227">
        <v>5</v>
      </c>
      <c r="D3003" s="174">
        <f t="shared" si="261"/>
        <v>5</v>
      </c>
      <c r="E3003" s="171">
        <f t="shared" si="257"/>
        <v>0</v>
      </c>
      <c r="F3003" s="175"/>
      <c r="G3003" s="175"/>
      <c r="H3003" s="175"/>
      <c r="I3003" s="185">
        <v>5</v>
      </c>
      <c r="J3003" s="41">
        <f t="shared" si="260"/>
        <v>5</v>
      </c>
      <c r="K3003" s="41">
        <f t="shared" si="258"/>
        <v>5</v>
      </c>
      <c r="L3003" s="175"/>
      <c r="M3003" s="41">
        <f t="shared" si="259"/>
        <v>5</v>
      </c>
    </row>
    <row r="3004" spans="1:13" ht="14.5" hidden="1" x14ac:dyDescent="0.35">
      <c r="A3004" s="183">
        <v>2009</v>
      </c>
      <c r="B3004" s="184" t="s">
        <v>13</v>
      </c>
      <c r="C3004" s="227">
        <v>-2</v>
      </c>
      <c r="D3004" s="174">
        <f t="shared" si="261"/>
        <v>-2</v>
      </c>
      <c r="E3004" s="171">
        <f t="shared" si="257"/>
        <v>0</v>
      </c>
      <c r="F3004" s="175"/>
      <c r="G3004" s="175"/>
      <c r="H3004" s="175"/>
      <c r="I3004" s="185">
        <v>10</v>
      </c>
      <c r="J3004" s="41">
        <f t="shared" si="260"/>
        <v>10</v>
      </c>
      <c r="K3004" s="41">
        <f t="shared" si="258"/>
        <v>10</v>
      </c>
      <c r="L3004" s="175"/>
      <c r="M3004" s="41">
        <f t="shared" si="259"/>
        <v>10</v>
      </c>
    </row>
    <row r="3005" spans="1:13" ht="14.5" hidden="1" x14ac:dyDescent="0.35">
      <c r="A3005" s="183">
        <v>2009</v>
      </c>
      <c r="B3005" s="184" t="s">
        <v>12</v>
      </c>
      <c r="C3005" s="227">
        <v>0</v>
      </c>
      <c r="D3005" s="174">
        <f t="shared" si="261"/>
        <v>0</v>
      </c>
      <c r="E3005" s="171">
        <f t="shared" si="257"/>
        <v>0</v>
      </c>
      <c r="F3005" s="175"/>
      <c r="G3005" s="175"/>
      <c r="H3005" s="175"/>
      <c r="I3005" s="185">
        <v>5</v>
      </c>
      <c r="J3005" s="41">
        <f t="shared" si="260"/>
        <v>5</v>
      </c>
      <c r="K3005" s="41">
        <f t="shared" si="258"/>
        <v>5</v>
      </c>
      <c r="L3005" s="175"/>
      <c r="M3005" s="41">
        <f t="shared" si="259"/>
        <v>5</v>
      </c>
    </row>
    <row r="3006" spans="1:13" ht="14.5" hidden="1" x14ac:dyDescent="0.35">
      <c r="A3006" s="183">
        <v>2009</v>
      </c>
      <c r="B3006" s="184" t="s">
        <v>14</v>
      </c>
      <c r="C3006" s="227">
        <v>20</v>
      </c>
      <c r="D3006" s="174">
        <f t="shared" si="261"/>
        <v>20</v>
      </c>
      <c r="E3006" s="171">
        <f t="shared" si="257"/>
        <v>0</v>
      </c>
      <c r="F3006" s="175"/>
      <c r="G3006" s="175"/>
      <c r="H3006" s="175"/>
      <c r="I3006" s="185">
        <v>35</v>
      </c>
      <c r="J3006" s="41">
        <f t="shared" si="260"/>
        <v>35</v>
      </c>
      <c r="K3006" s="41">
        <f t="shared" si="258"/>
        <v>35</v>
      </c>
      <c r="L3006" s="175"/>
      <c r="M3006" s="41">
        <f t="shared" si="259"/>
        <v>35</v>
      </c>
    </row>
    <row r="3007" spans="1:13" ht="14.5" hidden="1" x14ac:dyDescent="0.35">
      <c r="A3007" s="183">
        <v>2009</v>
      </c>
      <c r="B3007" s="184" t="s">
        <v>11</v>
      </c>
      <c r="C3007" s="227">
        <v>-5</v>
      </c>
      <c r="D3007" s="174">
        <f t="shared" si="261"/>
        <v>-5</v>
      </c>
      <c r="E3007" s="171">
        <f t="shared" si="257"/>
        <v>0</v>
      </c>
      <c r="F3007" s="175"/>
      <c r="G3007" s="175"/>
      <c r="H3007" s="175"/>
      <c r="I3007" s="185">
        <v>2</v>
      </c>
      <c r="J3007" s="41">
        <f t="shared" si="260"/>
        <v>2</v>
      </c>
      <c r="K3007" s="41">
        <f t="shared" si="258"/>
        <v>2</v>
      </c>
      <c r="L3007" s="175"/>
      <c r="M3007" s="41">
        <f t="shared" si="259"/>
        <v>2</v>
      </c>
    </row>
    <row r="3008" spans="1:13" ht="14.5" hidden="1" x14ac:dyDescent="0.35">
      <c r="A3008" s="183">
        <v>2009</v>
      </c>
      <c r="B3008" s="184" t="s">
        <v>11</v>
      </c>
      <c r="C3008" s="227">
        <v>1</v>
      </c>
      <c r="D3008" s="174">
        <f t="shared" si="261"/>
        <v>1</v>
      </c>
      <c r="E3008" s="171">
        <f t="shared" si="257"/>
        <v>0</v>
      </c>
      <c r="F3008" s="175"/>
      <c r="G3008" s="175"/>
      <c r="H3008" s="175"/>
      <c r="I3008" s="185">
        <v>2</v>
      </c>
      <c r="J3008" s="41">
        <f t="shared" si="260"/>
        <v>2</v>
      </c>
      <c r="K3008" s="41">
        <f t="shared" si="258"/>
        <v>2</v>
      </c>
      <c r="L3008" s="175"/>
      <c r="M3008" s="41">
        <f t="shared" si="259"/>
        <v>2</v>
      </c>
    </row>
    <row r="3009" spans="1:13" ht="14.5" hidden="1" x14ac:dyDescent="0.35">
      <c r="A3009" s="183">
        <v>2009</v>
      </c>
      <c r="B3009" s="184" t="s">
        <v>13</v>
      </c>
      <c r="C3009" s="227">
        <v>1</v>
      </c>
      <c r="D3009" s="174">
        <f t="shared" si="261"/>
        <v>1</v>
      </c>
      <c r="E3009" s="171">
        <f t="shared" si="257"/>
        <v>0</v>
      </c>
      <c r="F3009" s="175"/>
      <c r="G3009" s="175"/>
      <c r="H3009" s="175"/>
      <c r="I3009" s="185">
        <v>10</v>
      </c>
      <c r="J3009" s="41">
        <f t="shared" si="260"/>
        <v>1</v>
      </c>
      <c r="K3009" s="41">
        <f t="shared" si="258"/>
        <v>1</v>
      </c>
      <c r="L3009" s="175"/>
      <c r="M3009" s="41">
        <f t="shared" si="259"/>
        <v>1</v>
      </c>
    </row>
    <row r="3010" spans="1:13" ht="14.5" hidden="1" x14ac:dyDescent="0.35">
      <c r="A3010" s="183">
        <v>2009</v>
      </c>
      <c r="B3010" s="184" t="s">
        <v>12</v>
      </c>
      <c r="C3010" s="227">
        <v>-3</v>
      </c>
      <c r="D3010" s="174">
        <f t="shared" si="261"/>
        <v>-3</v>
      </c>
      <c r="E3010" s="171">
        <f t="shared" ref="E3010:E3073" si="262">IF(D3010&lt;&gt;C3010,1,0)</f>
        <v>0</v>
      </c>
      <c r="F3010" s="175"/>
      <c r="G3010" s="175"/>
      <c r="H3010" s="175"/>
      <c r="I3010" s="185">
        <v>5</v>
      </c>
      <c r="J3010" s="41">
        <f t="shared" si="260"/>
        <v>5</v>
      </c>
      <c r="K3010" s="41">
        <f t="shared" si="258"/>
        <v>5</v>
      </c>
      <c r="L3010" s="175"/>
      <c r="M3010" s="41">
        <f t="shared" si="259"/>
        <v>5</v>
      </c>
    </row>
    <row r="3011" spans="1:13" ht="14.5" hidden="1" x14ac:dyDescent="0.35">
      <c r="A3011" s="183">
        <v>2009</v>
      </c>
      <c r="B3011" s="184" t="s">
        <v>12</v>
      </c>
      <c r="C3011" s="227">
        <v>2</v>
      </c>
      <c r="D3011" s="174">
        <f t="shared" si="261"/>
        <v>2</v>
      </c>
      <c r="E3011" s="171">
        <f t="shared" si="262"/>
        <v>0</v>
      </c>
      <c r="F3011" s="175"/>
      <c r="G3011" s="175"/>
      <c r="H3011" s="175"/>
      <c r="I3011" s="185">
        <v>5</v>
      </c>
      <c r="J3011" s="41">
        <f t="shared" si="260"/>
        <v>5</v>
      </c>
      <c r="K3011" s="41">
        <f t="shared" ref="K3011:K3074" si="263">IF($I3011="","",IF(AND($C3011&gt;0,$I3011&gt;=$C3011*10),$C3011,IF(I3011&gt;=50,"",IF($C3011="",$I3011,IF($C3011&lt;&gt;"",$I3011,"")))))</f>
        <v>5</v>
      </c>
      <c r="L3011" s="175"/>
      <c r="M3011" s="41">
        <f t="shared" ref="M3011:M3074" si="264">IFERROR(K3011,I3011)</f>
        <v>5</v>
      </c>
    </row>
    <row r="3012" spans="1:13" ht="14.5" hidden="1" x14ac:dyDescent="0.35">
      <c r="A3012" s="183">
        <v>2009</v>
      </c>
      <c r="B3012" s="184" t="s">
        <v>14</v>
      </c>
      <c r="C3012" s="227">
        <v>10</v>
      </c>
      <c r="D3012" s="174">
        <f t="shared" si="261"/>
        <v>10</v>
      </c>
      <c r="E3012" s="171">
        <f t="shared" si="262"/>
        <v>0</v>
      </c>
      <c r="F3012" s="175"/>
      <c r="G3012" s="175"/>
      <c r="H3012" s="175"/>
      <c r="I3012" s="185">
        <v>5</v>
      </c>
      <c r="J3012" s="41">
        <f t="shared" si="260"/>
        <v>5</v>
      </c>
      <c r="K3012" s="41">
        <f t="shared" si="263"/>
        <v>5</v>
      </c>
      <c r="L3012" s="175"/>
      <c r="M3012" s="41">
        <f t="shared" si="264"/>
        <v>5</v>
      </c>
    </row>
    <row r="3013" spans="1:13" ht="14.5" hidden="1" x14ac:dyDescent="0.35">
      <c r="A3013" s="183">
        <v>2009</v>
      </c>
      <c r="B3013" s="184" t="s">
        <v>11</v>
      </c>
      <c r="C3013" s="227">
        <v>-6</v>
      </c>
      <c r="D3013" s="174">
        <f t="shared" si="261"/>
        <v>-6</v>
      </c>
      <c r="E3013" s="171">
        <f t="shared" si="262"/>
        <v>0</v>
      </c>
      <c r="F3013" s="175"/>
      <c r="G3013" s="175"/>
      <c r="H3013" s="175"/>
      <c r="I3013" s="185">
        <v>3</v>
      </c>
      <c r="J3013" s="41">
        <f t="shared" si="260"/>
        <v>3</v>
      </c>
      <c r="K3013" s="41">
        <f t="shared" si="263"/>
        <v>3</v>
      </c>
      <c r="L3013" s="175"/>
      <c r="M3013" s="41">
        <f t="shared" si="264"/>
        <v>3</v>
      </c>
    </row>
    <row r="3014" spans="1:13" ht="14.5" hidden="1" x14ac:dyDescent="0.35">
      <c r="A3014" s="183">
        <v>2009</v>
      </c>
      <c r="B3014" s="184" t="s">
        <v>12</v>
      </c>
      <c r="C3014" s="227">
        <v>5</v>
      </c>
      <c r="D3014" s="174">
        <f t="shared" si="261"/>
        <v>5</v>
      </c>
      <c r="E3014" s="171">
        <f t="shared" si="262"/>
        <v>0</v>
      </c>
      <c r="F3014" s="175"/>
      <c r="G3014" s="175"/>
      <c r="H3014" s="175"/>
      <c r="I3014" s="185">
        <v>10</v>
      </c>
      <c r="J3014" s="41">
        <f t="shared" si="260"/>
        <v>10</v>
      </c>
      <c r="K3014" s="41">
        <f t="shared" si="263"/>
        <v>10</v>
      </c>
      <c r="L3014" s="175"/>
      <c r="M3014" s="41">
        <f t="shared" si="264"/>
        <v>10</v>
      </c>
    </row>
    <row r="3015" spans="1:13" ht="14.5" hidden="1" x14ac:dyDescent="0.35">
      <c r="A3015" s="183">
        <v>2009</v>
      </c>
      <c r="B3015" s="184" t="s">
        <v>12</v>
      </c>
      <c r="C3015" s="227">
        <v>0</v>
      </c>
      <c r="D3015" s="174">
        <f t="shared" si="261"/>
        <v>0</v>
      </c>
      <c r="E3015" s="171">
        <f t="shared" si="262"/>
        <v>0</v>
      </c>
      <c r="F3015" s="175"/>
      <c r="G3015" s="175"/>
      <c r="H3015" s="175"/>
      <c r="I3015" s="185">
        <v>15</v>
      </c>
      <c r="J3015" s="41">
        <f t="shared" si="260"/>
        <v>15</v>
      </c>
      <c r="K3015" s="41">
        <f t="shared" si="263"/>
        <v>15</v>
      </c>
      <c r="L3015" s="175"/>
      <c r="M3015" s="41">
        <f t="shared" si="264"/>
        <v>15</v>
      </c>
    </row>
    <row r="3016" spans="1:13" ht="14.5" hidden="1" x14ac:dyDescent="0.35">
      <c r="A3016" s="183">
        <v>2009</v>
      </c>
      <c r="B3016" s="184" t="s">
        <v>13</v>
      </c>
      <c r="C3016" s="227">
        <v>-1</v>
      </c>
      <c r="D3016" s="174">
        <f t="shared" si="261"/>
        <v>-1</v>
      </c>
      <c r="E3016" s="171">
        <f t="shared" si="262"/>
        <v>0</v>
      </c>
      <c r="F3016" s="175"/>
      <c r="G3016" s="175"/>
      <c r="H3016" s="175"/>
      <c r="I3016" s="185">
        <v>3</v>
      </c>
      <c r="J3016" s="41">
        <f t="shared" si="260"/>
        <v>3</v>
      </c>
      <c r="K3016" s="41">
        <f t="shared" si="263"/>
        <v>3</v>
      </c>
      <c r="L3016" s="175"/>
      <c r="M3016" s="41">
        <f t="shared" si="264"/>
        <v>3</v>
      </c>
    </row>
    <row r="3017" spans="1:13" ht="14.5" hidden="1" x14ac:dyDescent="0.35">
      <c r="A3017" s="183">
        <v>2009</v>
      </c>
      <c r="B3017" s="184" t="s">
        <v>13</v>
      </c>
      <c r="C3017" s="227">
        <v>-10</v>
      </c>
      <c r="D3017" s="174">
        <f t="shared" si="261"/>
        <v>-10</v>
      </c>
      <c r="E3017" s="171">
        <f t="shared" si="262"/>
        <v>0</v>
      </c>
      <c r="F3017" s="175"/>
      <c r="G3017" s="175"/>
      <c r="H3017" s="175"/>
      <c r="I3017" s="185">
        <v>30</v>
      </c>
      <c r="J3017" s="41">
        <f t="shared" si="260"/>
        <v>30</v>
      </c>
      <c r="K3017" s="41">
        <f t="shared" si="263"/>
        <v>30</v>
      </c>
      <c r="L3017" s="175"/>
      <c r="M3017" s="41">
        <f t="shared" si="264"/>
        <v>30</v>
      </c>
    </row>
    <row r="3018" spans="1:13" ht="14.5" hidden="1" x14ac:dyDescent="0.35">
      <c r="A3018" s="183">
        <v>2009</v>
      </c>
      <c r="B3018" s="184" t="s">
        <v>12</v>
      </c>
      <c r="C3018" s="227">
        <v>2</v>
      </c>
      <c r="D3018" s="174">
        <f t="shared" si="261"/>
        <v>2</v>
      </c>
      <c r="E3018" s="171">
        <f t="shared" si="262"/>
        <v>0</v>
      </c>
      <c r="F3018" s="175"/>
      <c r="G3018" s="175"/>
      <c r="H3018" s="175"/>
      <c r="I3018" s="185">
        <v>2</v>
      </c>
      <c r="J3018" s="41">
        <f t="shared" si="260"/>
        <v>2</v>
      </c>
      <c r="K3018" s="41">
        <f t="shared" si="263"/>
        <v>2</v>
      </c>
      <c r="L3018" s="175"/>
      <c r="M3018" s="41">
        <f t="shared" si="264"/>
        <v>2</v>
      </c>
    </row>
    <row r="3019" spans="1:13" ht="14.5" hidden="1" x14ac:dyDescent="0.35">
      <c r="A3019" s="183">
        <v>2009</v>
      </c>
      <c r="B3019" s="184" t="s">
        <v>13</v>
      </c>
      <c r="C3019" s="227">
        <v>10</v>
      </c>
      <c r="D3019" s="174">
        <f t="shared" si="261"/>
        <v>10</v>
      </c>
      <c r="E3019" s="171">
        <f t="shared" si="262"/>
        <v>0</v>
      </c>
      <c r="F3019" s="175"/>
      <c r="G3019" s="175"/>
      <c r="H3019" s="175"/>
      <c r="I3019" s="186"/>
      <c r="J3019" s="41" t="str">
        <f t="shared" si="260"/>
        <v/>
      </c>
      <c r="K3019" s="41" t="str">
        <f t="shared" si="263"/>
        <v/>
      </c>
      <c r="L3019" s="175"/>
      <c r="M3019" s="41" t="str">
        <f t="shared" si="264"/>
        <v/>
      </c>
    </row>
    <row r="3020" spans="1:13" ht="14.5" hidden="1" x14ac:dyDescent="0.35">
      <c r="A3020" s="183">
        <v>2009</v>
      </c>
      <c r="B3020" s="184" t="s">
        <v>11</v>
      </c>
      <c r="C3020" s="227">
        <v>0</v>
      </c>
      <c r="D3020" s="174">
        <f t="shared" si="261"/>
        <v>0</v>
      </c>
      <c r="E3020" s="171">
        <f t="shared" si="262"/>
        <v>0</v>
      </c>
      <c r="F3020" s="175"/>
      <c r="G3020" s="175"/>
      <c r="H3020" s="175"/>
      <c r="I3020" s="186"/>
      <c r="J3020" s="41" t="str">
        <f t="shared" si="260"/>
        <v/>
      </c>
      <c r="K3020" s="41" t="str">
        <f t="shared" si="263"/>
        <v/>
      </c>
      <c r="L3020" s="175"/>
      <c r="M3020" s="41" t="str">
        <f t="shared" si="264"/>
        <v/>
      </c>
    </row>
    <row r="3021" spans="1:13" ht="14.5" hidden="1" x14ac:dyDescent="0.35">
      <c r="A3021" s="183">
        <v>2009</v>
      </c>
      <c r="B3021" s="184" t="s">
        <v>12</v>
      </c>
      <c r="C3021" s="227">
        <v>4</v>
      </c>
      <c r="D3021" s="174">
        <f t="shared" si="261"/>
        <v>4</v>
      </c>
      <c r="E3021" s="171">
        <f t="shared" si="262"/>
        <v>0</v>
      </c>
      <c r="F3021" s="175"/>
      <c r="G3021" s="175"/>
      <c r="H3021" s="175"/>
      <c r="I3021" s="185">
        <v>5</v>
      </c>
      <c r="J3021" s="41">
        <f t="shared" si="260"/>
        <v>5</v>
      </c>
      <c r="K3021" s="41">
        <f t="shared" si="263"/>
        <v>5</v>
      </c>
      <c r="L3021" s="175"/>
      <c r="M3021" s="41">
        <f t="shared" si="264"/>
        <v>5</v>
      </c>
    </row>
    <row r="3022" spans="1:13" ht="14.5" hidden="1" x14ac:dyDescent="0.35">
      <c r="A3022" s="183">
        <v>2009</v>
      </c>
      <c r="B3022" s="184" t="s">
        <v>12</v>
      </c>
      <c r="C3022" s="227">
        <v>2</v>
      </c>
      <c r="D3022" s="174">
        <f t="shared" si="261"/>
        <v>2</v>
      </c>
      <c r="E3022" s="171">
        <f t="shared" si="262"/>
        <v>0</v>
      </c>
      <c r="F3022" s="175"/>
      <c r="G3022" s="175"/>
      <c r="H3022" s="175"/>
      <c r="I3022" s="185">
        <v>10</v>
      </c>
      <c r="J3022" s="41">
        <f t="shared" si="260"/>
        <v>10</v>
      </c>
      <c r="K3022" s="41">
        <f t="shared" si="263"/>
        <v>10</v>
      </c>
      <c r="L3022" s="175"/>
      <c r="M3022" s="41">
        <f t="shared" si="264"/>
        <v>10</v>
      </c>
    </row>
    <row r="3023" spans="1:13" ht="14.5" hidden="1" x14ac:dyDescent="0.35">
      <c r="A3023" s="183">
        <v>2009</v>
      </c>
      <c r="B3023" s="184" t="s">
        <v>12</v>
      </c>
      <c r="C3023" s="227">
        <v>-2</v>
      </c>
      <c r="D3023" s="174">
        <f t="shared" si="261"/>
        <v>-2</v>
      </c>
      <c r="E3023" s="171">
        <f t="shared" si="262"/>
        <v>0</v>
      </c>
      <c r="F3023" s="175"/>
      <c r="G3023" s="175"/>
      <c r="H3023" s="175"/>
      <c r="I3023" s="185">
        <v>5</v>
      </c>
      <c r="J3023" s="41">
        <f t="shared" si="260"/>
        <v>5</v>
      </c>
      <c r="K3023" s="41">
        <f t="shared" si="263"/>
        <v>5</v>
      </c>
      <c r="L3023" s="175"/>
      <c r="M3023" s="41">
        <f t="shared" si="264"/>
        <v>5</v>
      </c>
    </row>
    <row r="3024" spans="1:13" ht="14.5" hidden="1" x14ac:dyDescent="0.35">
      <c r="A3024" s="183">
        <v>2009</v>
      </c>
      <c r="B3024" s="184" t="s">
        <v>11</v>
      </c>
      <c r="C3024" s="227">
        <v>5</v>
      </c>
      <c r="D3024" s="174">
        <f t="shared" si="261"/>
        <v>5</v>
      </c>
      <c r="E3024" s="171">
        <f t="shared" si="262"/>
        <v>0</v>
      </c>
      <c r="F3024" s="175"/>
      <c r="G3024" s="175"/>
      <c r="H3024" s="175"/>
      <c r="I3024" s="185">
        <v>5</v>
      </c>
      <c r="J3024" s="41">
        <f t="shared" si="260"/>
        <v>5</v>
      </c>
      <c r="K3024" s="41">
        <f t="shared" si="263"/>
        <v>5</v>
      </c>
      <c r="L3024" s="175"/>
      <c r="M3024" s="41">
        <f t="shared" si="264"/>
        <v>5</v>
      </c>
    </row>
    <row r="3025" spans="1:13" ht="14.5" hidden="1" x14ac:dyDescent="0.35">
      <c r="A3025" s="183">
        <v>2009</v>
      </c>
      <c r="B3025" s="184" t="s">
        <v>11</v>
      </c>
      <c r="C3025" s="227">
        <v>5</v>
      </c>
      <c r="D3025" s="174">
        <f t="shared" si="261"/>
        <v>5</v>
      </c>
      <c r="E3025" s="171">
        <f t="shared" si="262"/>
        <v>0</v>
      </c>
      <c r="F3025" s="175"/>
      <c r="G3025" s="175"/>
      <c r="H3025" s="175"/>
      <c r="I3025" s="185">
        <v>5</v>
      </c>
      <c r="J3025" s="41">
        <f t="shared" si="260"/>
        <v>5</v>
      </c>
      <c r="K3025" s="41">
        <f t="shared" si="263"/>
        <v>5</v>
      </c>
      <c r="L3025" s="175"/>
      <c r="M3025" s="41">
        <f t="shared" si="264"/>
        <v>5</v>
      </c>
    </row>
    <row r="3026" spans="1:13" ht="14.5" hidden="1" x14ac:dyDescent="0.35">
      <c r="A3026" s="183">
        <v>2009</v>
      </c>
      <c r="B3026" s="184" t="s">
        <v>13</v>
      </c>
      <c r="C3026" s="227">
        <v>-5</v>
      </c>
      <c r="D3026" s="174">
        <f t="shared" si="261"/>
        <v>-5</v>
      </c>
      <c r="E3026" s="171">
        <f t="shared" si="262"/>
        <v>0</v>
      </c>
      <c r="F3026" s="175"/>
      <c r="G3026" s="175"/>
      <c r="H3026" s="175"/>
      <c r="I3026" s="185">
        <v>1</v>
      </c>
      <c r="J3026" s="41">
        <f t="shared" si="260"/>
        <v>1</v>
      </c>
      <c r="K3026" s="41">
        <f t="shared" si="263"/>
        <v>1</v>
      </c>
      <c r="L3026" s="175"/>
      <c r="M3026" s="41">
        <f t="shared" si="264"/>
        <v>1</v>
      </c>
    </row>
    <row r="3027" spans="1:13" ht="14.5" hidden="1" x14ac:dyDescent="0.35">
      <c r="A3027" s="183">
        <v>2009</v>
      </c>
      <c r="B3027" s="184" t="s">
        <v>14</v>
      </c>
      <c r="C3027" s="227">
        <v>-5</v>
      </c>
      <c r="D3027" s="174">
        <f t="shared" si="261"/>
        <v>-5</v>
      </c>
      <c r="E3027" s="171">
        <f t="shared" si="262"/>
        <v>0</v>
      </c>
      <c r="F3027" s="175"/>
      <c r="G3027" s="175"/>
      <c r="H3027" s="175"/>
      <c r="I3027" s="185">
        <v>1</v>
      </c>
      <c r="J3027" s="41">
        <f t="shared" si="260"/>
        <v>1</v>
      </c>
      <c r="K3027" s="41">
        <f t="shared" si="263"/>
        <v>1</v>
      </c>
      <c r="L3027" s="175"/>
      <c r="M3027" s="41">
        <f t="shared" si="264"/>
        <v>1</v>
      </c>
    </row>
    <row r="3028" spans="1:13" ht="14.5" hidden="1" x14ac:dyDescent="0.35">
      <c r="A3028" s="183">
        <v>2009</v>
      </c>
      <c r="B3028" s="184" t="s">
        <v>13</v>
      </c>
      <c r="C3028" s="227">
        <v>25</v>
      </c>
      <c r="D3028" s="174">
        <f t="shared" si="261"/>
        <v>25</v>
      </c>
      <c r="E3028" s="171">
        <f t="shared" si="262"/>
        <v>0</v>
      </c>
      <c r="F3028" s="175"/>
      <c r="G3028" s="175"/>
      <c r="H3028" s="175"/>
      <c r="I3028" s="185">
        <v>80</v>
      </c>
      <c r="J3028" s="41" t="str">
        <f t="shared" si="260"/>
        <v/>
      </c>
      <c r="K3028" s="41" t="str">
        <f t="shared" si="263"/>
        <v/>
      </c>
      <c r="L3028" s="175"/>
      <c r="M3028" s="41" t="str">
        <f t="shared" si="264"/>
        <v/>
      </c>
    </row>
    <row r="3029" spans="1:13" ht="14.5" hidden="1" x14ac:dyDescent="0.35">
      <c r="A3029" s="183">
        <v>2009</v>
      </c>
      <c r="B3029" s="184" t="s">
        <v>14</v>
      </c>
      <c r="C3029" s="227">
        <v>-5</v>
      </c>
      <c r="D3029" s="174">
        <f t="shared" si="261"/>
        <v>-5</v>
      </c>
      <c r="E3029" s="171">
        <f t="shared" si="262"/>
        <v>0</v>
      </c>
      <c r="F3029" s="175"/>
      <c r="G3029" s="175"/>
      <c r="H3029" s="175"/>
      <c r="I3029" s="185">
        <v>4</v>
      </c>
      <c r="J3029" s="41">
        <f t="shared" si="260"/>
        <v>4</v>
      </c>
      <c r="K3029" s="41">
        <f t="shared" si="263"/>
        <v>4</v>
      </c>
      <c r="L3029" s="175"/>
      <c r="M3029" s="41">
        <f t="shared" si="264"/>
        <v>4</v>
      </c>
    </row>
    <row r="3030" spans="1:13" ht="14.5" hidden="1" x14ac:dyDescent="0.35">
      <c r="A3030" s="183">
        <v>2009</v>
      </c>
      <c r="B3030" s="184" t="s">
        <v>13</v>
      </c>
      <c r="C3030" s="227">
        <v>15</v>
      </c>
      <c r="D3030" s="174">
        <f t="shared" si="261"/>
        <v>15</v>
      </c>
      <c r="E3030" s="171">
        <f t="shared" si="262"/>
        <v>0</v>
      </c>
      <c r="F3030" s="175"/>
      <c r="G3030" s="175"/>
      <c r="H3030" s="175"/>
      <c r="I3030" s="186"/>
      <c r="J3030" s="41" t="str">
        <f t="shared" si="260"/>
        <v/>
      </c>
      <c r="K3030" s="41" t="str">
        <f t="shared" si="263"/>
        <v/>
      </c>
      <c r="L3030" s="175"/>
      <c r="M3030" s="41" t="str">
        <f t="shared" si="264"/>
        <v/>
      </c>
    </row>
    <row r="3031" spans="1:13" ht="14.5" hidden="1" x14ac:dyDescent="0.35">
      <c r="A3031" s="183">
        <v>2009</v>
      </c>
      <c r="B3031" s="184" t="s">
        <v>12</v>
      </c>
      <c r="C3031" s="227">
        <v>0</v>
      </c>
      <c r="D3031" s="174">
        <f t="shared" si="261"/>
        <v>0</v>
      </c>
      <c r="E3031" s="171">
        <f t="shared" si="262"/>
        <v>0</v>
      </c>
      <c r="F3031" s="175"/>
      <c r="G3031" s="175"/>
      <c r="H3031" s="175"/>
      <c r="I3031" s="185">
        <v>2</v>
      </c>
      <c r="J3031" s="41">
        <f t="shared" si="260"/>
        <v>2</v>
      </c>
      <c r="K3031" s="41">
        <f t="shared" si="263"/>
        <v>2</v>
      </c>
      <c r="L3031" s="175"/>
      <c r="M3031" s="41">
        <f t="shared" si="264"/>
        <v>2</v>
      </c>
    </row>
    <row r="3032" spans="1:13" ht="14.5" hidden="1" x14ac:dyDescent="0.35">
      <c r="A3032" s="183">
        <v>2009</v>
      </c>
      <c r="B3032" s="184" t="s">
        <v>13</v>
      </c>
      <c r="C3032" s="227">
        <v>5</v>
      </c>
      <c r="D3032" s="174">
        <f t="shared" si="261"/>
        <v>5</v>
      </c>
      <c r="E3032" s="171">
        <f t="shared" si="262"/>
        <v>0</v>
      </c>
      <c r="F3032" s="175"/>
      <c r="G3032" s="175"/>
      <c r="H3032" s="175"/>
      <c r="I3032" s="185">
        <v>10</v>
      </c>
      <c r="J3032" s="41">
        <f t="shared" si="260"/>
        <v>10</v>
      </c>
      <c r="K3032" s="41">
        <f t="shared" si="263"/>
        <v>10</v>
      </c>
      <c r="L3032" s="175"/>
      <c r="M3032" s="41">
        <f t="shared" si="264"/>
        <v>10</v>
      </c>
    </row>
    <row r="3033" spans="1:13" ht="14.5" hidden="1" x14ac:dyDescent="0.35">
      <c r="A3033" s="183">
        <v>2009</v>
      </c>
      <c r="B3033" s="184" t="s">
        <v>12</v>
      </c>
      <c r="C3033" s="227">
        <v>10</v>
      </c>
      <c r="D3033" s="174">
        <f t="shared" si="261"/>
        <v>10</v>
      </c>
      <c r="E3033" s="171">
        <f t="shared" si="262"/>
        <v>0</v>
      </c>
      <c r="F3033" s="175"/>
      <c r="G3033" s="175"/>
      <c r="H3033" s="175"/>
      <c r="I3033" s="185">
        <v>25</v>
      </c>
      <c r="J3033" s="41">
        <f t="shared" si="260"/>
        <v>25</v>
      </c>
      <c r="K3033" s="41">
        <f t="shared" si="263"/>
        <v>25</v>
      </c>
      <c r="L3033" s="175"/>
      <c r="M3033" s="41">
        <f t="shared" si="264"/>
        <v>25</v>
      </c>
    </row>
    <row r="3034" spans="1:13" ht="14.5" hidden="1" x14ac:dyDescent="0.35">
      <c r="A3034" s="183">
        <v>2009</v>
      </c>
      <c r="B3034" s="184" t="s">
        <v>14</v>
      </c>
      <c r="C3034" s="227">
        <v>0</v>
      </c>
      <c r="D3034" s="174">
        <f t="shared" si="261"/>
        <v>0</v>
      </c>
      <c r="E3034" s="171">
        <f t="shared" si="262"/>
        <v>0</v>
      </c>
      <c r="F3034" s="175"/>
      <c r="G3034" s="175"/>
      <c r="H3034" s="175"/>
      <c r="I3034" s="186"/>
      <c r="J3034" s="41" t="str">
        <f t="shared" si="260"/>
        <v/>
      </c>
      <c r="K3034" s="41" t="str">
        <f t="shared" si="263"/>
        <v/>
      </c>
      <c r="L3034" s="175"/>
      <c r="M3034" s="41" t="str">
        <f t="shared" si="264"/>
        <v/>
      </c>
    </row>
    <row r="3035" spans="1:13" ht="14.5" hidden="1" x14ac:dyDescent="0.35">
      <c r="A3035" s="183">
        <v>2009</v>
      </c>
      <c r="B3035" s="184" t="s">
        <v>11</v>
      </c>
      <c r="C3035" s="227">
        <v>-20</v>
      </c>
      <c r="D3035" s="174">
        <f t="shared" si="261"/>
        <v>-20</v>
      </c>
      <c r="E3035" s="171">
        <f t="shared" si="262"/>
        <v>0</v>
      </c>
      <c r="F3035" s="175"/>
      <c r="G3035" s="175"/>
      <c r="H3035" s="175"/>
      <c r="I3035" s="186"/>
      <c r="J3035" s="41" t="str">
        <f t="shared" si="260"/>
        <v/>
      </c>
      <c r="K3035" s="41" t="str">
        <f t="shared" si="263"/>
        <v/>
      </c>
      <c r="L3035" s="175"/>
      <c r="M3035" s="41" t="str">
        <f t="shared" si="264"/>
        <v/>
      </c>
    </row>
    <row r="3036" spans="1:13" ht="14.5" hidden="1" x14ac:dyDescent="0.35">
      <c r="A3036" s="183">
        <v>2009</v>
      </c>
      <c r="B3036" s="184" t="s">
        <v>13</v>
      </c>
      <c r="C3036" s="227">
        <v>-5</v>
      </c>
      <c r="D3036" s="174">
        <f t="shared" si="261"/>
        <v>-5</v>
      </c>
      <c r="E3036" s="171">
        <f t="shared" si="262"/>
        <v>0</v>
      </c>
      <c r="F3036" s="175"/>
      <c r="G3036" s="175"/>
      <c r="H3036" s="175"/>
      <c r="I3036" s="185">
        <v>0</v>
      </c>
      <c r="J3036" s="41">
        <f t="shared" si="260"/>
        <v>0</v>
      </c>
      <c r="K3036" s="41">
        <f t="shared" si="263"/>
        <v>0</v>
      </c>
      <c r="L3036" s="175"/>
      <c r="M3036" s="41">
        <f t="shared" si="264"/>
        <v>0</v>
      </c>
    </row>
    <row r="3037" spans="1:13" ht="14.5" hidden="1" x14ac:dyDescent="0.35">
      <c r="A3037" s="183">
        <v>2009</v>
      </c>
      <c r="B3037" s="184" t="s">
        <v>11</v>
      </c>
      <c r="C3037" s="226"/>
      <c r="D3037" s="174" t="str">
        <f t="shared" si="261"/>
        <v/>
      </c>
      <c r="E3037" s="171">
        <f t="shared" si="262"/>
        <v>0</v>
      </c>
      <c r="F3037" s="175"/>
      <c r="G3037" s="175"/>
      <c r="H3037" s="175"/>
      <c r="I3037" s="186"/>
      <c r="J3037" s="41" t="str">
        <f t="shared" si="260"/>
        <v/>
      </c>
      <c r="K3037" s="41" t="str">
        <f t="shared" si="263"/>
        <v/>
      </c>
      <c r="L3037" s="175"/>
      <c r="M3037" s="41" t="str">
        <f t="shared" si="264"/>
        <v/>
      </c>
    </row>
    <row r="3038" spans="1:13" ht="14.5" hidden="1" x14ac:dyDescent="0.35">
      <c r="A3038" s="183">
        <v>2009</v>
      </c>
      <c r="B3038" s="184" t="s">
        <v>11</v>
      </c>
      <c r="C3038" s="227">
        <v>15</v>
      </c>
      <c r="D3038" s="174">
        <f t="shared" si="261"/>
        <v>15</v>
      </c>
      <c r="E3038" s="171">
        <f t="shared" si="262"/>
        <v>0</v>
      </c>
      <c r="F3038" s="175"/>
      <c r="G3038" s="175"/>
      <c r="H3038" s="175"/>
      <c r="I3038" s="185">
        <v>3</v>
      </c>
      <c r="J3038" s="41">
        <f t="shared" si="260"/>
        <v>3</v>
      </c>
      <c r="K3038" s="41">
        <f t="shared" si="263"/>
        <v>3</v>
      </c>
      <c r="L3038" s="175"/>
      <c r="M3038" s="41">
        <f t="shared" si="264"/>
        <v>3</v>
      </c>
    </row>
    <row r="3039" spans="1:13" ht="14.5" hidden="1" x14ac:dyDescent="0.35">
      <c r="A3039" s="183">
        <v>2009</v>
      </c>
      <c r="B3039" s="184" t="s">
        <v>11</v>
      </c>
      <c r="C3039" s="227">
        <v>1</v>
      </c>
      <c r="D3039" s="174">
        <f t="shared" si="261"/>
        <v>1</v>
      </c>
      <c r="E3039" s="171">
        <f t="shared" si="262"/>
        <v>0</v>
      </c>
      <c r="F3039" s="175"/>
      <c r="G3039" s="175"/>
      <c r="H3039" s="175"/>
      <c r="I3039" s="185">
        <v>20</v>
      </c>
      <c r="J3039" s="41">
        <f t="shared" si="260"/>
        <v>1</v>
      </c>
      <c r="K3039" s="41">
        <f t="shared" si="263"/>
        <v>1</v>
      </c>
      <c r="L3039" s="175"/>
      <c r="M3039" s="41">
        <f t="shared" si="264"/>
        <v>1</v>
      </c>
    </row>
    <row r="3040" spans="1:13" ht="14.5" hidden="1" x14ac:dyDescent="0.35">
      <c r="A3040" s="183">
        <v>2009</v>
      </c>
      <c r="B3040" s="184" t="s">
        <v>13</v>
      </c>
      <c r="C3040" s="227">
        <v>-10</v>
      </c>
      <c r="D3040" s="174">
        <f t="shared" si="261"/>
        <v>-10</v>
      </c>
      <c r="E3040" s="171">
        <f t="shared" si="262"/>
        <v>0</v>
      </c>
      <c r="F3040" s="175"/>
      <c r="G3040" s="175"/>
      <c r="H3040" s="175"/>
      <c r="I3040" s="185">
        <v>10</v>
      </c>
      <c r="J3040" s="41">
        <f t="shared" ref="J3040:J3074" si="265">IF(OR(I3040="",I3040&gt;=50),"",IF(AND(I3040&lt;50,OR(D3040&lt;=0,D3040="")),I3040,IF(I3040&gt;=D3040*10,D3040,IF(D3040&lt;&gt;"",I3040,""))))</f>
        <v>10</v>
      </c>
      <c r="K3040" s="41">
        <f t="shared" si="263"/>
        <v>10</v>
      </c>
      <c r="L3040" s="175"/>
      <c r="M3040" s="41">
        <f t="shared" si="264"/>
        <v>10</v>
      </c>
    </row>
    <row r="3041" spans="1:13" ht="14.5" hidden="1" x14ac:dyDescent="0.35">
      <c r="A3041" s="183">
        <v>2009</v>
      </c>
      <c r="B3041" s="184" t="s">
        <v>13</v>
      </c>
      <c r="C3041" s="227">
        <v>-15</v>
      </c>
      <c r="D3041" s="174">
        <f t="shared" si="261"/>
        <v>-15</v>
      </c>
      <c r="E3041" s="171">
        <f t="shared" si="262"/>
        <v>0</v>
      </c>
      <c r="F3041" s="175"/>
      <c r="G3041" s="175"/>
      <c r="H3041" s="175"/>
      <c r="I3041" s="186"/>
      <c r="J3041" s="41" t="str">
        <f t="shared" si="265"/>
        <v/>
      </c>
      <c r="K3041" s="41" t="str">
        <f t="shared" si="263"/>
        <v/>
      </c>
      <c r="L3041" s="175"/>
      <c r="M3041" s="41" t="str">
        <f t="shared" si="264"/>
        <v/>
      </c>
    </row>
    <row r="3042" spans="1:13" ht="14.5" hidden="1" x14ac:dyDescent="0.35">
      <c r="A3042" s="183">
        <v>2009</v>
      </c>
      <c r="B3042" s="184" t="s">
        <v>13</v>
      </c>
      <c r="C3042" s="227">
        <v>8</v>
      </c>
      <c r="D3042" s="174">
        <f t="shared" si="261"/>
        <v>8</v>
      </c>
      <c r="E3042" s="171">
        <f t="shared" si="262"/>
        <v>0</v>
      </c>
      <c r="F3042" s="175"/>
      <c r="G3042" s="175"/>
      <c r="H3042" s="175"/>
      <c r="I3042" s="185">
        <v>30</v>
      </c>
      <c r="J3042" s="41">
        <f t="shared" si="265"/>
        <v>30</v>
      </c>
      <c r="K3042" s="41">
        <f t="shared" si="263"/>
        <v>30</v>
      </c>
      <c r="L3042" s="175"/>
      <c r="M3042" s="41">
        <f t="shared" si="264"/>
        <v>30</v>
      </c>
    </row>
    <row r="3043" spans="1:13" ht="14.5" hidden="1" x14ac:dyDescent="0.35">
      <c r="A3043" s="183">
        <v>2009</v>
      </c>
      <c r="B3043" s="184" t="s">
        <v>13</v>
      </c>
      <c r="C3043" s="227">
        <v>-10</v>
      </c>
      <c r="D3043" s="174">
        <f t="shared" si="261"/>
        <v>-10</v>
      </c>
      <c r="E3043" s="171">
        <f t="shared" si="262"/>
        <v>0</v>
      </c>
      <c r="F3043" s="175"/>
      <c r="G3043" s="175"/>
      <c r="H3043" s="175"/>
      <c r="I3043" s="185">
        <v>-2</v>
      </c>
      <c r="J3043" s="41">
        <f t="shared" si="265"/>
        <v>-2</v>
      </c>
      <c r="K3043" s="41">
        <f t="shared" si="263"/>
        <v>-2</v>
      </c>
      <c r="L3043" s="175"/>
      <c r="M3043" s="41">
        <f t="shared" si="264"/>
        <v>-2</v>
      </c>
    </row>
    <row r="3044" spans="1:13" ht="14.5" hidden="1" x14ac:dyDescent="0.35">
      <c r="A3044" s="183">
        <v>2009</v>
      </c>
      <c r="B3044" s="184" t="s">
        <v>13</v>
      </c>
      <c r="C3044" s="227">
        <v>10</v>
      </c>
      <c r="D3044" s="174">
        <f t="shared" si="261"/>
        <v>10</v>
      </c>
      <c r="E3044" s="171">
        <f t="shared" si="262"/>
        <v>0</v>
      </c>
      <c r="F3044" s="175"/>
      <c r="G3044" s="175"/>
      <c r="H3044" s="175"/>
      <c r="I3044" s="186"/>
      <c r="J3044" s="41" t="str">
        <f t="shared" si="265"/>
        <v/>
      </c>
      <c r="K3044" s="41" t="str">
        <f t="shared" si="263"/>
        <v/>
      </c>
      <c r="L3044" s="175"/>
      <c r="M3044" s="41" t="str">
        <f t="shared" si="264"/>
        <v/>
      </c>
    </row>
    <row r="3045" spans="1:13" ht="14.5" hidden="1" x14ac:dyDescent="0.35">
      <c r="A3045" s="183">
        <v>2009</v>
      </c>
      <c r="B3045" s="184" t="s">
        <v>14</v>
      </c>
      <c r="C3045" s="227">
        <v>-5</v>
      </c>
      <c r="D3045" s="174">
        <f t="shared" si="261"/>
        <v>-5</v>
      </c>
      <c r="E3045" s="171">
        <f t="shared" si="262"/>
        <v>0</v>
      </c>
      <c r="F3045" s="175"/>
      <c r="G3045" s="175"/>
      <c r="H3045" s="175"/>
      <c r="I3045" s="185">
        <v>1</v>
      </c>
      <c r="J3045" s="41">
        <f t="shared" si="265"/>
        <v>1</v>
      </c>
      <c r="K3045" s="41">
        <f t="shared" si="263"/>
        <v>1</v>
      </c>
      <c r="L3045" s="175"/>
      <c r="M3045" s="41">
        <f t="shared" si="264"/>
        <v>1</v>
      </c>
    </row>
    <row r="3046" spans="1:13" ht="14.5" hidden="1" x14ac:dyDescent="0.35">
      <c r="A3046" s="183">
        <v>2009</v>
      </c>
      <c r="B3046" s="184" t="s">
        <v>11</v>
      </c>
      <c r="C3046" s="227">
        <v>5</v>
      </c>
      <c r="D3046" s="174">
        <f t="shared" si="261"/>
        <v>5</v>
      </c>
      <c r="E3046" s="171">
        <f t="shared" si="262"/>
        <v>0</v>
      </c>
      <c r="F3046" s="175"/>
      <c r="G3046" s="175"/>
      <c r="H3046" s="175"/>
      <c r="I3046" s="185">
        <v>10</v>
      </c>
      <c r="J3046" s="41">
        <f t="shared" si="265"/>
        <v>10</v>
      </c>
      <c r="K3046" s="41">
        <f t="shared" si="263"/>
        <v>10</v>
      </c>
      <c r="L3046" s="175"/>
      <c r="M3046" s="41">
        <f t="shared" si="264"/>
        <v>10</v>
      </c>
    </row>
    <row r="3047" spans="1:13" ht="14.5" hidden="1" x14ac:dyDescent="0.35">
      <c r="A3047" s="183">
        <v>2009</v>
      </c>
      <c r="B3047" s="184" t="s">
        <v>12</v>
      </c>
      <c r="C3047" s="227">
        <v>10</v>
      </c>
      <c r="D3047" s="174">
        <f t="shared" si="261"/>
        <v>10</v>
      </c>
      <c r="E3047" s="171">
        <f t="shared" si="262"/>
        <v>0</v>
      </c>
      <c r="F3047" s="175"/>
      <c r="G3047" s="175"/>
      <c r="H3047" s="175"/>
      <c r="I3047" s="185">
        <v>5</v>
      </c>
      <c r="J3047" s="41">
        <f t="shared" si="265"/>
        <v>5</v>
      </c>
      <c r="K3047" s="41">
        <f t="shared" si="263"/>
        <v>5</v>
      </c>
      <c r="L3047" s="175"/>
      <c r="M3047" s="41">
        <f t="shared" si="264"/>
        <v>5</v>
      </c>
    </row>
    <row r="3048" spans="1:13" ht="14.5" hidden="1" x14ac:dyDescent="0.35">
      <c r="A3048" s="183">
        <v>2009</v>
      </c>
      <c r="B3048" s="184" t="s">
        <v>14</v>
      </c>
      <c r="C3048" s="227">
        <v>-5</v>
      </c>
      <c r="D3048" s="174">
        <f t="shared" si="261"/>
        <v>-5</v>
      </c>
      <c r="E3048" s="171">
        <f t="shared" si="262"/>
        <v>0</v>
      </c>
      <c r="F3048" s="175"/>
      <c r="G3048" s="175"/>
      <c r="H3048" s="175"/>
      <c r="I3048" s="185">
        <v>3</v>
      </c>
      <c r="J3048" s="41">
        <f t="shared" si="265"/>
        <v>3</v>
      </c>
      <c r="K3048" s="41">
        <f t="shared" si="263"/>
        <v>3</v>
      </c>
      <c r="L3048" s="175"/>
      <c r="M3048" s="41">
        <f t="shared" si="264"/>
        <v>3</v>
      </c>
    </row>
    <row r="3049" spans="1:13" ht="14.5" hidden="1" x14ac:dyDescent="0.35">
      <c r="A3049" s="183">
        <v>2009</v>
      </c>
      <c r="B3049" s="184" t="s">
        <v>11</v>
      </c>
      <c r="C3049" s="227">
        <v>-10</v>
      </c>
      <c r="D3049" s="174">
        <f t="shared" si="261"/>
        <v>-10</v>
      </c>
      <c r="E3049" s="171">
        <f t="shared" si="262"/>
        <v>0</v>
      </c>
      <c r="F3049" s="175"/>
      <c r="G3049" s="175"/>
      <c r="H3049" s="175"/>
      <c r="I3049" s="185">
        <v>10</v>
      </c>
      <c r="J3049" s="41">
        <f t="shared" si="265"/>
        <v>10</v>
      </c>
      <c r="K3049" s="41">
        <f t="shared" si="263"/>
        <v>10</v>
      </c>
      <c r="L3049" s="175"/>
      <c r="M3049" s="41">
        <f t="shared" si="264"/>
        <v>10</v>
      </c>
    </row>
    <row r="3050" spans="1:13" ht="14.5" hidden="1" x14ac:dyDescent="0.35">
      <c r="A3050" s="183">
        <v>2009</v>
      </c>
      <c r="B3050" s="184" t="s">
        <v>12</v>
      </c>
      <c r="C3050" s="227">
        <v>-2</v>
      </c>
      <c r="D3050" s="174">
        <f t="shared" ref="D3050:D3100" si="266">IF(OR(C3050="",C3050&gt;=1000),"",C3050)</f>
        <v>-2</v>
      </c>
      <c r="E3050" s="171">
        <f t="shared" si="262"/>
        <v>0</v>
      </c>
      <c r="F3050" s="175"/>
      <c r="G3050" s="175"/>
      <c r="H3050" s="175"/>
      <c r="I3050" s="185">
        <v>1</v>
      </c>
      <c r="J3050" s="41">
        <f t="shared" si="265"/>
        <v>1</v>
      </c>
      <c r="K3050" s="41">
        <f t="shared" si="263"/>
        <v>1</v>
      </c>
      <c r="L3050" s="175"/>
      <c r="M3050" s="41">
        <f t="shared" si="264"/>
        <v>1</v>
      </c>
    </row>
    <row r="3051" spans="1:13" ht="14.5" hidden="1" x14ac:dyDescent="0.35">
      <c r="A3051" s="183">
        <v>2009</v>
      </c>
      <c r="B3051" s="184" t="s">
        <v>12</v>
      </c>
      <c r="C3051" s="227">
        <v>0</v>
      </c>
      <c r="D3051" s="174">
        <f t="shared" si="266"/>
        <v>0</v>
      </c>
      <c r="E3051" s="171">
        <f t="shared" si="262"/>
        <v>0</v>
      </c>
      <c r="F3051" s="175"/>
      <c r="G3051" s="175"/>
      <c r="H3051" s="175"/>
      <c r="I3051" s="185">
        <v>3</v>
      </c>
      <c r="J3051" s="41">
        <f t="shared" si="265"/>
        <v>3</v>
      </c>
      <c r="K3051" s="41">
        <f t="shared" si="263"/>
        <v>3</v>
      </c>
      <c r="L3051" s="175"/>
      <c r="M3051" s="41">
        <f t="shared" si="264"/>
        <v>3</v>
      </c>
    </row>
    <row r="3052" spans="1:13" ht="14.5" hidden="1" x14ac:dyDescent="0.35">
      <c r="A3052" s="183">
        <v>2009</v>
      </c>
      <c r="B3052" s="184" t="s">
        <v>12</v>
      </c>
      <c r="C3052" s="227">
        <v>-5</v>
      </c>
      <c r="D3052" s="174">
        <f t="shared" si="266"/>
        <v>-5</v>
      </c>
      <c r="E3052" s="171">
        <f t="shared" si="262"/>
        <v>0</v>
      </c>
      <c r="F3052" s="175"/>
      <c r="G3052" s="175"/>
      <c r="H3052" s="175"/>
      <c r="I3052" s="185">
        <v>10</v>
      </c>
      <c r="J3052" s="41">
        <f t="shared" si="265"/>
        <v>10</v>
      </c>
      <c r="K3052" s="41">
        <f t="shared" si="263"/>
        <v>10</v>
      </c>
      <c r="L3052" s="175"/>
      <c r="M3052" s="41">
        <f t="shared" si="264"/>
        <v>10</v>
      </c>
    </row>
    <row r="3053" spans="1:13" ht="14.5" hidden="1" x14ac:dyDescent="0.35">
      <c r="A3053" s="183">
        <v>2009</v>
      </c>
      <c r="B3053" s="184" t="s">
        <v>14</v>
      </c>
      <c r="C3053" s="227">
        <v>3</v>
      </c>
      <c r="D3053" s="174">
        <f t="shared" si="266"/>
        <v>3</v>
      </c>
      <c r="E3053" s="171">
        <f t="shared" si="262"/>
        <v>0</v>
      </c>
      <c r="F3053" s="175"/>
      <c r="G3053" s="175"/>
      <c r="H3053" s="175"/>
      <c r="I3053" s="185">
        <v>4</v>
      </c>
      <c r="J3053" s="41">
        <f t="shared" si="265"/>
        <v>4</v>
      </c>
      <c r="K3053" s="41">
        <f t="shared" si="263"/>
        <v>4</v>
      </c>
      <c r="L3053" s="175"/>
      <c r="M3053" s="41">
        <f t="shared" si="264"/>
        <v>4</v>
      </c>
    </row>
    <row r="3054" spans="1:13" ht="14.5" hidden="1" x14ac:dyDescent="0.35">
      <c r="A3054" s="183">
        <v>2009</v>
      </c>
      <c r="B3054" s="184" t="s">
        <v>13</v>
      </c>
      <c r="C3054" s="227">
        <v>-15</v>
      </c>
      <c r="D3054" s="174">
        <f t="shared" si="266"/>
        <v>-15</v>
      </c>
      <c r="E3054" s="171">
        <f t="shared" si="262"/>
        <v>0</v>
      </c>
      <c r="F3054" s="175"/>
      <c r="G3054" s="175"/>
      <c r="H3054" s="175"/>
      <c r="I3054" s="185">
        <v>1.5</v>
      </c>
      <c r="J3054" s="41">
        <f t="shared" si="265"/>
        <v>1.5</v>
      </c>
      <c r="K3054" s="41">
        <f t="shared" si="263"/>
        <v>1.5</v>
      </c>
      <c r="L3054" s="175"/>
      <c r="M3054" s="41">
        <f t="shared" si="264"/>
        <v>1.5</v>
      </c>
    </row>
    <row r="3055" spans="1:13" ht="14.5" hidden="1" x14ac:dyDescent="0.35">
      <c r="A3055" s="183">
        <v>2009</v>
      </c>
      <c r="B3055" s="184" t="s">
        <v>14</v>
      </c>
      <c r="C3055" s="227">
        <v>0</v>
      </c>
      <c r="D3055" s="174">
        <f t="shared" si="266"/>
        <v>0</v>
      </c>
      <c r="E3055" s="171">
        <f t="shared" si="262"/>
        <v>0</v>
      </c>
      <c r="F3055" s="175"/>
      <c r="G3055" s="175"/>
      <c r="H3055" s="175"/>
      <c r="I3055" s="186"/>
      <c r="J3055" s="41" t="str">
        <f t="shared" si="265"/>
        <v/>
      </c>
      <c r="K3055" s="41" t="str">
        <f t="shared" si="263"/>
        <v/>
      </c>
      <c r="L3055" s="175"/>
      <c r="M3055" s="41" t="str">
        <f t="shared" si="264"/>
        <v/>
      </c>
    </row>
    <row r="3056" spans="1:13" ht="14.5" hidden="1" x14ac:dyDescent="0.35">
      <c r="A3056" s="183">
        <v>2009</v>
      </c>
      <c r="B3056" s="184" t="s">
        <v>13</v>
      </c>
      <c r="C3056" s="227">
        <v>-1</v>
      </c>
      <c r="D3056" s="174">
        <f t="shared" si="266"/>
        <v>-1</v>
      </c>
      <c r="E3056" s="171">
        <f t="shared" si="262"/>
        <v>0</v>
      </c>
      <c r="F3056" s="175"/>
      <c r="G3056" s="175"/>
      <c r="H3056" s="175"/>
      <c r="I3056" s="185">
        <v>0</v>
      </c>
      <c r="J3056" s="41">
        <f t="shared" si="265"/>
        <v>0</v>
      </c>
      <c r="K3056" s="41">
        <f t="shared" si="263"/>
        <v>0</v>
      </c>
      <c r="L3056" s="175"/>
      <c r="M3056" s="41">
        <f t="shared" si="264"/>
        <v>0</v>
      </c>
    </row>
    <row r="3057" spans="1:13" ht="14.5" hidden="1" x14ac:dyDescent="0.35">
      <c r="A3057" s="183">
        <v>2009</v>
      </c>
      <c r="B3057" s="184" t="s">
        <v>12</v>
      </c>
      <c r="C3057" s="227">
        <v>0</v>
      </c>
      <c r="D3057" s="174">
        <f t="shared" si="266"/>
        <v>0</v>
      </c>
      <c r="E3057" s="171">
        <f t="shared" si="262"/>
        <v>0</v>
      </c>
      <c r="F3057" s="175"/>
      <c r="G3057" s="175"/>
      <c r="H3057" s="175"/>
      <c r="I3057" s="185">
        <v>5</v>
      </c>
      <c r="J3057" s="41">
        <f t="shared" si="265"/>
        <v>5</v>
      </c>
      <c r="K3057" s="41">
        <f t="shared" si="263"/>
        <v>5</v>
      </c>
      <c r="L3057" s="175"/>
      <c r="M3057" s="41">
        <f t="shared" si="264"/>
        <v>5</v>
      </c>
    </row>
    <row r="3058" spans="1:13" ht="14.5" hidden="1" x14ac:dyDescent="0.35">
      <c r="A3058" s="183">
        <v>2009</v>
      </c>
      <c r="B3058" s="184" t="s">
        <v>11</v>
      </c>
      <c r="C3058" s="227">
        <v>20</v>
      </c>
      <c r="D3058" s="174">
        <f t="shared" si="266"/>
        <v>20</v>
      </c>
      <c r="E3058" s="171">
        <f t="shared" si="262"/>
        <v>0</v>
      </c>
      <c r="F3058" s="175"/>
      <c r="G3058" s="175"/>
      <c r="H3058" s="175"/>
      <c r="I3058" s="185">
        <v>5</v>
      </c>
      <c r="J3058" s="41">
        <f t="shared" si="265"/>
        <v>5</v>
      </c>
      <c r="K3058" s="41">
        <f t="shared" si="263"/>
        <v>5</v>
      </c>
      <c r="L3058" s="175"/>
      <c r="M3058" s="41">
        <f t="shared" si="264"/>
        <v>5</v>
      </c>
    </row>
    <row r="3059" spans="1:13" ht="14.5" hidden="1" x14ac:dyDescent="0.35">
      <c r="A3059" s="183">
        <v>2009</v>
      </c>
      <c r="B3059" s="184" t="s">
        <v>12</v>
      </c>
      <c r="C3059" s="227">
        <v>-10</v>
      </c>
      <c r="D3059" s="174">
        <f t="shared" si="266"/>
        <v>-10</v>
      </c>
      <c r="E3059" s="171">
        <f t="shared" si="262"/>
        <v>0</v>
      </c>
      <c r="F3059" s="175"/>
      <c r="G3059" s="175"/>
      <c r="H3059" s="175"/>
      <c r="I3059" s="185">
        <v>0</v>
      </c>
      <c r="J3059" s="41">
        <f t="shared" si="265"/>
        <v>0</v>
      </c>
      <c r="K3059" s="41">
        <f t="shared" si="263"/>
        <v>0</v>
      </c>
      <c r="L3059" s="175"/>
      <c r="M3059" s="41">
        <f t="shared" si="264"/>
        <v>0</v>
      </c>
    </row>
    <row r="3060" spans="1:13" ht="14.5" hidden="1" x14ac:dyDescent="0.35">
      <c r="A3060" s="183">
        <v>2009</v>
      </c>
      <c r="B3060" s="184" t="s">
        <v>11</v>
      </c>
      <c r="C3060" s="227">
        <v>5</v>
      </c>
      <c r="D3060" s="174">
        <f t="shared" si="266"/>
        <v>5</v>
      </c>
      <c r="E3060" s="171">
        <f t="shared" si="262"/>
        <v>0</v>
      </c>
      <c r="F3060" s="175"/>
      <c r="G3060" s="175"/>
      <c r="H3060" s="175"/>
      <c r="I3060" s="185">
        <v>6</v>
      </c>
      <c r="J3060" s="41">
        <f t="shared" si="265"/>
        <v>6</v>
      </c>
      <c r="K3060" s="41">
        <f t="shared" si="263"/>
        <v>6</v>
      </c>
      <c r="L3060" s="175"/>
      <c r="M3060" s="41">
        <f t="shared" si="264"/>
        <v>6</v>
      </c>
    </row>
    <row r="3061" spans="1:13" ht="14.5" hidden="1" x14ac:dyDescent="0.35">
      <c r="A3061" s="183">
        <v>2009</v>
      </c>
      <c r="B3061" s="184" t="s">
        <v>12</v>
      </c>
      <c r="C3061" s="227">
        <v>5</v>
      </c>
      <c r="D3061" s="174">
        <f t="shared" si="266"/>
        <v>5</v>
      </c>
      <c r="E3061" s="171">
        <f t="shared" si="262"/>
        <v>0</v>
      </c>
      <c r="F3061" s="175"/>
      <c r="G3061" s="175"/>
      <c r="H3061" s="175"/>
      <c r="I3061" s="185">
        <v>30</v>
      </c>
      <c r="J3061" s="41">
        <f t="shared" si="265"/>
        <v>30</v>
      </c>
      <c r="K3061" s="41">
        <f t="shared" si="263"/>
        <v>30</v>
      </c>
      <c r="L3061" s="175"/>
      <c r="M3061" s="41">
        <f t="shared" si="264"/>
        <v>30</v>
      </c>
    </row>
    <row r="3062" spans="1:13" ht="14.5" hidden="1" x14ac:dyDescent="0.35">
      <c r="A3062" s="183">
        <v>2009</v>
      </c>
      <c r="B3062" s="184" t="s">
        <v>11</v>
      </c>
      <c r="C3062" s="227">
        <v>5</v>
      </c>
      <c r="D3062" s="174">
        <f t="shared" si="266"/>
        <v>5</v>
      </c>
      <c r="E3062" s="171">
        <f t="shared" si="262"/>
        <v>0</v>
      </c>
      <c r="F3062" s="175"/>
      <c r="G3062" s="175"/>
      <c r="H3062" s="175"/>
      <c r="I3062" s="185">
        <v>5</v>
      </c>
      <c r="J3062" s="41">
        <f t="shared" si="265"/>
        <v>5</v>
      </c>
      <c r="K3062" s="41">
        <f t="shared" si="263"/>
        <v>5</v>
      </c>
      <c r="L3062" s="175"/>
      <c r="M3062" s="41">
        <f t="shared" si="264"/>
        <v>5</v>
      </c>
    </row>
    <row r="3063" spans="1:13" ht="14.5" hidden="1" x14ac:dyDescent="0.35">
      <c r="A3063" s="183">
        <v>2009</v>
      </c>
      <c r="B3063" s="184" t="s">
        <v>11</v>
      </c>
      <c r="C3063" s="227">
        <v>15</v>
      </c>
      <c r="D3063" s="174">
        <f t="shared" si="266"/>
        <v>15</v>
      </c>
      <c r="E3063" s="171">
        <f t="shared" si="262"/>
        <v>0</v>
      </c>
      <c r="F3063" s="175"/>
      <c r="G3063" s="175"/>
      <c r="H3063" s="175"/>
      <c r="I3063" s="185">
        <v>50</v>
      </c>
      <c r="J3063" s="41" t="str">
        <f t="shared" si="265"/>
        <v/>
      </c>
      <c r="K3063" s="41" t="str">
        <f t="shared" si="263"/>
        <v/>
      </c>
      <c r="L3063" s="175"/>
      <c r="M3063" s="41" t="str">
        <f t="shared" si="264"/>
        <v/>
      </c>
    </row>
    <row r="3064" spans="1:13" ht="14.5" hidden="1" x14ac:dyDescent="0.35">
      <c r="A3064" s="183">
        <v>2009</v>
      </c>
      <c r="B3064" s="184" t="s">
        <v>11</v>
      </c>
      <c r="C3064" s="227">
        <v>7</v>
      </c>
      <c r="D3064" s="174">
        <f t="shared" si="266"/>
        <v>7</v>
      </c>
      <c r="E3064" s="171">
        <f t="shared" si="262"/>
        <v>0</v>
      </c>
      <c r="F3064" s="175"/>
      <c r="G3064" s="175"/>
      <c r="H3064" s="175"/>
      <c r="I3064" s="185">
        <v>12</v>
      </c>
      <c r="J3064" s="41">
        <f t="shared" si="265"/>
        <v>12</v>
      </c>
      <c r="K3064" s="41">
        <f t="shared" si="263"/>
        <v>12</v>
      </c>
      <c r="L3064" s="175"/>
      <c r="M3064" s="41">
        <f t="shared" si="264"/>
        <v>12</v>
      </c>
    </row>
    <row r="3065" spans="1:13" ht="14.5" hidden="1" x14ac:dyDescent="0.35">
      <c r="A3065" s="183">
        <v>2009</v>
      </c>
      <c r="B3065" s="184" t="s">
        <v>11</v>
      </c>
      <c r="C3065" s="227">
        <v>50</v>
      </c>
      <c r="D3065" s="174">
        <f t="shared" si="266"/>
        <v>50</v>
      </c>
      <c r="E3065" s="171">
        <f t="shared" si="262"/>
        <v>0</v>
      </c>
      <c r="F3065" s="175"/>
      <c r="G3065" s="175"/>
      <c r="H3065" s="175"/>
      <c r="I3065" s="185">
        <v>20</v>
      </c>
      <c r="J3065" s="41">
        <f t="shared" si="265"/>
        <v>20</v>
      </c>
      <c r="K3065" s="41">
        <f t="shared" si="263"/>
        <v>20</v>
      </c>
      <c r="L3065" s="175"/>
      <c r="M3065" s="41">
        <f t="shared" si="264"/>
        <v>20</v>
      </c>
    </row>
    <row r="3066" spans="1:13" ht="14.5" hidden="1" x14ac:dyDescent="0.35">
      <c r="A3066" s="183">
        <v>2009</v>
      </c>
      <c r="B3066" s="184" t="s">
        <v>13</v>
      </c>
      <c r="C3066" s="227">
        <v>5</v>
      </c>
      <c r="D3066" s="174">
        <f t="shared" si="266"/>
        <v>5</v>
      </c>
      <c r="E3066" s="171">
        <f t="shared" si="262"/>
        <v>0</v>
      </c>
      <c r="F3066" s="175"/>
      <c r="G3066" s="175"/>
      <c r="H3066" s="175"/>
      <c r="I3066" s="185">
        <v>15</v>
      </c>
      <c r="J3066" s="41">
        <f t="shared" si="265"/>
        <v>15</v>
      </c>
      <c r="K3066" s="41">
        <f t="shared" si="263"/>
        <v>15</v>
      </c>
      <c r="L3066" s="175"/>
      <c r="M3066" s="41">
        <f t="shared" si="264"/>
        <v>15</v>
      </c>
    </row>
    <row r="3067" spans="1:13" ht="14.5" hidden="1" x14ac:dyDescent="0.35">
      <c r="A3067" s="183">
        <v>2009</v>
      </c>
      <c r="B3067" s="184" t="s">
        <v>11</v>
      </c>
      <c r="C3067" s="227">
        <v>1</v>
      </c>
      <c r="D3067" s="174">
        <f t="shared" si="266"/>
        <v>1</v>
      </c>
      <c r="E3067" s="171">
        <f t="shared" si="262"/>
        <v>0</v>
      </c>
      <c r="F3067" s="175"/>
      <c r="G3067" s="175"/>
      <c r="H3067" s="175"/>
      <c r="I3067" s="185">
        <v>1</v>
      </c>
      <c r="J3067" s="41">
        <f t="shared" si="265"/>
        <v>1</v>
      </c>
      <c r="K3067" s="41">
        <f t="shared" si="263"/>
        <v>1</v>
      </c>
      <c r="L3067" s="175"/>
      <c r="M3067" s="41">
        <f t="shared" si="264"/>
        <v>1</v>
      </c>
    </row>
    <row r="3068" spans="1:13" ht="14.5" hidden="1" x14ac:dyDescent="0.35">
      <c r="A3068" s="183">
        <v>2009</v>
      </c>
      <c r="B3068" s="184" t="s">
        <v>14</v>
      </c>
      <c r="C3068" s="227">
        <v>3</v>
      </c>
      <c r="D3068" s="174">
        <f t="shared" si="266"/>
        <v>3</v>
      </c>
      <c r="E3068" s="171">
        <f t="shared" si="262"/>
        <v>0</v>
      </c>
      <c r="F3068" s="175"/>
      <c r="G3068" s="175"/>
      <c r="H3068" s="175"/>
      <c r="I3068" s="185">
        <v>30</v>
      </c>
      <c r="J3068" s="41">
        <f t="shared" si="265"/>
        <v>3</v>
      </c>
      <c r="K3068" s="41">
        <f t="shared" si="263"/>
        <v>3</v>
      </c>
      <c r="L3068" s="175"/>
      <c r="M3068" s="41">
        <f t="shared" si="264"/>
        <v>3</v>
      </c>
    </row>
    <row r="3069" spans="1:13" ht="14.5" hidden="1" x14ac:dyDescent="0.35">
      <c r="A3069" s="183">
        <v>2009</v>
      </c>
      <c r="B3069" s="184" t="s">
        <v>13</v>
      </c>
      <c r="C3069" s="227">
        <v>0</v>
      </c>
      <c r="D3069" s="174">
        <f t="shared" si="266"/>
        <v>0</v>
      </c>
      <c r="E3069" s="171">
        <f t="shared" si="262"/>
        <v>0</v>
      </c>
      <c r="F3069" s="175"/>
      <c r="G3069" s="175"/>
      <c r="H3069" s="175"/>
      <c r="I3069" s="185">
        <v>1</v>
      </c>
      <c r="J3069" s="41">
        <f t="shared" si="265"/>
        <v>1</v>
      </c>
      <c r="K3069" s="41">
        <f t="shared" si="263"/>
        <v>1</v>
      </c>
      <c r="L3069" s="175"/>
      <c r="M3069" s="41">
        <f t="shared" si="264"/>
        <v>1</v>
      </c>
    </row>
    <row r="3070" spans="1:13" ht="14.5" hidden="1" x14ac:dyDescent="0.35">
      <c r="A3070" s="183">
        <v>2009</v>
      </c>
      <c r="B3070" s="184" t="s">
        <v>13</v>
      </c>
      <c r="C3070" s="227">
        <v>2</v>
      </c>
      <c r="D3070" s="174">
        <f t="shared" si="266"/>
        <v>2</v>
      </c>
      <c r="E3070" s="171">
        <f t="shared" si="262"/>
        <v>0</v>
      </c>
      <c r="F3070" s="175"/>
      <c r="G3070" s="175"/>
      <c r="H3070" s="175"/>
      <c r="I3070" s="185">
        <v>4</v>
      </c>
      <c r="J3070" s="41">
        <f t="shared" si="265"/>
        <v>4</v>
      </c>
      <c r="K3070" s="41">
        <f t="shared" si="263"/>
        <v>4</v>
      </c>
      <c r="L3070" s="175"/>
      <c r="M3070" s="41">
        <f t="shared" si="264"/>
        <v>4</v>
      </c>
    </row>
    <row r="3071" spans="1:13" ht="14.5" hidden="1" x14ac:dyDescent="0.35">
      <c r="A3071" s="183">
        <v>2009</v>
      </c>
      <c r="B3071" s="184" t="s">
        <v>11</v>
      </c>
      <c r="C3071" s="227">
        <v>2</v>
      </c>
      <c r="D3071" s="174">
        <f t="shared" si="266"/>
        <v>2</v>
      </c>
      <c r="E3071" s="171">
        <f t="shared" si="262"/>
        <v>0</v>
      </c>
      <c r="F3071" s="175"/>
      <c r="G3071" s="175"/>
      <c r="H3071" s="175"/>
      <c r="I3071" s="185">
        <v>2</v>
      </c>
      <c r="J3071" s="41">
        <f t="shared" si="265"/>
        <v>2</v>
      </c>
      <c r="K3071" s="41">
        <f t="shared" si="263"/>
        <v>2</v>
      </c>
      <c r="L3071" s="175"/>
      <c r="M3071" s="41">
        <f t="shared" si="264"/>
        <v>2</v>
      </c>
    </row>
    <row r="3072" spans="1:13" ht="14.5" hidden="1" x14ac:dyDescent="0.35">
      <c r="A3072" s="183">
        <v>2009</v>
      </c>
      <c r="B3072" s="184" t="s">
        <v>12</v>
      </c>
      <c r="C3072" s="227">
        <v>0</v>
      </c>
      <c r="D3072" s="174">
        <f t="shared" si="266"/>
        <v>0</v>
      </c>
      <c r="E3072" s="171">
        <f t="shared" si="262"/>
        <v>0</v>
      </c>
      <c r="F3072" s="175"/>
      <c r="G3072" s="175"/>
      <c r="H3072" s="175"/>
      <c r="I3072" s="185">
        <v>2.5</v>
      </c>
      <c r="J3072" s="41">
        <f t="shared" si="265"/>
        <v>2.5</v>
      </c>
      <c r="K3072" s="41">
        <f t="shared" si="263"/>
        <v>2.5</v>
      </c>
      <c r="L3072" s="175"/>
      <c r="M3072" s="41">
        <f t="shared" si="264"/>
        <v>2.5</v>
      </c>
    </row>
    <row r="3073" spans="1:13" ht="14.5" hidden="1" x14ac:dyDescent="0.35">
      <c r="A3073" s="183">
        <v>2009</v>
      </c>
      <c r="B3073" s="184" t="s">
        <v>11</v>
      </c>
      <c r="C3073" s="227">
        <v>20</v>
      </c>
      <c r="D3073" s="174">
        <f t="shared" si="266"/>
        <v>20</v>
      </c>
      <c r="E3073" s="171">
        <f t="shared" si="262"/>
        <v>0</v>
      </c>
      <c r="F3073" s="175"/>
      <c r="G3073" s="175"/>
      <c r="H3073" s="175"/>
      <c r="I3073" s="185">
        <v>10</v>
      </c>
      <c r="J3073" s="41">
        <f t="shared" si="265"/>
        <v>10</v>
      </c>
      <c r="K3073" s="41">
        <f t="shared" si="263"/>
        <v>10</v>
      </c>
      <c r="L3073" s="175"/>
      <c r="M3073" s="41">
        <f t="shared" si="264"/>
        <v>10</v>
      </c>
    </row>
    <row r="3074" spans="1:13" ht="14.5" hidden="1" x14ac:dyDescent="0.35">
      <c r="A3074" s="183">
        <v>2009</v>
      </c>
      <c r="B3074" s="184" t="s">
        <v>11</v>
      </c>
      <c r="C3074" s="227">
        <v>12</v>
      </c>
      <c r="D3074" s="174">
        <f t="shared" si="266"/>
        <v>12</v>
      </c>
      <c r="E3074" s="171">
        <f t="shared" ref="E3074:E3137" si="267">IF(D3074&lt;&gt;C3074,1,0)</f>
        <v>0</v>
      </c>
      <c r="F3074" s="175"/>
      <c r="G3074" s="175"/>
      <c r="H3074" s="175"/>
      <c r="I3074" s="185">
        <v>35</v>
      </c>
      <c r="J3074" s="41">
        <f t="shared" si="265"/>
        <v>35</v>
      </c>
      <c r="K3074" s="41">
        <f t="shared" si="263"/>
        <v>35</v>
      </c>
      <c r="L3074" s="175"/>
      <c r="M3074" s="41">
        <f t="shared" si="264"/>
        <v>35</v>
      </c>
    </row>
    <row r="3075" spans="1:13" ht="14.5" hidden="1" x14ac:dyDescent="0.35">
      <c r="A3075" s="183">
        <v>2009</v>
      </c>
      <c r="B3075" s="184" t="s">
        <v>12</v>
      </c>
      <c r="C3075" s="227">
        <v>2</v>
      </c>
      <c r="D3075" s="174">
        <f t="shared" si="266"/>
        <v>2</v>
      </c>
      <c r="E3075" s="171">
        <f t="shared" si="267"/>
        <v>0</v>
      </c>
      <c r="F3075" s="175"/>
      <c r="G3075" s="175"/>
      <c r="H3075" s="175"/>
      <c r="I3075" s="185">
        <v>2</v>
      </c>
      <c r="J3075" s="41">
        <f>IF(OR(I3050="",I3050&gt;=50),"",IF(AND(I3050&lt;50,OR(D3050&lt;=0,D3050="")),I3050,IF(I3050&gt;=D3050*10,D3050,IF(D3050&lt;&gt;"",I3050,""))))</f>
        <v>1</v>
      </c>
      <c r="K3075" s="41">
        <f t="shared" ref="K3075:K3138" si="268">IF($I3075="","",IF(AND($C3075&gt;0,$I3075&gt;=$C3075*10),$C3075,IF(I3075&gt;=50,"",IF($C3075="",$I3075,IF($C3075&lt;&gt;"",$I3075,"")))))</f>
        <v>2</v>
      </c>
      <c r="L3075" s="175"/>
      <c r="M3075" s="41">
        <f t="shared" ref="M3075:M3138" si="269">IFERROR(K3075,I3075)</f>
        <v>2</v>
      </c>
    </row>
    <row r="3076" spans="1:13" ht="14.5" hidden="1" x14ac:dyDescent="0.35">
      <c r="A3076" s="183">
        <v>2009</v>
      </c>
      <c r="B3076" s="184" t="s">
        <v>13</v>
      </c>
      <c r="C3076" s="226"/>
      <c r="D3076" s="174" t="str">
        <f t="shared" si="266"/>
        <v/>
      </c>
      <c r="E3076" s="171">
        <f t="shared" si="267"/>
        <v>0</v>
      </c>
      <c r="F3076" s="175"/>
      <c r="G3076" s="175"/>
      <c r="H3076" s="175"/>
      <c r="I3076" s="186"/>
      <c r="J3076" s="41" t="str">
        <f t="shared" ref="J3076:J3099" si="270">IF(OR(I3076="",I3076&gt;=50),"",IF(AND(I3076&lt;50,OR(D3076&lt;=0,D3076="")),I3076,IF(I3076&gt;=D3076*10,D3076,IF(D3076&lt;&gt;"",I3076,""))))</f>
        <v/>
      </c>
      <c r="K3076" s="41" t="str">
        <f t="shared" si="268"/>
        <v/>
      </c>
      <c r="L3076" s="175"/>
      <c r="M3076" s="41" t="str">
        <f t="shared" si="269"/>
        <v/>
      </c>
    </row>
    <row r="3077" spans="1:13" ht="14.5" hidden="1" x14ac:dyDescent="0.35">
      <c r="A3077" s="183">
        <v>2009</v>
      </c>
      <c r="B3077" s="184" t="s">
        <v>13</v>
      </c>
      <c r="C3077" s="227">
        <v>20</v>
      </c>
      <c r="D3077" s="174">
        <f t="shared" si="266"/>
        <v>20</v>
      </c>
      <c r="E3077" s="171">
        <f t="shared" si="267"/>
        <v>0</v>
      </c>
      <c r="F3077" s="175"/>
      <c r="G3077" s="175"/>
      <c r="H3077" s="175"/>
      <c r="I3077" s="185">
        <v>30</v>
      </c>
      <c r="J3077" s="41">
        <f t="shared" si="270"/>
        <v>30</v>
      </c>
      <c r="K3077" s="41">
        <f t="shared" si="268"/>
        <v>30</v>
      </c>
      <c r="L3077" s="175"/>
      <c r="M3077" s="41">
        <f t="shared" si="269"/>
        <v>30</v>
      </c>
    </row>
    <row r="3078" spans="1:13" ht="14.5" hidden="1" x14ac:dyDescent="0.35">
      <c r="A3078" s="183">
        <v>2009</v>
      </c>
      <c r="B3078" s="184" t="s">
        <v>11</v>
      </c>
      <c r="C3078" s="227">
        <v>10</v>
      </c>
      <c r="D3078" s="174">
        <f t="shared" si="266"/>
        <v>10</v>
      </c>
      <c r="E3078" s="171">
        <f t="shared" si="267"/>
        <v>0</v>
      </c>
      <c r="F3078" s="175"/>
      <c r="G3078" s="175"/>
      <c r="H3078" s="175"/>
      <c r="I3078" s="185">
        <v>1.5</v>
      </c>
      <c r="J3078" s="41">
        <f t="shared" si="270"/>
        <v>1.5</v>
      </c>
      <c r="K3078" s="41">
        <f t="shared" si="268"/>
        <v>1.5</v>
      </c>
      <c r="L3078" s="175"/>
      <c r="M3078" s="41">
        <f t="shared" si="269"/>
        <v>1.5</v>
      </c>
    </row>
    <row r="3079" spans="1:13" ht="14.5" hidden="1" x14ac:dyDescent="0.35">
      <c r="A3079" s="183">
        <v>2009</v>
      </c>
      <c r="B3079" s="184" t="s">
        <v>13</v>
      </c>
      <c r="C3079" s="227">
        <v>5</v>
      </c>
      <c r="D3079" s="174">
        <f t="shared" si="266"/>
        <v>5</v>
      </c>
      <c r="E3079" s="171">
        <f t="shared" si="267"/>
        <v>0</v>
      </c>
      <c r="F3079" s="175"/>
      <c r="G3079" s="175"/>
      <c r="H3079" s="175"/>
      <c r="I3079" s="185">
        <v>3</v>
      </c>
      <c r="J3079" s="41">
        <f t="shared" si="270"/>
        <v>3</v>
      </c>
      <c r="K3079" s="41">
        <f t="shared" si="268"/>
        <v>3</v>
      </c>
      <c r="L3079" s="175"/>
      <c r="M3079" s="41">
        <f t="shared" si="269"/>
        <v>3</v>
      </c>
    </row>
    <row r="3080" spans="1:13" ht="14.5" hidden="1" x14ac:dyDescent="0.35">
      <c r="A3080" s="183">
        <v>2009</v>
      </c>
      <c r="B3080" s="184" t="s">
        <v>11</v>
      </c>
      <c r="C3080" s="227">
        <v>1</v>
      </c>
      <c r="D3080" s="174">
        <f t="shared" si="266"/>
        <v>1</v>
      </c>
      <c r="E3080" s="171">
        <f t="shared" si="267"/>
        <v>0</v>
      </c>
      <c r="F3080" s="175"/>
      <c r="G3080" s="175"/>
      <c r="H3080" s="175"/>
      <c r="I3080" s="186"/>
      <c r="J3080" s="41" t="str">
        <f t="shared" si="270"/>
        <v/>
      </c>
      <c r="K3080" s="41" t="str">
        <f t="shared" si="268"/>
        <v/>
      </c>
      <c r="L3080" s="175"/>
      <c r="M3080" s="41" t="str">
        <f t="shared" si="269"/>
        <v/>
      </c>
    </row>
    <row r="3081" spans="1:13" ht="14.5" hidden="1" x14ac:dyDescent="0.35">
      <c r="A3081" s="183">
        <v>2009</v>
      </c>
      <c r="B3081" s="184" t="s">
        <v>12</v>
      </c>
      <c r="C3081" s="227">
        <v>20</v>
      </c>
      <c r="D3081" s="174">
        <f t="shared" si="266"/>
        <v>20</v>
      </c>
      <c r="E3081" s="171">
        <f t="shared" si="267"/>
        <v>0</v>
      </c>
      <c r="F3081" s="175"/>
      <c r="G3081" s="175"/>
      <c r="H3081" s="175"/>
      <c r="I3081" s="185">
        <v>100</v>
      </c>
      <c r="J3081" s="41" t="str">
        <f t="shared" si="270"/>
        <v/>
      </c>
      <c r="K3081" s="41" t="str">
        <f t="shared" si="268"/>
        <v/>
      </c>
      <c r="L3081" s="175"/>
      <c r="M3081" s="41" t="str">
        <f t="shared" si="269"/>
        <v/>
      </c>
    </row>
    <row r="3082" spans="1:13" ht="14.5" hidden="1" x14ac:dyDescent="0.35">
      <c r="A3082" s="183">
        <v>2009</v>
      </c>
      <c r="B3082" s="184" t="s">
        <v>13</v>
      </c>
      <c r="C3082" s="227">
        <v>20</v>
      </c>
      <c r="D3082" s="174">
        <f t="shared" si="266"/>
        <v>20</v>
      </c>
      <c r="E3082" s="171">
        <f t="shared" si="267"/>
        <v>0</v>
      </c>
      <c r="F3082" s="175"/>
      <c r="G3082" s="175"/>
      <c r="H3082" s="175"/>
      <c r="I3082" s="185">
        <v>30</v>
      </c>
      <c r="J3082" s="41">
        <f t="shared" si="270"/>
        <v>30</v>
      </c>
      <c r="K3082" s="41">
        <f t="shared" si="268"/>
        <v>30</v>
      </c>
      <c r="L3082" s="175"/>
      <c r="M3082" s="41">
        <f t="shared" si="269"/>
        <v>30</v>
      </c>
    </row>
    <row r="3083" spans="1:13" ht="14.5" hidden="1" x14ac:dyDescent="0.35">
      <c r="A3083" s="183">
        <v>2009</v>
      </c>
      <c r="B3083" s="184" t="s">
        <v>14</v>
      </c>
      <c r="C3083" s="227">
        <v>10</v>
      </c>
      <c r="D3083" s="174">
        <f t="shared" si="266"/>
        <v>10</v>
      </c>
      <c r="E3083" s="171">
        <f t="shared" si="267"/>
        <v>0</v>
      </c>
      <c r="F3083" s="175"/>
      <c r="G3083" s="175"/>
      <c r="H3083" s="175"/>
      <c r="I3083" s="185">
        <v>30</v>
      </c>
      <c r="J3083" s="41">
        <f t="shared" si="270"/>
        <v>30</v>
      </c>
      <c r="K3083" s="41">
        <f t="shared" si="268"/>
        <v>30</v>
      </c>
      <c r="L3083" s="175"/>
      <c r="M3083" s="41">
        <f t="shared" si="269"/>
        <v>30</v>
      </c>
    </row>
    <row r="3084" spans="1:13" ht="14.5" hidden="1" x14ac:dyDescent="0.35">
      <c r="A3084" s="183">
        <v>2009</v>
      </c>
      <c r="B3084" s="184" t="s">
        <v>14</v>
      </c>
      <c r="C3084" s="227">
        <v>2</v>
      </c>
      <c r="D3084" s="174">
        <f t="shared" si="266"/>
        <v>2</v>
      </c>
      <c r="E3084" s="171">
        <f t="shared" si="267"/>
        <v>0</v>
      </c>
      <c r="F3084" s="175"/>
      <c r="G3084" s="175"/>
      <c r="H3084" s="175"/>
      <c r="I3084" s="185">
        <v>3</v>
      </c>
      <c r="J3084" s="41">
        <f t="shared" si="270"/>
        <v>3</v>
      </c>
      <c r="K3084" s="41">
        <f t="shared" si="268"/>
        <v>3</v>
      </c>
      <c r="L3084" s="175"/>
      <c r="M3084" s="41">
        <f t="shared" si="269"/>
        <v>3</v>
      </c>
    </row>
    <row r="3085" spans="1:13" ht="14.5" hidden="1" x14ac:dyDescent="0.35">
      <c r="A3085" s="183">
        <v>2009</v>
      </c>
      <c r="B3085" s="184" t="s">
        <v>14</v>
      </c>
      <c r="C3085" s="227">
        <v>-10</v>
      </c>
      <c r="D3085" s="174">
        <f t="shared" si="266"/>
        <v>-10</v>
      </c>
      <c r="E3085" s="171">
        <f t="shared" si="267"/>
        <v>0</v>
      </c>
      <c r="F3085" s="175"/>
      <c r="G3085" s="175"/>
      <c r="H3085" s="175"/>
      <c r="I3085" s="185">
        <v>20</v>
      </c>
      <c r="J3085" s="41">
        <f t="shared" si="270"/>
        <v>20</v>
      </c>
      <c r="K3085" s="41">
        <f t="shared" si="268"/>
        <v>20</v>
      </c>
      <c r="L3085" s="175"/>
      <c r="M3085" s="41">
        <f t="shared" si="269"/>
        <v>20</v>
      </c>
    </row>
    <row r="3086" spans="1:13" ht="14.5" hidden="1" x14ac:dyDescent="0.35">
      <c r="A3086" s="183">
        <v>2009</v>
      </c>
      <c r="B3086" s="184" t="s">
        <v>12</v>
      </c>
      <c r="C3086" s="227">
        <v>12</v>
      </c>
      <c r="D3086" s="174">
        <f t="shared" si="266"/>
        <v>12</v>
      </c>
      <c r="E3086" s="171">
        <f t="shared" si="267"/>
        <v>0</v>
      </c>
      <c r="F3086" s="175"/>
      <c r="G3086" s="175"/>
      <c r="H3086" s="175"/>
      <c r="I3086" s="185">
        <v>25</v>
      </c>
      <c r="J3086" s="41">
        <f t="shared" si="270"/>
        <v>25</v>
      </c>
      <c r="K3086" s="41">
        <f t="shared" si="268"/>
        <v>25</v>
      </c>
      <c r="L3086" s="175"/>
      <c r="M3086" s="41">
        <f t="shared" si="269"/>
        <v>25</v>
      </c>
    </row>
    <row r="3087" spans="1:13" ht="14.5" hidden="1" x14ac:dyDescent="0.35">
      <c r="A3087" s="183">
        <v>2009</v>
      </c>
      <c r="B3087" s="184" t="s">
        <v>11</v>
      </c>
      <c r="C3087" s="226"/>
      <c r="D3087" s="174" t="str">
        <f t="shared" si="266"/>
        <v/>
      </c>
      <c r="E3087" s="171">
        <f t="shared" si="267"/>
        <v>0</v>
      </c>
      <c r="F3087" s="175"/>
      <c r="G3087" s="175"/>
      <c r="H3087" s="175"/>
      <c r="I3087" s="186"/>
      <c r="J3087" s="41" t="str">
        <f t="shared" si="270"/>
        <v/>
      </c>
      <c r="K3087" s="41" t="str">
        <f t="shared" si="268"/>
        <v/>
      </c>
      <c r="L3087" s="175"/>
      <c r="M3087" s="41" t="str">
        <f t="shared" si="269"/>
        <v/>
      </c>
    </row>
    <row r="3088" spans="1:13" ht="14.5" hidden="1" x14ac:dyDescent="0.35">
      <c r="A3088" s="183">
        <v>2009</v>
      </c>
      <c r="B3088" s="184" t="s">
        <v>12</v>
      </c>
      <c r="C3088" s="227">
        <v>1</v>
      </c>
      <c r="D3088" s="174">
        <f t="shared" si="266"/>
        <v>1</v>
      </c>
      <c r="E3088" s="171">
        <f t="shared" si="267"/>
        <v>0</v>
      </c>
      <c r="F3088" s="175"/>
      <c r="G3088" s="175"/>
      <c r="H3088" s="175"/>
      <c r="I3088" s="185">
        <v>1</v>
      </c>
      <c r="J3088" s="41">
        <f t="shared" si="270"/>
        <v>1</v>
      </c>
      <c r="K3088" s="41">
        <f t="shared" si="268"/>
        <v>1</v>
      </c>
      <c r="L3088" s="175"/>
      <c r="M3088" s="41">
        <f t="shared" si="269"/>
        <v>1</v>
      </c>
    </row>
    <row r="3089" spans="1:13" ht="14.5" hidden="1" x14ac:dyDescent="0.35">
      <c r="A3089" s="183">
        <v>2009</v>
      </c>
      <c r="B3089" s="184" t="s">
        <v>11</v>
      </c>
      <c r="C3089" s="227">
        <v>3</v>
      </c>
      <c r="D3089" s="174">
        <f t="shared" si="266"/>
        <v>3</v>
      </c>
      <c r="E3089" s="171">
        <f t="shared" si="267"/>
        <v>0</v>
      </c>
      <c r="F3089" s="175"/>
      <c r="G3089" s="175"/>
      <c r="H3089" s="175"/>
      <c r="I3089" s="185">
        <v>2</v>
      </c>
      <c r="J3089" s="41">
        <f t="shared" si="270"/>
        <v>2</v>
      </c>
      <c r="K3089" s="41">
        <f t="shared" si="268"/>
        <v>2</v>
      </c>
      <c r="L3089" s="175"/>
      <c r="M3089" s="41">
        <f t="shared" si="269"/>
        <v>2</v>
      </c>
    </row>
    <row r="3090" spans="1:13" ht="14.5" hidden="1" x14ac:dyDescent="0.35">
      <c r="A3090" s="183">
        <v>2009</v>
      </c>
      <c r="B3090" s="184" t="s">
        <v>12</v>
      </c>
      <c r="C3090" s="226"/>
      <c r="D3090" s="174" t="str">
        <f t="shared" si="266"/>
        <v/>
      </c>
      <c r="E3090" s="171">
        <f t="shared" si="267"/>
        <v>0</v>
      </c>
      <c r="F3090" s="175"/>
      <c r="G3090" s="175"/>
      <c r="H3090" s="175"/>
      <c r="I3090" s="185">
        <v>25</v>
      </c>
      <c r="J3090" s="41">
        <f t="shared" si="270"/>
        <v>25</v>
      </c>
      <c r="K3090" s="41">
        <f t="shared" si="268"/>
        <v>25</v>
      </c>
      <c r="L3090" s="175"/>
      <c r="M3090" s="41">
        <f t="shared" si="269"/>
        <v>25</v>
      </c>
    </row>
    <row r="3091" spans="1:13" ht="14.5" hidden="1" x14ac:dyDescent="0.35">
      <c r="A3091" s="183">
        <v>2009</v>
      </c>
      <c r="B3091" s="184" t="s">
        <v>13</v>
      </c>
      <c r="C3091" s="226"/>
      <c r="D3091" s="174" t="str">
        <f t="shared" si="266"/>
        <v/>
      </c>
      <c r="E3091" s="171">
        <f t="shared" si="267"/>
        <v>0</v>
      </c>
      <c r="F3091" s="175"/>
      <c r="G3091" s="175"/>
      <c r="H3091" s="175"/>
      <c r="I3091" s="186"/>
      <c r="J3091" s="41" t="str">
        <f t="shared" si="270"/>
        <v/>
      </c>
      <c r="K3091" s="41" t="str">
        <f t="shared" si="268"/>
        <v/>
      </c>
      <c r="L3091" s="175"/>
      <c r="M3091" s="41" t="str">
        <f t="shared" si="269"/>
        <v/>
      </c>
    </row>
    <row r="3092" spans="1:13" ht="14.5" hidden="1" x14ac:dyDescent="0.35">
      <c r="A3092" s="183">
        <v>2009</v>
      </c>
      <c r="B3092" s="184" t="s">
        <v>13</v>
      </c>
      <c r="C3092" s="227">
        <v>6</v>
      </c>
      <c r="D3092" s="174">
        <f t="shared" si="266"/>
        <v>6</v>
      </c>
      <c r="E3092" s="171">
        <f t="shared" si="267"/>
        <v>0</v>
      </c>
      <c r="F3092" s="175"/>
      <c r="G3092" s="175"/>
      <c r="H3092" s="175"/>
      <c r="I3092" s="185">
        <v>11</v>
      </c>
      <c r="J3092" s="41">
        <f t="shared" si="270"/>
        <v>11</v>
      </c>
      <c r="K3092" s="41">
        <f t="shared" si="268"/>
        <v>11</v>
      </c>
      <c r="L3092" s="175"/>
      <c r="M3092" s="41">
        <f t="shared" si="269"/>
        <v>11</v>
      </c>
    </row>
    <row r="3093" spans="1:13" ht="14.5" hidden="1" x14ac:dyDescent="0.35">
      <c r="A3093" s="183">
        <v>2009</v>
      </c>
      <c r="B3093" s="184" t="s">
        <v>12</v>
      </c>
      <c r="C3093" s="227">
        <v>5</v>
      </c>
      <c r="D3093" s="174">
        <f t="shared" si="266"/>
        <v>5</v>
      </c>
      <c r="E3093" s="171">
        <f t="shared" si="267"/>
        <v>0</v>
      </c>
      <c r="F3093" s="175"/>
      <c r="G3093" s="175"/>
      <c r="H3093" s="175"/>
      <c r="I3093" s="185">
        <v>5</v>
      </c>
      <c r="J3093" s="41">
        <f t="shared" si="270"/>
        <v>5</v>
      </c>
      <c r="K3093" s="41">
        <f t="shared" si="268"/>
        <v>5</v>
      </c>
      <c r="L3093" s="175"/>
      <c r="M3093" s="41">
        <f t="shared" si="269"/>
        <v>5</v>
      </c>
    </row>
    <row r="3094" spans="1:13" ht="14.5" hidden="1" x14ac:dyDescent="0.35">
      <c r="A3094" s="183">
        <v>2009</v>
      </c>
      <c r="B3094" s="184" t="s">
        <v>13</v>
      </c>
      <c r="C3094" s="227">
        <v>2</v>
      </c>
      <c r="D3094" s="174">
        <f t="shared" si="266"/>
        <v>2</v>
      </c>
      <c r="E3094" s="171">
        <f t="shared" si="267"/>
        <v>0</v>
      </c>
      <c r="F3094" s="175"/>
      <c r="G3094" s="175"/>
      <c r="H3094" s="175"/>
      <c r="I3094" s="185">
        <v>4</v>
      </c>
      <c r="J3094" s="41">
        <f t="shared" si="270"/>
        <v>4</v>
      </c>
      <c r="K3094" s="41">
        <f t="shared" si="268"/>
        <v>4</v>
      </c>
      <c r="L3094" s="175"/>
      <c r="M3094" s="41">
        <f t="shared" si="269"/>
        <v>4</v>
      </c>
    </row>
    <row r="3095" spans="1:13" ht="14.5" hidden="1" x14ac:dyDescent="0.35">
      <c r="A3095" s="183">
        <v>2009</v>
      </c>
      <c r="B3095" s="184" t="s">
        <v>11</v>
      </c>
      <c r="C3095" s="227">
        <v>25</v>
      </c>
      <c r="D3095" s="174">
        <f t="shared" si="266"/>
        <v>25</v>
      </c>
      <c r="E3095" s="171">
        <f t="shared" si="267"/>
        <v>0</v>
      </c>
      <c r="F3095" s="175"/>
      <c r="G3095" s="175"/>
      <c r="H3095" s="175"/>
      <c r="I3095" s="185">
        <v>3</v>
      </c>
      <c r="J3095" s="41">
        <f t="shared" si="270"/>
        <v>3</v>
      </c>
      <c r="K3095" s="41">
        <f t="shared" si="268"/>
        <v>3</v>
      </c>
      <c r="L3095" s="175"/>
      <c r="M3095" s="41">
        <f t="shared" si="269"/>
        <v>3</v>
      </c>
    </row>
    <row r="3096" spans="1:13" ht="14.5" hidden="1" x14ac:dyDescent="0.35">
      <c r="A3096" s="183">
        <v>2009</v>
      </c>
      <c r="B3096" s="184" t="s">
        <v>13</v>
      </c>
      <c r="C3096" s="227">
        <v>-2</v>
      </c>
      <c r="D3096" s="174">
        <f t="shared" si="266"/>
        <v>-2</v>
      </c>
      <c r="E3096" s="171">
        <f t="shared" si="267"/>
        <v>0</v>
      </c>
      <c r="F3096" s="175"/>
      <c r="G3096" s="175"/>
      <c r="H3096" s="175"/>
      <c r="I3096" s="185">
        <v>-3</v>
      </c>
      <c r="J3096" s="41">
        <f t="shared" si="270"/>
        <v>-3</v>
      </c>
      <c r="K3096" s="41">
        <f t="shared" si="268"/>
        <v>-3</v>
      </c>
      <c r="L3096" s="175"/>
      <c r="M3096" s="41">
        <f t="shared" si="269"/>
        <v>-3</v>
      </c>
    </row>
    <row r="3097" spans="1:13" ht="14.5" x14ac:dyDescent="0.35">
      <c r="A3097" s="183">
        <v>2009</v>
      </c>
      <c r="B3097" s="184" t="s">
        <v>12</v>
      </c>
      <c r="C3097" s="226"/>
      <c r="D3097" s="174" t="str">
        <f t="shared" si="266"/>
        <v/>
      </c>
      <c r="E3097" s="171">
        <f t="shared" si="267"/>
        <v>0</v>
      </c>
      <c r="F3097" s="175"/>
      <c r="G3097" s="175"/>
      <c r="H3097" s="175"/>
      <c r="I3097" s="186"/>
      <c r="J3097" s="41" t="str">
        <f t="shared" si="270"/>
        <v/>
      </c>
      <c r="K3097" s="41" t="str">
        <f t="shared" si="268"/>
        <v/>
      </c>
      <c r="L3097" s="175"/>
      <c r="M3097" s="41" t="str">
        <f t="shared" si="269"/>
        <v/>
      </c>
    </row>
    <row r="3098" spans="1:13" ht="14.5" x14ac:dyDescent="0.35">
      <c r="A3098" s="183">
        <v>2009</v>
      </c>
      <c r="B3098" s="184" t="s">
        <v>14</v>
      </c>
      <c r="C3098" s="227">
        <v>0</v>
      </c>
      <c r="D3098" s="174">
        <f t="shared" si="266"/>
        <v>0</v>
      </c>
      <c r="E3098" s="171">
        <f t="shared" si="267"/>
        <v>0</v>
      </c>
      <c r="F3098" s="175"/>
      <c r="G3098" s="175"/>
      <c r="H3098" s="175"/>
      <c r="I3098" s="186"/>
      <c r="J3098" s="41" t="str">
        <f t="shared" si="270"/>
        <v/>
      </c>
      <c r="K3098" s="41" t="str">
        <f t="shared" si="268"/>
        <v/>
      </c>
      <c r="L3098" s="175"/>
      <c r="M3098" s="41" t="str">
        <f t="shared" si="269"/>
        <v/>
      </c>
    </row>
    <row r="3099" spans="1:13" ht="14.5" x14ac:dyDescent="0.35">
      <c r="A3099" s="183">
        <v>2009</v>
      </c>
      <c r="B3099" s="184" t="s">
        <v>13</v>
      </c>
      <c r="C3099" s="226"/>
      <c r="D3099" s="174" t="str">
        <f t="shared" si="266"/>
        <v/>
      </c>
      <c r="E3099" s="171">
        <f t="shared" si="267"/>
        <v>0</v>
      </c>
      <c r="F3099" s="175"/>
      <c r="G3099" s="175"/>
      <c r="H3099" s="175"/>
      <c r="I3099" s="186"/>
      <c r="J3099" s="41" t="str">
        <f t="shared" si="270"/>
        <v/>
      </c>
      <c r="K3099" s="41" t="str">
        <f t="shared" si="268"/>
        <v/>
      </c>
      <c r="L3099" s="175"/>
      <c r="M3099" s="41" t="str">
        <f t="shared" si="269"/>
        <v/>
      </c>
    </row>
    <row r="3100" spans="1:13" x14ac:dyDescent="0.3">
      <c r="C3100" s="228"/>
      <c r="D3100" s="174" t="str">
        <f t="shared" si="266"/>
        <v/>
      </c>
      <c r="E3100" s="171">
        <f t="shared" si="267"/>
        <v>0</v>
      </c>
      <c r="F3100" s="175"/>
      <c r="G3100" s="175"/>
      <c r="H3100" s="175"/>
      <c r="I3100" s="171"/>
      <c r="J3100" s="41">
        <f>IF(OR(I350="",I350&gt;=50),"",IF(AND(I350&lt;50,OR(D350&lt;=0,D350="")),I350,IF(I350&gt;=D350*10,D350,IF(D350&lt;&gt;"",I350,""))))</f>
        <v>2</v>
      </c>
      <c r="K3100" s="41" t="str">
        <f t="shared" si="268"/>
        <v/>
      </c>
      <c r="L3100" s="175"/>
      <c r="M3100" s="41" t="str">
        <f t="shared" si="269"/>
        <v/>
      </c>
    </row>
    <row r="3101" spans="1:13" ht="14.5" x14ac:dyDescent="0.35">
      <c r="A3101" s="180"/>
      <c r="B3101" s="180"/>
      <c r="C3101" s="188"/>
      <c r="D3101" s="174"/>
      <c r="E3101" s="171">
        <f t="shared" si="267"/>
        <v>0</v>
      </c>
      <c r="F3101" s="175"/>
      <c r="G3101" s="175"/>
      <c r="H3101" s="175"/>
      <c r="I3101" s="182"/>
      <c r="K3101" s="41" t="str">
        <f t="shared" si="268"/>
        <v/>
      </c>
      <c r="L3101" s="175"/>
      <c r="M3101" s="41" t="str">
        <f t="shared" si="269"/>
        <v/>
      </c>
    </row>
    <row r="3102" spans="1:13" ht="14.5" x14ac:dyDescent="0.35">
      <c r="A3102" s="183">
        <v>2010</v>
      </c>
      <c r="B3102" s="184" t="s">
        <v>11</v>
      </c>
      <c r="C3102" s="226"/>
      <c r="D3102" s="174" t="str">
        <f t="shared" ref="D3102:D3165" si="271">IF(OR(C3102="",C3102&gt;=1000),"",C3102)</f>
        <v/>
      </c>
      <c r="E3102" s="171">
        <f t="shared" si="267"/>
        <v>0</v>
      </c>
      <c r="F3102" s="175">
        <f>TRIMMEAN(D3102:D3476,0.1)</f>
        <v>3.0022580645161288</v>
      </c>
      <c r="G3102" s="175"/>
      <c r="H3102" s="175"/>
      <c r="I3102" s="186"/>
      <c r="J3102" s="41" t="str">
        <f t="shared" ref="J3102:J3165" si="272">IF(OR(I3102="",I3102&gt;=50),"",IF(AND(I3102&lt;50,OR(D3102&lt;=0,D3102="")),I3102,IF(I3102&gt;=D3102*10,D3102,IF(D3102&lt;&gt;"",I3102,""))))</f>
        <v/>
      </c>
      <c r="K3102" s="41" t="str">
        <f t="shared" si="268"/>
        <v/>
      </c>
      <c r="L3102" s="175">
        <f>TRIMMEAN(I3102:I3476,0.1)</f>
        <v>6.9412811387900355</v>
      </c>
      <c r="M3102" s="41" t="str">
        <f t="shared" si="269"/>
        <v/>
      </c>
    </row>
    <row r="3103" spans="1:13" ht="14.5" x14ac:dyDescent="0.35">
      <c r="A3103" s="183">
        <v>2010</v>
      </c>
      <c r="B3103" s="184" t="s">
        <v>11</v>
      </c>
      <c r="C3103" s="227">
        <v>15</v>
      </c>
      <c r="D3103" s="174">
        <f t="shared" si="271"/>
        <v>15</v>
      </c>
      <c r="E3103" s="171">
        <f t="shared" si="267"/>
        <v>0</v>
      </c>
      <c r="F3103" s="175"/>
      <c r="G3103" s="175"/>
      <c r="H3103" s="175"/>
      <c r="I3103" s="185">
        <v>70</v>
      </c>
      <c r="J3103" s="41" t="str">
        <f t="shared" si="272"/>
        <v/>
      </c>
      <c r="K3103" s="41" t="str">
        <f t="shared" si="268"/>
        <v/>
      </c>
      <c r="L3103" s="175"/>
      <c r="M3103" s="41" t="str">
        <f t="shared" si="269"/>
        <v/>
      </c>
    </row>
    <row r="3104" spans="1:13" ht="14.5" x14ac:dyDescent="0.35">
      <c r="A3104" s="183">
        <v>2010</v>
      </c>
      <c r="B3104" s="184" t="s">
        <v>11</v>
      </c>
      <c r="C3104" s="227">
        <v>0</v>
      </c>
      <c r="D3104" s="174">
        <f t="shared" si="271"/>
        <v>0</v>
      </c>
      <c r="E3104" s="171">
        <f t="shared" si="267"/>
        <v>0</v>
      </c>
      <c r="F3104" s="175"/>
      <c r="G3104" s="175"/>
      <c r="H3104" s="175"/>
      <c r="I3104" s="185">
        <v>10</v>
      </c>
      <c r="J3104" s="41">
        <f t="shared" si="272"/>
        <v>10</v>
      </c>
      <c r="K3104" s="41">
        <f t="shared" si="268"/>
        <v>10</v>
      </c>
      <c r="L3104" s="175"/>
      <c r="M3104" s="41">
        <f t="shared" si="269"/>
        <v>10</v>
      </c>
    </row>
    <row r="3105" spans="1:13" ht="14.5" hidden="1" x14ac:dyDescent="0.35">
      <c r="A3105" s="183">
        <v>2010</v>
      </c>
      <c r="B3105" s="184" t="s">
        <v>11</v>
      </c>
      <c r="C3105" s="227">
        <v>5</v>
      </c>
      <c r="D3105" s="174">
        <f t="shared" si="271"/>
        <v>5</v>
      </c>
      <c r="E3105" s="171">
        <f t="shared" si="267"/>
        <v>0</v>
      </c>
      <c r="F3105" s="175"/>
      <c r="G3105" s="175"/>
      <c r="H3105" s="175"/>
      <c r="I3105" s="185">
        <v>5</v>
      </c>
      <c r="J3105" s="41">
        <f t="shared" si="272"/>
        <v>5</v>
      </c>
      <c r="K3105" s="41">
        <f t="shared" si="268"/>
        <v>5</v>
      </c>
      <c r="L3105" s="175"/>
      <c r="M3105" s="41">
        <f t="shared" si="269"/>
        <v>5</v>
      </c>
    </row>
    <row r="3106" spans="1:13" ht="14.5" hidden="1" x14ac:dyDescent="0.35">
      <c r="A3106" s="183">
        <v>2010</v>
      </c>
      <c r="B3106" s="184" t="s">
        <v>11</v>
      </c>
      <c r="C3106" s="227">
        <v>2</v>
      </c>
      <c r="D3106" s="174">
        <f t="shared" si="271"/>
        <v>2</v>
      </c>
      <c r="E3106" s="171">
        <f t="shared" si="267"/>
        <v>0</v>
      </c>
      <c r="F3106" s="175"/>
      <c r="G3106" s="175"/>
      <c r="H3106" s="175"/>
      <c r="I3106" s="185">
        <v>10</v>
      </c>
      <c r="J3106" s="41">
        <f t="shared" si="272"/>
        <v>10</v>
      </c>
      <c r="K3106" s="41">
        <f t="shared" si="268"/>
        <v>10</v>
      </c>
      <c r="L3106" s="175"/>
      <c r="M3106" s="41">
        <f t="shared" si="269"/>
        <v>10</v>
      </c>
    </row>
    <row r="3107" spans="1:13" ht="14.5" hidden="1" x14ac:dyDescent="0.35">
      <c r="A3107" s="183">
        <v>2010</v>
      </c>
      <c r="B3107" s="184" t="s">
        <v>11</v>
      </c>
      <c r="C3107" s="227">
        <v>15</v>
      </c>
      <c r="D3107" s="174">
        <f t="shared" si="271"/>
        <v>15</v>
      </c>
      <c r="E3107" s="171">
        <f t="shared" si="267"/>
        <v>0</v>
      </c>
      <c r="F3107" s="175"/>
      <c r="G3107" s="175"/>
      <c r="H3107" s="175"/>
      <c r="I3107" s="185">
        <v>30</v>
      </c>
      <c r="J3107" s="41">
        <f t="shared" si="272"/>
        <v>30</v>
      </c>
      <c r="K3107" s="41">
        <f t="shared" si="268"/>
        <v>30</v>
      </c>
      <c r="L3107" s="175"/>
      <c r="M3107" s="41">
        <f t="shared" si="269"/>
        <v>30</v>
      </c>
    </row>
    <row r="3108" spans="1:13" ht="14.5" hidden="1" x14ac:dyDescent="0.35">
      <c r="A3108" s="183">
        <v>2010</v>
      </c>
      <c r="B3108" s="184" t="s">
        <v>11</v>
      </c>
      <c r="C3108" s="226" t="s">
        <v>232</v>
      </c>
      <c r="D3108" s="174" t="str">
        <f t="shared" si="271"/>
        <v/>
      </c>
      <c r="E3108" s="171">
        <f t="shared" si="267"/>
        <v>0</v>
      </c>
      <c r="F3108" s="175"/>
      <c r="G3108" s="175"/>
      <c r="H3108" s="175"/>
      <c r="I3108" s="185">
        <v>20</v>
      </c>
      <c r="J3108" s="41">
        <f t="shared" si="272"/>
        <v>20</v>
      </c>
      <c r="K3108" s="41" t="e">
        <f t="shared" si="268"/>
        <v>#VALUE!</v>
      </c>
      <c r="L3108" s="175"/>
      <c r="M3108" s="41">
        <f t="shared" si="269"/>
        <v>20</v>
      </c>
    </row>
    <row r="3109" spans="1:13" ht="14.5" hidden="1" x14ac:dyDescent="0.35">
      <c r="A3109" s="183">
        <v>2010</v>
      </c>
      <c r="B3109" s="184" t="s">
        <v>11</v>
      </c>
      <c r="C3109" s="227">
        <v>1</v>
      </c>
      <c r="D3109" s="174">
        <f t="shared" si="271"/>
        <v>1</v>
      </c>
      <c r="E3109" s="171">
        <f t="shared" si="267"/>
        <v>0</v>
      </c>
      <c r="F3109" s="175"/>
      <c r="G3109" s="175"/>
      <c r="H3109" s="175"/>
      <c r="I3109" s="185">
        <v>24</v>
      </c>
      <c r="J3109" s="41">
        <f t="shared" si="272"/>
        <v>1</v>
      </c>
      <c r="K3109" s="41">
        <f t="shared" si="268"/>
        <v>1</v>
      </c>
      <c r="L3109" s="175"/>
      <c r="M3109" s="41">
        <f t="shared" si="269"/>
        <v>1</v>
      </c>
    </row>
    <row r="3110" spans="1:13" ht="14.5" hidden="1" x14ac:dyDescent="0.35">
      <c r="A3110" s="183">
        <v>2010</v>
      </c>
      <c r="B3110" s="184" t="s">
        <v>11</v>
      </c>
      <c r="C3110" s="227">
        <v>25</v>
      </c>
      <c r="D3110" s="174">
        <f t="shared" si="271"/>
        <v>25</v>
      </c>
      <c r="E3110" s="171">
        <f t="shared" si="267"/>
        <v>0</v>
      </c>
      <c r="F3110" s="175"/>
      <c r="G3110" s="175"/>
      <c r="H3110" s="175"/>
      <c r="I3110" s="185">
        <v>5</v>
      </c>
      <c r="J3110" s="41">
        <f t="shared" si="272"/>
        <v>5</v>
      </c>
      <c r="K3110" s="41">
        <f t="shared" si="268"/>
        <v>5</v>
      </c>
      <c r="L3110" s="175"/>
      <c r="M3110" s="41">
        <f t="shared" si="269"/>
        <v>5</v>
      </c>
    </row>
    <row r="3111" spans="1:13" ht="14.5" hidden="1" x14ac:dyDescent="0.35">
      <c r="A3111" s="183">
        <v>2010</v>
      </c>
      <c r="B3111" s="184" t="s">
        <v>11</v>
      </c>
      <c r="C3111" s="227">
        <v>10</v>
      </c>
      <c r="D3111" s="174">
        <f t="shared" si="271"/>
        <v>10</v>
      </c>
      <c r="E3111" s="171">
        <f t="shared" si="267"/>
        <v>0</v>
      </c>
      <c r="F3111" s="175"/>
      <c r="G3111" s="175"/>
      <c r="H3111" s="175"/>
      <c r="I3111" s="185"/>
      <c r="J3111" s="41" t="str">
        <f t="shared" si="272"/>
        <v/>
      </c>
      <c r="K3111" s="41" t="str">
        <f t="shared" si="268"/>
        <v/>
      </c>
      <c r="L3111" s="175"/>
      <c r="M3111" s="41" t="str">
        <f t="shared" si="269"/>
        <v/>
      </c>
    </row>
    <row r="3112" spans="1:13" ht="14.5" hidden="1" x14ac:dyDescent="0.35">
      <c r="A3112" s="183">
        <v>2010</v>
      </c>
      <c r="B3112" s="184" t="s">
        <v>11</v>
      </c>
      <c r="C3112" s="227">
        <v>-2</v>
      </c>
      <c r="D3112" s="174">
        <f t="shared" si="271"/>
        <v>-2</v>
      </c>
      <c r="E3112" s="171">
        <f t="shared" si="267"/>
        <v>0</v>
      </c>
      <c r="F3112" s="175"/>
      <c r="G3112" s="175"/>
      <c r="H3112" s="175"/>
      <c r="I3112" s="185">
        <v>1</v>
      </c>
      <c r="J3112" s="41">
        <f t="shared" si="272"/>
        <v>1</v>
      </c>
      <c r="K3112" s="41">
        <f t="shared" si="268"/>
        <v>1</v>
      </c>
      <c r="L3112" s="175"/>
      <c r="M3112" s="41">
        <f t="shared" si="269"/>
        <v>1</v>
      </c>
    </row>
    <row r="3113" spans="1:13" ht="14.5" hidden="1" x14ac:dyDescent="0.35">
      <c r="A3113" s="183">
        <v>2010</v>
      </c>
      <c r="B3113" s="184" t="s">
        <v>11</v>
      </c>
      <c r="C3113" s="227">
        <v>0</v>
      </c>
      <c r="D3113" s="174">
        <f t="shared" si="271"/>
        <v>0</v>
      </c>
      <c r="E3113" s="171">
        <f t="shared" si="267"/>
        <v>0</v>
      </c>
      <c r="F3113" s="175"/>
      <c r="G3113" s="175"/>
      <c r="H3113" s="175"/>
      <c r="I3113" s="185">
        <v>10</v>
      </c>
      <c r="J3113" s="41">
        <f t="shared" si="272"/>
        <v>10</v>
      </c>
      <c r="K3113" s="41">
        <f t="shared" si="268"/>
        <v>10</v>
      </c>
      <c r="L3113" s="175"/>
      <c r="M3113" s="41">
        <f t="shared" si="269"/>
        <v>10</v>
      </c>
    </row>
    <row r="3114" spans="1:13" ht="14.5" hidden="1" x14ac:dyDescent="0.35">
      <c r="A3114" s="183">
        <v>2010</v>
      </c>
      <c r="B3114" s="184" t="s">
        <v>11</v>
      </c>
      <c r="C3114" s="227">
        <v>0</v>
      </c>
      <c r="D3114" s="174">
        <f t="shared" si="271"/>
        <v>0</v>
      </c>
      <c r="E3114" s="171">
        <f t="shared" si="267"/>
        <v>0</v>
      </c>
      <c r="F3114" s="175"/>
      <c r="G3114" s="175"/>
      <c r="H3114" s="175"/>
      <c r="I3114" s="185">
        <v>1</v>
      </c>
      <c r="J3114" s="41">
        <f t="shared" si="272"/>
        <v>1</v>
      </c>
      <c r="K3114" s="41">
        <f t="shared" si="268"/>
        <v>1</v>
      </c>
      <c r="L3114" s="175"/>
      <c r="M3114" s="41">
        <f t="shared" si="269"/>
        <v>1</v>
      </c>
    </row>
    <row r="3115" spans="1:13" ht="14.5" hidden="1" x14ac:dyDescent="0.35">
      <c r="A3115" s="183">
        <v>2010</v>
      </c>
      <c r="B3115" s="184" t="s">
        <v>11</v>
      </c>
      <c r="C3115" s="227">
        <v>5</v>
      </c>
      <c r="D3115" s="174">
        <f t="shared" si="271"/>
        <v>5</v>
      </c>
      <c r="E3115" s="171">
        <f t="shared" si="267"/>
        <v>0</v>
      </c>
      <c r="F3115" s="175"/>
      <c r="G3115" s="175"/>
      <c r="H3115" s="175"/>
      <c r="I3115" s="185">
        <v>3</v>
      </c>
      <c r="J3115" s="41">
        <f t="shared" si="272"/>
        <v>3</v>
      </c>
      <c r="K3115" s="41">
        <f t="shared" si="268"/>
        <v>3</v>
      </c>
      <c r="L3115" s="175"/>
      <c r="M3115" s="41">
        <f t="shared" si="269"/>
        <v>3</v>
      </c>
    </row>
    <row r="3116" spans="1:13" ht="14.5" hidden="1" x14ac:dyDescent="0.35">
      <c r="A3116" s="183">
        <v>2010</v>
      </c>
      <c r="B3116" s="184" t="s">
        <v>11</v>
      </c>
      <c r="C3116" s="227">
        <v>5</v>
      </c>
      <c r="D3116" s="174">
        <f t="shared" si="271"/>
        <v>5</v>
      </c>
      <c r="E3116" s="171">
        <f t="shared" si="267"/>
        <v>0</v>
      </c>
      <c r="F3116" s="175"/>
      <c r="G3116" s="175"/>
      <c r="H3116" s="175"/>
      <c r="I3116" s="185">
        <v>15</v>
      </c>
      <c r="J3116" s="41">
        <f t="shared" si="272"/>
        <v>15</v>
      </c>
      <c r="K3116" s="41">
        <f t="shared" si="268"/>
        <v>15</v>
      </c>
      <c r="L3116" s="175"/>
      <c r="M3116" s="41">
        <f t="shared" si="269"/>
        <v>15</v>
      </c>
    </row>
    <row r="3117" spans="1:13" ht="14.5" hidden="1" x14ac:dyDescent="0.35">
      <c r="A3117" s="183">
        <v>2010</v>
      </c>
      <c r="B3117" s="184" t="s">
        <v>11</v>
      </c>
      <c r="C3117" s="227">
        <v>10</v>
      </c>
      <c r="D3117" s="174">
        <f t="shared" si="271"/>
        <v>10</v>
      </c>
      <c r="E3117" s="171">
        <f t="shared" si="267"/>
        <v>0</v>
      </c>
      <c r="F3117" s="175"/>
      <c r="G3117" s="175"/>
      <c r="H3117" s="175"/>
      <c r="I3117" s="185">
        <v>25</v>
      </c>
      <c r="J3117" s="41">
        <f t="shared" si="272"/>
        <v>25</v>
      </c>
      <c r="K3117" s="41">
        <f t="shared" si="268"/>
        <v>25</v>
      </c>
      <c r="L3117" s="175"/>
      <c r="M3117" s="41">
        <f t="shared" si="269"/>
        <v>25</v>
      </c>
    </row>
    <row r="3118" spans="1:13" ht="14.5" hidden="1" x14ac:dyDescent="0.35">
      <c r="A3118" s="183">
        <v>2010</v>
      </c>
      <c r="B3118" s="184" t="s">
        <v>11</v>
      </c>
      <c r="C3118" s="227">
        <v>5</v>
      </c>
      <c r="D3118" s="174">
        <f t="shared" si="271"/>
        <v>5</v>
      </c>
      <c r="E3118" s="171">
        <f t="shared" si="267"/>
        <v>0</v>
      </c>
      <c r="F3118" s="175"/>
      <c r="G3118" s="175"/>
      <c r="H3118" s="175"/>
      <c r="I3118" s="185">
        <v>5</v>
      </c>
      <c r="J3118" s="41">
        <f t="shared" si="272"/>
        <v>5</v>
      </c>
      <c r="K3118" s="41">
        <f t="shared" si="268"/>
        <v>5</v>
      </c>
      <c r="L3118" s="175"/>
      <c r="M3118" s="41">
        <f t="shared" si="269"/>
        <v>5</v>
      </c>
    </row>
    <row r="3119" spans="1:13" ht="14.5" hidden="1" x14ac:dyDescent="0.35">
      <c r="A3119" s="183">
        <v>2010</v>
      </c>
      <c r="B3119" s="184" t="s">
        <v>11</v>
      </c>
      <c r="C3119" s="227">
        <v>4</v>
      </c>
      <c r="D3119" s="174">
        <f t="shared" si="271"/>
        <v>4</v>
      </c>
      <c r="E3119" s="171">
        <f t="shared" si="267"/>
        <v>0</v>
      </c>
      <c r="F3119" s="175"/>
      <c r="G3119" s="175"/>
      <c r="H3119" s="175"/>
      <c r="I3119" s="185">
        <v>40</v>
      </c>
      <c r="J3119" s="41">
        <f t="shared" si="272"/>
        <v>4</v>
      </c>
      <c r="K3119" s="41">
        <f t="shared" si="268"/>
        <v>4</v>
      </c>
      <c r="L3119" s="175"/>
      <c r="M3119" s="41">
        <f t="shared" si="269"/>
        <v>4</v>
      </c>
    </row>
    <row r="3120" spans="1:13" ht="14.5" hidden="1" x14ac:dyDescent="0.35">
      <c r="A3120" s="183">
        <v>2010</v>
      </c>
      <c r="B3120" s="184" t="s">
        <v>11</v>
      </c>
      <c r="C3120" s="227">
        <v>10</v>
      </c>
      <c r="D3120" s="174">
        <f t="shared" si="271"/>
        <v>10</v>
      </c>
      <c r="E3120" s="171">
        <f t="shared" si="267"/>
        <v>0</v>
      </c>
      <c r="F3120" s="175"/>
      <c r="G3120" s="175"/>
      <c r="H3120" s="175"/>
      <c r="I3120" s="185">
        <v>10</v>
      </c>
      <c r="J3120" s="41">
        <f t="shared" si="272"/>
        <v>10</v>
      </c>
      <c r="K3120" s="41">
        <f t="shared" si="268"/>
        <v>10</v>
      </c>
      <c r="L3120" s="175"/>
      <c r="M3120" s="41">
        <f t="shared" si="269"/>
        <v>10</v>
      </c>
    </row>
    <row r="3121" spans="1:13" ht="14.5" hidden="1" x14ac:dyDescent="0.35">
      <c r="A3121" s="183">
        <v>2010</v>
      </c>
      <c r="B3121" s="184" t="s">
        <v>11</v>
      </c>
      <c r="C3121" s="227">
        <v>10</v>
      </c>
      <c r="D3121" s="174">
        <f t="shared" si="271"/>
        <v>10</v>
      </c>
      <c r="E3121" s="171">
        <f t="shared" si="267"/>
        <v>0</v>
      </c>
      <c r="F3121" s="175"/>
      <c r="G3121" s="175"/>
      <c r="H3121" s="175"/>
      <c r="I3121" s="185">
        <v>20</v>
      </c>
      <c r="J3121" s="41">
        <f t="shared" si="272"/>
        <v>20</v>
      </c>
      <c r="K3121" s="41">
        <f t="shared" si="268"/>
        <v>20</v>
      </c>
      <c r="L3121" s="175"/>
      <c r="M3121" s="41">
        <f t="shared" si="269"/>
        <v>20</v>
      </c>
    </row>
    <row r="3122" spans="1:13" ht="14.5" hidden="1" x14ac:dyDescent="0.35">
      <c r="A3122" s="183">
        <v>2010</v>
      </c>
      <c r="B3122" s="184" t="s">
        <v>11</v>
      </c>
      <c r="C3122" s="227">
        <v>5</v>
      </c>
      <c r="D3122" s="174">
        <f t="shared" si="271"/>
        <v>5</v>
      </c>
      <c r="E3122" s="171">
        <f t="shared" si="267"/>
        <v>0</v>
      </c>
      <c r="F3122" s="175"/>
      <c r="G3122" s="175"/>
      <c r="H3122" s="175"/>
      <c r="I3122" s="185">
        <v>4</v>
      </c>
      <c r="J3122" s="41">
        <f t="shared" si="272"/>
        <v>4</v>
      </c>
      <c r="K3122" s="41">
        <f t="shared" si="268"/>
        <v>4</v>
      </c>
      <c r="L3122" s="175"/>
      <c r="M3122" s="41">
        <f t="shared" si="269"/>
        <v>4</v>
      </c>
    </row>
    <row r="3123" spans="1:13" ht="14.5" hidden="1" x14ac:dyDescent="0.35">
      <c r="A3123" s="183">
        <v>2010</v>
      </c>
      <c r="B3123" s="184" t="s">
        <v>11</v>
      </c>
      <c r="C3123" s="226" t="s">
        <v>232</v>
      </c>
      <c r="D3123" s="174" t="str">
        <f t="shared" si="271"/>
        <v/>
      </c>
      <c r="E3123" s="171">
        <f t="shared" si="267"/>
        <v>0</v>
      </c>
      <c r="F3123" s="175"/>
      <c r="G3123" s="175"/>
      <c r="H3123" s="175"/>
      <c r="I3123" s="186" t="s">
        <v>232</v>
      </c>
      <c r="J3123" s="41" t="str">
        <f t="shared" si="272"/>
        <v/>
      </c>
      <c r="K3123" s="41" t="str">
        <f t="shared" si="268"/>
        <v/>
      </c>
      <c r="L3123" s="175"/>
      <c r="M3123" s="41" t="str">
        <f t="shared" si="269"/>
        <v/>
      </c>
    </row>
    <row r="3124" spans="1:13" ht="14.5" hidden="1" x14ac:dyDescent="0.35">
      <c r="A3124" s="183">
        <v>2010</v>
      </c>
      <c r="B3124" s="184" t="s">
        <v>11</v>
      </c>
      <c r="C3124" s="227">
        <v>5</v>
      </c>
      <c r="D3124" s="174">
        <f t="shared" si="271"/>
        <v>5</v>
      </c>
      <c r="E3124" s="171">
        <f t="shared" si="267"/>
        <v>0</v>
      </c>
      <c r="F3124" s="175"/>
      <c r="G3124" s="175"/>
      <c r="H3124" s="175"/>
      <c r="I3124" s="185">
        <v>10</v>
      </c>
      <c r="J3124" s="41">
        <f t="shared" si="272"/>
        <v>10</v>
      </c>
      <c r="K3124" s="41">
        <f t="shared" si="268"/>
        <v>10</v>
      </c>
      <c r="L3124" s="175"/>
      <c r="M3124" s="41">
        <f t="shared" si="269"/>
        <v>10</v>
      </c>
    </row>
    <row r="3125" spans="1:13" ht="14.5" hidden="1" x14ac:dyDescent="0.35">
      <c r="A3125" s="183">
        <v>2010</v>
      </c>
      <c r="B3125" s="184" t="s">
        <v>11</v>
      </c>
      <c r="C3125" s="227">
        <v>5</v>
      </c>
      <c r="D3125" s="174">
        <f t="shared" si="271"/>
        <v>5</v>
      </c>
      <c r="E3125" s="171">
        <f t="shared" si="267"/>
        <v>0</v>
      </c>
      <c r="F3125" s="175"/>
      <c r="G3125" s="175"/>
      <c r="H3125" s="175"/>
      <c r="I3125" s="185">
        <v>5</v>
      </c>
      <c r="J3125" s="41">
        <f t="shared" si="272"/>
        <v>5</v>
      </c>
      <c r="K3125" s="41">
        <f t="shared" si="268"/>
        <v>5</v>
      </c>
      <c r="L3125" s="175"/>
      <c r="M3125" s="41">
        <f t="shared" si="269"/>
        <v>5</v>
      </c>
    </row>
    <row r="3126" spans="1:13" ht="14.5" hidden="1" x14ac:dyDescent="0.35">
      <c r="A3126" s="183">
        <v>2010</v>
      </c>
      <c r="B3126" s="184" t="s">
        <v>11</v>
      </c>
      <c r="C3126" s="226" t="s">
        <v>232</v>
      </c>
      <c r="D3126" s="174" t="str">
        <f t="shared" si="271"/>
        <v/>
      </c>
      <c r="E3126" s="171">
        <f t="shared" si="267"/>
        <v>0</v>
      </c>
      <c r="F3126" s="175"/>
      <c r="G3126" s="175"/>
      <c r="H3126" s="175"/>
      <c r="I3126" s="186" t="s">
        <v>232</v>
      </c>
      <c r="J3126" s="41" t="str">
        <f t="shared" si="272"/>
        <v/>
      </c>
      <c r="K3126" s="41" t="str">
        <f t="shared" si="268"/>
        <v/>
      </c>
      <c r="L3126" s="175"/>
      <c r="M3126" s="41" t="str">
        <f t="shared" si="269"/>
        <v/>
      </c>
    </row>
    <row r="3127" spans="1:13" ht="14.5" hidden="1" x14ac:dyDescent="0.35">
      <c r="A3127" s="183">
        <v>2010</v>
      </c>
      <c r="B3127" s="184" t="s">
        <v>11</v>
      </c>
      <c r="C3127" s="227">
        <v>10</v>
      </c>
      <c r="D3127" s="174">
        <f t="shared" si="271"/>
        <v>10</v>
      </c>
      <c r="E3127" s="171">
        <f t="shared" si="267"/>
        <v>0</v>
      </c>
      <c r="F3127" s="175"/>
      <c r="G3127" s="175"/>
      <c r="H3127" s="175"/>
      <c r="I3127" s="185">
        <v>25</v>
      </c>
      <c r="J3127" s="41">
        <f t="shared" si="272"/>
        <v>25</v>
      </c>
      <c r="K3127" s="41">
        <f t="shared" si="268"/>
        <v>25</v>
      </c>
      <c r="L3127" s="175"/>
      <c r="M3127" s="41">
        <f t="shared" si="269"/>
        <v>25</v>
      </c>
    </row>
    <row r="3128" spans="1:13" ht="14.5" hidden="1" x14ac:dyDescent="0.35">
      <c r="A3128" s="183">
        <v>2010</v>
      </c>
      <c r="B3128" s="184" t="s">
        <v>11</v>
      </c>
      <c r="C3128" s="227">
        <v>5</v>
      </c>
      <c r="D3128" s="174">
        <f t="shared" si="271"/>
        <v>5</v>
      </c>
      <c r="E3128" s="171">
        <f t="shared" si="267"/>
        <v>0</v>
      </c>
      <c r="F3128" s="175"/>
      <c r="G3128" s="175"/>
      <c r="H3128" s="175"/>
      <c r="I3128" s="185">
        <v>3</v>
      </c>
      <c r="J3128" s="41">
        <f t="shared" si="272"/>
        <v>3</v>
      </c>
      <c r="K3128" s="41">
        <f t="shared" si="268"/>
        <v>3</v>
      </c>
      <c r="L3128" s="175"/>
      <c r="M3128" s="41">
        <f t="shared" si="269"/>
        <v>3</v>
      </c>
    </row>
    <row r="3129" spans="1:13" ht="14.5" hidden="1" x14ac:dyDescent="0.35">
      <c r="A3129" s="183">
        <v>2010</v>
      </c>
      <c r="B3129" s="184" t="s">
        <v>11</v>
      </c>
      <c r="C3129" s="227">
        <v>5</v>
      </c>
      <c r="D3129" s="174">
        <f t="shared" si="271"/>
        <v>5</v>
      </c>
      <c r="E3129" s="171">
        <f t="shared" si="267"/>
        <v>0</v>
      </c>
      <c r="F3129" s="175"/>
      <c r="G3129" s="175"/>
      <c r="H3129" s="175"/>
      <c r="I3129" s="185">
        <v>40</v>
      </c>
      <c r="J3129" s="41">
        <f t="shared" si="272"/>
        <v>40</v>
      </c>
      <c r="K3129" s="41">
        <f t="shared" si="268"/>
        <v>40</v>
      </c>
      <c r="L3129" s="175"/>
      <c r="M3129" s="41">
        <f t="shared" si="269"/>
        <v>40</v>
      </c>
    </row>
    <row r="3130" spans="1:13" ht="14.5" hidden="1" x14ac:dyDescent="0.35">
      <c r="A3130" s="183">
        <v>2010</v>
      </c>
      <c r="B3130" s="184" t="s">
        <v>11</v>
      </c>
      <c r="C3130" s="227">
        <v>10</v>
      </c>
      <c r="D3130" s="174">
        <f t="shared" si="271"/>
        <v>10</v>
      </c>
      <c r="E3130" s="171">
        <f t="shared" si="267"/>
        <v>0</v>
      </c>
      <c r="F3130" s="175"/>
      <c r="G3130" s="175"/>
      <c r="H3130" s="175"/>
      <c r="I3130" s="185">
        <v>20</v>
      </c>
      <c r="J3130" s="41">
        <f t="shared" si="272"/>
        <v>20</v>
      </c>
      <c r="K3130" s="41">
        <f t="shared" si="268"/>
        <v>20</v>
      </c>
      <c r="L3130" s="175"/>
      <c r="M3130" s="41">
        <f t="shared" si="269"/>
        <v>20</v>
      </c>
    </row>
    <row r="3131" spans="1:13" ht="14.5" hidden="1" x14ac:dyDescent="0.35">
      <c r="A3131" s="183">
        <v>2010</v>
      </c>
      <c r="B3131" s="184" t="s">
        <v>11</v>
      </c>
      <c r="C3131" s="227">
        <v>3</v>
      </c>
      <c r="D3131" s="174">
        <f t="shared" si="271"/>
        <v>3</v>
      </c>
      <c r="E3131" s="171">
        <f t="shared" si="267"/>
        <v>0</v>
      </c>
      <c r="F3131" s="175"/>
      <c r="G3131" s="175"/>
      <c r="H3131" s="175"/>
      <c r="I3131" s="185"/>
      <c r="J3131" s="41" t="str">
        <f t="shared" si="272"/>
        <v/>
      </c>
      <c r="K3131" s="41" t="str">
        <f t="shared" si="268"/>
        <v/>
      </c>
      <c r="L3131" s="175"/>
      <c r="M3131" s="41" t="str">
        <f t="shared" si="269"/>
        <v/>
      </c>
    </row>
    <row r="3132" spans="1:13" ht="14.5" hidden="1" x14ac:dyDescent="0.35">
      <c r="A3132" s="183">
        <v>2010</v>
      </c>
      <c r="B3132" s="184" t="s">
        <v>11</v>
      </c>
      <c r="C3132" s="227">
        <v>-5</v>
      </c>
      <c r="D3132" s="174">
        <f t="shared" si="271"/>
        <v>-5</v>
      </c>
      <c r="E3132" s="171">
        <f t="shared" si="267"/>
        <v>0</v>
      </c>
      <c r="F3132" s="175"/>
      <c r="G3132" s="175"/>
      <c r="H3132" s="175"/>
      <c r="I3132" s="185"/>
      <c r="J3132" s="41" t="str">
        <f t="shared" si="272"/>
        <v/>
      </c>
      <c r="K3132" s="41" t="str">
        <f t="shared" si="268"/>
        <v/>
      </c>
      <c r="L3132" s="175"/>
      <c r="M3132" s="41" t="str">
        <f t="shared" si="269"/>
        <v/>
      </c>
    </row>
    <row r="3133" spans="1:13" ht="14.5" hidden="1" x14ac:dyDescent="0.35">
      <c r="A3133" s="183">
        <v>2010</v>
      </c>
      <c r="B3133" s="184" t="s">
        <v>11</v>
      </c>
      <c r="C3133" s="227">
        <v>10</v>
      </c>
      <c r="D3133" s="174">
        <f t="shared" si="271"/>
        <v>10</v>
      </c>
      <c r="E3133" s="171">
        <f t="shared" si="267"/>
        <v>0</v>
      </c>
      <c r="F3133" s="175"/>
      <c r="G3133" s="175"/>
      <c r="H3133" s="175"/>
      <c r="I3133" s="185">
        <v>3</v>
      </c>
      <c r="J3133" s="41">
        <f t="shared" si="272"/>
        <v>3</v>
      </c>
      <c r="K3133" s="41">
        <f t="shared" si="268"/>
        <v>3</v>
      </c>
      <c r="L3133" s="175"/>
      <c r="M3133" s="41">
        <f t="shared" si="269"/>
        <v>3</v>
      </c>
    </row>
    <row r="3134" spans="1:13" ht="14.5" hidden="1" x14ac:dyDescent="0.35">
      <c r="A3134" s="183">
        <v>2010</v>
      </c>
      <c r="B3134" s="184" t="s">
        <v>11</v>
      </c>
      <c r="C3134" s="227">
        <v>20</v>
      </c>
      <c r="D3134" s="174">
        <f t="shared" si="271"/>
        <v>20</v>
      </c>
      <c r="E3134" s="171">
        <f t="shared" si="267"/>
        <v>0</v>
      </c>
      <c r="F3134" s="175"/>
      <c r="G3134" s="175"/>
      <c r="H3134" s="175"/>
      <c r="I3134" s="185">
        <v>10</v>
      </c>
      <c r="J3134" s="41">
        <f t="shared" si="272"/>
        <v>10</v>
      </c>
      <c r="K3134" s="41">
        <f t="shared" si="268"/>
        <v>10</v>
      </c>
      <c r="L3134" s="175"/>
      <c r="M3134" s="41">
        <f t="shared" si="269"/>
        <v>10</v>
      </c>
    </row>
    <row r="3135" spans="1:13" ht="14.5" hidden="1" x14ac:dyDescent="0.35">
      <c r="A3135" s="183">
        <v>2010</v>
      </c>
      <c r="B3135" s="184" t="s">
        <v>11</v>
      </c>
      <c r="C3135" s="226" t="s">
        <v>232</v>
      </c>
      <c r="D3135" s="174" t="str">
        <f t="shared" si="271"/>
        <v/>
      </c>
      <c r="E3135" s="171">
        <f t="shared" si="267"/>
        <v>0</v>
      </c>
      <c r="F3135" s="175"/>
      <c r="G3135" s="175"/>
      <c r="H3135" s="175"/>
      <c r="I3135" s="186" t="s">
        <v>232</v>
      </c>
      <c r="J3135" s="41" t="str">
        <f t="shared" si="272"/>
        <v/>
      </c>
      <c r="K3135" s="41" t="str">
        <f t="shared" si="268"/>
        <v/>
      </c>
      <c r="L3135" s="175"/>
      <c r="M3135" s="41" t="str">
        <f t="shared" si="269"/>
        <v/>
      </c>
    </row>
    <row r="3136" spans="1:13" ht="14.5" hidden="1" x14ac:dyDescent="0.35">
      <c r="A3136" s="183">
        <v>2010</v>
      </c>
      <c r="B3136" s="184" t="s">
        <v>11</v>
      </c>
      <c r="C3136" s="227">
        <v>5</v>
      </c>
      <c r="D3136" s="174">
        <f t="shared" si="271"/>
        <v>5</v>
      </c>
      <c r="E3136" s="171">
        <f t="shared" si="267"/>
        <v>0</v>
      </c>
      <c r="F3136" s="175"/>
      <c r="G3136" s="175"/>
      <c r="H3136" s="175"/>
      <c r="I3136" s="185">
        <v>30</v>
      </c>
      <c r="J3136" s="41">
        <f t="shared" si="272"/>
        <v>30</v>
      </c>
      <c r="K3136" s="41">
        <f t="shared" si="268"/>
        <v>30</v>
      </c>
      <c r="L3136" s="175"/>
      <c r="M3136" s="41">
        <f t="shared" si="269"/>
        <v>30</v>
      </c>
    </row>
    <row r="3137" spans="1:13" ht="14.5" hidden="1" x14ac:dyDescent="0.35">
      <c r="A3137" s="183">
        <v>2010</v>
      </c>
      <c r="B3137" s="184" t="s">
        <v>11</v>
      </c>
      <c r="C3137" s="226" t="s">
        <v>232</v>
      </c>
      <c r="D3137" s="174" t="str">
        <f t="shared" si="271"/>
        <v/>
      </c>
      <c r="E3137" s="171">
        <f t="shared" si="267"/>
        <v>0</v>
      </c>
      <c r="F3137" s="175"/>
      <c r="G3137" s="175"/>
      <c r="H3137" s="175"/>
      <c r="I3137" s="186" t="s">
        <v>232</v>
      </c>
      <c r="J3137" s="41" t="str">
        <f t="shared" si="272"/>
        <v/>
      </c>
      <c r="K3137" s="41" t="str">
        <f t="shared" si="268"/>
        <v/>
      </c>
      <c r="L3137" s="175"/>
      <c r="M3137" s="41" t="str">
        <f t="shared" si="269"/>
        <v/>
      </c>
    </row>
    <row r="3138" spans="1:13" ht="14.5" hidden="1" x14ac:dyDescent="0.35">
      <c r="A3138" s="183">
        <v>2010</v>
      </c>
      <c r="B3138" s="184" t="s">
        <v>11</v>
      </c>
      <c r="C3138" s="227">
        <v>-5</v>
      </c>
      <c r="D3138" s="174">
        <f t="shared" si="271"/>
        <v>-5</v>
      </c>
      <c r="E3138" s="171">
        <f t="shared" ref="E3138:E3201" si="273">IF(D3138&lt;&gt;C3138,1,0)</f>
        <v>0</v>
      </c>
      <c r="F3138" s="175"/>
      <c r="G3138" s="175"/>
      <c r="H3138" s="175"/>
      <c r="I3138" s="185">
        <v>5</v>
      </c>
      <c r="J3138" s="41">
        <f t="shared" si="272"/>
        <v>5</v>
      </c>
      <c r="K3138" s="41">
        <f t="shared" si="268"/>
        <v>5</v>
      </c>
      <c r="L3138" s="175"/>
      <c r="M3138" s="41">
        <f t="shared" si="269"/>
        <v>5</v>
      </c>
    </row>
    <row r="3139" spans="1:13" ht="14.5" hidden="1" x14ac:dyDescent="0.35">
      <c r="A3139" s="183">
        <v>2010</v>
      </c>
      <c r="B3139" s="184" t="s">
        <v>11</v>
      </c>
      <c r="C3139" s="227">
        <v>0</v>
      </c>
      <c r="D3139" s="174">
        <f t="shared" si="271"/>
        <v>0</v>
      </c>
      <c r="E3139" s="171">
        <f t="shared" si="273"/>
        <v>0</v>
      </c>
      <c r="F3139" s="175"/>
      <c r="G3139" s="175"/>
      <c r="H3139" s="175"/>
      <c r="I3139" s="185">
        <v>7.0000000000000009</v>
      </c>
      <c r="J3139" s="41">
        <f t="shared" si="272"/>
        <v>7.0000000000000009</v>
      </c>
      <c r="K3139" s="41">
        <f t="shared" ref="K3139:K3202" si="274">IF($I3139="","",IF(AND($C3139&gt;0,$I3139&gt;=$C3139*10),$C3139,IF(I3139&gt;=50,"",IF($C3139="",$I3139,IF($C3139&lt;&gt;"",$I3139,"")))))</f>
        <v>7.0000000000000009</v>
      </c>
      <c r="L3139" s="175"/>
      <c r="M3139" s="41">
        <f t="shared" ref="M3139:M3202" si="275">IFERROR(K3139,I3139)</f>
        <v>7.0000000000000009</v>
      </c>
    </row>
    <row r="3140" spans="1:13" ht="14.5" hidden="1" x14ac:dyDescent="0.35">
      <c r="A3140" s="183">
        <v>2010</v>
      </c>
      <c r="B3140" s="184" t="s">
        <v>11</v>
      </c>
      <c r="C3140" s="227">
        <v>2</v>
      </c>
      <c r="D3140" s="174">
        <f t="shared" si="271"/>
        <v>2</v>
      </c>
      <c r="E3140" s="171">
        <f t="shared" si="273"/>
        <v>0</v>
      </c>
      <c r="F3140" s="175"/>
      <c r="G3140" s="175"/>
      <c r="H3140" s="175"/>
      <c r="I3140" s="185">
        <v>1</v>
      </c>
      <c r="J3140" s="41">
        <f t="shared" si="272"/>
        <v>1</v>
      </c>
      <c r="K3140" s="41">
        <f t="shared" si="274"/>
        <v>1</v>
      </c>
      <c r="L3140" s="175"/>
      <c r="M3140" s="41">
        <f t="shared" si="275"/>
        <v>1</v>
      </c>
    </row>
    <row r="3141" spans="1:13" ht="14.5" hidden="1" x14ac:dyDescent="0.35">
      <c r="A3141" s="183">
        <v>2010</v>
      </c>
      <c r="B3141" s="184" t="s">
        <v>11</v>
      </c>
      <c r="C3141" s="227">
        <v>2</v>
      </c>
      <c r="D3141" s="174">
        <f t="shared" si="271"/>
        <v>2</v>
      </c>
      <c r="E3141" s="171">
        <f t="shared" si="273"/>
        <v>0</v>
      </c>
      <c r="F3141" s="175"/>
      <c r="G3141" s="175"/>
      <c r="H3141" s="175"/>
      <c r="I3141" s="185">
        <v>3</v>
      </c>
      <c r="J3141" s="41">
        <f t="shared" si="272"/>
        <v>3</v>
      </c>
      <c r="K3141" s="41">
        <f t="shared" si="274"/>
        <v>3</v>
      </c>
      <c r="L3141" s="175"/>
      <c r="M3141" s="41">
        <f t="shared" si="275"/>
        <v>3</v>
      </c>
    </row>
    <row r="3142" spans="1:13" ht="14.5" hidden="1" x14ac:dyDescent="0.35">
      <c r="A3142" s="183">
        <v>2010</v>
      </c>
      <c r="B3142" s="184" t="s">
        <v>11</v>
      </c>
      <c r="C3142" s="227">
        <v>5</v>
      </c>
      <c r="D3142" s="174">
        <f t="shared" si="271"/>
        <v>5</v>
      </c>
      <c r="E3142" s="171">
        <f t="shared" si="273"/>
        <v>0</v>
      </c>
      <c r="F3142" s="175"/>
      <c r="G3142" s="175"/>
      <c r="H3142" s="175"/>
      <c r="I3142" s="185">
        <v>30</v>
      </c>
      <c r="J3142" s="41">
        <f t="shared" si="272"/>
        <v>30</v>
      </c>
      <c r="K3142" s="41">
        <f t="shared" si="274"/>
        <v>30</v>
      </c>
      <c r="L3142" s="175"/>
      <c r="M3142" s="41">
        <f t="shared" si="275"/>
        <v>30</v>
      </c>
    </row>
    <row r="3143" spans="1:13" ht="14.5" hidden="1" x14ac:dyDescent="0.35">
      <c r="A3143" s="183">
        <v>2010</v>
      </c>
      <c r="B3143" s="184" t="s">
        <v>11</v>
      </c>
      <c r="C3143" s="227">
        <v>3</v>
      </c>
      <c r="D3143" s="174">
        <f t="shared" si="271"/>
        <v>3</v>
      </c>
      <c r="E3143" s="171">
        <f t="shared" si="273"/>
        <v>0</v>
      </c>
      <c r="F3143" s="175"/>
      <c r="G3143" s="175"/>
      <c r="H3143" s="175"/>
      <c r="I3143" s="185">
        <v>3</v>
      </c>
      <c r="J3143" s="41">
        <f t="shared" si="272"/>
        <v>3</v>
      </c>
      <c r="K3143" s="41">
        <f t="shared" si="274"/>
        <v>3</v>
      </c>
      <c r="L3143" s="175"/>
      <c r="M3143" s="41">
        <f t="shared" si="275"/>
        <v>3</v>
      </c>
    </row>
    <row r="3144" spans="1:13" ht="14.5" hidden="1" x14ac:dyDescent="0.35">
      <c r="A3144" s="183">
        <v>2010</v>
      </c>
      <c r="B3144" s="184" t="s">
        <v>11</v>
      </c>
      <c r="C3144" s="227">
        <v>5</v>
      </c>
      <c r="D3144" s="174">
        <f t="shared" si="271"/>
        <v>5</v>
      </c>
      <c r="E3144" s="171">
        <f t="shared" si="273"/>
        <v>0</v>
      </c>
      <c r="F3144" s="175"/>
      <c r="G3144" s="175"/>
      <c r="H3144" s="175"/>
      <c r="I3144" s="185">
        <v>5</v>
      </c>
      <c r="J3144" s="41">
        <f t="shared" si="272"/>
        <v>5</v>
      </c>
      <c r="K3144" s="41">
        <f t="shared" si="274"/>
        <v>5</v>
      </c>
      <c r="L3144" s="175"/>
      <c r="M3144" s="41">
        <f t="shared" si="275"/>
        <v>5</v>
      </c>
    </row>
    <row r="3145" spans="1:13" ht="14.5" hidden="1" x14ac:dyDescent="0.35">
      <c r="A3145" s="183">
        <v>2010</v>
      </c>
      <c r="B3145" s="184" t="s">
        <v>11</v>
      </c>
      <c r="C3145" s="227">
        <v>5</v>
      </c>
      <c r="D3145" s="174">
        <f t="shared" si="271"/>
        <v>5</v>
      </c>
      <c r="E3145" s="171">
        <f t="shared" si="273"/>
        <v>0</v>
      </c>
      <c r="F3145" s="175"/>
      <c r="G3145" s="175"/>
      <c r="H3145" s="175"/>
      <c r="I3145" s="185">
        <v>10</v>
      </c>
      <c r="J3145" s="41">
        <f t="shared" si="272"/>
        <v>10</v>
      </c>
      <c r="K3145" s="41">
        <f t="shared" si="274"/>
        <v>10</v>
      </c>
      <c r="L3145" s="175"/>
      <c r="M3145" s="41">
        <f t="shared" si="275"/>
        <v>10</v>
      </c>
    </row>
    <row r="3146" spans="1:13" ht="14.5" hidden="1" x14ac:dyDescent="0.35">
      <c r="A3146" s="183">
        <v>2010</v>
      </c>
      <c r="B3146" s="184" t="s">
        <v>11</v>
      </c>
      <c r="C3146" s="227">
        <v>-5</v>
      </c>
      <c r="D3146" s="174">
        <f t="shared" si="271"/>
        <v>-5</v>
      </c>
      <c r="E3146" s="171">
        <f t="shared" si="273"/>
        <v>0</v>
      </c>
      <c r="F3146" s="175"/>
      <c r="G3146" s="175"/>
      <c r="H3146" s="175"/>
      <c r="I3146" s="185">
        <v>3</v>
      </c>
      <c r="J3146" s="41">
        <f t="shared" si="272"/>
        <v>3</v>
      </c>
      <c r="K3146" s="41">
        <f t="shared" si="274"/>
        <v>3</v>
      </c>
      <c r="L3146" s="175"/>
      <c r="M3146" s="41">
        <f t="shared" si="275"/>
        <v>3</v>
      </c>
    </row>
    <row r="3147" spans="1:13" ht="14.5" hidden="1" x14ac:dyDescent="0.35">
      <c r="A3147" s="183">
        <v>2010</v>
      </c>
      <c r="B3147" s="184" t="s">
        <v>11</v>
      </c>
      <c r="C3147" s="227">
        <v>0</v>
      </c>
      <c r="D3147" s="174">
        <f t="shared" si="271"/>
        <v>0</v>
      </c>
      <c r="E3147" s="171">
        <f t="shared" si="273"/>
        <v>0</v>
      </c>
      <c r="F3147" s="175"/>
      <c r="G3147" s="175"/>
      <c r="H3147" s="175"/>
      <c r="I3147" s="185">
        <v>3</v>
      </c>
      <c r="J3147" s="41">
        <f t="shared" si="272"/>
        <v>3</v>
      </c>
      <c r="K3147" s="41">
        <f t="shared" si="274"/>
        <v>3</v>
      </c>
      <c r="L3147" s="175"/>
      <c r="M3147" s="41">
        <f t="shared" si="275"/>
        <v>3</v>
      </c>
    </row>
    <row r="3148" spans="1:13" ht="14.5" hidden="1" x14ac:dyDescent="0.35">
      <c r="A3148" s="183">
        <v>2010</v>
      </c>
      <c r="B3148" s="184" t="s">
        <v>11</v>
      </c>
      <c r="C3148" s="227">
        <v>-10</v>
      </c>
      <c r="D3148" s="174">
        <f t="shared" si="271"/>
        <v>-10</v>
      </c>
      <c r="E3148" s="171">
        <f t="shared" si="273"/>
        <v>0</v>
      </c>
      <c r="F3148" s="175"/>
      <c r="G3148" s="175"/>
      <c r="H3148" s="175"/>
      <c r="I3148" s="185">
        <v>10</v>
      </c>
      <c r="J3148" s="41">
        <f t="shared" si="272"/>
        <v>10</v>
      </c>
      <c r="K3148" s="41">
        <f t="shared" si="274"/>
        <v>10</v>
      </c>
      <c r="L3148" s="175"/>
      <c r="M3148" s="41">
        <f t="shared" si="275"/>
        <v>10</v>
      </c>
    </row>
    <row r="3149" spans="1:13" ht="14.5" hidden="1" x14ac:dyDescent="0.35">
      <c r="A3149" s="183">
        <v>2010</v>
      </c>
      <c r="B3149" s="184" t="s">
        <v>11</v>
      </c>
      <c r="C3149" s="227">
        <v>5</v>
      </c>
      <c r="D3149" s="174">
        <f t="shared" si="271"/>
        <v>5</v>
      </c>
      <c r="E3149" s="171">
        <f t="shared" si="273"/>
        <v>0</v>
      </c>
      <c r="F3149" s="175"/>
      <c r="G3149" s="175"/>
      <c r="H3149" s="175"/>
      <c r="I3149" s="185">
        <v>5</v>
      </c>
      <c r="J3149" s="41">
        <f t="shared" si="272"/>
        <v>5</v>
      </c>
      <c r="K3149" s="41">
        <f t="shared" si="274"/>
        <v>5</v>
      </c>
      <c r="L3149" s="175"/>
      <c r="M3149" s="41">
        <f t="shared" si="275"/>
        <v>5</v>
      </c>
    </row>
    <row r="3150" spans="1:13" ht="14.5" hidden="1" x14ac:dyDescent="0.35">
      <c r="A3150" s="183">
        <v>2010</v>
      </c>
      <c r="B3150" s="184" t="s">
        <v>11</v>
      </c>
      <c r="C3150" s="227">
        <v>0</v>
      </c>
      <c r="D3150" s="174">
        <f t="shared" si="271"/>
        <v>0</v>
      </c>
      <c r="E3150" s="171">
        <f t="shared" si="273"/>
        <v>0</v>
      </c>
      <c r="F3150" s="175"/>
      <c r="G3150" s="175"/>
      <c r="H3150" s="175"/>
      <c r="I3150" s="185">
        <v>15</v>
      </c>
      <c r="J3150" s="41">
        <f t="shared" si="272"/>
        <v>15</v>
      </c>
      <c r="K3150" s="41">
        <f t="shared" si="274"/>
        <v>15</v>
      </c>
      <c r="L3150" s="175"/>
      <c r="M3150" s="41">
        <f t="shared" si="275"/>
        <v>15</v>
      </c>
    </row>
    <row r="3151" spans="1:13" ht="14.5" hidden="1" x14ac:dyDescent="0.35">
      <c r="A3151" s="183">
        <v>2010</v>
      </c>
      <c r="B3151" s="184" t="s">
        <v>11</v>
      </c>
      <c r="C3151" s="227">
        <v>5</v>
      </c>
      <c r="D3151" s="174">
        <f t="shared" si="271"/>
        <v>5</v>
      </c>
      <c r="E3151" s="171">
        <f t="shared" si="273"/>
        <v>0</v>
      </c>
      <c r="F3151" s="175"/>
      <c r="G3151" s="175"/>
      <c r="H3151" s="175"/>
      <c r="I3151" s="185">
        <v>3</v>
      </c>
      <c r="J3151" s="41">
        <f t="shared" si="272"/>
        <v>3</v>
      </c>
      <c r="K3151" s="41">
        <f t="shared" si="274"/>
        <v>3</v>
      </c>
      <c r="L3151" s="175"/>
      <c r="M3151" s="41">
        <f t="shared" si="275"/>
        <v>3</v>
      </c>
    </row>
    <row r="3152" spans="1:13" ht="14.5" hidden="1" x14ac:dyDescent="0.35">
      <c r="A3152" s="183">
        <v>2010</v>
      </c>
      <c r="B3152" s="184" t="s">
        <v>11</v>
      </c>
      <c r="C3152" s="227">
        <v>25</v>
      </c>
      <c r="D3152" s="174">
        <f t="shared" si="271"/>
        <v>25</v>
      </c>
      <c r="E3152" s="171">
        <f t="shared" si="273"/>
        <v>0</v>
      </c>
      <c r="F3152" s="175"/>
      <c r="G3152" s="175"/>
      <c r="H3152" s="175"/>
      <c r="I3152" s="185">
        <v>25</v>
      </c>
      <c r="J3152" s="41">
        <f t="shared" si="272"/>
        <v>25</v>
      </c>
      <c r="K3152" s="41">
        <f t="shared" si="274"/>
        <v>25</v>
      </c>
      <c r="L3152" s="175"/>
      <c r="M3152" s="41">
        <f t="shared" si="275"/>
        <v>25</v>
      </c>
    </row>
    <row r="3153" spans="1:13" ht="14.5" hidden="1" x14ac:dyDescent="0.35">
      <c r="A3153" s="183">
        <v>2010</v>
      </c>
      <c r="B3153" s="184" t="s">
        <v>11</v>
      </c>
      <c r="C3153" s="227">
        <v>15</v>
      </c>
      <c r="D3153" s="174">
        <f t="shared" si="271"/>
        <v>15</v>
      </c>
      <c r="E3153" s="171">
        <f t="shared" si="273"/>
        <v>0</v>
      </c>
      <c r="F3153" s="175"/>
      <c r="G3153" s="175"/>
      <c r="H3153" s="175"/>
      <c r="I3153" s="185">
        <v>4</v>
      </c>
      <c r="J3153" s="41">
        <f t="shared" si="272"/>
        <v>4</v>
      </c>
      <c r="K3153" s="41">
        <f t="shared" si="274"/>
        <v>4</v>
      </c>
      <c r="L3153" s="175"/>
      <c r="M3153" s="41">
        <f t="shared" si="275"/>
        <v>4</v>
      </c>
    </row>
    <row r="3154" spans="1:13" ht="14.5" hidden="1" x14ac:dyDescent="0.35">
      <c r="A3154" s="183">
        <v>2010</v>
      </c>
      <c r="B3154" s="184" t="s">
        <v>11</v>
      </c>
      <c r="C3154" s="227">
        <v>0</v>
      </c>
      <c r="D3154" s="174">
        <f t="shared" si="271"/>
        <v>0</v>
      </c>
      <c r="E3154" s="171">
        <f t="shared" si="273"/>
        <v>0</v>
      </c>
      <c r="F3154" s="175"/>
      <c r="G3154" s="175"/>
      <c r="H3154" s="175"/>
      <c r="I3154" s="185">
        <v>20</v>
      </c>
      <c r="J3154" s="41">
        <f t="shared" si="272"/>
        <v>20</v>
      </c>
      <c r="K3154" s="41">
        <f t="shared" si="274"/>
        <v>20</v>
      </c>
      <c r="L3154" s="175"/>
      <c r="M3154" s="41">
        <f t="shared" si="275"/>
        <v>20</v>
      </c>
    </row>
    <row r="3155" spans="1:13" ht="14.5" hidden="1" x14ac:dyDescent="0.35">
      <c r="A3155" s="183">
        <v>2010</v>
      </c>
      <c r="B3155" s="184" t="s">
        <v>11</v>
      </c>
      <c r="C3155" s="227">
        <v>5</v>
      </c>
      <c r="D3155" s="174">
        <f t="shared" si="271"/>
        <v>5</v>
      </c>
      <c r="E3155" s="171">
        <f t="shared" si="273"/>
        <v>0</v>
      </c>
      <c r="F3155" s="175"/>
      <c r="G3155" s="175"/>
      <c r="H3155" s="175"/>
      <c r="I3155" s="185">
        <v>5</v>
      </c>
      <c r="J3155" s="41">
        <f t="shared" si="272"/>
        <v>5</v>
      </c>
      <c r="K3155" s="41">
        <f t="shared" si="274"/>
        <v>5</v>
      </c>
      <c r="L3155" s="175"/>
      <c r="M3155" s="41">
        <f t="shared" si="275"/>
        <v>5</v>
      </c>
    </row>
    <row r="3156" spans="1:13" ht="14.5" hidden="1" x14ac:dyDescent="0.35">
      <c r="A3156" s="183">
        <v>2010</v>
      </c>
      <c r="B3156" s="184" t="s">
        <v>11</v>
      </c>
      <c r="C3156" s="227">
        <v>1</v>
      </c>
      <c r="D3156" s="174">
        <f t="shared" si="271"/>
        <v>1</v>
      </c>
      <c r="E3156" s="171">
        <f t="shared" si="273"/>
        <v>0</v>
      </c>
      <c r="F3156" s="175"/>
      <c r="G3156" s="175"/>
      <c r="H3156" s="175"/>
      <c r="I3156" s="185">
        <v>5</v>
      </c>
      <c r="J3156" s="41">
        <f t="shared" si="272"/>
        <v>5</v>
      </c>
      <c r="K3156" s="41">
        <f t="shared" si="274"/>
        <v>5</v>
      </c>
      <c r="L3156" s="175"/>
      <c r="M3156" s="41">
        <f t="shared" si="275"/>
        <v>5</v>
      </c>
    </row>
    <row r="3157" spans="1:13" ht="14.5" hidden="1" x14ac:dyDescent="0.35">
      <c r="A3157" s="183">
        <v>2010</v>
      </c>
      <c r="B3157" s="184" t="s">
        <v>11</v>
      </c>
      <c r="C3157" s="227">
        <v>1</v>
      </c>
      <c r="D3157" s="174">
        <f t="shared" si="271"/>
        <v>1</v>
      </c>
      <c r="E3157" s="171">
        <f t="shared" si="273"/>
        <v>0</v>
      </c>
      <c r="F3157" s="175"/>
      <c r="G3157" s="175"/>
      <c r="H3157" s="175"/>
      <c r="I3157" s="186" t="s">
        <v>232</v>
      </c>
      <c r="J3157" s="41" t="str">
        <f t="shared" si="272"/>
        <v/>
      </c>
      <c r="K3157" s="41" t="str">
        <f t="shared" si="274"/>
        <v/>
      </c>
      <c r="L3157" s="175"/>
      <c r="M3157" s="41" t="str">
        <f t="shared" si="275"/>
        <v/>
      </c>
    </row>
    <row r="3158" spans="1:13" ht="14.5" hidden="1" x14ac:dyDescent="0.35">
      <c r="A3158" s="183">
        <v>2010</v>
      </c>
      <c r="B3158" s="184" t="s">
        <v>11</v>
      </c>
      <c r="C3158" s="227">
        <v>10</v>
      </c>
      <c r="D3158" s="174">
        <f t="shared" si="271"/>
        <v>10</v>
      </c>
      <c r="E3158" s="171">
        <f t="shared" si="273"/>
        <v>0</v>
      </c>
      <c r="F3158" s="175"/>
      <c r="G3158" s="175"/>
      <c r="H3158" s="175"/>
      <c r="I3158" s="185">
        <v>2</v>
      </c>
      <c r="J3158" s="41">
        <f t="shared" si="272"/>
        <v>2</v>
      </c>
      <c r="K3158" s="41">
        <f t="shared" si="274"/>
        <v>2</v>
      </c>
      <c r="L3158" s="175"/>
      <c r="M3158" s="41">
        <f t="shared" si="275"/>
        <v>2</v>
      </c>
    </row>
    <row r="3159" spans="1:13" ht="14.5" hidden="1" x14ac:dyDescent="0.35">
      <c r="A3159" s="183">
        <v>2010</v>
      </c>
      <c r="B3159" s="184" t="s">
        <v>11</v>
      </c>
      <c r="C3159" s="227">
        <v>2</v>
      </c>
      <c r="D3159" s="174">
        <f t="shared" si="271"/>
        <v>2</v>
      </c>
      <c r="E3159" s="171">
        <f t="shared" si="273"/>
        <v>0</v>
      </c>
      <c r="F3159" s="175"/>
      <c r="G3159" s="175"/>
      <c r="H3159" s="175"/>
      <c r="I3159" s="185"/>
      <c r="J3159" s="41" t="str">
        <f t="shared" si="272"/>
        <v/>
      </c>
      <c r="K3159" s="41" t="str">
        <f t="shared" si="274"/>
        <v/>
      </c>
      <c r="L3159" s="175"/>
      <c r="M3159" s="41" t="str">
        <f t="shared" si="275"/>
        <v/>
      </c>
    </row>
    <row r="3160" spans="1:13" ht="14.5" hidden="1" x14ac:dyDescent="0.35">
      <c r="A3160" s="183">
        <v>2010</v>
      </c>
      <c r="B3160" s="184" t="s">
        <v>11</v>
      </c>
      <c r="C3160" s="227">
        <v>5</v>
      </c>
      <c r="D3160" s="174">
        <f t="shared" si="271"/>
        <v>5</v>
      </c>
      <c r="E3160" s="171">
        <f t="shared" si="273"/>
        <v>0</v>
      </c>
      <c r="F3160" s="175"/>
      <c r="G3160" s="175"/>
      <c r="H3160" s="175"/>
      <c r="I3160" s="185">
        <v>15</v>
      </c>
      <c r="J3160" s="41">
        <f t="shared" si="272"/>
        <v>15</v>
      </c>
      <c r="K3160" s="41">
        <f t="shared" si="274"/>
        <v>15</v>
      </c>
      <c r="L3160" s="175"/>
      <c r="M3160" s="41">
        <f t="shared" si="275"/>
        <v>15</v>
      </c>
    </row>
    <row r="3161" spans="1:13" ht="14.5" hidden="1" x14ac:dyDescent="0.35">
      <c r="A3161" s="183">
        <v>2010</v>
      </c>
      <c r="B3161" s="184" t="s">
        <v>11</v>
      </c>
      <c r="C3161" s="227">
        <v>2</v>
      </c>
      <c r="D3161" s="174">
        <f t="shared" si="271"/>
        <v>2</v>
      </c>
      <c r="E3161" s="171">
        <f t="shared" si="273"/>
        <v>0</v>
      </c>
      <c r="F3161" s="175"/>
      <c r="G3161" s="175"/>
      <c r="H3161" s="175"/>
      <c r="I3161" s="185">
        <v>1</v>
      </c>
      <c r="J3161" s="41">
        <f t="shared" si="272"/>
        <v>1</v>
      </c>
      <c r="K3161" s="41">
        <f t="shared" si="274"/>
        <v>1</v>
      </c>
      <c r="L3161" s="175"/>
      <c r="M3161" s="41">
        <f t="shared" si="275"/>
        <v>1</v>
      </c>
    </row>
    <row r="3162" spans="1:13" ht="14.5" hidden="1" x14ac:dyDescent="0.35">
      <c r="A3162" s="183">
        <v>2010</v>
      </c>
      <c r="B3162" s="184" t="s">
        <v>11</v>
      </c>
      <c r="C3162" s="227">
        <v>-10</v>
      </c>
      <c r="D3162" s="174">
        <f t="shared" si="271"/>
        <v>-10</v>
      </c>
      <c r="E3162" s="171">
        <f t="shared" si="273"/>
        <v>0</v>
      </c>
      <c r="F3162" s="175"/>
      <c r="G3162" s="175"/>
      <c r="H3162" s="175"/>
      <c r="I3162" s="185">
        <v>2</v>
      </c>
      <c r="J3162" s="41">
        <f t="shared" si="272"/>
        <v>2</v>
      </c>
      <c r="K3162" s="41">
        <f t="shared" si="274"/>
        <v>2</v>
      </c>
      <c r="L3162" s="175"/>
      <c r="M3162" s="41">
        <f t="shared" si="275"/>
        <v>2</v>
      </c>
    </row>
    <row r="3163" spans="1:13" ht="14.5" hidden="1" x14ac:dyDescent="0.35">
      <c r="A3163" s="183">
        <v>2010</v>
      </c>
      <c r="B3163" s="184" t="s">
        <v>11</v>
      </c>
      <c r="C3163" s="227">
        <v>-20</v>
      </c>
      <c r="D3163" s="174">
        <f t="shared" si="271"/>
        <v>-20</v>
      </c>
      <c r="E3163" s="171">
        <f t="shared" si="273"/>
        <v>0</v>
      </c>
      <c r="F3163" s="175"/>
      <c r="G3163" s="175"/>
      <c r="H3163" s="175"/>
      <c r="I3163" s="185">
        <v>1</v>
      </c>
      <c r="J3163" s="41">
        <f t="shared" si="272"/>
        <v>1</v>
      </c>
      <c r="K3163" s="41">
        <f t="shared" si="274"/>
        <v>1</v>
      </c>
      <c r="L3163" s="175"/>
      <c r="M3163" s="41">
        <f t="shared" si="275"/>
        <v>1</v>
      </c>
    </row>
    <row r="3164" spans="1:13" ht="14.5" hidden="1" x14ac:dyDescent="0.35">
      <c r="A3164" s="183">
        <v>2010</v>
      </c>
      <c r="B3164" s="184" t="s">
        <v>11</v>
      </c>
      <c r="C3164" s="227">
        <v>2</v>
      </c>
      <c r="D3164" s="174">
        <f t="shared" si="271"/>
        <v>2</v>
      </c>
      <c r="E3164" s="171">
        <f t="shared" si="273"/>
        <v>0</v>
      </c>
      <c r="F3164" s="175"/>
      <c r="G3164" s="175"/>
      <c r="H3164" s="175"/>
      <c r="I3164" s="185">
        <v>2</v>
      </c>
      <c r="J3164" s="41">
        <f t="shared" si="272"/>
        <v>2</v>
      </c>
      <c r="K3164" s="41">
        <f t="shared" si="274"/>
        <v>2</v>
      </c>
      <c r="L3164" s="175"/>
      <c r="M3164" s="41">
        <f t="shared" si="275"/>
        <v>2</v>
      </c>
    </row>
    <row r="3165" spans="1:13" ht="14.5" hidden="1" x14ac:dyDescent="0.35">
      <c r="A3165" s="183">
        <v>2010</v>
      </c>
      <c r="B3165" s="184" t="s">
        <v>11</v>
      </c>
      <c r="C3165" s="226" t="s">
        <v>232</v>
      </c>
      <c r="D3165" s="174" t="str">
        <f t="shared" si="271"/>
        <v/>
      </c>
      <c r="E3165" s="171">
        <f t="shared" si="273"/>
        <v>0</v>
      </c>
      <c r="F3165" s="175"/>
      <c r="G3165" s="175"/>
      <c r="H3165" s="175"/>
      <c r="I3165" s="186" t="s">
        <v>232</v>
      </c>
      <c r="J3165" s="41" t="str">
        <f t="shared" si="272"/>
        <v/>
      </c>
      <c r="K3165" s="41" t="str">
        <f t="shared" si="274"/>
        <v/>
      </c>
      <c r="L3165" s="175"/>
      <c r="M3165" s="41" t="str">
        <f t="shared" si="275"/>
        <v/>
      </c>
    </row>
    <row r="3166" spans="1:13" ht="14.5" hidden="1" x14ac:dyDescent="0.35">
      <c r="A3166" s="183">
        <v>2010</v>
      </c>
      <c r="B3166" s="184" t="s">
        <v>11</v>
      </c>
      <c r="C3166" s="227">
        <v>0</v>
      </c>
      <c r="D3166" s="174">
        <f t="shared" ref="D3166:D3229" si="276">IF(OR(C3166="",C3166&gt;=1000),"",C3166)</f>
        <v>0</v>
      </c>
      <c r="E3166" s="171">
        <f t="shared" si="273"/>
        <v>0</v>
      </c>
      <c r="F3166" s="175"/>
      <c r="G3166" s="175"/>
      <c r="H3166" s="175"/>
      <c r="I3166" s="185">
        <v>1</v>
      </c>
      <c r="J3166" s="41">
        <f t="shared" ref="J3166:J3174" si="277">IF(OR(I3166="",I3166&gt;=50),"",IF(AND(I3166&lt;50,OR(D3166&lt;=0,D3166="")),I3166,IF(I3166&gt;=D3166*10,D3166,IF(D3166&lt;&gt;"",I3166,""))))</f>
        <v>1</v>
      </c>
      <c r="K3166" s="41">
        <f t="shared" si="274"/>
        <v>1</v>
      </c>
      <c r="L3166" s="175"/>
      <c r="M3166" s="41">
        <f t="shared" si="275"/>
        <v>1</v>
      </c>
    </row>
    <row r="3167" spans="1:13" ht="14.5" hidden="1" x14ac:dyDescent="0.35">
      <c r="A3167" s="183">
        <v>2010</v>
      </c>
      <c r="B3167" s="184" t="s">
        <v>11</v>
      </c>
      <c r="C3167" s="227">
        <v>5</v>
      </c>
      <c r="D3167" s="174">
        <f t="shared" si="276"/>
        <v>5</v>
      </c>
      <c r="E3167" s="171">
        <f t="shared" si="273"/>
        <v>0</v>
      </c>
      <c r="F3167" s="175"/>
      <c r="G3167" s="175"/>
      <c r="H3167" s="175"/>
      <c r="I3167" s="185">
        <v>5</v>
      </c>
      <c r="J3167" s="41">
        <f t="shared" si="277"/>
        <v>5</v>
      </c>
      <c r="K3167" s="41">
        <f t="shared" si="274"/>
        <v>5</v>
      </c>
      <c r="L3167" s="175"/>
      <c r="M3167" s="41">
        <f t="shared" si="275"/>
        <v>5</v>
      </c>
    </row>
    <row r="3168" spans="1:13" ht="14.5" hidden="1" x14ac:dyDescent="0.35">
      <c r="A3168" s="183">
        <v>2010</v>
      </c>
      <c r="B3168" s="184" t="s">
        <v>11</v>
      </c>
      <c r="C3168" s="227">
        <v>10</v>
      </c>
      <c r="D3168" s="174">
        <f t="shared" si="276"/>
        <v>10</v>
      </c>
      <c r="E3168" s="171">
        <f t="shared" si="273"/>
        <v>0</v>
      </c>
      <c r="F3168" s="175"/>
      <c r="G3168" s="175"/>
      <c r="H3168" s="175"/>
      <c r="I3168" s="185">
        <v>10</v>
      </c>
      <c r="J3168" s="41">
        <f t="shared" si="277"/>
        <v>10</v>
      </c>
      <c r="K3168" s="41">
        <f t="shared" si="274"/>
        <v>10</v>
      </c>
      <c r="L3168" s="175"/>
      <c r="M3168" s="41">
        <f t="shared" si="275"/>
        <v>10</v>
      </c>
    </row>
    <row r="3169" spans="1:13" ht="14.5" hidden="1" x14ac:dyDescent="0.35">
      <c r="A3169" s="183">
        <v>2010</v>
      </c>
      <c r="B3169" s="184" t="s">
        <v>11</v>
      </c>
      <c r="C3169" s="227">
        <v>2.5</v>
      </c>
      <c r="D3169" s="174">
        <f t="shared" si="276"/>
        <v>2.5</v>
      </c>
      <c r="E3169" s="171">
        <f t="shared" si="273"/>
        <v>0</v>
      </c>
      <c r="F3169" s="175"/>
      <c r="G3169" s="175"/>
      <c r="H3169" s="175"/>
      <c r="I3169" s="185">
        <v>2.5</v>
      </c>
      <c r="J3169" s="41">
        <f t="shared" si="277"/>
        <v>2.5</v>
      </c>
      <c r="K3169" s="41">
        <f t="shared" si="274"/>
        <v>2.5</v>
      </c>
      <c r="L3169" s="175"/>
      <c r="M3169" s="41">
        <f t="shared" si="275"/>
        <v>2.5</v>
      </c>
    </row>
    <row r="3170" spans="1:13" ht="14.5" hidden="1" x14ac:dyDescent="0.35">
      <c r="A3170" s="183">
        <v>2010</v>
      </c>
      <c r="B3170" s="184" t="s">
        <v>11</v>
      </c>
      <c r="C3170" s="227">
        <v>-5</v>
      </c>
      <c r="D3170" s="174">
        <f t="shared" si="276"/>
        <v>-5</v>
      </c>
      <c r="E3170" s="171">
        <f t="shared" si="273"/>
        <v>0</v>
      </c>
      <c r="F3170" s="175"/>
      <c r="G3170" s="175"/>
      <c r="H3170" s="175"/>
      <c r="I3170" s="185">
        <v>10</v>
      </c>
      <c r="J3170" s="41">
        <f t="shared" si="277"/>
        <v>10</v>
      </c>
      <c r="K3170" s="41">
        <f t="shared" si="274"/>
        <v>10</v>
      </c>
      <c r="L3170" s="175"/>
      <c r="M3170" s="41">
        <f t="shared" si="275"/>
        <v>10</v>
      </c>
    </row>
    <row r="3171" spans="1:13" ht="14.5" hidden="1" x14ac:dyDescent="0.35">
      <c r="A3171" s="183">
        <v>2010</v>
      </c>
      <c r="B3171" s="184" t="s">
        <v>11</v>
      </c>
      <c r="C3171" s="227">
        <v>0</v>
      </c>
      <c r="D3171" s="174">
        <f t="shared" si="276"/>
        <v>0</v>
      </c>
      <c r="E3171" s="171">
        <f t="shared" si="273"/>
        <v>0</v>
      </c>
      <c r="F3171" s="175"/>
      <c r="G3171" s="175"/>
      <c r="H3171" s="175"/>
      <c r="I3171" s="185">
        <v>5</v>
      </c>
      <c r="J3171" s="41">
        <f t="shared" si="277"/>
        <v>5</v>
      </c>
      <c r="K3171" s="41">
        <f t="shared" si="274"/>
        <v>5</v>
      </c>
      <c r="L3171" s="175"/>
      <c r="M3171" s="41">
        <f t="shared" si="275"/>
        <v>5</v>
      </c>
    </row>
    <row r="3172" spans="1:13" ht="14.5" hidden="1" x14ac:dyDescent="0.35">
      <c r="A3172" s="183">
        <v>2010</v>
      </c>
      <c r="B3172" s="184" t="s">
        <v>11</v>
      </c>
      <c r="C3172" s="227">
        <v>2</v>
      </c>
      <c r="D3172" s="174">
        <f t="shared" si="276"/>
        <v>2</v>
      </c>
      <c r="E3172" s="171">
        <f t="shared" si="273"/>
        <v>0</v>
      </c>
      <c r="F3172" s="175"/>
      <c r="G3172" s="175"/>
      <c r="H3172" s="175"/>
      <c r="I3172" s="185"/>
      <c r="J3172" s="41" t="str">
        <f t="shared" si="277"/>
        <v/>
      </c>
      <c r="K3172" s="41" t="str">
        <f t="shared" si="274"/>
        <v/>
      </c>
      <c r="L3172" s="175"/>
      <c r="M3172" s="41" t="str">
        <f t="shared" si="275"/>
        <v/>
      </c>
    </row>
    <row r="3173" spans="1:13" ht="14.5" hidden="1" x14ac:dyDescent="0.35">
      <c r="A3173" s="183">
        <v>2010</v>
      </c>
      <c r="B3173" s="184" t="s">
        <v>11</v>
      </c>
      <c r="C3173" s="227">
        <v>0</v>
      </c>
      <c r="D3173" s="174">
        <f t="shared" si="276"/>
        <v>0</v>
      </c>
      <c r="E3173" s="171">
        <f t="shared" si="273"/>
        <v>0</v>
      </c>
      <c r="F3173" s="175"/>
      <c r="G3173" s="175"/>
      <c r="H3173" s="175"/>
      <c r="I3173" s="185">
        <v>1</v>
      </c>
      <c r="J3173" s="41">
        <f t="shared" si="277"/>
        <v>1</v>
      </c>
      <c r="K3173" s="41">
        <f t="shared" si="274"/>
        <v>1</v>
      </c>
      <c r="L3173" s="175"/>
      <c r="M3173" s="41">
        <f t="shared" si="275"/>
        <v>1</v>
      </c>
    </row>
    <row r="3174" spans="1:13" ht="14.5" hidden="1" x14ac:dyDescent="0.35">
      <c r="A3174" s="183">
        <v>2010</v>
      </c>
      <c r="B3174" s="184" t="s">
        <v>11</v>
      </c>
      <c r="C3174" s="227">
        <v>2</v>
      </c>
      <c r="D3174" s="174">
        <f t="shared" si="276"/>
        <v>2</v>
      </c>
      <c r="E3174" s="171">
        <f t="shared" si="273"/>
        <v>0</v>
      </c>
      <c r="F3174" s="175"/>
      <c r="G3174" s="175"/>
      <c r="H3174" s="175"/>
      <c r="I3174" s="185">
        <v>10</v>
      </c>
      <c r="J3174" s="41">
        <f t="shared" si="277"/>
        <v>10</v>
      </c>
      <c r="K3174" s="41">
        <f t="shared" si="274"/>
        <v>10</v>
      </c>
      <c r="L3174" s="175"/>
      <c r="M3174" s="41">
        <f t="shared" si="275"/>
        <v>10</v>
      </c>
    </row>
    <row r="3175" spans="1:13" ht="14.5" hidden="1" x14ac:dyDescent="0.35">
      <c r="A3175" s="183">
        <v>2010</v>
      </c>
      <c r="B3175" s="184" t="s">
        <v>11</v>
      </c>
      <c r="C3175" s="227">
        <v>4</v>
      </c>
      <c r="D3175" s="174">
        <f t="shared" si="276"/>
        <v>4</v>
      </c>
      <c r="E3175" s="171">
        <f t="shared" si="273"/>
        <v>0</v>
      </c>
      <c r="F3175" s="175"/>
      <c r="G3175" s="175"/>
      <c r="H3175" s="175"/>
      <c r="I3175" s="185">
        <v>4</v>
      </c>
      <c r="J3175" s="41">
        <f>IF(OR(I3150="",I3150&gt;=50),"",IF(AND(I3150&lt;50,OR(D3150&lt;=0,D3150="")),I3150,IF(I3150&gt;=D3150*10,D3150,IF(D3150&lt;&gt;"",I3150,""))))</f>
        <v>15</v>
      </c>
      <c r="K3175" s="41">
        <f t="shared" si="274"/>
        <v>4</v>
      </c>
      <c r="L3175" s="175"/>
      <c r="M3175" s="41">
        <f t="shared" si="275"/>
        <v>4</v>
      </c>
    </row>
    <row r="3176" spans="1:13" ht="14.5" hidden="1" x14ac:dyDescent="0.35">
      <c r="A3176" s="183">
        <v>2010</v>
      </c>
      <c r="B3176" s="184" t="s">
        <v>11</v>
      </c>
      <c r="C3176" s="227">
        <v>5</v>
      </c>
      <c r="D3176" s="174">
        <f t="shared" si="276"/>
        <v>5</v>
      </c>
      <c r="E3176" s="171">
        <f t="shared" si="273"/>
        <v>0</v>
      </c>
      <c r="F3176" s="175"/>
      <c r="G3176" s="175"/>
      <c r="H3176" s="175"/>
      <c r="I3176" s="185">
        <v>5</v>
      </c>
      <c r="J3176" s="41">
        <f t="shared" ref="J3176:J3239" si="278">IF(OR(I3176="",I3176&gt;=50),"",IF(AND(I3176&lt;50,OR(D3176&lt;=0,D3176="")),I3176,IF(I3176&gt;=D3176*10,D3176,IF(D3176&lt;&gt;"",I3176,""))))</f>
        <v>5</v>
      </c>
      <c r="K3176" s="41">
        <f t="shared" si="274"/>
        <v>5</v>
      </c>
      <c r="L3176" s="175"/>
      <c r="M3176" s="41">
        <f t="shared" si="275"/>
        <v>5</v>
      </c>
    </row>
    <row r="3177" spans="1:13" ht="14.5" hidden="1" x14ac:dyDescent="0.35">
      <c r="A3177" s="183">
        <v>2010</v>
      </c>
      <c r="B3177" s="184" t="s">
        <v>11</v>
      </c>
      <c r="C3177" s="227">
        <v>-5</v>
      </c>
      <c r="D3177" s="174">
        <f t="shared" si="276"/>
        <v>-5</v>
      </c>
      <c r="E3177" s="171">
        <f t="shared" si="273"/>
        <v>0</v>
      </c>
      <c r="F3177" s="175"/>
      <c r="G3177" s="175"/>
      <c r="H3177" s="175"/>
      <c r="I3177" s="185">
        <v>10</v>
      </c>
      <c r="J3177" s="41">
        <f t="shared" si="278"/>
        <v>10</v>
      </c>
      <c r="K3177" s="41">
        <f t="shared" si="274"/>
        <v>10</v>
      </c>
      <c r="L3177" s="175"/>
      <c r="M3177" s="41">
        <f t="shared" si="275"/>
        <v>10</v>
      </c>
    </row>
    <row r="3178" spans="1:13" ht="14.5" hidden="1" x14ac:dyDescent="0.35">
      <c r="A3178" s="183">
        <v>2010</v>
      </c>
      <c r="B3178" s="184" t="s">
        <v>11</v>
      </c>
      <c r="C3178" s="227">
        <v>3</v>
      </c>
      <c r="D3178" s="174">
        <f t="shared" si="276"/>
        <v>3</v>
      </c>
      <c r="E3178" s="171">
        <f t="shared" si="273"/>
        <v>0</v>
      </c>
      <c r="F3178" s="175"/>
      <c r="G3178" s="175"/>
      <c r="H3178" s="175"/>
      <c r="I3178" s="185">
        <v>20</v>
      </c>
      <c r="J3178" s="41">
        <f t="shared" si="278"/>
        <v>20</v>
      </c>
      <c r="K3178" s="41">
        <f t="shared" si="274"/>
        <v>20</v>
      </c>
      <c r="L3178" s="175"/>
      <c r="M3178" s="41">
        <f t="shared" si="275"/>
        <v>20</v>
      </c>
    </row>
    <row r="3179" spans="1:13" ht="14.5" hidden="1" x14ac:dyDescent="0.35">
      <c r="A3179" s="183">
        <v>2010</v>
      </c>
      <c r="B3179" s="184" t="s">
        <v>11</v>
      </c>
      <c r="C3179" s="227">
        <v>3</v>
      </c>
      <c r="D3179" s="174">
        <f t="shared" si="276"/>
        <v>3</v>
      </c>
      <c r="E3179" s="171">
        <f t="shared" si="273"/>
        <v>0</v>
      </c>
      <c r="F3179" s="175"/>
      <c r="G3179" s="175"/>
      <c r="H3179" s="175"/>
      <c r="I3179" s="185">
        <v>5</v>
      </c>
      <c r="J3179" s="41">
        <f t="shared" si="278"/>
        <v>5</v>
      </c>
      <c r="K3179" s="41">
        <f t="shared" si="274"/>
        <v>5</v>
      </c>
      <c r="L3179" s="175"/>
      <c r="M3179" s="41">
        <f t="shared" si="275"/>
        <v>5</v>
      </c>
    </row>
    <row r="3180" spans="1:13" ht="14.5" hidden="1" x14ac:dyDescent="0.35">
      <c r="A3180" s="183">
        <v>2010</v>
      </c>
      <c r="B3180" s="184" t="s">
        <v>11</v>
      </c>
      <c r="C3180" s="227">
        <v>0</v>
      </c>
      <c r="D3180" s="174">
        <f t="shared" si="276"/>
        <v>0</v>
      </c>
      <c r="E3180" s="171">
        <f t="shared" si="273"/>
        <v>0</v>
      </c>
      <c r="F3180" s="175"/>
      <c r="G3180" s="175"/>
      <c r="H3180" s="175"/>
      <c r="I3180" s="185">
        <v>30</v>
      </c>
      <c r="J3180" s="41">
        <f t="shared" si="278"/>
        <v>30</v>
      </c>
      <c r="K3180" s="41">
        <f t="shared" si="274"/>
        <v>30</v>
      </c>
      <c r="L3180" s="175"/>
      <c r="M3180" s="41">
        <f t="shared" si="275"/>
        <v>30</v>
      </c>
    </row>
    <row r="3181" spans="1:13" ht="14.5" hidden="1" x14ac:dyDescent="0.35">
      <c r="A3181" s="183">
        <v>2010</v>
      </c>
      <c r="B3181" s="184" t="s">
        <v>11</v>
      </c>
      <c r="C3181" s="227">
        <v>10</v>
      </c>
      <c r="D3181" s="174">
        <f t="shared" si="276"/>
        <v>10</v>
      </c>
      <c r="E3181" s="171">
        <f t="shared" si="273"/>
        <v>0</v>
      </c>
      <c r="F3181" s="175"/>
      <c r="G3181" s="175"/>
      <c r="H3181" s="175"/>
      <c r="I3181" s="185">
        <v>5</v>
      </c>
      <c r="J3181" s="41">
        <f t="shared" si="278"/>
        <v>5</v>
      </c>
      <c r="K3181" s="41">
        <f t="shared" si="274"/>
        <v>5</v>
      </c>
      <c r="L3181" s="175"/>
      <c r="M3181" s="41">
        <f t="shared" si="275"/>
        <v>5</v>
      </c>
    </row>
    <row r="3182" spans="1:13" ht="14.5" hidden="1" x14ac:dyDescent="0.35">
      <c r="A3182" s="183">
        <v>2010</v>
      </c>
      <c r="B3182" s="184" t="s">
        <v>11</v>
      </c>
      <c r="C3182" s="227">
        <v>9</v>
      </c>
      <c r="D3182" s="174">
        <f t="shared" si="276"/>
        <v>9</v>
      </c>
      <c r="E3182" s="171">
        <f t="shared" si="273"/>
        <v>0</v>
      </c>
      <c r="F3182" s="175"/>
      <c r="G3182" s="175"/>
      <c r="H3182" s="175"/>
      <c r="I3182" s="185">
        <v>6</v>
      </c>
      <c r="J3182" s="41">
        <f t="shared" si="278"/>
        <v>6</v>
      </c>
      <c r="K3182" s="41">
        <f t="shared" si="274"/>
        <v>6</v>
      </c>
      <c r="L3182" s="175"/>
      <c r="M3182" s="41">
        <f t="shared" si="275"/>
        <v>6</v>
      </c>
    </row>
    <row r="3183" spans="1:13" ht="14.5" hidden="1" x14ac:dyDescent="0.35">
      <c r="A3183" s="183">
        <v>2010</v>
      </c>
      <c r="B3183" s="184" t="s">
        <v>11</v>
      </c>
      <c r="C3183" s="227">
        <v>5</v>
      </c>
      <c r="D3183" s="174">
        <f t="shared" si="276"/>
        <v>5</v>
      </c>
      <c r="E3183" s="171">
        <f t="shared" si="273"/>
        <v>0</v>
      </c>
      <c r="F3183" s="175"/>
      <c r="G3183" s="175"/>
      <c r="H3183" s="175"/>
      <c r="I3183" s="185">
        <v>5</v>
      </c>
      <c r="J3183" s="41">
        <f t="shared" si="278"/>
        <v>5</v>
      </c>
      <c r="K3183" s="41">
        <f t="shared" si="274"/>
        <v>5</v>
      </c>
      <c r="L3183" s="175"/>
      <c r="M3183" s="41">
        <f t="shared" si="275"/>
        <v>5</v>
      </c>
    </row>
    <row r="3184" spans="1:13" ht="14.5" hidden="1" x14ac:dyDescent="0.35">
      <c r="A3184" s="183">
        <v>2010</v>
      </c>
      <c r="B3184" s="184" t="s">
        <v>11</v>
      </c>
      <c r="C3184" s="227">
        <v>2</v>
      </c>
      <c r="D3184" s="174">
        <f t="shared" si="276"/>
        <v>2</v>
      </c>
      <c r="E3184" s="171">
        <f t="shared" si="273"/>
        <v>0</v>
      </c>
      <c r="F3184" s="175"/>
      <c r="G3184" s="175"/>
      <c r="H3184" s="175"/>
      <c r="I3184" s="185">
        <v>20</v>
      </c>
      <c r="J3184" s="41">
        <f t="shared" si="278"/>
        <v>2</v>
      </c>
      <c r="K3184" s="41">
        <f t="shared" si="274"/>
        <v>2</v>
      </c>
      <c r="L3184" s="175"/>
      <c r="M3184" s="41">
        <f t="shared" si="275"/>
        <v>2</v>
      </c>
    </row>
    <row r="3185" spans="1:13" ht="14.5" hidden="1" x14ac:dyDescent="0.35">
      <c r="A3185" s="183">
        <v>2010</v>
      </c>
      <c r="B3185" s="184" t="s">
        <v>11</v>
      </c>
      <c r="C3185" s="227">
        <v>30</v>
      </c>
      <c r="D3185" s="174">
        <f t="shared" si="276"/>
        <v>30</v>
      </c>
      <c r="E3185" s="171">
        <f t="shared" si="273"/>
        <v>0</v>
      </c>
      <c r="F3185" s="175"/>
      <c r="G3185" s="175"/>
      <c r="H3185" s="175"/>
      <c r="I3185" s="185">
        <v>50</v>
      </c>
      <c r="J3185" s="41" t="str">
        <f t="shared" si="278"/>
        <v/>
      </c>
      <c r="K3185" s="41" t="str">
        <f t="shared" si="274"/>
        <v/>
      </c>
      <c r="L3185" s="175"/>
      <c r="M3185" s="41" t="str">
        <f t="shared" si="275"/>
        <v/>
      </c>
    </row>
    <row r="3186" spans="1:13" ht="14.5" hidden="1" x14ac:dyDescent="0.35">
      <c r="A3186" s="183">
        <v>2010</v>
      </c>
      <c r="B3186" s="184" t="s">
        <v>11</v>
      </c>
      <c r="C3186" s="226" t="s">
        <v>232</v>
      </c>
      <c r="D3186" s="174" t="str">
        <f t="shared" si="276"/>
        <v/>
      </c>
      <c r="E3186" s="171">
        <f t="shared" si="273"/>
        <v>0</v>
      </c>
      <c r="F3186" s="175"/>
      <c r="G3186" s="175"/>
      <c r="H3186" s="175"/>
      <c r="I3186" s="186" t="s">
        <v>232</v>
      </c>
      <c r="J3186" s="41" t="str">
        <f t="shared" si="278"/>
        <v/>
      </c>
      <c r="K3186" s="41" t="str">
        <f t="shared" si="274"/>
        <v/>
      </c>
      <c r="L3186" s="175"/>
      <c r="M3186" s="41" t="str">
        <f t="shared" si="275"/>
        <v/>
      </c>
    </row>
    <row r="3187" spans="1:13" ht="14.5" hidden="1" x14ac:dyDescent="0.35">
      <c r="A3187" s="183">
        <v>2010</v>
      </c>
      <c r="B3187" s="184" t="s">
        <v>11</v>
      </c>
      <c r="C3187" s="227">
        <v>15</v>
      </c>
      <c r="D3187" s="174">
        <f t="shared" si="276"/>
        <v>15</v>
      </c>
      <c r="E3187" s="171">
        <f t="shared" si="273"/>
        <v>0</v>
      </c>
      <c r="F3187" s="175"/>
      <c r="G3187" s="175"/>
      <c r="H3187" s="175"/>
      <c r="I3187" s="185">
        <v>5</v>
      </c>
      <c r="J3187" s="41">
        <f t="shared" si="278"/>
        <v>5</v>
      </c>
      <c r="K3187" s="41">
        <f t="shared" si="274"/>
        <v>5</v>
      </c>
      <c r="L3187" s="175"/>
      <c r="M3187" s="41">
        <f t="shared" si="275"/>
        <v>5</v>
      </c>
    </row>
    <row r="3188" spans="1:13" ht="14.5" hidden="1" x14ac:dyDescent="0.35">
      <c r="A3188" s="183">
        <v>2010</v>
      </c>
      <c r="B3188" s="184" t="s">
        <v>11</v>
      </c>
      <c r="C3188" s="227">
        <v>2</v>
      </c>
      <c r="D3188" s="174">
        <f t="shared" si="276"/>
        <v>2</v>
      </c>
      <c r="E3188" s="171">
        <f t="shared" si="273"/>
        <v>0</v>
      </c>
      <c r="F3188" s="175"/>
      <c r="G3188" s="175"/>
      <c r="H3188" s="175"/>
      <c r="I3188" s="185">
        <v>2</v>
      </c>
      <c r="J3188" s="41">
        <f t="shared" si="278"/>
        <v>2</v>
      </c>
      <c r="K3188" s="41">
        <f t="shared" si="274"/>
        <v>2</v>
      </c>
      <c r="L3188" s="175"/>
      <c r="M3188" s="41">
        <f t="shared" si="275"/>
        <v>2</v>
      </c>
    </row>
    <row r="3189" spans="1:13" ht="14.5" hidden="1" x14ac:dyDescent="0.35">
      <c r="A3189" s="183">
        <v>2010</v>
      </c>
      <c r="B3189" s="184" t="s">
        <v>11</v>
      </c>
      <c r="C3189" s="227">
        <v>-2</v>
      </c>
      <c r="D3189" s="174">
        <f t="shared" si="276"/>
        <v>-2</v>
      </c>
      <c r="E3189" s="171">
        <f t="shared" si="273"/>
        <v>0</v>
      </c>
      <c r="F3189" s="175"/>
      <c r="G3189" s="175"/>
      <c r="H3189" s="175"/>
      <c r="I3189" s="185">
        <v>2</v>
      </c>
      <c r="J3189" s="41">
        <f t="shared" si="278"/>
        <v>2</v>
      </c>
      <c r="K3189" s="41">
        <f t="shared" si="274"/>
        <v>2</v>
      </c>
      <c r="L3189" s="175"/>
      <c r="M3189" s="41">
        <f t="shared" si="275"/>
        <v>2</v>
      </c>
    </row>
    <row r="3190" spans="1:13" ht="14.5" hidden="1" x14ac:dyDescent="0.35">
      <c r="A3190" s="183">
        <v>2010</v>
      </c>
      <c r="B3190" s="184" t="s">
        <v>11</v>
      </c>
      <c r="C3190" s="227">
        <v>6</v>
      </c>
      <c r="D3190" s="174">
        <f t="shared" si="276"/>
        <v>6</v>
      </c>
      <c r="E3190" s="171">
        <f t="shared" si="273"/>
        <v>0</v>
      </c>
      <c r="F3190" s="175"/>
      <c r="G3190" s="175"/>
      <c r="H3190" s="175"/>
      <c r="I3190" s="185">
        <v>30</v>
      </c>
      <c r="J3190" s="41">
        <f t="shared" si="278"/>
        <v>30</v>
      </c>
      <c r="K3190" s="41">
        <f t="shared" si="274"/>
        <v>30</v>
      </c>
      <c r="L3190" s="175"/>
      <c r="M3190" s="41">
        <f t="shared" si="275"/>
        <v>30</v>
      </c>
    </row>
    <row r="3191" spans="1:13" ht="14.5" hidden="1" x14ac:dyDescent="0.35">
      <c r="A3191" s="183">
        <v>2010</v>
      </c>
      <c r="B3191" s="184" t="s">
        <v>11</v>
      </c>
      <c r="C3191" s="227">
        <v>5</v>
      </c>
      <c r="D3191" s="174">
        <f t="shared" si="276"/>
        <v>5</v>
      </c>
      <c r="E3191" s="171">
        <f t="shared" si="273"/>
        <v>0</v>
      </c>
      <c r="F3191" s="175"/>
      <c r="G3191" s="175"/>
      <c r="H3191" s="175"/>
      <c r="I3191" s="185">
        <v>5</v>
      </c>
      <c r="J3191" s="41">
        <f t="shared" si="278"/>
        <v>5</v>
      </c>
      <c r="K3191" s="41">
        <f t="shared" si="274"/>
        <v>5</v>
      </c>
      <c r="L3191" s="175"/>
      <c r="M3191" s="41">
        <f t="shared" si="275"/>
        <v>5</v>
      </c>
    </row>
    <row r="3192" spans="1:13" ht="14.5" hidden="1" x14ac:dyDescent="0.35">
      <c r="A3192" s="183">
        <v>2010</v>
      </c>
      <c r="B3192" s="184" t="s">
        <v>11</v>
      </c>
      <c r="C3192" s="227">
        <v>10</v>
      </c>
      <c r="D3192" s="174">
        <f t="shared" si="276"/>
        <v>10</v>
      </c>
      <c r="E3192" s="171">
        <f t="shared" si="273"/>
        <v>0</v>
      </c>
      <c r="F3192" s="175"/>
      <c r="G3192" s="175"/>
      <c r="H3192" s="175"/>
      <c r="I3192" s="185">
        <v>30</v>
      </c>
      <c r="J3192" s="41">
        <f t="shared" si="278"/>
        <v>30</v>
      </c>
      <c r="K3192" s="41">
        <f t="shared" si="274"/>
        <v>30</v>
      </c>
      <c r="L3192" s="175"/>
      <c r="M3192" s="41">
        <f t="shared" si="275"/>
        <v>30</v>
      </c>
    </row>
    <row r="3193" spans="1:13" ht="14.5" hidden="1" x14ac:dyDescent="0.35">
      <c r="A3193" s="183">
        <v>2010</v>
      </c>
      <c r="B3193" s="184" t="s">
        <v>11</v>
      </c>
      <c r="C3193" s="226" t="s">
        <v>232</v>
      </c>
      <c r="D3193" s="174" t="str">
        <f t="shared" si="276"/>
        <v/>
      </c>
      <c r="E3193" s="171">
        <f t="shared" si="273"/>
        <v>0</v>
      </c>
      <c r="F3193" s="175"/>
      <c r="G3193" s="175"/>
      <c r="H3193" s="175"/>
      <c r="I3193" s="186" t="s">
        <v>232</v>
      </c>
      <c r="J3193" s="41" t="str">
        <f t="shared" si="278"/>
        <v/>
      </c>
      <c r="K3193" s="41" t="str">
        <f t="shared" si="274"/>
        <v/>
      </c>
      <c r="L3193" s="175"/>
      <c r="M3193" s="41" t="str">
        <f t="shared" si="275"/>
        <v/>
      </c>
    </row>
    <row r="3194" spans="1:13" ht="14.5" hidden="1" x14ac:dyDescent="0.35">
      <c r="A3194" s="183">
        <v>2010</v>
      </c>
      <c r="B3194" s="184" t="s">
        <v>11</v>
      </c>
      <c r="C3194" s="227">
        <v>0</v>
      </c>
      <c r="D3194" s="174">
        <f t="shared" si="276"/>
        <v>0</v>
      </c>
      <c r="E3194" s="171">
        <f t="shared" si="273"/>
        <v>0</v>
      </c>
      <c r="F3194" s="175"/>
      <c r="G3194" s="175"/>
      <c r="H3194" s="175"/>
      <c r="I3194" s="185">
        <v>3</v>
      </c>
      <c r="J3194" s="41">
        <f t="shared" si="278"/>
        <v>3</v>
      </c>
      <c r="K3194" s="41">
        <f t="shared" si="274"/>
        <v>3</v>
      </c>
      <c r="L3194" s="175"/>
      <c r="M3194" s="41">
        <f t="shared" si="275"/>
        <v>3</v>
      </c>
    </row>
    <row r="3195" spans="1:13" ht="14.5" hidden="1" x14ac:dyDescent="0.35">
      <c r="A3195" s="183">
        <v>2010</v>
      </c>
      <c r="B3195" s="184" t="s">
        <v>11</v>
      </c>
      <c r="C3195" s="227">
        <v>-5</v>
      </c>
      <c r="D3195" s="174">
        <f t="shared" si="276"/>
        <v>-5</v>
      </c>
      <c r="E3195" s="171">
        <f t="shared" si="273"/>
        <v>0</v>
      </c>
      <c r="F3195" s="175"/>
      <c r="G3195" s="175"/>
      <c r="H3195" s="175"/>
      <c r="I3195" s="185">
        <v>10</v>
      </c>
      <c r="J3195" s="41">
        <f t="shared" si="278"/>
        <v>10</v>
      </c>
      <c r="K3195" s="41">
        <f t="shared" si="274"/>
        <v>10</v>
      </c>
      <c r="L3195" s="175"/>
      <c r="M3195" s="41">
        <f t="shared" si="275"/>
        <v>10</v>
      </c>
    </row>
    <row r="3196" spans="1:13" ht="14.5" hidden="1" x14ac:dyDescent="0.35">
      <c r="A3196" s="183">
        <v>2010</v>
      </c>
      <c r="B3196" s="184" t="s">
        <v>11</v>
      </c>
      <c r="C3196" s="227">
        <v>5</v>
      </c>
      <c r="D3196" s="174">
        <f t="shared" si="276"/>
        <v>5</v>
      </c>
      <c r="E3196" s="171">
        <f t="shared" si="273"/>
        <v>0</v>
      </c>
      <c r="F3196" s="175"/>
      <c r="G3196" s="175"/>
      <c r="H3196" s="175"/>
      <c r="I3196" s="185">
        <v>10</v>
      </c>
      <c r="J3196" s="41">
        <f t="shared" si="278"/>
        <v>10</v>
      </c>
      <c r="K3196" s="41">
        <f t="shared" si="274"/>
        <v>10</v>
      </c>
      <c r="L3196" s="175"/>
      <c r="M3196" s="41">
        <f t="shared" si="275"/>
        <v>10</v>
      </c>
    </row>
    <row r="3197" spans="1:13" ht="14.5" hidden="1" x14ac:dyDescent="0.35">
      <c r="A3197" s="183">
        <v>2010</v>
      </c>
      <c r="B3197" s="184" t="s">
        <v>11</v>
      </c>
      <c r="C3197" s="227">
        <v>3</v>
      </c>
      <c r="D3197" s="174">
        <f t="shared" si="276"/>
        <v>3</v>
      </c>
      <c r="E3197" s="171">
        <f t="shared" si="273"/>
        <v>0</v>
      </c>
      <c r="F3197" s="175"/>
      <c r="G3197" s="175"/>
      <c r="H3197" s="175"/>
      <c r="I3197" s="185">
        <v>20</v>
      </c>
      <c r="J3197" s="41">
        <f t="shared" si="278"/>
        <v>20</v>
      </c>
      <c r="K3197" s="41">
        <f t="shared" si="274"/>
        <v>20</v>
      </c>
      <c r="L3197" s="175"/>
      <c r="M3197" s="41">
        <f t="shared" si="275"/>
        <v>20</v>
      </c>
    </row>
    <row r="3198" spans="1:13" ht="14.5" hidden="1" x14ac:dyDescent="0.35">
      <c r="A3198" s="183">
        <v>2010</v>
      </c>
      <c r="B3198" s="184" t="s">
        <v>11</v>
      </c>
      <c r="C3198" s="227">
        <v>0</v>
      </c>
      <c r="D3198" s="174">
        <f t="shared" si="276"/>
        <v>0</v>
      </c>
      <c r="E3198" s="171">
        <f t="shared" si="273"/>
        <v>0</v>
      </c>
      <c r="F3198" s="175"/>
      <c r="G3198" s="175"/>
      <c r="H3198" s="175"/>
      <c r="I3198" s="185"/>
      <c r="J3198" s="41" t="str">
        <f t="shared" si="278"/>
        <v/>
      </c>
      <c r="K3198" s="41" t="str">
        <f t="shared" si="274"/>
        <v/>
      </c>
      <c r="L3198" s="175"/>
      <c r="M3198" s="41" t="str">
        <f t="shared" si="275"/>
        <v/>
      </c>
    </row>
    <row r="3199" spans="1:13" ht="14.5" hidden="1" x14ac:dyDescent="0.35">
      <c r="A3199" s="183">
        <v>2010</v>
      </c>
      <c r="B3199" s="184" t="s">
        <v>11</v>
      </c>
      <c r="C3199" s="227">
        <v>1</v>
      </c>
      <c r="D3199" s="174">
        <f t="shared" si="276"/>
        <v>1</v>
      </c>
      <c r="E3199" s="171">
        <f t="shared" si="273"/>
        <v>0</v>
      </c>
      <c r="F3199" s="175"/>
      <c r="G3199" s="175"/>
      <c r="H3199" s="175"/>
      <c r="I3199" s="185"/>
      <c r="J3199" s="41" t="str">
        <f t="shared" si="278"/>
        <v/>
      </c>
      <c r="K3199" s="41" t="str">
        <f t="shared" si="274"/>
        <v/>
      </c>
      <c r="L3199" s="175"/>
      <c r="M3199" s="41" t="str">
        <f t="shared" si="275"/>
        <v/>
      </c>
    </row>
    <row r="3200" spans="1:13" ht="14.5" hidden="1" x14ac:dyDescent="0.35">
      <c r="A3200" s="183">
        <v>2010</v>
      </c>
      <c r="B3200" s="184" t="s">
        <v>11</v>
      </c>
      <c r="C3200" s="227">
        <v>2</v>
      </c>
      <c r="D3200" s="174">
        <f t="shared" si="276"/>
        <v>2</v>
      </c>
      <c r="E3200" s="171">
        <f t="shared" si="273"/>
        <v>0</v>
      </c>
      <c r="F3200" s="175"/>
      <c r="G3200" s="175"/>
      <c r="H3200" s="175"/>
      <c r="I3200" s="185"/>
      <c r="J3200" s="41" t="str">
        <f t="shared" si="278"/>
        <v/>
      </c>
      <c r="K3200" s="41" t="str">
        <f t="shared" si="274"/>
        <v/>
      </c>
      <c r="L3200" s="175"/>
      <c r="M3200" s="41" t="str">
        <f t="shared" si="275"/>
        <v/>
      </c>
    </row>
    <row r="3201" spans="1:13" ht="14.5" hidden="1" x14ac:dyDescent="0.35">
      <c r="A3201" s="183">
        <v>2010</v>
      </c>
      <c r="B3201" s="184" t="s">
        <v>11</v>
      </c>
      <c r="C3201" s="227">
        <v>3</v>
      </c>
      <c r="D3201" s="174">
        <f t="shared" si="276"/>
        <v>3</v>
      </c>
      <c r="E3201" s="171">
        <f t="shared" si="273"/>
        <v>0</v>
      </c>
      <c r="F3201" s="175"/>
      <c r="G3201" s="175"/>
      <c r="H3201" s="175"/>
      <c r="I3201" s="185">
        <v>2</v>
      </c>
      <c r="J3201" s="41">
        <f t="shared" si="278"/>
        <v>2</v>
      </c>
      <c r="K3201" s="41">
        <f t="shared" si="274"/>
        <v>2</v>
      </c>
      <c r="L3201" s="175"/>
      <c r="M3201" s="41">
        <f t="shared" si="275"/>
        <v>2</v>
      </c>
    </row>
    <row r="3202" spans="1:13" ht="14.5" hidden="1" x14ac:dyDescent="0.35">
      <c r="A3202" s="183">
        <v>2010</v>
      </c>
      <c r="B3202" s="184" t="s">
        <v>11</v>
      </c>
      <c r="C3202" s="227">
        <v>5</v>
      </c>
      <c r="D3202" s="174">
        <f t="shared" si="276"/>
        <v>5</v>
      </c>
      <c r="E3202" s="171">
        <f t="shared" ref="E3202:E3265" si="279">IF(D3202&lt;&gt;C3202,1,0)</f>
        <v>0</v>
      </c>
      <c r="F3202" s="175"/>
      <c r="G3202" s="175"/>
      <c r="H3202" s="175"/>
      <c r="I3202" s="185">
        <v>20</v>
      </c>
      <c r="J3202" s="41">
        <f t="shared" si="278"/>
        <v>20</v>
      </c>
      <c r="K3202" s="41">
        <f t="shared" si="274"/>
        <v>20</v>
      </c>
      <c r="L3202" s="175"/>
      <c r="M3202" s="41">
        <f t="shared" si="275"/>
        <v>20</v>
      </c>
    </row>
    <row r="3203" spans="1:13" ht="14.5" hidden="1" x14ac:dyDescent="0.35">
      <c r="A3203" s="183">
        <v>2010</v>
      </c>
      <c r="B3203" s="184" t="s">
        <v>11</v>
      </c>
      <c r="C3203" s="227">
        <v>-1</v>
      </c>
      <c r="D3203" s="174">
        <f t="shared" si="276"/>
        <v>-1</v>
      </c>
      <c r="E3203" s="171">
        <f t="shared" si="279"/>
        <v>0</v>
      </c>
      <c r="F3203" s="175"/>
      <c r="G3203" s="175"/>
      <c r="H3203" s="175"/>
      <c r="I3203" s="185">
        <v>2</v>
      </c>
      <c r="J3203" s="41">
        <f t="shared" si="278"/>
        <v>2</v>
      </c>
      <c r="K3203" s="41">
        <f t="shared" ref="K3203:K3266" si="280">IF($I3203="","",IF(AND($C3203&gt;0,$I3203&gt;=$C3203*10),$C3203,IF(I3203&gt;=50,"",IF($C3203="",$I3203,IF($C3203&lt;&gt;"",$I3203,"")))))</f>
        <v>2</v>
      </c>
      <c r="L3203" s="175"/>
      <c r="M3203" s="41">
        <f t="shared" ref="M3203:M3266" si="281">IFERROR(K3203,I3203)</f>
        <v>2</v>
      </c>
    </row>
    <row r="3204" spans="1:13" ht="14.5" hidden="1" x14ac:dyDescent="0.35">
      <c r="A3204" s="183">
        <v>2010</v>
      </c>
      <c r="B3204" s="184" t="s">
        <v>12</v>
      </c>
      <c r="C3204" s="226" t="s">
        <v>232</v>
      </c>
      <c r="D3204" s="174" t="str">
        <f t="shared" si="276"/>
        <v/>
      </c>
      <c r="E3204" s="171">
        <f t="shared" si="279"/>
        <v>0</v>
      </c>
      <c r="F3204" s="175"/>
      <c r="G3204" s="175"/>
      <c r="H3204" s="175"/>
      <c r="I3204" s="185">
        <v>10</v>
      </c>
      <c r="J3204" s="41">
        <f t="shared" si="278"/>
        <v>10</v>
      </c>
      <c r="K3204" s="41" t="e">
        <f t="shared" si="280"/>
        <v>#VALUE!</v>
      </c>
      <c r="L3204" s="175"/>
      <c r="M3204" s="41">
        <f t="shared" si="281"/>
        <v>10</v>
      </c>
    </row>
    <row r="3205" spans="1:13" ht="14.5" hidden="1" x14ac:dyDescent="0.35">
      <c r="A3205" s="183">
        <v>2010</v>
      </c>
      <c r="B3205" s="184" t="s">
        <v>12</v>
      </c>
      <c r="C3205" s="227">
        <v>5</v>
      </c>
      <c r="D3205" s="174">
        <f t="shared" si="276"/>
        <v>5</v>
      </c>
      <c r="E3205" s="171">
        <f t="shared" si="279"/>
        <v>0</v>
      </c>
      <c r="F3205" s="175"/>
      <c r="G3205" s="175"/>
      <c r="H3205" s="175"/>
      <c r="I3205" s="185">
        <v>4</v>
      </c>
      <c r="J3205" s="41">
        <f t="shared" si="278"/>
        <v>4</v>
      </c>
      <c r="K3205" s="41">
        <f t="shared" si="280"/>
        <v>4</v>
      </c>
      <c r="L3205" s="175"/>
      <c r="M3205" s="41">
        <f t="shared" si="281"/>
        <v>4</v>
      </c>
    </row>
    <row r="3206" spans="1:13" ht="14.5" hidden="1" x14ac:dyDescent="0.35">
      <c r="A3206" s="183">
        <v>2010</v>
      </c>
      <c r="B3206" s="184" t="s">
        <v>12</v>
      </c>
      <c r="C3206" s="226" t="s">
        <v>232</v>
      </c>
      <c r="D3206" s="174" t="str">
        <f t="shared" si="276"/>
        <v/>
      </c>
      <c r="E3206" s="171">
        <f t="shared" si="279"/>
        <v>0</v>
      </c>
      <c r="F3206" s="175"/>
      <c r="G3206" s="175"/>
      <c r="H3206" s="175"/>
      <c r="I3206" s="185">
        <v>10</v>
      </c>
      <c r="J3206" s="41">
        <f t="shared" si="278"/>
        <v>10</v>
      </c>
      <c r="K3206" s="41" t="e">
        <f t="shared" si="280"/>
        <v>#VALUE!</v>
      </c>
      <c r="L3206" s="175"/>
      <c r="M3206" s="41">
        <f t="shared" si="281"/>
        <v>10</v>
      </c>
    </row>
    <row r="3207" spans="1:13" ht="14.5" hidden="1" x14ac:dyDescent="0.35">
      <c r="A3207" s="183">
        <v>2010</v>
      </c>
      <c r="B3207" s="184" t="s">
        <v>12</v>
      </c>
      <c r="C3207" s="227">
        <v>5</v>
      </c>
      <c r="D3207" s="174">
        <f t="shared" si="276"/>
        <v>5</v>
      </c>
      <c r="E3207" s="171">
        <f t="shared" si="279"/>
        <v>0</v>
      </c>
      <c r="F3207" s="175"/>
      <c r="G3207" s="175"/>
      <c r="H3207" s="175"/>
      <c r="I3207" s="185">
        <v>10</v>
      </c>
      <c r="J3207" s="41">
        <f t="shared" si="278"/>
        <v>10</v>
      </c>
      <c r="K3207" s="41">
        <f t="shared" si="280"/>
        <v>10</v>
      </c>
      <c r="L3207" s="175"/>
      <c r="M3207" s="41">
        <f t="shared" si="281"/>
        <v>10</v>
      </c>
    </row>
    <row r="3208" spans="1:13" ht="14.5" hidden="1" x14ac:dyDescent="0.35">
      <c r="A3208" s="183">
        <v>2010</v>
      </c>
      <c r="B3208" s="184" t="s">
        <v>12</v>
      </c>
      <c r="C3208" s="227">
        <v>10</v>
      </c>
      <c r="D3208" s="174">
        <f t="shared" si="276"/>
        <v>10</v>
      </c>
      <c r="E3208" s="171">
        <f t="shared" si="279"/>
        <v>0</v>
      </c>
      <c r="F3208" s="175"/>
      <c r="G3208" s="175"/>
      <c r="H3208" s="175"/>
      <c r="I3208" s="185"/>
      <c r="J3208" s="41" t="str">
        <f t="shared" si="278"/>
        <v/>
      </c>
      <c r="K3208" s="41" t="str">
        <f t="shared" si="280"/>
        <v/>
      </c>
      <c r="L3208" s="175"/>
      <c r="M3208" s="41" t="str">
        <f t="shared" si="281"/>
        <v/>
      </c>
    </row>
    <row r="3209" spans="1:13" ht="14.5" hidden="1" x14ac:dyDescent="0.35">
      <c r="A3209" s="183">
        <v>2010</v>
      </c>
      <c r="B3209" s="184" t="s">
        <v>12</v>
      </c>
      <c r="C3209" s="227">
        <v>10</v>
      </c>
      <c r="D3209" s="174">
        <f t="shared" si="276"/>
        <v>10</v>
      </c>
      <c r="E3209" s="171">
        <f t="shared" si="279"/>
        <v>0</v>
      </c>
      <c r="F3209" s="175"/>
      <c r="G3209" s="175"/>
      <c r="H3209" s="175"/>
      <c r="I3209" s="185">
        <v>5</v>
      </c>
      <c r="J3209" s="41">
        <f t="shared" si="278"/>
        <v>5</v>
      </c>
      <c r="K3209" s="41">
        <f t="shared" si="280"/>
        <v>5</v>
      </c>
      <c r="L3209" s="175"/>
      <c r="M3209" s="41">
        <f t="shared" si="281"/>
        <v>5</v>
      </c>
    </row>
    <row r="3210" spans="1:13" ht="14.5" hidden="1" x14ac:dyDescent="0.35">
      <c r="A3210" s="183">
        <v>2010</v>
      </c>
      <c r="B3210" s="184" t="s">
        <v>12</v>
      </c>
      <c r="C3210" s="227">
        <v>0</v>
      </c>
      <c r="D3210" s="174">
        <f t="shared" si="276"/>
        <v>0</v>
      </c>
      <c r="E3210" s="171">
        <f t="shared" si="279"/>
        <v>0</v>
      </c>
      <c r="F3210" s="175"/>
      <c r="G3210" s="175"/>
      <c r="H3210" s="175"/>
      <c r="I3210" s="185">
        <v>5</v>
      </c>
      <c r="J3210" s="41">
        <f t="shared" si="278"/>
        <v>5</v>
      </c>
      <c r="K3210" s="41">
        <f t="shared" si="280"/>
        <v>5</v>
      </c>
      <c r="L3210" s="175"/>
      <c r="M3210" s="41">
        <f t="shared" si="281"/>
        <v>5</v>
      </c>
    </row>
    <row r="3211" spans="1:13" ht="14.5" hidden="1" x14ac:dyDescent="0.35">
      <c r="A3211" s="183">
        <v>2010</v>
      </c>
      <c r="B3211" s="184" t="s">
        <v>12</v>
      </c>
      <c r="C3211" s="227">
        <v>1</v>
      </c>
      <c r="D3211" s="174">
        <f t="shared" si="276"/>
        <v>1</v>
      </c>
      <c r="E3211" s="171">
        <f t="shared" si="279"/>
        <v>0</v>
      </c>
      <c r="F3211" s="175"/>
      <c r="G3211" s="175"/>
      <c r="H3211" s="175"/>
      <c r="I3211" s="185">
        <v>4</v>
      </c>
      <c r="J3211" s="41">
        <f t="shared" si="278"/>
        <v>4</v>
      </c>
      <c r="K3211" s="41">
        <f t="shared" si="280"/>
        <v>4</v>
      </c>
      <c r="L3211" s="175"/>
      <c r="M3211" s="41">
        <f t="shared" si="281"/>
        <v>4</v>
      </c>
    </row>
    <row r="3212" spans="1:13" ht="14.5" hidden="1" x14ac:dyDescent="0.35">
      <c r="A3212" s="183">
        <v>2010</v>
      </c>
      <c r="B3212" s="184" t="s">
        <v>12</v>
      </c>
      <c r="C3212" s="227">
        <v>5</v>
      </c>
      <c r="D3212" s="174">
        <f t="shared" si="276"/>
        <v>5</v>
      </c>
      <c r="E3212" s="171">
        <f t="shared" si="279"/>
        <v>0</v>
      </c>
      <c r="F3212" s="175"/>
      <c r="G3212" s="175"/>
      <c r="H3212" s="175"/>
      <c r="I3212" s="185">
        <v>15</v>
      </c>
      <c r="J3212" s="41">
        <f t="shared" si="278"/>
        <v>15</v>
      </c>
      <c r="K3212" s="41">
        <f t="shared" si="280"/>
        <v>15</v>
      </c>
      <c r="L3212" s="175"/>
      <c r="M3212" s="41">
        <f t="shared" si="281"/>
        <v>15</v>
      </c>
    </row>
    <row r="3213" spans="1:13" ht="14.5" hidden="1" x14ac:dyDescent="0.35">
      <c r="A3213" s="183">
        <v>2010</v>
      </c>
      <c r="B3213" s="184" t="s">
        <v>12</v>
      </c>
      <c r="C3213" s="227">
        <v>1</v>
      </c>
      <c r="D3213" s="174">
        <f t="shared" si="276"/>
        <v>1</v>
      </c>
      <c r="E3213" s="171">
        <f t="shared" si="279"/>
        <v>0</v>
      </c>
      <c r="F3213" s="175"/>
      <c r="G3213" s="175"/>
      <c r="H3213" s="175"/>
      <c r="I3213" s="185">
        <v>2</v>
      </c>
      <c r="J3213" s="41">
        <f t="shared" si="278"/>
        <v>2</v>
      </c>
      <c r="K3213" s="41">
        <f t="shared" si="280"/>
        <v>2</v>
      </c>
      <c r="L3213" s="175"/>
      <c r="M3213" s="41">
        <f t="shared" si="281"/>
        <v>2</v>
      </c>
    </row>
    <row r="3214" spans="1:13" ht="14.5" hidden="1" x14ac:dyDescent="0.35">
      <c r="A3214" s="183">
        <v>2010</v>
      </c>
      <c r="B3214" s="184" t="s">
        <v>12</v>
      </c>
      <c r="C3214" s="227">
        <v>2</v>
      </c>
      <c r="D3214" s="174">
        <f t="shared" si="276"/>
        <v>2</v>
      </c>
      <c r="E3214" s="171">
        <f t="shared" si="279"/>
        <v>0</v>
      </c>
      <c r="F3214" s="175"/>
      <c r="G3214" s="175"/>
      <c r="H3214" s="175"/>
      <c r="I3214" s="185">
        <v>5</v>
      </c>
      <c r="J3214" s="41">
        <f t="shared" si="278"/>
        <v>5</v>
      </c>
      <c r="K3214" s="41">
        <f t="shared" si="280"/>
        <v>5</v>
      </c>
      <c r="L3214" s="175"/>
      <c r="M3214" s="41">
        <f t="shared" si="281"/>
        <v>5</v>
      </c>
    </row>
    <row r="3215" spans="1:13" ht="14.5" hidden="1" x14ac:dyDescent="0.35">
      <c r="A3215" s="183">
        <v>2010</v>
      </c>
      <c r="B3215" s="184" t="s">
        <v>12</v>
      </c>
      <c r="C3215" s="227">
        <v>2</v>
      </c>
      <c r="D3215" s="174">
        <f t="shared" si="276"/>
        <v>2</v>
      </c>
      <c r="E3215" s="171">
        <f t="shared" si="279"/>
        <v>0</v>
      </c>
      <c r="F3215" s="175"/>
      <c r="G3215" s="175"/>
      <c r="H3215" s="175"/>
      <c r="I3215" s="185">
        <v>2</v>
      </c>
      <c r="J3215" s="41">
        <f t="shared" si="278"/>
        <v>2</v>
      </c>
      <c r="K3215" s="41">
        <f t="shared" si="280"/>
        <v>2</v>
      </c>
      <c r="L3215" s="175"/>
      <c r="M3215" s="41">
        <f t="shared" si="281"/>
        <v>2</v>
      </c>
    </row>
    <row r="3216" spans="1:13" ht="14.5" hidden="1" x14ac:dyDescent="0.35">
      <c r="A3216" s="183">
        <v>2010</v>
      </c>
      <c r="B3216" s="184" t="s">
        <v>12</v>
      </c>
      <c r="C3216" s="227">
        <v>5</v>
      </c>
      <c r="D3216" s="174">
        <f t="shared" si="276"/>
        <v>5</v>
      </c>
      <c r="E3216" s="171">
        <f t="shared" si="279"/>
        <v>0</v>
      </c>
      <c r="F3216" s="175"/>
      <c r="G3216" s="175"/>
      <c r="H3216" s="175"/>
      <c r="I3216" s="185">
        <v>2</v>
      </c>
      <c r="J3216" s="41">
        <f t="shared" si="278"/>
        <v>2</v>
      </c>
      <c r="K3216" s="41">
        <f t="shared" si="280"/>
        <v>2</v>
      </c>
      <c r="L3216" s="175"/>
      <c r="M3216" s="41">
        <f t="shared" si="281"/>
        <v>2</v>
      </c>
    </row>
    <row r="3217" spans="1:13" ht="14.5" hidden="1" x14ac:dyDescent="0.35">
      <c r="A3217" s="183">
        <v>2010</v>
      </c>
      <c r="B3217" s="184" t="s">
        <v>12</v>
      </c>
      <c r="C3217" s="227">
        <v>2</v>
      </c>
      <c r="D3217" s="174">
        <f t="shared" si="276"/>
        <v>2</v>
      </c>
      <c r="E3217" s="171">
        <f t="shared" si="279"/>
        <v>0</v>
      </c>
      <c r="F3217" s="175"/>
      <c r="G3217" s="175"/>
      <c r="H3217" s="175"/>
      <c r="I3217" s="185">
        <v>3</v>
      </c>
      <c r="J3217" s="41">
        <f t="shared" si="278"/>
        <v>3</v>
      </c>
      <c r="K3217" s="41">
        <f t="shared" si="280"/>
        <v>3</v>
      </c>
      <c r="L3217" s="175"/>
      <c r="M3217" s="41">
        <f t="shared" si="281"/>
        <v>3</v>
      </c>
    </row>
    <row r="3218" spans="1:13" ht="14.5" hidden="1" x14ac:dyDescent="0.35">
      <c r="A3218" s="183">
        <v>2010</v>
      </c>
      <c r="B3218" s="184" t="s">
        <v>12</v>
      </c>
      <c r="C3218" s="226" t="s">
        <v>232</v>
      </c>
      <c r="D3218" s="174" t="str">
        <f t="shared" si="276"/>
        <v/>
      </c>
      <c r="E3218" s="171">
        <f t="shared" si="279"/>
        <v>0</v>
      </c>
      <c r="F3218" s="175"/>
      <c r="G3218" s="175"/>
      <c r="H3218" s="175"/>
      <c r="I3218" s="186" t="s">
        <v>232</v>
      </c>
      <c r="J3218" s="41" t="str">
        <f t="shared" si="278"/>
        <v/>
      </c>
      <c r="K3218" s="41" t="str">
        <f t="shared" si="280"/>
        <v/>
      </c>
      <c r="L3218" s="175"/>
      <c r="M3218" s="41" t="str">
        <f t="shared" si="281"/>
        <v/>
      </c>
    </row>
    <row r="3219" spans="1:13" ht="14.5" hidden="1" x14ac:dyDescent="0.35">
      <c r="A3219" s="183">
        <v>2010</v>
      </c>
      <c r="B3219" s="184" t="s">
        <v>12</v>
      </c>
      <c r="C3219" s="227">
        <v>10</v>
      </c>
      <c r="D3219" s="174">
        <f t="shared" si="276"/>
        <v>10</v>
      </c>
      <c r="E3219" s="171">
        <f t="shared" si="279"/>
        <v>0</v>
      </c>
      <c r="F3219" s="175"/>
      <c r="G3219" s="175"/>
      <c r="H3219" s="175"/>
      <c r="I3219" s="185">
        <v>5</v>
      </c>
      <c r="J3219" s="41">
        <f t="shared" si="278"/>
        <v>5</v>
      </c>
      <c r="K3219" s="41">
        <f t="shared" si="280"/>
        <v>5</v>
      </c>
      <c r="L3219" s="175"/>
      <c r="M3219" s="41">
        <f t="shared" si="281"/>
        <v>5</v>
      </c>
    </row>
    <row r="3220" spans="1:13" ht="14.5" hidden="1" x14ac:dyDescent="0.35">
      <c r="A3220" s="183">
        <v>2010</v>
      </c>
      <c r="B3220" s="184" t="s">
        <v>12</v>
      </c>
      <c r="C3220" s="227">
        <v>5</v>
      </c>
      <c r="D3220" s="174">
        <f t="shared" si="276"/>
        <v>5</v>
      </c>
      <c r="E3220" s="171">
        <f t="shared" si="279"/>
        <v>0</v>
      </c>
      <c r="F3220" s="175"/>
      <c r="G3220" s="175"/>
      <c r="H3220" s="175"/>
      <c r="I3220" s="185">
        <v>2</v>
      </c>
      <c r="J3220" s="41">
        <f t="shared" si="278"/>
        <v>2</v>
      </c>
      <c r="K3220" s="41">
        <f t="shared" si="280"/>
        <v>2</v>
      </c>
      <c r="L3220" s="175"/>
      <c r="M3220" s="41">
        <f t="shared" si="281"/>
        <v>2</v>
      </c>
    </row>
    <row r="3221" spans="1:13" ht="14.5" hidden="1" x14ac:dyDescent="0.35">
      <c r="A3221" s="183">
        <v>2010</v>
      </c>
      <c r="B3221" s="184" t="s">
        <v>12</v>
      </c>
      <c r="C3221" s="227">
        <v>-15</v>
      </c>
      <c r="D3221" s="174">
        <f t="shared" si="276"/>
        <v>-15</v>
      </c>
      <c r="E3221" s="171">
        <f t="shared" si="279"/>
        <v>0</v>
      </c>
      <c r="F3221" s="175"/>
      <c r="G3221" s="175"/>
      <c r="H3221" s="175"/>
      <c r="I3221" s="185">
        <v>0</v>
      </c>
      <c r="J3221" s="41">
        <f t="shared" si="278"/>
        <v>0</v>
      </c>
      <c r="K3221" s="41">
        <f t="shared" si="280"/>
        <v>0</v>
      </c>
      <c r="L3221" s="175"/>
      <c r="M3221" s="41">
        <f t="shared" si="281"/>
        <v>0</v>
      </c>
    </row>
    <row r="3222" spans="1:13" ht="14.5" hidden="1" x14ac:dyDescent="0.35">
      <c r="A3222" s="183">
        <v>2010</v>
      </c>
      <c r="B3222" s="184" t="s">
        <v>12</v>
      </c>
      <c r="C3222" s="227">
        <v>0</v>
      </c>
      <c r="D3222" s="174">
        <f t="shared" si="276"/>
        <v>0</v>
      </c>
      <c r="E3222" s="171">
        <f t="shared" si="279"/>
        <v>0</v>
      </c>
      <c r="F3222" s="175"/>
      <c r="G3222" s="175"/>
      <c r="H3222" s="175"/>
      <c r="I3222" s="185">
        <v>2</v>
      </c>
      <c r="J3222" s="41">
        <f t="shared" si="278"/>
        <v>2</v>
      </c>
      <c r="K3222" s="41">
        <f t="shared" si="280"/>
        <v>2</v>
      </c>
      <c r="L3222" s="175"/>
      <c r="M3222" s="41">
        <f t="shared" si="281"/>
        <v>2</v>
      </c>
    </row>
    <row r="3223" spans="1:13" ht="14.5" hidden="1" x14ac:dyDescent="0.35">
      <c r="A3223" s="183">
        <v>2010</v>
      </c>
      <c r="B3223" s="184" t="s">
        <v>12</v>
      </c>
      <c r="C3223" s="227">
        <v>0</v>
      </c>
      <c r="D3223" s="174">
        <f t="shared" si="276"/>
        <v>0</v>
      </c>
      <c r="E3223" s="171">
        <f t="shared" si="279"/>
        <v>0</v>
      </c>
      <c r="F3223" s="175"/>
      <c r="G3223" s="175"/>
      <c r="H3223" s="175"/>
      <c r="I3223" s="185">
        <v>3</v>
      </c>
      <c r="J3223" s="41">
        <f t="shared" si="278"/>
        <v>3</v>
      </c>
      <c r="K3223" s="41">
        <f t="shared" si="280"/>
        <v>3</v>
      </c>
      <c r="L3223" s="175"/>
      <c r="M3223" s="41">
        <f t="shared" si="281"/>
        <v>3</v>
      </c>
    </row>
    <row r="3224" spans="1:13" ht="14.5" hidden="1" x14ac:dyDescent="0.35">
      <c r="A3224" s="183">
        <v>2010</v>
      </c>
      <c r="B3224" s="184" t="s">
        <v>12</v>
      </c>
      <c r="C3224" s="227">
        <v>0</v>
      </c>
      <c r="D3224" s="174">
        <f t="shared" si="276"/>
        <v>0</v>
      </c>
      <c r="E3224" s="171">
        <f t="shared" si="279"/>
        <v>0</v>
      </c>
      <c r="F3224" s="175"/>
      <c r="G3224" s="175"/>
      <c r="H3224" s="175"/>
      <c r="I3224" s="185">
        <v>2</v>
      </c>
      <c r="J3224" s="41">
        <f t="shared" si="278"/>
        <v>2</v>
      </c>
      <c r="K3224" s="41">
        <f t="shared" si="280"/>
        <v>2</v>
      </c>
      <c r="L3224" s="175"/>
      <c r="M3224" s="41">
        <f t="shared" si="281"/>
        <v>2</v>
      </c>
    </row>
    <row r="3225" spans="1:13" ht="14.5" hidden="1" x14ac:dyDescent="0.35">
      <c r="A3225" s="183">
        <v>2010</v>
      </c>
      <c r="B3225" s="184" t="s">
        <v>12</v>
      </c>
      <c r="C3225" s="227">
        <v>3</v>
      </c>
      <c r="D3225" s="174">
        <f t="shared" si="276"/>
        <v>3</v>
      </c>
      <c r="E3225" s="171">
        <f t="shared" si="279"/>
        <v>0</v>
      </c>
      <c r="F3225" s="175"/>
      <c r="G3225" s="175"/>
      <c r="H3225" s="175"/>
      <c r="I3225" s="185">
        <v>4</v>
      </c>
      <c r="J3225" s="41">
        <f t="shared" si="278"/>
        <v>4</v>
      </c>
      <c r="K3225" s="41">
        <f t="shared" si="280"/>
        <v>4</v>
      </c>
      <c r="L3225" s="175"/>
      <c r="M3225" s="41">
        <f t="shared" si="281"/>
        <v>4</v>
      </c>
    </row>
    <row r="3226" spans="1:13" ht="14.5" hidden="1" x14ac:dyDescent="0.35">
      <c r="A3226" s="183">
        <v>2010</v>
      </c>
      <c r="B3226" s="184" t="s">
        <v>12</v>
      </c>
      <c r="C3226" s="227">
        <v>5</v>
      </c>
      <c r="D3226" s="174">
        <f t="shared" si="276"/>
        <v>5</v>
      </c>
      <c r="E3226" s="171">
        <f t="shared" si="279"/>
        <v>0</v>
      </c>
      <c r="F3226" s="175"/>
      <c r="G3226" s="175"/>
      <c r="H3226" s="175"/>
      <c r="I3226" s="185"/>
      <c r="J3226" s="41" t="str">
        <f t="shared" si="278"/>
        <v/>
      </c>
      <c r="K3226" s="41" t="str">
        <f t="shared" si="280"/>
        <v/>
      </c>
      <c r="L3226" s="175"/>
      <c r="M3226" s="41" t="str">
        <f t="shared" si="281"/>
        <v/>
      </c>
    </row>
    <row r="3227" spans="1:13" ht="14.5" hidden="1" x14ac:dyDescent="0.35">
      <c r="A3227" s="183">
        <v>2010</v>
      </c>
      <c r="B3227" s="184" t="s">
        <v>12</v>
      </c>
      <c r="C3227" s="227">
        <v>10</v>
      </c>
      <c r="D3227" s="174">
        <f t="shared" si="276"/>
        <v>10</v>
      </c>
      <c r="E3227" s="171">
        <f t="shared" si="279"/>
        <v>0</v>
      </c>
      <c r="F3227" s="175"/>
      <c r="G3227" s="175"/>
      <c r="H3227" s="175"/>
      <c r="I3227" s="185"/>
      <c r="J3227" s="41" t="str">
        <f t="shared" si="278"/>
        <v/>
      </c>
      <c r="K3227" s="41" t="str">
        <f t="shared" si="280"/>
        <v/>
      </c>
      <c r="L3227" s="175"/>
      <c r="M3227" s="41" t="str">
        <f t="shared" si="281"/>
        <v/>
      </c>
    </row>
    <row r="3228" spans="1:13" ht="14.5" hidden="1" x14ac:dyDescent="0.35">
      <c r="A3228" s="183">
        <v>2010</v>
      </c>
      <c r="B3228" s="184" t="s">
        <v>12</v>
      </c>
      <c r="C3228" s="227">
        <v>-5</v>
      </c>
      <c r="D3228" s="174">
        <f t="shared" si="276"/>
        <v>-5</v>
      </c>
      <c r="E3228" s="171">
        <f t="shared" si="279"/>
        <v>0</v>
      </c>
      <c r="F3228" s="175"/>
      <c r="G3228" s="175"/>
      <c r="H3228" s="175"/>
      <c r="I3228" s="186" t="s">
        <v>232</v>
      </c>
      <c r="J3228" s="41" t="str">
        <f t="shared" si="278"/>
        <v/>
      </c>
      <c r="K3228" s="41" t="str">
        <f t="shared" si="280"/>
        <v/>
      </c>
      <c r="L3228" s="175"/>
      <c r="M3228" s="41" t="str">
        <f t="shared" si="281"/>
        <v/>
      </c>
    </row>
    <row r="3229" spans="1:13" ht="14.5" hidden="1" x14ac:dyDescent="0.35">
      <c r="A3229" s="183">
        <v>2010</v>
      </c>
      <c r="B3229" s="184" t="s">
        <v>12</v>
      </c>
      <c r="C3229" s="227">
        <v>-1</v>
      </c>
      <c r="D3229" s="174">
        <f t="shared" si="276"/>
        <v>-1</v>
      </c>
      <c r="E3229" s="171">
        <f t="shared" si="279"/>
        <v>0</v>
      </c>
      <c r="F3229" s="175"/>
      <c r="G3229" s="175"/>
      <c r="H3229" s="175"/>
      <c r="I3229" s="185">
        <v>3</v>
      </c>
      <c r="J3229" s="41">
        <f t="shared" si="278"/>
        <v>3</v>
      </c>
      <c r="K3229" s="41">
        <f t="shared" si="280"/>
        <v>3</v>
      </c>
      <c r="L3229" s="175"/>
      <c r="M3229" s="41">
        <f t="shared" si="281"/>
        <v>3</v>
      </c>
    </row>
    <row r="3230" spans="1:13" ht="14.5" hidden="1" x14ac:dyDescent="0.35">
      <c r="A3230" s="183">
        <v>2010</v>
      </c>
      <c r="B3230" s="184" t="s">
        <v>12</v>
      </c>
      <c r="C3230" s="227">
        <v>5</v>
      </c>
      <c r="D3230" s="174">
        <f t="shared" ref="D3230:D3293" si="282">IF(OR(C3230="",C3230&gt;=1000),"",C3230)</f>
        <v>5</v>
      </c>
      <c r="E3230" s="171">
        <f t="shared" si="279"/>
        <v>0</v>
      </c>
      <c r="F3230" s="175"/>
      <c r="G3230" s="175"/>
      <c r="H3230" s="175"/>
      <c r="I3230" s="185">
        <v>3</v>
      </c>
      <c r="J3230" s="41">
        <f t="shared" si="278"/>
        <v>3</v>
      </c>
      <c r="K3230" s="41">
        <f t="shared" si="280"/>
        <v>3</v>
      </c>
      <c r="L3230" s="175"/>
      <c r="M3230" s="41">
        <f t="shared" si="281"/>
        <v>3</v>
      </c>
    </row>
    <row r="3231" spans="1:13" ht="14.5" hidden="1" x14ac:dyDescent="0.35">
      <c r="A3231" s="183">
        <v>2010</v>
      </c>
      <c r="B3231" s="184" t="s">
        <v>12</v>
      </c>
      <c r="C3231" s="227">
        <v>5</v>
      </c>
      <c r="D3231" s="174">
        <f t="shared" si="282"/>
        <v>5</v>
      </c>
      <c r="E3231" s="171">
        <f t="shared" si="279"/>
        <v>0</v>
      </c>
      <c r="F3231" s="175"/>
      <c r="G3231" s="175"/>
      <c r="H3231" s="175"/>
      <c r="I3231" s="185">
        <v>10</v>
      </c>
      <c r="J3231" s="41">
        <f t="shared" si="278"/>
        <v>10</v>
      </c>
      <c r="K3231" s="41">
        <f t="shared" si="280"/>
        <v>10</v>
      </c>
      <c r="L3231" s="175"/>
      <c r="M3231" s="41">
        <f t="shared" si="281"/>
        <v>10</v>
      </c>
    </row>
    <row r="3232" spans="1:13" ht="14.5" hidden="1" x14ac:dyDescent="0.35">
      <c r="A3232" s="183">
        <v>2010</v>
      </c>
      <c r="B3232" s="184" t="s">
        <v>12</v>
      </c>
      <c r="C3232" s="227">
        <v>5</v>
      </c>
      <c r="D3232" s="174">
        <f t="shared" si="282"/>
        <v>5</v>
      </c>
      <c r="E3232" s="171">
        <f t="shared" si="279"/>
        <v>0</v>
      </c>
      <c r="F3232" s="175"/>
      <c r="G3232" s="175"/>
      <c r="H3232" s="175"/>
      <c r="I3232" s="185">
        <v>10</v>
      </c>
      <c r="J3232" s="41">
        <f t="shared" si="278"/>
        <v>10</v>
      </c>
      <c r="K3232" s="41">
        <f t="shared" si="280"/>
        <v>10</v>
      </c>
      <c r="L3232" s="175"/>
      <c r="M3232" s="41">
        <f t="shared" si="281"/>
        <v>10</v>
      </c>
    </row>
    <row r="3233" spans="1:13" ht="14.5" hidden="1" x14ac:dyDescent="0.35">
      <c r="A3233" s="183">
        <v>2010</v>
      </c>
      <c r="B3233" s="184" t="s">
        <v>12</v>
      </c>
      <c r="C3233" s="227">
        <v>3</v>
      </c>
      <c r="D3233" s="174">
        <f t="shared" si="282"/>
        <v>3</v>
      </c>
      <c r="E3233" s="171">
        <f t="shared" si="279"/>
        <v>0</v>
      </c>
      <c r="F3233" s="175"/>
      <c r="G3233" s="175"/>
      <c r="H3233" s="175"/>
      <c r="I3233" s="185">
        <v>3</v>
      </c>
      <c r="J3233" s="41">
        <f t="shared" si="278"/>
        <v>3</v>
      </c>
      <c r="K3233" s="41">
        <f t="shared" si="280"/>
        <v>3</v>
      </c>
      <c r="L3233" s="175"/>
      <c r="M3233" s="41">
        <f t="shared" si="281"/>
        <v>3</v>
      </c>
    </row>
    <row r="3234" spans="1:13" ht="14.5" hidden="1" x14ac:dyDescent="0.35">
      <c r="A3234" s="183">
        <v>2010</v>
      </c>
      <c r="B3234" s="184" t="s">
        <v>12</v>
      </c>
      <c r="C3234" s="227">
        <v>20</v>
      </c>
      <c r="D3234" s="174">
        <f t="shared" si="282"/>
        <v>20</v>
      </c>
      <c r="E3234" s="171">
        <f t="shared" si="279"/>
        <v>0</v>
      </c>
      <c r="F3234" s="175"/>
      <c r="G3234" s="175"/>
      <c r="H3234" s="175"/>
      <c r="I3234" s="185">
        <v>5</v>
      </c>
      <c r="J3234" s="41">
        <f t="shared" si="278"/>
        <v>5</v>
      </c>
      <c r="K3234" s="41">
        <f t="shared" si="280"/>
        <v>5</v>
      </c>
      <c r="L3234" s="175"/>
      <c r="M3234" s="41">
        <f t="shared" si="281"/>
        <v>5</v>
      </c>
    </row>
    <row r="3235" spans="1:13" ht="14.5" hidden="1" x14ac:dyDescent="0.35">
      <c r="A3235" s="183">
        <v>2010</v>
      </c>
      <c r="B3235" s="184" t="s">
        <v>12</v>
      </c>
      <c r="C3235" s="227">
        <v>0</v>
      </c>
      <c r="D3235" s="174">
        <f t="shared" si="282"/>
        <v>0</v>
      </c>
      <c r="E3235" s="171">
        <f t="shared" si="279"/>
        <v>0</v>
      </c>
      <c r="F3235" s="175"/>
      <c r="G3235" s="175"/>
      <c r="H3235" s="175"/>
      <c r="I3235" s="185"/>
      <c r="J3235" s="41" t="str">
        <f t="shared" si="278"/>
        <v/>
      </c>
      <c r="K3235" s="41" t="str">
        <f t="shared" si="280"/>
        <v/>
      </c>
      <c r="L3235" s="175"/>
      <c r="M3235" s="41" t="str">
        <f t="shared" si="281"/>
        <v/>
      </c>
    </row>
    <row r="3236" spans="1:13" ht="14.5" hidden="1" x14ac:dyDescent="0.35">
      <c r="A3236" s="183">
        <v>2010</v>
      </c>
      <c r="B3236" s="184" t="s">
        <v>12</v>
      </c>
      <c r="C3236" s="227">
        <v>3</v>
      </c>
      <c r="D3236" s="174">
        <f t="shared" si="282"/>
        <v>3</v>
      </c>
      <c r="E3236" s="171">
        <f t="shared" si="279"/>
        <v>0</v>
      </c>
      <c r="F3236" s="175"/>
      <c r="G3236" s="175"/>
      <c r="H3236" s="175"/>
      <c r="I3236" s="185">
        <v>2</v>
      </c>
      <c r="J3236" s="41">
        <f t="shared" si="278"/>
        <v>2</v>
      </c>
      <c r="K3236" s="41">
        <f t="shared" si="280"/>
        <v>2</v>
      </c>
      <c r="L3236" s="175"/>
      <c r="M3236" s="41">
        <f t="shared" si="281"/>
        <v>2</v>
      </c>
    </row>
    <row r="3237" spans="1:13" ht="14.5" hidden="1" x14ac:dyDescent="0.35">
      <c r="A3237" s="183">
        <v>2010</v>
      </c>
      <c r="B3237" s="184" t="s">
        <v>12</v>
      </c>
      <c r="C3237" s="227">
        <v>5</v>
      </c>
      <c r="D3237" s="174">
        <f t="shared" si="282"/>
        <v>5</v>
      </c>
      <c r="E3237" s="171">
        <f t="shared" si="279"/>
        <v>0</v>
      </c>
      <c r="F3237" s="175"/>
      <c r="G3237" s="175"/>
      <c r="H3237" s="175"/>
      <c r="I3237" s="185">
        <v>10</v>
      </c>
      <c r="J3237" s="41">
        <f t="shared" si="278"/>
        <v>10</v>
      </c>
      <c r="K3237" s="41">
        <f t="shared" si="280"/>
        <v>10</v>
      </c>
      <c r="L3237" s="175"/>
      <c r="M3237" s="41">
        <f t="shared" si="281"/>
        <v>10</v>
      </c>
    </row>
    <row r="3238" spans="1:13" ht="14.5" hidden="1" x14ac:dyDescent="0.35">
      <c r="A3238" s="183">
        <v>2010</v>
      </c>
      <c r="B3238" s="184" t="s">
        <v>12</v>
      </c>
      <c r="C3238" s="227">
        <v>0</v>
      </c>
      <c r="D3238" s="174">
        <f t="shared" si="282"/>
        <v>0</v>
      </c>
      <c r="E3238" s="171">
        <f t="shared" si="279"/>
        <v>0</v>
      </c>
      <c r="F3238" s="175"/>
      <c r="G3238" s="175"/>
      <c r="H3238" s="175"/>
      <c r="I3238" s="185">
        <v>2</v>
      </c>
      <c r="J3238" s="41">
        <f t="shared" si="278"/>
        <v>2</v>
      </c>
      <c r="K3238" s="41">
        <f t="shared" si="280"/>
        <v>2</v>
      </c>
      <c r="L3238" s="175"/>
      <c r="M3238" s="41">
        <f t="shared" si="281"/>
        <v>2</v>
      </c>
    </row>
    <row r="3239" spans="1:13" ht="14.5" hidden="1" x14ac:dyDescent="0.35">
      <c r="A3239" s="183">
        <v>2010</v>
      </c>
      <c r="B3239" s="184" t="s">
        <v>12</v>
      </c>
      <c r="C3239" s="227">
        <v>3</v>
      </c>
      <c r="D3239" s="174">
        <f t="shared" si="282"/>
        <v>3</v>
      </c>
      <c r="E3239" s="171">
        <f t="shared" si="279"/>
        <v>0</v>
      </c>
      <c r="F3239" s="175"/>
      <c r="G3239" s="175"/>
      <c r="H3239" s="175"/>
      <c r="I3239" s="185"/>
      <c r="J3239" s="41" t="str">
        <f t="shared" si="278"/>
        <v/>
      </c>
      <c r="K3239" s="41" t="str">
        <f t="shared" si="280"/>
        <v/>
      </c>
      <c r="L3239" s="175"/>
      <c r="M3239" s="41" t="str">
        <f t="shared" si="281"/>
        <v/>
      </c>
    </row>
    <row r="3240" spans="1:13" ht="14.5" hidden="1" x14ac:dyDescent="0.35">
      <c r="A3240" s="183">
        <v>2010</v>
      </c>
      <c r="B3240" s="184" t="s">
        <v>12</v>
      </c>
      <c r="C3240" s="227">
        <v>1</v>
      </c>
      <c r="D3240" s="174">
        <f t="shared" si="282"/>
        <v>1</v>
      </c>
      <c r="E3240" s="171">
        <f t="shared" si="279"/>
        <v>0</v>
      </c>
      <c r="F3240" s="175"/>
      <c r="G3240" s="175"/>
      <c r="H3240" s="175"/>
      <c r="I3240" s="185">
        <v>3</v>
      </c>
      <c r="J3240" s="41">
        <f t="shared" ref="J3240:J3274" si="283">IF(OR(I3240="",I3240&gt;=50),"",IF(AND(I3240&lt;50,OR(D3240&lt;=0,D3240="")),I3240,IF(I3240&gt;=D3240*10,D3240,IF(D3240&lt;&gt;"",I3240,""))))</f>
        <v>3</v>
      </c>
      <c r="K3240" s="41">
        <f t="shared" si="280"/>
        <v>3</v>
      </c>
      <c r="L3240" s="175"/>
      <c r="M3240" s="41">
        <f t="shared" si="281"/>
        <v>3</v>
      </c>
    </row>
    <row r="3241" spans="1:13" ht="14.5" hidden="1" x14ac:dyDescent="0.35">
      <c r="A3241" s="183">
        <v>2010</v>
      </c>
      <c r="B3241" s="184" t="s">
        <v>12</v>
      </c>
      <c r="C3241" s="227">
        <v>1</v>
      </c>
      <c r="D3241" s="174">
        <f t="shared" si="282"/>
        <v>1</v>
      </c>
      <c r="E3241" s="171">
        <f t="shared" si="279"/>
        <v>0</v>
      </c>
      <c r="F3241" s="175"/>
      <c r="G3241" s="175"/>
      <c r="H3241" s="175"/>
      <c r="I3241" s="185">
        <v>2</v>
      </c>
      <c r="J3241" s="41">
        <f t="shared" si="283"/>
        <v>2</v>
      </c>
      <c r="K3241" s="41">
        <f t="shared" si="280"/>
        <v>2</v>
      </c>
      <c r="L3241" s="175"/>
      <c r="M3241" s="41">
        <f t="shared" si="281"/>
        <v>2</v>
      </c>
    </row>
    <row r="3242" spans="1:13" ht="14.5" hidden="1" x14ac:dyDescent="0.35">
      <c r="A3242" s="183">
        <v>2010</v>
      </c>
      <c r="B3242" s="184" t="s">
        <v>12</v>
      </c>
      <c r="C3242" s="227">
        <v>5</v>
      </c>
      <c r="D3242" s="174">
        <f t="shared" si="282"/>
        <v>5</v>
      </c>
      <c r="E3242" s="171">
        <f t="shared" si="279"/>
        <v>0</v>
      </c>
      <c r="F3242" s="175"/>
      <c r="G3242" s="175"/>
      <c r="H3242" s="175"/>
      <c r="I3242" s="185">
        <v>2.5</v>
      </c>
      <c r="J3242" s="41">
        <f t="shared" si="283"/>
        <v>2.5</v>
      </c>
      <c r="K3242" s="41">
        <f t="shared" si="280"/>
        <v>2.5</v>
      </c>
      <c r="L3242" s="175"/>
      <c r="M3242" s="41">
        <f t="shared" si="281"/>
        <v>2.5</v>
      </c>
    </row>
    <row r="3243" spans="1:13" ht="14.5" hidden="1" x14ac:dyDescent="0.35">
      <c r="A3243" s="183">
        <v>2010</v>
      </c>
      <c r="B3243" s="184" t="s">
        <v>12</v>
      </c>
      <c r="C3243" s="227">
        <v>2</v>
      </c>
      <c r="D3243" s="174">
        <f t="shared" si="282"/>
        <v>2</v>
      </c>
      <c r="E3243" s="171">
        <f t="shared" si="279"/>
        <v>0</v>
      </c>
      <c r="F3243" s="175"/>
      <c r="G3243" s="175"/>
      <c r="H3243" s="175"/>
      <c r="I3243" s="185"/>
      <c r="J3243" s="41" t="str">
        <f t="shared" si="283"/>
        <v/>
      </c>
      <c r="K3243" s="41" t="str">
        <f t="shared" si="280"/>
        <v/>
      </c>
      <c r="L3243" s="175"/>
      <c r="M3243" s="41" t="str">
        <f t="shared" si="281"/>
        <v/>
      </c>
    </row>
    <row r="3244" spans="1:13" ht="14.5" hidden="1" x14ac:dyDescent="0.35">
      <c r="A3244" s="183">
        <v>2010</v>
      </c>
      <c r="B3244" s="184" t="s">
        <v>12</v>
      </c>
      <c r="C3244" s="227">
        <v>3</v>
      </c>
      <c r="D3244" s="174">
        <f t="shared" si="282"/>
        <v>3</v>
      </c>
      <c r="E3244" s="171">
        <f t="shared" si="279"/>
        <v>0</v>
      </c>
      <c r="F3244" s="175"/>
      <c r="G3244" s="175"/>
      <c r="H3244" s="175"/>
      <c r="I3244" s="185"/>
      <c r="J3244" s="41" t="str">
        <f t="shared" si="283"/>
        <v/>
      </c>
      <c r="K3244" s="41" t="str">
        <f t="shared" si="280"/>
        <v/>
      </c>
      <c r="L3244" s="175"/>
      <c r="M3244" s="41" t="str">
        <f t="shared" si="281"/>
        <v/>
      </c>
    </row>
    <row r="3245" spans="1:13" ht="14.5" hidden="1" x14ac:dyDescent="0.35">
      <c r="A3245" s="183">
        <v>2010</v>
      </c>
      <c r="B3245" s="184" t="s">
        <v>12</v>
      </c>
      <c r="C3245" s="227">
        <v>0.05</v>
      </c>
      <c r="D3245" s="174">
        <f t="shared" si="282"/>
        <v>0.05</v>
      </c>
      <c r="E3245" s="171">
        <f t="shared" si="279"/>
        <v>0</v>
      </c>
      <c r="F3245" s="175"/>
      <c r="G3245" s="175"/>
      <c r="H3245" s="175"/>
      <c r="I3245" s="185">
        <v>2</v>
      </c>
      <c r="J3245" s="41">
        <f t="shared" si="283"/>
        <v>0.05</v>
      </c>
      <c r="K3245" s="41">
        <f t="shared" si="280"/>
        <v>0.05</v>
      </c>
      <c r="L3245" s="175"/>
      <c r="M3245" s="41">
        <f t="shared" si="281"/>
        <v>0.05</v>
      </c>
    </row>
    <row r="3246" spans="1:13" ht="14.5" hidden="1" x14ac:dyDescent="0.35">
      <c r="A3246" s="183">
        <v>2010</v>
      </c>
      <c r="B3246" s="184" t="s">
        <v>12</v>
      </c>
      <c r="C3246" s="227">
        <v>2</v>
      </c>
      <c r="D3246" s="174">
        <f t="shared" si="282"/>
        <v>2</v>
      </c>
      <c r="E3246" s="171">
        <f t="shared" si="279"/>
        <v>0</v>
      </c>
      <c r="F3246" s="175"/>
      <c r="G3246" s="175"/>
      <c r="H3246" s="175"/>
      <c r="I3246" s="185">
        <v>3</v>
      </c>
      <c r="J3246" s="41">
        <f t="shared" si="283"/>
        <v>3</v>
      </c>
      <c r="K3246" s="41">
        <f t="shared" si="280"/>
        <v>3</v>
      </c>
      <c r="L3246" s="175"/>
      <c r="M3246" s="41">
        <f t="shared" si="281"/>
        <v>3</v>
      </c>
    </row>
    <row r="3247" spans="1:13" ht="14.5" hidden="1" x14ac:dyDescent="0.35">
      <c r="A3247" s="183">
        <v>2010</v>
      </c>
      <c r="B3247" s="184" t="s">
        <v>12</v>
      </c>
      <c r="C3247" s="226" t="s">
        <v>232</v>
      </c>
      <c r="D3247" s="174" t="str">
        <f t="shared" si="282"/>
        <v/>
      </c>
      <c r="E3247" s="171">
        <f t="shared" si="279"/>
        <v>0</v>
      </c>
      <c r="F3247" s="175"/>
      <c r="G3247" s="175"/>
      <c r="H3247" s="175"/>
      <c r="I3247" s="186" t="s">
        <v>232</v>
      </c>
      <c r="J3247" s="41" t="str">
        <f t="shared" si="283"/>
        <v/>
      </c>
      <c r="K3247" s="41" t="str">
        <f t="shared" si="280"/>
        <v/>
      </c>
      <c r="L3247" s="175"/>
      <c r="M3247" s="41" t="str">
        <f t="shared" si="281"/>
        <v/>
      </c>
    </row>
    <row r="3248" spans="1:13" ht="14.5" hidden="1" x14ac:dyDescent="0.35">
      <c r="A3248" s="183">
        <v>2010</v>
      </c>
      <c r="B3248" s="184" t="s">
        <v>12</v>
      </c>
      <c r="C3248" s="227">
        <v>1.5</v>
      </c>
      <c r="D3248" s="174">
        <f t="shared" si="282"/>
        <v>1.5</v>
      </c>
      <c r="E3248" s="171">
        <f t="shared" si="279"/>
        <v>0</v>
      </c>
      <c r="F3248" s="175"/>
      <c r="G3248" s="175"/>
      <c r="H3248" s="175"/>
      <c r="I3248" s="185">
        <v>8</v>
      </c>
      <c r="J3248" s="41">
        <f t="shared" si="283"/>
        <v>8</v>
      </c>
      <c r="K3248" s="41">
        <f t="shared" si="280"/>
        <v>8</v>
      </c>
      <c r="L3248" s="175"/>
      <c r="M3248" s="41">
        <f t="shared" si="281"/>
        <v>8</v>
      </c>
    </row>
    <row r="3249" spans="1:13" ht="14.5" hidden="1" x14ac:dyDescent="0.35">
      <c r="A3249" s="183">
        <v>2010</v>
      </c>
      <c r="B3249" s="184" t="s">
        <v>12</v>
      </c>
      <c r="C3249" s="227">
        <v>0</v>
      </c>
      <c r="D3249" s="174">
        <f t="shared" si="282"/>
        <v>0</v>
      </c>
      <c r="E3249" s="171">
        <f t="shared" si="279"/>
        <v>0</v>
      </c>
      <c r="F3249" s="175"/>
      <c r="G3249" s="175"/>
      <c r="H3249" s="175"/>
      <c r="I3249" s="185">
        <v>5</v>
      </c>
      <c r="J3249" s="41">
        <f t="shared" si="283"/>
        <v>5</v>
      </c>
      <c r="K3249" s="41">
        <f t="shared" si="280"/>
        <v>5</v>
      </c>
      <c r="L3249" s="175"/>
      <c r="M3249" s="41">
        <f t="shared" si="281"/>
        <v>5</v>
      </c>
    </row>
    <row r="3250" spans="1:13" ht="14.5" hidden="1" x14ac:dyDescent="0.35">
      <c r="A3250" s="183">
        <v>2010</v>
      </c>
      <c r="B3250" s="184" t="s">
        <v>12</v>
      </c>
      <c r="C3250" s="227">
        <v>0</v>
      </c>
      <c r="D3250" s="174">
        <f t="shared" si="282"/>
        <v>0</v>
      </c>
      <c r="E3250" s="171">
        <f t="shared" si="279"/>
        <v>0</v>
      </c>
      <c r="F3250" s="175"/>
      <c r="G3250" s="175"/>
      <c r="H3250" s="175"/>
      <c r="I3250" s="185">
        <v>2</v>
      </c>
      <c r="J3250" s="41">
        <f t="shared" si="283"/>
        <v>2</v>
      </c>
      <c r="K3250" s="41">
        <f t="shared" si="280"/>
        <v>2</v>
      </c>
      <c r="L3250" s="175"/>
      <c r="M3250" s="41">
        <f t="shared" si="281"/>
        <v>2</v>
      </c>
    </row>
    <row r="3251" spans="1:13" ht="14.5" hidden="1" x14ac:dyDescent="0.35">
      <c r="A3251" s="183">
        <v>2010</v>
      </c>
      <c r="B3251" s="184" t="s">
        <v>12</v>
      </c>
      <c r="C3251" s="227">
        <v>0</v>
      </c>
      <c r="D3251" s="174">
        <f t="shared" si="282"/>
        <v>0</v>
      </c>
      <c r="E3251" s="171">
        <f t="shared" si="279"/>
        <v>0</v>
      </c>
      <c r="F3251" s="175"/>
      <c r="G3251" s="175"/>
      <c r="H3251" s="175"/>
      <c r="I3251" s="185">
        <v>1</v>
      </c>
      <c r="J3251" s="41">
        <f t="shared" si="283"/>
        <v>1</v>
      </c>
      <c r="K3251" s="41">
        <f t="shared" si="280"/>
        <v>1</v>
      </c>
      <c r="L3251" s="175"/>
      <c r="M3251" s="41">
        <f t="shared" si="281"/>
        <v>1</v>
      </c>
    </row>
    <row r="3252" spans="1:13" ht="14.5" hidden="1" x14ac:dyDescent="0.35">
      <c r="A3252" s="183">
        <v>2010</v>
      </c>
      <c r="B3252" s="184" t="s">
        <v>12</v>
      </c>
      <c r="C3252" s="227">
        <v>1</v>
      </c>
      <c r="D3252" s="174">
        <f t="shared" si="282"/>
        <v>1</v>
      </c>
      <c r="E3252" s="171">
        <f t="shared" si="279"/>
        <v>0</v>
      </c>
      <c r="F3252" s="175"/>
      <c r="G3252" s="175"/>
      <c r="H3252" s="175"/>
      <c r="I3252" s="185">
        <v>10</v>
      </c>
      <c r="J3252" s="41">
        <f t="shared" si="283"/>
        <v>1</v>
      </c>
      <c r="K3252" s="41">
        <f t="shared" si="280"/>
        <v>1</v>
      </c>
      <c r="L3252" s="175"/>
      <c r="M3252" s="41">
        <f t="shared" si="281"/>
        <v>1</v>
      </c>
    </row>
    <row r="3253" spans="1:13" ht="14.5" hidden="1" x14ac:dyDescent="0.35">
      <c r="A3253" s="183">
        <v>2010</v>
      </c>
      <c r="B3253" s="184" t="s">
        <v>12</v>
      </c>
      <c r="C3253" s="227">
        <v>-5</v>
      </c>
      <c r="D3253" s="174">
        <f t="shared" si="282"/>
        <v>-5</v>
      </c>
      <c r="E3253" s="171">
        <f t="shared" si="279"/>
        <v>0</v>
      </c>
      <c r="F3253" s="175"/>
      <c r="G3253" s="175"/>
      <c r="H3253" s="175"/>
      <c r="I3253" s="185">
        <v>2</v>
      </c>
      <c r="J3253" s="41">
        <f t="shared" si="283"/>
        <v>2</v>
      </c>
      <c r="K3253" s="41">
        <f t="shared" si="280"/>
        <v>2</v>
      </c>
      <c r="L3253" s="175"/>
      <c r="M3253" s="41">
        <f t="shared" si="281"/>
        <v>2</v>
      </c>
    </row>
    <row r="3254" spans="1:13" ht="14.5" hidden="1" x14ac:dyDescent="0.35">
      <c r="A3254" s="183">
        <v>2010</v>
      </c>
      <c r="B3254" s="184" t="s">
        <v>12</v>
      </c>
      <c r="C3254" s="227">
        <v>2</v>
      </c>
      <c r="D3254" s="174">
        <f t="shared" si="282"/>
        <v>2</v>
      </c>
      <c r="E3254" s="171">
        <f t="shared" si="279"/>
        <v>0</v>
      </c>
      <c r="F3254" s="175"/>
      <c r="G3254" s="175"/>
      <c r="H3254" s="175"/>
      <c r="I3254" s="185">
        <v>0</v>
      </c>
      <c r="J3254" s="41">
        <f t="shared" si="283"/>
        <v>0</v>
      </c>
      <c r="K3254" s="41">
        <f t="shared" si="280"/>
        <v>0</v>
      </c>
      <c r="L3254" s="175"/>
      <c r="M3254" s="41">
        <f t="shared" si="281"/>
        <v>0</v>
      </c>
    </row>
    <row r="3255" spans="1:13" ht="14.5" hidden="1" x14ac:dyDescent="0.35">
      <c r="A3255" s="183">
        <v>2010</v>
      </c>
      <c r="B3255" s="184" t="s">
        <v>12</v>
      </c>
      <c r="C3255" s="227">
        <v>5</v>
      </c>
      <c r="D3255" s="174">
        <f t="shared" si="282"/>
        <v>5</v>
      </c>
      <c r="E3255" s="171">
        <f t="shared" si="279"/>
        <v>0</v>
      </c>
      <c r="F3255" s="175"/>
      <c r="G3255" s="175"/>
      <c r="H3255" s="175"/>
      <c r="I3255" s="185">
        <v>20</v>
      </c>
      <c r="J3255" s="41">
        <f t="shared" si="283"/>
        <v>20</v>
      </c>
      <c r="K3255" s="41">
        <f t="shared" si="280"/>
        <v>20</v>
      </c>
      <c r="L3255" s="175"/>
      <c r="M3255" s="41">
        <f t="shared" si="281"/>
        <v>20</v>
      </c>
    </row>
    <row r="3256" spans="1:13" ht="14.5" hidden="1" x14ac:dyDescent="0.35">
      <c r="A3256" s="183">
        <v>2010</v>
      </c>
      <c r="B3256" s="184" t="s">
        <v>12</v>
      </c>
      <c r="C3256" s="227">
        <v>-5</v>
      </c>
      <c r="D3256" s="174">
        <f t="shared" si="282"/>
        <v>-5</v>
      </c>
      <c r="E3256" s="171">
        <f t="shared" si="279"/>
        <v>0</v>
      </c>
      <c r="F3256" s="175"/>
      <c r="G3256" s="175"/>
      <c r="H3256" s="175"/>
      <c r="I3256" s="185">
        <v>20</v>
      </c>
      <c r="J3256" s="41">
        <f t="shared" si="283"/>
        <v>20</v>
      </c>
      <c r="K3256" s="41">
        <f t="shared" si="280"/>
        <v>20</v>
      </c>
      <c r="L3256" s="175"/>
      <c r="M3256" s="41">
        <f t="shared" si="281"/>
        <v>20</v>
      </c>
    </row>
    <row r="3257" spans="1:13" ht="14.5" hidden="1" x14ac:dyDescent="0.35">
      <c r="A3257" s="183">
        <v>2010</v>
      </c>
      <c r="B3257" s="184" t="s">
        <v>12</v>
      </c>
      <c r="C3257" s="227">
        <v>5</v>
      </c>
      <c r="D3257" s="174">
        <f t="shared" si="282"/>
        <v>5</v>
      </c>
      <c r="E3257" s="171">
        <f t="shared" si="279"/>
        <v>0</v>
      </c>
      <c r="F3257" s="175"/>
      <c r="G3257" s="175"/>
      <c r="H3257" s="175"/>
      <c r="I3257" s="185">
        <v>5</v>
      </c>
      <c r="J3257" s="41">
        <f t="shared" si="283"/>
        <v>5</v>
      </c>
      <c r="K3257" s="41">
        <f t="shared" si="280"/>
        <v>5</v>
      </c>
      <c r="L3257" s="175"/>
      <c r="M3257" s="41">
        <f t="shared" si="281"/>
        <v>5</v>
      </c>
    </row>
    <row r="3258" spans="1:13" ht="14.5" hidden="1" x14ac:dyDescent="0.35">
      <c r="A3258" s="183">
        <v>2010</v>
      </c>
      <c r="B3258" s="184" t="s">
        <v>12</v>
      </c>
      <c r="C3258" s="226" t="s">
        <v>232</v>
      </c>
      <c r="D3258" s="174" t="str">
        <f t="shared" si="282"/>
        <v/>
      </c>
      <c r="E3258" s="171">
        <f t="shared" si="279"/>
        <v>0</v>
      </c>
      <c r="F3258" s="175"/>
      <c r="G3258" s="175"/>
      <c r="H3258" s="175"/>
      <c r="I3258" s="185">
        <v>-2</v>
      </c>
      <c r="J3258" s="41">
        <f t="shared" si="283"/>
        <v>-2</v>
      </c>
      <c r="K3258" s="41" t="e">
        <f t="shared" si="280"/>
        <v>#VALUE!</v>
      </c>
      <c r="L3258" s="175"/>
      <c r="M3258" s="41">
        <f t="shared" si="281"/>
        <v>-2</v>
      </c>
    </row>
    <row r="3259" spans="1:13" ht="14.5" hidden="1" x14ac:dyDescent="0.35">
      <c r="A3259" s="183">
        <v>2010</v>
      </c>
      <c r="B3259" s="184" t="s">
        <v>12</v>
      </c>
      <c r="C3259" s="227">
        <v>10</v>
      </c>
      <c r="D3259" s="174">
        <f t="shared" si="282"/>
        <v>10</v>
      </c>
      <c r="E3259" s="171">
        <f t="shared" si="279"/>
        <v>0</v>
      </c>
      <c r="F3259" s="175"/>
      <c r="G3259" s="175"/>
      <c r="H3259" s="175"/>
      <c r="I3259" s="185">
        <v>2</v>
      </c>
      <c r="J3259" s="41">
        <f t="shared" si="283"/>
        <v>2</v>
      </c>
      <c r="K3259" s="41">
        <f t="shared" si="280"/>
        <v>2</v>
      </c>
      <c r="L3259" s="175"/>
      <c r="M3259" s="41">
        <f t="shared" si="281"/>
        <v>2</v>
      </c>
    </row>
    <row r="3260" spans="1:13" ht="14.5" hidden="1" x14ac:dyDescent="0.35">
      <c r="A3260" s="183">
        <v>2010</v>
      </c>
      <c r="B3260" s="184" t="s">
        <v>12</v>
      </c>
      <c r="C3260" s="227">
        <v>-2</v>
      </c>
      <c r="D3260" s="174">
        <f t="shared" si="282"/>
        <v>-2</v>
      </c>
      <c r="E3260" s="171">
        <f t="shared" si="279"/>
        <v>0</v>
      </c>
      <c r="F3260" s="175"/>
      <c r="G3260" s="175"/>
      <c r="H3260" s="175"/>
      <c r="I3260" s="185">
        <v>600</v>
      </c>
      <c r="J3260" s="41" t="str">
        <f t="shared" si="283"/>
        <v/>
      </c>
      <c r="K3260" s="41" t="str">
        <f t="shared" si="280"/>
        <v/>
      </c>
      <c r="L3260" s="175"/>
      <c r="M3260" s="41" t="str">
        <f t="shared" si="281"/>
        <v/>
      </c>
    </row>
    <row r="3261" spans="1:13" ht="14.5" hidden="1" x14ac:dyDescent="0.35">
      <c r="A3261" s="183">
        <v>2010</v>
      </c>
      <c r="B3261" s="184" t="s">
        <v>12</v>
      </c>
      <c r="C3261" s="227">
        <v>2</v>
      </c>
      <c r="D3261" s="174">
        <f t="shared" si="282"/>
        <v>2</v>
      </c>
      <c r="E3261" s="171">
        <f t="shared" si="279"/>
        <v>0</v>
      </c>
      <c r="F3261" s="175"/>
      <c r="G3261" s="175"/>
      <c r="H3261" s="175"/>
      <c r="I3261" s="185">
        <v>10</v>
      </c>
      <c r="J3261" s="41">
        <f t="shared" si="283"/>
        <v>10</v>
      </c>
      <c r="K3261" s="41">
        <f t="shared" si="280"/>
        <v>10</v>
      </c>
      <c r="L3261" s="175"/>
      <c r="M3261" s="41">
        <f t="shared" si="281"/>
        <v>10</v>
      </c>
    </row>
    <row r="3262" spans="1:13" ht="14.5" hidden="1" x14ac:dyDescent="0.35">
      <c r="A3262" s="183">
        <v>2010</v>
      </c>
      <c r="B3262" s="184" t="s">
        <v>12</v>
      </c>
      <c r="C3262" s="227">
        <v>10</v>
      </c>
      <c r="D3262" s="174">
        <f t="shared" si="282"/>
        <v>10</v>
      </c>
      <c r="E3262" s="171">
        <f t="shared" si="279"/>
        <v>0</v>
      </c>
      <c r="F3262" s="175"/>
      <c r="G3262" s="175"/>
      <c r="H3262" s="175"/>
      <c r="I3262" s="185">
        <v>25</v>
      </c>
      <c r="J3262" s="41">
        <f t="shared" si="283"/>
        <v>25</v>
      </c>
      <c r="K3262" s="41">
        <f t="shared" si="280"/>
        <v>25</v>
      </c>
      <c r="L3262" s="175"/>
      <c r="M3262" s="41">
        <f t="shared" si="281"/>
        <v>25</v>
      </c>
    </row>
    <row r="3263" spans="1:13" ht="14.5" hidden="1" x14ac:dyDescent="0.35">
      <c r="A3263" s="183">
        <v>2010</v>
      </c>
      <c r="B3263" s="184" t="s">
        <v>12</v>
      </c>
      <c r="C3263" s="227">
        <v>-5</v>
      </c>
      <c r="D3263" s="174">
        <f t="shared" si="282"/>
        <v>-5</v>
      </c>
      <c r="E3263" s="171">
        <f t="shared" si="279"/>
        <v>0</v>
      </c>
      <c r="F3263" s="175"/>
      <c r="G3263" s="175"/>
      <c r="H3263" s="175"/>
      <c r="I3263" s="185">
        <v>10</v>
      </c>
      <c r="J3263" s="41">
        <f t="shared" si="283"/>
        <v>10</v>
      </c>
      <c r="K3263" s="41">
        <f t="shared" si="280"/>
        <v>10</v>
      </c>
      <c r="L3263" s="175"/>
      <c r="M3263" s="41">
        <f t="shared" si="281"/>
        <v>10</v>
      </c>
    </row>
    <row r="3264" spans="1:13" ht="14.5" hidden="1" x14ac:dyDescent="0.35">
      <c r="A3264" s="183">
        <v>2010</v>
      </c>
      <c r="B3264" s="184" t="s">
        <v>12</v>
      </c>
      <c r="C3264" s="227">
        <v>10</v>
      </c>
      <c r="D3264" s="174">
        <f t="shared" si="282"/>
        <v>10</v>
      </c>
      <c r="E3264" s="171">
        <f t="shared" si="279"/>
        <v>0</v>
      </c>
      <c r="F3264" s="175"/>
      <c r="G3264" s="175"/>
      <c r="H3264" s="175"/>
      <c r="I3264" s="185"/>
      <c r="J3264" s="41" t="str">
        <f t="shared" si="283"/>
        <v/>
      </c>
      <c r="K3264" s="41" t="str">
        <f t="shared" si="280"/>
        <v/>
      </c>
      <c r="L3264" s="175"/>
      <c r="M3264" s="41" t="str">
        <f t="shared" si="281"/>
        <v/>
      </c>
    </row>
    <row r="3265" spans="1:13" ht="14.5" hidden="1" x14ac:dyDescent="0.35">
      <c r="A3265" s="183">
        <v>2010</v>
      </c>
      <c r="B3265" s="184" t="s">
        <v>12</v>
      </c>
      <c r="C3265" s="227">
        <v>0</v>
      </c>
      <c r="D3265" s="174">
        <f t="shared" si="282"/>
        <v>0</v>
      </c>
      <c r="E3265" s="171">
        <f t="shared" si="279"/>
        <v>0</v>
      </c>
      <c r="F3265" s="175"/>
      <c r="G3265" s="175"/>
      <c r="H3265" s="175"/>
      <c r="I3265" s="185">
        <v>3</v>
      </c>
      <c r="J3265" s="41">
        <f t="shared" si="283"/>
        <v>3</v>
      </c>
      <c r="K3265" s="41">
        <f t="shared" si="280"/>
        <v>3</v>
      </c>
      <c r="L3265" s="175"/>
      <c r="M3265" s="41">
        <f t="shared" si="281"/>
        <v>3</v>
      </c>
    </row>
    <row r="3266" spans="1:13" ht="14.5" hidden="1" x14ac:dyDescent="0.35">
      <c r="A3266" s="183">
        <v>2010</v>
      </c>
      <c r="B3266" s="184" t="s">
        <v>12</v>
      </c>
      <c r="C3266" s="227">
        <v>0</v>
      </c>
      <c r="D3266" s="174">
        <f t="shared" si="282"/>
        <v>0</v>
      </c>
      <c r="E3266" s="171">
        <f t="shared" ref="E3266:E3329" si="284">IF(D3266&lt;&gt;C3266,1,0)</f>
        <v>0</v>
      </c>
      <c r="F3266" s="175"/>
      <c r="G3266" s="175"/>
      <c r="H3266" s="175"/>
      <c r="I3266" s="185">
        <v>1</v>
      </c>
      <c r="J3266" s="41">
        <f t="shared" si="283"/>
        <v>1</v>
      </c>
      <c r="K3266" s="41">
        <f t="shared" si="280"/>
        <v>1</v>
      </c>
      <c r="L3266" s="175"/>
      <c r="M3266" s="41">
        <f t="shared" si="281"/>
        <v>1</v>
      </c>
    </row>
    <row r="3267" spans="1:13" ht="14.5" hidden="1" x14ac:dyDescent="0.35">
      <c r="A3267" s="183">
        <v>2010</v>
      </c>
      <c r="B3267" s="184" t="s">
        <v>12</v>
      </c>
      <c r="C3267" s="227">
        <v>2</v>
      </c>
      <c r="D3267" s="174">
        <f t="shared" si="282"/>
        <v>2</v>
      </c>
      <c r="E3267" s="171">
        <f t="shared" si="284"/>
        <v>0</v>
      </c>
      <c r="F3267" s="175"/>
      <c r="G3267" s="175"/>
      <c r="H3267" s="175"/>
      <c r="I3267" s="185">
        <v>5</v>
      </c>
      <c r="J3267" s="41">
        <f t="shared" si="283"/>
        <v>5</v>
      </c>
      <c r="K3267" s="41">
        <f t="shared" ref="K3267:K3330" si="285">IF($I3267="","",IF(AND($C3267&gt;0,$I3267&gt;=$C3267*10),$C3267,IF(I3267&gt;=50,"",IF($C3267="",$I3267,IF($C3267&lt;&gt;"",$I3267,"")))))</f>
        <v>5</v>
      </c>
      <c r="L3267" s="175"/>
      <c r="M3267" s="41">
        <f t="shared" ref="M3267:M3330" si="286">IFERROR(K3267,I3267)</f>
        <v>5</v>
      </c>
    </row>
    <row r="3268" spans="1:13" ht="14.5" hidden="1" x14ac:dyDescent="0.35">
      <c r="A3268" s="183">
        <v>2010</v>
      </c>
      <c r="B3268" s="184" t="s">
        <v>12</v>
      </c>
      <c r="C3268" s="227">
        <v>4</v>
      </c>
      <c r="D3268" s="174">
        <f t="shared" si="282"/>
        <v>4</v>
      </c>
      <c r="E3268" s="171">
        <f t="shared" si="284"/>
        <v>0</v>
      </c>
      <c r="F3268" s="175"/>
      <c r="G3268" s="175"/>
      <c r="H3268" s="175"/>
      <c r="I3268" s="185">
        <v>3</v>
      </c>
      <c r="J3268" s="41">
        <f t="shared" si="283"/>
        <v>3</v>
      </c>
      <c r="K3268" s="41">
        <f t="shared" si="285"/>
        <v>3</v>
      </c>
      <c r="L3268" s="175"/>
      <c r="M3268" s="41">
        <f t="shared" si="286"/>
        <v>3</v>
      </c>
    </row>
    <row r="3269" spans="1:13" ht="14.5" hidden="1" x14ac:dyDescent="0.35">
      <c r="A3269" s="183">
        <v>2010</v>
      </c>
      <c r="B3269" s="184" t="s">
        <v>12</v>
      </c>
      <c r="C3269" s="227">
        <v>5</v>
      </c>
      <c r="D3269" s="174">
        <f t="shared" si="282"/>
        <v>5</v>
      </c>
      <c r="E3269" s="171">
        <f t="shared" si="284"/>
        <v>0</v>
      </c>
      <c r="F3269" s="175"/>
      <c r="G3269" s="175"/>
      <c r="H3269" s="175"/>
      <c r="I3269" s="185">
        <v>50</v>
      </c>
      <c r="J3269" s="41" t="str">
        <f t="shared" si="283"/>
        <v/>
      </c>
      <c r="K3269" s="41">
        <f t="shared" si="285"/>
        <v>5</v>
      </c>
      <c r="L3269" s="175"/>
      <c r="M3269" s="41">
        <f t="shared" si="286"/>
        <v>5</v>
      </c>
    </row>
    <row r="3270" spans="1:13" ht="14.5" hidden="1" x14ac:dyDescent="0.35">
      <c r="A3270" s="183">
        <v>2010</v>
      </c>
      <c r="B3270" s="184" t="s">
        <v>12</v>
      </c>
      <c r="C3270" s="226" t="s">
        <v>232</v>
      </c>
      <c r="D3270" s="174" t="str">
        <f t="shared" si="282"/>
        <v/>
      </c>
      <c r="E3270" s="171">
        <f t="shared" si="284"/>
        <v>0</v>
      </c>
      <c r="F3270" s="175"/>
      <c r="G3270" s="175"/>
      <c r="H3270" s="175"/>
      <c r="I3270" s="185">
        <v>1</v>
      </c>
      <c r="J3270" s="41">
        <f t="shared" si="283"/>
        <v>1</v>
      </c>
      <c r="K3270" s="41" t="e">
        <f t="shared" si="285"/>
        <v>#VALUE!</v>
      </c>
      <c r="L3270" s="175"/>
      <c r="M3270" s="41">
        <f t="shared" si="286"/>
        <v>1</v>
      </c>
    </row>
    <row r="3271" spans="1:13" ht="14.5" hidden="1" x14ac:dyDescent="0.35">
      <c r="A3271" s="183">
        <v>2010</v>
      </c>
      <c r="B3271" s="184" t="s">
        <v>12</v>
      </c>
      <c r="C3271" s="227">
        <v>-2</v>
      </c>
      <c r="D3271" s="174">
        <f t="shared" si="282"/>
        <v>-2</v>
      </c>
      <c r="E3271" s="171">
        <f t="shared" si="284"/>
        <v>0</v>
      </c>
      <c r="F3271" s="175"/>
      <c r="G3271" s="175"/>
      <c r="H3271" s="175"/>
      <c r="I3271" s="185">
        <v>5</v>
      </c>
      <c r="J3271" s="41">
        <f t="shared" si="283"/>
        <v>5</v>
      </c>
      <c r="K3271" s="41">
        <f t="shared" si="285"/>
        <v>5</v>
      </c>
      <c r="L3271" s="175"/>
      <c r="M3271" s="41">
        <f t="shared" si="286"/>
        <v>5</v>
      </c>
    </row>
    <row r="3272" spans="1:13" ht="14.5" hidden="1" x14ac:dyDescent="0.35">
      <c r="A3272" s="183">
        <v>2010</v>
      </c>
      <c r="B3272" s="184" t="s">
        <v>12</v>
      </c>
      <c r="C3272" s="227">
        <v>-10</v>
      </c>
      <c r="D3272" s="174">
        <f t="shared" si="282"/>
        <v>-10</v>
      </c>
      <c r="E3272" s="171">
        <f t="shared" si="284"/>
        <v>0</v>
      </c>
      <c r="F3272" s="175"/>
      <c r="G3272" s="175"/>
      <c r="H3272" s="175"/>
      <c r="I3272" s="186" t="s">
        <v>232</v>
      </c>
      <c r="J3272" s="41" t="str">
        <f t="shared" si="283"/>
        <v/>
      </c>
      <c r="K3272" s="41" t="str">
        <f t="shared" si="285"/>
        <v/>
      </c>
      <c r="L3272" s="175"/>
      <c r="M3272" s="41" t="str">
        <f t="shared" si="286"/>
        <v/>
      </c>
    </row>
    <row r="3273" spans="1:13" ht="14.5" hidden="1" x14ac:dyDescent="0.35">
      <c r="A3273" s="183">
        <v>2010</v>
      </c>
      <c r="B3273" s="184" t="s">
        <v>12</v>
      </c>
      <c r="C3273" s="227">
        <v>0</v>
      </c>
      <c r="D3273" s="174">
        <f t="shared" si="282"/>
        <v>0</v>
      </c>
      <c r="E3273" s="171">
        <f t="shared" si="284"/>
        <v>0</v>
      </c>
      <c r="F3273" s="175"/>
      <c r="G3273" s="175"/>
      <c r="H3273" s="175"/>
      <c r="I3273" s="186"/>
      <c r="J3273" s="41" t="str">
        <f t="shared" si="283"/>
        <v/>
      </c>
      <c r="K3273" s="41" t="str">
        <f t="shared" si="285"/>
        <v/>
      </c>
      <c r="L3273" s="175"/>
      <c r="M3273" s="41" t="str">
        <f t="shared" si="286"/>
        <v/>
      </c>
    </row>
    <row r="3274" spans="1:13" ht="14.5" hidden="1" x14ac:dyDescent="0.35">
      <c r="A3274" s="183">
        <v>2010</v>
      </c>
      <c r="B3274" s="184" t="s">
        <v>12</v>
      </c>
      <c r="C3274" s="227">
        <v>5</v>
      </c>
      <c r="D3274" s="174">
        <f t="shared" si="282"/>
        <v>5</v>
      </c>
      <c r="E3274" s="171">
        <f t="shared" si="284"/>
        <v>0</v>
      </c>
      <c r="F3274" s="175"/>
      <c r="G3274" s="175"/>
      <c r="H3274" s="175"/>
      <c r="I3274" s="185"/>
      <c r="J3274" s="41" t="str">
        <f t="shared" si="283"/>
        <v/>
      </c>
      <c r="K3274" s="41" t="str">
        <f t="shared" si="285"/>
        <v/>
      </c>
      <c r="L3274" s="175"/>
      <c r="M3274" s="41" t="str">
        <f t="shared" si="286"/>
        <v/>
      </c>
    </row>
    <row r="3275" spans="1:13" ht="14.5" hidden="1" x14ac:dyDescent="0.35">
      <c r="A3275" s="183">
        <v>2010</v>
      </c>
      <c r="B3275" s="184" t="s">
        <v>12</v>
      </c>
      <c r="C3275" s="227">
        <v>2</v>
      </c>
      <c r="D3275" s="174">
        <f t="shared" si="282"/>
        <v>2</v>
      </c>
      <c r="E3275" s="171">
        <f t="shared" si="284"/>
        <v>0</v>
      </c>
      <c r="F3275" s="175"/>
      <c r="G3275" s="175"/>
      <c r="H3275" s="175"/>
      <c r="I3275" s="186" t="s">
        <v>232</v>
      </c>
      <c r="J3275" s="41">
        <f>IF(OR(I3250="",I3250&gt;=50),"",IF(AND(I3250&lt;50,OR(D3250&lt;=0,D3250="")),I3250,IF(I3250&gt;=D3250*10,D3250,IF(D3250&lt;&gt;"",I3250,""))))</f>
        <v>2</v>
      </c>
      <c r="K3275" s="41" t="str">
        <f t="shared" si="285"/>
        <v/>
      </c>
      <c r="L3275" s="175"/>
      <c r="M3275" s="41" t="str">
        <f t="shared" si="286"/>
        <v/>
      </c>
    </row>
    <row r="3276" spans="1:13" ht="14.5" hidden="1" x14ac:dyDescent="0.35">
      <c r="A3276" s="183">
        <v>2010</v>
      </c>
      <c r="B3276" s="184" t="s">
        <v>12</v>
      </c>
      <c r="C3276" s="227">
        <v>1</v>
      </c>
      <c r="D3276" s="174">
        <f t="shared" si="282"/>
        <v>1</v>
      </c>
      <c r="E3276" s="171">
        <f t="shared" si="284"/>
        <v>0</v>
      </c>
      <c r="F3276" s="175"/>
      <c r="G3276" s="175"/>
      <c r="H3276" s="175"/>
      <c r="I3276" s="185">
        <v>1</v>
      </c>
      <c r="J3276" s="41">
        <f t="shared" ref="J3276:J3339" si="287">IF(OR(I3276="",I3276&gt;=50),"",IF(AND(I3276&lt;50,OR(D3276&lt;=0,D3276="")),I3276,IF(I3276&gt;=D3276*10,D3276,IF(D3276&lt;&gt;"",I3276,""))))</f>
        <v>1</v>
      </c>
      <c r="K3276" s="41">
        <f t="shared" si="285"/>
        <v>1</v>
      </c>
      <c r="L3276" s="175"/>
      <c r="M3276" s="41">
        <f t="shared" si="286"/>
        <v>1</v>
      </c>
    </row>
    <row r="3277" spans="1:13" ht="14.5" hidden="1" x14ac:dyDescent="0.35">
      <c r="A3277" s="183">
        <v>2010</v>
      </c>
      <c r="B3277" s="184" t="s">
        <v>12</v>
      </c>
      <c r="C3277" s="227">
        <v>1</v>
      </c>
      <c r="D3277" s="174">
        <f t="shared" si="282"/>
        <v>1</v>
      </c>
      <c r="E3277" s="171">
        <f t="shared" si="284"/>
        <v>0</v>
      </c>
      <c r="F3277" s="175"/>
      <c r="G3277" s="175"/>
      <c r="H3277" s="175"/>
      <c r="I3277" s="185">
        <v>2</v>
      </c>
      <c r="J3277" s="41">
        <f t="shared" si="287"/>
        <v>2</v>
      </c>
      <c r="K3277" s="41">
        <f t="shared" si="285"/>
        <v>2</v>
      </c>
      <c r="L3277" s="175"/>
      <c r="M3277" s="41">
        <f t="shared" si="286"/>
        <v>2</v>
      </c>
    </row>
    <row r="3278" spans="1:13" ht="14.5" hidden="1" x14ac:dyDescent="0.35">
      <c r="A3278" s="183">
        <v>2010</v>
      </c>
      <c r="B3278" s="184" t="s">
        <v>12</v>
      </c>
      <c r="C3278" s="227">
        <v>0</v>
      </c>
      <c r="D3278" s="174">
        <f t="shared" si="282"/>
        <v>0</v>
      </c>
      <c r="E3278" s="171">
        <f t="shared" si="284"/>
        <v>0</v>
      </c>
      <c r="F3278" s="175"/>
      <c r="G3278" s="175"/>
      <c r="H3278" s="175"/>
      <c r="I3278" s="185">
        <v>1</v>
      </c>
      <c r="J3278" s="41">
        <f t="shared" si="287"/>
        <v>1</v>
      </c>
      <c r="K3278" s="41">
        <f t="shared" si="285"/>
        <v>1</v>
      </c>
      <c r="L3278" s="175"/>
      <c r="M3278" s="41">
        <f t="shared" si="286"/>
        <v>1</v>
      </c>
    </row>
    <row r="3279" spans="1:13" ht="14.5" hidden="1" x14ac:dyDescent="0.35">
      <c r="A3279" s="183">
        <v>2010</v>
      </c>
      <c r="B3279" s="184" t="s">
        <v>12</v>
      </c>
      <c r="C3279" s="227">
        <v>7.0000000000000009</v>
      </c>
      <c r="D3279" s="174">
        <f t="shared" si="282"/>
        <v>7.0000000000000009</v>
      </c>
      <c r="E3279" s="171">
        <f t="shared" si="284"/>
        <v>0</v>
      </c>
      <c r="F3279" s="175"/>
      <c r="G3279" s="175"/>
      <c r="H3279" s="175"/>
      <c r="I3279" s="185">
        <v>12</v>
      </c>
      <c r="J3279" s="41">
        <f t="shared" si="287"/>
        <v>12</v>
      </c>
      <c r="K3279" s="41">
        <f t="shared" si="285"/>
        <v>12</v>
      </c>
      <c r="L3279" s="175"/>
      <c r="M3279" s="41">
        <f t="shared" si="286"/>
        <v>12</v>
      </c>
    </row>
    <row r="3280" spans="1:13" ht="14.5" hidden="1" x14ac:dyDescent="0.35">
      <c r="A3280" s="183">
        <v>2010</v>
      </c>
      <c r="B3280" s="184" t="s">
        <v>12</v>
      </c>
      <c r="C3280" s="227">
        <v>5</v>
      </c>
      <c r="D3280" s="174">
        <f t="shared" si="282"/>
        <v>5</v>
      </c>
      <c r="E3280" s="171">
        <f t="shared" si="284"/>
        <v>0</v>
      </c>
      <c r="F3280" s="175"/>
      <c r="G3280" s="175"/>
      <c r="H3280" s="175"/>
      <c r="I3280" s="185">
        <v>7.0000000000000009</v>
      </c>
      <c r="J3280" s="41">
        <f t="shared" si="287"/>
        <v>7.0000000000000009</v>
      </c>
      <c r="K3280" s="41">
        <f t="shared" si="285"/>
        <v>7.0000000000000009</v>
      </c>
      <c r="L3280" s="175"/>
      <c r="M3280" s="41">
        <f t="shared" si="286"/>
        <v>7.0000000000000009</v>
      </c>
    </row>
    <row r="3281" spans="1:13" ht="14.5" hidden="1" x14ac:dyDescent="0.35">
      <c r="A3281" s="183">
        <v>2010</v>
      </c>
      <c r="B3281" s="184" t="s">
        <v>12</v>
      </c>
      <c r="C3281" s="227">
        <v>0</v>
      </c>
      <c r="D3281" s="174">
        <f t="shared" si="282"/>
        <v>0</v>
      </c>
      <c r="E3281" s="171">
        <f t="shared" si="284"/>
        <v>0</v>
      </c>
      <c r="F3281" s="175"/>
      <c r="G3281" s="175"/>
      <c r="H3281" s="175"/>
      <c r="I3281" s="185">
        <v>5</v>
      </c>
      <c r="J3281" s="41">
        <f t="shared" si="287"/>
        <v>5</v>
      </c>
      <c r="K3281" s="41">
        <f t="shared" si="285"/>
        <v>5</v>
      </c>
      <c r="L3281" s="175"/>
      <c r="M3281" s="41">
        <f t="shared" si="286"/>
        <v>5</v>
      </c>
    </row>
    <row r="3282" spans="1:13" ht="14.5" hidden="1" x14ac:dyDescent="0.35">
      <c r="A3282" s="183">
        <v>2010</v>
      </c>
      <c r="B3282" s="184" t="s">
        <v>12</v>
      </c>
      <c r="C3282" s="227">
        <v>2</v>
      </c>
      <c r="D3282" s="174">
        <f t="shared" si="282"/>
        <v>2</v>
      </c>
      <c r="E3282" s="171">
        <f t="shared" si="284"/>
        <v>0</v>
      </c>
      <c r="F3282" s="175"/>
      <c r="G3282" s="175"/>
      <c r="H3282" s="175"/>
      <c r="I3282" s="186" t="s">
        <v>232</v>
      </c>
      <c r="J3282" s="41" t="str">
        <f t="shared" si="287"/>
        <v/>
      </c>
      <c r="K3282" s="41" t="str">
        <f t="shared" si="285"/>
        <v/>
      </c>
      <c r="L3282" s="175"/>
      <c r="M3282" s="41" t="str">
        <f t="shared" si="286"/>
        <v/>
      </c>
    </row>
    <row r="3283" spans="1:13" ht="14.5" hidden="1" x14ac:dyDescent="0.35">
      <c r="A3283" s="183">
        <v>2010</v>
      </c>
      <c r="B3283" s="184" t="s">
        <v>12</v>
      </c>
      <c r="C3283" s="227">
        <v>2</v>
      </c>
      <c r="D3283" s="174">
        <f t="shared" si="282"/>
        <v>2</v>
      </c>
      <c r="E3283" s="171">
        <f t="shared" si="284"/>
        <v>0</v>
      </c>
      <c r="F3283" s="175"/>
      <c r="G3283" s="175"/>
      <c r="H3283" s="175"/>
      <c r="I3283" s="185">
        <v>1</v>
      </c>
      <c r="J3283" s="41">
        <f t="shared" si="287"/>
        <v>1</v>
      </c>
      <c r="K3283" s="41">
        <f t="shared" si="285"/>
        <v>1</v>
      </c>
      <c r="L3283" s="175"/>
      <c r="M3283" s="41">
        <f t="shared" si="286"/>
        <v>1</v>
      </c>
    </row>
    <row r="3284" spans="1:13" ht="14.5" hidden="1" x14ac:dyDescent="0.35">
      <c r="A3284" s="183">
        <v>2010</v>
      </c>
      <c r="B3284" s="184" t="s">
        <v>12</v>
      </c>
      <c r="C3284" s="227">
        <v>5</v>
      </c>
      <c r="D3284" s="174">
        <f t="shared" si="282"/>
        <v>5</v>
      </c>
      <c r="E3284" s="171">
        <f t="shared" si="284"/>
        <v>0</v>
      </c>
      <c r="F3284" s="175"/>
      <c r="G3284" s="175"/>
      <c r="H3284" s="175"/>
      <c r="I3284" s="185">
        <v>3</v>
      </c>
      <c r="J3284" s="41">
        <f t="shared" si="287"/>
        <v>3</v>
      </c>
      <c r="K3284" s="41">
        <f t="shared" si="285"/>
        <v>3</v>
      </c>
      <c r="L3284" s="175"/>
      <c r="M3284" s="41">
        <f t="shared" si="286"/>
        <v>3</v>
      </c>
    </row>
    <row r="3285" spans="1:13" ht="14.5" hidden="1" x14ac:dyDescent="0.35">
      <c r="A3285" s="183">
        <v>2010</v>
      </c>
      <c r="B3285" s="184" t="s">
        <v>12</v>
      </c>
      <c r="C3285" s="227">
        <v>3</v>
      </c>
      <c r="D3285" s="174">
        <f t="shared" si="282"/>
        <v>3</v>
      </c>
      <c r="E3285" s="171">
        <f t="shared" si="284"/>
        <v>0</v>
      </c>
      <c r="F3285" s="175"/>
      <c r="G3285" s="175"/>
      <c r="H3285" s="175"/>
      <c r="I3285" s="185">
        <v>3</v>
      </c>
      <c r="J3285" s="41">
        <f t="shared" si="287"/>
        <v>3</v>
      </c>
      <c r="K3285" s="41">
        <f t="shared" si="285"/>
        <v>3</v>
      </c>
      <c r="L3285" s="175"/>
      <c r="M3285" s="41">
        <f t="shared" si="286"/>
        <v>3</v>
      </c>
    </row>
    <row r="3286" spans="1:13" ht="14.5" hidden="1" x14ac:dyDescent="0.35">
      <c r="A3286" s="183">
        <v>2010</v>
      </c>
      <c r="B3286" s="184" t="s">
        <v>12</v>
      </c>
      <c r="C3286" s="227">
        <v>2</v>
      </c>
      <c r="D3286" s="174">
        <f t="shared" si="282"/>
        <v>2</v>
      </c>
      <c r="E3286" s="171">
        <f t="shared" si="284"/>
        <v>0</v>
      </c>
      <c r="F3286" s="175"/>
      <c r="G3286" s="175"/>
      <c r="H3286" s="175"/>
      <c r="I3286" s="185">
        <v>3</v>
      </c>
      <c r="J3286" s="41">
        <f t="shared" si="287"/>
        <v>3</v>
      </c>
      <c r="K3286" s="41">
        <f t="shared" si="285"/>
        <v>3</v>
      </c>
      <c r="L3286" s="175"/>
      <c r="M3286" s="41">
        <f t="shared" si="286"/>
        <v>3</v>
      </c>
    </row>
    <row r="3287" spans="1:13" ht="14.5" hidden="1" x14ac:dyDescent="0.35">
      <c r="A3287" s="183">
        <v>2010</v>
      </c>
      <c r="B3287" s="184" t="s">
        <v>12</v>
      </c>
      <c r="C3287" s="227">
        <v>-5</v>
      </c>
      <c r="D3287" s="174">
        <f t="shared" si="282"/>
        <v>-5</v>
      </c>
      <c r="E3287" s="171">
        <f t="shared" si="284"/>
        <v>0</v>
      </c>
      <c r="F3287" s="175"/>
      <c r="G3287" s="175"/>
      <c r="H3287" s="175"/>
      <c r="I3287" s="185"/>
      <c r="J3287" s="41" t="str">
        <f t="shared" si="287"/>
        <v/>
      </c>
      <c r="K3287" s="41" t="str">
        <f t="shared" si="285"/>
        <v/>
      </c>
      <c r="L3287" s="175"/>
      <c r="M3287" s="41" t="str">
        <f t="shared" si="286"/>
        <v/>
      </c>
    </row>
    <row r="3288" spans="1:13" ht="14.5" hidden="1" x14ac:dyDescent="0.35">
      <c r="A3288" s="183">
        <v>2010</v>
      </c>
      <c r="B3288" s="184" t="s">
        <v>12</v>
      </c>
      <c r="C3288" s="227">
        <v>0</v>
      </c>
      <c r="D3288" s="174">
        <f t="shared" si="282"/>
        <v>0</v>
      </c>
      <c r="E3288" s="171">
        <f t="shared" si="284"/>
        <v>0</v>
      </c>
      <c r="F3288" s="175"/>
      <c r="G3288" s="175"/>
      <c r="H3288" s="175"/>
      <c r="I3288" s="185">
        <v>0.05</v>
      </c>
      <c r="J3288" s="41">
        <f t="shared" si="287"/>
        <v>0.05</v>
      </c>
      <c r="K3288" s="41">
        <f t="shared" si="285"/>
        <v>0.05</v>
      </c>
      <c r="L3288" s="175"/>
      <c r="M3288" s="41">
        <f t="shared" si="286"/>
        <v>0.05</v>
      </c>
    </row>
    <row r="3289" spans="1:13" ht="14.5" hidden="1" x14ac:dyDescent="0.35">
      <c r="A3289" s="183">
        <v>2010</v>
      </c>
      <c r="B3289" s="184" t="s">
        <v>12</v>
      </c>
      <c r="C3289" s="227">
        <v>5</v>
      </c>
      <c r="D3289" s="174">
        <f t="shared" si="282"/>
        <v>5</v>
      </c>
      <c r="E3289" s="171">
        <f t="shared" si="284"/>
        <v>0</v>
      </c>
      <c r="F3289" s="175"/>
      <c r="G3289" s="175"/>
      <c r="H3289" s="175"/>
      <c r="I3289" s="185">
        <v>5</v>
      </c>
      <c r="J3289" s="41">
        <f t="shared" si="287"/>
        <v>5</v>
      </c>
      <c r="K3289" s="41">
        <f t="shared" si="285"/>
        <v>5</v>
      </c>
      <c r="L3289" s="175"/>
      <c r="M3289" s="41">
        <f t="shared" si="286"/>
        <v>5</v>
      </c>
    </row>
    <row r="3290" spans="1:13" ht="14.5" hidden="1" x14ac:dyDescent="0.35">
      <c r="A3290" s="183">
        <v>2010</v>
      </c>
      <c r="B3290" s="184" t="s">
        <v>12</v>
      </c>
      <c r="C3290" s="227">
        <v>2</v>
      </c>
      <c r="D3290" s="174">
        <f t="shared" si="282"/>
        <v>2</v>
      </c>
      <c r="E3290" s="171">
        <f t="shared" si="284"/>
        <v>0</v>
      </c>
      <c r="F3290" s="175"/>
      <c r="G3290" s="175"/>
      <c r="H3290" s="175"/>
      <c r="I3290" s="185">
        <v>20</v>
      </c>
      <c r="J3290" s="41">
        <f t="shared" si="287"/>
        <v>2</v>
      </c>
      <c r="K3290" s="41">
        <f t="shared" si="285"/>
        <v>2</v>
      </c>
      <c r="L3290" s="175"/>
      <c r="M3290" s="41">
        <f t="shared" si="286"/>
        <v>2</v>
      </c>
    </row>
    <row r="3291" spans="1:13" ht="14.5" hidden="1" x14ac:dyDescent="0.35">
      <c r="A3291" s="183">
        <v>2010</v>
      </c>
      <c r="B3291" s="184" t="s">
        <v>12</v>
      </c>
      <c r="C3291" s="227">
        <v>5</v>
      </c>
      <c r="D3291" s="174">
        <f t="shared" si="282"/>
        <v>5</v>
      </c>
      <c r="E3291" s="171">
        <f t="shared" si="284"/>
        <v>0</v>
      </c>
      <c r="F3291" s="175"/>
      <c r="G3291" s="175"/>
      <c r="H3291" s="175"/>
      <c r="I3291" s="185">
        <v>6</v>
      </c>
      <c r="J3291" s="41">
        <f t="shared" si="287"/>
        <v>6</v>
      </c>
      <c r="K3291" s="41">
        <f t="shared" si="285"/>
        <v>6</v>
      </c>
      <c r="L3291" s="175"/>
      <c r="M3291" s="41">
        <f t="shared" si="286"/>
        <v>6</v>
      </c>
    </row>
    <row r="3292" spans="1:13" ht="14.5" hidden="1" x14ac:dyDescent="0.35">
      <c r="A3292" s="183">
        <v>2010</v>
      </c>
      <c r="B3292" s="184" t="s">
        <v>12</v>
      </c>
      <c r="C3292" s="227">
        <v>2</v>
      </c>
      <c r="D3292" s="174">
        <f t="shared" si="282"/>
        <v>2</v>
      </c>
      <c r="E3292" s="171">
        <f t="shared" si="284"/>
        <v>0</v>
      </c>
      <c r="F3292" s="175"/>
      <c r="G3292" s="175"/>
      <c r="H3292" s="175"/>
      <c r="I3292" s="185"/>
      <c r="J3292" s="41" t="str">
        <f t="shared" si="287"/>
        <v/>
      </c>
      <c r="K3292" s="41" t="str">
        <f t="shared" si="285"/>
        <v/>
      </c>
      <c r="L3292" s="175"/>
      <c r="M3292" s="41" t="str">
        <f t="shared" si="286"/>
        <v/>
      </c>
    </row>
    <row r="3293" spans="1:13" ht="14.5" hidden="1" x14ac:dyDescent="0.35">
      <c r="A3293" s="183">
        <v>2010</v>
      </c>
      <c r="B3293" s="184" t="s">
        <v>12</v>
      </c>
      <c r="C3293" s="227">
        <v>1</v>
      </c>
      <c r="D3293" s="174">
        <f t="shared" si="282"/>
        <v>1</v>
      </c>
      <c r="E3293" s="171">
        <f t="shared" si="284"/>
        <v>0</v>
      </c>
      <c r="F3293" s="175"/>
      <c r="G3293" s="175"/>
      <c r="H3293" s="175"/>
      <c r="I3293" s="185">
        <v>1</v>
      </c>
      <c r="J3293" s="41">
        <f t="shared" si="287"/>
        <v>1</v>
      </c>
      <c r="K3293" s="41">
        <f t="shared" si="285"/>
        <v>1</v>
      </c>
      <c r="L3293" s="175"/>
      <c r="M3293" s="41">
        <f t="shared" si="286"/>
        <v>1</v>
      </c>
    </row>
    <row r="3294" spans="1:13" ht="14.5" hidden="1" x14ac:dyDescent="0.35">
      <c r="A3294" s="183">
        <v>2010</v>
      </c>
      <c r="B3294" s="184" t="s">
        <v>12</v>
      </c>
      <c r="C3294" s="227">
        <v>2</v>
      </c>
      <c r="D3294" s="174">
        <f t="shared" ref="D3294:D3357" si="288">IF(OR(C3294="",C3294&gt;=1000),"",C3294)</f>
        <v>2</v>
      </c>
      <c r="E3294" s="171">
        <f t="shared" si="284"/>
        <v>0</v>
      </c>
      <c r="F3294" s="175"/>
      <c r="G3294" s="175"/>
      <c r="H3294" s="175"/>
      <c r="I3294" s="185">
        <v>1</v>
      </c>
      <c r="J3294" s="41">
        <f t="shared" si="287"/>
        <v>1</v>
      </c>
      <c r="K3294" s="41">
        <f t="shared" si="285"/>
        <v>1</v>
      </c>
      <c r="L3294" s="175"/>
      <c r="M3294" s="41">
        <f t="shared" si="286"/>
        <v>1</v>
      </c>
    </row>
    <row r="3295" spans="1:13" ht="14.5" hidden="1" x14ac:dyDescent="0.35">
      <c r="A3295" s="183">
        <v>2010</v>
      </c>
      <c r="B3295" s="184" t="s">
        <v>12</v>
      </c>
      <c r="C3295" s="226" t="s">
        <v>232</v>
      </c>
      <c r="D3295" s="174" t="str">
        <f t="shared" si="288"/>
        <v/>
      </c>
      <c r="E3295" s="171">
        <f t="shared" si="284"/>
        <v>0</v>
      </c>
      <c r="F3295" s="175"/>
      <c r="G3295" s="175"/>
      <c r="H3295" s="175"/>
      <c r="I3295" s="185">
        <v>4</v>
      </c>
      <c r="J3295" s="41">
        <f t="shared" si="287"/>
        <v>4</v>
      </c>
      <c r="K3295" s="41" t="e">
        <f t="shared" si="285"/>
        <v>#VALUE!</v>
      </c>
      <c r="L3295" s="175"/>
      <c r="M3295" s="41">
        <f t="shared" si="286"/>
        <v>4</v>
      </c>
    </row>
    <row r="3296" spans="1:13" ht="14.5" hidden="1" x14ac:dyDescent="0.35">
      <c r="A3296" s="183">
        <v>2010</v>
      </c>
      <c r="B3296" s="184" t="s">
        <v>12</v>
      </c>
      <c r="C3296" s="227">
        <v>-1</v>
      </c>
      <c r="D3296" s="174">
        <f t="shared" si="288"/>
        <v>-1</v>
      </c>
      <c r="E3296" s="171">
        <f t="shared" si="284"/>
        <v>0</v>
      </c>
      <c r="F3296" s="175"/>
      <c r="G3296" s="175"/>
      <c r="H3296" s="175"/>
      <c r="I3296" s="185">
        <v>-1</v>
      </c>
      <c r="J3296" s="41">
        <f t="shared" si="287"/>
        <v>-1</v>
      </c>
      <c r="K3296" s="41">
        <f t="shared" si="285"/>
        <v>-1</v>
      </c>
      <c r="L3296" s="175"/>
      <c r="M3296" s="41">
        <f t="shared" si="286"/>
        <v>-1</v>
      </c>
    </row>
    <row r="3297" spans="1:13" ht="14.5" hidden="1" x14ac:dyDescent="0.35">
      <c r="A3297" s="183">
        <v>2010</v>
      </c>
      <c r="B3297" s="184" t="s">
        <v>12</v>
      </c>
      <c r="C3297" s="227">
        <v>1</v>
      </c>
      <c r="D3297" s="174">
        <f t="shared" si="288"/>
        <v>1</v>
      </c>
      <c r="E3297" s="171">
        <f t="shared" si="284"/>
        <v>0</v>
      </c>
      <c r="F3297" s="175"/>
      <c r="G3297" s="175"/>
      <c r="H3297" s="175"/>
      <c r="I3297" s="185">
        <v>15</v>
      </c>
      <c r="J3297" s="41">
        <f t="shared" si="287"/>
        <v>1</v>
      </c>
      <c r="K3297" s="41">
        <f t="shared" si="285"/>
        <v>1</v>
      </c>
      <c r="L3297" s="175"/>
      <c r="M3297" s="41">
        <f t="shared" si="286"/>
        <v>1</v>
      </c>
    </row>
    <row r="3298" spans="1:13" ht="14.5" hidden="1" x14ac:dyDescent="0.35">
      <c r="A3298" s="183">
        <v>2010</v>
      </c>
      <c r="B3298" s="184" t="s">
        <v>12</v>
      </c>
      <c r="C3298" s="227">
        <v>3</v>
      </c>
      <c r="D3298" s="174">
        <f t="shared" si="288"/>
        <v>3</v>
      </c>
      <c r="E3298" s="171">
        <f t="shared" si="284"/>
        <v>0</v>
      </c>
      <c r="F3298" s="175"/>
      <c r="G3298" s="175"/>
      <c r="H3298" s="175"/>
      <c r="I3298" s="185">
        <v>3</v>
      </c>
      <c r="J3298" s="41">
        <f t="shared" si="287"/>
        <v>3</v>
      </c>
      <c r="K3298" s="41">
        <f t="shared" si="285"/>
        <v>3</v>
      </c>
      <c r="L3298" s="175"/>
      <c r="M3298" s="41">
        <f t="shared" si="286"/>
        <v>3</v>
      </c>
    </row>
    <row r="3299" spans="1:13" ht="14.5" hidden="1" x14ac:dyDescent="0.35">
      <c r="A3299" s="183">
        <v>2010</v>
      </c>
      <c r="B3299" s="184" t="s">
        <v>12</v>
      </c>
      <c r="C3299" s="227">
        <v>-2</v>
      </c>
      <c r="D3299" s="174">
        <f t="shared" si="288"/>
        <v>-2</v>
      </c>
      <c r="E3299" s="171">
        <f t="shared" si="284"/>
        <v>0</v>
      </c>
      <c r="F3299" s="175"/>
      <c r="G3299" s="175"/>
      <c r="H3299" s="175"/>
      <c r="I3299" s="185">
        <v>10</v>
      </c>
      <c r="J3299" s="41">
        <f t="shared" si="287"/>
        <v>10</v>
      </c>
      <c r="K3299" s="41">
        <f t="shared" si="285"/>
        <v>10</v>
      </c>
      <c r="L3299" s="175"/>
      <c r="M3299" s="41">
        <f t="shared" si="286"/>
        <v>10</v>
      </c>
    </row>
    <row r="3300" spans="1:13" ht="14.5" hidden="1" x14ac:dyDescent="0.35">
      <c r="A3300" s="183">
        <v>2010</v>
      </c>
      <c r="B3300" s="184" t="s">
        <v>12</v>
      </c>
      <c r="C3300" s="227">
        <v>15</v>
      </c>
      <c r="D3300" s="174">
        <f t="shared" si="288"/>
        <v>15</v>
      </c>
      <c r="E3300" s="171">
        <f t="shared" si="284"/>
        <v>0</v>
      </c>
      <c r="F3300" s="175"/>
      <c r="G3300" s="175"/>
      <c r="H3300" s="175"/>
      <c r="I3300" s="185">
        <v>3</v>
      </c>
      <c r="J3300" s="41">
        <f t="shared" si="287"/>
        <v>3</v>
      </c>
      <c r="K3300" s="41">
        <f t="shared" si="285"/>
        <v>3</v>
      </c>
      <c r="L3300" s="175"/>
      <c r="M3300" s="41">
        <f t="shared" si="286"/>
        <v>3</v>
      </c>
    </row>
    <row r="3301" spans="1:13" ht="14.5" hidden="1" x14ac:dyDescent="0.35">
      <c r="A3301" s="183">
        <v>2010</v>
      </c>
      <c r="B3301" s="184" t="s">
        <v>12</v>
      </c>
      <c r="C3301" s="227">
        <v>4.25</v>
      </c>
      <c r="D3301" s="174">
        <f t="shared" si="288"/>
        <v>4.25</v>
      </c>
      <c r="E3301" s="171">
        <f t="shared" si="284"/>
        <v>0</v>
      </c>
      <c r="F3301" s="175"/>
      <c r="G3301" s="175"/>
      <c r="H3301" s="175"/>
      <c r="I3301" s="185"/>
      <c r="J3301" s="41" t="str">
        <f t="shared" si="287"/>
        <v/>
      </c>
      <c r="K3301" s="41" t="str">
        <f t="shared" si="285"/>
        <v/>
      </c>
      <c r="L3301" s="175"/>
      <c r="M3301" s="41" t="str">
        <f t="shared" si="286"/>
        <v/>
      </c>
    </row>
    <row r="3302" spans="1:13" ht="14.5" hidden="1" x14ac:dyDescent="0.35">
      <c r="A3302" s="183">
        <v>2010</v>
      </c>
      <c r="B3302" s="184" t="s">
        <v>12</v>
      </c>
      <c r="C3302" s="227">
        <v>-5</v>
      </c>
      <c r="D3302" s="174">
        <f t="shared" si="288"/>
        <v>-5</v>
      </c>
      <c r="E3302" s="171">
        <f t="shared" si="284"/>
        <v>0</v>
      </c>
      <c r="F3302" s="175"/>
      <c r="G3302" s="175"/>
      <c r="H3302" s="175"/>
      <c r="I3302" s="185">
        <v>2</v>
      </c>
      <c r="J3302" s="41">
        <f t="shared" si="287"/>
        <v>2</v>
      </c>
      <c r="K3302" s="41">
        <f t="shared" si="285"/>
        <v>2</v>
      </c>
      <c r="L3302" s="175"/>
      <c r="M3302" s="41">
        <f t="shared" si="286"/>
        <v>2</v>
      </c>
    </row>
    <row r="3303" spans="1:13" ht="14.5" hidden="1" x14ac:dyDescent="0.35">
      <c r="A3303" s="183">
        <v>2010</v>
      </c>
      <c r="B3303" s="184" t="s">
        <v>12</v>
      </c>
      <c r="C3303" s="227">
        <v>-5</v>
      </c>
      <c r="D3303" s="174">
        <f t="shared" si="288"/>
        <v>-5</v>
      </c>
      <c r="E3303" s="171">
        <f t="shared" si="284"/>
        <v>0</v>
      </c>
      <c r="F3303" s="175"/>
      <c r="G3303" s="175"/>
      <c r="H3303" s="175"/>
      <c r="I3303" s="185">
        <v>3</v>
      </c>
      <c r="J3303" s="41">
        <f t="shared" si="287"/>
        <v>3</v>
      </c>
      <c r="K3303" s="41">
        <f t="shared" si="285"/>
        <v>3</v>
      </c>
      <c r="L3303" s="175"/>
      <c r="M3303" s="41">
        <f t="shared" si="286"/>
        <v>3</v>
      </c>
    </row>
    <row r="3304" spans="1:13" ht="14.5" hidden="1" x14ac:dyDescent="0.35">
      <c r="A3304" s="183">
        <v>2010</v>
      </c>
      <c r="B3304" s="184" t="s">
        <v>12</v>
      </c>
      <c r="C3304" s="227">
        <v>0</v>
      </c>
      <c r="D3304" s="174">
        <f t="shared" si="288"/>
        <v>0</v>
      </c>
      <c r="E3304" s="171">
        <f t="shared" si="284"/>
        <v>0</v>
      </c>
      <c r="F3304" s="175"/>
      <c r="G3304" s="175"/>
      <c r="H3304" s="175"/>
      <c r="I3304" s="186" t="s">
        <v>232</v>
      </c>
      <c r="J3304" s="41" t="str">
        <f t="shared" si="287"/>
        <v/>
      </c>
      <c r="K3304" s="41" t="str">
        <f t="shared" si="285"/>
        <v/>
      </c>
      <c r="L3304" s="175"/>
      <c r="M3304" s="41" t="str">
        <f t="shared" si="286"/>
        <v/>
      </c>
    </row>
    <row r="3305" spans="1:13" ht="14.5" hidden="1" x14ac:dyDescent="0.35">
      <c r="A3305" s="183">
        <v>2010</v>
      </c>
      <c r="B3305" s="184" t="s">
        <v>12</v>
      </c>
      <c r="C3305" s="227">
        <v>0</v>
      </c>
      <c r="D3305" s="174">
        <f t="shared" si="288"/>
        <v>0</v>
      </c>
      <c r="E3305" s="171">
        <f t="shared" si="284"/>
        <v>0</v>
      </c>
      <c r="F3305" s="175"/>
      <c r="G3305" s="175"/>
      <c r="H3305" s="175"/>
      <c r="I3305" s="185">
        <v>1</v>
      </c>
      <c r="J3305" s="41">
        <f t="shared" si="287"/>
        <v>1</v>
      </c>
      <c r="K3305" s="41">
        <f t="shared" si="285"/>
        <v>1</v>
      </c>
      <c r="L3305" s="175"/>
      <c r="M3305" s="41">
        <f t="shared" si="286"/>
        <v>1</v>
      </c>
    </row>
    <row r="3306" spans="1:13" ht="14.5" hidden="1" x14ac:dyDescent="0.35">
      <c r="A3306" s="183">
        <v>2010</v>
      </c>
      <c r="B3306" s="184" t="s">
        <v>12</v>
      </c>
      <c r="C3306" s="226" t="s">
        <v>232</v>
      </c>
      <c r="D3306" s="174" t="str">
        <f t="shared" si="288"/>
        <v/>
      </c>
      <c r="E3306" s="171">
        <f t="shared" si="284"/>
        <v>0</v>
      </c>
      <c r="F3306" s="175"/>
      <c r="G3306" s="175"/>
      <c r="H3306" s="175"/>
      <c r="I3306" s="185">
        <v>5</v>
      </c>
      <c r="J3306" s="41">
        <f t="shared" si="287"/>
        <v>5</v>
      </c>
      <c r="K3306" s="41" t="e">
        <f t="shared" si="285"/>
        <v>#VALUE!</v>
      </c>
      <c r="L3306" s="175"/>
      <c r="M3306" s="41">
        <f t="shared" si="286"/>
        <v>5</v>
      </c>
    </row>
    <row r="3307" spans="1:13" ht="14.5" hidden="1" x14ac:dyDescent="0.35">
      <c r="A3307" s="183">
        <v>2010</v>
      </c>
      <c r="B3307" s="184" t="s">
        <v>12</v>
      </c>
      <c r="C3307" s="227">
        <v>5</v>
      </c>
      <c r="D3307" s="174">
        <f t="shared" si="288"/>
        <v>5</v>
      </c>
      <c r="E3307" s="171">
        <f t="shared" si="284"/>
        <v>0</v>
      </c>
      <c r="F3307" s="175"/>
      <c r="G3307" s="175"/>
      <c r="H3307" s="175"/>
      <c r="I3307" s="185"/>
      <c r="J3307" s="41" t="str">
        <f t="shared" si="287"/>
        <v/>
      </c>
      <c r="K3307" s="41" t="str">
        <f t="shared" si="285"/>
        <v/>
      </c>
      <c r="L3307" s="175"/>
      <c r="M3307" s="41" t="str">
        <f t="shared" si="286"/>
        <v/>
      </c>
    </row>
    <row r="3308" spans="1:13" ht="14.5" hidden="1" x14ac:dyDescent="0.35">
      <c r="A3308" s="183">
        <v>2010</v>
      </c>
      <c r="B3308" s="184" t="s">
        <v>12</v>
      </c>
      <c r="C3308" s="227">
        <v>5</v>
      </c>
      <c r="D3308" s="174">
        <f t="shared" si="288"/>
        <v>5</v>
      </c>
      <c r="E3308" s="171">
        <f t="shared" si="284"/>
        <v>0</v>
      </c>
      <c r="F3308" s="175"/>
      <c r="G3308" s="175"/>
      <c r="H3308" s="175"/>
      <c r="I3308" s="185">
        <v>20</v>
      </c>
      <c r="J3308" s="41">
        <f t="shared" si="287"/>
        <v>20</v>
      </c>
      <c r="K3308" s="41">
        <f t="shared" si="285"/>
        <v>20</v>
      </c>
      <c r="L3308" s="175"/>
      <c r="M3308" s="41">
        <f t="shared" si="286"/>
        <v>20</v>
      </c>
    </row>
    <row r="3309" spans="1:13" ht="14.5" hidden="1" x14ac:dyDescent="0.35">
      <c r="A3309" s="183">
        <v>2010</v>
      </c>
      <c r="B3309" s="184" t="s">
        <v>12</v>
      </c>
      <c r="C3309" s="227">
        <v>2</v>
      </c>
      <c r="D3309" s="174">
        <f t="shared" si="288"/>
        <v>2</v>
      </c>
      <c r="E3309" s="171">
        <f t="shared" si="284"/>
        <v>0</v>
      </c>
      <c r="F3309" s="175"/>
      <c r="G3309" s="175"/>
      <c r="H3309" s="175"/>
      <c r="I3309" s="185">
        <v>10</v>
      </c>
      <c r="J3309" s="41">
        <f t="shared" si="287"/>
        <v>10</v>
      </c>
      <c r="K3309" s="41">
        <f t="shared" si="285"/>
        <v>10</v>
      </c>
      <c r="L3309" s="175"/>
      <c r="M3309" s="41">
        <f t="shared" si="286"/>
        <v>10</v>
      </c>
    </row>
    <row r="3310" spans="1:13" ht="14.5" hidden="1" x14ac:dyDescent="0.35">
      <c r="A3310" s="183">
        <v>2010</v>
      </c>
      <c r="B3310" s="184" t="s">
        <v>12</v>
      </c>
      <c r="C3310" s="227">
        <v>1</v>
      </c>
      <c r="D3310" s="174">
        <f t="shared" si="288"/>
        <v>1</v>
      </c>
      <c r="E3310" s="171">
        <f t="shared" si="284"/>
        <v>0</v>
      </c>
      <c r="F3310" s="175"/>
      <c r="G3310" s="175"/>
      <c r="H3310" s="175"/>
      <c r="I3310" s="185">
        <v>1</v>
      </c>
      <c r="J3310" s="41">
        <f t="shared" si="287"/>
        <v>1</v>
      </c>
      <c r="K3310" s="41">
        <f t="shared" si="285"/>
        <v>1</v>
      </c>
      <c r="L3310" s="175"/>
      <c r="M3310" s="41">
        <f t="shared" si="286"/>
        <v>1</v>
      </c>
    </row>
    <row r="3311" spans="1:13" ht="14.5" hidden="1" x14ac:dyDescent="0.35">
      <c r="A3311" s="183">
        <v>2010</v>
      </c>
      <c r="B3311" s="184" t="s">
        <v>12</v>
      </c>
      <c r="C3311" s="227">
        <v>0</v>
      </c>
      <c r="D3311" s="174">
        <f t="shared" si="288"/>
        <v>0</v>
      </c>
      <c r="E3311" s="171">
        <f t="shared" si="284"/>
        <v>0</v>
      </c>
      <c r="F3311" s="175"/>
      <c r="G3311" s="175"/>
      <c r="H3311" s="175"/>
      <c r="I3311" s="185">
        <v>1</v>
      </c>
      <c r="J3311" s="41">
        <f t="shared" si="287"/>
        <v>1</v>
      </c>
      <c r="K3311" s="41">
        <f t="shared" si="285"/>
        <v>1</v>
      </c>
      <c r="L3311" s="175"/>
      <c r="M3311" s="41">
        <f t="shared" si="286"/>
        <v>1</v>
      </c>
    </row>
    <row r="3312" spans="1:13" ht="14.5" hidden="1" x14ac:dyDescent="0.35">
      <c r="A3312" s="183">
        <v>2010</v>
      </c>
      <c r="B3312" s="184" t="s">
        <v>12</v>
      </c>
      <c r="C3312" s="227">
        <v>5</v>
      </c>
      <c r="D3312" s="174">
        <f t="shared" si="288"/>
        <v>5</v>
      </c>
      <c r="E3312" s="171">
        <f t="shared" si="284"/>
        <v>0</v>
      </c>
      <c r="F3312" s="175"/>
      <c r="G3312" s="175"/>
      <c r="H3312" s="175"/>
      <c r="I3312" s="185">
        <v>2.5</v>
      </c>
      <c r="J3312" s="41">
        <f t="shared" si="287"/>
        <v>2.5</v>
      </c>
      <c r="K3312" s="41">
        <f t="shared" si="285"/>
        <v>2.5</v>
      </c>
      <c r="L3312" s="175"/>
      <c r="M3312" s="41">
        <f t="shared" si="286"/>
        <v>2.5</v>
      </c>
    </row>
    <row r="3313" spans="1:13" ht="14.5" hidden="1" x14ac:dyDescent="0.35">
      <c r="A3313" s="183">
        <v>2010</v>
      </c>
      <c r="B3313" s="184" t="s">
        <v>12</v>
      </c>
      <c r="C3313" s="227">
        <v>2</v>
      </c>
      <c r="D3313" s="174">
        <f t="shared" si="288"/>
        <v>2</v>
      </c>
      <c r="E3313" s="171">
        <f t="shared" si="284"/>
        <v>0</v>
      </c>
      <c r="F3313" s="175"/>
      <c r="G3313" s="175"/>
      <c r="H3313" s="175"/>
      <c r="I3313" s="185">
        <v>5</v>
      </c>
      <c r="J3313" s="41">
        <f t="shared" si="287"/>
        <v>5</v>
      </c>
      <c r="K3313" s="41">
        <f t="shared" si="285"/>
        <v>5</v>
      </c>
      <c r="L3313" s="175"/>
      <c r="M3313" s="41">
        <f t="shared" si="286"/>
        <v>5</v>
      </c>
    </row>
    <row r="3314" spans="1:13" ht="14.5" hidden="1" x14ac:dyDescent="0.35">
      <c r="A3314" s="183">
        <v>2010</v>
      </c>
      <c r="B3314" s="184" t="s">
        <v>12</v>
      </c>
      <c r="C3314" s="227">
        <v>5</v>
      </c>
      <c r="D3314" s="174">
        <f t="shared" si="288"/>
        <v>5</v>
      </c>
      <c r="E3314" s="171">
        <f t="shared" si="284"/>
        <v>0</v>
      </c>
      <c r="F3314" s="175"/>
      <c r="G3314" s="175"/>
      <c r="H3314" s="175"/>
      <c r="I3314" s="185">
        <v>1.5</v>
      </c>
      <c r="J3314" s="41">
        <f t="shared" si="287"/>
        <v>1.5</v>
      </c>
      <c r="K3314" s="41">
        <f t="shared" si="285"/>
        <v>1.5</v>
      </c>
      <c r="L3314" s="175"/>
      <c r="M3314" s="41">
        <f t="shared" si="286"/>
        <v>1.5</v>
      </c>
    </row>
    <row r="3315" spans="1:13" ht="14.5" hidden="1" x14ac:dyDescent="0.35">
      <c r="A3315" s="183">
        <v>2010</v>
      </c>
      <c r="B3315" s="184" t="s">
        <v>13</v>
      </c>
      <c r="C3315" s="227">
        <v>1</v>
      </c>
      <c r="D3315" s="174">
        <f t="shared" si="288"/>
        <v>1</v>
      </c>
      <c r="E3315" s="171">
        <f t="shared" si="284"/>
        <v>0</v>
      </c>
      <c r="F3315" s="175"/>
      <c r="G3315" s="175"/>
      <c r="H3315" s="175"/>
      <c r="I3315" s="185">
        <v>3</v>
      </c>
      <c r="J3315" s="41">
        <f t="shared" si="287"/>
        <v>3</v>
      </c>
      <c r="K3315" s="41">
        <f t="shared" si="285"/>
        <v>3</v>
      </c>
      <c r="L3315" s="175"/>
      <c r="M3315" s="41">
        <f t="shared" si="286"/>
        <v>3</v>
      </c>
    </row>
    <row r="3316" spans="1:13" ht="14.5" hidden="1" x14ac:dyDescent="0.35">
      <c r="A3316" s="183">
        <v>2010</v>
      </c>
      <c r="B3316" s="184" t="s">
        <v>13</v>
      </c>
      <c r="C3316" s="227">
        <v>2</v>
      </c>
      <c r="D3316" s="174">
        <f t="shared" si="288"/>
        <v>2</v>
      </c>
      <c r="E3316" s="171">
        <f t="shared" si="284"/>
        <v>0</v>
      </c>
      <c r="F3316" s="175"/>
      <c r="G3316" s="175"/>
      <c r="H3316" s="175"/>
      <c r="I3316" s="185">
        <v>10</v>
      </c>
      <c r="J3316" s="41">
        <f t="shared" si="287"/>
        <v>10</v>
      </c>
      <c r="K3316" s="41">
        <f t="shared" si="285"/>
        <v>10</v>
      </c>
      <c r="L3316" s="175"/>
      <c r="M3316" s="41">
        <f t="shared" si="286"/>
        <v>10</v>
      </c>
    </row>
    <row r="3317" spans="1:13" ht="14.5" hidden="1" x14ac:dyDescent="0.35">
      <c r="A3317" s="183">
        <v>2010</v>
      </c>
      <c r="B3317" s="184" t="s">
        <v>13</v>
      </c>
      <c r="C3317" s="227">
        <v>2</v>
      </c>
      <c r="D3317" s="174">
        <f t="shared" si="288"/>
        <v>2</v>
      </c>
      <c r="E3317" s="171">
        <f t="shared" si="284"/>
        <v>0</v>
      </c>
      <c r="F3317" s="175"/>
      <c r="G3317" s="175"/>
      <c r="H3317" s="175"/>
      <c r="I3317" s="185">
        <v>3</v>
      </c>
      <c r="J3317" s="41">
        <f t="shared" si="287"/>
        <v>3</v>
      </c>
      <c r="K3317" s="41">
        <f t="shared" si="285"/>
        <v>3</v>
      </c>
      <c r="L3317" s="175"/>
      <c r="M3317" s="41">
        <f t="shared" si="286"/>
        <v>3</v>
      </c>
    </row>
    <row r="3318" spans="1:13" ht="14.5" hidden="1" x14ac:dyDescent="0.35">
      <c r="A3318" s="183">
        <v>2010</v>
      </c>
      <c r="B3318" s="184" t="s">
        <v>13</v>
      </c>
      <c r="C3318" s="227">
        <v>25</v>
      </c>
      <c r="D3318" s="174">
        <f t="shared" si="288"/>
        <v>25</v>
      </c>
      <c r="E3318" s="171">
        <f t="shared" si="284"/>
        <v>0</v>
      </c>
      <c r="F3318" s="175"/>
      <c r="G3318" s="175"/>
      <c r="H3318" s="175"/>
      <c r="I3318" s="185">
        <v>2</v>
      </c>
      <c r="J3318" s="41">
        <f t="shared" si="287"/>
        <v>2</v>
      </c>
      <c r="K3318" s="41">
        <f t="shared" si="285"/>
        <v>2</v>
      </c>
      <c r="L3318" s="175"/>
      <c r="M3318" s="41">
        <f t="shared" si="286"/>
        <v>2</v>
      </c>
    </row>
    <row r="3319" spans="1:13" ht="14.5" hidden="1" x14ac:dyDescent="0.35">
      <c r="A3319" s="183">
        <v>2010</v>
      </c>
      <c r="B3319" s="184" t="s">
        <v>13</v>
      </c>
      <c r="C3319" s="227">
        <v>0</v>
      </c>
      <c r="D3319" s="174">
        <f t="shared" si="288"/>
        <v>0</v>
      </c>
      <c r="E3319" s="171">
        <f t="shared" si="284"/>
        <v>0</v>
      </c>
      <c r="F3319" s="175"/>
      <c r="G3319" s="175"/>
      <c r="H3319" s="175"/>
      <c r="I3319" s="185">
        <v>3</v>
      </c>
      <c r="J3319" s="41">
        <f t="shared" si="287"/>
        <v>3</v>
      </c>
      <c r="K3319" s="41">
        <f t="shared" si="285"/>
        <v>3</v>
      </c>
      <c r="L3319" s="175"/>
      <c r="M3319" s="41">
        <f t="shared" si="286"/>
        <v>3</v>
      </c>
    </row>
    <row r="3320" spans="1:13" ht="14.5" hidden="1" x14ac:dyDescent="0.35">
      <c r="A3320" s="183">
        <v>2010</v>
      </c>
      <c r="B3320" s="184" t="s">
        <v>13</v>
      </c>
      <c r="C3320" s="227">
        <v>2</v>
      </c>
      <c r="D3320" s="174">
        <f t="shared" si="288"/>
        <v>2</v>
      </c>
      <c r="E3320" s="171">
        <f t="shared" si="284"/>
        <v>0</v>
      </c>
      <c r="F3320" s="175"/>
      <c r="G3320" s="175"/>
      <c r="H3320" s="175"/>
      <c r="I3320" s="185">
        <v>5</v>
      </c>
      <c r="J3320" s="41">
        <f t="shared" si="287"/>
        <v>5</v>
      </c>
      <c r="K3320" s="41">
        <f t="shared" si="285"/>
        <v>5</v>
      </c>
      <c r="L3320" s="175"/>
      <c r="M3320" s="41">
        <f t="shared" si="286"/>
        <v>5</v>
      </c>
    </row>
    <row r="3321" spans="1:13" ht="14.5" hidden="1" x14ac:dyDescent="0.35">
      <c r="A3321" s="183">
        <v>2010</v>
      </c>
      <c r="B3321" s="184" t="s">
        <v>13</v>
      </c>
      <c r="C3321" s="227">
        <v>0</v>
      </c>
      <c r="D3321" s="174">
        <f t="shared" si="288"/>
        <v>0</v>
      </c>
      <c r="E3321" s="171">
        <f t="shared" si="284"/>
        <v>0</v>
      </c>
      <c r="F3321" s="175"/>
      <c r="G3321" s="175"/>
      <c r="H3321" s="175"/>
      <c r="I3321" s="185">
        <v>3</v>
      </c>
      <c r="J3321" s="41">
        <f t="shared" si="287"/>
        <v>3</v>
      </c>
      <c r="K3321" s="41">
        <f t="shared" si="285"/>
        <v>3</v>
      </c>
      <c r="L3321" s="175"/>
      <c r="M3321" s="41">
        <f t="shared" si="286"/>
        <v>3</v>
      </c>
    </row>
    <row r="3322" spans="1:13" ht="14.5" hidden="1" x14ac:dyDescent="0.35">
      <c r="A3322" s="183">
        <v>2010</v>
      </c>
      <c r="B3322" s="184" t="s">
        <v>13</v>
      </c>
      <c r="C3322" s="227">
        <v>5</v>
      </c>
      <c r="D3322" s="174">
        <f t="shared" si="288"/>
        <v>5</v>
      </c>
      <c r="E3322" s="171">
        <f t="shared" si="284"/>
        <v>0</v>
      </c>
      <c r="F3322" s="175"/>
      <c r="G3322" s="175"/>
      <c r="H3322" s="175"/>
      <c r="I3322" s="185">
        <v>4</v>
      </c>
      <c r="J3322" s="41">
        <f t="shared" si="287"/>
        <v>4</v>
      </c>
      <c r="K3322" s="41">
        <f t="shared" si="285"/>
        <v>4</v>
      </c>
      <c r="L3322" s="175"/>
      <c r="M3322" s="41">
        <f t="shared" si="286"/>
        <v>4</v>
      </c>
    </row>
    <row r="3323" spans="1:13" ht="14.5" hidden="1" x14ac:dyDescent="0.35">
      <c r="A3323" s="183">
        <v>2010</v>
      </c>
      <c r="B3323" s="184" t="s">
        <v>13</v>
      </c>
      <c r="C3323" s="227">
        <v>-10</v>
      </c>
      <c r="D3323" s="174">
        <f t="shared" si="288"/>
        <v>-10</v>
      </c>
      <c r="E3323" s="171">
        <f t="shared" si="284"/>
        <v>0</v>
      </c>
      <c r="F3323" s="175"/>
      <c r="G3323" s="175"/>
      <c r="H3323" s="175"/>
      <c r="I3323" s="185">
        <v>5</v>
      </c>
      <c r="J3323" s="41">
        <f t="shared" si="287"/>
        <v>5</v>
      </c>
      <c r="K3323" s="41">
        <f t="shared" si="285"/>
        <v>5</v>
      </c>
      <c r="L3323" s="175"/>
      <c r="M3323" s="41">
        <f t="shared" si="286"/>
        <v>5</v>
      </c>
    </row>
    <row r="3324" spans="1:13" ht="14.5" hidden="1" x14ac:dyDescent="0.35">
      <c r="A3324" s="183">
        <v>2010</v>
      </c>
      <c r="B3324" s="184" t="s">
        <v>13</v>
      </c>
      <c r="C3324" s="226" t="s">
        <v>232</v>
      </c>
      <c r="D3324" s="174" t="str">
        <f t="shared" si="288"/>
        <v/>
      </c>
      <c r="E3324" s="171">
        <f t="shared" si="284"/>
        <v>0</v>
      </c>
      <c r="F3324" s="175"/>
      <c r="G3324" s="175"/>
      <c r="H3324" s="175"/>
      <c r="I3324" s="185">
        <v>3</v>
      </c>
      <c r="J3324" s="41">
        <f t="shared" si="287"/>
        <v>3</v>
      </c>
      <c r="K3324" s="41" t="e">
        <f t="shared" si="285"/>
        <v>#VALUE!</v>
      </c>
      <c r="L3324" s="175"/>
      <c r="M3324" s="41">
        <f t="shared" si="286"/>
        <v>3</v>
      </c>
    </row>
    <row r="3325" spans="1:13" ht="14.5" hidden="1" x14ac:dyDescent="0.35">
      <c r="A3325" s="183">
        <v>2010</v>
      </c>
      <c r="B3325" s="184" t="s">
        <v>13</v>
      </c>
      <c r="C3325" s="227">
        <v>-5</v>
      </c>
      <c r="D3325" s="174">
        <f t="shared" si="288"/>
        <v>-5</v>
      </c>
      <c r="E3325" s="171">
        <f t="shared" si="284"/>
        <v>0</v>
      </c>
      <c r="F3325" s="175"/>
      <c r="G3325" s="175"/>
      <c r="H3325" s="175"/>
      <c r="I3325" s="185">
        <v>15</v>
      </c>
      <c r="J3325" s="41">
        <f t="shared" si="287"/>
        <v>15</v>
      </c>
      <c r="K3325" s="41">
        <f t="shared" si="285"/>
        <v>15</v>
      </c>
      <c r="L3325" s="175"/>
      <c r="M3325" s="41">
        <f t="shared" si="286"/>
        <v>15</v>
      </c>
    </row>
    <row r="3326" spans="1:13" ht="14.5" hidden="1" x14ac:dyDescent="0.35">
      <c r="A3326" s="183">
        <v>2010</v>
      </c>
      <c r="B3326" s="184" t="s">
        <v>13</v>
      </c>
      <c r="C3326" s="227">
        <v>30</v>
      </c>
      <c r="D3326" s="174">
        <f t="shared" si="288"/>
        <v>30</v>
      </c>
      <c r="E3326" s="171">
        <f t="shared" si="284"/>
        <v>0</v>
      </c>
      <c r="F3326" s="175"/>
      <c r="G3326" s="175"/>
      <c r="H3326" s="175"/>
      <c r="I3326" s="185">
        <v>5</v>
      </c>
      <c r="J3326" s="41">
        <f t="shared" si="287"/>
        <v>5</v>
      </c>
      <c r="K3326" s="41">
        <f t="shared" si="285"/>
        <v>5</v>
      </c>
      <c r="L3326" s="175"/>
      <c r="M3326" s="41">
        <f t="shared" si="286"/>
        <v>5</v>
      </c>
    </row>
    <row r="3327" spans="1:13" ht="14.5" hidden="1" x14ac:dyDescent="0.35">
      <c r="A3327" s="183">
        <v>2010</v>
      </c>
      <c r="B3327" s="184" t="s">
        <v>13</v>
      </c>
      <c r="C3327" s="227">
        <v>-1.5</v>
      </c>
      <c r="D3327" s="174">
        <f t="shared" si="288"/>
        <v>-1.5</v>
      </c>
      <c r="E3327" s="171">
        <f t="shared" si="284"/>
        <v>0</v>
      </c>
      <c r="F3327" s="175"/>
      <c r="G3327" s="175"/>
      <c r="H3327" s="175"/>
      <c r="I3327" s="185">
        <v>15</v>
      </c>
      <c r="J3327" s="41">
        <f t="shared" si="287"/>
        <v>15</v>
      </c>
      <c r="K3327" s="41">
        <f t="shared" si="285"/>
        <v>15</v>
      </c>
      <c r="L3327" s="175"/>
      <c r="M3327" s="41">
        <f t="shared" si="286"/>
        <v>15</v>
      </c>
    </row>
    <row r="3328" spans="1:13" ht="14.5" hidden="1" x14ac:dyDescent="0.35">
      <c r="A3328" s="183">
        <v>2010</v>
      </c>
      <c r="B3328" s="184" t="s">
        <v>13</v>
      </c>
      <c r="C3328" s="227">
        <v>0</v>
      </c>
      <c r="D3328" s="174">
        <f t="shared" si="288"/>
        <v>0</v>
      </c>
      <c r="E3328" s="171">
        <f t="shared" si="284"/>
        <v>0</v>
      </c>
      <c r="F3328" s="175"/>
      <c r="G3328" s="175"/>
      <c r="H3328" s="175"/>
      <c r="I3328" s="185">
        <v>5</v>
      </c>
      <c r="J3328" s="41">
        <f t="shared" si="287"/>
        <v>5</v>
      </c>
      <c r="K3328" s="41">
        <f t="shared" si="285"/>
        <v>5</v>
      </c>
      <c r="L3328" s="175"/>
      <c r="M3328" s="41">
        <f t="shared" si="286"/>
        <v>5</v>
      </c>
    </row>
    <row r="3329" spans="1:13" ht="14.5" hidden="1" x14ac:dyDescent="0.35">
      <c r="A3329" s="183">
        <v>2010</v>
      </c>
      <c r="B3329" s="184" t="s">
        <v>13</v>
      </c>
      <c r="C3329" s="226" t="s">
        <v>232</v>
      </c>
      <c r="D3329" s="174" t="str">
        <f t="shared" si="288"/>
        <v/>
      </c>
      <c r="E3329" s="171">
        <f t="shared" si="284"/>
        <v>0</v>
      </c>
      <c r="F3329" s="175"/>
      <c r="G3329" s="175"/>
      <c r="H3329" s="175"/>
      <c r="I3329" s="186" t="s">
        <v>232</v>
      </c>
      <c r="J3329" s="41" t="str">
        <f t="shared" si="287"/>
        <v/>
      </c>
      <c r="K3329" s="41" t="str">
        <f t="shared" si="285"/>
        <v/>
      </c>
      <c r="L3329" s="175"/>
      <c r="M3329" s="41" t="str">
        <f t="shared" si="286"/>
        <v/>
      </c>
    </row>
    <row r="3330" spans="1:13" ht="14.5" hidden="1" x14ac:dyDescent="0.35">
      <c r="A3330" s="183">
        <v>2010</v>
      </c>
      <c r="B3330" s="184" t="s">
        <v>13</v>
      </c>
      <c r="C3330" s="227">
        <v>3</v>
      </c>
      <c r="D3330" s="174">
        <f t="shared" si="288"/>
        <v>3</v>
      </c>
      <c r="E3330" s="171">
        <f t="shared" ref="E3330:E3393" si="289">IF(D3330&lt;&gt;C3330,1,0)</f>
        <v>0</v>
      </c>
      <c r="F3330" s="175"/>
      <c r="G3330" s="175"/>
      <c r="H3330" s="175"/>
      <c r="I3330" s="185">
        <v>6</v>
      </c>
      <c r="J3330" s="41">
        <f t="shared" si="287"/>
        <v>6</v>
      </c>
      <c r="K3330" s="41">
        <f t="shared" si="285"/>
        <v>6</v>
      </c>
      <c r="L3330" s="175"/>
      <c r="M3330" s="41">
        <f t="shared" si="286"/>
        <v>6</v>
      </c>
    </row>
    <row r="3331" spans="1:13" ht="14.5" hidden="1" x14ac:dyDescent="0.35">
      <c r="A3331" s="183">
        <v>2010</v>
      </c>
      <c r="B3331" s="184" t="s">
        <v>13</v>
      </c>
      <c r="C3331" s="227">
        <v>3</v>
      </c>
      <c r="D3331" s="174">
        <f t="shared" si="288"/>
        <v>3</v>
      </c>
      <c r="E3331" s="171">
        <f t="shared" si="289"/>
        <v>0</v>
      </c>
      <c r="F3331" s="175"/>
      <c r="G3331" s="175"/>
      <c r="H3331" s="175"/>
      <c r="I3331" s="185">
        <v>2</v>
      </c>
      <c r="J3331" s="41">
        <f t="shared" si="287"/>
        <v>2</v>
      </c>
      <c r="K3331" s="41">
        <f t="shared" ref="K3331:K3394" si="290">IF($I3331="","",IF(AND($C3331&gt;0,$I3331&gt;=$C3331*10),$C3331,IF(I3331&gt;=50,"",IF($C3331="",$I3331,IF($C3331&lt;&gt;"",$I3331,"")))))</f>
        <v>2</v>
      </c>
      <c r="L3331" s="175"/>
      <c r="M3331" s="41">
        <f t="shared" ref="M3331:M3394" si="291">IFERROR(K3331,I3331)</f>
        <v>2</v>
      </c>
    </row>
    <row r="3332" spans="1:13" ht="14.5" hidden="1" x14ac:dyDescent="0.35">
      <c r="A3332" s="183">
        <v>2010</v>
      </c>
      <c r="B3332" s="184" t="s">
        <v>13</v>
      </c>
      <c r="C3332" s="227">
        <v>5</v>
      </c>
      <c r="D3332" s="174">
        <f t="shared" si="288"/>
        <v>5</v>
      </c>
      <c r="E3332" s="171">
        <f t="shared" si="289"/>
        <v>0</v>
      </c>
      <c r="F3332" s="175"/>
      <c r="G3332" s="175"/>
      <c r="H3332" s="175"/>
      <c r="I3332" s="185">
        <v>5</v>
      </c>
      <c r="J3332" s="41">
        <f t="shared" si="287"/>
        <v>5</v>
      </c>
      <c r="K3332" s="41">
        <f t="shared" si="290"/>
        <v>5</v>
      </c>
      <c r="L3332" s="175"/>
      <c r="M3332" s="41">
        <f t="shared" si="291"/>
        <v>5</v>
      </c>
    </row>
    <row r="3333" spans="1:13" ht="14.5" hidden="1" x14ac:dyDescent="0.35">
      <c r="A3333" s="183">
        <v>2010</v>
      </c>
      <c r="B3333" s="184" t="s">
        <v>13</v>
      </c>
      <c r="C3333" s="227">
        <v>5</v>
      </c>
      <c r="D3333" s="174">
        <f t="shared" si="288"/>
        <v>5</v>
      </c>
      <c r="E3333" s="171">
        <f t="shared" si="289"/>
        <v>0</v>
      </c>
      <c r="F3333" s="175"/>
      <c r="G3333" s="175"/>
      <c r="H3333" s="175"/>
      <c r="I3333" s="185">
        <v>12</v>
      </c>
      <c r="J3333" s="41">
        <f t="shared" si="287"/>
        <v>12</v>
      </c>
      <c r="K3333" s="41">
        <f t="shared" si="290"/>
        <v>12</v>
      </c>
      <c r="L3333" s="175"/>
      <c r="M3333" s="41">
        <f t="shared" si="291"/>
        <v>12</v>
      </c>
    </row>
    <row r="3334" spans="1:13" ht="14.5" hidden="1" x14ac:dyDescent="0.35">
      <c r="A3334" s="183">
        <v>2010</v>
      </c>
      <c r="B3334" s="184" t="s">
        <v>13</v>
      </c>
      <c r="C3334" s="227">
        <v>10</v>
      </c>
      <c r="D3334" s="174">
        <f t="shared" si="288"/>
        <v>10</v>
      </c>
      <c r="E3334" s="171">
        <f t="shared" si="289"/>
        <v>0</v>
      </c>
      <c r="F3334" s="175"/>
      <c r="G3334" s="175"/>
      <c r="H3334" s="175"/>
      <c r="I3334" s="185">
        <v>50</v>
      </c>
      <c r="J3334" s="41" t="str">
        <f t="shared" si="287"/>
        <v/>
      </c>
      <c r="K3334" s="41" t="str">
        <f t="shared" si="290"/>
        <v/>
      </c>
      <c r="L3334" s="175"/>
      <c r="M3334" s="41" t="str">
        <f t="shared" si="291"/>
        <v/>
      </c>
    </row>
    <row r="3335" spans="1:13" ht="14.5" hidden="1" x14ac:dyDescent="0.35">
      <c r="A3335" s="183">
        <v>2010</v>
      </c>
      <c r="B3335" s="184" t="s">
        <v>13</v>
      </c>
      <c r="C3335" s="227">
        <v>7.0000000000000009</v>
      </c>
      <c r="D3335" s="174">
        <f t="shared" si="288"/>
        <v>7.0000000000000009</v>
      </c>
      <c r="E3335" s="171">
        <f t="shared" si="289"/>
        <v>0</v>
      </c>
      <c r="F3335" s="175"/>
      <c r="G3335" s="175"/>
      <c r="H3335" s="175"/>
      <c r="I3335" s="186" t="s">
        <v>232</v>
      </c>
      <c r="J3335" s="41" t="str">
        <f t="shared" si="287"/>
        <v/>
      </c>
      <c r="K3335" s="41" t="str">
        <f t="shared" si="290"/>
        <v/>
      </c>
      <c r="L3335" s="175"/>
      <c r="M3335" s="41" t="str">
        <f t="shared" si="291"/>
        <v/>
      </c>
    </row>
    <row r="3336" spans="1:13" ht="14.5" hidden="1" x14ac:dyDescent="0.35">
      <c r="A3336" s="183">
        <v>2010</v>
      </c>
      <c r="B3336" s="184" t="s">
        <v>13</v>
      </c>
      <c r="C3336" s="227">
        <v>-2</v>
      </c>
      <c r="D3336" s="174">
        <f t="shared" si="288"/>
        <v>-2</v>
      </c>
      <c r="E3336" s="171">
        <f t="shared" si="289"/>
        <v>0</v>
      </c>
      <c r="F3336" s="175"/>
      <c r="G3336" s="175"/>
      <c r="H3336" s="175"/>
      <c r="I3336" s="185">
        <v>20</v>
      </c>
      <c r="J3336" s="41">
        <f t="shared" si="287"/>
        <v>20</v>
      </c>
      <c r="K3336" s="41">
        <f t="shared" si="290"/>
        <v>20</v>
      </c>
      <c r="L3336" s="175"/>
      <c r="M3336" s="41">
        <f t="shared" si="291"/>
        <v>20</v>
      </c>
    </row>
    <row r="3337" spans="1:13" ht="14.5" hidden="1" x14ac:dyDescent="0.35">
      <c r="A3337" s="183">
        <v>2010</v>
      </c>
      <c r="B3337" s="184" t="s">
        <v>13</v>
      </c>
      <c r="C3337" s="227">
        <v>0</v>
      </c>
      <c r="D3337" s="174">
        <f t="shared" si="288"/>
        <v>0</v>
      </c>
      <c r="E3337" s="171">
        <f t="shared" si="289"/>
        <v>0</v>
      </c>
      <c r="F3337" s="175"/>
      <c r="G3337" s="175"/>
      <c r="H3337" s="175"/>
      <c r="I3337" s="185">
        <v>5</v>
      </c>
      <c r="J3337" s="41">
        <f t="shared" si="287"/>
        <v>5</v>
      </c>
      <c r="K3337" s="41">
        <f t="shared" si="290"/>
        <v>5</v>
      </c>
      <c r="L3337" s="175"/>
      <c r="M3337" s="41">
        <f t="shared" si="291"/>
        <v>5</v>
      </c>
    </row>
    <row r="3338" spans="1:13" ht="14.5" hidden="1" x14ac:dyDescent="0.35">
      <c r="A3338" s="183">
        <v>2010</v>
      </c>
      <c r="B3338" s="184" t="s">
        <v>13</v>
      </c>
      <c r="C3338" s="227">
        <v>1</v>
      </c>
      <c r="D3338" s="174">
        <f t="shared" si="288"/>
        <v>1</v>
      </c>
      <c r="E3338" s="171">
        <f t="shared" si="289"/>
        <v>0</v>
      </c>
      <c r="F3338" s="175"/>
      <c r="G3338" s="175"/>
      <c r="H3338" s="175"/>
      <c r="I3338" s="185">
        <v>3</v>
      </c>
      <c r="J3338" s="41">
        <f t="shared" si="287"/>
        <v>3</v>
      </c>
      <c r="K3338" s="41">
        <f t="shared" si="290"/>
        <v>3</v>
      </c>
      <c r="L3338" s="175"/>
      <c r="M3338" s="41">
        <f t="shared" si="291"/>
        <v>3</v>
      </c>
    </row>
    <row r="3339" spans="1:13" ht="14.5" hidden="1" x14ac:dyDescent="0.35">
      <c r="A3339" s="183">
        <v>2010</v>
      </c>
      <c r="B3339" s="184" t="s">
        <v>13</v>
      </c>
      <c r="C3339" s="227">
        <v>0</v>
      </c>
      <c r="D3339" s="174">
        <f t="shared" si="288"/>
        <v>0</v>
      </c>
      <c r="E3339" s="171">
        <f t="shared" si="289"/>
        <v>0</v>
      </c>
      <c r="F3339" s="175"/>
      <c r="G3339" s="175"/>
      <c r="H3339" s="175"/>
      <c r="I3339" s="185">
        <v>15</v>
      </c>
      <c r="J3339" s="41">
        <f t="shared" si="287"/>
        <v>15</v>
      </c>
      <c r="K3339" s="41">
        <f t="shared" si="290"/>
        <v>15</v>
      </c>
      <c r="L3339" s="175"/>
      <c r="M3339" s="41">
        <f t="shared" si="291"/>
        <v>15</v>
      </c>
    </row>
    <row r="3340" spans="1:13" ht="14.5" hidden="1" x14ac:dyDescent="0.35">
      <c r="A3340" s="183">
        <v>2010</v>
      </c>
      <c r="B3340" s="184" t="s">
        <v>13</v>
      </c>
      <c r="C3340" s="226" t="s">
        <v>232</v>
      </c>
      <c r="D3340" s="174" t="str">
        <f t="shared" si="288"/>
        <v/>
      </c>
      <c r="E3340" s="171">
        <f t="shared" si="289"/>
        <v>0</v>
      </c>
      <c r="F3340" s="175"/>
      <c r="G3340" s="175"/>
      <c r="H3340" s="175"/>
      <c r="I3340" s="185">
        <v>2</v>
      </c>
      <c r="J3340" s="41">
        <f t="shared" ref="J3340:J3374" si="292">IF(OR(I3340="",I3340&gt;=50),"",IF(AND(I3340&lt;50,OR(D3340&lt;=0,D3340="")),I3340,IF(I3340&gt;=D3340*10,D3340,IF(D3340&lt;&gt;"",I3340,""))))</f>
        <v>2</v>
      </c>
      <c r="K3340" s="41" t="e">
        <f t="shared" si="290"/>
        <v>#VALUE!</v>
      </c>
      <c r="L3340" s="175"/>
      <c r="M3340" s="41">
        <f t="shared" si="291"/>
        <v>2</v>
      </c>
    </row>
    <row r="3341" spans="1:13" ht="14.5" hidden="1" x14ac:dyDescent="0.35">
      <c r="A3341" s="183">
        <v>2010</v>
      </c>
      <c r="B3341" s="184" t="s">
        <v>13</v>
      </c>
      <c r="C3341" s="227">
        <v>2</v>
      </c>
      <c r="D3341" s="174">
        <f t="shared" si="288"/>
        <v>2</v>
      </c>
      <c r="E3341" s="171">
        <f t="shared" si="289"/>
        <v>0</v>
      </c>
      <c r="F3341" s="175"/>
      <c r="G3341" s="175"/>
      <c r="H3341" s="175"/>
      <c r="I3341" s="185">
        <v>2</v>
      </c>
      <c r="J3341" s="41">
        <f t="shared" si="292"/>
        <v>2</v>
      </c>
      <c r="K3341" s="41">
        <f t="shared" si="290"/>
        <v>2</v>
      </c>
      <c r="L3341" s="175"/>
      <c r="M3341" s="41">
        <f t="shared" si="291"/>
        <v>2</v>
      </c>
    </row>
    <row r="3342" spans="1:13" ht="14.5" hidden="1" x14ac:dyDescent="0.35">
      <c r="A3342" s="183">
        <v>2010</v>
      </c>
      <c r="B3342" s="184" t="s">
        <v>13</v>
      </c>
      <c r="C3342" s="226" t="s">
        <v>232</v>
      </c>
      <c r="D3342" s="174" t="str">
        <f t="shared" si="288"/>
        <v/>
      </c>
      <c r="E3342" s="171">
        <f t="shared" si="289"/>
        <v>0</v>
      </c>
      <c r="F3342" s="175"/>
      <c r="G3342" s="175"/>
      <c r="H3342" s="175"/>
      <c r="I3342" s="185"/>
      <c r="J3342" s="41" t="str">
        <f t="shared" si="292"/>
        <v/>
      </c>
      <c r="K3342" s="41" t="str">
        <f t="shared" si="290"/>
        <v/>
      </c>
      <c r="L3342" s="175"/>
      <c r="M3342" s="41" t="str">
        <f t="shared" si="291"/>
        <v/>
      </c>
    </row>
    <row r="3343" spans="1:13" ht="14.5" hidden="1" x14ac:dyDescent="0.35">
      <c r="A3343" s="183">
        <v>2010</v>
      </c>
      <c r="B3343" s="184" t="s">
        <v>13</v>
      </c>
      <c r="C3343" s="227">
        <v>6</v>
      </c>
      <c r="D3343" s="174">
        <f t="shared" si="288"/>
        <v>6</v>
      </c>
      <c r="E3343" s="171">
        <f t="shared" si="289"/>
        <v>0</v>
      </c>
      <c r="F3343" s="175"/>
      <c r="G3343" s="175"/>
      <c r="H3343" s="175"/>
      <c r="I3343" s="186" t="s">
        <v>232</v>
      </c>
      <c r="J3343" s="41" t="str">
        <f t="shared" si="292"/>
        <v/>
      </c>
      <c r="K3343" s="41" t="str">
        <f t="shared" si="290"/>
        <v/>
      </c>
      <c r="L3343" s="175"/>
      <c r="M3343" s="41" t="str">
        <f t="shared" si="291"/>
        <v/>
      </c>
    </row>
    <row r="3344" spans="1:13" ht="14.5" hidden="1" x14ac:dyDescent="0.35">
      <c r="A3344" s="183">
        <v>2010</v>
      </c>
      <c r="B3344" s="184" t="s">
        <v>13</v>
      </c>
      <c r="C3344" s="227">
        <v>5</v>
      </c>
      <c r="D3344" s="174">
        <f t="shared" si="288"/>
        <v>5</v>
      </c>
      <c r="E3344" s="171">
        <f t="shared" si="289"/>
        <v>0</v>
      </c>
      <c r="F3344" s="175"/>
      <c r="G3344" s="175"/>
      <c r="H3344" s="175"/>
      <c r="I3344" s="185">
        <v>5</v>
      </c>
      <c r="J3344" s="41">
        <f t="shared" si="292"/>
        <v>5</v>
      </c>
      <c r="K3344" s="41">
        <f t="shared" si="290"/>
        <v>5</v>
      </c>
      <c r="L3344" s="175"/>
      <c r="M3344" s="41">
        <f t="shared" si="291"/>
        <v>5</v>
      </c>
    </row>
    <row r="3345" spans="1:13" ht="14.5" hidden="1" x14ac:dyDescent="0.35">
      <c r="A3345" s="183">
        <v>2010</v>
      </c>
      <c r="B3345" s="184" t="s">
        <v>13</v>
      </c>
      <c r="C3345" s="227">
        <v>8</v>
      </c>
      <c r="D3345" s="174">
        <f t="shared" si="288"/>
        <v>8</v>
      </c>
      <c r="E3345" s="171">
        <f t="shared" si="289"/>
        <v>0</v>
      </c>
      <c r="F3345" s="175"/>
      <c r="G3345" s="175"/>
      <c r="H3345" s="175"/>
      <c r="I3345" s="185">
        <v>8</v>
      </c>
      <c r="J3345" s="41">
        <f t="shared" si="292"/>
        <v>8</v>
      </c>
      <c r="K3345" s="41">
        <f t="shared" si="290"/>
        <v>8</v>
      </c>
      <c r="L3345" s="175"/>
      <c r="M3345" s="41">
        <f t="shared" si="291"/>
        <v>8</v>
      </c>
    </row>
    <row r="3346" spans="1:13" ht="14.5" hidden="1" x14ac:dyDescent="0.35">
      <c r="A3346" s="183">
        <v>2010</v>
      </c>
      <c r="B3346" s="184" t="s">
        <v>13</v>
      </c>
      <c r="C3346" s="226" t="s">
        <v>232</v>
      </c>
      <c r="D3346" s="174" t="str">
        <f t="shared" si="288"/>
        <v/>
      </c>
      <c r="E3346" s="171">
        <f t="shared" si="289"/>
        <v>0</v>
      </c>
      <c r="F3346" s="175"/>
      <c r="G3346" s="175"/>
      <c r="H3346" s="175"/>
      <c r="I3346" s="186" t="s">
        <v>232</v>
      </c>
      <c r="J3346" s="41" t="str">
        <f t="shared" si="292"/>
        <v/>
      </c>
      <c r="K3346" s="41" t="str">
        <f t="shared" si="290"/>
        <v/>
      </c>
      <c r="L3346" s="175"/>
      <c r="M3346" s="41" t="str">
        <f t="shared" si="291"/>
        <v/>
      </c>
    </row>
    <row r="3347" spans="1:13" ht="14.5" hidden="1" x14ac:dyDescent="0.35">
      <c r="A3347" s="183">
        <v>2010</v>
      </c>
      <c r="B3347" s="184" t="s">
        <v>13</v>
      </c>
      <c r="C3347" s="227">
        <v>1</v>
      </c>
      <c r="D3347" s="174">
        <f t="shared" si="288"/>
        <v>1</v>
      </c>
      <c r="E3347" s="171">
        <f t="shared" si="289"/>
        <v>0</v>
      </c>
      <c r="F3347" s="175"/>
      <c r="G3347" s="175"/>
      <c r="H3347" s="175"/>
      <c r="I3347" s="185">
        <v>1</v>
      </c>
      <c r="J3347" s="41">
        <f t="shared" si="292"/>
        <v>1</v>
      </c>
      <c r="K3347" s="41">
        <f t="shared" si="290"/>
        <v>1</v>
      </c>
      <c r="L3347" s="175"/>
      <c r="M3347" s="41">
        <f t="shared" si="291"/>
        <v>1</v>
      </c>
    </row>
    <row r="3348" spans="1:13" ht="14.5" hidden="1" x14ac:dyDescent="0.35">
      <c r="A3348" s="183">
        <v>2010</v>
      </c>
      <c r="B3348" s="184" t="s">
        <v>13</v>
      </c>
      <c r="C3348" s="227">
        <v>3</v>
      </c>
      <c r="D3348" s="174">
        <f t="shared" si="288"/>
        <v>3</v>
      </c>
      <c r="E3348" s="171">
        <f t="shared" si="289"/>
        <v>0</v>
      </c>
      <c r="F3348" s="175"/>
      <c r="G3348" s="175"/>
      <c r="H3348" s="175"/>
      <c r="I3348" s="185">
        <v>1</v>
      </c>
      <c r="J3348" s="41">
        <f t="shared" si="292"/>
        <v>1</v>
      </c>
      <c r="K3348" s="41">
        <f t="shared" si="290"/>
        <v>1</v>
      </c>
      <c r="L3348" s="175"/>
      <c r="M3348" s="41">
        <f t="shared" si="291"/>
        <v>1</v>
      </c>
    </row>
    <row r="3349" spans="1:13" ht="14.5" hidden="1" x14ac:dyDescent="0.35">
      <c r="A3349" s="183">
        <v>2010</v>
      </c>
      <c r="B3349" s="184" t="s">
        <v>13</v>
      </c>
      <c r="C3349" s="227">
        <v>-5</v>
      </c>
      <c r="D3349" s="174">
        <f t="shared" si="288"/>
        <v>-5</v>
      </c>
      <c r="E3349" s="171">
        <f t="shared" si="289"/>
        <v>0</v>
      </c>
      <c r="F3349" s="175"/>
      <c r="G3349" s="175"/>
      <c r="H3349" s="175"/>
      <c r="I3349" s="185">
        <v>0</v>
      </c>
      <c r="J3349" s="41">
        <f t="shared" si="292"/>
        <v>0</v>
      </c>
      <c r="K3349" s="41">
        <f t="shared" si="290"/>
        <v>0</v>
      </c>
      <c r="L3349" s="175"/>
      <c r="M3349" s="41">
        <f t="shared" si="291"/>
        <v>0</v>
      </c>
    </row>
    <row r="3350" spans="1:13" ht="14.5" hidden="1" x14ac:dyDescent="0.35">
      <c r="A3350" s="183">
        <v>2010</v>
      </c>
      <c r="B3350" s="184" t="s">
        <v>13</v>
      </c>
      <c r="C3350" s="227">
        <v>5</v>
      </c>
      <c r="D3350" s="174">
        <f t="shared" si="288"/>
        <v>5</v>
      </c>
      <c r="E3350" s="171">
        <f t="shared" si="289"/>
        <v>0</v>
      </c>
      <c r="F3350" s="175"/>
      <c r="G3350" s="175"/>
      <c r="H3350" s="175"/>
      <c r="I3350" s="185"/>
      <c r="J3350" s="41" t="str">
        <f t="shared" si="292"/>
        <v/>
      </c>
      <c r="K3350" s="41" t="str">
        <f t="shared" si="290"/>
        <v/>
      </c>
      <c r="L3350" s="175"/>
      <c r="M3350" s="41" t="str">
        <f t="shared" si="291"/>
        <v/>
      </c>
    </row>
    <row r="3351" spans="1:13" ht="14.5" hidden="1" x14ac:dyDescent="0.35">
      <c r="A3351" s="183">
        <v>2010</v>
      </c>
      <c r="B3351" s="184" t="s">
        <v>13</v>
      </c>
      <c r="C3351" s="227">
        <v>5</v>
      </c>
      <c r="D3351" s="174">
        <f t="shared" si="288"/>
        <v>5</v>
      </c>
      <c r="E3351" s="171">
        <f t="shared" si="289"/>
        <v>0</v>
      </c>
      <c r="F3351" s="175"/>
      <c r="G3351" s="175"/>
      <c r="H3351" s="175"/>
      <c r="I3351" s="186" t="s">
        <v>232</v>
      </c>
      <c r="J3351" s="41" t="str">
        <f t="shared" si="292"/>
        <v/>
      </c>
      <c r="K3351" s="41" t="str">
        <f t="shared" si="290"/>
        <v/>
      </c>
      <c r="L3351" s="175"/>
      <c r="M3351" s="41" t="str">
        <f t="shared" si="291"/>
        <v/>
      </c>
    </row>
    <row r="3352" spans="1:13" ht="14.5" hidden="1" x14ac:dyDescent="0.35">
      <c r="A3352" s="183">
        <v>2010</v>
      </c>
      <c r="B3352" s="184" t="s">
        <v>13</v>
      </c>
      <c r="C3352" s="227">
        <v>10</v>
      </c>
      <c r="D3352" s="174">
        <f t="shared" si="288"/>
        <v>10</v>
      </c>
      <c r="E3352" s="171">
        <f t="shared" si="289"/>
        <v>0</v>
      </c>
      <c r="F3352" s="175"/>
      <c r="G3352" s="175"/>
      <c r="H3352" s="175"/>
      <c r="I3352" s="185">
        <v>5</v>
      </c>
      <c r="J3352" s="41">
        <f t="shared" si="292"/>
        <v>5</v>
      </c>
      <c r="K3352" s="41">
        <f t="shared" si="290"/>
        <v>5</v>
      </c>
      <c r="L3352" s="175"/>
      <c r="M3352" s="41">
        <f t="shared" si="291"/>
        <v>5</v>
      </c>
    </row>
    <row r="3353" spans="1:13" ht="14.5" hidden="1" x14ac:dyDescent="0.35">
      <c r="A3353" s="183">
        <v>2010</v>
      </c>
      <c r="B3353" s="184" t="s">
        <v>13</v>
      </c>
      <c r="C3353" s="227">
        <v>2</v>
      </c>
      <c r="D3353" s="174">
        <f t="shared" si="288"/>
        <v>2</v>
      </c>
      <c r="E3353" s="171">
        <f t="shared" si="289"/>
        <v>0</v>
      </c>
      <c r="F3353" s="175"/>
      <c r="G3353" s="175"/>
      <c r="H3353" s="175"/>
      <c r="I3353" s="185">
        <v>10</v>
      </c>
      <c r="J3353" s="41">
        <f t="shared" si="292"/>
        <v>10</v>
      </c>
      <c r="K3353" s="41">
        <f t="shared" si="290"/>
        <v>10</v>
      </c>
      <c r="L3353" s="175"/>
      <c r="M3353" s="41">
        <f t="shared" si="291"/>
        <v>10</v>
      </c>
    </row>
    <row r="3354" spans="1:13" ht="14.5" hidden="1" x14ac:dyDescent="0.35">
      <c r="A3354" s="183">
        <v>2010</v>
      </c>
      <c r="B3354" s="184" t="s">
        <v>13</v>
      </c>
      <c r="C3354" s="227">
        <v>8</v>
      </c>
      <c r="D3354" s="174">
        <f t="shared" si="288"/>
        <v>8</v>
      </c>
      <c r="E3354" s="171">
        <f t="shared" si="289"/>
        <v>0</v>
      </c>
      <c r="F3354" s="175"/>
      <c r="G3354" s="175"/>
      <c r="H3354" s="175"/>
      <c r="I3354" s="185">
        <v>8</v>
      </c>
      <c r="J3354" s="41">
        <f t="shared" si="292"/>
        <v>8</v>
      </c>
      <c r="K3354" s="41">
        <f t="shared" si="290"/>
        <v>8</v>
      </c>
      <c r="L3354" s="175"/>
      <c r="M3354" s="41">
        <f t="shared" si="291"/>
        <v>8</v>
      </c>
    </row>
    <row r="3355" spans="1:13" ht="14.5" hidden="1" x14ac:dyDescent="0.35">
      <c r="A3355" s="183">
        <v>2010</v>
      </c>
      <c r="B3355" s="184" t="s">
        <v>13</v>
      </c>
      <c r="C3355" s="227">
        <v>2</v>
      </c>
      <c r="D3355" s="174">
        <f t="shared" si="288"/>
        <v>2</v>
      </c>
      <c r="E3355" s="171">
        <f t="shared" si="289"/>
        <v>0</v>
      </c>
      <c r="F3355" s="175"/>
      <c r="G3355" s="175"/>
      <c r="H3355" s="175"/>
      <c r="I3355" s="185">
        <v>1</v>
      </c>
      <c r="J3355" s="41">
        <f t="shared" si="292"/>
        <v>1</v>
      </c>
      <c r="K3355" s="41">
        <f t="shared" si="290"/>
        <v>1</v>
      </c>
      <c r="L3355" s="175"/>
      <c r="M3355" s="41">
        <f t="shared" si="291"/>
        <v>1</v>
      </c>
    </row>
    <row r="3356" spans="1:13" ht="14.5" hidden="1" x14ac:dyDescent="0.35">
      <c r="A3356" s="183">
        <v>2010</v>
      </c>
      <c r="B3356" s="184" t="s">
        <v>13</v>
      </c>
      <c r="C3356" s="227">
        <v>2</v>
      </c>
      <c r="D3356" s="174">
        <f t="shared" si="288"/>
        <v>2</v>
      </c>
      <c r="E3356" s="171">
        <f t="shared" si="289"/>
        <v>0</v>
      </c>
      <c r="F3356" s="175"/>
      <c r="G3356" s="175"/>
      <c r="H3356" s="175"/>
      <c r="I3356" s="185">
        <v>2</v>
      </c>
      <c r="J3356" s="41">
        <f t="shared" si="292"/>
        <v>2</v>
      </c>
      <c r="K3356" s="41">
        <f t="shared" si="290"/>
        <v>2</v>
      </c>
      <c r="L3356" s="175"/>
      <c r="M3356" s="41">
        <f t="shared" si="291"/>
        <v>2</v>
      </c>
    </row>
    <row r="3357" spans="1:13" ht="14.5" hidden="1" x14ac:dyDescent="0.35">
      <c r="A3357" s="183">
        <v>2010</v>
      </c>
      <c r="B3357" s="184" t="s">
        <v>13</v>
      </c>
      <c r="C3357" s="227">
        <v>-5</v>
      </c>
      <c r="D3357" s="174">
        <f t="shared" si="288"/>
        <v>-5</v>
      </c>
      <c r="E3357" s="171">
        <f t="shared" si="289"/>
        <v>0</v>
      </c>
      <c r="F3357" s="175"/>
      <c r="G3357" s="175"/>
      <c r="H3357" s="175"/>
      <c r="I3357" s="185">
        <v>3</v>
      </c>
      <c r="J3357" s="41">
        <f t="shared" si="292"/>
        <v>3</v>
      </c>
      <c r="K3357" s="41">
        <f t="shared" si="290"/>
        <v>3</v>
      </c>
      <c r="L3357" s="175"/>
      <c r="M3357" s="41">
        <f t="shared" si="291"/>
        <v>3</v>
      </c>
    </row>
    <row r="3358" spans="1:13" ht="14.5" hidden="1" x14ac:dyDescent="0.35">
      <c r="A3358" s="183">
        <v>2010</v>
      </c>
      <c r="B3358" s="184" t="s">
        <v>13</v>
      </c>
      <c r="C3358" s="227">
        <v>8</v>
      </c>
      <c r="D3358" s="174">
        <f t="shared" ref="D3358:D3421" si="293">IF(OR(C3358="",C3358&gt;=1000),"",C3358)</f>
        <v>8</v>
      </c>
      <c r="E3358" s="171">
        <f t="shared" si="289"/>
        <v>0</v>
      </c>
      <c r="F3358" s="175"/>
      <c r="G3358" s="175"/>
      <c r="H3358" s="175"/>
      <c r="I3358" s="185">
        <v>100</v>
      </c>
      <c r="J3358" s="41" t="str">
        <f t="shared" si="292"/>
        <v/>
      </c>
      <c r="K3358" s="41">
        <f t="shared" si="290"/>
        <v>8</v>
      </c>
      <c r="L3358" s="175"/>
      <c r="M3358" s="41">
        <f t="shared" si="291"/>
        <v>8</v>
      </c>
    </row>
    <row r="3359" spans="1:13" ht="14.5" hidden="1" x14ac:dyDescent="0.35">
      <c r="A3359" s="183">
        <v>2010</v>
      </c>
      <c r="B3359" s="184" t="s">
        <v>13</v>
      </c>
      <c r="C3359" s="226" t="s">
        <v>232</v>
      </c>
      <c r="D3359" s="174" t="str">
        <f t="shared" si="293"/>
        <v/>
      </c>
      <c r="E3359" s="171">
        <f t="shared" si="289"/>
        <v>0</v>
      </c>
      <c r="F3359" s="175"/>
      <c r="G3359" s="175"/>
      <c r="H3359" s="175"/>
      <c r="I3359" s="185">
        <v>2</v>
      </c>
      <c r="J3359" s="41">
        <f t="shared" si="292"/>
        <v>2</v>
      </c>
      <c r="K3359" s="41" t="e">
        <f t="shared" si="290"/>
        <v>#VALUE!</v>
      </c>
      <c r="L3359" s="175"/>
      <c r="M3359" s="41">
        <f t="shared" si="291"/>
        <v>2</v>
      </c>
    </row>
    <row r="3360" spans="1:13" ht="14.5" hidden="1" x14ac:dyDescent="0.35">
      <c r="A3360" s="183">
        <v>2010</v>
      </c>
      <c r="B3360" s="184" t="s">
        <v>13</v>
      </c>
      <c r="C3360" s="227">
        <v>2</v>
      </c>
      <c r="D3360" s="174">
        <f t="shared" si="293"/>
        <v>2</v>
      </c>
      <c r="E3360" s="171">
        <f t="shared" si="289"/>
        <v>0</v>
      </c>
      <c r="F3360" s="175"/>
      <c r="G3360" s="175"/>
      <c r="H3360" s="175"/>
      <c r="I3360" s="185">
        <v>7.0000000000000009</v>
      </c>
      <c r="J3360" s="41">
        <f t="shared" si="292"/>
        <v>7.0000000000000009</v>
      </c>
      <c r="K3360" s="41">
        <f t="shared" si="290"/>
        <v>7.0000000000000009</v>
      </c>
      <c r="L3360" s="175"/>
      <c r="M3360" s="41">
        <f t="shared" si="291"/>
        <v>7.0000000000000009</v>
      </c>
    </row>
    <row r="3361" spans="1:13" ht="14.5" hidden="1" x14ac:dyDescent="0.35">
      <c r="A3361" s="183">
        <v>2010</v>
      </c>
      <c r="B3361" s="184" t="s">
        <v>13</v>
      </c>
      <c r="C3361" s="227">
        <v>0</v>
      </c>
      <c r="D3361" s="174">
        <f t="shared" si="293"/>
        <v>0</v>
      </c>
      <c r="E3361" s="171">
        <f t="shared" si="289"/>
        <v>0</v>
      </c>
      <c r="F3361" s="175"/>
      <c r="G3361" s="175"/>
      <c r="H3361" s="175"/>
      <c r="I3361" s="185">
        <v>20</v>
      </c>
      <c r="J3361" s="41">
        <f t="shared" si="292"/>
        <v>20</v>
      </c>
      <c r="K3361" s="41">
        <f t="shared" si="290"/>
        <v>20</v>
      </c>
      <c r="L3361" s="175"/>
      <c r="M3361" s="41">
        <f t="shared" si="291"/>
        <v>20</v>
      </c>
    </row>
    <row r="3362" spans="1:13" ht="14.5" hidden="1" x14ac:dyDescent="0.35">
      <c r="A3362" s="183">
        <v>2010</v>
      </c>
      <c r="B3362" s="184" t="s">
        <v>13</v>
      </c>
      <c r="C3362" s="227">
        <v>0.1</v>
      </c>
      <c r="D3362" s="174">
        <f t="shared" si="293"/>
        <v>0.1</v>
      </c>
      <c r="E3362" s="171">
        <f t="shared" si="289"/>
        <v>0</v>
      </c>
      <c r="F3362" s="175"/>
      <c r="G3362" s="175"/>
      <c r="H3362" s="175"/>
      <c r="I3362" s="185">
        <v>2</v>
      </c>
      <c r="J3362" s="41">
        <f t="shared" si="292"/>
        <v>0.1</v>
      </c>
      <c r="K3362" s="41">
        <f t="shared" si="290"/>
        <v>0.1</v>
      </c>
      <c r="L3362" s="175"/>
      <c r="M3362" s="41">
        <f t="shared" si="291"/>
        <v>0.1</v>
      </c>
    </row>
    <row r="3363" spans="1:13" ht="14.5" hidden="1" x14ac:dyDescent="0.35">
      <c r="A3363" s="183">
        <v>2010</v>
      </c>
      <c r="B3363" s="184" t="s">
        <v>13</v>
      </c>
      <c r="C3363" s="227">
        <v>50</v>
      </c>
      <c r="D3363" s="174">
        <f t="shared" si="293"/>
        <v>50</v>
      </c>
      <c r="E3363" s="171">
        <f t="shared" si="289"/>
        <v>0</v>
      </c>
      <c r="F3363" s="175"/>
      <c r="G3363" s="175"/>
      <c r="H3363" s="175"/>
      <c r="I3363" s="185">
        <v>0</v>
      </c>
      <c r="J3363" s="41">
        <f t="shared" si="292"/>
        <v>0</v>
      </c>
      <c r="K3363" s="41">
        <f t="shared" si="290"/>
        <v>0</v>
      </c>
      <c r="L3363" s="175"/>
      <c r="M3363" s="41">
        <f t="shared" si="291"/>
        <v>0</v>
      </c>
    </row>
    <row r="3364" spans="1:13" ht="14.5" hidden="1" x14ac:dyDescent="0.35">
      <c r="A3364" s="183">
        <v>2010</v>
      </c>
      <c r="B3364" s="184" t="s">
        <v>13</v>
      </c>
      <c r="C3364" s="227">
        <v>5</v>
      </c>
      <c r="D3364" s="174">
        <f t="shared" si="293"/>
        <v>5</v>
      </c>
      <c r="E3364" s="171">
        <f t="shared" si="289"/>
        <v>0</v>
      </c>
      <c r="F3364" s="175"/>
      <c r="G3364" s="175"/>
      <c r="H3364" s="175"/>
      <c r="I3364" s="185">
        <v>50</v>
      </c>
      <c r="J3364" s="41" t="str">
        <f t="shared" si="292"/>
        <v/>
      </c>
      <c r="K3364" s="41">
        <f t="shared" si="290"/>
        <v>5</v>
      </c>
      <c r="L3364" s="175"/>
      <c r="M3364" s="41">
        <f t="shared" si="291"/>
        <v>5</v>
      </c>
    </row>
    <row r="3365" spans="1:13" ht="14.5" hidden="1" x14ac:dyDescent="0.35">
      <c r="A3365" s="183">
        <v>2010</v>
      </c>
      <c r="B3365" s="184" t="s">
        <v>13</v>
      </c>
      <c r="C3365" s="227">
        <v>7.0000000000000009</v>
      </c>
      <c r="D3365" s="174">
        <f t="shared" si="293"/>
        <v>7.0000000000000009</v>
      </c>
      <c r="E3365" s="171">
        <f t="shared" si="289"/>
        <v>0</v>
      </c>
      <c r="F3365" s="175"/>
      <c r="G3365" s="175"/>
      <c r="H3365" s="175"/>
      <c r="I3365" s="185">
        <v>5</v>
      </c>
      <c r="J3365" s="41">
        <f t="shared" si="292"/>
        <v>5</v>
      </c>
      <c r="K3365" s="41">
        <f t="shared" si="290"/>
        <v>5</v>
      </c>
      <c r="L3365" s="175"/>
      <c r="M3365" s="41">
        <f t="shared" si="291"/>
        <v>5</v>
      </c>
    </row>
    <row r="3366" spans="1:13" ht="14.5" hidden="1" x14ac:dyDescent="0.35">
      <c r="A3366" s="183">
        <v>2010</v>
      </c>
      <c r="B3366" s="184" t="s">
        <v>13</v>
      </c>
      <c r="C3366" s="227">
        <v>1</v>
      </c>
      <c r="D3366" s="174">
        <f t="shared" si="293"/>
        <v>1</v>
      </c>
      <c r="E3366" s="171">
        <f t="shared" si="289"/>
        <v>0</v>
      </c>
      <c r="F3366" s="175"/>
      <c r="G3366" s="175"/>
      <c r="H3366" s="175"/>
      <c r="I3366" s="185">
        <v>5</v>
      </c>
      <c r="J3366" s="41">
        <f t="shared" si="292"/>
        <v>5</v>
      </c>
      <c r="K3366" s="41">
        <f t="shared" si="290"/>
        <v>5</v>
      </c>
      <c r="L3366" s="175"/>
      <c r="M3366" s="41">
        <f t="shared" si="291"/>
        <v>5</v>
      </c>
    </row>
    <row r="3367" spans="1:13" ht="14.5" hidden="1" x14ac:dyDescent="0.35">
      <c r="A3367" s="183">
        <v>2010</v>
      </c>
      <c r="B3367" s="184" t="s">
        <v>13</v>
      </c>
      <c r="C3367" s="227">
        <v>10</v>
      </c>
      <c r="D3367" s="174">
        <f t="shared" si="293"/>
        <v>10</v>
      </c>
      <c r="E3367" s="171">
        <f t="shared" si="289"/>
        <v>0</v>
      </c>
      <c r="F3367" s="175"/>
      <c r="G3367" s="175"/>
      <c r="H3367" s="175"/>
      <c r="I3367" s="185"/>
      <c r="J3367" s="41" t="str">
        <f t="shared" si="292"/>
        <v/>
      </c>
      <c r="K3367" s="41" t="str">
        <f t="shared" si="290"/>
        <v/>
      </c>
      <c r="L3367" s="175"/>
      <c r="M3367" s="41" t="str">
        <f t="shared" si="291"/>
        <v/>
      </c>
    </row>
    <row r="3368" spans="1:13" ht="14.5" hidden="1" x14ac:dyDescent="0.35">
      <c r="A3368" s="183">
        <v>2010</v>
      </c>
      <c r="B3368" s="184" t="s">
        <v>13</v>
      </c>
      <c r="C3368" s="227">
        <v>102</v>
      </c>
      <c r="D3368" s="174">
        <f t="shared" si="293"/>
        <v>102</v>
      </c>
      <c r="E3368" s="171">
        <f t="shared" si="289"/>
        <v>0</v>
      </c>
      <c r="F3368" s="175"/>
      <c r="G3368" s="175"/>
      <c r="H3368" s="175"/>
      <c r="I3368" s="186" t="s">
        <v>232</v>
      </c>
      <c r="J3368" s="41" t="str">
        <f t="shared" si="292"/>
        <v/>
      </c>
      <c r="K3368" s="41" t="str">
        <f t="shared" si="290"/>
        <v/>
      </c>
      <c r="L3368" s="175"/>
      <c r="M3368" s="41" t="str">
        <f t="shared" si="291"/>
        <v/>
      </c>
    </row>
    <row r="3369" spans="1:13" ht="14.5" hidden="1" x14ac:dyDescent="0.35">
      <c r="A3369" s="183">
        <v>2010</v>
      </c>
      <c r="B3369" s="184" t="s">
        <v>13</v>
      </c>
      <c r="C3369" s="227">
        <v>2</v>
      </c>
      <c r="D3369" s="174">
        <f t="shared" si="293"/>
        <v>2</v>
      </c>
      <c r="E3369" s="171">
        <f t="shared" si="289"/>
        <v>0</v>
      </c>
      <c r="F3369" s="175"/>
      <c r="G3369" s="175"/>
      <c r="H3369" s="175"/>
      <c r="I3369" s="185">
        <v>15</v>
      </c>
      <c r="J3369" s="41">
        <f t="shared" si="292"/>
        <v>15</v>
      </c>
      <c r="K3369" s="41">
        <f t="shared" si="290"/>
        <v>15</v>
      </c>
      <c r="L3369" s="175"/>
      <c r="M3369" s="41">
        <f t="shared" si="291"/>
        <v>15</v>
      </c>
    </row>
    <row r="3370" spans="1:13" ht="14.5" hidden="1" x14ac:dyDescent="0.35">
      <c r="A3370" s="183">
        <v>2010</v>
      </c>
      <c r="B3370" s="184" t="s">
        <v>13</v>
      </c>
      <c r="C3370" s="227">
        <v>-5</v>
      </c>
      <c r="D3370" s="174">
        <f t="shared" si="293"/>
        <v>-5</v>
      </c>
      <c r="E3370" s="171">
        <f t="shared" si="289"/>
        <v>0</v>
      </c>
      <c r="F3370" s="175"/>
      <c r="G3370" s="175"/>
      <c r="H3370" s="175"/>
      <c r="I3370" s="185">
        <v>0.25</v>
      </c>
      <c r="J3370" s="41">
        <f t="shared" si="292"/>
        <v>0.25</v>
      </c>
      <c r="K3370" s="41">
        <f t="shared" si="290"/>
        <v>0.25</v>
      </c>
      <c r="L3370" s="175"/>
      <c r="M3370" s="41">
        <f t="shared" si="291"/>
        <v>0.25</v>
      </c>
    </row>
    <row r="3371" spans="1:13" ht="14.5" hidden="1" x14ac:dyDescent="0.35">
      <c r="A3371" s="183">
        <v>2010</v>
      </c>
      <c r="B3371" s="184" t="s">
        <v>13</v>
      </c>
      <c r="C3371" s="227">
        <v>-5</v>
      </c>
      <c r="D3371" s="174">
        <f t="shared" si="293"/>
        <v>-5</v>
      </c>
      <c r="E3371" s="171">
        <f t="shared" si="289"/>
        <v>0</v>
      </c>
      <c r="F3371" s="175"/>
      <c r="G3371" s="175"/>
      <c r="H3371" s="175"/>
      <c r="I3371" s="185">
        <v>2.5</v>
      </c>
      <c r="J3371" s="41">
        <f t="shared" si="292"/>
        <v>2.5</v>
      </c>
      <c r="K3371" s="41">
        <f t="shared" si="290"/>
        <v>2.5</v>
      </c>
      <c r="L3371" s="175"/>
      <c r="M3371" s="41">
        <f t="shared" si="291"/>
        <v>2.5</v>
      </c>
    </row>
    <row r="3372" spans="1:13" ht="14.5" hidden="1" x14ac:dyDescent="0.35">
      <c r="A3372" s="183">
        <v>2010</v>
      </c>
      <c r="B3372" s="184" t="s">
        <v>13</v>
      </c>
      <c r="C3372" s="227">
        <v>10</v>
      </c>
      <c r="D3372" s="174">
        <f t="shared" si="293"/>
        <v>10</v>
      </c>
      <c r="E3372" s="171">
        <f t="shared" si="289"/>
        <v>0</v>
      </c>
      <c r="F3372" s="175"/>
      <c r="G3372" s="175"/>
      <c r="H3372" s="175"/>
      <c r="I3372" s="185">
        <v>3</v>
      </c>
      <c r="J3372" s="41">
        <f t="shared" si="292"/>
        <v>3</v>
      </c>
      <c r="K3372" s="41">
        <f t="shared" si="290"/>
        <v>3</v>
      </c>
      <c r="L3372" s="175"/>
      <c r="M3372" s="41">
        <f t="shared" si="291"/>
        <v>3</v>
      </c>
    </row>
    <row r="3373" spans="1:13" ht="14.5" hidden="1" x14ac:dyDescent="0.35">
      <c r="A3373" s="183">
        <v>2010</v>
      </c>
      <c r="B3373" s="184" t="s">
        <v>13</v>
      </c>
      <c r="C3373" s="227">
        <v>10</v>
      </c>
      <c r="D3373" s="174">
        <f t="shared" si="293"/>
        <v>10</v>
      </c>
      <c r="E3373" s="171">
        <f t="shared" si="289"/>
        <v>0</v>
      </c>
      <c r="F3373" s="175"/>
      <c r="G3373" s="175"/>
      <c r="H3373" s="175"/>
      <c r="I3373" s="185">
        <v>20</v>
      </c>
      <c r="J3373" s="41">
        <f t="shared" si="292"/>
        <v>20</v>
      </c>
      <c r="K3373" s="41">
        <f t="shared" si="290"/>
        <v>20</v>
      </c>
      <c r="L3373" s="175"/>
      <c r="M3373" s="41">
        <f t="shared" si="291"/>
        <v>20</v>
      </c>
    </row>
    <row r="3374" spans="1:13" ht="14.5" hidden="1" x14ac:dyDescent="0.35">
      <c r="A3374" s="183">
        <v>2010</v>
      </c>
      <c r="B3374" s="184" t="s">
        <v>13</v>
      </c>
      <c r="C3374" s="227">
        <v>0</v>
      </c>
      <c r="D3374" s="174">
        <f t="shared" si="293"/>
        <v>0</v>
      </c>
      <c r="E3374" s="171">
        <f t="shared" si="289"/>
        <v>0</v>
      </c>
      <c r="F3374" s="175"/>
      <c r="G3374" s="175"/>
      <c r="H3374" s="175"/>
      <c r="I3374" s="185">
        <v>5</v>
      </c>
      <c r="J3374" s="41">
        <f t="shared" si="292"/>
        <v>5</v>
      </c>
      <c r="K3374" s="41">
        <f t="shared" si="290"/>
        <v>5</v>
      </c>
      <c r="L3374" s="175"/>
      <c r="M3374" s="41">
        <f t="shared" si="291"/>
        <v>5</v>
      </c>
    </row>
    <row r="3375" spans="1:13" ht="14.5" hidden="1" x14ac:dyDescent="0.35">
      <c r="A3375" s="183">
        <v>2010</v>
      </c>
      <c r="B3375" s="184" t="s">
        <v>13</v>
      </c>
      <c r="C3375" s="226" t="s">
        <v>232</v>
      </c>
      <c r="D3375" s="174" t="str">
        <f t="shared" si="293"/>
        <v/>
      </c>
      <c r="E3375" s="171">
        <f t="shared" si="289"/>
        <v>0</v>
      </c>
      <c r="F3375" s="175"/>
      <c r="G3375" s="175"/>
      <c r="H3375" s="175"/>
      <c r="I3375" s="186" t="s">
        <v>232</v>
      </c>
      <c r="J3375" s="41" t="str">
        <f>IF(OR(I3350="",I3350&gt;=50),"",IF(AND(I3350&lt;50,OR(D3350&lt;=0,D3350="")),I3350,IF(I3350&gt;=D3350*10,D3350,IF(D3350&lt;&gt;"",I3350,""))))</f>
        <v/>
      </c>
      <c r="K3375" s="41" t="str">
        <f t="shared" si="290"/>
        <v/>
      </c>
      <c r="L3375" s="175"/>
      <c r="M3375" s="41" t="str">
        <f t="shared" si="291"/>
        <v/>
      </c>
    </row>
    <row r="3376" spans="1:13" ht="14.5" hidden="1" x14ac:dyDescent="0.35">
      <c r="A3376" s="183">
        <v>2010</v>
      </c>
      <c r="B3376" s="184" t="s">
        <v>13</v>
      </c>
      <c r="C3376" s="227">
        <v>-5</v>
      </c>
      <c r="D3376" s="174">
        <f t="shared" si="293"/>
        <v>-5</v>
      </c>
      <c r="E3376" s="171">
        <f t="shared" si="289"/>
        <v>0</v>
      </c>
      <c r="F3376" s="175"/>
      <c r="G3376" s="175"/>
      <c r="H3376" s="175"/>
      <c r="I3376" s="185"/>
      <c r="J3376" s="41" t="str">
        <f t="shared" ref="J3376:J3439" si="294">IF(OR(I3376="",I3376&gt;=50),"",IF(AND(I3376&lt;50,OR(D3376&lt;=0,D3376="")),I3376,IF(I3376&gt;=D3376*10,D3376,IF(D3376&lt;&gt;"",I3376,""))))</f>
        <v/>
      </c>
      <c r="K3376" s="41" t="str">
        <f t="shared" si="290"/>
        <v/>
      </c>
      <c r="L3376" s="175"/>
      <c r="M3376" s="41" t="str">
        <f t="shared" si="291"/>
        <v/>
      </c>
    </row>
    <row r="3377" spans="1:13" ht="14.5" hidden="1" x14ac:dyDescent="0.35">
      <c r="A3377" s="183">
        <v>2010</v>
      </c>
      <c r="B3377" s="184" t="s">
        <v>13</v>
      </c>
      <c r="C3377" s="227">
        <v>-8</v>
      </c>
      <c r="D3377" s="174">
        <f t="shared" si="293"/>
        <v>-8</v>
      </c>
      <c r="E3377" s="171">
        <f t="shared" si="289"/>
        <v>0</v>
      </c>
      <c r="F3377" s="175"/>
      <c r="G3377" s="175"/>
      <c r="H3377" s="175"/>
      <c r="I3377" s="185"/>
      <c r="J3377" s="41" t="str">
        <f t="shared" si="294"/>
        <v/>
      </c>
      <c r="K3377" s="41" t="str">
        <f t="shared" si="290"/>
        <v/>
      </c>
      <c r="L3377" s="175"/>
      <c r="M3377" s="41" t="str">
        <f t="shared" si="291"/>
        <v/>
      </c>
    </row>
    <row r="3378" spans="1:13" ht="14.5" hidden="1" x14ac:dyDescent="0.35">
      <c r="A3378" s="183">
        <v>2010</v>
      </c>
      <c r="B3378" s="184" t="s">
        <v>13</v>
      </c>
      <c r="C3378" s="226" t="s">
        <v>232</v>
      </c>
      <c r="D3378" s="174" t="str">
        <f t="shared" si="293"/>
        <v/>
      </c>
      <c r="E3378" s="171">
        <f t="shared" si="289"/>
        <v>0</v>
      </c>
      <c r="F3378" s="175"/>
      <c r="G3378" s="175"/>
      <c r="H3378" s="175"/>
      <c r="I3378" s="186" t="s">
        <v>232</v>
      </c>
      <c r="J3378" s="41" t="str">
        <f t="shared" si="294"/>
        <v/>
      </c>
      <c r="K3378" s="41" t="str">
        <f t="shared" si="290"/>
        <v/>
      </c>
      <c r="L3378" s="175"/>
      <c r="M3378" s="41" t="str">
        <f t="shared" si="291"/>
        <v/>
      </c>
    </row>
    <row r="3379" spans="1:13" ht="14.5" hidden="1" x14ac:dyDescent="0.35">
      <c r="A3379" s="183">
        <v>2010</v>
      </c>
      <c r="B3379" s="184" t="s">
        <v>13</v>
      </c>
      <c r="C3379" s="227">
        <v>-5</v>
      </c>
      <c r="D3379" s="174">
        <f t="shared" si="293"/>
        <v>-5</v>
      </c>
      <c r="E3379" s="171">
        <f t="shared" si="289"/>
        <v>0</v>
      </c>
      <c r="F3379" s="175"/>
      <c r="G3379" s="175"/>
      <c r="H3379" s="175"/>
      <c r="I3379" s="185">
        <v>2</v>
      </c>
      <c r="J3379" s="41">
        <f t="shared" si="294"/>
        <v>2</v>
      </c>
      <c r="K3379" s="41">
        <f t="shared" si="290"/>
        <v>2</v>
      </c>
      <c r="L3379" s="175"/>
      <c r="M3379" s="41">
        <f t="shared" si="291"/>
        <v>2</v>
      </c>
    </row>
    <row r="3380" spans="1:13" ht="14.5" hidden="1" x14ac:dyDescent="0.35">
      <c r="A3380" s="183">
        <v>2010</v>
      </c>
      <c r="B3380" s="184" t="s">
        <v>13</v>
      </c>
      <c r="C3380" s="227">
        <v>2</v>
      </c>
      <c r="D3380" s="174">
        <f t="shared" si="293"/>
        <v>2</v>
      </c>
      <c r="E3380" s="171">
        <f t="shared" si="289"/>
        <v>0</v>
      </c>
      <c r="F3380" s="175"/>
      <c r="G3380" s="175"/>
      <c r="H3380" s="175"/>
      <c r="I3380" s="185">
        <v>5</v>
      </c>
      <c r="J3380" s="41">
        <f t="shared" si="294"/>
        <v>5</v>
      </c>
      <c r="K3380" s="41">
        <f t="shared" si="290"/>
        <v>5</v>
      </c>
      <c r="L3380" s="175"/>
      <c r="M3380" s="41">
        <f t="shared" si="291"/>
        <v>5</v>
      </c>
    </row>
    <row r="3381" spans="1:13" ht="14.5" hidden="1" x14ac:dyDescent="0.35">
      <c r="A3381" s="183">
        <v>2010</v>
      </c>
      <c r="B3381" s="184" t="s">
        <v>13</v>
      </c>
      <c r="C3381" s="227">
        <v>-5</v>
      </c>
      <c r="D3381" s="174">
        <f t="shared" si="293"/>
        <v>-5</v>
      </c>
      <c r="E3381" s="171">
        <f t="shared" si="289"/>
        <v>0</v>
      </c>
      <c r="F3381" s="175"/>
      <c r="G3381" s="175"/>
      <c r="H3381" s="175"/>
      <c r="I3381" s="185">
        <v>25</v>
      </c>
      <c r="J3381" s="41">
        <f t="shared" si="294"/>
        <v>25</v>
      </c>
      <c r="K3381" s="41">
        <f t="shared" si="290"/>
        <v>25</v>
      </c>
      <c r="L3381" s="175"/>
      <c r="M3381" s="41">
        <f t="shared" si="291"/>
        <v>25</v>
      </c>
    </row>
    <row r="3382" spans="1:13" ht="14.5" hidden="1" x14ac:dyDescent="0.35">
      <c r="A3382" s="183">
        <v>2010</v>
      </c>
      <c r="B3382" s="184" t="s">
        <v>13</v>
      </c>
      <c r="C3382" s="227">
        <v>3</v>
      </c>
      <c r="D3382" s="174">
        <f t="shared" si="293"/>
        <v>3</v>
      </c>
      <c r="E3382" s="171">
        <f t="shared" si="289"/>
        <v>0</v>
      </c>
      <c r="F3382" s="175"/>
      <c r="G3382" s="175"/>
      <c r="H3382" s="175"/>
      <c r="I3382" s="185">
        <v>10</v>
      </c>
      <c r="J3382" s="41">
        <f t="shared" si="294"/>
        <v>10</v>
      </c>
      <c r="K3382" s="41">
        <f t="shared" si="290"/>
        <v>10</v>
      </c>
      <c r="L3382" s="175"/>
      <c r="M3382" s="41">
        <f t="shared" si="291"/>
        <v>10</v>
      </c>
    </row>
    <row r="3383" spans="1:13" ht="14.5" hidden="1" x14ac:dyDescent="0.35">
      <c r="A3383" s="183">
        <v>2010</v>
      </c>
      <c r="B3383" s="184" t="s">
        <v>13</v>
      </c>
      <c r="C3383" s="227">
        <v>0</v>
      </c>
      <c r="D3383" s="174">
        <f t="shared" si="293"/>
        <v>0</v>
      </c>
      <c r="E3383" s="171">
        <f t="shared" si="289"/>
        <v>0</v>
      </c>
      <c r="F3383" s="175"/>
      <c r="G3383" s="175"/>
      <c r="H3383" s="175"/>
      <c r="I3383" s="185">
        <v>2</v>
      </c>
      <c r="J3383" s="41">
        <f t="shared" si="294"/>
        <v>2</v>
      </c>
      <c r="K3383" s="41">
        <f t="shared" si="290"/>
        <v>2</v>
      </c>
      <c r="L3383" s="175"/>
      <c r="M3383" s="41">
        <f t="shared" si="291"/>
        <v>2</v>
      </c>
    </row>
    <row r="3384" spans="1:13" ht="14.5" hidden="1" x14ac:dyDescent="0.35">
      <c r="A3384" s="183">
        <v>2010</v>
      </c>
      <c r="B3384" s="184" t="s">
        <v>13</v>
      </c>
      <c r="C3384" s="227">
        <v>3</v>
      </c>
      <c r="D3384" s="174">
        <f t="shared" si="293"/>
        <v>3</v>
      </c>
      <c r="E3384" s="171">
        <f t="shared" si="289"/>
        <v>0</v>
      </c>
      <c r="F3384" s="175"/>
      <c r="G3384" s="175"/>
      <c r="H3384" s="175"/>
      <c r="I3384" s="185">
        <v>2</v>
      </c>
      <c r="J3384" s="41">
        <f t="shared" si="294"/>
        <v>2</v>
      </c>
      <c r="K3384" s="41">
        <f t="shared" si="290"/>
        <v>2</v>
      </c>
      <c r="L3384" s="175"/>
      <c r="M3384" s="41">
        <f t="shared" si="291"/>
        <v>2</v>
      </c>
    </row>
    <row r="3385" spans="1:13" ht="14.5" hidden="1" x14ac:dyDescent="0.35">
      <c r="A3385" s="183">
        <v>2010</v>
      </c>
      <c r="B3385" s="184" t="s">
        <v>13</v>
      </c>
      <c r="C3385" s="227">
        <v>-5</v>
      </c>
      <c r="D3385" s="174">
        <f t="shared" si="293"/>
        <v>-5</v>
      </c>
      <c r="E3385" s="171">
        <f t="shared" si="289"/>
        <v>0</v>
      </c>
      <c r="F3385" s="175"/>
      <c r="G3385" s="175"/>
      <c r="H3385" s="175"/>
      <c r="I3385" s="185">
        <v>1</v>
      </c>
      <c r="J3385" s="41">
        <f t="shared" si="294"/>
        <v>1</v>
      </c>
      <c r="K3385" s="41">
        <f t="shared" si="290"/>
        <v>1</v>
      </c>
      <c r="L3385" s="175"/>
      <c r="M3385" s="41">
        <f t="shared" si="291"/>
        <v>1</v>
      </c>
    </row>
    <row r="3386" spans="1:13" ht="14.5" hidden="1" x14ac:dyDescent="0.35">
      <c r="A3386" s="183">
        <v>2010</v>
      </c>
      <c r="B3386" s="184" t="s">
        <v>13</v>
      </c>
      <c r="C3386" s="227">
        <v>-3</v>
      </c>
      <c r="D3386" s="174">
        <f t="shared" si="293"/>
        <v>-3</v>
      </c>
      <c r="E3386" s="171">
        <f t="shared" si="289"/>
        <v>0</v>
      </c>
      <c r="F3386" s="175"/>
      <c r="G3386" s="175"/>
      <c r="H3386" s="175"/>
      <c r="I3386" s="185">
        <v>3</v>
      </c>
      <c r="J3386" s="41">
        <f t="shared" si="294"/>
        <v>3</v>
      </c>
      <c r="K3386" s="41">
        <f t="shared" si="290"/>
        <v>3</v>
      </c>
      <c r="L3386" s="175"/>
      <c r="M3386" s="41">
        <f t="shared" si="291"/>
        <v>3</v>
      </c>
    </row>
    <row r="3387" spans="1:13" ht="14.5" hidden="1" x14ac:dyDescent="0.35">
      <c r="A3387" s="183">
        <v>2010</v>
      </c>
      <c r="B3387" s="184" t="s">
        <v>13</v>
      </c>
      <c r="C3387" s="227">
        <v>2</v>
      </c>
      <c r="D3387" s="174">
        <f t="shared" si="293"/>
        <v>2</v>
      </c>
      <c r="E3387" s="171">
        <f t="shared" si="289"/>
        <v>0</v>
      </c>
      <c r="F3387" s="175"/>
      <c r="G3387" s="175"/>
      <c r="H3387" s="175"/>
      <c r="I3387" s="185">
        <v>1</v>
      </c>
      <c r="J3387" s="41">
        <f t="shared" si="294"/>
        <v>1</v>
      </c>
      <c r="K3387" s="41">
        <f t="shared" si="290"/>
        <v>1</v>
      </c>
      <c r="L3387" s="175"/>
      <c r="M3387" s="41">
        <f t="shared" si="291"/>
        <v>1</v>
      </c>
    </row>
    <row r="3388" spans="1:13" ht="14.5" hidden="1" x14ac:dyDescent="0.35">
      <c r="A3388" s="183">
        <v>2010</v>
      </c>
      <c r="B3388" s="184" t="s">
        <v>13</v>
      </c>
      <c r="C3388" s="227">
        <v>-1</v>
      </c>
      <c r="D3388" s="174">
        <f t="shared" si="293"/>
        <v>-1</v>
      </c>
      <c r="E3388" s="171">
        <f t="shared" si="289"/>
        <v>0</v>
      </c>
      <c r="F3388" s="175"/>
      <c r="G3388" s="175"/>
      <c r="H3388" s="175"/>
      <c r="I3388" s="185">
        <v>1</v>
      </c>
      <c r="J3388" s="41">
        <f t="shared" si="294"/>
        <v>1</v>
      </c>
      <c r="K3388" s="41">
        <f t="shared" si="290"/>
        <v>1</v>
      </c>
      <c r="L3388" s="175"/>
      <c r="M3388" s="41">
        <f t="shared" si="291"/>
        <v>1</v>
      </c>
    </row>
    <row r="3389" spans="1:13" ht="14.5" hidden="1" x14ac:dyDescent="0.35">
      <c r="A3389" s="183">
        <v>2010</v>
      </c>
      <c r="B3389" s="184" t="s">
        <v>13</v>
      </c>
      <c r="C3389" s="227">
        <v>500</v>
      </c>
      <c r="D3389" s="174">
        <f t="shared" si="293"/>
        <v>500</v>
      </c>
      <c r="E3389" s="171">
        <f t="shared" si="289"/>
        <v>0</v>
      </c>
      <c r="F3389" s="175"/>
      <c r="G3389" s="175"/>
      <c r="H3389" s="175"/>
      <c r="I3389" s="185">
        <v>500</v>
      </c>
      <c r="J3389" s="41" t="str">
        <f t="shared" si="294"/>
        <v/>
      </c>
      <c r="K3389" s="41" t="str">
        <f t="shared" si="290"/>
        <v/>
      </c>
      <c r="L3389" s="175"/>
      <c r="M3389" s="41" t="str">
        <f t="shared" si="291"/>
        <v/>
      </c>
    </row>
    <row r="3390" spans="1:13" ht="14.5" hidden="1" x14ac:dyDescent="0.35">
      <c r="A3390" s="183">
        <v>2010</v>
      </c>
      <c r="B3390" s="184" t="s">
        <v>13</v>
      </c>
      <c r="C3390" s="227">
        <v>5</v>
      </c>
      <c r="D3390" s="174">
        <f t="shared" si="293"/>
        <v>5</v>
      </c>
      <c r="E3390" s="171">
        <f t="shared" si="289"/>
        <v>0</v>
      </c>
      <c r="F3390" s="175"/>
      <c r="G3390" s="175"/>
      <c r="H3390" s="175"/>
      <c r="I3390" s="185">
        <v>5</v>
      </c>
      <c r="J3390" s="41">
        <f t="shared" si="294"/>
        <v>5</v>
      </c>
      <c r="K3390" s="41">
        <f t="shared" si="290"/>
        <v>5</v>
      </c>
      <c r="L3390" s="175"/>
      <c r="M3390" s="41">
        <f t="shared" si="291"/>
        <v>5</v>
      </c>
    </row>
    <row r="3391" spans="1:13" ht="14.5" hidden="1" x14ac:dyDescent="0.35">
      <c r="A3391" s="183">
        <v>2010</v>
      </c>
      <c r="B3391" s="184" t="s">
        <v>13</v>
      </c>
      <c r="C3391" s="227">
        <v>0</v>
      </c>
      <c r="D3391" s="174">
        <f t="shared" si="293"/>
        <v>0</v>
      </c>
      <c r="E3391" s="171">
        <f t="shared" si="289"/>
        <v>0</v>
      </c>
      <c r="F3391" s="175"/>
      <c r="G3391" s="175"/>
      <c r="H3391" s="175"/>
      <c r="I3391" s="185">
        <v>10</v>
      </c>
      <c r="J3391" s="41">
        <f t="shared" si="294"/>
        <v>10</v>
      </c>
      <c r="K3391" s="41">
        <f t="shared" si="290"/>
        <v>10</v>
      </c>
      <c r="L3391" s="175"/>
      <c r="M3391" s="41">
        <f t="shared" si="291"/>
        <v>10</v>
      </c>
    </row>
    <row r="3392" spans="1:13" ht="14.5" hidden="1" x14ac:dyDescent="0.35">
      <c r="A3392" s="183">
        <v>2010</v>
      </c>
      <c r="B3392" s="184" t="s">
        <v>13</v>
      </c>
      <c r="C3392" s="227">
        <v>5</v>
      </c>
      <c r="D3392" s="174">
        <f t="shared" si="293"/>
        <v>5</v>
      </c>
      <c r="E3392" s="171">
        <f t="shared" si="289"/>
        <v>0</v>
      </c>
      <c r="F3392" s="175"/>
      <c r="G3392" s="175"/>
      <c r="H3392" s="175"/>
      <c r="I3392" s="185">
        <v>18</v>
      </c>
      <c r="J3392" s="41">
        <f t="shared" si="294"/>
        <v>18</v>
      </c>
      <c r="K3392" s="41">
        <f t="shared" si="290"/>
        <v>18</v>
      </c>
      <c r="L3392" s="175"/>
      <c r="M3392" s="41">
        <f t="shared" si="291"/>
        <v>18</v>
      </c>
    </row>
    <row r="3393" spans="1:13" ht="14.5" hidden="1" x14ac:dyDescent="0.35">
      <c r="A3393" s="183">
        <v>2010</v>
      </c>
      <c r="B3393" s="184" t="s">
        <v>13</v>
      </c>
      <c r="C3393" s="227">
        <v>10</v>
      </c>
      <c r="D3393" s="174">
        <f t="shared" si="293"/>
        <v>10</v>
      </c>
      <c r="E3393" s="171">
        <f t="shared" si="289"/>
        <v>0</v>
      </c>
      <c r="F3393" s="175"/>
      <c r="G3393" s="175"/>
      <c r="H3393" s="175"/>
      <c r="I3393" s="185">
        <v>25</v>
      </c>
      <c r="J3393" s="41">
        <f t="shared" si="294"/>
        <v>25</v>
      </c>
      <c r="K3393" s="41">
        <f t="shared" si="290"/>
        <v>25</v>
      </c>
      <c r="L3393" s="175"/>
      <c r="M3393" s="41">
        <f t="shared" si="291"/>
        <v>25</v>
      </c>
    </row>
    <row r="3394" spans="1:13" ht="14.5" hidden="1" x14ac:dyDescent="0.35">
      <c r="A3394" s="183">
        <v>2010</v>
      </c>
      <c r="B3394" s="184" t="s">
        <v>13</v>
      </c>
      <c r="C3394" s="227">
        <v>10</v>
      </c>
      <c r="D3394" s="174">
        <f t="shared" si="293"/>
        <v>10</v>
      </c>
      <c r="E3394" s="171">
        <f t="shared" ref="E3394:E3457" si="295">IF(D3394&lt;&gt;C3394,1,0)</f>
        <v>0</v>
      </c>
      <c r="F3394" s="175"/>
      <c r="G3394" s="175"/>
      <c r="H3394" s="175"/>
      <c r="I3394" s="185">
        <v>30</v>
      </c>
      <c r="J3394" s="41">
        <f t="shared" si="294"/>
        <v>30</v>
      </c>
      <c r="K3394" s="41">
        <f t="shared" si="290"/>
        <v>30</v>
      </c>
      <c r="L3394" s="175"/>
      <c r="M3394" s="41">
        <f t="shared" si="291"/>
        <v>30</v>
      </c>
    </row>
    <row r="3395" spans="1:13" ht="14.5" hidden="1" x14ac:dyDescent="0.35">
      <c r="A3395" s="183">
        <v>2010</v>
      </c>
      <c r="B3395" s="184" t="s">
        <v>13</v>
      </c>
      <c r="C3395" s="227">
        <v>2</v>
      </c>
      <c r="D3395" s="174">
        <f t="shared" si="293"/>
        <v>2</v>
      </c>
      <c r="E3395" s="171">
        <f t="shared" si="295"/>
        <v>0</v>
      </c>
      <c r="F3395" s="175"/>
      <c r="G3395" s="175"/>
      <c r="H3395" s="175"/>
      <c r="I3395" s="185"/>
      <c r="J3395" s="41" t="str">
        <f t="shared" si="294"/>
        <v/>
      </c>
      <c r="K3395" s="41" t="str">
        <f t="shared" ref="K3395:K3458" si="296">IF($I3395="","",IF(AND($C3395&gt;0,$I3395&gt;=$C3395*10),$C3395,IF(I3395&gt;=50,"",IF($C3395="",$I3395,IF($C3395&lt;&gt;"",$I3395,"")))))</f>
        <v/>
      </c>
      <c r="L3395" s="175"/>
      <c r="M3395" s="41" t="str">
        <f t="shared" ref="M3395:M3458" si="297">IFERROR(K3395,I3395)</f>
        <v/>
      </c>
    </row>
    <row r="3396" spans="1:13" ht="14.5" hidden="1" x14ac:dyDescent="0.35">
      <c r="A3396" s="183">
        <v>2010</v>
      </c>
      <c r="B3396" s="184" t="s">
        <v>13</v>
      </c>
      <c r="C3396" s="227">
        <v>10</v>
      </c>
      <c r="D3396" s="174">
        <f t="shared" si="293"/>
        <v>10</v>
      </c>
      <c r="E3396" s="171">
        <f t="shared" si="295"/>
        <v>0</v>
      </c>
      <c r="F3396" s="175"/>
      <c r="G3396" s="175"/>
      <c r="H3396" s="175"/>
      <c r="I3396" s="185"/>
      <c r="J3396" s="41" t="str">
        <f t="shared" si="294"/>
        <v/>
      </c>
      <c r="K3396" s="41" t="str">
        <f t="shared" si="296"/>
        <v/>
      </c>
      <c r="L3396" s="175"/>
      <c r="M3396" s="41" t="str">
        <f t="shared" si="297"/>
        <v/>
      </c>
    </row>
    <row r="3397" spans="1:13" ht="14.5" hidden="1" x14ac:dyDescent="0.35">
      <c r="A3397" s="183">
        <v>2010</v>
      </c>
      <c r="B3397" s="184" t="s">
        <v>13</v>
      </c>
      <c r="C3397" s="227">
        <v>1</v>
      </c>
      <c r="D3397" s="174">
        <f t="shared" si="293"/>
        <v>1</v>
      </c>
      <c r="E3397" s="171">
        <f t="shared" si="295"/>
        <v>0</v>
      </c>
      <c r="F3397" s="175"/>
      <c r="G3397" s="175"/>
      <c r="H3397" s="175"/>
      <c r="I3397" s="185">
        <v>3</v>
      </c>
      <c r="J3397" s="41">
        <f t="shared" si="294"/>
        <v>3</v>
      </c>
      <c r="K3397" s="41">
        <f t="shared" si="296"/>
        <v>3</v>
      </c>
      <c r="L3397" s="175"/>
      <c r="M3397" s="41">
        <f t="shared" si="297"/>
        <v>3</v>
      </c>
    </row>
    <row r="3398" spans="1:13" ht="14.5" hidden="1" x14ac:dyDescent="0.35">
      <c r="A3398" s="183">
        <v>2010</v>
      </c>
      <c r="B3398" s="184" t="s">
        <v>13</v>
      </c>
      <c r="C3398" s="227">
        <v>0</v>
      </c>
      <c r="D3398" s="174">
        <f t="shared" si="293"/>
        <v>0</v>
      </c>
      <c r="E3398" s="171">
        <f t="shared" si="295"/>
        <v>0</v>
      </c>
      <c r="F3398" s="175"/>
      <c r="G3398" s="175"/>
      <c r="H3398" s="175"/>
      <c r="I3398" s="185">
        <v>2</v>
      </c>
      <c r="J3398" s="41">
        <f t="shared" si="294"/>
        <v>2</v>
      </c>
      <c r="K3398" s="41">
        <f t="shared" si="296"/>
        <v>2</v>
      </c>
      <c r="L3398" s="175"/>
      <c r="M3398" s="41">
        <f t="shared" si="297"/>
        <v>2</v>
      </c>
    </row>
    <row r="3399" spans="1:13" ht="14.5" hidden="1" x14ac:dyDescent="0.35">
      <c r="A3399" s="183">
        <v>2010</v>
      </c>
      <c r="B3399" s="184" t="s">
        <v>13</v>
      </c>
      <c r="C3399" s="227">
        <v>3</v>
      </c>
      <c r="D3399" s="174">
        <f t="shared" si="293"/>
        <v>3</v>
      </c>
      <c r="E3399" s="171">
        <f t="shared" si="295"/>
        <v>0</v>
      </c>
      <c r="F3399" s="175"/>
      <c r="G3399" s="175"/>
      <c r="H3399" s="175"/>
      <c r="I3399" s="185">
        <v>7.0000000000000009</v>
      </c>
      <c r="J3399" s="41">
        <f t="shared" si="294"/>
        <v>7.0000000000000009</v>
      </c>
      <c r="K3399" s="41">
        <f t="shared" si="296"/>
        <v>7.0000000000000009</v>
      </c>
      <c r="L3399" s="175"/>
      <c r="M3399" s="41">
        <f t="shared" si="297"/>
        <v>7.0000000000000009</v>
      </c>
    </row>
    <row r="3400" spans="1:13" ht="14.5" hidden="1" x14ac:dyDescent="0.35">
      <c r="A3400" s="183">
        <v>2010</v>
      </c>
      <c r="B3400" s="184" t="s">
        <v>13</v>
      </c>
      <c r="C3400" s="227">
        <v>0</v>
      </c>
      <c r="D3400" s="174">
        <f t="shared" si="293"/>
        <v>0</v>
      </c>
      <c r="E3400" s="171">
        <f t="shared" si="295"/>
        <v>0</v>
      </c>
      <c r="F3400" s="175"/>
      <c r="G3400" s="175"/>
      <c r="H3400" s="175"/>
      <c r="I3400" s="185"/>
      <c r="J3400" s="41" t="str">
        <f t="shared" si="294"/>
        <v/>
      </c>
      <c r="K3400" s="41" t="str">
        <f t="shared" si="296"/>
        <v/>
      </c>
      <c r="L3400" s="175"/>
      <c r="M3400" s="41" t="str">
        <f t="shared" si="297"/>
        <v/>
      </c>
    </row>
    <row r="3401" spans="1:13" ht="14.5" hidden="1" x14ac:dyDescent="0.35">
      <c r="A3401" s="183">
        <v>2010</v>
      </c>
      <c r="B3401" s="184" t="s">
        <v>13</v>
      </c>
      <c r="C3401" s="227">
        <v>0</v>
      </c>
      <c r="D3401" s="174">
        <f t="shared" si="293"/>
        <v>0</v>
      </c>
      <c r="E3401" s="171">
        <f t="shared" si="295"/>
        <v>0</v>
      </c>
      <c r="F3401" s="175"/>
      <c r="G3401" s="175"/>
      <c r="H3401" s="175"/>
      <c r="I3401" s="185">
        <v>3</v>
      </c>
      <c r="J3401" s="41">
        <f t="shared" si="294"/>
        <v>3</v>
      </c>
      <c r="K3401" s="41">
        <f t="shared" si="296"/>
        <v>3</v>
      </c>
      <c r="L3401" s="175"/>
      <c r="M3401" s="41">
        <f t="shared" si="297"/>
        <v>3</v>
      </c>
    </row>
    <row r="3402" spans="1:13" ht="14.5" hidden="1" x14ac:dyDescent="0.35">
      <c r="A3402" s="183">
        <v>2010</v>
      </c>
      <c r="B3402" s="184" t="s">
        <v>13</v>
      </c>
      <c r="C3402" s="227">
        <v>10</v>
      </c>
      <c r="D3402" s="174">
        <f t="shared" si="293"/>
        <v>10</v>
      </c>
      <c r="E3402" s="171">
        <f t="shared" si="295"/>
        <v>0</v>
      </c>
      <c r="F3402" s="175"/>
      <c r="G3402" s="175"/>
      <c r="H3402" s="175"/>
      <c r="I3402" s="185">
        <v>10</v>
      </c>
      <c r="J3402" s="41">
        <f t="shared" si="294"/>
        <v>10</v>
      </c>
      <c r="K3402" s="41">
        <f t="shared" si="296"/>
        <v>10</v>
      </c>
      <c r="L3402" s="175"/>
      <c r="M3402" s="41">
        <f t="shared" si="297"/>
        <v>10</v>
      </c>
    </row>
    <row r="3403" spans="1:13" ht="14.5" hidden="1" x14ac:dyDescent="0.35">
      <c r="A3403" s="183">
        <v>2010</v>
      </c>
      <c r="B3403" s="184" t="s">
        <v>13</v>
      </c>
      <c r="C3403" s="227">
        <v>0</v>
      </c>
      <c r="D3403" s="174">
        <f t="shared" si="293"/>
        <v>0</v>
      </c>
      <c r="E3403" s="171">
        <f t="shared" si="295"/>
        <v>0</v>
      </c>
      <c r="F3403" s="175"/>
      <c r="G3403" s="175"/>
      <c r="H3403" s="175"/>
      <c r="I3403" s="185">
        <v>5</v>
      </c>
      <c r="J3403" s="41">
        <f t="shared" si="294"/>
        <v>5</v>
      </c>
      <c r="K3403" s="41">
        <f t="shared" si="296"/>
        <v>5</v>
      </c>
      <c r="L3403" s="175"/>
      <c r="M3403" s="41">
        <f t="shared" si="297"/>
        <v>5</v>
      </c>
    </row>
    <row r="3404" spans="1:13" ht="14.5" hidden="1" x14ac:dyDescent="0.35">
      <c r="A3404" s="183">
        <v>2010</v>
      </c>
      <c r="B3404" s="184" t="s">
        <v>13</v>
      </c>
      <c r="C3404" s="227">
        <v>2.7999999999999901</v>
      </c>
      <c r="D3404" s="174">
        <f t="shared" si="293"/>
        <v>2.7999999999999901</v>
      </c>
      <c r="E3404" s="171">
        <f t="shared" si="295"/>
        <v>0</v>
      </c>
      <c r="F3404" s="175"/>
      <c r="G3404" s="175"/>
      <c r="H3404" s="175"/>
      <c r="I3404" s="186" t="s">
        <v>232</v>
      </c>
      <c r="J3404" s="41" t="str">
        <f t="shared" si="294"/>
        <v/>
      </c>
      <c r="K3404" s="41" t="str">
        <f t="shared" si="296"/>
        <v/>
      </c>
      <c r="L3404" s="175"/>
      <c r="M3404" s="41" t="str">
        <f t="shared" si="297"/>
        <v/>
      </c>
    </row>
    <row r="3405" spans="1:13" ht="14.5" hidden="1" x14ac:dyDescent="0.35">
      <c r="A3405" s="183">
        <v>2010</v>
      </c>
      <c r="B3405" s="184" t="s">
        <v>13</v>
      </c>
      <c r="C3405" s="227">
        <v>3</v>
      </c>
      <c r="D3405" s="174">
        <f t="shared" si="293"/>
        <v>3</v>
      </c>
      <c r="E3405" s="171">
        <f t="shared" si="295"/>
        <v>0</v>
      </c>
      <c r="F3405" s="175"/>
      <c r="G3405" s="175"/>
      <c r="H3405" s="175"/>
      <c r="I3405" s="185">
        <v>2</v>
      </c>
      <c r="J3405" s="41">
        <f t="shared" si="294"/>
        <v>2</v>
      </c>
      <c r="K3405" s="41">
        <f t="shared" si="296"/>
        <v>2</v>
      </c>
      <c r="L3405" s="175"/>
      <c r="M3405" s="41">
        <f t="shared" si="297"/>
        <v>2</v>
      </c>
    </row>
    <row r="3406" spans="1:13" ht="14.5" hidden="1" x14ac:dyDescent="0.35">
      <c r="A3406" s="183">
        <v>2010</v>
      </c>
      <c r="B3406" s="184" t="s">
        <v>13</v>
      </c>
      <c r="C3406" s="227">
        <v>2</v>
      </c>
      <c r="D3406" s="174">
        <f t="shared" si="293"/>
        <v>2</v>
      </c>
      <c r="E3406" s="171">
        <f t="shared" si="295"/>
        <v>0</v>
      </c>
      <c r="F3406" s="175"/>
      <c r="G3406" s="175"/>
      <c r="H3406" s="175"/>
      <c r="I3406" s="185">
        <v>2</v>
      </c>
      <c r="J3406" s="41">
        <f t="shared" si="294"/>
        <v>2</v>
      </c>
      <c r="K3406" s="41">
        <f t="shared" si="296"/>
        <v>2</v>
      </c>
      <c r="L3406" s="175"/>
      <c r="M3406" s="41">
        <f t="shared" si="297"/>
        <v>2</v>
      </c>
    </row>
    <row r="3407" spans="1:13" ht="14.5" hidden="1" x14ac:dyDescent="0.35">
      <c r="A3407" s="183">
        <v>2010</v>
      </c>
      <c r="B3407" s="184" t="s">
        <v>13</v>
      </c>
      <c r="C3407" s="227">
        <v>2</v>
      </c>
      <c r="D3407" s="174">
        <f t="shared" si="293"/>
        <v>2</v>
      </c>
      <c r="E3407" s="171">
        <f t="shared" si="295"/>
        <v>0</v>
      </c>
      <c r="F3407" s="175"/>
      <c r="G3407" s="175"/>
      <c r="H3407" s="175"/>
      <c r="I3407" s="185">
        <v>2</v>
      </c>
      <c r="J3407" s="41">
        <f t="shared" si="294"/>
        <v>2</v>
      </c>
      <c r="K3407" s="41">
        <f t="shared" si="296"/>
        <v>2</v>
      </c>
      <c r="L3407" s="175"/>
      <c r="M3407" s="41">
        <f t="shared" si="297"/>
        <v>2</v>
      </c>
    </row>
    <row r="3408" spans="1:13" ht="14.5" hidden="1" x14ac:dyDescent="0.35">
      <c r="A3408" s="183">
        <v>2010</v>
      </c>
      <c r="B3408" s="184" t="s">
        <v>14</v>
      </c>
      <c r="C3408" s="227">
        <v>5</v>
      </c>
      <c r="D3408" s="174">
        <f t="shared" si="293"/>
        <v>5</v>
      </c>
      <c r="E3408" s="171">
        <f t="shared" si="295"/>
        <v>0</v>
      </c>
      <c r="F3408" s="175"/>
      <c r="G3408" s="175"/>
      <c r="H3408" s="175"/>
      <c r="I3408" s="185">
        <v>10</v>
      </c>
      <c r="J3408" s="41">
        <f t="shared" si="294"/>
        <v>10</v>
      </c>
      <c r="K3408" s="41">
        <f t="shared" si="296"/>
        <v>10</v>
      </c>
      <c r="L3408" s="175"/>
      <c r="M3408" s="41">
        <f t="shared" si="297"/>
        <v>10</v>
      </c>
    </row>
    <row r="3409" spans="1:13" ht="14.5" hidden="1" x14ac:dyDescent="0.35">
      <c r="A3409" s="183">
        <v>2010</v>
      </c>
      <c r="B3409" s="184" t="s">
        <v>14</v>
      </c>
      <c r="C3409" s="226" t="s">
        <v>232</v>
      </c>
      <c r="D3409" s="174" t="str">
        <f t="shared" si="293"/>
        <v/>
      </c>
      <c r="E3409" s="171">
        <f t="shared" si="295"/>
        <v>0</v>
      </c>
      <c r="F3409" s="175"/>
      <c r="G3409" s="175"/>
      <c r="H3409" s="175"/>
      <c r="I3409" s="186" t="s">
        <v>232</v>
      </c>
      <c r="J3409" s="41" t="str">
        <f t="shared" si="294"/>
        <v/>
      </c>
      <c r="K3409" s="41" t="str">
        <f t="shared" si="296"/>
        <v/>
      </c>
      <c r="L3409" s="175"/>
      <c r="M3409" s="41" t="str">
        <f t="shared" si="297"/>
        <v/>
      </c>
    </row>
    <row r="3410" spans="1:13" ht="14.5" hidden="1" x14ac:dyDescent="0.35">
      <c r="A3410" s="183">
        <v>2010</v>
      </c>
      <c r="B3410" s="184" t="s">
        <v>14</v>
      </c>
      <c r="C3410" s="227">
        <v>1</v>
      </c>
      <c r="D3410" s="174">
        <f t="shared" si="293"/>
        <v>1</v>
      </c>
      <c r="E3410" s="171">
        <f t="shared" si="295"/>
        <v>0</v>
      </c>
      <c r="F3410" s="175"/>
      <c r="G3410" s="175"/>
      <c r="H3410" s="175"/>
      <c r="I3410" s="185">
        <v>1</v>
      </c>
      <c r="J3410" s="41">
        <f t="shared" si="294"/>
        <v>1</v>
      </c>
      <c r="K3410" s="41">
        <f t="shared" si="296"/>
        <v>1</v>
      </c>
      <c r="L3410" s="175"/>
      <c r="M3410" s="41">
        <f t="shared" si="297"/>
        <v>1</v>
      </c>
    </row>
    <row r="3411" spans="1:13" ht="14.5" hidden="1" x14ac:dyDescent="0.35">
      <c r="A3411" s="183">
        <v>2010</v>
      </c>
      <c r="B3411" s="184" t="s">
        <v>14</v>
      </c>
      <c r="C3411" s="227">
        <v>0</v>
      </c>
      <c r="D3411" s="174">
        <f t="shared" si="293"/>
        <v>0</v>
      </c>
      <c r="E3411" s="171">
        <f t="shared" si="295"/>
        <v>0</v>
      </c>
      <c r="F3411" s="175"/>
      <c r="G3411" s="175"/>
      <c r="H3411" s="175"/>
      <c r="I3411" s="185">
        <v>1</v>
      </c>
      <c r="J3411" s="41">
        <f t="shared" si="294"/>
        <v>1</v>
      </c>
      <c r="K3411" s="41">
        <f t="shared" si="296"/>
        <v>1</v>
      </c>
      <c r="L3411" s="175"/>
      <c r="M3411" s="41">
        <f t="shared" si="297"/>
        <v>1</v>
      </c>
    </row>
    <row r="3412" spans="1:13" ht="14.5" hidden="1" x14ac:dyDescent="0.35">
      <c r="A3412" s="183">
        <v>2010</v>
      </c>
      <c r="B3412" s="184" t="s">
        <v>14</v>
      </c>
      <c r="C3412" s="227">
        <v>3</v>
      </c>
      <c r="D3412" s="174">
        <f t="shared" si="293"/>
        <v>3</v>
      </c>
      <c r="E3412" s="171">
        <f t="shared" si="295"/>
        <v>0</v>
      </c>
      <c r="F3412" s="175"/>
      <c r="G3412" s="175"/>
      <c r="H3412" s="175"/>
      <c r="I3412" s="185">
        <v>2</v>
      </c>
      <c r="J3412" s="41">
        <f t="shared" si="294"/>
        <v>2</v>
      </c>
      <c r="K3412" s="41">
        <f t="shared" si="296"/>
        <v>2</v>
      </c>
      <c r="L3412" s="175"/>
      <c r="M3412" s="41">
        <f t="shared" si="297"/>
        <v>2</v>
      </c>
    </row>
    <row r="3413" spans="1:13" ht="14.5" hidden="1" x14ac:dyDescent="0.35">
      <c r="A3413" s="183">
        <v>2010</v>
      </c>
      <c r="B3413" s="184" t="s">
        <v>14</v>
      </c>
      <c r="C3413" s="227">
        <v>7.0000000000000009</v>
      </c>
      <c r="D3413" s="174">
        <f t="shared" si="293"/>
        <v>7.0000000000000009</v>
      </c>
      <c r="E3413" s="171">
        <f t="shared" si="295"/>
        <v>0</v>
      </c>
      <c r="F3413" s="175"/>
      <c r="G3413" s="175"/>
      <c r="H3413" s="175"/>
      <c r="I3413" s="185">
        <v>15</v>
      </c>
      <c r="J3413" s="41">
        <f t="shared" si="294"/>
        <v>15</v>
      </c>
      <c r="K3413" s="41">
        <f t="shared" si="296"/>
        <v>15</v>
      </c>
      <c r="L3413" s="175"/>
      <c r="M3413" s="41">
        <f t="shared" si="297"/>
        <v>15</v>
      </c>
    </row>
    <row r="3414" spans="1:13" ht="14.5" hidden="1" x14ac:dyDescent="0.35">
      <c r="A3414" s="183">
        <v>2010</v>
      </c>
      <c r="B3414" s="184" t="s">
        <v>14</v>
      </c>
      <c r="C3414" s="227">
        <v>0</v>
      </c>
      <c r="D3414" s="174">
        <f t="shared" si="293"/>
        <v>0</v>
      </c>
      <c r="E3414" s="171">
        <f t="shared" si="295"/>
        <v>0</v>
      </c>
      <c r="F3414" s="175"/>
      <c r="G3414" s="175"/>
      <c r="H3414" s="175"/>
      <c r="I3414" s="185">
        <v>2</v>
      </c>
      <c r="J3414" s="41">
        <f t="shared" si="294"/>
        <v>2</v>
      </c>
      <c r="K3414" s="41">
        <f t="shared" si="296"/>
        <v>2</v>
      </c>
      <c r="L3414" s="175"/>
      <c r="M3414" s="41">
        <f t="shared" si="297"/>
        <v>2</v>
      </c>
    </row>
    <row r="3415" spans="1:13" ht="14.5" hidden="1" x14ac:dyDescent="0.35">
      <c r="A3415" s="183">
        <v>2010</v>
      </c>
      <c r="B3415" s="184" t="s">
        <v>14</v>
      </c>
      <c r="C3415" s="227">
        <v>3</v>
      </c>
      <c r="D3415" s="174">
        <f t="shared" si="293"/>
        <v>3</v>
      </c>
      <c r="E3415" s="171">
        <f t="shared" si="295"/>
        <v>0</v>
      </c>
      <c r="F3415" s="175"/>
      <c r="G3415" s="175"/>
      <c r="H3415" s="175"/>
      <c r="I3415" s="185">
        <v>2</v>
      </c>
      <c r="J3415" s="41">
        <f t="shared" si="294"/>
        <v>2</v>
      </c>
      <c r="K3415" s="41">
        <f t="shared" si="296"/>
        <v>2</v>
      </c>
      <c r="L3415" s="175"/>
      <c r="M3415" s="41">
        <f t="shared" si="297"/>
        <v>2</v>
      </c>
    </row>
    <row r="3416" spans="1:13" ht="14.5" hidden="1" x14ac:dyDescent="0.35">
      <c r="A3416" s="183">
        <v>2010</v>
      </c>
      <c r="B3416" s="184" t="s">
        <v>14</v>
      </c>
      <c r="C3416" s="227">
        <v>5</v>
      </c>
      <c r="D3416" s="174">
        <f t="shared" si="293"/>
        <v>5</v>
      </c>
      <c r="E3416" s="171">
        <f t="shared" si="295"/>
        <v>0</v>
      </c>
      <c r="F3416" s="175"/>
      <c r="G3416" s="175"/>
      <c r="H3416" s="175"/>
      <c r="I3416" s="185">
        <v>25</v>
      </c>
      <c r="J3416" s="41">
        <f t="shared" si="294"/>
        <v>25</v>
      </c>
      <c r="K3416" s="41">
        <f t="shared" si="296"/>
        <v>25</v>
      </c>
      <c r="L3416" s="175"/>
      <c r="M3416" s="41">
        <f t="shared" si="297"/>
        <v>25</v>
      </c>
    </row>
    <row r="3417" spans="1:13" ht="14.5" hidden="1" x14ac:dyDescent="0.35">
      <c r="A3417" s="183">
        <v>2010</v>
      </c>
      <c r="B3417" s="184" t="s">
        <v>14</v>
      </c>
      <c r="C3417" s="227">
        <v>5</v>
      </c>
      <c r="D3417" s="174">
        <f t="shared" si="293"/>
        <v>5</v>
      </c>
      <c r="E3417" s="171">
        <f t="shared" si="295"/>
        <v>0</v>
      </c>
      <c r="F3417" s="175"/>
      <c r="G3417" s="175"/>
      <c r="H3417" s="175"/>
      <c r="I3417" s="185">
        <v>5</v>
      </c>
      <c r="J3417" s="41">
        <f t="shared" si="294"/>
        <v>5</v>
      </c>
      <c r="K3417" s="41">
        <f t="shared" si="296"/>
        <v>5</v>
      </c>
      <c r="L3417" s="175"/>
      <c r="M3417" s="41">
        <f t="shared" si="297"/>
        <v>5</v>
      </c>
    </row>
    <row r="3418" spans="1:13" ht="14.5" hidden="1" x14ac:dyDescent="0.35">
      <c r="A3418" s="183">
        <v>2010</v>
      </c>
      <c r="B3418" s="184" t="s">
        <v>14</v>
      </c>
      <c r="C3418" s="227">
        <v>5</v>
      </c>
      <c r="D3418" s="174">
        <f t="shared" si="293"/>
        <v>5</v>
      </c>
      <c r="E3418" s="171">
        <f t="shared" si="295"/>
        <v>0</v>
      </c>
      <c r="F3418" s="175"/>
      <c r="G3418" s="175"/>
      <c r="H3418" s="175"/>
      <c r="I3418" s="185">
        <v>5</v>
      </c>
      <c r="J3418" s="41">
        <f t="shared" si="294"/>
        <v>5</v>
      </c>
      <c r="K3418" s="41">
        <f t="shared" si="296"/>
        <v>5</v>
      </c>
      <c r="L3418" s="175"/>
      <c r="M3418" s="41">
        <f t="shared" si="297"/>
        <v>5</v>
      </c>
    </row>
    <row r="3419" spans="1:13" ht="14.5" hidden="1" x14ac:dyDescent="0.35">
      <c r="A3419" s="183">
        <v>2010</v>
      </c>
      <c r="B3419" s="184" t="s">
        <v>14</v>
      </c>
      <c r="C3419" s="227">
        <v>10</v>
      </c>
      <c r="D3419" s="174">
        <f t="shared" si="293"/>
        <v>10</v>
      </c>
      <c r="E3419" s="171">
        <f t="shared" si="295"/>
        <v>0</v>
      </c>
      <c r="F3419" s="175"/>
      <c r="G3419" s="175"/>
      <c r="H3419" s="175"/>
      <c r="I3419" s="185">
        <v>5</v>
      </c>
      <c r="J3419" s="41">
        <f t="shared" si="294"/>
        <v>5</v>
      </c>
      <c r="K3419" s="41">
        <f t="shared" si="296"/>
        <v>5</v>
      </c>
      <c r="L3419" s="175"/>
      <c r="M3419" s="41">
        <f t="shared" si="297"/>
        <v>5</v>
      </c>
    </row>
    <row r="3420" spans="1:13" ht="14.5" hidden="1" x14ac:dyDescent="0.35">
      <c r="A3420" s="183">
        <v>2010</v>
      </c>
      <c r="B3420" s="184" t="s">
        <v>14</v>
      </c>
      <c r="C3420" s="227">
        <v>40</v>
      </c>
      <c r="D3420" s="174">
        <f t="shared" si="293"/>
        <v>40</v>
      </c>
      <c r="E3420" s="171">
        <f t="shared" si="295"/>
        <v>0</v>
      </c>
      <c r="F3420" s="175"/>
      <c r="G3420" s="175"/>
      <c r="H3420" s="175"/>
      <c r="I3420" s="185">
        <v>300</v>
      </c>
      <c r="J3420" s="41" t="str">
        <f t="shared" si="294"/>
        <v/>
      </c>
      <c r="K3420" s="41" t="str">
        <f t="shared" si="296"/>
        <v/>
      </c>
      <c r="L3420" s="175"/>
      <c r="M3420" s="41" t="str">
        <f t="shared" si="297"/>
        <v/>
      </c>
    </row>
    <row r="3421" spans="1:13" ht="14.5" hidden="1" x14ac:dyDescent="0.35">
      <c r="A3421" s="183">
        <v>2010</v>
      </c>
      <c r="B3421" s="184" t="s">
        <v>14</v>
      </c>
      <c r="C3421" s="227">
        <v>5</v>
      </c>
      <c r="D3421" s="174">
        <f t="shared" si="293"/>
        <v>5</v>
      </c>
      <c r="E3421" s="171">
        <f t="shared" si="295"/>
        <v>0</v>
      </c>
      <c r="F3421" s="175"/>
      <c r="G3421" s="175"/>
      <c r="H3421" s="175"/>
      <c r="I3421" s="185">
        <v>3</v>
      </c>
      <c r="J3421" s="41">
        <f t="shared" si="294"/>
        <v>3</v>
      </c>
      <c r="K3421" s="41">
        <f t="shared" si="296"/>
        <v>3</v>
      </c>
      <c r="L3421" s="175"/>
      <c r="M3421" s="41">
        <f t="shared" si="297"/>
        <v>3</v>
      </c>
    </row>
    <row r="3422" spans="1:13" ht="14.5" hidden="1" x14ac:dyDescent="0.35">
      <c r="A3422" s="183">
        <v>2010</v>
      </c>
      <c r="B3422" s="184" t="s">
        <v>14</v>
      </c>
      <c r="C3422" s="226" t="s">
        <v>232</v>
      </c>
      <c r="D3422" s="174" t="str">
        <f t="shared" ref="D3422:D3477" si="298">IF(OR(C3422="",C3422&gt;=1000),"",C3422)</f>
        <v/>
      </c>
      <c r="E3422" s="171">
        <f t="shared" si="295"/>
        <v>0</v>
      </c>
      <c r="F3422" s="175"/>
      <c r="G3422" s="175"/>
      <c r="H3422" s="175"/>
      <c r="I3422" s="186" t="s">
        <v>232</v>
      </c>
      <c r="J3422" s="41" t="str">
        <f t="shared" si="294"/>
        <v/>
      </c>
      <c r="K3422" s="41" t="str">
        <f t="shared" si="296"/>
        <v/>
      </c>
      <c r="L3422" s="175"/>
      <c r="M3422" s="41" t="str">
        <f t="shared" si="297"/>
        <v/>
      </c>
    </row>
    <row r="3423" spans="1:13" ht="14.5" hidden="1" x14ac:dyDescent="0.35">
      <c r="A3423" s="183">
        <v>2010</v>
      </c>
      <c r="B3423" s="184" t="s">
        <v>14</v>
      </c>
      <c r="C3423" s="227">
        <v>10</v>
      </c>
      <c r="D3423" s="174">
        <f t="shared" si="298"/>
        <v>10</v>
      </c>
      <c r="E3423" s="171">
        <f t="shared" si="295"/>
        <v>0</v>
      </c>
      <c r="F3423" s="175"/>
      <c r="G3423" s="175"/>
      <c r="H3423" s="175"/>
      <c r="I3423" s="185"/>
      <c r="J3423" s="41" t="str">
        <f t="shared" si="294"/>
        <v/>
      </c>
      <c r="K3423" s="41" t="str">
        <f t="shared" si="296"/>
        <v/>
      </c>
      <c r="L3423" s="175"/>
      <c r="M3423" s="41" t="str">
        <f t="shared" si="297"/>
        <v/>
      </c>
    </row>
    <row r="3424" spans="1:13" ht="14.5" hidden="1" x14ac:dyDescent="0.35">
      <c r="A3424" s="183">
        <v>2010</v>
      </c>
      <c r="B3424" s="184" t="s">
        <v>14</v>
      </c>
      <c r="C3424" s="227">
        <v>5</v>
      </c>
      <c r="D3424" s="174">
        <f t="shared" si="298"/>
        <v>5</v>
      </c>
      <c r="E3424" s="171">
        <f t="shared" si="295"/>
        <v>0</v>
      </c>
      <c r="F3424" s="175"/>
      <c r="G3424" s="175"/>
      <c r="H3424" s="175"/>
      <c r="I3424" s="185">
        <v>5</v>
      </c>
      <c r="J3424" s="41">
        <f t="shared" si="294"/>
        <v>5</v>
      </c>
      <c r="K3424" s="41">
        <f t="shared" si="296"/>
        <v>5</v>
      </c>
      <c r="L3424" s="175"/>
      <c r="M3424" s="41">
        <f t="shared" si="297"/>
        <v>5</v>
      </c>
    </row>
    <row r="3425" spans="1:13" ht="14.5" hidden="1" x14ac:dyDescent="0.35">
      <c r="A3425" s="183">
        <v>2010</v>
      </c>
      <c r="B3425" s="184" t="s">
        <v>14</v>
      </c>
      <c r="C3425" s="227">
        <v>5</v>
      </c>
      <c r="D3425" s="174">
        <f t="shared" si="298"/>
        <v>5</v>
      </c>
      <c r="E3425" s="171">
        <f t="shared" si="295"/>
        <v>0</v>
      </c>
      <c r="F3425" s="175"/>
      <c r="G3425" s="175"/>
      <c r="H3425" s="175"/>
      <c r="I3425" s="185">
        <v>5</v>
      </c>
      <c r="J3425" s="41">
        <f t="shared" si="294"/>
        <v>5</v>
      </c>
      <c r="K3425" s="41">
        <f t="shared" si="296"/>
        <v>5</v>
      </c>
      <c r="L3425" s="175"/>
      <c r="M3425" s="41">
        <f t="shared" si="297"/>
        <v>5</v>
      </c>
    </row>
    <row r="3426" spans="1:13" ht="14.5" hidden="1" x14ac:dyDescent="0.35">
      <c r="A3426" s="183">
        <v>2010</v>
      </c>
      <c r="B3426" s="184" t="s">
        <v>14</v>
      </c>
      <c r="C3426" s="227">
        <v>0</v>
      </c>
      <c r="D3426" s="174">
        <f t="shared" si="298"/>
        <v>0</v>
      </c>
      <c r="E3426" s="171">
        <f t="shared" si="295"/>
        <v>0</v>
      </c>
      <c r="F3426" s="175"/>
      <c r="G3426" s="175"/>
      <c r="H3426" s="175"/>
      <c r="I3426" s="185">
        <v>20</v>
      </c>
      <c r="J3426" s="41">
        <f t="shared" si="294"/>
        <v>20</v>
      </c>
      <c r="K3426" s="41">
        <f t="shared" si="296"/>
        <v>20</v>
      </c>
      <c r="L3426" s="175"/>
      <c r="M3426" s="41">
        <f t="shared" si="297"/>
        <v>20</v>
      </c>
    </row>
    <row r="3427" spans="1:13" ht="14.5" hidden="1" x14ac:dyDescent="0.35">
      <c r="A3427" s="183">
        <v>2010</v>
      </c>
      <c r="B3427" s="184" t="s">
        <v>14</v>
      </c>
      <c r="C3427" s="226" t="s">
        <v>232</v>
      </c>
      <c r="D3427" s="174" t="str">
        <f t="shared" si="298"/>
        <v/>
      </c>
      <c r="E3427" s="171">
        <f t="shared" si="295"/>
        <v>0</v>
      </c>
      <c r="F3427" s="175"/>
      <c r="G3427" s="175"/>
      <c r="H3427" s="175"/>
      <c r="I3427" s="185">
        <v>20</v>
      </c>
      <c r="J3427" s="41">
        <f t="shared" si="294"/>
        <v>20</v>
      </c>
      <c r="K3427" s="41" t="e">
        <f t="shared" si="296"/>
        <v>#VALUE!</v>
      </c>
      <c r="L3427" s="175"/>
      <c r="M3427" s="41">
        <f t="shared" si="297"/>
        <v>20</v>
      </c>
    </row>
    <row r="3428" spans="1:13" ht="14.5" hidden="1" x14ac:dyDescent="0.35">
      <c r="A3428" s="183">
        <v>2010</v>
      </c>
      <c r="B3428" s="184" t="s">
        <v>14</v>
      </c>
      <c r="C3428" s="227">
        <v>-10</v>
      </c>
      <c r="D3428" s="174">
        <f t="shared" si="298"/>
        <v>-10</v>
      </c>
      <c r="E3428" s="171">
        <f t="shared" si="295"/>
        <v>0</v>
      </c>
      <c r="F3428" s="175"/>
      <c r="G3428" s="175"/>
      <c r="H3428" s="175"/>
      <c r="I3428" s="185">
        <v>5</v>
      </c>
      <c r="J3428" s="41">
        <f t="shared" si="294"/>
        <v>5</v>
      </c>
      <c r="K3428" s="41">
        <f t="shared" si="296"/>
        <v>5</v>
      </c>
      <c r="L3428" s="175"/>
      <c r="M3428" s="41">
        <f t="shared" si="297"/>
        <v>5</v>
      </c>
    </row>
    <row r="3429" spans="1:13" ht="14.5" hidden="1" x14ac:dyDescent="0.35">
      <c r="A3429" s="183">
        <v>2010</v>
      </c>
      <c r="B3429" s="184" t="s">
        <v>14</v>
      </c>
      <c r="C3429" s="227">
        <v>10</v>
      </c>
      <c r="D3429" s="174">
        <f t="shared" si="298"/>
        <v>10</v>
      </c>
      <c r="E3429" s="171">
        <f t="shared" si="295"/>
        <v>0</v>
      </c>
      <c r="F3429" s="175"/>
      <c r="G3429" s="175"/>
      <c r="H3429" s="175"/>
      <c r="I3429" s="185">
        <v>8</v>
      </c>
      <c r="J3429" s="41">
        <f t="shared" si="294"/>
        <v>8</v>
      </c>
      <c r="K3429" s="41">
        <f t="shared" si="296"/>
        <v>8</v>
      </c>
      <c r="L3429" s="175"/>
      <c r="M3429" s="41">
        <f t="shared" si="297"/>
        <v>8</v>
      </c>
    </row>
    <row r="3430" spans="1:13" ht="14.5" hidden="1" x14ac:dyDescent="0.35">
      <c r="A3430" s="183">
        <v>2010</v>
      </c>
      <c r="B3430" s="184" t="s">
        <v>14</v>
      </c>
      <c r="C3430" s="226" t="s">
        <v>232</v>
      </c>
      <c r="D3430" s="174" t="str">
        <f t="shared" si="298"/>
        <v/>
      </c>
      <c r="E3430" s="171">
        <f t="shared" si="295"/>
        <v>0</v>
      </c>
      <c r="F3430" s="175"/>
      <c r="G3430" s="175"/>
      <c r="H3430" s="175"/>
      <c r="I3430" s="186" t="s">
        <v>232</v>
      </c>
      <c r="J3430" s="41" t="str">
        <f t="shared" si="294"/>
        <v/>
      </c>
      <c r="K3430" s="41" t="str">
        <f t="shared" si="296"/>
        <v/>
      </c>
      <c r="L3430" s="175"/>
      <c r="M3430" s="41" t="str">
        <f t="shared" si="297"/>
        <v/>
      </c>
    </row>
    <row r="3431" spans="1:13" ht="14.5" hidden="1" x14ac:dyDescent="0.35">
      <c r="A3431" s="183">
        <v>2010</v>
      </c>
      <c r="B3431" s="184" t="s">
        <v>14</v>
      </c>
      <c r="C3431" s="227">
        <v>2</v>
      </c>
      <c r="D3431" s="174">
        <f t="shared" si="298"/>
        <v>2</v>
      </c>
      <c r="E3431" s="171">
        <f t="shared" si="295"/>
        <v>0</v>
      </c>
      <c r="F3431" s="175"/>
      <c r="G3431" s="175"/>
      <c r="H3431" s="175"/>
      <c r="I3431" s="185">
        <v>2</v>
      </c>
      <c r="J3431" s="41">
        <f t="shared" si="294"/>
        <v>2</v>
      </c>
      <c r="K3431" s="41">
        <f t="shared" si="296"/>
        <v>2</v>
      </c>
      <c r="L3431" s="175"/>
      <c r="M3431" s="41">
        <f t="shared" si="297"/>
        <v>2</v>
      </c>
    </row>
    <row r="3432" spans="1:13" ht="14.5" hidden="1" x14ac:dyDescent="0.35">
      <c r="A3432" s="183">
        <v>2010</v>
      </c>
      <c r="B3432" s="184" t="s">
        <v>14</v>
      </c>
      <c r="C3432" s="226" t="s">
        <v>232</v>
      </c>
      <c r="D3432" s="174" t="str">
        <f t="shared" si="298"/>
        <v/>
      </c>
      <c r="E3432" s="171">
        <f t="shared" si="295"/>
        <v>0</v>
      </c>
      <c r="F3432" s="175"/>
      <c r="G3432" s="175"/>
      <c r="H3432" s="175"/>
      <c r="I3432" s="186" t="s">
        <v>232</v>
      </c>
      <c r="J3432" s="41" t="str">
        <f t="shared" si="294"/>
        <v/>
      </c>
      <c r="K3432" s="41" t="str">
        <f t="shared" si="296"/>
        <v/>
      </c>
      <c r="L3432" s="175"/>
      <c r="M3432" s="41" t="str">
        <f t="shared" si="297"/>
        <v/>
      </c>
    </row>
    <row r="3433" spans="1:13" ht="14.5" hidden="1" x14ac:dyDescent="0.35">
      <c r="A3433" s="183">
        <v>2010</v>
      </c>
      <c r="B3433" s="184" t="s">
        <v>14</v>
      </c>
      <c r="C3433" s="227">
        <v>10</v>
      </c>
      <c r="D3433" s="174">
        <f t="shared" si="298"/>
        <v>10</v>
      </c>
      <c r="E3433" s="171">
        <f t="shared" si="295"/>
        <v>0</v>
      </c>
      <c r="F3433" s="175"/>
      <c r="G3433" s="175"/>
      <c r="H3433" s="175"/>
      <c r="I3433" s="185">
        <v>10</v>
      </c>
      <c r="J3433" s="41">
        <f t="shared" si="294"/>
        <v>10</v>
      </c>
      <c r="K3433" s="41">
        <f t="shared" si="296"/>
        <v>10</v>
      </c>
      <c r="L3433" s="175"/>
      <c r="M3433" s="41">
        <f t="shared" si="297"/>
        <v>10</v>
      </c>
    </row>
    <row r="3434" spans="1:13" ht="14.5" hidden="1" x14ac:dyDescent="0.35">
      <c r="A3434" s="183">
        <v>2010</v>
      </c>
      <c r="B3434" s="184" t="s">
        <v>14</v>
      </c>
      <c r="C3434" s="227">
        <v>0</v>
      </c>
      <c r="D3434" s="174">
        <f t="shared" si="298"/>
        <v>0</v>
      </c>
      <c r="E3434" s="171">
        <f t="shared" si="295"/>
        <v>0</v>
      </c>
      <c r="F3434" s="175"/>
      <c r="G3434" s="175"/>
      <c r="H3434" s="175"/>
      <c r="I3434" s="185">
        <v>5</v>
      </c>
      <c r="J3434" s="41">
        <f t="shared" si="294"/>
        <v>5</v>
      </c>
      <c r="K3434" s="41">
        <f t="shared" si="296"/>
        <v>5</v>
      </c>
      <c r="L3434" s="175"/>
      <c r="M3434" s="41">
        <f t="shared" si="297"/>
        <v>5</v>
      </c>
    </row>
    <row r="3435" spans="1:13" ht="14.5" hidden="1" x14ac:dyDescent="0.35">
      <c r="A3435" s="183">
        <v>2010</v>
      </c>
      <c r="B3435" s="184" t="s">
        <v>14</v>
      </c>
      <c r="C3435" s="227">
        <v>0</v>
      </c>
      <c r="D3435" s="174">
        <f t="shared" si="298"/>
        <v>0</v>
      </c>
      <c r="E3435" s="171">
        <f t="shared" si="295"/>
        <v>0</v>
      </c>
      <c r="F3435" s="175"/>
      <c r="G3435" s="175"/>
      <c r="H3435" s="175"/>
      <c r="I3435" s="186" t="s">
        <v>232</v>
      </c>
      <c r="J3435" s="41" t="str">
        <f t="shared" si="294"/>
        <v/>
      </c>
      <c r="K3435" s="41" t="str">
        <f t="shared" si="296"/>
        <v/>
      </c>
      <c r="L3435" s="175"/>
      <c r="M3435" s="41" t="str">
        <f t="shared" si="297"/>
        <v/>
      </c>
    </row>
    <row r="3436" spans="1:13" ht="14.5" hidden="1" x14ac:dyDescent="0.35">
      <c r="A3436" s="183">
        <v>2010</v>
      </c>
      <c r="B3436" s="184" t="s">
        <v>14</v>
      </c>
      <c r="C3436" s="227">
        <v>5</v>
      </c>
      <c r="D3436" s="174">
        <f t="shared" si="298"/>
        <v>5</v>
      </c>
      <c r="E3436" s="171">
        <f t="shared" si="295"/>
        <v>0</v>
      </c>
      <c r="F3436" s="175"/>
      <c r="G3436" s="175"/>
      <c r="H3436" s="175"/>
      <c r="I3436" s="185">
        <v>20</v>
      </c>
      <c r="J3436" s="41">
        <f t="shared" si="294"/>
        <v>20</v>
      </c>
      <c r="K3436" s="41">
        <f t="shared" si="296"/>
        <v>20</v>
      </c>
      <c r="L3436" s="175"/>
      <c r="M3436" s="41">
        <f t="shared" si="297"/>
        <v>20</v>
      </c>
    </row>
    <row r="3437" spans="1:13" ht="14.5" hidden="1" x14ac:dyDescent="0.35">
      <c r="A3437" s="183">
        <v>2010</v>
      </c>
      <c r="B3437" s="184" t="s">
        <v>14</v>
      </c>
      <c r="C3437" s="226" t="s">
        <v>232</v>
      </c>
      <c r="D3437" s="174" t="str">
        <f t="shared" si="298"/>
        <v/>
      </c>
      <c r="E3437" s="171">
        <f t="shared" si="295"/>
        <v>0</v>
      </c>
      <c r="F3437" s="175"/>
      <c r="G3437" s="175"/>
      <c r="H3437" s="175"/>
      <c r="I3437" s="186" t="s">
        <v>232</v>
      </c>
      <c r="J3437" s="41" t="str">
        <f t="shared" si="294"/>
        <v/>
      </c>
      <c r="K3437" s="41" t="str">
        <f t="shared" si="296"/>
        <v/>
      </c>
      <c r="L3437" s="175"/>
      <c r="M3437" s="41" t="str">
        <f t="shared" si="297"/>
        <v/>
      </c>
    </row>
    <row r="3438" spans="1:13" ht="14.5" hidden="1" x14ac:dyDescent="0.35">
      <c r="A3438" s="183">
        <v>2010</v>
      </c>
      <c r="B3438" s="184" t="s">
        <v>14</v>
      </c>
      <c r="C3438" s="227">
        <v>5</v>
      </c>
      <c r="D3438" s="174">
        <f t="shared" si="298"/>
        <v>5</v>
      </c>
      <c r="E3438" s="171">
        <f t="shared" si="295"/>
        <v>0</v>
      </c>
      <c r="F3438" s="175"/>
      <c r="G3438" s="175"/>
      <c r="H3438" s="175"/>
      <c r="I3438" s="185">
        <v>25</v>
      </c>
      <c r="J3438" s="41">
        <f t="shared" si="294"/>
        <v>25</v>
      </c>
      <c r="K3438" s="41">
        <f t="shared" si="296"/>
        <v>25</v>
      </c>
      <c r="L3438" s="175"/>
      <c r="M3438" s="41">
        <f t="shared" si="297"/>
        <v>25</v>
      </c>
    </row>
    <row r="3439" spans="1:13" ht="14.5" hidden="1" x14ac:dyDescent="0.35">
      <c r="A3439" s="183">
        <v>2010</v>
      </c>
      <c r="B3439" s="184" t="s">
        <v>14</v>
      </c>
      <c r="C3439" s="227">
        <v>8</v>
      </c>
      <c r="D3439" s="174">
        <f t="shared" si="298"/>
        <v>8</v>
      </c>
      <c r="E3439" s="171">
        <f t="shared" si="295"/>
        <v>0</v>
      </c>
      <c r="F3439" s="175"/>
      <c r="G3439" s="175"/>
      <c r="H3439" s="175"/>
      <c r="I3439" s="185">
        <v>5</v>
      </c>
      <c r="J3439" s="41">
        <f t="shared" si="294"/>
        <v>5</v>
      </c>
      <c r="K3439" s="41">
        <f t="shared" si="296"/>
        <v>5</v>
      </c>
      <c r="L3439" s="175"/>
      <c r="M3439" s="41">
        <f t="shared" si="297"/>
        <v>5</v>
      </c>
    </row>
    <row r="3440" spans="1:13" ht="14.5" hidden="1" x14ac:dyDescent="0.35">
      <c r="A3440" s="183">
        <v>2010</v>
      </c>
      <c r="B3440" s="184" t="s">
        <v>14</v>
      </c>
      <c r="C3440" s="227">
        <v>5</v>
      </c>
      <c r="D3440" s="174">
        <f t="shared" si="298"/>
        <v>5</v>
      </c>
      <c r="E3440" s="171">
        <f t="shared" si="295"/>
        <v>0</v>
      </c>
      <c r="F3440" s="175"/>
      <c r="G3440" s="175"/>
      <c r="H3440" s="175"/>
      <c r="I3440" s="185">
        <v>5</v>
      </c>
      <c r="J3440" s="41">
        <f t="shared" ref="J3440:J3474" si="299">IF(OR(I3440="",I3440&gt;=50),"",IF(AND(I3440&lt;50,OR(D3440&lt;=0,D3440="")),I3440,IF(I3440&gt;=D3440*10,D3440,IF(D3440&lt;&gt;"",I3440,""))))</f>
        <v>5</v>
      </c>
      <c r="K3440" s="41">
        <f t="shared" si="296"/>
        <v>5</v>
      </c>
      <c r="L3440" s="175"/>
      <c r="M3440" s="41">
        <f t="shared" si="297"/>
        <v>5</v>
      </c>
    </row>
    <row r="3441" spans="1:13" ht="14.5" hidden="1" x14ac:dyDescent="0.35">
      <c r="A3441" s="183">
        <v>2010</v>
      </c>
      <c r="B3441" s="184" t="s">
        <v>14</v>
      </c>
      <c r="C3441" s="227">
        <v>0</v>
      </c>
      <c r="D3441" s="174">
        <f t="shared" si="298"/>
        <v>0</v>
      </c>
      <c r="E3441" s="171">
        <f t="shared" si="295"/>
        <v>0</v>
      </c>
      <c r="F3441" s="175"/>
      <c r="G3441" s="175"/>
      <c r="H3441" s="175"/>
      <c r="I3441" s="186" t="s">
        <v>232</v>
      </c>
      <c r="J3441" s="41" t="str">
        <f t="shared" si="299"/>
        <v/>
      </c>
      <c r="K3441" s="41" t="str">
        <f t="shared" si="296"/>
        <v/>
      </c>
      <c r="L3441" s="175"/>
      <c r="M3441" s="41" t="str">
        <f t="shared" si="297"/>
        <v/>
      </c>
    </row>
    <row r="3442" spans="1:13" ht="14.5" hidden="1" x14ac:dyDescent="0.35">
      <c r="A3442" s="183">
        <v>2010</v>
      </c>
      <c r="B3442" s="184" t="s">
        <v>14</v>
      </c>
      <c r="C3442" s="227">
        <v>-10</v>
      </c>
      <c r="D3442" s="174">
        <f t="shared" si="298"/>
        <v>-10</v>
      </c>
      <c r="E3442" s="171">
        <f t="shared" si="295"/>
        <v>0</v>
      </c>
      <c r="F3442" s="175"/>
      <c r="G3442" s="175"/>
      <c r="H3442" s="175"/>
      <c r="I3442" s="185">
        <v>1</v>
      </c>
      <c r="J3442" s="41">
        <f t="shared" si="299"/>
        <v>1</v>
      </c>
      <c r="K3442" s="41">
        <f t="shared" si="296"/>
        <v>1</v>
      </c>
      <c r="L3442" s="175"/>
      <c r="M3442" s="41">
        <f t="shared" si="297"/>
        <v>1</v>
      </c>
    </row>
    <row r="3443" spans="1:13" ht="14.5" hidden="1" x14ac:dyDescent="0.35">
      <c r="A3443" s="183">
        <v>2010</v>
      </c>
      <c r="B3443" s="184" t="s">
        <v>14</v>
      </c>
      <c r="C3443" s="227">
        <v>5</v>
      </c>
      <c r="D3443" s="174">
        <f t="shared" si="298"/>
        <v>5</v>
      </c>
      <c r="E3443" s="171">
        <f t="shared" si="295"/>
        <v>0</v>
      </c>
      <c r="F3443" s="175"/>
      <c r="G3443" s="175"/>
      <c r="H3443" s="175"/>
      <c r="I3443" s="185">
        <v>5</v>
      </c>
      <c r="J3443" s="41">
        <f t="shared" si="299"/>
        <v>5</v>
      </c>
      <c r="K3443" s="41">
        <f t="shared" si="296"/>
        <v>5</v>
      </c>
      <c r="L3443" s="175"/>
      <c r="M3443" s="41">
        <f t="shared" si="297"/>
        <v>5</v>
      </c>
    </row>
    <row r="3444" spans="1:13" ht="14.5" hidden="1" x14ac:dyDescent="0.35">
      <c r="A3444" s="183">
        <v>2010</v>
      </c>
      <c r="B3444" s="184" t="s">
        <v>14</v>
      </c>
      <c r="C3444" s="227">
        <v>5</v>
      </c>
      <c r="D3444" s="174">
        <f t="shared" si="298"/>
        <v>5</v>
      </c>
      <c r="E3444" s="171">
        <f t="shared" si="295"/>
        <v>0</v>
      </c>
      <c r="F3444" s="175"/>
      <c r="G3444" s="175"/>
      <c r="H3444" s="175"/>
      <c r="I3444" s="185">
        <v>10</v>
      </c>
      <c r="J3444" s="41">
        <f t="shared" si="299"/>
        <v>10</v>
      </c>
      <c r="K3444" s="41">
        <f t="shared" si="296"/>
        <v>10</v>
      </c>
      <c r="L3444" s="175"/>
      <c r="M3444" s="41">
        <f t="shared" si="297"/>
        <v>10</v>
      </c>
    </row>
    <row r="3445" spans="1:13" ht="14.5" hidden="1" x14ac:dyDescent="0.35">
      <c r="A3445" s="183">
        <v>2010</v>
      </c>
      <c r="B3445" s="184" t="s">
        <v>14</v>
      </c>
      <c r="C3445" s="227">
        <v>3</v>
      </c>
      <c r="D3445" s="174">
        <f t="shared" si="298"/>
        <v>3</v>
      </c>
      <c r="E3445" s="171">
        <f t="shared" si="295"/>
        <v>0</v>
      </c>
      <c r="F3445" s="175"/>
      <c r="G3445" s="175"/>
      <c r="H3445" s="175"/>
      <c r="I3445" s="185">
        <v>5</v>
      </c>
      <c r="J3445" s="41">
        <f t="shared" si="299"/>
        <v>5</v>
      </c>
      <c r="K3445" s="41">
        <f t="shared" si="296"/>
        <v>5</v>
      </c>
      <c r="L3445" s="175"/>
      <c r="M3445" s="41">
        <f t="shared" si="297"/>
        <v>5</v>
      </c>
    </row>
    <row r="3446" spans="1:13" ht="14.5" hidden="1" x14ac:dyDescent="0.35">
      <c r="A3446" s="183">
        <v>2010</v>
      </c>
      <c r="B3446" s="184" t="s">
        <v>14</v>
      </c>
      <c r="C3446" s="227">
        <v>5</v>
      </c>
      <c r="D3446" s="174">
        <f t="shared" si="298"/>
        <v>5</v>
      </c>
      <c r="E3446" s="171">
        <f t="shared" si="295"/>
        <v>0</v>
      </c>
      <c r="F3446" s="175"/>
      <c r="G3446" s="175"/>
      <c r="H3446" s="175"/>
      <c r="I3446" s="185">
        <v>2</v>
      </c>
      <c r="J3446" s="41">
        <f t="shared" si="299"/>
        <v>2</v>
      </c>
      <c r="K3446" s="41">
        <f t="shared" si="296"/>
        <v>2</v>
      </c>
      <c r="L3446" s="175"/>
      <c r="M3446" s="41">
        <f t="shared" si="297"/>
        <v>2</v>
      </c>
    </row>
    <row r="3447" spans="1:13" ht="14.5" hidden="1" x14ac:dyDescent="0.35">
      <c r="A3447" s="183">
        <v>2010</v>
      </c>
      <c r="B3447" s="184" t="s">
        <v>14</v>
      </c>
      <c r="C3447" s="227">
        <v>2</v>
      </c>
      <c r="D3447" s="174">
        <f t="shared" si="298"/>
        <v>2</v>
      </c>
      <c r="E3447" s="171">
        <f t="shared" si="295"/>
        <v>0</v>
      </c>
      <c r="F3447" s="175"/>
      <c r="G3447" s="175"/>
      <c r="H3447" s="175"/>
      <c r="I3447" s="185">
        <v>10</v>
      </c>
      <c r="J3447" s="41">
        <f t="shared" si="299"/>
        <v>10</v>
      </c>
      <c r="K3447" s="41">
        <f t="shared" si="296"/>
        <v>10</v>
      </c>
      <c r="L3447" s="175"/>
      <c r="M3447" s="41">
        <f t="shared" si="297"/>
        <v>10</v>
      </c>
    </row>
    <row r="3448" spans="1:13" ht="14.5" hidden="1" x14ac:dyDescent="0.35">
      <c r="A3448" s="183">
        <v>2010</v>
      </c>
      <c r="B3448" s="184" t="s">
        <v>14</v>
      </c>
      <c r="C3448" s="227">
        <v>2</v>
      </c>
      <c r="D3448" s="174">
        <f t="shared" si="298"/>
        <v>2</v>
      </c>
      <c r="E3448" s="171">
        <f t="shared" si="295"/>
        <v>0</v>
      </c>
      <c r="F3448" s="175"/>
      <c r="G3448" s="175"/>
      <c r="H3448" s="175"/>
      <c r="I3448" s="185">
        <v>2</v>
      </c>
      <c r="J3448" s="41">
        <f t="shared" si="299"/>
        <v>2</v>
      </c>
      <c r="K3448" s="41">
        <f t="shared" si="296"/>
        <v>2</v>
      </c>
      <c r="L3448" s="175"/>
      <c r="M3448" s="41">
        <f t="shared" si="297"/>
        <v>2</v>
      </c>
    </row>
    <row r="3449" spans="1:13" ht="14.5" hidden="1" x14ac:dyDescent="0.35">
      <c r="A3449" s="183">
        <v>2010</v>
      </c>
      <c r="B3449" s="184" t="s">
        <v>14</v>
      </c>
      <c r="C3449" s="227">
        <v>-5</v>
      </c>
      <c r="D3449" s="174">
        <f t="shared" si="298"/>
        <v>-5</v>
      </c>
      <c r="E3449" s="171">
        <f t="shared" si="295"/>
        <v>0</v>
      </c>
      <c r="F3449" s="175"/>
      <c r="G3449" s="175"/>
      <c r="H3449" s="175"/>
      <c r="I3449" s="185">
        <v>3</v>
      </c>
      <c r="J3449" s="41">
        <f t="shared" si="299"/>
        <v>3</v>
      </c>
      <c r="K3449" s="41">
        <f t="shared" si="296"/>
        <v>3</v>
      </c>
      <c r="L3449" s="175"/>
      <c r="M3449" s="41">
        <f t="shared" si="297"/>
        <v>3</v>
      </c>
    </row>
    <row r="3450" spans="1:13" ht="14.5" hidden="1" x14ac:dyDescent="0.35">
      <c r="A3450" s="183">
        <v>2010</v>
      </c>
      <c r="B3450" s="184" t="s">
        <v>14</v>
      </c>
      <c r="C3450" s="227">
        <v>15</v>
      </c>
      <c r="D3450" s="174">
        <f t="shared" si="298"/>
        <v>15</v>
      </c>
      <c r="E3450" s="171">
        <f t="shared" si="295"/>
        <v>0</v>
      </c>
      <c r="F3450" s="175"/>
      <c r="G3450" s="175"/>
      <c r="H3450" s="175"/>
      <c r="I3450" s="185">
        <v>10</v>
      </c>
      <c r="J3450" s="41">
        <f t="shared" si="299"/>
        <v>10</v>
      </c>
      <c r="K3450" s="41">
        <f t="shared" si="296"/>
        <v>10</v>
      </c>
      <c r="L3450" s="175"/>
      <c r="M3450" s="41">
        <f t="shared" si="297"/>
        <v>10</v>
      </c>
    </row>
    <row r="3451" spans="1:13" ht="14.5" hidden="1" x14ac:dyDescent="0.35">
      <c r="A3451" s="183">
        <v>2010</v>
      </c>
      <c r="B3451" s="184" t="s">
        <v>14</v>
      </c>
      <c r="C3451" s="227">
        <v>-5</v>
      </c>
      <c r="D3451" s="174">
        <f t="shared" si="298"/>
        <v>-5</v>
      </c>
      <c r="E3451" s="171">
        <f t="shared" si="295"/>
        <v>0</v>
      </c>
      <c r="F3451" s="175"/>
      <c r="G3451" s="175"/>
      <c r="H3451" s="175"/>
      <c r="I3451" s="185">
        <v>15</v>
      </c>
      <c r="J3451" s="41">
        <f t="shared" si="299"/>
        <v>15</v>
      </c>
      <c r="K3451" s="41">
        <f t="shared" si="296"/>
        <v>15</v>
      </c>
      <c r="L3451" s="175"/>
      <c r="M3451" s="41">
        <f t="shared" si="297"/>
        <v>15</v>
      </c>
    </row>
    <row r="3452" spans="1:13" ht="14.5" hidden="1" x14ac:dyDescent="0.35">
      <c r="A3452" s="183">
        <v>2010</v>
      </c>
      <c r="B3452" s="184" t="s">
        <v>14</v>
      </c>
      <c r="C3452" s="227">
        <v>10</v>
      </c>
      <c r="D3452" s="174">
        <f t="shared" si="298"/>
        <v>10</v>
      </c>
      <c r="E3452" s="171">
        <f t="shared" si="295"/>
        <v>0</v>
      </c>
      <c r="F3452" s="175"/>
      <c r="G3452" s="175"/>
      <c r="H3452" s="175"/>
      <c r="I3452" s="185">
        <v>5</v>
      </c>
      <c r="J3452" s="41">
        <f t="shared" si="299"/>
        <v>5</v>
      </c>
      <c r="K3452" s="41">
        <f t="shared" si="296"/>
        <v>5</v>
      </c>
      <c r="L3452" s="175"/>
      <c r="M3452" s="41">
        <f t="shared" si="297"/>
        <v>5</v>
      </c>
    </row>
    <row r="3453" spans="1:13" ht="14.5" hidden="1" x14ac:dyDescent="0.35">
      <c r="A3453" s="183">
        <v>2010</v>
      </c>
      <c r="B3453" s="184" t="s">
        <v>14</v>
      </c>
      <c r="C3453" s="227">
        <v>10</v>
      </c>
      <c r="D3453" s="174">
        <f t="shared" si="298"/>
        <v>10</v>
      </c>
      <c r="E3453" s="171">
        <f t="shared" si="295"/>
        <v>0</v>
      </c>
      <c r="F3453" s="175"/>
      <c r="G3453" s="175"/>
      <c r="H3453" s="175"/>
      <c r="I3453" s="185">
        <v>1</v>
      </c>
      <c r="J3453" s="41">
        <f t="shared" si="299"/>
        <v>1</v>
      </c>
      <c r="K3453" s="41">
        <f t="shared" si="296"/>
        <v>1</v>
      </c>
      <c r="L3453" s="175"/>
      <c r="M3453" s="41">
        <f t="shared" si="297"/>
        <v>1</v>
      </c>
    </row>
    <row r="3454" spans="1:13" ht="14.5" hidden="1" x14ac:dyDescent="0.35">
      <c r="A3454" s="183">
        <v>2010</v>
      </c>
      <c r="B3454" s="184" t="s">
        <v>14</v>
      </c>
      <c r="C3454" s="227">
        <v>0</v>
      </c>
      <c r="D3454" s="174">
        <f t="shared" si="298"/>
        <v>0</v>
      </c>
      <c r="E3454" s="171">
        <f t="shared" si="295"/>
        <v>0</v>
      </c>
      <c r="F3454" s="175"/>
      <c r="G3454" s="175"/>
      <c r="H3454" s="175"/>
      <c r="I3454" s="185">
        <v>-25</v>
      </c>
      <c r="J3454" s="41">
        <f t="shared" si="299"/>
        <v>-25</v>
      </c>
      <c r="K3454" s="41">
        <f t="shared" si="296"/>
        <v>-25</v>
      </c>
      <c r="L3454" s="175"/>
      <c r="M3454" s="41">
        <f t="shared" si="297"/>
        <v>-25</v>
      </c>
    </row>
    <row r="3455" spans="1:13" ht="14.5" hidden="1" x14ac:dyDescent="0.35">
      <c r="A3455" s="183">
        <v>2010</v>
      </c>
      <c r="B3455" s="184" t="s">
        <v>14</v>
      </c>
      <c r="C3455" s="227">
        <v>0</v>
      </c>
      <c r="D3455" s="174">
        <f t="shared" si="298"/>
        <v>0</v>
      </c>
      <c r="E3455" s="171">
        <f t="shared" si="295"/>
        <v>0</v>
      </c>
      <c r="F3455" s="175"/>
      <c r="G3455" s="175"/>
      <c r="H3455" s="175"/>
      <c r="I3455" s="185">
        <v>6</v>
      </c>
      <c r="J3455" s="41">
        <f t="shared" si="299"/>
        <v>6</v>
      </c>
      <c r="K3455" s="41">
        <f t="shared" si="296"/>
        <v>6</v>
      </c>
      <c r="L3455" s="175"/>
      <c r="M3455" s="41">
        <f t="shared" si="297"/>
        <v>6</v>
      </c>
    </row>
    <row r="3456" spans="1:13" ht="14.5" hidden="1" x14ac:dyDescent="0.35">
      <c r="A3456" s="183">
        <v>2010</v>
      </c>
      <c r="B3456" s="184" t="s">
        <v>14</v>
      </c>
      <c r="C3456" s="227">
        <v>20</v>
      </c>
      <c r="D3456" s="174">
        <f t="shared" si="298"/>
        <v>20</v>
      </c>
      <c r="E3456" s="171">
        <f t="shared" si="295"/>
        <v>0</v>
      </c>
      <c r="F3456" s="175"/>
      <c r="G3456" s="175"/>
      <c r="H3456" s="175"/>
      <c r="I3456" s="185">
        <v>5</v>
      </c>
      <c r="J3456" s="41">
        <f t="shared" si="299"/>
        <v>5</v>
      </c>
      <c r="K3456" s="41">
        <f t="shared" si="296"/>
        <v>5</v>
      </c>
      <c r="L3456" s="175"/>
      <c r="M3456" s="41">
        <f t="shared" si="297"/>
        <v>5</v>
      </c>
    </row>
    <row r="3457" spans="1:13" ht="14.5" hidden="1" x14ac:dyDescent="0.35">
      <c r="A3457" s="183">
        <v>2010</v>
      </c>
      <c r="B3457" s="184" t="s">
        <v>14</v>
      </c>
      <c r="C3457" s="227">
        <v>8</v>
      </c>
      <c r="D3457" s="174">
        <f t="shared" si="298"/>
        <v>8</v>
      </c>
      <c r="E3457" s="171">
        <f t="shared" si="295"/>
        <v>0</v>
      </c>
      <c r="F3457" s="175"/>
      <c r="G3457" s="175"/>
      <c r="H3457" s="175"/>
      <c r="I3457" s="185">
        <v>8</v>
      </c>
      <c r="J3457" s="41">
        <f t="shared" si="299"/>
        <v>8</v>
      </c>
      <c r="K3457" s="41">
        <f t="shared" si="296"/>
        <v>8</v>
      </c>
      <c r="L3457" s="175"/>
      <c r="M3457" s="41">
        <f t="shared" si="297"/>
        <v>8</v>
      </c>
    </row>
    <row r="3458" spans="1:13" ht="14.5" hidden="1" x14ac:dyDescent="0.35">
      <c r="A3458" s="183">
        <v>2010</v>
      </c>
      <c r="B3458" s="184" t="s">
        <v>14</v>
      </c>
      <c r="C3458" s="227">
        <v>1</v>
      </c>
      <c r="D3458" s="174">
        <f t="shared" si="298"/>
        <v>1</v>
      </c>
      <c r="E3458" s="171">
        <f t="shared" ref="E3458:E3521" si="300">IF(D3458&lt;&gt;C3458,1,0)</f>
        <v>0</v>
      </c>
      <c r="F3458" s="175"/>
      <c r="G3458" s="175"/>
      <c r="H3458" s="175"/>
      <c r="I3458" s="185">
        <v>3</v>
      </c>
      <c r="J3458" s="41">
        <f t="shared" si="299"/>
        <v>3</v>
      </c>
      <c r="K3458" s="41">
        <f t="shared" si="296"/>
        <v>3</v>
      </c>
      <c r="L3458" s="175"/>
      <c r="M3458" s="41">
        <f t="shared" si="297"/>
        <v>3</v>
      </c>
    </row>
    <row r="3459" spans="1:13" ht="14.5" hidden="1" x14ac:dyDescent="0.35">
      <c r="A3459" s="183">
        <v>2010</v>
      </c>
      <c r="B3459" s="184" t="s">
        <v>14</v>
      </c>
      <c r="C3459" s="227">
        <v>5</v>
      </c>
      <c r="D3459" s="174">
        <f t="shared" si="298"/>
        <v>5</v>
      </c>
      <c r="E3459" s="171">
        <f t="shared" si="300"/>
        <v>0</v>
      </c>
      <c r="F3459" s="175"/>
      <c r="G3459" s="175"/>
      <c r="H3459" s="175"/>
      <c r="I3459" s="185">
        <v>4</v>
      </c>
      <c r="J3459" s="41">
        <f t="shared" si="299"/>
        <v>4</v>
      </c>
      <c r="K3459" s="41">
        <f t="shared" ref="K3459:K3522" si="301">IF($I3459="","",IF(AND($C3459&gt;0,$I3459&gt;=$C3459*10),$C3459,IF(I3459&gt;=50,"",IF($C3459="",$I3459,IF($C3459&lt;&gt;"",$I3459,"")))))</f>
        <v>4</v>
      </c>
      <c r="L3459" s="175"/>
      <c r="M3459" s="41">
        <f t="shared" ref="M3459:M3522" si="302">IFERROR(K3459,I3459)</f>
        <v>4</v>
      </c>
    </row>
    <row r="3460" spans="1:13" ht="14.5" hidden="1" x14ac:dyDescent="0.35">
      <c r="A3460" s="183">
        <v>2010</v>
      </c>
      <c r="B3460" s="184" t="s">
        <v>14</v>
      </c>
      <c r="C3460" s="227">
        <v>0</v>
      </c>
      <c r="D3460" s="174">
        <f t="shared" si="298"/>
        <v>0</v>
      </c>
      <c r="E3460" s="171">
        <f t="shared" si="300"/>
        <v>0</v>
      </c>
      <c r="F3460" s="175"/>
      <c r="G3460" s="175"/>
      <c r="H3460" s="175"/>
      <c r="I3460" s="185">
        <v>12</v>
      </c>
      <c r="J3460" s="41">
        <f t="shared" si="299"/>
        <v>12</v>
      </c>
      <c r="K3460" s="41">
        <f t="shared" si="301"/>
        <v>12</v>
      </c>
      <c r="L3460" s="175"/>
      <c r="M3460" s="41">
        <f t="shared" si="302"/>
        <v>12</v>
      </c>
    </row>
    <row r="3461" spans="1:13" ht="14.5" hidden="1" x14ac:dyDescent="0.35">
      <c r="A3461" s="183">
        <v>2010</v>
      </c>
      <c r="B3461" s="184" t="s">
        <v>14</v>
      </c>
      <c r="C3461" s="227">
        <v>2</v>
      </c>
      <c r="D3461" s="174">
        <f t="shared" si="298"/>
        <v>2</v>
      </c>
      <c r="E3461" s="171">
        <f t="shared" si="300"/>
        <v>0</v>
      </c>
      <c r="F3461" s="175"/>
      <c r="G3461" s="175"/>
      <c r="H3461" s="175"/>
      <c r="I3461" s="185">
        <v>2</v>
      </c>
      <c r="J3461" s="41">
        <f t="shared" si="299"/>
        <v>2</v>
      </c>
      <c r="K3461" s="41">
        <f t="shared" si="301"/>
        <v>2</v>
      </c>
      <c r="L3461" s="175"/>
      <c r="M3461" s="41">
        <f t="shared" si="302"/>
        <v>2</v>
      </c>
    </row>
    <row r="3462" spans="1:13" ht="14.5" hidden="1" x14ac:dyDescent="0.35">
      <c r="A3462" s="183">
        <v>2010</v>
      </c>
      <c r="B3462" s="184" t="s">
        <v>14</v>
      </c>
      <c r="C3462" s="227">
        <v>2</v>
      </c>
      <c r="D3462" s="174">
        <f t="shared" si="298"/>
        <v>2</v>
      </c>
      <c r="E3462" s="171">
        <f t="shared" si="300"/>
        <v>0</v>
      </c>
      <c r="F3462" s="175"/>
      <c r="G3462" s="175"/>
      <c r="H3462" s="175"/>
      <c r="I3462" s="185">
        <v>2</v>
      </c>
      <c r="J3462" s="41">
        <f t="shared" si="299"/>
        <v>2</v>
      </c>
      <c r="K3462" s="41">
        <f t="shared" si="301"/>
        <v>2</v>
      </c>
      <c r="L3462" s="175"/>
      <c r="M3462" s="41">
        <f t="shared" si="302"/>
        <v>2</v>
      </c>
    </row>
    <row r="3463" spans="1:13" ht="14.5" hidden="1" x14ac:dyDescent="0.35">
      <c r="A3463" s="183">
        <v>2010</v>
      </c>
      <c r="B3463" s="184" t="s">
        <v>14</v>
      </c>
      <c r="C3463" s="227">
        <v>-10</v>
      </c>
      <c r="D3463" s="174">
        <f t="shared" si="298"/>
        <v>-10</v>
      </c>
      <c r="E3463" s="171">
        <f t="shared" si="300"/>
        <v>0</v>
      </c>
      <c r="F3463" s="175"/>
      <c r="G3463" s="175"/>
      <c r="H3463" s="175"/>
      <c r="I3463" s="185">
        <v>2</v>
      </c>
      <c r="J3463" s="41">
        <f t="shared" si="299"/>
        <v>2</v>
      </c>
      <c r="K3463" s="41">
        <f t="shared" si="301"/>
        <v>2</v>
      </c>
      <c r="L3463" s="175"/>
      <c r="M3463" s="41">
        <f t="shared" si="302"/>
        <v>2</v>
      </c>
    </row>
    <row r="3464" spans="1:13" ht="14.5" hidden="1" x14ac:dyDescent="0.35">
      <c r="A3464" s="183">
        <v>2010</v>
      </c>
      <c r="B3464" s="184" t="s">
        <v>14</v>
      </c>
      <c r="C3464" s="227">
        <v>5</v>
      </c>
      <c r="D3464" s="174">
        <f t="shared" si="298"/>
        <v>5</v>
      </c>
      <c r="E3464" s="171">
        <f t="shared" si="300"/>
        <v>0</v>
      </c>
      <c r="F3464" s="175"/>
      <c r="G3464" s="175"/>
      <c r="H3464" s="175"/>
      <c r="I3464" s="185">
        <v>3</v>
      </c>
      <c r="J3464" s="41">
        <f t="shared" si="299"/>
        <v>3</v>
      </c>
      <c r="K3464" s="41">
        <f t="shared" si="301"/>
        <v>3</v>
      </c>
      <c r="L3464" s="175"/>
      <c r="M3464" s="41">
        <f t="shared" si="302"/>
        <v>3</v>
      </c>
    </row>
    <row r="3465" spans="1:13" ht="14.5" hidden="1" x14ac:dyDescent="0.35">
      <c r="A3465" s="183">
        <v>2010</v>
      </c>
      <c r="B3465" s="184" t="s">
        <v>14</v>
      </c>
      <c r="C3465" s="227">
        <v>3</v>
      </c>
      <c r="D3465" s="174">
        <f t="shared" si="298"/>
        <v>3</v>
      </c>
      <c r="E3465" s="171">
        <f t="shared" si="300"/>
        <v>0</v>
      </c>
      <c r="F3465" s="175"/>
      <c r="G3465" s="175"/>
      <c r="H3465" s="175"/>
      <c r="I3465" s="185">
        <v>10</v>
      </c>
      <c r="J3465" s="41">
        <f t="shared" si="299"/>
        <v>10</v>
      </c>
      <c r="K3465" s="41">
        <f t="shared" si="301"/>
        <v>10</v>
      </c>
      <c r="L3465" s="175"/>
      <c r="M3465" s="41">
        <f t="shared" si="302"/>
        <v>10</v>
      </c>
    </row>
    <row r="3466" spans="1:13" ht="14.5" hidden="1" x14ac:dyDescent="0.35">
      <c r="A3466" s="183">
        <v>2010</v>
      </c>
      <c r="B3466" s="184" t="s">
        <v>14</v>
      </c>
      <c r="C3466" s="227">
        <v>5</v>
      </c>
      <c r="D3466" s="174">
        <f t="shared" si="298"/>
        <v>5</v>
      </c>
      <c r="E3466" s="171">
        <f t="shared" si="300"/>
        <v>0</v>
      </c>
      <c r="F3466" s="175"/>
      <c r="G3466" s="175"/>
      <c r="H3466" s="175"/>
      <c r="I3466" s="185">
        <v>5</v>
      </c>
      <c r="J3466" s="41">
        <f t="shared" si="299"/>
        <v>5</v>
      </c>
      <c r="K3466" s="41">
        <f t="shared" si="301"/>
        <v>5</v>
      </c>
      <c r="L3466" s="175"/>
      <c r="M3466" s="41">
        <f t="shared" si="302"/>
        <v>5</v>
      </c>
    </row>
    <row r="3467" spans="1:13" ht="14.5" hidden="1" x14ac:dyDescent="0.35">
      <c r="A3467" s="183">
        <v>2010</v>
      </c>
      <c r="B3467" s="184" t="s">
        <v>14</v>
      </c>
      <c r="C3467" s="227">
        <v>5</v>
      </c>
      <c r="D3467" s="174">
        <f t="shared" si="298"/>
        <v>5</v>
      </c>
      <c r="E3467" s="171">
        <f t="shared" si="300"/>
        <v>0</v>
      </c>
      <c r="F3467" s="175"/>
      <c r="G3467" s="175"/>
      <c r="H3467" s="175"/>
      <c r="I3467" s="185">
        <v>4</v>
      </c>
      <c r="J3467" s="41">
        <f t="shared" si="299"/>
        <v>4</v>
      </c>
      <c r="K3467" s="41">
        <f t="shared" si="301"/>
        <v>4</v>
      </c>
      <c r="L3467" s="175"/>
      <c r="M3467" s="41">
        <f t="shared" si="302"/>
        <v>4</v>
      </c>
    </row>
    <row r="3468" spans="1:13" ht="14.5" hidden="1" x14ac:dyDescent="0.35">
      <c r="A3468" s="183">
        <v>2010</v>
      </c>
      <c r="B3468" s="184" t="s">
        <v>14</v>
      </c>
      <c r="C3468" s="227">
        <v>15</v>
      </c>
      <c r="D3468" s="174">
        <f t="shared" si="298"/>
        <v>15</v>
      </c>
      <c r="E3468" s="171">
        <f t="shared" si="300"/>
        <v>0</v>
      </c>
      <c r="F3468" s="175"/>
      <c r="G3468" s="175"/>
      <c r="H3468" s="175"/>
      <c r="I3468" s="185">
        <v>15</v>
      </c>
      <c r="J3468" s="41">
        <f t="shared" si="299"/>
        <v>15</v>
      </c>
      <c r="K3468" s="41">
        <f t="shared" si="301"/>
        <v>15</v>
      </c>
      <c r="L3468" s="175"/>
      <c r="M3468" s="41">
        <f t="shared" si="302"/>
        <v>15</v>
      </c>
    </row>
    <row r="3469" spans="1:13" ht="14.5" hidden="1" x14ac:dyDescent="0.35">
      <c r="A3469" s="183">
        <v>2010</v>
      </c>
      <c r="B3469" s="184" t="s">
        <v>14</v>
      </c>
      <c r="C3469" s="227">
        <v>0</v>
      </c>
      <c r="D3469" s="174">
        <f t="shared" si="298"/>
        <v>0</v>
      </c>
      <c r="E3469" s="171">
        <f t="shared" si="300"/>
        <v>0</v>
      </c>
      <c r="F3469" s="175"/>
      <c r="G3469" s="175"/>
      <c r="H3469" s="175"/>
      <c r="I3469" s="185">
        <v>4</v>
      </c>
      <c r="J3469" s="41">
        <f t="shared" si="299"/>
        <v>4</v>
      </c>
      <c r="K3469" s="41">
        <f t="shared" si="301"/>
        <v>4</v>
      </c>
      <c r="L3469" s="175"/>
      <c r="M3469" s="41">
        <f t="shared" si="302"/>
        <v>4</v>
      </c>
    </row>
    <row r="3470" spans="1:13" ht="14.5" hidden="1" x14ac:dyDescent="0.35">
      <c r="A3470" s="183">
        <v>2010</v>
      </c>
      <c r="B3470" s="184" t="s">
        <v>14</v>
      </c>
      <c r="C3470" s="227">
        <v>-3</v>
      </c>
      <c r="D3470" s="174">
        <f t="shared" si="298"/>
        <v>-3</v>
      </c>
      <c r="E3470" s="171">
        <f t="shared" si="300"/>
        <v>0</v>
      </c>
      <c r="F3470" s="175"/>
      <c r="G3470" s="175"/>
      <c r="H3470" s="175"/>
      <c r="I3470" s="185">
        <v>5</v>
      </c>
      <c r="J3470" s="41">
        <f t="shared" si="299"/>
        <v>5</v>
      </c>
      <c r="K3470" s="41">
        <f t="shared" si="301"/>
        <v>5</v>
      </c>
      <c r="L3470" s="175"/>
      <c r="M3470" s="41">
        <f t="shared" si="302"/>
        <v>5</v>
      </c>
    </row>
    <row r="3471" spans="1:13" ht="14.5" hidden="1" x14ac:dyDescent="0.35">
      <c r="A3471" s="183">
        <v>2010</v>
      </c>
      <c r="B3471" s="184" t="s">
        <v>14</v>
      </c>
      <c r="C3471" s="227">
        <v>5</v>
      </c>
      <c r="D3471" s="174">
        <f t="shared" si="298"/>
        <v>5</v>
      </c>
      <c r="E3471" s="171">
        <f t="shared" si="300"/>
        <v>0</v>
      </c>
      <c r="F3471" s="175"/>
      <c r="G3471" s="175"/>
      <c r="H3471" s="175"/>
      <c r="I3471" s="185"/>
      <c r="J3471" s="41" t="str">
        <f t="shared" si="299"/>
        <v/>
      </c>
      <c r="K3471" s="41" t="str">
        <f t="shared" si="301"/>
        <v/>
      </c>
      <c r="L3471" s="175"/>
      <c r="M3471" s="41" t="str">
        <f t="shared" si="302"/>
        <v/>
      </c>
    </row>
    <row r="3472" spans="1:13" ht="14.5" hidden="1" x14ac:dyDescent="0.35">
      <c r="A3472" s="183">
        <v>2010</v>
      </c>
      <c r="B3472" s="184" t="s">
        <v>14</v>
      </c>
      <c r="C3472" s="227">
        <v>5</v>
      </c>
      <c r="D3472" s="174">
        <f t="shared" si="298"/>
        <v>5</v>
      </c>
      <c r="E3472" s="171">
        <f t="shared" si="300"/>
        <v>0</v>
      </c>
      <c r="F3472" s="175"/>
      <c r="G3472" s="175"/>
      <c r="H3472" s="175"/>
      <c r="I3472" s="185">
        <v>5</v>
      </c>
      <c r="J3472" s="41">
        <f t="shared" si="299"/>
        <v>5</v>
      </c>
      <c r="K3472" s="41">
        <f t="shared" si="301"/>
        <v>5</v>
      </c>
      <c r="L3472" s="175"/>
      <c r="M3472" s="41">
        <f t="shared" si="302"/>
        <v>5</v>
      </c>
    </row>
    <row r="3473" spans="1:13" ht="14.5" hidden="1" x14ac:dyDescent="0.35">
      <c r="A3473" s="183">
        <v>2010</v>
      </c>
      <c r="B3473" s="184" t="s">
        <v>14</v>
      </c>
      <c r="C3473" s="227">
        <v>5</v>
      </c>
      <c r="D3473" s="174">
        <f t="shared" si="298"/>
        <v>5</v>
      </c>
      <c r="E3473" s="171">
        <f t="shared" si="300"/>
        <v>0</v>
      </c>
      <c r="F3473" s="175"/>
      <c r="G3473" s="175"/>
      <c r="H3473" s="175"/>
      <c r="I3473" s="185">
        <v>1</v>
      </c>
      <c r="J3473" s="41">
        <f t="shared" si="299"/>
        <v>1</v>
      </c>
      <c r="K3473" s="41">
        <f t="shared" si="301"/>
        <v>1</v>
      </c>
      <c r="L3473" s="175"/>
      <c r="M3473" s="41">
        <f t="shared" si="302"/>
        <v>1</v>
      </c>
    </row>
    <row r="3474" spans="1:13" ht="14.5" x14ac:dyDescent="0.35">
      <c r="A3474" s="183">
        <v>2010</v>
      </c>
      <c r="B3474" s="184" t="s">
        <v>14</v>
      </c>
      <c r="C3474" s="227">
        <v>5</v>
      </c>
      <c r="D3474" s="174">
        <f t="shared" si="298"/>
        <v>5</v>
      </c>
      <c r="E3474" s="171">
        <f t="shared" si="300"/>
        <v>0</v>
      </c>
      <c r="F3474" s="175"/>
      <c r="G3474" s="175"/>
      <c r="H3474" s="175"/>
      <c r="I3474" s="185">
        <v>0.25</v>
      </c>
      <c r="J3474" s="41">
        <f t="shared" si="299"/>
        <v>0.25</v>
      </c>
      <c r="K3474" s="41">
        <f t="shared" si="301"/>
        <v>0.25</v>
      </c>
      <c r="L3474" s="175"/>
      <c r="M3474" s="41">
        <f t="shared" si="302"/>
        <v>0.25</v>
      </c>
    </row>
    <row r="3475" spans="1:13" ht="14.5" x14ac:dyDescent="0.35">
      <c r="A3475" s="183">
        <v>2010</v>
      </c>
      <c r="B3475" s="184" t="s">
        <v>14</v>
      </c>
      <c r="C3475" s="227">
        <v>2</v>
      </c>
      <c r="D3475" s="174">
        <f t="shared" si="298"/>
        <v>2</v>
      </c>
      <c r="E3475" s="171">
        <f t="shared" si="300"/>
        <v>0</v>
      </c>
      <c r="F3475" s="175"/>
      <c r="G3475" s="175"/>
      <c r="H3475" s="175"/>
      <c r="I3475" s="185">
        <v>2</v>
      </c>
      <c r="J3475" s="41">
        <f>IF(OR(I3450="",I3450&gt;=50),"",IF(AND(I3450&lt;50,OR(D3450&lt;=0,D3450="")),I3450,IF(I3450&gt;=D3450*10,D3450,IF(D3450&lt;&gt;"",I3450,""))))</f>
        <v>10</v>
      </c>
      <c r="K3475" s="41">
        <f t="shared" si="301"/>
        <v>2</v>
      </c>
      <c r="L3475" s="175"/>
      <c r="M3475" s="41">
        <f t="shared" si="302"/>
        <v>2</v>
      </c>
    </row>
    <row r="3476" spans="1:13" ht="14.5" x14ac:dyDescent="0.35">
      <c r="A3476" s="183">
        <v>2010</v>
      </c>
      <c r="B3476" s="184" t="s">
        <v>14</v>
      </c>
      <c r="C3476" s="227">
        <v>-2</v>
      </c>
      <c r="D3476" s="174">
        <f t="shared" si="298"/>
        <v>-2</v>
      </c>
      <c r="E3476" s="171">
        <f t="shared" si="300"/>
        <v>0</v>
      </c>
      <c r="F3476" s="175"/>
      <c r="G3476" s="175"/>
      <c r="H3476" s="175"/>
      <c r="I3476" s="185">
        <v>2</v>
      </c>
      <c r="J3476" s="41">
        <f>IF(OR(I3476="",I3476&gt;=50),"",IF(AND(I3476&lt;50,OR(D3476&lt;=0,D3476="")),I3476,IF(I3476&gt;=D3476*10,D3476,IF(D3476&lt;&gt;"",I3476,""))))</f>
        <v>2</v>
      </c>
      <c r="K3476" s="41">
        <f t="shared" si="301"/>
        <v>2</v>
      </c>
      <c r="L3476" s="175"/>
      <c r="M3476" s="41">
        <f t="shared" si="302"/>
        <v>2</v>
      </c>
    </row>
    <row r="3477" spans="1:13" x14ac:dyDescent="0.3">
      <c r="C3477" s="228"/>
      <c r="D3477" s="174" t="str">
        <f t="shared" si="298"/>
        <v/>
      </c>
      <c r="E3477" s="171">
        <f t="shared" si="300"/>
        <v>0</v>
      </c>
      <c r="F3477" s="175"/>
      <c r="G3477" s="175"/>
      <c r="H3477" s="175"/>
      <c r="I3477" s="171"/>
      <c r="J3477" s="41" t="str">
        <f>IF(OR(I3477="",I3477&gt;=50),"",IF(AND(I3477&lt;50,OR(D3477&lt;=0,D3477="")),I3477,IF(I3477&gt;=D3477*10,D3477,IF(D3477&lt;&gt;"",I3477,""))))</f>
        <v/>
      </c>
      <c r="K3477" s="41" t="str">
        <f t="shared" si="301"/>
        <v/>
      </c>
      <c r="L3477" s="175"/>
      <c r="M3477" s="41" t="str">
        <f t="shared" si="302"/>
        <v/>
      </c>
    </row>
    <row r="3478" spans="1:13" ht="14.5" x14ac:dyDescent="0.35">
      <c r="A3478" s="180"/>
      <c r="B3478" s="180"/>
      <c r="C3478" s="188"/>
      <c r="D3478" s="174"/>
      <c r="E3478" s="171">
        <f t="shared" si="300"/>
        <v>0</v>
      </c>
      <c r="F3478" s="175"/>
      <c r="G3478" s="175"/>
      <c r="H3478" s="175"/>
      <c r="I3478" s="182"/>
      <c r="K3478" s="41" t="str">
        <f t="shared" si="301"/>
        <v/>
      </c>
      <c r="L3478" s="175"/>
      <c r="M3478" s="41" t="str">
        <f t="shared" si="302"/>
        <v/>
      </c>
    </row>
    <row r="3479" spans="1:13" ht="14.5" x14ac:dyDescent="0.35">
      <c r="A3479" s="183">
        <v>2011</v>
      </c>
      <c r="B3479" s="184" t="s">
        <v>12</v>
      </c>
      <c r="C3479" s="227">
        <v>-1</v>
      </c>
      <c r="D3479" s="174">
        <f t="shared" ref="D3479:D3542" si="303">IF(OR(C3479="",C3479&gt;=1000),"",C3479)</f>
        <v>-1</v>
      </c>
      <c r="E3479" s="171">
        <f t="shared" si="300"/>
        <v>0</v>
      </c>
      <c r="F3479" s="175">
        <f>TRIMMEAN(D3479:D3797,0.1)</f>
        <v>1.6300448430493273</v>
      </c>
      <c r="G3479" s="175"/>
      <c r="H3479" s="175"/>
      <c r="I3479" s="185">
        <v>1</v>
      </c>
      <c r="J3479" s="41">
        <f t="shared" ref="J3479:J3542" si="304">IF(OR(I3479="",I3479&gt;=50),"",IF(AND(I3479&lt;50,OR(D3479&lt;=0,D3479="")),I3479,IF(I3479&gt;=D3479*10,D3479,IF(D3479&lt;&gt;"",I3479,""))))</f>
        <v>1</v>
      </c>
      <c r="K3479" s="41">
        <f t="shared" si="301"/>
        <v>1</v>
      </c>
      <c r="L3479" s="175">
        <f>TRIMMEAN(I3479:I3797,0.1)</f>
        <v>5.6647940074906371</v>
      </c>
      <c r="M3479" s="41">
        <f t="shared" si="302"/>
        <v>1</v>
      </c>
    </row>
    <row r="3480" spans="1:13" ht="14.5" x14ac:dyDescent="0.35">
      <c r="A3480" s="183">
        <v>2011</v>
      </c>
      <c r="B3480" s="184" t="s">
        <v>14</v>
      </c>
      <c r="C3480" s="227">
        <v>5</v>
      </c>
      <c r="D3480" s="174">
        <f t="shared" si="303"/>
        <v>5</v>
      </c>
      <c r="E3480" s="171">
        <f t="shared" si="300"/>
        <v>0</v>
      </c>
      <c r="F3480" s="175"/>
      <c r="G3480" s="175"/>
      <c r="H3480" s="175"/>
      <c r="I3480" s="185">
        <v>5</v>
      </c>
      <c r="J3480" s="41">
        <f t="shared" si="304"/>
        <v>5</v>
      </c>
      <c r="K3480" s="41">
        <f t="shared" si="301"/>
        <v>5</v>
      </c>
      <c r="L3480" s="175"/>
      <c r="M3480" s="41">
        <f t="shared" si="302"/>
        <v>5</v>
      </c>
    </row>
    <row r="3481" spans="1:13" ht="14.5" hidden="1" x14ac:dyDescent="0.35">
      <c r="A3481" s="183">
        <v>2011</v>
      </c>
      <c r="B3481" s="184" t="s">
        <v>14</v>
      </c>
      <c r="C3481" s="227">
        <v>0</v>
      </c>
      <c r="D3481" s="174">
        <f t="shared" si="303"/>
        <v>0</v>
      </c>
      <c r="E3481" s="171">
        <f t="shared" si="300"/>
        <v>0</v>
      </c>
      <c r="F3481" s="175"/>
      <c r="G3481" s="175"/>
      <c r="H3481" s="175"/>
      <c r="I3481" s="185">
        <v>1</v>
      </c>
      <c r="J3481" s="41">
        <f t="shared" si="304"/>
        <v>1</v>
      </c>
      <c r="K3481" s="41">
        <f t="shared" si="301"/>
        <v>1</v>
      </c>
      <c r="L3481" s="175"/>
      <c r="M3481" s="41">
        <f t="shared" si="302"/>
        <v>1</v>
      </c>
    </row>
    <row r="3482" spans="1:13" ht="14.5" hidden="1" x14ac:dyDescent="0.35">
      <c r="A3482" s="183">
        <v>2011</v>
      </c>
      <c r="B3482" s="184" t="s">
        <v>11</v>
      </c>
      <c r="C3482" s="227">
        <v>5</v>
      </c>
      <c r="D3482" s="174">
        <f t="shared" si="303"/>
        <v>5</v>
      </c>
      <c r="E3482" s="171">
        <f t="shared" si="300"/>
        <v>0</v>
      </c>
      <c r="F3482" s="175"/>
      <c r="G3482" s="175"/>
      <c r="H3482" s="175"/>
      <c r="I3482" s="185">
        <v>1</v>
      </c>
      <c r="J3482" s="41">
        <f t="shared" si="304"/>
        <v>1</v>
      </c>
      <c r="K3482" s="41">
        <f t="shared" si="301"/>
        <v>1</v>
      </c>
      <c r="L3482" s="175"/>
      <c r="M3482" s="41">
        <f t="shared" si="302"/>
        <v>1</v>
      </c>
    </row>
    <row r="3483" spans="1:13" ht="14.5" hidden="1" x14ac:dyDescent="0.35">
      <c r="A3483" s="183">
        <v>2011</v>
      </c>
      <c r="B3483" s="184" t="s">
        <v>12</v>
      </c>
      <c r="C3483" s="227">
        <v>5</v>
      </c>
      <c r="D3483" s="174">
        <f t="shared" si="303"/>
        <v>5</v>
      </c>
      <c r="E3483" s="171">
        <f t="shared" si="300"/>
        <v>0</v>
      </c>
      <c r="F3483" s="175"/>
      <c r="G3483" s="175"/>
      <c r="H3483" s="175"/>
      <c r="I3483" s="185">
        <v>5</v>
      </c>
      <c r="J3483" s="41">
        <f t="shared" si="304"/>
        <v>5</v>
      </c>
      <c r="K3483" s="41">
        <f t="shared" si="301"/>
        <v>5</v>
      </c>
      <c r="L3483" s="175"/>
      <c r="M3483" s="41">
        <f t="shared" si="302"/>
        <v>5</v>
      </c>
    </row>
    <row r="3484" spans="1:13" ht="14.5" hidden="1" x14ac:dyDescent="0.35">
      <c r="A3484" s="183">
        <v>2011</v>
      </c>
      <c r="B3484" s="184" t="s">
        <v>12</v>
      </c>
      <c r="C3484" s="227">
        <v>0</v>
      </c>
      <c r="D3484" s="174">
        <f t="shared" si="303"/>
        <v>0</v>
      </c>
      <c r="E3484" s="171">
        <f t="shared" si="300"/>
        <v>0</v>
      </c>
      <c r="F3484" s="175"/>
      <c r="G3484" s="175"/>
      <c r="H3484" s="175"/>
      <c r="I3484" s="185">
        <v>4.5</v>
      </c>
      <c r="J3484" s="41">
        <f t="shared" si="304"/>
        <v>4.5</v>
      </c>
      <c r="K3484" s="41">
        <f t="shared" si="301"/>
        <v>4.5</v>
      </c>
      <c r="L3484" s="175"/>
      <c r="M3484" s="41">
        <f t="shared" si="302"/>
        <v>4.5</v>
      </c>
    </row>
    <row r="3485" spans="1:13" ht="14.5" hidden="1" x14ac:dyDescent="0.35">
      <c r="A3485" s="183">
        <v>2011</v>
      </c>
      <c r="B3485" s="184" t="s">
        <v>12</v>
      </c>
      <c r="C3485" s="227">
        <v>0</v>
      </c>
      <c r="D3485" s="174">
        <f t="shared" si="303"/>
        <v>0</v>
      </c>
      <c r="E3485" s="171">
        <f t="shared" si="300"/>
        <v>0</v>
      </c>
      <c r="F3485" s="175"/>
      <c r="G3485" s="175"/>
      <c r="H3485" s="175"/>
      <c r="I3485" s="185">
        <v>7.0000000000000007E-2</v>
      </c>
      <c r="J3485" s="41">
        <f t="shared" si="304"/>
        <v>7.0000000000000007E-2</v>
      </c>
      <c r="K3485" s="41">
        <f t="shared" si="301"/>
        <v>7.0000000000000007E-2</v>
      </c>
      <c r="L3485" s="175"/>
      <c r="M3485" s="41">
        <f t="shared" si="302"/>
        <v>7.0000000000000007E-2</v>
      </c>
    </row>
    <row r="3486" spans="1:13" ht="14.5" hidden="1" x14ac:dyDescent="0.35">
      <c r="A3486" s="183">
        <v>2011</v>
      </c>
      <c r="B3486" s="184" t="s">
        <v>14</v>
      </c>
      <c r="C3486" s="226"/>
      <c r="D3486" s="174" t="str">
        <f t="shared" si="303"/>
        <v/>
      </c>
      <c r="E3486" s="171">
        <f t="shared" si="300"/>
        <v>0</v>
      </c>
      <c r="F3486" s="175"/>
      <c r="G3486" s="175"/>
      <c r="H3486" s="175"/>
      <c r="I3486" s="186" t="s">
        <v>232</v>
      </c>
      <c r="J3486" s="41" t="str">
        <f t="shared" si="304"/>
        <v/>
      </c>
      <c r="K3486" s="41" t="str">
        <f t="shared" si="301"/>
        <v/>
      </c>
      <c r="L3486" s="175"/>
      <c r="M3486" s="41" t="str">
        <f t="shared" si="302"/>
        <v/>
      </c>
    </row>
    <row r="3487" spans="1:13" ht="14.5" hidden="1" x14ac:dyDescent="0.35">
      <c r="A3487" s="183">
        <v>2011</v>
      </c>
      <c r="B3487" s="184" t="s">
        <v>11</v>
      </c>
      <c r="C3487" s="226"/>
      <c r="D3487" s="174" t="str">
        <f t="shared" si="303"/>
        <v/>
      </c>
      <c r="E3487" s="171">
        <f t="shared" si="300"/>
        <v>0</v>
      </c>
      <c r="F3487" s="175"/>
      <c r="G3487" s="175"/>
      <c r="H3487" s="175"/>
      <c r="I3487" s="185">
        <v>1</v>
      </c>
      <c r="J3487" s="41">
        <f t="shared" si="304"/>
        <v>1</v>
      </c>
      <c r="K3487" s="41">
        <f t="shared" si="301"/>
        <v>1</v>
      </c>
      <c r="L3487" s="175"/>
      <c r="M3487" s="41">
        <f t="shared" si="302"/>
        <v>1</v>
      </c>
    </row>
    <row r="3488" spans="1:13" ht="14.5" hidden="1" x14ac:dyDescent="0.35">
      <c r="A3488" s="183">
        <v>2011</v>
      </c>
      <c r="B3488" s="184" t="s">
        <v>11</v>
      </c>
      <c r="C3488" s="226"/>
      <c r="D3488" s="174" t="str">
        <f t="shared" si="303"/>
        <v/>
      </c>
      <c r="E3488" s="171">
        <f t="shared" si="300"/>
        <v>0</v>
      </c>
      <c r="F3488" s="175"/>
      <c r="G3488" s="175"/>
      <c r="H3488" s="175"/>
      <c r="I3488" s="185">
        <v>1</v>
      </c>
      <c r="J3488" s="41">
        <f t="shared" si="304"/>
        <v>1</v>
      </c>
      <c r="K3488" s="41">
        <f t="shared" si="301"/>
        <v>1</v>
      </c>
      <c r="L3488" s="175"/>
      <c r="M3488" s="41">
        <f t="shared" si="302"/>
        <v>1</v>
      </c>
    </row>
    <row r="3489" spans="1:13" ht="14.5" hidden="1" x14ac:dyDescent="0.35">
      <c r="A3489" s="183">
        <v>2011</v>
      </c>
      <c r="B3489" s="184" t="s">
        <v>11</v>
      </c>
      <c r="C3489" s="227">
        <v>-10</v>
      </c>
      <c r="D3489" s="174">
        <f t="shared" si="303"/>
        <v>-10</v>
      </c>
      <c r="E3489" s="171">
        <f t="shared" si="300"/>
        <v>0</v>
      </c>
      <c r="F3489" s="175"/>
      <c r="G3489" s="175"/>
      <c r="H3489" s="175"/>
      <c r="I3489" s="185">
        <v>5</v>
      </c>
      <c r="J3489" s="41">
        <f t="shared" si="304"/>
        <v>5</v>
      </c>
      <c r="K3489" s="41">
        <f t="shared" si="301"/>
        <v>5</v>
      </c>
      <c r="L3489" s="175"/>
      <c r="M3489" s="41">
        <f t="shared" si="302"/>
        <v>5</v>
      </c>
    </row>
    <row r="3490" spans="1:13" ht="14.5" hidden="1" x14ac:dyDescent="0.35">
      <c r="A3490" s="183">
        <v>2011</v>
      </c>
      <c r="B3490" s="184" t="s">
        <v>14</v>
      </c>
      <c r="C3490" s="227">
        <v>-5</v>
      </c>
      <c r="D3490" s="174">
        <f t="shared" si="303"/>
        <v>-5</v>
      </c>
      <c r="E3490" s="171">
        <f t="shared" si="300"/>
        <v>0</v>
      </c>
      <c r="F3490" s="175"/>
      <c r="G3490" s="175"/>
      <c r="H3490" s="175"/>
      <c r="I3490" s="186" t="s">
        <v>232</v>
      </c>
      <c r="J3490" s="41" t="str">
        <f t="shared" si="304"/>
        <v/>
      </c>
      <c r="K3490" s="41" t="str">
        <f t="shared" si="301"/>
        <v/>
      </c>
      <c r="L3490" s="175"/>
      <c r="M3490" s="41" t="str">
        <f t="shared" si="302"/>
        <v/>
      </c>
    </row>
    <row r="3491" spans="1:13" ht="14.5" hidden="1" x14ac:dyDescent="0.35">
      <c r="A3491" s="183">
        <v>2011</v>
      </c>
      <c r="B3491" s="184" t="s">
        <v>14</v>
      </c>
      <c r="C3491" s="227">
        <v>2</v>
      </c>
      <c r="D3491" s="174">
        <f t="shared" si="303"/>
        <v>2</v>
      </c>
      <c r="E3491" s="171">
        <f t="shared" si="300"/>
        <v>0</v>
      </c>
      <c r="F3491" s="175"/>
      <c r="G3491" s="175"/>
      <c r="H3491" s="175"/>
      <c r="I3491" s="185">
        <v>3</v>
      </c>
      <c r="J3491" s="41">
        <f t="shared" si="304"/>
        <v>3</v>
      </c>
      <c r="K3491" s="41">
        <f t="shared" si="301"/>
        <v>3</v>
      </c>
      <c r="L3491" s="175"/>
      <c r="M3491" s="41">
        <f t="shared" si="302"/>
        <v>3</v>
      </c>
    </row>
    <row r="3492" spans="1:13" ht="14.5" hidden="1" x14ac:dyDescent="0.35">
      <c r="A3492" s="183">
        <v>2011</v>
      </c>
      <c r="B3492" s="184" t="s">
        <v>11</v>
      </c>
      <c r="C3492" s="226"/>
      <c r="D3492" s="174" t="str">
        <f t="shared" si="303"/>
        <v/>
      </c>
      <c r="E3492" s="171">
        <f t="shared" si="300"/>
        <v>0</v>
      </c>
      <c r="F3492" s="175"/>
      <c r="G3492" s="175"/>
      <c r="H3492" s="175"/>
      <c r="I3492" s="186" t="s">
        <v>232</v>
      </c>
      <c r="J3492" s="41" t="str">
        <f t="shared" si="304"/>
        <v/>
      </c>
      <c r="K3492" s="41" t="str">
        <f t="shared" si="301"/>
        <v/>
      </c>
      <c r="L3492" s="175"/>
      <c r="M3492" s="41" t="str">
        <f t="shared" si="302"/>
        <v/>
      </c>
    </row>
    <row r="3493" spans="1:13" ht="14.5" hidden="1" x14ac:dyDescent="0.35">
      <c r="A3493" s="183">
        <v>2011</v>
      </c>
      <c r="B3493" s="184" t="s">
        <v>11</v>
      </c>
      <c r="C3493" s="227">
        <v>-8</v>
      </c>
      <c r="D3493" s="174">
        <f t="shared" si="303"/>
        <v>-8</v>
      </c>
      <c r="E3493" s="171">
        <f t="shared" si="300"/>
        <v>0</v>
      </c>
      <c r="F3493" s="175"/>
      <c r="G3493" s="175"/>
      <c r="H3493" s="175"/>
      <c r="I3493" s="185">
        <v>-5</v>
      </c>
      <c r="J3493" s="41">
        <f t="shared" si="304"/>
        <v>-5</v>
      </c>
      <c r="K3493" s="41">
        <f t="shared" si="301"/>
        <v>-5</v>
      </c>
      <c r="L3493" s="175"/>
      <c r="M3493" s="41">
        <f t="shared" si="302"/>
        <v>-5</v>
      </c>
    </row>
    <row r="3494" spans="1:13" ht="14.5" hidden="1" x14ac:dyDescent="0.35">
      <c r="A3494" s="183">
        <v>2011</v>
      </c>
      <c r="B3494" s="184" t="s">
        <v>11</v>
      </c>
      <c r="C3494" s="227">
        <v>0.5</v>
      </c>
      <c r="D3494" s="174">
        <f t="shared" si="303"/>
        <v>0.5</v>
      </c>
      <c r="E3494" s="171">
        <f t="shared" si="300"/>
        <v>0</v>
      </c>
      <c r="F3494" s="175"/>
      <c r="G3494" s="175"/>
      <c r="H3494" s="175"/>
      <c r="I3494" s="185">
        <v>2</v>
      </c>
      <c r="J3494" s="41">
        <f t="shared" si="304"/>
        <v>2</v>
      </c>
      <c r="K3494" s="41">
        <f t="shared" si="301"/>
        <v>2</v>
      </c>
      <c r="L3494" s="175"/>
      <c r="M3494" s="41">
        <f t="shared" si="302"/>
        <v>2</v>
      </c>
    </row>
    <row r="3495" spans="1:13" ht="14.5" hidden="1" x14ac:dyDescent="0.35">
      <c r="A3495" s="183">
        <v>2011</v>
      </c>
      <c r="B3495" s="184" t="s">
        <v>13</v>
      </c>
      <c r="C3495" s="226"/>
      <c r="D3495" s="174" t="str">
        <f t="shared" si="303"/>
        <v/>
      </c>
      <c r="E3495" s="171">
        <f t="shared" si="300"/>
        <v>0</v>
      </c>
      <c r="F3495" s="175"/>
      <c r="G3495" s="175"/>
      <c r="H3495" s="175"/>
      <c r="I3495" s="185">
        <v>20</v>
      </c>
      <c r="J3495" s="41">
        <f t="shared" si="304"/>
        <v>20</v>
      </c>
      <c r="K3495" s="41">
        <f t="shared" si="301"/>
        <v>20</v>
      </c>
      <c r="L3495" s="175"/>
      <c r="M3495" s="41">
        <f t="shared" si="302"/>
        <v>20</v>
      </c>
    </row>
    <row r="3496" spans="1:13" ht="14.5" hidden="1" x14ac:dyDescent="0.35">
      <c r="A3496" s="183">
        <v>2011</v>
      </c>
      <c r="B3496" s="184" t="s">
        <v>13</v>
      </c>
      <c r="C3496" s="227">
        <v>-5</v>
      </c>
      <c r="D3496" s="174">
        <f t="shared" si="303"/>
        <v>-5</v>
      </c>
      <c r="E3496" s="171">
        <f t="shared" si="300"/>
        <v>0</v>
      </c>
      <c r="F3496" s="175"/>
      <c r="G3496" s="175"/>
      <c r="H3496" s="175"/>
      <c r="I3496" s="185">
        <v>1</v>
      </c>
      <c r="J3496" s="41">
        <f t="shared" si="304"/>
        <v>1</v>
      </c>
      <c r="K3496" s="41">
        <f t="shared" si="301"/>
        <v>1</v>
      </c>
      <c r="L3496" s="175"/>
      <c r="M3496" s="41">
        <f t="shared" si="302"/>
        <v>1</v>
      </c>
    </row>
    <row r="3497" spans="1:13" ht="14.5" hidden="1" x14ac:dyDescent="0.35">
      <c r="A3497" s="183">
        <v>2011</v>
      </c>
      <c r="B3497" s="184" t="s">
        <v>12</v>
      </c>
      <c r="C3497" s="227">
        <v>1</v>
      </c>
      <c r="D3497" s="174">
        <f t="shared" si="303"/>
        <v>1</v>
      </c>
      <c r="E3497" s="171">
        <f t="shared" si="300"/>
        <v>0</v>
      </c>
      <c r="F3497" s="175"/>
      <c r="G3497" s="175"/>
      <c r="H3497" s="175"/>
      <c r="I3497" s="185">
        <v>2</v>
      </c>
      <c r="J3497" s="41">
        <f t="shared" si="304"/>
        <v>2</v>
      </c>
      <c r="K3497" s="41">
        <f t="shared" si="301"/>
        <v>2</v>
      </c>
      <c r="L3497" s="175"/>
      <c r="M3497" s="41">
        <f t="shared" si="302"/>
        <v>2</v>
      </c>
    </row>
    <row r="3498" spans="1:13" ht="14.5" hidden="1" x14ac:dyDescent="0.35">
      <c r="A3498" s="183">
        <v>2011</v>
      </c>
      <c r="B3498" s="184" t="s">
        <v>12</v>
      </c>
      <c r="C3498" s="227">
        <v>-5</v>
      </c>
      <c r="D3498" s="174">
        <f t="shared" si="303"/>
        <v>-5</v>
      </c>
      <c r="E3498" s="171">
        <f t="shared" si="300"/>
        <v>0</v>
      </c>
      <c r="F3498" s="175"/>
      <c r="G3498" s="175"/>
      <c r="H3498" s="175"/>
      <c r="I3498" s="185">
        <v>25</v>
      </c>
      <c r="J3498" s="41">
        <f t="shared" si="304"/>
        <v>25</v>
      </c>
      <c r="K3498" s="41">
        <f t="shared" si="301"/>
        <v>25</v>
      </c>
      <c r="L3498" s="175"/>
      <c r="M3498" s="41">
        <f t="shared" si="302"/>
        <v>25</v>
      </c>
    </row>
    <row r="3499" spans="1:13" ht="14.5" hidden="1" x14ac:dyDescent="0.35">
      <c r="A3499" s="183">
        <v>2011</v>
      </c>
      <c r="B3499" s="184" t="s">
        <v>14</v>
      </c>
      <c r="C3499" s="226"/>
      <c r="D3499" s="174" t="str">
        <f t="shared" si="303"/>
        <v/>
      </c>
      <c r="E3499" s="171">
        <f t="shared" si="300"/>
        <v>0</v>
      </c>
      <c r="F3499" s="175"/>
      <c r="G3499" s="175"/>
      <c r="H3499" s="175"/>
      <c r="I3499" s="185">
        <v>12</v>
      </c>
      <c r="J3499" s="41">
        <f t="shared" si="304"/>
        <v>12</v>
      </c>
      <c r="K3499" s="41">
        <f t="shared" si="301"/>
        <v>12</v>
      </c>
      <c r="L3499" s="175"/>
      <c r="M3499" s="41">
        <f t="shared" si="302"/>
        <v>12</v>
      </c>
    </row>
    <row r="3500" spans="1:13" ht="14.5" hidden="1" x14ac:dyDescent="0.35">
      <c r="A3500" s="183">
        <v>2011</v>
      </c>
      <c r="B3500" s="184" t="s">
        <v>11</v>
      </c>
      <c r="C3500" s="226"/>
      <c r="D3500" s="174" t="str">
        <f t="shared" si="303"/>
        <v/>
      </c>
      <c r="E3500" s="171">
        <f t="shared" si="300"/>
        <v>0</v>
      </c>
      <c r="F3500" s="175"/>
      <c r="G3500" s="175"/>
      <c r="H3500" s="175"/>
      <c r="I3500" s="185">
        <v>10</v>
      </c>
      <c r="J3500" s="41">
        <f t="shared" si="304"/>
        <v>10</v>
      </c>
      <c r="K3500" s="41">
        <f t="shared" si="301"/>
        <v>10</v>
      </c>
      <c r="L3500" s="175"/>
      <c r="M3500" s="41">
        <f t="shared" si="302"/>
        <v>10</v>
      </c>
    </row>
    <row r="3501" spans="1:13" ht="14.5" hidden="1" x14ac:dyDescent="0.35">
      <c r="A3501" s="183">
        <v>2011</v>
      </c>
      <c r="B3501" s="184" t="s">
        <v>13</v>
      </c>
      <c r="C3501" s="227">
        <v>-2</v>
      </c>
      <c r="D3501" s="174">
        <f t="shared" si="303"/>
        <v>-2</v>
      </c>
      <c r="E3501" s="171">
        <f t="shared" si="300"/>
        <v>0</v>
      </c>
      <c r="F3501" s="175"/>
      <c r="G3501" s="175"/>
      <c r="H3501" s="175"/>
      <c r="I3501" s="185">
        <v>2</v>
      </c>
      <c r="J3501" s="41">
        <f t="shared" si="304"/>
        <v>2</v>
      </c>
      <c r="K3501" s="41">
        <f t="shared" si="301"/>
        <v>2</v>
      </c>
      <c r="L3501" s="175"/>
      <c r="M3501" s="41">
        <f t="shared" si="302"/>
        <v>2</v>
      </c>
    </row>
    <row r="3502" spans="1:13" ht="14.5" hidden="1" x14ac:dyDescent="0.35">
      <c r="A3502" s="183">
        <v>2011</v>
      </c>
      <c r="B3502" s="184" t="s">
        <v>13</v>
      </c>
      <c r="C3502" s="227">
        <v>-5</v>
      </c>
      <c r="D3502" s="174">
        <f t="shared" si="303"/>
        <v>-5</v>
      </c>
      <c r="E3502" s="171">
        <f t="shared" si="300"/>
        <v>0</v>
      </c>
      <c r="F3502" s="175"/>
      <c r="G3502" s="175"/>
      <c r="H3502" s="175"/>
      <c r="I3502" s="185">
        <v>-2</v>
      </c>
      <c r="J3502" s="41">
        <f t="shared" si="304"/>
        <v>-2</v>
      </c>
      <c r="K3502" s="41">
        <f t="shared" si="301"/>
        <v>-2</v>
      </c>
      <c r="L3502" s="175"/>
      <c r="M3502" s="41">
        <f t="shared" si="302"/>
        <v>-2</v>
      </c>
    </row>
    <row r="3503" spans="1:13" ht="14.5" hidden="1" x14ac:dyDescent="0.35">
      <c r="A3503" s="183">
        <v>2011</v>
      </c>
      <c r="B3503" s="184" t="s">
        <v>13</v>
      </c>
      <c r="C3503" s="227">
        <v>-10</v>
      </c>
      <c r="D3503" s="174">
        <f t="shared" si="303"/>
        <v>-10</v>
      </c>
      <c r="E3503" s="171">
        <f t="shared" si="300"/>
        <v>0</v>
      </c>
      <c r="F3503" s="175"/>
      <c r="G3503" s="175"/>
      <c r="H3503" s="175"/>
      <c r="I3503" s="185">
        <v>15</v>
      </c>
      <c r="J3503" s="41">
        <f t="shared" si="304"/>
        <v>15</v>
      </c>
      <c r="K3503" s="41">
        <f t="shared" si="301"/>
        <v>15</v>
      </c>
      <c r="L3503" s="175"/>
      <c r="M3503" s="41">
        <f t="shared" si="302"/>
        <v>15</v>
      </c>
    </row>
    <row r="3504" spans="1:13" ht="14.5" hidden="1" x14ac:dyDescent="0.35">
      <c r="A3504" s="183">
        <v>2011</v>
      </c>
      <c r="B3504" s="184" t="s">
        <v>11</v>
      </c>
      <c r="C3504" s="226"/>
      <c r="D3504" s="174" t="str">
        <f t="shared" si="303"/>
        <v/>
      </c>
      <c r="E3504" s="171">
        <f t="shared" si="300"/>
        <v>0</v>
      </c>
      <c r="F3504" s="175"/>
      <c r="G3504" s="175"/>
      <c r="H3504" s="175"/>
      <c r="I3504" s="185">
        <v>1</v>
      </c>
      <c r="J3504" s="41">
        <f t="shared" si="304"/>
        <v>1</v>
      </c>
      <c r="K3504" s="41">
        <f t="shared" si="301"/>
        <v>1</v>
      </c>
      <c r="L3504" s="175"/>
      <c r="M3504" s="41">
        <f t="shared" si="302"/>
        <v>1</v>
      </c>
    </row>
    <row r="3505" spans="1:13" ht="14.5" hidden="1" x14ac:dyDescent="0.35">
      <c r="A3505" s="183">
        <v>2011</v>
      </c>
      <c r="B3505" s="184" t="s">
        <v>13</v>
      </c>
      <c r="C3505" s="226"/>
      <c r="D3505" s="174" t="str">
        <f t="shared" si="303"/>
        <v/>
      </c>
      <c r="E3505" s="171">
        <f t="shared" si="300"/>
        <v>0</v>
      </c>
      <c r="F3505" s="175"/>
      <c r="G3505" s="175"/>
      <c r="H3505" s="175"/>
      <c r="I3505" s="185">
        <v>10</v>
      </c>
      <c r="J3505" s="41">
        <f t="shared" si="304"/>
        <v>10</v>
      </c>
      <c r="K3505" s="41">
        <f t="shared" si="301"/>
        <v>10</v>
      </c>
      <c r="L3505" s="175"/>
      <c r="M3505" s="41">
        <f t="shared" si="302"/>
        <v>10</v>
      </c>
    </row>
    <row r="3506" spans="1:13" ht="14.5" hidden="1" x14ac:dyDescent="0.35">
      <c r="A3506" s="183">
        <v>2011</v>
      </c>
      <c r="B3506" s="184" t="s">
        <v>14</v>
      </c>
      <c r="C3506" s="227">
        <v>-3</v>
      </c>
      <c r="D3506" s="174">
        <f t="shared" si="303"/>
        <v>-3</v>
      </c>
      <c r="E3506" s="171">
        <f t="shared" si="300"/>
        <v>0</v>
      </c>
      <c r="F3506" s="175"/>
      <c r="G3506" s="175"/>
      <c r="H3506" s="175"/>
      <c r="I3506" s="185">
        <v>4</v>
      </c>
      <c r="J3506" s="41">
        <f t="shared" si="304"/>
        <v>4</v>
      </c>
      <c r="K3506" s="41">
        <f t="shared" si="301"/>
        <v>4</v>
      </c>
      <c r="L3506" s="175"/>
      <c r="M3506" s="41">
        <f t="shared" si="302"/>
        <v>4</v>
      </c>
    </row>
    <row r="3507" spans="1:13" ht="14.5" hidden="1" x14ac:dyDescent="0.35">
      <c r="A3507" s="183">
        <v>2011</v>
      </c>
      <c r="B3507" s="184" t="s">
        <v>13</v>
      </c>
      <c r="C3507" s="227">
        <v>-5</v>
      </c>
      <c r="D3507" s="174">
        <f t="shared" si="303"/>
        <v>-5</v>
      </c>
      <c r="E3507" s="171">
        <f t="shared" si="300"/>
        <v>0</v>
      </c>
      <c r="F3507" s="175"/>
      <c r="G3507" s="175"/>
      <c r="H3507" s="175"/>
      <c r="I3507" s="185">
        <v>-2</v>
      </c>
      <c r="J3507" s="41">
        <f t="shared" si="304"/>
        <v>-2</v>
      </c>
      <c r="K3507" s="41">
        <f t="shared" si="301"/>
        <v>-2</v>
      </c>
      <c r="L3507" s="175"/>
      <c r="M3507" s="41">
        <f t="shared" si="302"/>
        <v>-2</v>
      </c>
    </row>
    <row r="3508" spans="1:13" ht="14.5" hidden="1" x14ac:dyDescent="0.35">
      <c r="A3508" s="183">
        <v>2011</v>
      </c>
      <c r="B3508" s="184" t="s">
        <v>13</v>
      </c>
      <c r="C3508" s="227">
        <v>1</v>
      </c>
      <c r="D3508" s="174">
        <f t="shared" si="303"/>
        <v>1</v>
      </c>
      <c r="E3508" s="171">
        <f t="shared" si="300"/>
        <v>0</v>
      </c>
      <c r="F3508" s="175"/>
      <c r="G3508" s="175"/>
      <c r="H3508" s="175"/>
      <c r="I3508" s="185">
        <v>1</v>
      </c>
      <c r="J3508" s="41">
        <f t="shared" si="304"/>
        <v>1</v>
      </c>
      <c r="K3508" s="41">
        <f t="shared" si="301"/>
        <v>1</v>
      </c>
      <c r="L3508" s="175"/>
      <c r="M3508" s="41">
        <f t="shared" si="302"/>
        <v>1</v>
      </c>
    </row>
    <row r="3509" spans="1:13" ht="14.5" hidden="1" x14ac:dyDescent="0.35">
      <c r="A3509" s="183">
        <v>2011</v>
      </c>
      <c r="B3509" s="184" t="s">
        <v>13</v>
      </c>
      <c r="C3509" s="227">
        <v>-1</v>
      </c>
      <c r="D3509" s="174">
        <f t="shared" si="303"/>
        <v>-1</v>
      </c>
      <c r="E3509" s="171">
        <f t="shared" si="300"/>
        <v>0</v>
      </c>
      <c r="F3509" s="175"/>
      <c r="G3509" s="175"/>
      <c r="H3509" s="175"/>
      <c r="I3509" s="185">
        <v>10</v>
      </c>
      <c r="J3509" s="41">
        <f t="shared" si="304"/>
        <v>10</v>
      </c>
      <c r="K3509" s="41">
        <f t="shared" si="301"/>
        <v>10</v>
      </c>
      <c r="L3509" s="175"/>
      <c r="M3509" s="41">
        <f t="shared" si="302"/>
        <v>10</v>
      </c>
    </row>
    <row r="3510" spans="1:13" ht="14.5" hidden="1" x14ac:dyDescent="0.35">
      <c r="A3510" s="183">
        <v>2011</v>
      </c>
      <c r="B3510" s="184" t="s">
        <v>11</v>
      </c>
      <c r="C3510" s="226"/>
      <c r="D3510" s="174" t="str">
        <f t="shared" si="303"/>
        <v/>
      </c>
      <c r="E3510" s="171">
        <f t="shared" si="300"/>
        <v>0</v>
      </c>
      <c r="F3510" s="175"/>
      <c r="G3510" s="175"/>
      <c r="H3510" s="175"/>
      <c r="I3510" s="185">
        <v>10</v>
      </c>
      <c r="J3510" s="41">
        <f t="shared" si="304"/>
        <v>10</v>
      </c>
      <c r="K3510" s="41">
        <f t="shared" si="301"/>
        <v>10</v>
      </c>
      <c r="L3510" s="175"/>
      <c r="M3510" s="41">
        <f t="shared" si="302"/>
        <v>10</v>
      </c>
    </row>
    <row r="3511" spans="1:13" ht="14.5" hidden="1" x14ac:dyDescent="0.35">
      <c r="A3511" s="183">
        <v>2011</v>
      </c>
      <c r="B3511" s="184" t="s">
        <v>11</v>
      </c>
      <c r="C3511" s="227">
        <v>7</v>
      </c>
      <c r="D3511" s="174">
        <f t="shared" si="303"/>
        <v>7</v>
      </c>
      <c r="E3511" s="171">
        <f t="shared" si="300"/>
        <v>0</v>
      </c>
      <c r="F3511" s="175"/>
      <c r="G3511" s="175"/>
      <c r="H3511" s="175"/>
      <c r="I3511" s="185">
        <v>25</v>
      </c>
      <c r="J3511" s="41">
        <f t="shared" si="304"/>
        <v>25</v>
      </c>
      <c r="K3511" s="41">
        <f t="shared" si="301"/>
        <v>25</v>
      </c>
      <c r="L3511" s="175"/>
      <c r="M3511" s="41">
        <f t="shared" si="302"/>
        <v>25</v>
      </c>
    </row>
    <row r="3512" spans="1:13" ht="14.5" hidden="1" x14ac:dyDescent="0.35">
      <c r="A3512" s="183">
        <v>2011</v>
      </c>
      <c r="B3512" s="184" t="s">
        <v>14</v>
      </c>
      <c r="C3512" s="227">
        <v>5</v>
      </c>
      <c r="D3512" s="174">
        <f t="shared" si="303"/>
        <v>5</v>
      </c>
      <c r="E3512" s="171">
        <f t="shared" si="300"/>
        <v>0</v>
      </c>
      <c r="F3512" s="175"/>
      <c r="G3512" s="175"/>
      <c r="H3512" s="175"/>
      <c r="I3512" s="185">
        <v>30</v>
      </c>
      <c r="J3512" s="41">
        <f t="shared" si="304"/>
        <v>30</v>
      </c>
      <c r="K3512" s="41">
        <f t="shared" si="301"/>
        <v>30</v>
      </c>
      <c r="L3512" s="175"/>
      <c r="M3512" s="41">
        <f t="shared" si="302"/>
        <v>30</v>
      </c>
    </row>
    <row r="3513" spans="1:13" ht="14.5" hidden="1" x14ac:dyDescent="0.35">
      <c r="A3513" s="183">
        <v>2011</v>
      </c>
      <c r="B3513" s="184" t="s">
        <v>11</v>
      </c>
      <c r="C3513" s="227">
        <v>2</v>
      </c>
      <c r="D3513" s="174">
        <f t="shared" si="303"/>
        <v>2</v>
      </c>
      <c r="E3513" s="171">
        <f t="shared" si="300"/>
        <v>0</v>
      </c>
      <c r="F3513" s="175"/>
      <c r="G3513" s="175"/>
      <c r="H3513" s="175"/>
      <c r="I3513" s="185">
        <v>2</v>
      </c>
      <c r="J3513" s="41">
        <f t="shared" si="304"/>
        <v>2</v>
      </c>
      <c r="K3513" s="41">
        <f t="shared" si="301"/>
        <v>2</v>
      </c>
      <c r="L3513" s="175"/>
      <c r="M3513" s="41">
        <f t="shared" si="302"/>
        <v>2</v>
      </c>
    </row>
    <row r="3514" spans="1:13" ht="14.5" hidden="1" x14ac:dyDescent="0.35">
      <c r="A3514" s="183">
        <v>2011</v>
      </c>
      <c r="B3514" s="184" t="s">
        <v>14</v>
      </c>
      <c r="C3514" s="227">
        <v>2</v>
      </c>
      <c r="D3514" s="174">
        <f t="shared" si="303"/>
        <v>2</v>
      </c>
      <c r="E3514" s="171">
        <f t="shared" si="300"/>
        <v>0</v>
      </c>
      <c r="F3514" s="175"/>
      <c r="G3514" s="175"/>
      <c r="H3514" s="175"/>
      <c r="I3514" s="185">
        <v>4</v>
      </c>
      <c r="J3514" s="41">
        <f t="shared" si="304"/>
        <v>4</v>
      </c>
      <c r="K3514" s="41">
        <f t="shared" si="301"/>
        <v>4</v>
      </c>
      <c r="L3514" s="175"/>
      <c r="M3514" s="41">
        <f t="shared" si="302"/>
        <v>4</v>
      </c>
    </row>
    <row r="3515" spans="1:13" ht="14.5" hidden="1" x14ac:dyDescent="0.35">
      <c r="A3515" s="183">
        <v>2011</v>
      </c>
      <c r="B3515" s="184" t="s">
        <v>11</v>
      </c>
      <c r="C3515" s="227">
        <v>10</v>
      </c>
      <c r="D3515" s="174">
        <f t="shared" si="303"/>
        <v>10</v>
      </c>
      <c r="E3515" s="171">
        <f t="shared" si="300"/>
        <v>0</v>
      </c>
      <c r="F3515" s="175"/>
      <c r="G3515" s="175"/>
      <c r="H3515" s="175"/>
      <c r="I3515" s="185">
        <v>30</v>
      </c>
      <c r="J3515" s="41">
        <f t="shared" si="304"/>
        <v>30</v>
      </c>
      <c r="K3515" s="41">
        <f t="shared" si="301"/>
        <v>30</v>
      </c>
      <c r="L3515" s="175"/>
      <c r="M3515" s="41">
        <f t="shared" si="302"/>
        <v>30</v>
      </c>
    </row>
    <row r="3516" spans="1:13" ht="14.5" hidden="1" x14ac:dyDescent="0.35">
      <c r="A3516" s="183">
        <v>2011</v>
      </c>
      <c r="B3516" s="184" t="s">
        <v>14</v>
      </c>
      <c r="C3516" s="226"/>
      <c r="D3516" s="174" t="str">
        <f t="shared" si="303"/>
        <v/>
      </c>
      <c r="E3516" s="171">
        <f t="shared" si="300"/>
        <v>0</v>
      </c>
      <c r="F3516" s="175"/>
      <c r="G3516" s="175"/>
      <c r="H3516" s="175"/>
      <c r="I3516" s="185">
        <v>1</v>
      </c>
      <c r="J3516" s="41">
        <f t="shared" si="304"/>
        <v>1</v>
      </c>
      <c r="K3516" s="41">
        <f t="shared" si="301"/>
        <v>1</v>
      </c>
      <c r="L3516" s="175"/>
      <c r="M3516" s="41">
        <f t="shared" si="302"/>
        <v>1</v>
      </c>
    </row>
    <row r="3517" spans="1:13" ht="14.5" hidden="1" x14ac:dyDescent="0.35">
      <c r="A3517" s="183">
        <v>2011</v>
      </c>
      <c r="B3517" s="184" t="s">
        <v>11</v>
      </c>
      <c r="C3517" s="226"/>
      <c r="D3517" s="174" t="str">
        <f t="shared" si="303"/>
        <v/>
      </c>
      <c r="E3517" s="171">
        <f t="shared" si="300"/>
        <v>0</v>
      </c>
      <c r="F3517" s="175"/>
      <c r="G3517" s="175"/>
      <c r="H3517" s="175"/>
      <c r="I3517" s="186" t="s">
        <v>232</v>
      </c>
      <c r="J3517" s="41" t="str">
        <f t="shared" si="304"/>
        <v/>
      </c>
      <c r="K3517" s="41" t="str">
        <f t="shared" si="301"/>
        <v/>
      </c>
      <c r="L3517" s="175"/>
      <c r="M3517" s="41" t="str">
        <f t="shared" si="302"/>
        <v/>
      </c>
    </row>
    <row r="3518" spans="1:13" ht="14.5" hidden="1" x14ac:dyDescent="0.35">
      <c r="A3518" s="183">
        <v>2011</v>
      </c>
      <c r="B3518" s="184" t="s">
        <v>13</v>
      </c>
      <c r="C3518" s="227">
        <v>7</v>
      </c>
      <c r="D3518" s="174">
        <f t="shared" si="303"/>
        <v>7</v>
      </c>
      <c r="E3518" s="171">
        <f t="shared" si="300"/>
        <v>0</v>
      </c>
      <c r="F3518" s="175"/>
      <c r="G3518" s="175"/>
      <c r="H3518" s="175"/>
      <c r="I3518" s="185">
        <v>11</v>
      </c>
      <c r="J3518" s="41">
        <f t="shared" si="304"/>
        <v>11</v>
      </c>
      <c r="K3518" s="41">
        <f t="shared" si="301"/>
        <v>11</v>
      </c>
      <c r="L3518" s="175"/>
      <c r="M3518" s="41">
        <f t="shared" si="302"/>
        <v>11</v>
      </c>
    </row>
    <row r="3519" spans="1:13" ht="14.5" hidden="1" x14ac:dyDescent="0.35">
      <c r="A3519" s="183">
        <v>2011</v>
      </c>
      <c r="B3519" s="184" t="s">
        <v>11</v>
      </c>
      <c r="C3519" s="227">
        <v>-1</v>
      </c>
      <c r="D3519" s="174">
        <f t="shared" si="303"/>
        <v>-1</v>
      </c>
      <c r="E3519" s="171">
        <f t="shared" si="300"/>
        <v>0</v>
      </c>
      <c r="F3519" s="175"/>
      <c r="G3519" s="175"/>
      <c r="H3519" s="175"/>
      <c r="I3519" s="185">
        <v>20</v>
      </c>
      <c r="J3519" s="41">
        <f t="shared" si="304"/>
        <v>20</v>
      </c>
      <c r="K3519" s="41">
        <f t="shared" si="301"/>
        <v>20</v>
      </c>
      <c r="L3519" s="175"/>
      <c r="M3519" s="41">
        <f t="shared" si="302"/>
        <v>20</v>
      </c>
    </row>
    <row r="3520" spans="1:13" ht="14.5" hidden="1" x14ac:dyDescent="0.35">
      <c r="A3520" s="183">
        <v>2011</v>
      </c>
      <c r="B3520" s="184" t="s">
        <v>12</v>
      </c>
      <c r="C3520" s="227">
        <v>4</v>
      </c>
      <c r="D3520" s="174">
        <f t="shared" si="303"/>
        <v>4</v>
      </c>
      <c r="E3520" s="171">
        <f t="shared" si="300"/>
        <v>0</v>
      </c>
      <c r="F3520" s="175"/>
      <c r="G3520" s="175"/>
      <c r="H3520" s="175"/>
      <c r="I3520" s="185">
        <v>2</v>
      </c>
      <c r="J3520" s="41">
        <f t="shared" si="304"/>
        <v>2</v>
      </c>
      <c r="K3520" s="41">
        <f t="shared" si="301"/>
        <v>2</v>
      </c>
      <c r="L3520" s="175"/>
      <c r="M3520" s="41">
        <f t="shared" si="302"/>
        <v>2</v>
      </c>
    </row>
    <row r="3521" spans="1:13" ht="14.5" hidden="1" x14ac:dyDescent="0.35">
      <c r="A3521" s="183">
        <v>2011</v>
      </c>
      <c r="B3521" s="184" t="s">
        <v>14</v>
      </c>
      <c r="C3521" s="227">
        <v>-4</v>
      </c>
      <c r="D3521" s="174">
        <f t="shared" si="303"/>
        <v>-4</v>
      </c>
      <c r="E3521" s="171">
        <f t="shared" si="300"/>
        <v>0</v>
      </c>
      <c r="F3521" s="175"/>
      <c r="G3521" s="175"/>
      <c r="H3521" s="175"/>
      <c r="I3521" s="185">
        <v>5</v>
      </c>
      <c r="J3521" s="41">
        <f t="shared" si="304"/>
        <v>5</v>
      </c>
      <c r="K3521" s="41">
        <f t="shared" si="301"/>
        <v>5</v>
      </c>
      <c r="L3521" s="175"/>
      <c r="M3521" s="41">
        <f t="shared" si="302"/>
        <v>5</v>
      </c>
    </row>
    <row r="3522" spans="1:13" ht="14.5" hidden="1" x14ac:dyDescent="0.35">
      <c r="A3522" s="183">
        <v>2011</v>
      </c>
      <c r="B3522" s="184" t="s">
        <v>14</v>
      </c>
      <c r="C3522" s="227">
        <v>0</v>
      </c>
      <c r="D3522" s="174">
        <f t="shared" si="303"/>
        <v>0</v>
      </c>
      <c r="E3522" s="171">
        <f t="shared" ref="E3522:E3585" si="305">IF(D3522&lt;&gt;C3522,1,0)</f>
        <v>0</v>
      </c>
      <c r="F3522" s="175"/>
      <c r="G3522" s="175"/>
      <c r="H3522" s="175"/>
      <c r="I3522" s="185">
        <v>3</v>
      </c>
      <c r="J3522" s="41">
        <f t="shared" si="304"/>
        <v>3</v>
      </c>
      <c r="K3522" s="41">
        <f t="shared" si="301"/>
        <v>3</v>
      </c>
      <c r="L3522" s="175"/>
      <c r="M3522" s="41">
        <f t="shared" si="302"/>
        <v>3</v>
      </c>
    </row>
    <row r="3523" spans="1:13" ht="14.5" hidden="1" x14ac:dyDescent="0.35">
      <c r="A3523" s="183">
        <v>2011</v>
      </c>
      <c r="B3523" s="184" t="s">
        <v>14</v>
      </c>
      <c r="C3523" s="227">
        <v>6</v>
      </c>
      <c r="D3523" s="174">
        <f t="shared" si="303"/>
        <v>6</v>
      </c>
      <c r="E3523" s="171">
        <f t="shared" si="305"/>
        <v>0</v>
      </c>
      <c r="F3523" s="175"/>
      <c r="G3523" s="175"/>
      <c r="H3523" s="175"/>
      <c r="I3523" s="185">
        <v>12</v>
      </c>
      <c r="J3523" s="41">
        <f t="shared" si="304"/>
        <v>12</v>
      </c>
      <c r="K3523" s="41">
        <f t="shared" ref="K3523:K3586" si="306">IF($I3523="","",IF(AND($C3523&gt;0,$I3523&gt;=$C3523*10),$C3523,IF(I3523&gt;=50,"",IF($C3523="",$I3523,IF($C3523&lt;&gt;"",$I3523,"")))))</f>
        <v>12</v>
      </c>
      <c r="L3523" s="175"/>
      <c r="M3523" s="41">
        <f t="shared" ref="M3523:M3586" si="307">IFERROR(K3523,I3523)</f>
        <v>12</v>
      </c>
    </row>
    <row r="3524" spans="1:13" ht="14.5" hidden="1" x14ac:dyDescent="0.35">
      <c r="A3524" s="183">
        <v>2011</v>
      </c>
      <c r="B3524" s="184" t="s">
        <v>11</v>
      </c>
      <c r="C3524" s="227">
        <v>20</v>
      </c>
      <c r="D3524" s="174">
        <f t="shared" si="303"/>
        <v>20</v>
      </c>
      <c r="E3524" s="171">
        <f t="shared" si="305"/>
        <v>0</v>
      </c>
      <c r="F3524" s="175"/>
      <c r="G3524" s="175"/>
      <c r="H3524" s="175"/>
      <c r="I3524" s="185">
        <v>20</v>
      </c>
      <c r="J3524" s="41">
        <f t="shared" si="304"/>
        <v>20</v>
      </c>
      <c r="K3524" s="41">
        <f t="shared" si="306"/>
        <v>20</v>
      </c>
      <c r="L3524" s="175"/>
      <c r="M3524" s="41">
        <f t="shared" si="307"/>
        <v>20</v>
      </c>
    </row>
    <row r="3525" spans="1:13" ht="14.5" hidden="1" x14ac:dyDescent="0.35">
      <c r="A3525" s="183">
        <v>2011</v>
      </c>
      <c r="B3525" s="184" t="s">
        <v>11</v>
      </c>
      <c r="C3525" s="227">
        <v>20</v>
      </c>
      <c r="D3525" s="174">
        <f t="shared" si="303"/>
        <v>20</v>
      </c>
      <c r="E3525" s="171">
        <f t="shared" si="305"/>
        <v>0</v>
      </c>
      <c r="F3525" s="175"/>
      <c r="G3525" s="175"/>
      <c r="H3525" s="175"/>
      <c r="I3525" s="185">
        <v>80</v>
      </c>
      <c r="J3525" s="41" t="str">
        <f t="shared" si="304"/>
        <v/>
      </c>
      <c r="K3525" s="41" t="str">
        <f t="shared" si="306"/>
        <v/>
      </c>
      <c r="L3525" s="175"/>
      <c r="M3525" s="41" t="str">
        <f t="shared" si="307"/>
        <v/>
      </c>
    </row>
    <row r="3526" spans="1:13" ht="14.5" hidden="1" x14ac:dyDescent="0.35">
      <c r="A3526" s="183">
        <v>2011</v>
      </c>
      <c r="B3526" s="184" t="s">
        <v>14</v>
      </c>
      <c r="C3526" s="226"/>
      <c r="D3526" s="174" t="str">
        <f t="shared" si="303"/>
        <v/>
      </c>
      <c r="E3526" s="171">
        <f t="shared" si="305"/>
        <v>0</v>
      </c>
      <c r="F3526" s="175"/>
      <c r="G3526" s="175"/>
      <c r="H3526" s="175"/>
      <c r="I3526" s="185">
        <v>20</v>
      </c>
      <c r="J3526" s="41">
        <f t="shared" si="304"/>
        <v>20</v>
      </c>
      <c r="K3526" s="41">
        <f t="shared" si="306"/>
        <v>20</v>
      </c>
      <c r="L3526" s="175"/>
      <c r="M3526" s="41">
        <f t="shared" si="307"/>
        <v>20</v>
      </c>
    </row>
    <row r="3527" spans="1:13" ht="14.5" hidden="1" x14ac:dyDescent="0.35">
      <c r="A3527" s="183">
        <v>2011</v>
      </c>
      <c r="B3527" s="184" t="s">
        <v>12</v>
      </c>
      <c r="C3527" s="227">
        <v>2</v>
      </c>
      <c r="D3527" s="174">
        <f t="shared" si="303"/>
        <v>2</v>
      </c>
      <c r="E3527" s="171">
        <f t="shared" si="305"/>
        <v>0</v>
      </c>
      <c r="F3527" s="175"/>
      <c r="G3527" s="175"/>
      <c r="H3527" s="175"/>
      <c r="I3527" s="185">
        <v>2</v>
      </c>
      <c r="J3527" s="41">
        <f t="shared" si="304"/>
        <v>2</v>
      </c>
      <c r="K3527" s="41">
        <f t="shared" si="306"/>
        <v>2</v>
      </c>
      <c r="L3527" s="175"/>
      <c r="M3527" s="41">
        <f t="shared" si="307"/>
        <v>2</v>
      </c>
    </row>
    <row r="3528" spans="1:13" ht="14.5" hidden="1" x14ac:dyDescent="0.35">
      <c r="A3528" s="183">
        <v>2011</v>
      </c>
      <c r="B3528" s="184" t="s">
        <v>14</v>
      </c>
      <c r="C3528" s="227">
        <v>-1.5</v>
      </c>
      <c r="D3528" s="174">
        <f t="shared" si="303"/>
        <v>-1.5</v>
      </c>
      <c r="E3528" s="171">
        <f t="shared" si="305"/>
        <v>0</v>
      </c>
      <c r="F3528" s="175"/>
      <c r="G3528" s="175"/>
      <c r="H3528" s="175"/>
      <c r="I3528" s="185">
        <v>0.5</v>
      </c>
      <c r="J3528" s="41">
        <f t="shared" si="304"/>
        <v>0.5</v>
      </c>
      <c r="K3528" s="41">
        <f t="shared" si="306"/>
        <v>0.5</v>
      </c>
      <c r="L3528" s="175"/>
      <c r="M3528" s="41">
        <f t="shared" si="307"/>
        <v>0.5</v>
      </c>
    </row>
    <row r="3529" spans="1:13" ht="14.5" hidden="1" x14ac:dyDescent="0.35">
      <c r="A3529" s="183">
        <v>2011</v>
      </c>
      <c r="B3529" s="184" t="s">
        <v>14</v>
      </c>
      <c r="C3529" s="227">
        <v>3</v>
      </c>
      <c r="D3529" s="174">
        <f t="shared" si="303"/>
        <v>3</v>
      </c>
      <c r="E3529" s="171">
        <f t="shared" si="305"/>
        <v>0</v>
      </c>
      <c r="F3529" s="175"/>
      <c r="G3529" s="175"/>
      <c r="H3529" s="175"/>
      <c r="I3529" s="185">
        <v>10</v>
      </c>
      <c r="J3529" s="41">
        <f t="shared" si="304"/>
        <v>10</v>
      </c>
      <c r="K3529" s="41">
        <f t="shared" si="306"/>
        <v>10</v>
      </c>
      <c r="L3529" s="175"/>
      <c r="M3529" s="41">
        <f t="shared" si="307"/>
        <v>10</v>
      </c>
    </row>
    <row r="3530" spans="1:13" ht="14.5" hidden="1" x14ac:dyDescent="0.35">
      <c r="A3530" s="183">
        <v>2011</v>
      </c>
      <c r="B3530" s="184" t="s">
        <v>11</v>
      </c>
      <c r="C3530" s="226"/>
      <c r="D3530" s="174" t="str">
        <f t="shared" si="303"/>
        <v/>
      </c>
      <c r="E3530" s="171">
        <f t="shared" si="305"/>
        <v>0</v>
      </c>
      <c r="F3530" s="175"/>
      <c r="G3530" s="175"/>
      <c r="H3530" s="175"/>
      <c r="I3530" s="185">
        <v>1</v>
      </c>
      <c r="J3530" s="41">
        <f t="shared" si="304"/>
        <v>1</v>
      </c>
      <c r="K3530" s="41">
        <f t="shared" si="306"/>
        <v>1</v>
      </c>
      <c r="L3530" s="175"/>
      <c r="M3530" s="41">
        <f t="shared" si="307"/>
        <v>1</v>
      </c>
    </row>
    <row r="3531" spans="1:13" ht="14.5" hidden="1" x14ac:dyDescent="0.35">
      <c r="A3531" s="183">
        <v>2011</v>
      </c>
      <c r="B3531" s="184" t="s">
        <v>14</v>
      </c>
      <c r="C3531" s="227">
        <v>3</v>
      </c>
      <c r="D3531" s="174">
        <f t="shared" si="303"/>
        <v>3</v>
      </c>
      <c r="E3531" s="171">
        <f t="shared" si="305"/>
        <v>0</v>
      </c>
      <c r="F3531" s="175"/>
      <c r="G3531" s="175"/>
      <c r="H3531" s="175"/>
      <c r="I3531" s="185">
        <v>25</v>
      </c>
      <c r="J3531" s="41">
        <f t="shared" si="304"/>
        <v>25</v>
      </c>
      <c r="K3531" s="41">
        <f t="shared" si="306"/>
        <v>25</v>
      </c>
      <c r="L3531" s="175"/>
      <c r="M3531" s="41">
        <f t="shared" si="307"/>
        <v>25</v>
      </c>
    </row>
    <row r="3532" spans="1:13" ht="14.5" hidden="1" x14ac:dyDescent="0.35">
      <c r="A3532" s="183">
        <v>2011</v>
      </c>
      <c r="B3532" s="184" t="s">
        <v>14</v>
      </c>
      <c r="C3532" s="227">
        <v>1</v>
      </c>
      <c r="D3532" s="174">
        <f t="shared" si="303"/>
        <v>1</v>
      </c>
      <c r="E3532" s="171">
        <f t="shared" si="305"/>
        <v>0</v>
      </c>
      <c r="F3532" s="175"/>
      <c r="G3532" s="175"/>
      <c r="H3532" s="175"/>
      <c r="I3532" s="185">
        <v>3</v>
      </c>
      <c r="J3532" s="41">
        <f t="shared" si="304"/>
        <v>3</v>
      </c>
      <c r="K3532" s="41">
        <f t="shared" si="306"/>
        <v>3</v>
      </c>
      <c r="L3532" s="175"/>
      <c r="M3532" s="41">
        <f t="shared" si="307"/>
        <v>3</v>
      </c>
    </row>
    <row r="3533" spans="1:13" ht="14.5" hidden="1" x14ac:dyDescent="0.35">
      <c r="A3533" s="183">
        <v>2011</v>
      </c>
      <c r="B3533" s="184" t="s">
        <v>11</v>
      </c>
      <c r="C3533" s="227">
        <v>5</v>
      </c>
      <c r="D3533" s="174">
        <f t="shared" si="303"/>
        <v>5</v>
      </c>
      <c r="E3533" s="171">
        <f t="shared" si="305"/>
        <v>0</v>
      </c>
      <c r="F3533" s="175"/>
      <c r="G3533" s="175"/>
      <c r="H3533" s="175"/>
      <c r="I3533" s="185">
        <v>10</v>
      </c>
      <c r="J3533" s="41">
        <f t="shared" si="304"/>
        <v>10</v>
      </c>
      <c r="K3533" s="41">
        <f t="shared" si="306"/>
        <v>10</v>
      </c>
      <c r="L3533" s="175"/>
      <c r="M3533" s="41">
        <f t="shared" si="307"/>
        <v>10</v>
      </c>
    </row>
    <row r="3534" spans="1:13" ht="14.5" hidden="1" x14ac:dyDescent="0.35">
      <c r="A3534" s="183">
        <v>2011</v>
      </c>
      <c r="B3534" s="184" t="s">
        <v>14</v>
      </c>
      <c r="C3534" s="227">
        <v>0</v>
      </c>
      <c r="D3534" s="174">
        <f t="shared" si="303"/>
        <v>0</v>
      </c>
      <c r="E3534" s="171">
        <f t="shared" si="305"/>
        <v>0</v>
      </c>
      <c r="F3534" s="175"/>
      <c r="G3534" s="175"/>
      <c r="H3534" s="175"/>
      <c r="I3534" s="185">
        <v>5</v>
      </c>
      <c r="J3534" s="41">
        <f t="shared" si="304"/>
        <v>5</v>
      </c>
      <c r="K3534" s="41">
        <f t="shared" si="306"/>
        <v>5</v>
      </c>
      <c r="L3534" s="175"/>
      <c r="M3534" s="41">
        <f t="shared" si="307"/>
        <v>5</v>
      </c>
    </row>
    <row r="3535" spans="1:13" ht="14.5" hidden="1" x14ac:dyDescent="0.35">
      <c r="A3535" s="183">
        <v>2011</v>
      </c>
      <c r="B3535" s="184" t="s">
        <v>12</v>
      </c>
      <c r="C3535" s="227">
        <v>3</v>
      </c>
      <c r="D3535" s="174">
        <f t="shared" si="303"/>
        <v>3</v>
      </c>
      <c r="E3535" s="171">
        <f t="shared" si="305"/>
        <v>0</v>
      </c>
      <c r="F3535" s="175"/>
      <c r="G3535" s="175"/>
      <c r="H3535" s="175"/>
      <c r="I3535" s="185">
        <v>6</v>
      </c>
      <c r="J3535" s="41">
        <f t="shared" si="304"/>
        <v>6</v>
      </c>
      <c r="K3535" s="41">
        <f t="shared" si="306"/>
        <v>6</v>
      </c>
      <c r="L3535" s="175"/>
      <c r="M3535" s="41">
        <f t="shared" si="307"/>
        <v>6</v>
      </c>
    </row>
    <row r="3536" spans="1:13" ht="14.5" hidden="1" x14ac:dyDescent="0.35">
      <c r="A3536" s="183">
        <v>2011</v>
      </c>
      <c r="B3536" s="184" t="s">
        <v>11</v>
      </c>
      <c r="C3536" s="226"/>
      <c r="D3536" s="174" t="str">
        <f t="shared" si="303"/>
        <v/>
      </c>
      <c r="E3536" s="171">
        <f t="shared" si="305"/>
        <v>0</v>
      </c>
      <c r="F3536" s="175"/>
      <c r="G3536" s="175"/>
      <c r="H3536" s="175"/>
      <c r="I3536" s="185">
        <v>80</v>
      </c>
      <c r="J3536" s="41" t="str">
        <f t="shared" si="304"/>
        <v/>
      </c>
      <c r="K3536" s="41" t="str">
        <f t="shared" si="306"/>
        <v/>
      </c>
      <c r="L3536" s="175"/>
      <c r="M3536" s="41" t="str">
        <f t="shared" si="307"/>
        <v/>
      </c>
    </row>
    <row r="3537" spans="1:13" ht="14.5" hidden="1" x14ac:dyDescent="0.35">
      <c r="A3537" s="183">
        <v>2011</v>
      </c>
      <c r="B3537" s="184" t="s">
        <v>12</v>
      </c>
      <c r="C3537" s="226"/>
      <c r="D3537" s="174" t="str">
        <f t="shared" si="303"/>
        <v/>
      </c>
      <c r="E3537" s="171">
        <f t="shared" si="305"/>
        <v>0</v>
      </c>
      <c r="F3537" s="175"/>
      <c r="G3537" s="175"/>
      <c r="H3537" s="175"/>
      <c r="I3537" s="186" t="s">
        <v>232</v>
      </c>
      <c r="J3537" s="41" t="str">
        <f t="shared" si="304"/>
        <v/>
      </c>
      <c r="K3537" s="41" t="str">
        <f t="shared" si="306"/>
        <v/>
      </c>
      <c r="L3537" s="175"/>
      <c r="M3537" s="41" t="str">
        <f t="shared" si="307"/>
        <v/>
      </c>
    </row>
    <row r="3538" spans="1:13" ht="14.5" hidden="1" x14ac:dyDescent="0.35">
      <c r="A3538" s="183">
        <v>2011</v>
      </c>
      <c r="B3538" s="184" t="s">
        <v>11</v>
      </c>
      <c r="C3538" s="227">
        <v>-5</v>
      </c>
      <c r="D3538" s="174">
        <f t="shared" si="303"/>
        <v>-5</v>
      </c>
      <c r="E3538" s="171">
        <f t="shared" si="305"/>
        <v>0</v>
      </c>
      <c r="F3538" s="175"/>
      <c r="G3538" s="175"/>
      <c r="H3538" s="175"/>
      <c r="I3538" s="185">
        <v>5</v>
      </c>
      <c r="J3538" s="41">
        <f t="shared" si="304"/>
        <v>5</v>
      </c>
      <c r="K3538" s="41">
        <f t="shared" si="306"/>
        <v>5</v>
      </c>
      <c r="L3538" s="175"/>
      <c r="M3538" s="41">
        <f t="shared" si="307"/>
        <v>5</v>
      </c>
    </row>
    <row r="3539" spans="1:13" ht="14.5" hidden="1" x14ac:dyDescent="0.35">
      <c r="A3539" s="183">
        <v>2011</v>
      </c>
      <c r="B3539" s="184" t="s">
        <v>14</v>
      </c>
      <c r="C3539" s="227">
        <v>5</v>
      </c>
      <c r="D3539" s="174">
        <f t="shared" si="303"/>
        <v>5</v>
      </c>
      <c r="E3539" s="171">
        <f t="shared" si="305"/>
        <v>0</v>
      </c>
      <c r="F3539" s="175"/>
      <c r="G3539" s="175"/>
      <c r="H3539" s="175"/>
      <c r="I3539" s="185">
        <v>10</v>
      </c>
      <c r="J3539" s="41">
        <f t="shared" si="304"/>
        <v>10</v>
      </c>
      <c r="K3539" s="41">
        <f t="shared" si="306"/>
        <v>10</v>
      </c>
      <c r="L3539" s="175"/>
      <c r="M3539" s="41">
        <f t="shared" si="307"/>
        <v>10</v>
      </c>
    </row>
    <row r="3540" spans="1:13" ht="14.5" hidden="1" x14ac:dyDescent="0.35">
      <c r="A3540" s="183">
        <v>2011</v>
      </c>
      <c r="B3540" s="184" t="s">
        <v>14</v>
      </c>
      <c r="C3540" s="227">
        <v>-5</v>
      </c>
      <c r="D3540" s="174">
        <f t="shared" si="303"/>
        <v>-5</v>
      </c>
      <c r="E3540" s="171">
        <f t="shared" si="305"/>
        <v>0</v>
      </c>
      <c r="F3540" s="175"/>
      <c r="G3540" s="175"/>
      <c r="H3540" s="175"/>
      <c r="I3540" s="185">
        <v>2</v>
      </c>
      <c r="J3540" s="41">
        <f t="shared" si="304"/>
        <v>2</v>
      </c>
      <c r="K3540" s="41">
        <f t="shared" si="306"/>
        <v>2</v>
      </c>
      <c r="L3540" s="175"/>
      <c r="M3540" s="41">
        <f t="shared" si="307"/>
        <v>2</v>
      </c>
    </row>
    <row r="3541" spans="1:13" ht="14.5" hidden="1" x14ac:dyDescent="0.35">
      <c r="A3541" s="183">
        <v>2011</v>
      </c>
      <c r="B3541" s="184" t="s">
        <v>14</v>
      </c>
      <c r="C3541" s="227">
        <v>-3</v>
      </c>
      <c r="D3541" s="174">
        <f t="shared" si="303"/>
        <v>-3</v>
      </c>
      <c r="E3541" s="171">
        <f t="shared" si="305"/>
        <v>0</v>
      </c>
      <c r="F3541" s="175"/>
      <c r="G3541" s="175"/>
      <c r="H3541" s="175"/>
      <c r="I3541" s="185">
        <v>0.5</v>
      </c>
      <c r="J3541" s="41">
        <f t="shared" si="304"/>
        <v>0.5</v>
      </c>
      <c r="K3541" s="41">
        <f t="shared" si="306"/>
        <v>0.5</v>
      </c>
      <c r="L3541" s="175"/>
      <c r="M3541" s="41">
        <f t="shared" si="307"/>
        <v>0.5</v>
      </c>
    </row>
    <row r="3542" spans="1:13" ht="14.5" hidden="1" x14ac:dyDescent="0.35">
      <c r="A3542" s="183">
        <v>2011</v>
      </c>
      <c r="B3542" s="184" t="s">
        <v>14</v>
      </c>
      <c r="C3542" s="227">
        <v>-1</v>
      </c>
      <c r="D3542" s="174">
        <f t="shared" si="303"/>
        <v>-1</v>
      </c>
      <c r="E3542" s="171">
        <f t="shared" si="305"/>
        <v>0</v>
      </c>
      <c r="F3542" s="175"/>
      <c r="G3542" s="175"/>
      <c r="H3542" s="175"/>
      <c r="I3542" s="186" t="s">
        <v>232</v>
      </c>
      <c r="J3542" s="41" t="str">
        <f t="shared" si="304"/>
        <v/>
      </c>
      <c r="K3542" s="41" t="str">
        <f t="shared" si="306"/>
        <v/>
      </c>
      <c r="L3542" s="175"/>
      <c r="M3542" s="41" t="str">
        <f t="shared" si="307"/>
        <v/>
      </c>
    </row>
    <row r="3543" spans="1:13" ht="14.5" hidden="1" x14ac:dyDescent="0.35">
      <c r="A3543" s="183">
        <v>2011</v>
      </c>
      <c r="B3543" s="184" t="s">
        <v>11</v>
      </c>
      <c r="C3543" s="227">
        <v>5</v>
      </c>
      <c r="D3543" s="174">
        <f t="shared" ref="D3543:D3606" si="308">IF(OR(C3543="",C3543&gt;=1000),"",C3543)</f>
        <v>5</v>
      </c>
      <c r="E3543" s="171">
        <f t="shared" si="305"/>
        <v>0</v>
      </c>
      <c r="F3543" s="175"/>
      <c r="G3543" s="175"/>
      <c r="H3543" s="175"/>
      <c r="I3543" s="185">
        <v>30</v>
      </c>
      <c r="J3543" s="41">
        <f t="shared" ref="J3543:J3574" si="309">IF(OR(I3543="",I3543&gt;=50),"",IF(AND(I3543&lt;50,OR(D3543&lt;=0,D3543="")),I3543,IF(I3543&gt;=D3543*10,D3543,IF(D3543&lt;&gt;"",I3543,""))))</f>
        <v>30</v>
      </c>
      <c r="K3543" s="41">
        <f t="shared" si="306"/>
        <v>30</v>
      </c>
      <c r="L3543" s="175"/>
      <c r="M3543" s="41">
        <f t="shared" si="307"/>
        <v>30</v>
      </c>
    </row>
    <row r="3544" spans="1:13" ht="14.5" hidden="1" x14ac:dyDescent="0.35">
      <c r="A3544" s="183">
        <v>2011</v>
      </c>
      <c r="B3544" s="184" t="s">
        <v>11</v>
      </c>
      <c r="C3544" s="226"/>
      <c r="D3544" s="174" t="str">
        <f t="shared" si="308"/>
        <v/>
      </c>
      <c r="E3544" s="171">
        <f t="shared" si="305"/>
        <v>0</v>
      </c>
      <c r="F3544" s="175"/>
      <c r="G3544" s="175"/>
      <c r="H3544" s="175"/>
      <c r="I3544" s="185">
        <v>1</v>
      </c>
      <c r="J3544" s="41">
        <f t="shared" si="309"/>
        <v>1</v>
      </c>
      <c r="K3544" s="41">
        <f t="shared" si="306"/>
        <v>1</v>
      </c>
      <c r="L3544" s="175"/>
      <c r="M3544" s="41">
        <f t="shared" si="307"/>
        <v>1</v>
      </c>
    </row>
    <row r="3545" spans="1:13" ht="14.5" hidden="1" x14ac:dyDescent="0.35">
      <c r="A3545" s="183">
        <v>2011</v>
      </c>
      <c r="B3545" s="184" t="s">
        <v>11</v>
      </c>
      <c r="C3545" s="227">
        <v>1</v>
      </c>
      <c r="D3545" s="174">
        <f t="shared" si="308"/>
        <v>1</v>
      </c>
      <c r="E3545" s="171">
        <f t="shared" si="305"/>
        <v>0</v>
      </c>
      <c r="F3545" s="175"/>
      <c r="G3545" s="175"/>
      <c r="H3545" s="175"/>
      <c r="I3545" s="185">
        <v>4</v>
      </c>
      <c r="J3545" s="41">
        <f t="shared" si="309"/>
        <v>4</v>
      </c>
      <c r="K3545" s="41">
        <f t="shared" si="306"/>
        <v>4</v>
      </c>
      <c r="L3545" s="175"/>
      <c r="M3545" s="41">
        <f t="shared" si="307"/>
        <v>4</v>
      </c>
    </row>
    <row r="3546" spans="1:13" ht="14.5" hidden="1" x14ac:dyDescent="0.35">
      <c r="A3546" s="183">
        <v>2011</v>
      </c>
      <c r="B3546" s="184" t="s">
        <v>12</v>
      </c>
      <c r="C3546" s="227">
        <v>-1</v>
      </c>
      <c r="D3546" s="174">
        <f t="shared" si="308"/>
        <v>-1</v>
      </c>
      <c r="E3546" s="171">
        <f t="shared" si="305"/>
        <v>0</v>
      </c>
      <c r="F3546" s="175"/>
      <c r="G3546" s="175"/>
      <c r="H3546" s="175"/>
      <c r="I3546" s="185">
        <v>2</v>
      </c>
      <c r="J3546" s="41">
        <f t="shared" si="309"/>
        <v>2</v>
      </c>
      <c r="K3546" s="41">
        <f t="shared" si="306"/>
        <v>2</v>
      </c>
      <c r="L3546" s="175"/>
      <c r="M3546" s="41">
        <f t="shared" si="307"/>
        <v>2</v>
      </c>
    </row>
    <row r="3547" spans="1:13" ht="14.5" hidden="1" x14ac:dyDescent="0.35">
      <c r="A3547" s="183">
        <v>2011</v>
      </c>
      <c r="B3547" s="184" t="s">
        <v>11</v>
      </c>
      <c r="C3547" s="227">
        <v>3</v>
      </c>
      <c r="D3547" s="174">
        <f t="shared" si="308"/>
        <v>3</v>
      </c>
      <c r="E3547" s="171">
        <f t="shared" si="305"/>
        <v>0</v>
      </c>
      <c r="F3547" s="175"/>
      <c r="G3547" s="175"/>
      <c r="H3547" s="175"/>
      <c r="I3547" s="185">
        <v>2</v>
      </c>
      <c r="J3547" s="41">
        <f t="shared" si="309"/>
        <v>2</v>
      </c>
      <c r="K3547" s="41">
        <f t="shared" si="306"/>
        <v>2</v>
      </c>
      <c r="L3547" s="175"/>
      <c r="M3547" s="41">
        <f t="shared" si="307"/>
        <v>2</v>
      </c>
    </row>
    <row r="3548" spans="1:13" ht="14.5" hidden="1" x14ac:dyDescent="0.35">
      <c r="A3548" s="183">
        <v>2011</v>
      </c>
      <c r="B3548" s="184" t="s">
        <v>11</v>
      </c>
      <c r="C3548" s="227">
        <v>5</v>
      </c>
      <c r="D3548" s="174">
        <f t="shared" si="308"/>
        <v>5</v>
      </c>
      <c r="E3548" s="171">
        <f t="shared" si="305"/>
        <v>0</v>
      </c>
      <c r="F3548" s="175"/>
      <c r="G3548" s="175"/>
      <c r="H3548" s="175"/>
      <c r="I3548" s="185">
        <v>2</v>
      </c>
      <c r="J3548" s="41">
        <f t="shared" si="309"/>
        <v>2</v>
      </c>
      <c r="K3548" s="41">
        <f t="shared" si="306"/>
        <v>2</v>
      </c>
      <c r="L3548" s="175"/>
      <c r="M3548" s="41">
        <f t="shared" si="307"/>
        <v>2</v>
      </c>
    </row>
    <row r="3549" spans="1:13" ht="14.5" hidden="1" x14ac:dyDescent="0.35">
      <c r="A3549" s="183">
        <v>2011</v>
      </c>
      <c r="B3549" s="184" t="s">
        <v>13</v>
      </c>
      <c r="C3549" s="227">
        <v>1</v>
      </c>
      <c r="D3549" s="174">
        <f t="shared" si="308"/>
        <v>1</v>
      </c>
      <c r="E3549" s="171">
        <f t="shared" si="305"/>
        <v>0</v>
      </c>
      <c r="F3549" s="175"/>
      <c r="G3549" s="175"/>
      <c r="H3549" s="175"/>
      <c r="I3549" s="185">
        <v>2.5</v>
      </c>
      <c r="J3549" s="41">
        <f t="shared" si="309"/>
        <v>2.5</v>
      </c>
      <c r="K3549" s="41">
        <f t="shared" si="306"/>
        <v>2.5</v>
      </c>
      <c r="L3549" s="175"/>
      <c r="M3549" s="41">
        <f t="shared" si="307"/>
        <v>2.5</v>
      </c>
    </row>
    <row r="3550" spans="1:13" ht="14.5" hidden="1" x14ac:dyDescent="0.35">
      <c r="A3550" s="183">
        <v>2011</v>
      </c>
      <c r="B3550" s="184" t="s">
        <v>14</v>
      </c>
      <c r="C3550" s="227">
        <v>1</v>
      </c>
      <c r="D3550" s="174">
        <f t="shared" si="308"/>
        <v>1</v>
      </c>
      <c r="E3550" s="171">
        <f t="shared" si="305"/>
        <v>0</v>
      </c>
      <c r="F3550" s="175"/>
      <c r="G3550" s="175"/>
      <c r="H3550" s="175"/>
      <c r="I3550" s="185">
        <v>3</v>
      </c>
      <c r="J3550" s="41">
        <f t="shared" si="309"/>
        <v>3</v>
      </c>
      <c r="K3550" s="41">
        <f t="shared" si="306"/>
        <v>3</v>
      </c>
      <c r="L3550" s="175"/>
      <c r="M3550" s="41">
        <f t="shared" si="307"/>
        <v>3</v>
      </c>
    </row>
    <row r="3551" spans="1:13" ht="14.5" hidden="1" x14ac:dyDescent="0.35">
      <c r="A3551" s="183">
        <v>2011</v>
      </c>
      <c r="B3551" s="184" t="s">
        <v>11</v>
      </c>
      <c r="C3551" s="226"/>
      <c r="D3551" s="174" t="str">
        <f t="shared" si="308"/>
        <v/>
      </c>
      <c r="E3551" s="171">
        <f t="shared" si="305"/>
        <v>0</v>
      </c>
      <c r="F3551" s="175"/>
      <c r="G3551" s="175"/>
      <c r="H3551" s="175"/>
      <c r="I3551" s="185">
        <v>35</v>
      </c>
      <c r="J3551" s="41">
        <f t="shared" si="309"/>
        <v>35</v>
      </c>
      <c r="K3551" s="41">
        <f t="shared" si="306"/>
        <v>35</v>
      </c>
      <c r="L3551" s="175"/>
      <c r="M3551" s="41">
        <f t="shared" si="307"/>
        <v>35</v>
      </c>
    </row>
    <row r="3552" spans="1:13" ht="14.5" hidden="1" x14ac:dyDescent="0.35">
      <c r="A3552" s="183">
        <v>2011</v>
      </c>
      <c r="B3552" s="184" t="s">
        <v>11</v>
      </c>
      <c r="C3552" s="227">
        <v>2</v>
      </c>
      <c r="D3552" s="174">
        <f t="shared" si="308"/>
        <v>2</v>
      </c>
      <c r="E3552" s="171">
        <f t="shared" si="305"/>
        <v>0</v>
      </c>
      <c r="F3552" s="175"/>
      <c r="G3552" s="175"/>
      <c r="H3552" s="175"/>
      <c r="I3552" s="185">
        <v>10</v>
      </c>
      <c r="J3552" s="41">
        <f t="shared" si="309"/>
        <v>10</v>
      </c>
      <c r="K3552" s="41">
        <f t="shared" si="306"/>
        <v>10</v>
      </c>
      <c r="L3552" s="175"/>
      <c r="M3552" s="41">
        <f t="shared" si="307"/>
        <v>10</v>
      </c>
    </row>
    <row r="3553" spans="1:13" ht="14.5" hidden="1" x14ac:dyDescent="0.35">
      <c r="A3553" s="183">
        <v>2011</v>
      </c>
      <c r="B3553" s="184" t="s">
        <v>11</v>
      </c>
      <c r="C3553" s="227">
        <v>5</v>
      </c>
      <c r="D3553" s="174">
        <f t="shared" si="308"/>
        <v>5</v>
      </c>
      <c r="E3553" s="171">
        <f t="shared" si="305"/>
        <v>0</v>
      </c>
      <c r="F3553" s="175"/>
      <c r="G3553" s="175"/>
      <c r="H3553" s="175"/>
      <c r="I3553" s="185">
        <v>7</v>
      </c>
      <c r="J3553" s="41">
        <f t="shared" si="309"/>
        <v>7</v>
      </c>
      <c r="K3553" s="41">
        <f t="shared" si="306"/>
        <v>7</v>
      </c>
      <c r="L3553" s="175"/>
      <c r="M3553" s="41">
        <f t="shared" si="307"/>
        <v>7</v>
      </c>
    </row>
    <row r="3554" spans="1:13" ht="14.5" hidden="1" x14ac:dyDescent="0.35">
      <c r="A3554" s="183">
        <v>2011</v>
      </c>
      <c r="B3554" s="184" t="s">
        <v>14</v>
      </c>
      <c r="C3554" s="226"/>
      <c r="D3554" s="174" t="str">
        <f t="shared" si="308"/>
        <v/>
      </c>
      <c r="E3554" s="171">
        <f t="shared" si="305"/>
        <v>0</v>
      </c>
      <c r="F3554" s="175"/>
      <c r="G3554" s="175"/>
      <c r="H3554" s="175"/>
      <c r="I3554" s="185">
        <v>3</v>
      </c>
      <c r="J3554" s="41">
        <f t="shared" si="309"/>
        <v>3</v>
      </c>
      <c r="K3554" s="41">
        <f t="shared" si="306"/>
        <v>3</v>
      </c>
      <c r="L3554" s="175"/>
      <c r="M3554" s="41">
        <f t="shared" si="307"/>
        <v>3</v>
      </c>
    </row>
    <row r="3555" spans="1:13" ht="14.5" hidden="1" x14ac:dyDescent="0.35">
      <c r="A3555" s="183">
        <v>2011</v>
      </c>
      <c r="B3555" s="184" t="s">
        <v>11</v>
      </c>
      <c r="C3555" s="227">
        <v>2</v>
      </c>
      <c r="D3555" s="174">
        <f t="shared" si="308"/>
        <v>2</v>
      </c>
      <c r="E3555" s="171">
        <f t="shared" si="305"/>
        <v>0</v>
      </c>
      <c r="F3555" s="175"/>
      <c r="G3555" s="175"/>
      <c r="H3555" s="175"/>
      <c r="I3555" s="185">
        <v>7</v>
      </c>
      <c r="J3555" s="41">
        <f t="shared" si="309"/>
        <v>7</v>
      </c>
      <c r="K3555" s="41">
        <f t="shared" si="306"/>
        <v>7</v>
      </c>
      <c r="L3555" s="175"/>
      <c r="M3555" s="41">
        <f t="shared" si="307"/>
        <v>7</v>
      </c>
    </row>
    <row r="3556" spans="1:13" ht="14.5" hidden="1" x14ac:dyDescent="0.35">
      <c r="A3556" s="183">
        <v>2011</v>
      </c>
      <c r="B3556" s="184" t="s">
        <v>11</v>
      </c>
      <c r="C3556" s="226"/>
      <c r="D3556" s="174" t="str">
        <f t="shared" si="308"/>
        <v/>
      </c>
      <c r="E3556" s="171">
        <f t="shared" si="305"/>
        <v>0</v>
      </c>
      <c r="F3556" s="175"/>
      <c r="G3556" s="175"/>
      <c r="H3556" s="175"/>
      <c r="I3556" s="185">
        <v>1</v>
      </c>
      <c r="J3556" s="41">
        <f t="shared" si="309"/>
        <v>1</v>
      </c>
      <c r="K3556" s="41">
        <f t="shared" si="306"/>
        <v>1</v>
      </c>
      <c r="L3556" s="175"/>
      <c r="M3556" s="41">
        <f t="shared" si="307"/>
        <v>1</v>
      </c>
    </row>
    <row r="3557" spans="1:13" ht="14.5" hidden="1" x14ac:dyDescent="0.35">
      <c r="A3557" s="183">
        <v>2011</v>
      </c>
      <c r="B3557" s="184" t="s">
        <v>12</v>
      </c>
      <c r="C3557" s="226"/>
      <c r="D3557" s="174" t="str">
        <f t="shared" si="308"/>
        <v/>
      </c>
      <c r="E3557" s="171">
        <f t="shared" si="305"/>
        <v>0</v>
      </c>
      <c r="F3557" s="175"/>
      <c r="G3557" s="175"/>
      <c r="H3557" s="175"/>
      <c r="I3557" s="186" t="s">
        <v>232</v>
      </c>
      <c r="J3557" s="41" t="str">
        <f t="shared" si="309"/>
        <v/>
      </c>
      <c r="K3557" s="41" t="str">
        <f t="shared" si="306"/>
        <v/>
      </c>
      <c r="L3557" s="175"/>
      <c r="M3557" s="41" t="str">
        <f t="shared" si="307"/>
        <v/>
      </c>
    </row>
    <row r="3558" spans="1:13" ht="14.5" hidden="1" x14ac:dyDescent="0.35">
      <c r="A3558" s="183">
        <v>2011</v>
      </c>
      <c r="B3558" s="184" t="s">
        <v>11</v>
      </c>
      <c r="C3558" s="227">
        <v>5</v>
      </c>
      <c r="D3558" s="174">
        <f t="shared" si="308"/>
        <v>5</v>
      </c>
      <c r="E3558" s="171">
        <f t="shared" si="305"/>
        <v>0</v>
      </c>
      <c r="F3558" s="175"/>
      <c r="G3558" s="175"/>
      <c r="H3558" s="175"/>
      <c r="I3558" s="185">
        <v>7</v>
      </c>
      <c r="J3558" s="41">
        <f t="shared" si="309"/>
        <v>7</v>
      </c>
      <c r="K3558" s="41">
        <f t="shared" si="306"/>
        <v>7</v>
      </c>
      <c r="L3558" s="175"/>
      <c r="M3558" s="41">
        <f t="shared" si="307"/>
        <v>7</v>
      </c>
    </row>
    <row r="3559" spans="1:13" ht="14.5" hidden="1" x14ac:dyDescent="0.35">
      <c r="A3559" s="183">
        <v>2011</v>
      </c>
      <c r="B3559" s="184" t="s">
        <v>13</v>
      </c>
      <c r="C3559" s="227">
        <v>5</v>
      </c>
      <c r="D3559" s="174">
        <f t="shared" si="308"/>
        <v>5</v>
      </c>
      <c r="E3559" s="171">
        <f t="shared" si="305"/>
        <v>0</v>
      </c>
      <c r="F3559" s="175"/>
      <c r="G3559" s="175"/>
      <c r="H3559" s="175"/>
      <c r="I3559" s="185">
        <v>2.5</v>
      </c>
      <c r="J3559" s="41">
        <f t="shared" si="309"/>
        <v>2.5</v>
      </c>
      <c r="K3559" s="41">
        <f t="shared" si="306"/>
        <v>2.5</v>
      </c>
      <c r="L3559" s="175"/>
      <c r="M3559" s="41">
        <f t="shared" si="307"/>
        <v>2.5</v>
      </c>
    </row>
    <row r="3560" spans="1:13" ht="14.5" hidden="1" x14ac:dyDescent="0.35">
      <c r="A3560" s="183">
        <v>2011</v>
      </c>
      <c r="B3560" s="184" t="s">
        <v>11</v>
      </c>
      <c r="C3560" s="227">
        <v>10</v>
      </c>
      <c r="D3560" s="174">
        <f t="shared" si="308"/>
        <v>10</v>
      </c>
      <c r="E3560" s="171">
        <f t="shared" si="305"/>
        <v>0</v>
      </c>
      <c r="F3560" s="175"/>
      <c r="G3560" s="175"/>
      <c r="H3560" s="175"/>
      <c r="I3560" s="185">
        <v>50</v>
      </c>
      <c r="J3560" s="41" t="str">
        <f t="shared" si="309"/>
        <v/>
      </c>
      <c r="K3560" s="41" t="str">
        <f t="shared" si="306"/>
        <v/>
      </c>
      <c r="L3560" s="175"/>
      <c r="M3560" s="41" t="str">
        <f t="shared" si="307"/>
        <v/>
      </c>
    </row>
    <row r="3561" spans="1:13" ht="14.5" hidden="1" x14ac:dyDescent="0.35">
      <c r="A3561" s="183">
        <v>2011</v>
      </c>
      <c r="B3561" s="184" t="s">
        <v>12</v>
      </c>
      <c r="C3561" s="227">
        <v>-2</v>
      </c>
      <c r="D3561" s="174">
        <f t="shared" si="308"/>
        <v>-2</v>
      </c>
      <c r="E3561" s="171">
        <f t="shared" si="305"/>
        <v>0</v>
      </c>
      <c r="F3561" s="175"/>
      <c r="G3561" s="175"/>
      <c r="H3561" s="175"/>
      <c r="I3561" s="185">
        <v>3</v>
      </c>
      <c r="J3561" s="41">
        <f t="shared" si="309"/>
        <v>3</v>
      </c>
      <c r="K3561" s="41">
        <f t="shared" si="306"/>
        <v>3</v>
      </c>
      <c r="L3561" s="175"/>
      <c r="M3561" s="41">
        <f t="shared" si="307"/>
        <v>3</v>
      </c>
    </row>
    <row r="3562" spans="1:13" ht="14.5" hidden="1" x14ac:dyDescent="0.35">
      <c r="A3562" s="183">
        <v>2011</v>
      </c>
      <c r="B3562" s="184" t="s">
        <v>13</v>
      </c>
      <c r="C3562" s="227">
        <v>1</v>
      </c>
      <c r="D3562" s="174">
        <f t="shared" si="308"/>
        <v>1</v>
      </c>
      <c r="E3562" s="171">
        <f t="shared" si="305"/>
        <v>0</v>
      </c>
      <c r="F3562" s="175"/>
      <c r="G3562" s="175"/>
      <c r="H3562" s="175"/>
      <c r="I3562" s="185">
        <v>10</v>
      </c>
      <c r="J3562" s="41">
        <f t="shared" si="309"/>
        <v>1</v>
      </c>
      <c r="K3562" s="41">
        <f t="shared" si="306"/>
        <v>1</v>
      </c>
      <c r="L3562" s="175"/>
      <c r="M3562" s="41">
        <f t="shared" si="307"/>
        <v>1</v>
      </c>
    </row>
    <row r="3563" spans="1:13" ht="14.5" hidden="1" x14ac:dyDescent="0.35">
      <c r="A3563" s="183">
        <v>2011</v>
      </c>
      <c r="B3563" s="184" t="s">
        <v>14</v>
      </c>
      <c r="C3563" s="227">
        <v>10</v>
      </c>
      <c r="D3563" s="174">
        <f t="shared" si="308"/>
        <v>10</v>
      </c>
      <c r="E3563" s="171">
        <f t="shared" si="305"/>
        <v>0</v>
      </c>
      <c r="F3563" s="175"/>
      <c r="G3563" s="175"/>
      <c r="H3563" s="175"/>
      <c r="I3563" s="185">
        <v>40</v>
      </c>
      <c r="J3563" s="41">
        <f t="shared" si="309"/>
        <v>40</v>
      </c>
      <c r="K3563" s="41">
        <f t="shared" si="306"/>
        <v>40</v>
      </c>
      <c r="L3563" s="175"/>
      <c r="M3563" s="41">
        <f t="shared" si="307"/>
        <v>40</v>
      </c>
    </row>
    <row r="3564" spans="1:13" ht="14.5" hidden="1" x14ac:dyDescent="0.35">
      <c r="A3564" s="183">
        <v>2011</v>
      </c>
      <c r="B3564" s="184" t="s">
        <v>14</v>
      </c>
      <c r="C3564" s="227">
        <v>-2</v>
      </c>
      <c r="D3564" s="174">
        <f t="shared" si="308"/>
        <v>-2</v>
      </c>
      <c r="E3564" s="171">
        <f t="shared" si="305"/>
        <v>0</v>
      </c>
      <c r="F3564" s="175"/>
      <c r="G3564" s="175"/>
      <c r="H3564" s="175"/>
      <c r="I3564" s="185">
        <v>2</v>
      </c>
      <c r="J3564" s="41">
        <f t="shared" si="309"/>
        <v>2</v>
      </c>
      <c r="K3564" s="41">
        <f t="shared" si="306"/>
        <v>2</v>
      </c>
      <c r="L3564" s="175"/>
      <c r="M3564" s="41">
        <f t="shared" si="307"/>
        <v>2</v>
      </c>
    </row>
    <row r="3565" spans="1:13" ht="14.5" hidden="1" x14ac:dyDescent="0.35">
      <c r="A3565" s="183">
        <v>2011</v>
      </c>
      <c r="B3565" s="184" t="s">
        <v>11</v>
      </c>
      <c r="C3565" s="227">
        <v>2</v>
      </c>
      <c r="D3565" s="174">
        <f t="shared" si="308"/>
        <v>2</v>
      </c>
      <c r="E3565" s="171">
        <f t="shared" si="305"/>
        <v>0</v>
      </c>
      <c r="F3565" s="175"/>
      <c r="G3565" s="175"/>
      <c r="H3565" s="175"/>
      <c r="I3565" s="185">
        <v>2</v>
      </c>
      <c r="J3565" s="41">
        <f t="shared" si="309"/>
        <v>2</v>
      </c>
      <c r="K3565" s="41">
        <f t="shared" si="306"/>
        <v>2</v>
      </c>
      <c r="L3565" s="175"/>
      <c r="M3565" s="41">
        <f t="shared" si="307"/>
        <v>2</v>
      </c>
    </row>
    <row r="3566" spans="1:13" ht="14.5" hidden="1" x14ac:dyDescent="0.35">
      <c r="A3566" s="183">
        <v>2011</v>
      </c>
      <c r="B3566" s="184" t="s">
        <v>11</v>
      </c>
      <c r="C3566" s="227">
        <v>-5</v>
      </c>
      <c r="D3566" s="174">
        <f t="shared" si="308"/>
        <v>-5</v>
      </c>
      <c r="E3566" s="171">
        <f t="shared" si="305"/>
        <v>0</v>
      </c>
      <c r="F3566" s="175"/>
      <c r="G3566" s="175"/>
      <c r="H3566" s="175"/>
      <c r="I3566" s="185">
        <v>50</v>
      </c>
      <c r="J3566" s="41" t="str">
        <f t="shared" si="309"/>
        <v/>
      </c>
      <c r="K3566" s="41" t="str">
        <f t="shared" si="306"/>
        <v/>
      </c>
      <c r="L3566" s="175"/>
      <c r="M3566" s="41" t="str">
        <f t="shared" si="307"/>
        <v/>
      </c>
    </row>
    <row r="3567" spans="1:13" ht="14.5" hidden="1" x14ac:dyDescent="0.35">
      <c r="A3567" s="183">
        <v>2011</v>
      </c>
      <c r="B3567" s="184" t="s">
        <v>11</v>
      </c>
      <c r="C3567" s="227">
        <v>0</v>
      </c>
      <c r="D3567" s="174">
        <f t="shared" si="308"/>
        <v>0</v>
      </c>
      <c r="E3567" s="171">
        <f t="shared" si="305"/>
        <v>0</v>
      </c>
      <c r="F3567" s="175"/>
      <c r="G3567" s="175"/>
      <c r="H3567" s="175"/>
      <c r="I3567" s="185">
        <v>15</v>
      </c>
      <c r="J3567" s="41">
        <f t="shared" si="309"/>
        <v>15</v>
      </c>
      <c r="K3567" s="41">
        <f t="shared" si="306"/>
        <v>15</v>
      </c>
      <c r="L3567" s="175"/>
      <c r="M3567" s="41">
        <f t="shared" si="307"/>
        <v>15</v>
      </c>
    </row>
    <row r="3568" spans="1:13" ht="14.5" hidden="1" x14ac:dyDescent="0.35">
      <c r="A3568" s="183">
        <v>2011</v>
      </c>
      <c r="B3568" s="184" t="s">
        <v>11</v>
      </c>
      <c r="C3568" s="227">
        <v>1</v>
      </c>
      <c r="D3568" s="174">
        <f t="shared" si="308"/>
        <v>1</v>
      </c>
      <c r="E3568" s="171">
        <f t="shared" si="305"/>
        <v>0</v>
      </c>
      <c r="F3568" s="175"/>
      <c r="G3568" s="175"/>
      <c r="H3568" s="175"/>
      <c r="I3568" s="185">
        <v>2</v>
      </c>
      <c r="J3568" s="41">
        <f t="shared" si="309"/>
        <v>2</v>
      </c>
      <c r="K3568" s="41">
        <f t="shared" si="306"/>
        <v>2</v>
      </c>
      <c r="L3568" s="175"/>
      <c r="M3568" s="41">
        <f t="shared" si="307"/>
        <v>2</v>
      </c>
    </row>
    <row r="3569" spans="1:13" ht="14.5" hidden="1" x14ac:dyDescent="0.35">
      <c r="A3569" s="183">
        <v>2011</v>
      </c>
      <c r="B3569" s="184" t="s">
        <v>12</v>
      </c>
      <c r="C3569" s="227">
        <v>2</v>
      </c>
      <c r="D3569" s="174">
        <f t="shared" si="308"/>
        <v>2</v>
      </c>
      <c r="E3569" s="171">
        <f t="shared" si="305"/>
        <v>0</v>
      </c>
      <c r="F3569" s="175"/>
      <c r="G3569" s="175"/>
      <c r="H3569" s="175"/>
      <c r="I3569" s="185">
        <v>2</v>
      </c>
      <c r="J3569" s="41">
        <f t="shared" si="309"/>
        <v>2</v>
      </c>
      <c r="K3569" s="41">
        <f t="shared" si="306"/>
        <v>2</v>
      </c>
      <c r="L3569" s="175"/>
      <c r="M3569" s="41">
        <f t="shared" si="307"/>
        <v>2</v>
      </c>
    </row>
    <row r="3570" spans="1:13" ht="14.5" hidden="1" x14ac:dyDescent="0.35">
      <c r="A3570" s="183">
        <v>2011</v>
      </c>
      <c r="B3570" s="184" t="s">
        <v>11</v>
      </c>
      <c r="C3570" s="226"/>
      <c r="D3570" s="174" t="str">
        <f t="shared" si="308"/>
        <v/>
      </c>
      <c r="E3570" s="171">
        <f t="shared" si="305"/>
        <v>0</v>
      </c>
      <c r="F3570" s="175"/>
      <c r="G3570" s="175"/>
      <c r="H3570" s="175"/>
      <c r="I3570" s="185">
        <v>5</v>
      </c>
      <c r="J3570" s="41">
        <f t="shared" si="309"/>
        <v>5</v>
      </c>
      <c r="K3570" s="41">
        <f t="shared" si="306"/>
        <v>5</v>
      </c>
      <c r="L3570" s="175"/>
      <c r="M3570" s="41">
        <f t="shared" si="307"/>
        <v>5</v>
      </c>
    </row>
    <row r="3571" spans="1:13" ht="14.5" hidden="1" x14ac:dyDescent="0.35">
      <c r="A3571" s="183">
        <v>2011</v>
      </c>
      <c r="B3571" s="184" t="s">
        <v>12</v>
      </c>
      <c r="C3571" s="227">
        <v>2</v>
      </c>
      <c r="D3571" s="174">
        <f t="shared" si="308"/>
        <v>2</v>
      </c>
      <c r="E3571" s="171">
        <f t="shared" si="305"/>
        <v>0</v>
      </c>
      <c r="F3571" s="175"/>
      <c r="G3571" s="175"/>
      <c r="H3571" s="175"/>
      <c r="I3571" s="185">
        <v>5</v>
      </c>
      <c r="J3571" s="41">
        <f t="shared" si="309"/>
        <v>5</v>
      </c>
      <c r="K3571" s="41">
        <f t="shared" si="306"/>
        <v>5</v>
      </c>
      <c r="L3571" s="175"/>
      <c r="M3571" s="41">
        <f t="shared" si="307"/>
        <v>5</v>
      </c>
    </row>
    <row r="3572" spans="1:13" ht="14.5" hidden="1" x14ac:dyDescent="0.35">
      <c r="A3572" s="183">
        <v>2011</v>
      </c>
      <c r="B3572" s="184" t="s">
        <v>11</v>
      </c>
      <c r="C3572" s="226"/>
      <c r="D3572" s="174" t="str">
        <f t="shared" si="308"/>
        <v/>
      </c>
      <c r="E3572" s="171">
        <f t="shared" si="305"/>
        <v>0</v>
      </c>
      <c r="F3572" s="175"/>
      <c r="G3572" s="175"/>
      <c r="H3572" s="175"/>
      <c r="I3572" s="185">
        <v>20</v>
      </c>
      <c r="J3572" s="41">
        <f t="shared" si="309"/>
        <v>20</v>
      </c>
      <c r="K3572" s="41">
        <f t="shared" si="306"/>
        <v>20</v>
      </c>
      <c r="L3572" s="175"/>
      <c r="M3572" s="41">
        <f t="shared" si="307"/>
        <v>20</v>
      </c>
    </row>
    <row r="3573" spans="1:13" ht="14.5" hidden="1" x14ac:dyDescent="0.35">
      <c r="A3573" s="183">
        <v>2011</v>
      </c>
      <c r="B3573" s="184" t="s">
        <v>13</v>
      </c>
      <c r="C3573" s="227">
        <v>2</v>
      </c>
      <c r="D3573" s="174">
        <f t="shared" si="308"/>
        <v>2</v>
      </c>
      <c r="E3573" s="171">
        <f t="shared" si="305"/>
        <v>0</v>
      </c>
      <c r="F3573" s="175"/>
      <c r="G3573" s="175"/>
      <c r="H3573" s="175"/>
      <c r="I3573" s="185">
        <v>2</v>
      </c>
      <c r="J3573" s="41">
        <f t="shared" si="309"/>
        <v>2</v>
      </c>
      <c r="K3573" s="41">
        <f t="shared" si="306"/>
        <v>2</v>
      </c>
      <c r="L3573" s="175"/>
      <c r="M3573" s="41">
        <f t="shared" si="307"/>
        <v>2</v>
      </c>
    </row>
    <row r="3574" spans="1:13" ht="14.5" hidden="1" x14ac:dyDescent="0.35">
      <c r="A3574" s="183">
        <v>2011</v>
      </c>
      <c r="B3574" s="184" t="s">
        <v>13</v>
      </c>
      <c r="C3574" s="227">
        <v>5</v>
      </c>
      <c r="D3574" s="174">
        <f t="shared" si="308"/>
        <v>5</v>
      </c>
      <c r="E3574" s="171">
        <f t="shared" si="305"/>
        <v>0</v>
      </c>
      <c r="F3574" s="175"/>
      <c r="G3574" s="175"/>
      <c r="H3574" s="175"/>
      <c r="I3574" s="185">
        <v>2</v>
      </c>
      <c r="J3574" s="41">
        <f t="shared" si="309"/>
        <v>2</v>
      </c>
      <c r="K3574" s="41">
        <f t="shared" si="306"/>
        <v>2</v>
      </c>
      <c r="L3574" s="175"/>
      <c r="M3574" s="41">
        <f t="shared" si="307"/>
        <v>2</v>
      </c>
    </row>
    <row r="3575" spans="1:13" ht="14.5" hidden="1" x14ac:dyDescent="0.35">
      <c r="A3575" s="183">
        <v>2011</v>
      </c>
      <c r="B3575" s="184" t="s">
        <v>13</v>
      </c>
      <c r="C3575" s="227">
        <v>10</v>
      </c>
      <c r="D3575" s="174">
        <f t="shared" si="308"/>
        <v>10</v>
      </c>
      <c r="E3575" s="171">
        <f t="shared" si="305"/>
        <v>0</v>
      </c>
      <c r="F3575" s="175"/>
      <c r="G3575" s="175"/>
      <c r="H3575" s="175"/>
      <c r="I3575" s="185">
        <v>5</v>
      </c>
      <c r="J3575" s="41">
        <f>IF(OR(I3550="",I3550&gt;=50),"",IF(AND(I3550&lt;50,OR(D3550&lt;=0,D3550="")),I3550,IF(I3550&gt;=D3550*10,D3550,IF(D3550&lt;&gt;"",I3550,""))))</f>
        <v>3</v>
      </c>
      <c r="K3575" s="41">
        <f t="shared" si="306"/>
        <v>5</v>
      </c>
      <c r="L3575" s="175"/>
      <c r="M3575" s="41">
        <f t="shared" si="307"/>
        <v>5</v>
      </c>
    </row>
    <row r="3576" spans="1:13" ht="14.5" hidden="1" x14ac:dyDescent="0.35">
      <c r="A3576" s="183">
        <v>2011</v>
      </c>
      <c r="B3576" s="184" t="s">
        <v>13</v>
      </c>
      <c r="C3576" s="227">
        <v>20</v>
      </c>
      <c r="D3576" s="174">
        <f t="shared" si="308"/>
        <v>20</v>
      </c>
      <c r="E3576" s="171">
        <f t="shared" si="305"/>
        <v>0</v>
      </c>
      <c r="F3576" s="175"/>
      <c r="G3576" s="175"/>
      <c r="H3576" s="175"/>
      <c r="I3576" s="185">
        <v>2</v>
      </c>
      <c r="J3576" s="41">
        <f t="shared" ref="J3576:J3639" si="310">IF(OR(I3576="",I3576&gt;=50),"",IF(AND(I3576&lt;50,OR(D3576&lt;=0,D3576="")),I3576,IF(I3576&gt;=D3576*10,D3576,IF(D3576&lt;&gt;"",I3576,""))))</f>
        <v>2</v>
      </c>
      <c r="K3576" s="41">
        <f t="shared" si="306"/>
        <v>2</v>
      </c>
      <c r="L3576" s="175"/>
      <c r="M3576" s="41">
        <f t="shared" si="307"/>
        <v>2</v>
      </c>
    </row>
    <row r="3577" spans="1:13" ht="14.5" hidden="1" x14ac:dyDescent="0.35">
      <c r="A3577" s="183">
        <v>2011</v>
      </c>
      <c r="B3577" s="184" t="s">
        <v>13</v>
      </c>
      <c r="C3577" s="227">
        <v>2</v>
      </c>
      <c r="D3577" s="174">
        <f t="shared" si="308"/>
        <v>2</v>
      </c>
      <c r="E3577" s="171">
        <f t="shared" si="305"/>
        <v>0</v>
      </c>
      <c r="F3577" s="175"/>
      <c r="G3577" s="175"/>
      <c r="H3577" s="175"/>
      <c r="I3577" s="185">
        <v>3</v>
      </c>
      <c r="J3577" s="41">
        <f t="shared" si="310"/>
        <v>3</v>
      </c>
      <c r="K3577" s="41">
        <f t="shared" si="306"/>
        <v>3</v>
      </c>
      <c r="L3577" s="175"/>
      <c r="M3577" s="41">
        <f t="shared" si="307"/>
        <v>3</v>
      </c>
    </row>
    <row r="3578" spans="1:13" ht="14.5" hidden="1" x14ac:dyDescent="0.35">
      <c r="A3578" s="183">
        <v>2011</v>
      </c>
      <c r="B3578" s="184" t="s">
        <v>14</v>
      </c>
      <c r="C3578" s="227">
        <v>3</v>
      </c>
      <c r="D3578" s="174">
        <f t="shared" si="308"/>
        <v>3</v>
      </c>
      <c r="E3578" s="171">
        <f t="shared" si="305"/>
        <v>0</v>
      </c>
      <c r="F3578" s="175"/>
      <c r="G3578" s="175"/>
      <c r="H3578" s="175"/>
      <c r="I3578" s="185">
        <v>3</v>
      </c>
      <c r="J3578" s="41">
        <f t="shared" si="310"/>
        <v>3</v>
      </c>
      <c r="K3578" s="41">
        <f t="shared" si="306"/>
        <v>3</v>
      </c>
      <c r="L3578" s="175"/>
      <c r="M3578" s="41">
        <f t="shared" si="307"/>
        <v>3</v>
      </c>
    </row>
    <row r="3579" spans="1:13" ht="14.5" hidden="1" x14ac:dyDescent="0.35">
      <c r="A3579" s="183">
        <v>2011</v>
      </c>
      <c r="B3579" s="184" t="s">
        <v>13</v>
      </c>
      <c r="C3579" s="227">
        <v>10</v>
      </c>
      <c r="D3579" s="174">
        <f t="shared" si="308"/>
        <v>10</v>
      </c>
      <c r="E3579" s="171">
        <f t="shared" si="305"/>
        <v>0</v>
      </c>
      <c r="F3579" s="175"/>
      <c r="G3579" s="175"/>
      <c r="H3579" s="175"/>
      <c r="I3579" s="186" t="s">
        <v>232</v>
      </c>
      <c r="J3579" s="41" t="str">
        <f t="shared" si="310"/>
        <v/>
      </c>
      <c r="K3579" s="41" t="str">
        <f t="shared" si="306"/>
        <v/>
      </c>
      <c r="L3579" s="175"/>
      <c r="M3579" s="41" t="str">
        <f t="shared" si="307"/>
        <v/>
      </c>
    </row>
    <row r="3580" spans="1:13" ht="14.5" hidden="1" x14ac:dyDescent="0.35">
      <c r="A3580" s="183">
        <v>2011</v>
      </c>
      <c r="B3580" s="184" t="s">
        <v>12</v>
      </c>
      <c r="C3580" s="227">
        <v>20</v>
      </c>
      <c r="D3580" s="174">
        <f t="shared" si="308"/>
        <v>20</v>
      </c>
      <c r="E3580" s="171">
        <f t="shared" si="305"/>
        <v>0</v>
      </c>
      <c r="F3580" s="175"/>
      <c r="G3580" s="175"/>
      <c r="H3580" s="175"/>
      <c r="I3580" s="185">
        <v>5</v>
      </c>
      <c r="J3580" s="41">
        <f t="shared" si="310"/>
        <v>5</v>
      </c>
      <c r="K3580" s="41">
        <f t="shared" si="306"/>
        <v>5</v>
      </c>
      <c r="L3580" s="175"/>
      <c r="M3580" s="41">
        <f t="shared" si="307"/>
        <v>5</v>
      </c>
    </row>
    <row r="3581" spans="1:13" ht="14.5" hidden="1" x14ac:dyDescent="0.35">
      <c r="A3581" s="183">
        <v>2011</v>
      </c>
      <c r="B3581" s="184" t="s">
        <v>13</v>
      </c>
      <c r="C3581" s="226"/>
      <c r="D3581" s="174" t="str">
        <f t="shared" si="308"/>
        <v/>
      </c>
      <c r="E3581" s="171">
        <f t="shared" si="305"/>
        <v>0</v>
      </c>
      <c r="F3581" s="175"/>
      <c r="G3581" s="175"/>
      <c r="H3581" s="175"/>
      <c r="I3581" s="185">
        <v>20</v>
      </c>
      <c r="J3581" s="41">
        <f t="shared" si="310"/>
        <v>20</v>
      </c>
      <c r="K3581" s="41">
        <f t="shared" si="306"/>
        <v>20</v>
      </c>
      <c r="L3581" s="175"/>
      <c r="M3581" s="41">
        <f t="shared" si="307"/>
        <v>20</v>
      </c>
    </row>
    <row r="3582" spans="1:13" ht="14.5" hidden="1" x14ac:dyDescent="0.35">
      <c r="A3582" s="183">
        <v>2011</v>
      </c>
      <c r="B3582" s="184" t="s">
        <v>14</v>
      </c>
      <c r="C3582" s="227">
        <v>-10</v>
      </c>
      <c r="D3582" s="174">
        <f t="shared" si="308"/>
        <v>-10</v>
      </c>
      <c r="E3582" s="171">
        <f t="shared" si="305"/>
        <v>0</v>
      </c>
      <c r="F3582" s="175"/>
      <c r="G3582" s="175"/>
      <c r="H3582" s="175"/>
      <c r="I3582" s="185">
        <v>2</v>
      </c>
      <c r="J3582" s="41">
        <f t="shared" si="310"/>
        <v>2</v>
      </c>
      <c r="K3582" s="41">
        <f t="shared" si="306"/>
        <v>2</v>
      </c>
      <c r="L3582" s="175"/>
      <c r="M3582" s="41">
        <f t="shared" si="307"/>
        <v>2</v>
      </c>
    </row>
    <row r="3583" spans="1:13" ht="14.5" hidden="1" x14ac:dyDescent="0.35">
      <c r="A3583" s="183">
        <v>2011</v>
      </c>
      <c r="B3583" s="184" t="s">
        <v>13</v>
      </c>
      <c r="C3583" s="227">
        <v>10</v>
      </c>
      <c r="D3583" s="174">
        <f t="shared" si="308"/>
        <v>10</v>
      </c>
      <c r="E3583" s="171">
        <f t="shared" si="305"/>
        <v>0</v>
      </c>
      <c r="F3583" s="175"/>
      <c r="G3583" s="175"/>
      <c r="H3583" s="175"/>
      <c r="I3583" s="185">
        <v>5</v>
      </c>
      <c r="J3583" s="41">
        <f t="shared" si="310"/>
        <v>5</v>
      </c>
      <c r="K3583" s="41">
        <f t="shared" si="306"/>
        <v>5</v>
      </c>
      <c r="L3583" s="175"/>
      <c r="M3583" s="41">
        <f t="shared" si="307"/>
        <v>5</v>
      </c>
    </row>
    <row r="3584" spans="1:13" ht="14.5" hidden="1" x14ac:dyDescent="0.35">
      <c r="A3584" s="183">
        <v>2011</v>
      </c>
      <c r="B3584" s="184" t="s">
        <v>13</v>
      </c>
      <c r="C3584" s="226"/>
      <c r="D3584" s="174" t="str">
        <f t="shared" si="308"/>
        <v/>
      </c>
      <c r="E3584" s="171">
        <f t="shared" si="305"/>
        <v>0</v>
      </c>
      <c r="F3584" s="175"/>
      <c r="G3584" s="175"/>
      <c r="H3584" s="175"/>
      <c r="I3584" s="185">
        <v>5</v>
      </c>
      <c r="J3584" s="41">
        <f t="shared" si="310"/>
        <v>5</v>
      </c>
      <c r="K3584" s="41">
        <f t="shared" si="306"/>
        <v>5</v>
      </c>
      <c r="L3584" s="175"/>
      <c r="M3584" s="41">
        <f t="shared" si="307"/>
        <v>5</v>
      </c>
    </row>
    <row r="3585" spans="1:13" ht="14.5" hidden="1" x14ac:dyDescent="0.35">
      <c r="A3585" s="183">
        <v>2011</v>
      </c>
      <c r="B3585" s="184" t="s">
        <v>14</v>
      </c>
      <c r="C3585" s="226"/>
      <c r="D3585" s="174" t="str">
        <f t="shared" si="308"/>
        <v/>
      </c>
      <c r="E3585" s="171">
        <f t="shared" si="305"/>
        <v>0</v>
      </c>
      <c r="F3585" s="175"/>
      <c r="G3585" s="175"/>
      <c r="H3585" s="175"/>
      <c r="I3585" s="185">
        <v>6</v>
      </c>
      <c r="J3585" s="41">
        <f t="shared" si="310"/>
        <v>6</v>
      </c>
      <c r="K3585" s="41">
        <f t="shared" si="306"/>
        <v>6</v>
      </c>
      <c r="L3585" s="175"/>
      <c r="M3585" s="41">
        <f t="shared" si="307"/>
        <v>6</v>
      </c>
    </row>
    <row r="3586" spans="1:13" ht="14.5" hidden="1" x14ac:dyDescent="0.35">
      <c r="A3586" s="183">
        <v>2011</v>
      </c>
      <c r="B3586" s="184" t="s">
        <v>13</v>
      </c>
      <c r="C3586" s="226"/>
      <c r="D3586" s="174" t="str">
        <f t="shared" si="308"/>
        <v/>
      </c>
      <c r="E3586" s="171">
        <f t="shared" ref="E3586:E3649" si="311">IF(D3586&lt;&gt;C3586,1,0)</f>
        <v>0</v>
      </c>
      <c r="F3586" s="175"/>
      <c r="G3586" s="175"/>
      <c r="H3586" s="175"/>
      <c r="I3586" s="185">
        <v>3</v>
      </c>
      <c r="J3586" s="41">
        <f t="shared" si="310"/>
        <v>3</v>
      </c>
      <c r="K3586" s="41">
        <f t="shared" si="306"/>
        <v>3</v>
      </c>
      <c r="L3586" s="175"/>
      <c r="M3586" s="41">
        <f t="shared" si="307"/>
        <v>3</v>
      </c>
    </row>
    <row r="3587" spans="1:13" ht="14.5" hidden="1" x14ac:dyDescent="0.35">
      <c r="A3587" s="183">
        <v>2011</v>
      </c>
      <c r="B3587" s="184" t="s">
        <v>13</v>
      </c>
      <c r="C3587" s="227">
        <v>5</v>
      </c>
      <c r="D3587" s="174">
        <f t="shared" si="308"/>
        <v>5</v>
      </c>
      <c r="E3587" s="171">
        <f t="shared" si="311"/>
        <v>0</v>
      </c>
      <c r="F3587" s="175"/>
      <c r="G3587" s="175"/>
      <c r="H3587" s="175"/>
      <c r="I3587" s="185">
        <v>5</v>
      </c>
      <c r="J3587" s="41">
        <f t="shared" si="310"/>
        <v>5</v>
      </c>
      <c r="K3587" s="41">
        <f t="shared" ref="K3587:K3650" si="312">IF($I3587="","",IF(AND($C3587&gt;0,$I3587&gt;=$C3587*10),$C3587,IF(I3587&gt;=50,"",IF($C3587="",$I3587,IF($C3587&lt;&gt;"",$I3587,"")))))</f>
        <v>5</v>
      </c>
      <c r="L3587" s="175"/>
      <c r="M3587" s="41">
        <f t="shared" ref="M3587:M3650" si="313">IFERROR(K3587,I3587)</f>
        <v>5</v>
      </c>
    </row>
    <row r="3588" spans="1:13" ht="14.5" hidden="1" x14ac:dyDescent="0.35">
      <c r="A3588" s="183">
        <v>2011</v>
      </c>
      <c r="B3588" s="184" t="s">
        <v>13</v>
      </c>
      <c r="C3588" s="226"/>
      <c r="D3588" s="174" t="str">
        <f t="shared" si="308"/>
        <v/>
      </c>
      <c r="E3588" s="171">
        <f t="shared" si="311"/>
        <v>0</v>
      </c>
      <c r="F3588" s="175"/>
      <c r="G3588" s="175"/>
      <c r="H3588" s="175"/>
      <c r="I3588" s="185">
        <v>1</v>
      </c>
      <c r="J3588" s="41">
        <f t="shared" si="310"/>
        <v>1</v>
      </c>
      <c r="K3588" s="41">
        <f t="shared" si="312"/>
        <v>1</v>
      </c>
      <c r="L3588" s="175"/>
      <c r="M3588" s="41">
        <f t="shared" si="313"/>
        <v>1</v>
      </c>
    </row>
    <row r="3589" spans="1:13" ht="14.5" hidden="1" x14ac:dyDescent="0.35">
      <c r="A3589" s="183">
        <v>2011</v>
      </c>
      <c r="B3589" s="184" t="s">
        <v>13</v>
      </c>
      <c r="C3589" s="227">
        <v>100</v>
      </c>
      <c r="D3589" s="174">
        <f t="shared" si="308"/>
        <v>100</v>
      </c>
      <c r="E3589" s="171">
        <f t="shared" si="311"/>
        <v>0</v>
      </c>
      <c r="F3589" s="175"/>
      <c r="G3589" s="175"/>
      <c r="H3589" s="175"/>
      <c r="I3589" s="185">
        <v>3</v>
      </c>
      <c r="J3589" s="41">
        <f t="shared" si="310"/>
        <v>3</v>
      </c>
      <c r="K3589" s="41">
        <f t="shared" si="312"/>
        <v>3</v>
      </c>
      <c r="L3589" s="175"/>
      <c r="M3589" s="41">
        <f t="shared" si="313"/>
        <v>3</v>
      </c>
    </row>
    <row r="3590" spans="1:13" ht="14.5" hidden="1" x14ac:dyDescent="0.35">
      <c r="A3590" s="183">
        <v>2011</v>
      </c>
      <c r="B3590" s="184" t="s">
        <v>13</v>
      </c>
      <c r="C3590" s="227">
        <v>-5</v>
      </c>
      <c r="D3590" s="174">
        <f t="shared" si="308"/>
        <v>-5</v>
      </c>
      <c r="E3590" s="171">
        <f t="shared" si="311"/>
        <v>0</v>
      </c>
      <c r="F3590" s="175"/>
      <c r="G3590" s="175"/>
      <c r="H3590" s="175"/>
      <c r="I3590" s="185">
        <v>5</v>
      </c>
      <c r="J3590" s="41">
        <f t="shared" si="310"/>
        <v>5</v>
      </c>
      <c r="K3590" s="41">
        <f t="shared" si="312"/>
        <v>5</v>
      </c>
      <c r="L3590" s="175"/>
      <c r="M3590" s="41">
        <f t="shared" si="313"/>
        <v>5</v>
      </c>
    </row>
    <row r="3591" spans="1:13" ht="14.5" hidden="1" x14ac:dyDescent="0.35">
      <c r="A3591" s="183">
        <v>2011</v>
      </c>
      <c r="B3591" s="184" t="s">
        <v>13</v>
      </c>
      <c r="C3591" s="227">
        <v>2</v>
      </c>
      <c r="D3591" s="174">
        <f t="shared" si="308"/>
        <v>2</v>
      </c>
      <c r="E3591" s="171">
        <f t="shared" si="311"/>
        <v>0</v>
      </c>
      <c r="F3591" s="175"/>
      <c r="G3591" s="175"/>
      <c r="H3591" s="175"/>
      <c r="I3591" s="185">
        <v>3</v>
      </c>
      <c r="J3591" s="41">
        <f t="shared" si="310"/>
        <v>3</v>
      </c>
      <c r="K3591" s="41">
        <f t="shared" si="312"/>
        <v>3</v>
      </c>
      <c r="L3591" s="175"/>
      <c r="M3591" s="41">
        <f t="shared" si="313"/>
        <v>3</v>
      </c>
    </row>
    <row r="3592" spans="1:13" ht="14.5" hidden="1" x14ac:dyDescent="0.35">
      <c r="A3592" s="183">
        <v>2011</v>
      </c>
      <c r="B3592" s="184" t="s">
        <v>12</v>
      </c>
      <c r="C3592" s="227">
        <v>2</v>
      </c>
      <c r="D3592" s="174">
        <f t="shared" si="308"/>
        <v>2</v>
      </c>
      <c r="E3592" s="171">
        <f t="shared" si="311"/>
        <v>0</v>
      </c>
      <c r="F3592" s="175"/>
      <c r="G3592" s="175"/>
      <c r="H3592" s="175"/>
      <c r="I3592" s="185">
        <v>3</v>
      </c>
      <c r="J3592" s="41">
        <f t="shared" si="310"/>
        <v>3</v>
      </c>
      <c r="K3592" s="41">
        <f t="shared" si="312"/>
        <v>3</v>
      </c>
      <c r="L3592" s="175"/>
      <c r="M3592" s="41">
        <f t="shared" si="313"/>
        <v>3</v>
      </c>
    </row>
    <row r="3593" spans="1:13" ht="14.5" hidden="1" x14ac:dyDescent="0.35">
      <c r="A3593" s="183">
        <v>2011</v>
      </c>
      <c r="B3593" s="184" t="s">
        <v>11</v>
      </c>
      <c r="C3593" s="227">
        <v>1</v>
      </c>
      <c r="D3593" s="174">
        <f t="shared" si="308"/>
        <v>1</v>
      </c>
      <c r="E3593" s="171">
        <f t="shared" si="311"/>
        <v>0</v>
      </c>
      <c r="F3593" s="175"/>
      <c r="G3593" s="175"/>
      <c r="H3593" s="175"/>
      <c r="I3593" s="185">
        <v>1</v>
      </c>
      <c r="J3593" s="41">
        <f t="shared" si="310"/>
        <v>1</v>
      </c>
      <c r="K3593" s="41">
        <f t="shared" si="312"/>
        <v>1</v>
      </c>
      <c r="L3593" s="175"/>
      <c r="M3593" s="41">
        <f t="shared" si="313"/>
        <v>1</v>
      </c>
    </row>
    <row r="3594" spans="1:13" ht="14.5" hidden="1" x14ac:dyDescent="0.35">
      <c r="A3594" s="183">
        <v>2011</v>
      </c>
      <c r="B3594" s="184" t="s">
        <v>12</v>
      </c>
      <c r="C3594" s="227">
        <v>-5</v>
      </c>
      <c r="D3594" s="174">
        <f t="shared" si="308"/>
        <v>-5</v>
      </c>
      <c r="E3594" s="171">
        <f t="shared" si="311"/>
        <v>0</v>
      </c>
      <c r="F3594" s="175"/>
      <c r="G3594" s="175"/>
      <c r="H3594" s="175"/>
      <c r="I3594" s="185">
        <v>5</v>
      </c>
      <c r="J3594" s="41">
        <f t="shared" si="310"/>
        <v>5</v>
      </c>
      <c r="K3594" s="41">
        <f t="shared" si="312"/>
        <v>5</v>
      </c>
      <c r="L3594" s="175"/>
      <c r="M3594" s="41">
        <f t="shared" si="313"/>
        <v>5</v>
      </c>
    </row>
    <row r="3595" spans="1:13" ht="14.5" hidden="1" x14ac:dyDescent="0.35">
      <c r="A3595" s="183">
        <v>2011</v>
      </c>
      <c r="B3595" s="184" t="s">
        <v>13</v>
      </c>
      <c r="C3595" s="227">
        <v>1</v>
      </c>
      <c r="D3595" s="174">
        <f t="shared" si="308"/>
        <v>1</v>
      </c>
      <c r="E3595" s="171">
        <f t="shared" si="311"/>
        <v>0</v>
      </c>
      <c r="F3595" s="175"/>
      <c r="G3595" s="175"/>
      <c r="H3595" s="175"/>
      <c r="I3595" s="185">
        <v>1</v>
      </c>
      <c r="J3595" s="41">
        <f t="shared" si="310"/>
        <v>1</v>
      </c>
      <c r="K3595" s="41">
        <f t="shared" si="312"/>
        <v>1</v>
      </c>
      <c r="L3595" s="175"/>
      <c r="M3595" s="41">
        <f t="shared" si="313"/>
        <v>1</v>
      </c>
    </row>
    <row r="3596" spans="1:13" ht="14.5" hidden="1" x14ac:dyDescent="0.35">
      <c r="A3596" s="183">
        <v>2011</v>
      </c>
      <c r="B3596" s="184" t="s">
        <v>14</v>
      </c>
      <c r="C3596" s="227">
        <v>5</v>
      </c>
      <c r="D3596" s="174">
        <f t="shared" si="308"/>
        <v>5</v>
      </c>
      <c r="E3596" s="171">
        <f t="shared" si="311"/>
        <v>0</v>
      </c>
      <c r="F3596" s="175"/>
      <c r="G3596" s="175"/>
      <c r="H3596" s="175"/>
      <c r="I3596" s="185">
        <v>4</v>
      </c>
      <c r="J3596" s="41">
        <f t="shared" si="310"/>
        <v>4</v>
      </c>
      <c r="K3596" s="41">
        <f t="shared" si="312"/>
        <v>4</v>
      </c>
      <c r="L3596" s="175"/>
      <c r="M3596" s="41">
        <f t="shared" si="313"/>
        <v>4</v>
      </c>
    </row>
    <row r="3597" spans="1:13" ht="14.5" hidden="1" x14ac:dyDescent="0.35">
      <c r="A3597" s="183">
        <v>2011</v>
      </c>
      <c r="B3597" s="184" t="s">
        <v>13</v>
      </c>
      <c r="C3597" s="227">
        <v>-2</v>
      </c>
      <c r="D3597" s="174">
        <f t="shared" si="308"/>
        <v>-2</v>
      </c>
      <c r="E3597" s="171">
        <f t="shared" si="311"/>
        <v>0</v>
      </c>
      <c r="F3597" s="175"/>
      <c r="G3597" s="175"/>
      <c r="H3597" s="175"/>
      <c r="I3597" s="185">
        <v>20</v>
      </c>
      <c r="J3597" s="41">
        <f t="shared" si="310"/>
        <v>20</v>
      </c>
      <c r="K3597" s="41">
        <f t="shared" si="312"/>
        <v>20</v>
      </c>
      <c r="L3597" s="175"/>
      <c r="M3597" s="41">
        <f t="shared" si="313"/>
        <v>20</v>
      </c>
    </row>
    <row r="3598" spans="1:13" ht="14.5" hidden="1" x14ac:dyDescent="0.35">
      <c r="A3598" s="183">
        <v>2011</v>
      </c>
      <c r="B3598" s="184" t="s">
        <v>13</v>
      </c>
      <c r="C3598" s="227">
        <v>3</v>
      </c>
      <c r="D3598" s="174">
        <f t="shared" si="308"/>
        <v>3</v>
      </c>
      <c r="E3598" s="171">
        <f t="shared" si="311"/>
        <v>0</v>
      </c>
      <c r="F3598" s="175"/>
      <c r="G3598" s="175"/>
      <c r="H3598" s="175"/>
      <c r="I3598" s="185">
        <v>5</v>
      </c>
      <c r="J3598" s="41">
        <f t="shared" si="310"/>
        <v>5</v>
      </c>
      <c r="K3598" s="41">
        <f t="shared" si="312"/>
        <v>5</v>
      </c>
      <c r="L3598" s="175"/>
      <c r="M3598" s="41">
        <f t="shared" si="313"/>
        <v>5</v>
      </c>
    </row>
    <row r="3599" spans="1:13" ht="14.5" hidden="1" x14ac:dyDescent="0.35">
      <c r="A3599" s="183">
        <v>2011</v>
      </c>
      <c r="B3599" s="184" t="s">
        <v>14</v>
      </c>
      <c r="C3599" s="227">
        <v>2</v>
      </c>
      <c r="D3599" s="174">
        <f t="shared" si="308"/>
        <v>2</v>
      </c>
      <c r="E3599" s="171">
        <f t="shared" si="311"/>
        <v>0</v>
      </c>
      <c r="F3599" s="175"/>
      <c r="G3599" s="175"/>
      <c r="H3599" s="175"/>
      <c r="I3599" s="185">
        <v>7</v>
      </c>
      <c r="J3599" s="41">
        <f t="shared" si="310"/>
        <v>7</v>
      </c>
      <c r="K3599" s="41">
        <f t="shared" si="312"/>
        <v>7</v>
      </c>
      <c r="L3599" s="175"/>
      <c r="M3599" s="41">
        <f t="shared" si="313"/>
        <v>7</v>
      </c>
    </row>
    <row r="3600" spans="1:13" ht="14.5" hidden="1" x14ac:dyDescent="0.35">
      <c r="A3600" s="183">
        <v>2011</v>
      </c>
      <c r="B3600" s="184" t="s">
        <v>13</v>
      </c>
      <c r="C3600" s="227">
        <v>5</v>
      </c>
      <c r="D3600" s="174">
        <f t="shared" si="308"/>
        <v>5</v>
      </c>
      <c r="E3600" s="171">
        <f t="shared" si="311"/>
        <v>0</v>
      </c>
      <c r="F3600" s="175"/>
      <c r="G3600" s="175"/>
      <c r="H3600" s="175"/>
      <c r="I3600" s="185">
        <v>3</v>
      </c>
      <c r="J3600" s="41">
        <f t="shared" si="310"/>
        <v>3</v>
      </c>
      <c r="K3600" s="41">
        <f t="shared" si="312"/>
        <v>3</v>
      </c>
      <c r="L3600" s="175"/>
      <c r="M3600" s="41">
        <f t="shared" si="313"/>
        <v>3</v>
      </c>
    </row>
    <row r="3601" spans="1:13" ht="14.5" hidden="1" x14ac:dyDescent="0.35">
      <c r="A3601" s="183">
        <v>2011</v>
      </c>
      <c r="B3601" s="184" t="s">
        <v>13</v>
      </c>
      <c r="C3601" s="227">
        <v>-25</v>
      </c>
      <c r="D3601" s="174">
        <f t="shared" si="308"/>
        <v>-25</v>
      </c>
      <c r="E3601" s="171">
        <f t="shared" si="311"/>
        <v>0</v>
      </c>
      <c r="F3601" s="175"/>
      <c r="G3601" s="175"/>
      <c r="H3601" s="175"/>
      <c r="I3601" s="185">
        <v>5</v>
      </c>
      <c r="J3601" s="41">
        <f t="shared" si="310"/>
        <v>5</v>
      </c>
      <c r="K3601" s="41">
        <f t="shared" si="312"/>
        <v>5</v>
      </c>
      <c r="L3601" s="175"/>
      <c r="M3601" s="41">
        <f t="shared" si="313"/>
        <v>5</v>
      </c>
    </row>
    <row r="3602" spans="1:13" ht="14.5" hidden="1" x14ac:dyDescent="0.35">
      <c r="A3602" s="183">
        <v>2011</v>
      </c>
      <c r="B3602" s="184" t="s">
        <v>12</v>
      </c>
      <c r="C3602" s="227">
        <v>5</v>
      </c>
      <c r="D3602" s="174">
        <f t="shared" si="308"/>
        <v>5</v>
      </c>
      <c r="E3602" s="171">
        <f t="shared" si="311"/>
        <v>0</v>
      </c>
      <c r="F3602" s="175"/>
      <c r="G3602" s="175"/>
      <c r="H3602" s="175"/>
      <c r="I3602" s="185">
        <v>3</v>
      </c>
      <c r="J3602" s="41">
        <f t="shared" si="310"/>
        <v>3</v>
      </c>
      <c r="K3602" s="41">
        <f t="shared" si="312"/>
        <v>3</v>
      </c>
      <c r="L3602" s="175"/>
      <c r="M3602" s="41">
        <f t="shared" si="313"/>
        <v>3</v>
      </c>
    </row>
    <row r="3603" spans="1:13" ht="14.5" hidden="1" x14ac:dyDescent="0.35">
      <c r="A3603" s="183">
        <v>2011</v>
      </c>
      <c r="B3603" s="184" t="s">
        <v>13</v>
      </c>
      <c r="C3603" s="227">
        <v>10</v>
      </c>
      <c r="D3603" s="174">
        <f t="shared" si="308"/>
        <v>10</v>
      </c>
      <c r="E3603" s="171">
        <f t="shared" si="311"/>
        <v>0</v>
      </c>
      <c r="F3603" s="175"/>
      <c r="G3603" s="175"/>
      <c r="H3603" s="175"/>
      <c r="I3603" s="185">
        <v>5</v>
      </c>
      <c r="J3603" s="41">
        <f t="shared" si="310"/>
        <v>5</v>
      </c>
      <c r="K3603" s="41">
        <f t="shared" si="312"/>
        <v>5</v>
      </c>
      <c r="L3603" s="175"/>
      <c r="M3603" s="41">
        <f t="shared" si="313"/>
        <v>5</v>
      </c>
    </row>
    <row r="3604" spans="1:13" ht="14.5" hidden="1" x14ac:dyDescent="0.35">
      <c r="A3604" s="183">
        <v>2011</v>
      </c>
      <c r="B3604" s="184" t="s">
        <v>14</v>
      </c>
      <c r="C3604" s="227">
        <v>-10</v>
      </c>
      <c r="D3604" s="174">
        <f t="shared" si="308"/>
        <v>-10</v>
      </c>
      <c r="E3604" s="171">
        <f t="shared" si="311"/>
        <v>0</v>
      </c>
      <c r="F3604" s="175"/>
      <c r="G3604" s="175"/>
      <c r="H3604" s="175"/>
      <c r="I3604" s="185">
        <v>5</v>
      </c>
      <c r="J3604" s="41">
        <f t="shared" si="310"/>
        <v>5</v>
      </c>
      <c r="K3604" s="41">
        <f t="shared" si="312"/>
        <v>5</v>
      </c>
      <c r="L3604" s="175"/>
      <c r="M3604" s="41">
        <f t="shared" si="313"/>
        <v>5</v>
      </c>
    </row>
    <row r="3605" spans="1:13" ht="14.5" hidden="1" x14ac:dyDescent="0.35">
      <c r="A3605" s="183">
        <v>2011</v>
      </c>
      <c r="B3605" s="184" t="s">
        <v>12</v>
      </c>
      <c r="C3605" s="227">
        <v>-2</v>
      </c>
      <c r="D3605" s="174">
        <f t="shared" si="308"/>
        <v>-2</v>
      </c>
      <c r="E3605" s="171">
        <f t="shared" si="311"/>
        <v>0</v>
      </c>
      <c r="F3605" s="175"/>
      <c r="G3605" s="175"/>
      <c r="H3605" s="175"/>
      <c r="I3605" s="185">
        <v>5</v>
      </c>
      <c r="J3605" s="41">
        <f t="shared" si="310"/>
        <v>5</v>
      </c>
      <c r="K3605" s="41">
        <f t="shared" si="312"/>
        <v>5</v>
      </c>
      <c r="L3605" s="175"/>
      <c r="M3605" s="41">
        <f t="shared" si="313"/>
        <v>5</v>
      </c>
    </row>
    <row r="3606" spans="1:13" ht="14.5" hidden="1" x14ac:dyDescent="0.35">
      <c r="A3606" s="183">
        <v>2011</v>
      </c>
      <c r="B3606" s="184" t="s">
        <v>12</v>
      </c>
      <c r="C3606" s="227">
        <v>10</v>
      </c>
      <c r="D3606" s="174">
        <f t="shared" si="308"/>
        <v>10</v>
      </c>
      <c r="E3606" s="171">
        <f t="shared" si="311"/>
        <v>0</v>
      </c>
      <c r="F3606" s="175"/>
      <c r="G3606" s="175"/>
      <c r="H3606" s="175"/>
      <c r="I3606" s="185">
        <v>2</v>
      </c>
      <c r="J3606" s="41">
        <f t="shared" si="310"/>
        <v>2</v>
      </c>
      <c r="K3606" s="41">
        <f t="shared" si="312"/>
        <v>2</v>
      </c>
      <c r="L3606" s="175"/>
      <c r="M3606" s="41">
        <f t="shared" si="313"/>
        <v>2</v>
      </c>
    </row>
    <row r="3607" spans="1:13" ht="14.5" hidden="1" x14ac:dyDescent="0.35">
      <c r="A3607" s="183">
        <v>2011</v>
      </c>
      <c r="B3607" s="184" t="s">
        <v>12</v>
      </c>
      <c r="C3607" s="226"/>
      <c r="D3607" s="174" t="str">
        <f t="shared" ref="D3607:D3670" si="314">IF(OR(C3607="",C3607&gt;=1000),"",C3607)</f>
        <v/>
      </c>
      <c r="E3607" s="171">
        <f t="shared" si="311"/>
        <v>0</v>
      </c>
      <c r="F3607" s="175"/>
      <c r="G3607" s="175"/>
      <c r="H3607" s="175"/>
      <c r="I3607" s="185">
        <v>2</v>
      </c>
      <c r="J3607" s="41">
        <f t="shared" si="310"/>
        <v>2</v>
      </c>
      <c r="K3607" s="41">
        <f t="shared" si="312"/>
        <v>2</v>
      </c>
      <c r="L3607" s="175"/>
      <c r="M3607" s="41">
        <f t="shared" si="313"/>
        <v>2</v>
      </c>
    </row>
    <row r="3608" spans="1:13" ht="14.5" hidden="1" x14ac:dyDescent="0.35">
      <c r="A3608" s="183">
        <v>2011</v>
      </c>
      <c r="B3608" s="184" t="s">
        <v>13</v>
      </c>
      <c r="C3608" s="227">
        <v>0.5</v>
      </c>
      <c r="D3608" s="174">
        <f t="shared" si="314"/>
        <v>0.5</v>
      </c>
      <c r="E3608" s="171">
        <f t="shared" si="311"/>
        <v>0</v>
      </c>
      <c r="F3608" s="175"/>
      <c r="G3608" s="175"/>
      <c r="H3608" s="175"/>
      <c r="I3608" s="185">
        <v>5</v>
      </c>
      <c r="J3608" s="41">
        <f t="shared" si="310"/>
        <v>0.5</v>
      </c>
      <c r="K3608" s="41">
        <f t="shared" si="312"/>
        <v>0.5</v>
      </c>
      <c r="L3608" s="175"/>
      <c r="M3608" s="41">
        <f t="shared" si="313"/>
        <v>0.5</v>
      </c>
    </row>
    <row r="3609" spans="1:13" ht="14.5" hidden="1" x14ac:dyDescent="0.35">
      <c r="A3609" s="183">
        <v>2011</v>
      </c>
      <c r="B3609" s="184" t="s">
        <v>14</v>
      </c>
      <c r="C3609" s="226"/>
      <c r="D3609" s="174" t="str">
        <f t="shared" si="314"/>
        <v/>
      </c>
      <c r="E3609" s="171">
        <f t="shared" si="311"/>
        <v>0</v>
      </c>
      <c r="F3609" s="175"/>
      <c r="G3609" s="175"/>
      <c r="H3609" s="175"/>
      <c r="I3609" s="185">
        <v>20</v>
      </c>
      <c r="J3609" s="41">
        <f t="shared" si="310"/>
        <v>20</v>
      </c>
      <c r="K3609" s="41">
        <f t="shared" si="312"/>
        <v>20</v>
      </c>
      <c r="L3609" s="175"/>
      <c r="M3609" s="41">
        <f t="shared" si="313"/>
        <v>20</v>
      </c>
    </row>
    <row r="3610" spans="1:13" ht="14.5" hidden="1" x14ac:dyDescent="0.35">
      <c r="A3610" s="183">
        <v>2011</v>
      </c>
      <c r="B3610" s="184" t="s">
        <v>11</v>
      </c>
      <c r="C3610" s="227">
        <v>1</v>
      </c>
      <c r="D3610" s="174">
        <f t="shared" si="314"/>
        <v>1</v>
      </c>
      <c r="E3610" s="171">
        <f t="shared" si="311"/>
        <v>0</v>
      </c>
      <c r="F3610" s="175"/>
      <c r="G3610" s="175"/>
      <c r="H3610" s="175"/>
      <c r="I3610" s="185">
        <v>10</v>
      </c>
      <c r="J3610" s="41">
        <f t="shared" si="310"/>
        <v>1</v>
      </c>
      <c r="K3610" s="41">
        <f t="shared" si="312"/>
        <v>1</v>
      </c>
      <c r="L3610" s="175"/>
      <c r="M3610" s="41">
        <f t="shared" si="313"/>
        <v>1</v>
      </c>
    </row>
    <row r="3611" spans="1:13" ht="14.5" hidden="1" x14ac:dyDescent="0.35">
      <c r="A3611" s="183">
        <v>2011</v>
      </c>
      <c r="B3611" s="184" t="s">
        <v>13</v>
      </c>
      <c r="C3611" s="227">
        <v>2</v>
      </c>
      <c r="D3611" s="174">
        <f t="shared" si="314"/>
        <v>2</v>
      </c>
      <c r="E3611" s="171">
        <f t="shared" si="311"/>
        <v>0</v>
      </c>
      <c r="F3611" s="175"/>
      <c r="G3611" s="175"/>
      <c r="H3611" s="175"/>
      <c r="I3611" s="185">
        <v>0.04</v>
      </c>
      <c r="J3611" s="41">
        <f t="shared" si="310"/>
        <v>0.04</v>
      </c>
      <c r="K3611" s="41">
        <f t="shared" si="312"/>
        <v>0.04</v>
      </c>
      <c r="L3611" s="175"/>
      <c r="M3611" s="41">
        <f t="shared" si="313"/>
        <v>0.04</v>
      </c>
    </row>
    <row r="3612" spans="1:13" ht="14.5" hidden="1" x14ac:dyDescent="0.35">
      <c r="A3612" s="183">
        <v>2011</v>
      </c>
      <c r="B3612" s="184" t="s">
        <v>14</v>
      </c>
      <c r="C3612" s="227">
        <v>2</v>
      </c>
      <c r="D3612" s="174">
        <f t="shared" si="314"/>
        <v>2</v>
      </c>
      <c r="E3612" s="171">
        <f t="shared" si="311"/>
        <v>0</v>
      </c>
      <c r="F3612" s="175"/>
      <c r="G3612" s="175"/>
      <c r="H3612" s="175"/>
      <c r="I3612" s="185">
        <v>15</v>
      </c>
      <c r="J3612" s="41">
        <f t="shared" si="310"/>
        <v>15</v>
      </c>
      <c r="K3612" s="41">
        <f t="shared" si="312"/>
        <v>15</v>
      </c>
      <c r="L3612" s="175"/>
      <c r="M3612" s="41">
        <f t="shared" si="313"/>
        <v>15</v>
      </c>
    </row>
    <row r="3613" spans="1:13" ht="14.5" hidden="1" x14ac:dyDescent="0.35">
      <c r="A3613" s="183">
        <v>2011</v>
      </c>
      <c r="B3613" s="184" t="s">
        <v>11</v>
      </c>
      <c r="C3613" s="227">
        <v>2.5</v>
      </c>
      <c r="D3613" s="174">
        <f t="shared" si="314"/>
        <v>2.5</v>
      </c>
      <c r="E3613" s="171">
        <f t="shared" si="311"/>
        <v>0</v>
      </c>
      <c r="F3613" s="175"/>
      <c r="G3613" s="175"/>
      <c r="H3613" s="175"/>
      <c r="I3613" s="185">
        <v>2.5</v>
      </c>
      <c r="J3613" s="41">
        <f t="shared" si="310"/>
        <v>2.5</v>
      </c>
      <c r="K3613" s="41">
        <f t="shared" si="312"/>
        <v>2.5</v>
      </c>
      <c r="L3613" s="175"/>
      <c r="M3613" s="41">
        <f t="shared" si="313"/>
        <v>2.5</v>
      </c>
    </row>
    <row r="3614" spans="1:13" ht="14.5" hidden="1" x14ac:dyDescent="0.35">
      <c r="A3614" s="183">
        <v>2011</v>
      </c>
      <c r="B3614" s="184" t="s">
        <v>11</v>
      </c>
      <c r="C3614" s="226"/>
      <c r="D3614" s="174" t="str">
        <f t="shared" si="314"/>
        <v/>
      </c>
      <c r="E3614" s="171">
        <f t="shared" si="311"/>
        <v>0</v>
      </c>
      <c r="F3614" s="175"/>
      <c r="G3614" s="175"/>
      <c r="H3614" s="175"/>
      <c r="I3614" s="185">
        <v>0.5</v>
      </c>
      <c r="J3614" s="41">
        <f t="shared" si="310"/>
        <v>0.5</v>
      </c>
      <c r="K3614" s="41">
        <f t="shared" si="312"/>
        <v>0.5</v>
      </c>
      <c r="L3614" s="175"/>
      <c r="M3614" s="41">
        <f t="shared" si="313"/>
        <v>0.5</v>
      </c>
    </row>
    <row r="3615" spans="1:13" ht="14.5" hidden="1" x14ac:dyDescent="0.35">
      <c r="A3615" s="183">
        <v>2011</v>
      </c>
      <c r="B3615" s="184" t="s">
        <v>14</v>
      </c>
      <c r="C3615" s="226"/>
      <c r="D3615" s="174" t="str">
        <f t="shared" si="314"/>
        <v/>
      </c>
      <c r="E3615" s="171">
        <f t="shared" si="311"/>
        <v>0</v>
      </c>
      <c r="F3615" s="175"/>
      <c r="G3615" s="175"/>
      <c r="H3615" s="175"/>
      <c r="I3615" s="185">
        <v>4</v>
      </c>
      <c r="J3615" s="41">
        <f t="shared" si="310"/>
        <v>4</v>
      </c>
      <c r="K3615" s="41">
        <f t="shared" si="312"/>
        <v>4</v>
      </c>
      <c r="L3615" s="175"/>
      <c r="M3615" s="41">
        <f t="shared" si="313"/>
        <v>4</v>
      </c>
    </row>
    <row r="3616" spans="1:13" ht="14.5" hidden="1" x14ac:dyDescent="0.35">
      <c r="A3616" s="183">
        <v>2011</v>
      </c>
      <c r="B3616" s="184" t="s">
        <v>14</v>
      </c>
      <c r="C3616" s="226"/>
      <c r="D3616" s="174" t="str">
        <f t="shared" si="314"/>
        <v/>
      </c>
      <c r="E3616" s="171">
        <f t="shared" si="311"/>
        <v>0</v>
      </c>
      <c r="F3616" s="175"/>
      <c r="G3616" s="175"/>
      <c r="H3616" s="175"/>
      <c r="I3616" s="185">
        <v>2</v>
      </c>
      <c r="J3616" s="41">
        <f t="shared" si="310"/>
        <v>2</v>
      </c>
      <c r="K3616" s="41">
        <f t="shared" si="312"/>
        <v>2</v>
      </c>
      <c r="L3616" s="175"/>
      <c r="M3616" s="41">
        <f t="shared" si="313"/>
        <v>2</v>
      </c>
    </row>
    <row r="3617" spans="1:13" ht="14.5" hidden="1" x14ac:dyDescent="0.35">
      <c r="A3617" s="183">
        <v>2011</v>
      </c>
      <c r="B3617" s="184" t="s">
        <v>14</v>
      </c>
      <c r="C3617" s="226"/>
      <c r="D3617" s="174" t="str">
        <f t="shared" si="314"/>
        <v/>
      </c>
      <c r="E3617" s="171">
        <f t="shared" si="311"/>
        <v>0</v>
      </c>
      <c r="F3617" s="175"/>
      <c r="G3617" s="175"/>
      <c r="H3617" s="175"/>
      <c r="I3617" s="185">
        <v>1</v>
      </c>
      <c r="J3617" s="41">
        <f t="shared" si="310"/>
        <v>1</v>
      </c>
      <c r="K3617" s="41">
        <f t="shared" si="312"/>
        <v>1</v>
      </c>
      <c r="L3617" s="175"/>
      <c r="M3617" s="41">
        <f t="shared" si="313"/>
        <v>1</v>
      </c>
    </row>
    <row r="3618" spans="1:13" ht="14.5" hidden="1" x14ac:dyDescent="0.35">
      <c r="A3618" s="183">
        <v>2011</v>
      </c>
      <c r="B3618" s="184" t="s">
        <v>12</v>
      </c>
      <c r="C3618" s="226"/>
      <c r="D3618" s="174" t="str">
        <f t="shared" si="314"/>
        <v/>
      </c>
      <c r="E3618" s="171">
        <f t="shared" si="311"/>
        <v>0</v>
      </c>
      <c r="F3618" s="175"/>
      <c r="G3618" s="175"/>
      <c r="H3618" s="175"/>
      <c r="I3618" s="186" t="s">
        <v>232</v>
      </c>
      <c r="J3618" s="41" t="str">
        <f t="shared" si="310"/>
        <v/>
      </c>
      <c r="K3618" s="41" t="str">
        <f t="shared" si="312"/>
        <v/>
      </c>
      <c r="L3618" s="175"/>
      <c r="M3618" s="41" t="str">
        <f t="shared" si="313"/>
        <v/>
      </c>
    </row>
    <row r="3619" spans="1:13" ht="14.5" hidden="1" x14ac:dyDescent="0.35">
      <c r="A3619" s="183">
        <v>2011</v>
      </c>
      <c r="B3619" s="184" t="s">
        <v>12</v>
      </c>
      <c r="C3619" s="226"/>
      <c r="D3619" s="174" t="str">
        <f t="shared" si="314"/>
        <v/>
      </c>
      <c r="E3619" s="171">
        <f t="shared" si="311"/>
        <v>0</v>
      </c>
      <c r="F3619" s="175"/>
      <c r="G3619" s="175"/>
      <c r="H3619" s="175"/>
      <c r="I3619" s="185">
        <v>0.1</v>
      </c>
      <c r="J3619" s="41">
        <f t="shared" si="310"/>
        <v>0.1</v>
      </c>
      <c r="K3619" s="41">
        <f t="shared" si="312"/>
        <v>0.1</v>
      </c>
      <c r="L3619" s="175"/>
      <c r="M3619" s="41">
        <f t="shared" si="313"/>
        <v>0.1</v>
      </c>
    </row>
    <row r="3620" spans="1:13" ht="14.5" hidden="1" x14ac:dyDescent="0.35">
      <c r="A3620" s="183">
        <v>2011</v>
      </c>
      <c r="B3620" s="184" t="s">
        <v>14</v>
      </c>
      <c r="C3620" s="227">
        <v>2</v>
      </c>
      <c r="D3620" s="174">
        <f t="shared" si="314"/>
        <v>2</v>
      </c>
      <c r="E3620" s="171">
        <f t="shared" si="311"/>
        <v>0</v>
      </c>
      <c r="F3620" s="175"/>
      <c r="G3620" s="175"/>
      <c r="H3620" s="175"/>
      <c r="I3620" s="185">
        <v>2</v>
      </c>
      <c r="J3620" s="41">
        <f t="shared" si="310"/>
        <v>2</v>
      </c>
      <c r="K3620" s="41">
        <f t="shared" si="312"/>
        <v>2</v>
      </c>
      <c r="L3620" s="175"/>
      <c r="M3620" s="41">
        <f t="shared" si="313"/>
        <v>2</v>
      </c>
    </row>
    <row r="3621" spans="1:13" ht="14.5" hidden="1" x14ac:dyDescent="0.35">
      <c r="A3621" s="183">
        <v>2011</v>
      </c>
      <c r="B3621" s="184" t="s">
        <v>11</v>
      </c>
      <c r="C3621" s="227">
        <v>5</v>
      </c>
      <c r="D3621" s="174">
        <f t="shared" si="314"/>
        <v>5</v>
      </c>
      <c r="E3621" s="171">
        <f t="shared" si="311"/>
        <v>0</v>
      </c>
      <c r="F3621" s="175"/>
      <c r="G3621" s="175"/>
      <c r="H3621" s="175"/>
      <c r="I3621" s="185">
        <v>25</v>
      </c>
      <c r="J3621" s="41">
        <f t="shared" si="310"/>
        <v>25</v>
      </c>
      <c r="K3621" s="41">
        <f t="shared" si="312"/>
        <v>25</v>
      </c>
      <c r="L3621" s="175"/>
      <c r="M3621" s="41">
        <f t="shared" si="313"/>
        <v>25</v>
      </c>
    </row>
    <row r="3622" spans="1:13" ht="14.5" hidden="1" x14ac:dyDescent="0.35">
      <c r="A3622" s="183">
        <v>2011</v>
      </c>
      <c r="B3622" s="184" t="s">
        <v>13</v>
      </c>
      <c r="C3622" s="227">
        <v>5</v>
      </c>
      <c r="D3622" s="174">
        <f t="shared" si="314"/>
        <v>5</v>
      </c>
      <c r="E3622" s="171">
        <f t="shared" si="311"/>
        <v>0</v>
      </c>
      <c r="F3622" s="175"/>
      <c r="G3622" s="175"/>
      <c r="H3622" s="175"/>
      <c r="I3622" s="185">
        <v>3</v>
      </c>
      <c r="J3622" s="41">
        <f t="shared" si="310"/>
        <v>3</v>
      </c>
      <c r="K3622" s="41">
        <f t="shared" si="312"/>
        <v>3</v>
      </c>
      <c r="L3622" s="175"/>
      <c r="M3622" s="41">
        <f t="shared" si="313"/>
        <v>3</v>
      </c>
    </row>
    <row r="3623" spans="1:13" ht="14.5" hidden="1" x14ac:dyDescent="0.35">
      <c r="A3623" s="183">
        <v>2011</v>
      </c>
      <c r="B3623" s="184" t="s">
        <v>14</v>
      </c>
      <c r="C3623" s="227">
        <v>5</v>
      </c>
      <c r="D3623" s="174">
        <f t="shared" si="314"/>
        <v>5</v>
      </c>
      <c r="E3623" s="171">
        <f t="shared" si="311"/>
        <v>0</v>
      </c>
      <c r="F3623" s="175"/>
      <c r="G3623" s="175"/>
      <c r="H3623" s="175"/>
      <c r="I3623" s="185">
        <v>2</v>
      </c>
      <c r="J3623" s="41">
        <f t="shared" si="310"/>
        <v>2</v>
      </c>
      <c r="K3623" s="41">
        <f t="shared" si="312"/>
        <v>2</v>
      </c>
      <c r="L3623" s="175"/>
      <c r="M3623" s="41">
        <f t="shared" si="313"/>
        <v>2</v>
      </c>
    </row>
    <row r="3624" spans="1:13" ht="14.5" hidden="1" x14ac:dyDescent="0.35">
      <c r="A3624" s="183">
        <v>2011</v>
      </c>
      <c r="B3624" s="184" t="s">
        <v>13</v>
      </c>
      <c r="C3624" s="227">
        <v>20</v>
      </c>
      <c r="D3624" s="174">
        <f t="shared" si="314"/>
        <v>20</v>
      </c>
      <c r="E3624" s="171">
        <f t="shared" si="311"/>
        <v>0</v>
      </c>
      <c r="F3624" s="175"/>
      <c r="G3624" s="175"/>
      <c r="H3624" s="175"/>
      <c r="I3624" s="185">
        <v>30</v>
      </c>
      <c r="J3624" s="41">
        <f t="shared" si="310"/>
        <v>30</v>
      </c>
      <c r="K3624" s="41">
        <f t="shared" si="312"/>
        <v>30</v>
      </c>
      <c r="L3624" s="175"/>
      <c r="M3624" s="41">
        <f t="shared" si="313"/>
        <v>30</v>
      </c>
    </row>
    <row r="3625" spans="1:13" ht="14.5" hidden="1" x14ac:dyDescent="0.35">
      <c r="A3625" s="183">
        <v>2011</v>
      </c>
      <c r="B3625" s="184" t="s">
        <v>11</v>
      </c>
      <c r="C3625" s="226"/>
      <c r="D3625" s="174" t="str">
        <f t="shared" si="314"/>
        <v/>
      </c>
      <c r="E3625" s="171">
        <f t="shared" si="311"/>
        <v>0</v>
      </c>
      <c r="F3625" s="175"/>
      <c r="G3625" s="175"/>
      <c r="H3625" s="175"/>
      <c r="I3625" s="186" t="s">
        <v>232</v>
      </c>
      <c r="J3625" s="41" t="str">
        <f t="shared" si="310"/>
        <v/>
      </c>
      <c r="K3625" s="41" t="str">
        <f t="shared" si="312"/>
        <v/>
      </c>
      <c r="L3625" s="175"/>
      <c r="M3625" s="41" t="str">
        <f t="shared" si="313"/>
        <v/>
      </c>
    </row>
    <row r="3626" spans="1:13" ht="14.5" hidden="1" x14ac:dyDescent="0.35">
      <c r="A3626" s="183">
        <v>2011</v>
      </c>
      <c r="B3626" s="184" t="s">
        <v>12</v>
      </c>
      <c r="C3626" s="227">
        <v>7</v>
      </c>
      <c r="D3626" s="174">
        <f t="shared" si="314"/>
        <v>7</v>
      </c>
      <c r="E3626" s="171">
        <f t="shared" si="311"/>
        <v>0</v>
      </c>
      <c r="F3626" s="175"/>
      <c r="G3626" s="175"/>
      <c r="H3626" s="175"/>
      <c r="I3626" s="185">
        <v>2</v>
      </c>
      <c r="J3626" s="41">
        <f t="shared" si="310"/>
        <v>2</v>
      </c>
      <c r="K3626" s="41">
        <f t="shared" si="312"/>
        <v>2</v>
      </c>
      <c r="L3626" s="175"/>
      <c r="M3626" s="41">
        <f t="shared" si="313"/>
        <v>2</v>
      </c>
    </row>
    <row r="3627" spans="1:13" ht="14.5" hidden="1" x14ac:dyDescent="0.35">
      <c r="A3627" s="183">
        <v>2011</v>
      </c>
      <c r="B3627" s="184" t="s">
        <v>11</v>
      </c>
      <c r="C3627" s="227">
        <v>1</v>
      </c>
      <c r="D3627" s="174">
        <f t="shared" si="314"/>
        <v>1</v>
      </c>
      <c r="E3627" s="171">
        <f t="shared" si="311"/>
        <v>0</v>
      </c>
      <c r="F3627" s="175"/>
      <c r="G3627" s="175"/>
      <c r="H3627" s="175"/>
      <c r="I3627" s="185">
        <v>1</v>
      </c>
      <c r="J3627" s="41">
        <f t="shared" si="310"/>
        <v>1</v>
      </c>
      <c r="K3627" s="41">
        <f t="shared" si="312"/>
        <v>1</v>
      </c>
      <c r="L3627" s="175"/>
      <c r="M3627" s="41">
        <f t="shared" si="313"/>
        <v>1</v>
      </c>
    </row>
    <row r="3628" spans="1:13" ht="14.5" hidden="1" x14ac:dyDescent="0.35">
      <c r="A3628" s="183">
        <v>2011</v>
      </c>
      <c r="B3628" s="184" t="s">
        <v>11</v>
      </c>
      <c r="C3628" s="227">
        <v>3</v>
      </c>
      <c r="D3628" s="174">
        <f t="shared" si="314"/>
        <v>3</v>
      </c>
      <c r="E3628" s="171">
        <f t="shared" si="311"/>
        <v>0</v>
      </c>
      <c r="F3628" s="175"/>
      <c r="G3628" s="175"/>
      <c r="H3628" s="175"/>
      <c r="I3628" s="185">
        <v>4</v>
      </c>
      <c r="J3628" s="41">
        <f t="shared" si="310"/>
        <v>4</v>
      </c>
      <c r="K3628" s="41">
        <f t="shared" si="312"/>
        <v>4</v>
      </c>
      <c r="L3628" s="175"/>
      <c r="M3628" s="41">
        <f t="shared" si="313"/>
        <v>4</v>
      </c>
    </row>
    <row r="3629" spans="1:13" ht="14.5" hidden="1" x14ac:dyDescent="0.35">
      <c r="A3629" s="183">
        <v>2011</v>
      </c>
      <c r="B3629" s="184" t="s">
        <v>12</v>
      </c>
      <c r="C3629" s="227">
        <v>3</v>
      </c>
      <c r="D3629" s="174">
        <f t="shared" si="314"/>
        <v>3</v>
      </c>
      <c r="E3629" s="171">
        <f t="shared" si="311"/>
        <v>0</v>
      </c>
      <c r="F3629" s="175"/>
      <c r="G3629" s="175"/>
      <c r="H3629" s="175"/>
      <c r="I3629" s="185">
        <v>3</v>
      </c>
      <c r="J3629" s="41">
        <f t="shared" si="310"/>
        <v>3</v>
      </c>
      <c r="K3629" s="41">
        <f t="shared" si="312"/>
        <v>3</v>
      </c>
      <c r="L3629" s="175"/>
      <c r="M3629" s="41">
        <f t="shared" si="313"/>
        <v>3</v>
      </c>
    </row>
    <row r="3630" spans="1:13" ht="14.5" hidden="1" x14ac:dyDescent="0.35">
      <c r="A3630" s="183">
        <v>2011</v>
      </c>
      <c r="B3630" s="184" t="s">
        <v>14</v>
      </c>
      <c r="C3630" s="227">
        <v>-2</v>
      </c>
      <c r="D3630" s="174">
        <f t="shared" si="314"/>
        <v>-2</v>
      </c>
      <c r="E3630" s="171">
        <f t="shared" si="311"/>
        <v>0</v>
      </c>
      <c r="F3630" s="175"/>
      <c r="G3630" s="175"/>
      <c r="H3630" s="175"/>
      <c r="I3630" s="185">
        <v>3</v>
      </c>
      <c r="J3630" s="41">
        <f t="shared" si="310"/>
        <v>3</v>
      </c>
      <c r="K3630" s="41">
        <f t="shared" si="312"/>
        <v>3</v>
      </c>
      <c r="L3630" s="175"/>
      <c r="M3630" s="41">
        <f t="shared" si="313"/>
        <v>3</v>
      </c>
    </row>
    <row r="3631" spans="1:13" ht="14.5" hidden="1" x14ac:dyDescent="0.35">
      <c r="A3631" s="183">
        <v>2011</v>
      </c>
      <c r="B3631" s="184" t="s">
        <v>12</v>
      </c>
      <c r="C3631" s="227">
        <v>2</v>
      </c>
      <c r="D3631" s="174">
        <f t="shared" si="314"/>
        <v>2</v>
      </c>
      <c r="E3631" s="171">
        <f t="shared" si="311"/>
        <v>0</v>
      </c>
      <c r="F3631" s="175"/>
      <c r="G3631" s="175"/>
      <c r="H3631" s="175"/>
      <c r="I3631" s="185">
        <v>5</v>
      </c>
      <c r="J3631" s="41">
        <f t="shared" si="310"/>
        <v>5</v>
      </c>
      <c r="K3631" s="41">
        <f t="shared" si="312"/>
        <v>5</v>
      </c>
      <c r="L3631" s="175"/>
      <c r="M3631" s="41">
        <f t="shared" si="313"/>
        <v>5</v>
      </c>
    </row>
    <row r="3632" spans="1:13" ht="14.5" hidden="1" x14ac:dyDescent="0.35">
      <c r="A3632" s="183">
        <v>2011</v>
      </c>
      <c r="B3632" s="184" t="s">
        <v>13</v>
      </c>
      <c r="C3632" s="227">
        <v>5</v>
      </c>
      <c r="D3632" s="174">
        <f t="shared" si="314"/>
        <v>5</v>
      </c>
      <c r="E3632" s="171">
        <f t="shared" si="311"/>
        <v>0</v>
      </c>
      <c r="F3632" s="175"/>
      <c r="G3632" s="175"/>
      <c r="H3632" s="175"/>
      <c r="I3632" s="185">
        <v>10</v>
      </c>
      <c r="J3632" s="41">
        <f t="shared" si="310"/>
        <v>10</v>
      </c>
      <c r="K3632" s="41">
        <f t="shared" si="312"/>
        <v>10</v>
      </c>
      <c r="L3632" s="175"/>
      <c r="M3632" s="41">
        <f t="shared" si="313"/>
        <v>10</v>
      </c>
    </row>
    <row r="3633" spans="1:13" ht="14.5" hidden="1" x14ac:dyDescent="0.35">
      <c r="A3633" s="183">
        <v>2011</v>
      </c>
      <c r="B3633" s="184" t="s">
        <v>11</v>
      </c>
      <c r="C3633" s="227">
        <v>-10</v>
      </c>
      <c r="D3633" s="174">
        <f t="shared" si="314"/>
        <v>-10</v>
      </c>
      <c r="E3633" s="171">
        <f t="shared" si="311"/>
        <v>0</v>
      </c>
      <c r="F3633" s="175"/>
      <c r="G3633" s="175"/>
      <c r="H3633" s="175"/>
      <c r="I3633" s="185">
        <v>5</v>
      </c>
      <c r="J3633" s="41">
        <f t="shared" si="310"/>
        <v>5</v>
      </c>
      <c r="K3633" s="41">
        <f t="shared" si="312"/>
        <v>5</v>
      </c>
      <c r="L3633" s="175"/>
      <c r="M3633" s="41">
        <f t="shared" si="313"/>
        <v>5</v>
      </c>
    </row>
    <row r="3634" spans="1:13" ht="14.5" hidden="1" x14ac:dyDescent="0.35">
      <c r="A3634" s="183">
        <v>2011</v>
      </c>
      <c r="B3634" s="184" t="s">
        <v>14</v>
      </c>
      <c r="C3634" s="227">
        <v>-5</v>
      </c>
      <c r="D3634" s="174">
        <f t="shared" si="314"/>
        <v>-5</v>
      </c>
      <c r="E3634" s="171">
        <f t="shared" si="311"/>
        <v>0</v>
      </c>
      <c r="F3634" s="175"/>
      <c r="G3634" s="175"/>
      <c r="H3634" s="175"/>
      <c r="I3634" s="185">
        <v>5</v>
      </c>
      <c r="J3634" s="41">
        <f t="shared" si="310"/>
        <v>5</v>
      </c>
      <c r="K3634" s="41">
        <f t="shared" si="312"/>
        <v>5</v>
      </c>
      <c r="L3634" s="175"/>
      <c r="M3634" s="41">
        <f t="shared" si="313"/>
        <v>5</v>
      </c>
    </row>
    <row r="3635" spans="1:13" ht="14.5" hidden="1" x14ac:dyDescent="0.35">
      <c r="A3635" s="183">
        <v>2011</v>
      </c>
      <c r="B3635" s="184" t="s">
        <v>14</v>
      </c>
      <c r="C3635" s="227">
        <v>-3</v>
      </c>
      <c r="D3635" s="174">
        <f t="shared" si="314"/>
        <v>-3</v>
      </c>
      <c r="E3635" s="171">
        <f t="shared" si="311"/>
        <v>0</v>
      </c>
      <c r="F3635" s="175"/>
      <c r="G3635" s="175"/>
      <c r="H3635" s="175"/>
      <c r="I3635" s="186" t="s">
        <v>232</v>
      </c>
      <c r="J3635" s="41" t="str">
        <f t="shared" si="310"/>
        <v/>
      </c>
      <c r="K3635" s="41" t="str">
        <f t="shared" si="312"/>
        <v/>
      </c>
      <c r="L3635" s="175"/>
      <c r="M3635" s="41" t="str">
        <f t="shared" si="313"/>
        <v/>
      </c>
    </row>
    <row r="3636" spans="1:13" ht="14.5" hidden="1" x14ac:dyDescent="0.35">
      <c r="A3636" s="183">
        <v>2011</v>
      </c>
      <c r="B3636" s="184" t="s">
        <v>13</v>
      </c>
      <c r="C3636" s="227">
        <v>-2</v>
      </c>
      <c r="D3636" s="174">
        <f t="shared" si="314"/>
        <v>-2</v>
      </c>
      <c r="E3636" s="171">
        <f t="shared" si="311"/>
        <v>0</v>
      </c>
      <c r="F3636" s="175"/>
      <c r="G3636" s="175"/>
      <c r="H3636" s="175"/>
      <c r="I3636" s="185">
        <v>3</v>
      </c>
      <c r="J3636" s="41">
        <f t="shared" si="310"/>
        <v>3</v>
      </c>
      <c r="K3636" s="41">
        <f t="shared" si="312"/>
        <v>3</v>
      </c>
      <c r="L3636" s="175"/>
      <c r="M3636" s="41">
        <f t="shared" si="313"/>
        <v>3</v>
      </c>
    </row>
    <row r="3637" spans="1:13" ht="14.5" hidden="1" x14ac:dyDescent="0.35">
      <c r="A3637" s="183">
        <v>2011</v>
      </c>
      <c r="B3637" s="184" t="s">
        <v>13</v>
      </c>
      <c r="C3637" s="227">
        <v>1</v>
      </c>
      <c r="D3637" s="174">
        <f t="shared" si="314"/>
        <v>1</v>
      </c>
      <c r="E3637" s="171">
        <f t="shared" si="311"/>
        <v>0</v>
      </c>
      <c r="F3637" s="175"/>
      <c r="G3637" s="175"/>
      <c r="H3637" s="175"/>
      <c r="I3637" s="185">
        <v>10</v>
      </c>
      <c r="J3637" s="41">
        <f t="shared" si="310"/>
        <v>1</v>
      </c>
      <c r="K3637" s="41">
        <f t="shared" si="312"/>
        <v>1</v>
      </c>
      <c r="L3637" s="175"/>
      <c r="M3637" s="41">
        <f t="shared" si="313"/>
        <v>1</v>
      </c>
    </row>
    <row r="3638" spans="1:13" ht="14.5" hidden="1" x14ac:dyDescent="0.35">
      <c r="A3638" s="183">
        <v>2011</v>
      </c>
      <c r="B3638" s="184" t="s">
        <v>13</v>
      </c>
      <c r="C3638" s="227">
        <v>1</v>
      </c>
      <c r="D3638" s="174">
        <f t="shared" si="314"/>
        <v>1</v>
      </c>
      <c r="E3638" s="171">
        <f t="shared" si="311"/>
        <v>0</v>
      </c>
      <c r="F3638" s="175"/>
      <c r="G3638" s="175"/>
      <c r="H3638" s="175"/>
      <c r="I3638" s="185">
        <v>2</v>
      </c>
      <c r="J3638" s="41">
        <f t="shared" si="310"/>
        <v>2</v>
      </c>
      <c r="K3638" s="41">
        <f t="shared" si="312"/>
        <v>2</v>
      </c>
      <c r="L3638" s="175"/>
      <c r="M3638" s="41">
        <f t="shared" si="313"/>
        <v>2</v>
      </c>
    </row>
    <row r="3639" spans="1:13" ht="14.5" hidden="1" x14ac:dyDescent="0.35">
      <c r="A3639" s="183">
        <v>2011</v>
      </c>
      <c r="B3639" s="184" t="s">
        <v>14</v>
      </c>
      <c r="C3639" s="227">
        <v>2</v>
      </c>
      <c r="D3639" s="174">
        <f t="shared" si="314"/>
        <v>2</v>
      </c>
      <c r="E3639" s="171">
        <f t="shared" si="311"/>
        <v>0</v>
      </c>
      <c r="F3639" s="175"/>
      <c r="G3639" s="175"/>
      <c r="H3639" s="175"/>
      <c r="I3639" s="185">
        <v>3</v>
      </c>
      <c r="J3639" s="41">
        <f t="shared" si="310"/>
        <v>3</v>
      </c>
      <c r="K3639" s="41">
        <f t="shared" si="312"/>
        <v>3</v>
      </c>
      <c r="L3639" s="175"/>
      <c r="M3639" s="41">
        <f t="shared" si="313"/>
        <v>3</v>
      </c>
    </row>
    <row r="3640" spans="1:13" ht="14.5" hidden="1" x14ac:dyDescent="0.35">
      <c r="A3640" s="183">
        <v>2011</v>
      </c>
      <c r="B3640" s="184" t="s">
        <v>14</v>
      </c>
      <c r="C3640" s="227">
        <v>5</v>
      </c>
      <c r="D3640" s="174">
        <f t="shared" si="314"/>
        <v>5</v>
      </c>
      <c r="E3640" s="171">
        <f t="shared" si="311"/>
        <v>0</v>
      </c>
      <c r="F3640" s="175"/>
      <c r="G3640" s="175"/>
      <c r="H3640" s="175"/>
      <c r="I3640" s="185">
        <v>1</v>
      </c>
      <c r="J3640" s="41">
        <f t="shared" ref="J3640:J3674" si="315">IF(OR(I3640="",I3640&gt;=50),"",IF(AND(I3640&lt;50,OR(D3640&lt;=0,D3640="")),I3640,IF(I3640&gt;=D3640*10,D3640,IF(D3640&lt;&gt;"",I3640,""))))</f>
        <v>1</v>
      </c>
      <c r="K3640" s="41">
        <f t="shared" si="312"/>
        <v>1</v>
      </c>
      <c r="L3640" s="175"/>
      <c r="M3640" s="41">
        <f t="shared" si="313"/>
        <v>1</v>
      </c>
    </row>
    <row r="3641" spans="1:13" ht="14.5" hidden="1" x14ac:dyDescent="0.35">
      <c r="A3641" s="183">
        <v>2011</v>
      </c>
      <c r="B3641" s="184" t="s">
        <v>12</v>
      </c>
      <c r="C3641" s="226"/>
      <c r="D3641" s="174" t="str">
        <f t="shared" si="314"/>
        <v/>
      </c>
      <c r="E3641" s="171">
        <f t="shared" si="311"/>
        <v>0</v>
      </c>
      <c r="F3641" s="175"/>
      <c r="G3641" s="175"/>
      <c r="H3641" s="175"/>
      <c r="I3641" s="185">
        <v>1</v>
      </c>
      <c r="J3641" s="41">
        <f t="shared" si="315"/>
        <v>1</v>
      </c>
      <c r="K3641" s="41">
        <f t="shared" si="312"/>
        <v>1</v>
      </c>
      <c r="L3641" s="175"/>
      <c r="M3641" s="41">
        <f t="shared" si="313"/>
        <v>1</v>
      </c>
    </row>
    <row r="3642" spans="1:13" ht="14.5" hidden="1" x14ac:dyDescent="0.35">
      <c r="A3642" s="183">
        <v>2011</v>
      </c>
      <c r="B3642" s="184" t="s">
        <v>13</v>
      </c>
      <c r="C3642" s="226"/>
      <c r="D3642" s="174" t="str">
        <f t="shared" si="314"/>
        <v/>
      </c>
      <c r="E3642" s="171">
        <f t="shared" si="311"/>
        <v>0</v>
      </c>
      <c r="F3642" s="175"/>
      <c r="G3642" s="175"/>
      <c r="H3642" s="175"/>
      <c r="I3642" s="185">
        <v>1</v>
      </c>
      <c r="J3642" s="41">
        <f t="shared" si="315"/>
        <v>1</v>
      </c>
      <c r="K3642" s="41">
        <f t="shared" si="312"/>
        <v>1</v>
      </c>
      <c r="L3642" s="175"/>
      <c r="M3642" s="41">
        <f t="shared" si="313"/>
        <v>1</v>
      </c>
    </row>
    <row r="3643" spans="1:13" ht="14.5" hidden="1" x14ac:dyDescent="0.35">
      <c r="A3643" s="183">
        <v>2011</v>
      </c>
      <c r="B3643" s="184" t="s">
        <v>13</v>
      </c>
      <c r="C3643" s="226"/>
      <c r="D3643" s="174" t="str">
        <f t="shared" si="314"/>
        <v/>
      </c>
      <c r="E3643" s="171">
        <f t="shared" si="311"/>
        <v>0</v>
      </c>
      <c r="F3643" s="175"/>
      <c r="G3643" s="175"/>
      <c r="H3643" s="175"/>
      <c r="I3643" s="185">
        <v>3</v>
      </c>
      <c r="J3643" s="41">
        <f t="shared" si="315"/>
        <v>3</v>
      </c>
      <c r="K3643" s="41">
        <f t="shared" si="312"/>
        <v>3</v>
      </c>
      <c r="L3643" s="175"/>
      <c r="M3643" s="41">
        <f t="shared" si="313"/>
        <v>3</v>
      </c>
    </row>
    <row r="3644" spans="1:13" ht="14.5" hidden="1" x14ac:dyDescent="0.35">
      <c r="A3644" s="183">
        <v>2011</v>
      </c>
      <c r="B3644" s="184" t="s">
        <v>13</v>
      </c>
      <c r="C3644" s="226"/>
      <c r="D3644" s="174" t="str">
        <f t="shared" si="314"/>
        <v/>
      </c>
      <c r="E3644" s="171">
        <f t="shared" si="311"/>
        <v>0</v>
      </c>
      <c r="F3644" s="175"/>
      <c r="G3644" s="175"/>
      <c r="H3644" s="175"/>
      <c r="I3644" s="185">
        <v>5</v>
      </c>
      <c r="J3644" s="41">
        <f t="shared" si="315"/>
        <v>5</v>
      </c>
      <c r="K3644" s="41">
        <f t="shared" si="312"/>
        <v>5</v>
      </c>
      <c r="L3644" s="175"/>
      <c r="M3644" s="41">
        <f t="shared" si="313"/>
        <v>5</v>
      </c>
    </row>
    <row r="3645" spans="1:13" ht="14.5" hidden="1" x14ac:dyDescent="0.35">
      <c r="A3645" s="183">
        <v>2011</v>
      </c>
      <c r="B3645" s="184" t="s">
        <v>13</v>
      </c>
      <c r="C3645" s="227">
        <v>20</v>
      </c>
      <c r="D3645" s="174">
        <f t="shared" si="314"/>
        <v>20</v>
      </c>
      <c r="E3645" s="171">
        <f t="shared" si="311"/>
        <v>0</v>
      </c>
      <c r="F3645" s="175"/>
      <c r="G3645" s="175"/>
      <c r="H3645" s="175"/>
      <c r="I3645" s="185">
        <v>10</v>
      </c>
      <c r="J3645" s="41">
        <f t="shared" si="315"/>
        <v>10</v>
      </c>
      <c r="K3645" s="41">
        <f t="shared" si="312"/>
        <v>10</v>
      </c>
      <c r="L3645" s="175"/>
      <c r="M3645" s="41">
        <f t="shared" si="313"/>
        <v>10</v>
      </c>
    </row>
    <row r="3646" spans="1:13" ht="14.5" hidden="1" x14ac:dyDescent="0.35">
      <c r="A3646" s="183">
        <v>2011</v>
      </c>
      <c r="B3646" s="184" t="s">
        <v>13</v>
      </c>
      <c r="C3646" s="227">
        <v>0</v>
      </c>
      <c r="D3646" s="174">
        <f t="shared" si="314"/>
        <v>0</v>
      </c>
      <c r="E3646" s="171">
        <f t="shared" si="311"/>
        <v>0</v>
      </c>
      <c r="F3646" s="175"/>
      <c r="G3646" s="175"/>
      <c r="H3646" s="175"/>
      <c r="I3646" s="185">
        <v>2</v>
      </c>
      <c r="J3646" s="41">
        <f t="shared" si="315"/>
        <v>2</v>
      </c>
      <c r="K3646" s="41">
        <f t="shared" si="312"/>
        <v>2</v>
      </c>
      <c r="L3646" s="175"/>
      <c r="M3646" s="41">
        <f t="shared" si="313"/>
        <v>2</v>
      </c>
    </row>
    <row r="3647" spans="1:13" ht="14.5" hidden="1" x14ac:dyDescent="0.35">
      <c r="A3647" s="183">
        <v>2011</v>
      </c>
      <c r="B3647" s="184" t="s">
        <v>11</v>
      </c>
      <c r="C3647" s="227">
        <v>-5</v>
      </c>
      <c r="D3647" s="174">
        <f t="shared" si="314"/>
        <v>-5</v>
      </c>
      <c r="E3647" s="171">
        <f t="shared" si="311"/>
        <v>0</v>
      </c>
      <c r="F3647" s="175"/>
      <c r="G3647" s="175"/>
      <c r="H3647" s="175"/>
      <c r="I3647" s="185">
        <v>2</v>
      </c>
      <c r="J3647" s="41">
        <f t="shared" si="315"/>
        <v>2</v>
      </c>
      <c r="K3647" s="41">
        <f t="shared" si="312"/>
        <v>2</v>
      </c>
      <c r="L3647" s="175"/>
      <c r="M3647" s="41">
        <f t="shared" si="313"/>
        <v>2</v>
      </c>
    </row>
    <row r="3648" spans="1:13" ht="14.5" hidden="1" x14ac:dyDescent="0.35">
      <c r="A3648" s="183">
        <v>2011</v>
      </c>
      <c r="B3648" s="184" t="s">
        <v>14</v>
      </c>
      <c r="C3648" s="227">
        <v>-5</v>
      </c>
      <c r="D3648" s="174">
        <f t="shared" si="314"/>
        <v>-5</v>
      </c>
      <c r="E3648" s="171">
        <f t="shared" si="311"/>
        <v>0</v>
      </c>
      <c r="F3648" s="175"/>
      <c r="G3648" s="175"/>
      <c r="H3648" s="175"/>
      <c r="I3648" s="185">
        <v>20</v>
      </c>
      <c r="J3648" s="41">
        <f t="shared" si="315"/>
        <v>20</v>
      </c>
      <c r="K3648" s="41">
        <f t="shared" si="312"/>
        <v>20</v>
      </c>
      <c r="L3648" s="175"/>
      <c r="M3648" s="41">
        <f t="shared" si="313"/>
        <v>20</v>
      </c>
    </row>
    <row r="3649" spans="1:13" ht="14.5" hidden="1" x14ac:dyDescent="0.35">
      <c r="A3649" s="183">
        <v>2011</v>
      </c>
      <c r="B3649" s="184" t="s">
        <v>13</v>
      </c>
      <c r="C3649" s="227">
        <v>1</v>
      </c>
      <c r="D3649" s="174">
        <f t="shared" si="314"/>
        <v>1</v>
      </c>
      <c r="E3649" s="171">
        <f t="shared" si="311"/>
        <v>0</v>
      </c>
      <c r="F3649" s="175"/>
      <c r="G3649" s="175"/>
      <c r="H3649" s="175"/>
      <c r="I3649" s="185">
        <v>1</v>
      </c>
      <c r="J3649" s="41">
        <f t="shared" si="315"/>
        <v>1</v>
      </c>
      <c r="K3649" s="41">
        <f t="shared" si="312"/>
        <v>1</v>
      </c>
      <c r="L3649" s="175"/>
      <c r="M3649" s="41">
        <f t="shared" si="313"/>
        <v>1</v>
      </c>
    </row>
    <row r="3650" spans="1:13" ht="14.5" hidden="1" x14ac:dyDescent="0.35">
      <c r="A3650" s="183">
        <v>2011</v>
      </c>
      <c r="B3650" s="184" t="s">
        <v>11</v>
      </c>
      <c r="C3650" s="227">
        <v>10</v>
      </c>
      <c r="D3650" s="174">
        <f t="shared" si="314"/>
        <v>10</v>
      </c>
      <c r="E3650" s="171">
        <f t="shared" ref="E3650:E3713" si="316">IF(D3650&lt;&gt;C3650,1,0)</f>
        <v>0</v>
      </c>
      <c r="F3650" s="175"/>
      <c r="G3650" s="175"/>
      <c r="H3650" s="175"/>
      <c r="I3650" s="185">
        <v>5</v>
      </c>
      <c r="J3650" s="41">
        <f t="shared" si="315"/>
        <v>5</v>
      </c>
      <c r="K3650" s="41">
        <f t="shared" si="312"/>
        <v>5</v>
      </c>
      <c r="L3650" s="175"/>
      <c r="M3650" s="41">
        <f t="shared" si="313"/>
        <v>5</v>
      </c>
    </row>
    <row r="3651" spans="1:13" ht="14.5" hidden="1" x14ac:dyDescent="0.35">
      <c r="A3651" s="183">
        <v>2011</v>
      </c>
      <c r="B3651" s="184" t="s">
        <v>13</v>
      </c>
      <c r="C3651" s="226"/>
      <c r="D3651" s="174" t="str">
        <f t="shared" si="314"/>
        <v/>
      </c>
      <c r="E3651" s="171">
        <f t="shared" si="316"/>
        <v>0</v>
      </c>
      <c r="F3651" s="175"/>
      <c r="G3651" s="175"/>
      <c r="H3651" s="175"/>
      <c r="I3651" s="185">
        <v>-10</v>
      </c>
      <c r="J3651" s="41">
        <f t="shared" si="315"/>
        <v>-10</v>
      </c>
      <c r="K3651" s="41">
        <f t="shared" ref="K3651:K3714" si="317">IF($I3651="","",IF(AND($C3651&gt;0,$I3651&gt;=$C3651*10),$C3651,IF(I3651&gt;=50,"",IF($C3651="",$I3651,IF($C3651&lt;&gt;"",$I3651,"")))))</f>
        <v>-10</v>
      </c>
      <c r="L3651" s="175"/>
      <c r="M3651" s="41">
        <f t="shared" ref="M3651:M3714" si="318">IFERROR(K3651,I3651)</f>
        <v>-10</v>
      </c>
    </row>
    <row r="3652" spans="1:13" ht="14.5" hidden="1" x14ac:dyDescent="0.35">
      <c r="A3652" s="183">
        <v>2011</v>
      </c>
      <c r="B3652" s="184" t="s">
        <v>11</v>
      </c>
      <c r="C3652" s="226"/>
      <c r="D3652" s="174" t="str">
        <f t="shared" si="314"/>
        <v/>
      </c>
      <c r="E3652" s="171">
        <f t="shared" si="316"/>
        <v>0</v>
      </c>
      <c r="F3652" s="175"/>
      <c r="G3652" s="175"/>
      <c r="H3652" s="175"/>
      <c r="I3652" s="185">
        <v>3</v>
      </c>
      <c r="J3652" s="41">
        <f t="shared" si="315"/>
        <v>3</v>
      </c>
      <c r="K3652" s="41">
        <f t="shared" si="317"/>
        <v>3</v>
      </c>
      <c r="L3652" s="175"/>
      <c r="M3652" s="41">
        <f t="shared" si="318"/>
        <v>3</v>
      </c>
    </row>
    <row r="3653" spans="1:13" ht="14.5" hidden="1" x14ac:dyDescent="0.35">
      <c r="A3653" s="183">
        <v>2011</v>
      </c>
      <c r="B3653" s="184" t="s">
        <v>13</v>
      </c>
      <c r="C3653" s="226"/>
      <c r="D3653" s="174" t="str">
        <f t="shared" si="314"/>
        <v/>
      </c>
      <c r="E3653" s="171">
        <f t="shared" si="316"/>
        <v>0</v>
      </c>
      <c r="F3653" s="175"/>
      <c r="G3653" s="175"/>
      <c r="H3653" s="175"/>
      <c r="I3653" s="185">
        <v>5</v>
      </c>
      <c r="J3653" s="41">
        <f t="shared" si="315"/>
        <v>5</v>
      </c>
      <c r="K3653" s="41">
        <f t="shared" si="317"/>
        <v>5</v>
      </c>
      <c r="L3653" s="175"/>
      <c r="M3653" s="41">
        <f t="shared" si="318"/>
        <v>5</v>
      </c>
    </row>
    <row r="3654" spans="1:13" ht="14.5" hidden="1" x14ac:dyDescent="0.35">
      <c r="A3654" s="183">
        <v>2011</v>
      </c>
      <c r="B3654" s="184" t="s">
        <v>13</v>
      </c>
      <c r="C3654" s="226"/>
      <c r="D3654" s="174" t="str">
        <f t="shared" si="314"/>
        <v/>
      </c>
      <c r="E3654" s="171">
        <f t="shared" si="316"/>
        <v>0</v>
      </c>
      <c r="F3654" s="175"/>
      <c r="G3654" s="175"/>
      <c r="H3654" s="175"/>
      <c r="I3654" s="185">
        <v>2</v>
      </c>
      <c r="J3654" s="41">
        <f t="shared" si="315"/>
        <v>2</v>
      </c>
      <c r="K3654" s="41">
        <f t="shared" si="317"/>
        <v>2</v>
      </c>
      <c r="L3654" s="175"/>
      <c r="M3654" s="41">
        <f t="shared" si="318"/>
        <v>2</v>
      </c>
    </row>
    <row r="3655" spans="1:13" ht="14.5" hidden="1" x14ac:dyDescent="0.35">
      <c r="A3655" s="183">
        <v>2011</v>
      </c>
      <c r="B3655" s="184" t="s">
        <v>14</v>
      </c>
      <c r="C3655" s="226"/>
      <c r="D3655" s="174" t="str">
        <f t="shared" si="314"/>
        <v/>
      </c>
      <c r="E3655" s="171">
        <f t="shared" si="316"/>
        <v>0</v>
      </c>
      <c r="F3655" s="175"/>
      <c r="G3655" s="175"/>
      <c r="H3655" s="175"/>
      <c r="I3655" s="185">
        <v>1</v>
      </c>
      <c r="J3655" s="41">
        <f t="shared" si="315"/>
        <v>1</v>
      </c>
      <c r="K3655" s="41">
        <f t="shared" si="317"/>
        <v>1</v>
      </c>
      <c r="L3655" s="175"/>
      <c r="M3655" s="41">
        <f t="shared" si="318"/>
        <v>1</v>
      </c>
    </row>
    <row r="3656" spans="1:13" ht="14.5" hidden="1" x14ac:dyDescent="0.35">
      <c r="A3656" s="183">
        <v>2011</v>
      </c>
      <c r="B3656" s="184" t="s">
        <v>12</v>
      </c>
      <c r="C3656" s="227">
        <v>2</v>
      </c>
      <c r="D3656" s="174">
        <f t="shared" si="314"/>
        <v>2</v>
      </c>
      <c r="E3656" s="171">
        <f t="shared" si="316"/>
        <v>0</v>
      </c>
      <c r="F3656" s="175"/>
      <c r="G3656" s="175"/>
      <c r="H3656" s="175"/>
      <c r="I3656" s="185">
        <v>-4</v>
      </c>
      <c r="J3656" s="41">
        <f t="shared" si="315"/>
        <v>-4</v>
      </c>
      <c r="K3656" s="41">
        <f t="shared" si="317"/>
        <v>-4</v>
      </c>
      <c r="L3656" s="175"/>
      <c r="M3656" s="41">
        <f t="shared" si="318"/>
        <v>-4</v>
      </c>
    </row>
    <row r="3657" spans="1:13" ht="14.5" hidden="1" x14ac:dyDescent="0.35">
      <c r="A3657" s="183">
        <v>2011</v>
      </c>
      <c r="B3657" s="184" t="s">
        <v>13</v>
      </c>
      <c r="C3657" s="227">
        <v>-5</v>
      </c>
      <c r="D3657" s="174">
        <f t="shared" si="314"/>
        <v>-5</v>
      </c>
      <c r="E3657" s="171">
        <f t="shared" si="316"/>
        <v>0</v>
      </c>
      <c r="F3657" s="175"/>
      <c r="G3657" s="175"/>
      <c r="H3657" s="175"/>
      <c r="I3657" s="185">
        <v>-2</v>
      </c>
      <c r="J3657" s="41">
        <f t="shared" si="315"/>
        <v>-2</v>
      </c>
      <c r="K3657" s="41">
        <f t="shared" si="317"/>
        <v>-2</v>
      </c>
      <c r="L3657" s="175"/>
      <c r="M3657" s="41">
        <f t="shared" si="318"/>
        <v>-2</v>
      </c>
    </row>
    <row r="3658" spans="1:13" ht="14.5" hidden="1" x14ac:dyDescent="0.35">
      <c r="A3658" s="183">
        <v>2011</v>
      </c>
      <c r="B3658" s="184" t="s">
        <v>13</v>
      </c>
      <c r="C3658" s="227">
        <v>-5</v>
      </c>
      <c r="D3658" s="174">
        <f t="shared" si="314"/>
        <v>-5</v>
      </c>
      <c r="E3658" s="171">
        <f t="shared" si="316"/>
        <v>0</v>
      </c>
      <c r="F3658" s="175"/>
      <c r="G3658" s="175"/>
      <c r="H3658" s="175"/>
      <c r="I3658" s="185">
        <v>5</v>
      </c>
      <c r="J3658" s="41">
        <f t="shared" si="315"/>
        <v>5</v>
      </c>
      <c r="K3658" s="41">
        <f t="shared" si="317"/>
        <v>5</v>
      </c>
      <c r="L3658" s="175"/>
      <c r="M3658" s="41">
        <f t="shared" si="318"/>
        <v>5</v>
      </c>
    </row>
    <row r="3659" spans="1:13" ht="14.5" hidden="1" x14ac:dyDescent="0.35">
      <c r="A3659" s="183">
        <v>2011</v>
      </c>
      <c r="B3659" s="184" t="s">
        <v>13</v>
      </c>
      <c r="C3659" s="227">
        <v>0</v>
      </c>
      <c r="D3659" s="174">
        <f t="shared" si="314"/>
        <v>0</v>
      </c>
      <c r="E3659" s="171">
        <f t="shared" si="316"/>
        <v>0</v>
      </c>
      <c r="F3659" s="175"/>
      <c r="G3659" s="175"/>
      <c r="H3659" s="175"/>
      <c r="I3659" s="185">
        <v>1</v>
      </c>
      <c r="J3659" s="41">
        <f t="shared" si="315"/>
        <v>1</v>
      </c>
      <c r="K3659" s="41">
        <f t="shared" si="317"/>
        <v>1</v>
      </c>
      <c r="L3659" s="175"/>
      <c r="M3659" s="41">
        <f t="shared" si="318"/>
        <v>1</v>
      </c>
    </row>
    <row r="3660" spans="1:13" ht="14.5" hidden="1" x14ac:dyDescent="0.35">
      <c r="A3660" s="183">
        <v>2011</v>
      </c>
      <c r="B3660" s="184" t="s">
        <v>12</v>
      </c>
      <c r="C3660" s="227">
        <v>5</v>
      </c>
      <c r="D3660" s="174">
        <f t="shared" si="314"/>
        <v>5</v>
      </c>
      <c r="E3660" s="171">
        <f t="shared" si="316"/>
        <v>0</v>
      </c>
      <c r="F3660" s="175"/>
      <c r="G3660" s="175"/>
      <c r="H3660" s="175"/>
      <c r="I3660" s="185">
        <v>5</v>
      </c>
      <c r="J3660" s="41">
        <f t="shared" si="315"/>
        <v>5</v>
      </c>
      <c r="K3660" s="41">
        <f t="shared" si="317"/>
        <v>5</v>
      </c>
      <c r="L3660" s="175"/>
      <c r="M3660" s="41">
        <f t="shared" si="318"/>
        <v>5</v>
      </c>
    </row>
    <row r="3661" spans="1:13" ht="14.5" hidden="1" x14ac:dyDescent="0.35">
      <c r="A3661" s="183">
        <v>2011</v>
      </c>
      <c r="B3661" s="184" t="s">
        <v>14</v>
      </c>
      <c r="C3661" s="226"/>
      <c r="D3661" s="174" t="str">
        <f t="shared" si="314"/>
        <v/>
      </c>
      <c r="E3661" s="171">
        <f t="shared" si="316"/>
        <v>0</v>
      </c>
      <c r="F3661" s="175"/>
      <c r="G3661" s="175"/>
      <c r="H3661" s="175"/>
      <c r="I3661" s="185">
        <v>30</v>
      </c>
      <c r="J3661" s="41">
        <f t="shared" si="315"/>
        <v>30</v>
      </c>
      <c r="K3661" s="41">
        <f t="shared" si="317"/>
        <v>30</v>
      </c>
      <c r="L3661" s="175"/>
      <c r="M3661" s="41">
        <f t="shared" si="318"/>
        <v>30</v>
      </c>
    </row>
    <row r="3662" spans="1:13" ht="14.5" hidden="1" x14ac:dyDescent="0.35">
      <c r="A3662" s="183">
        <v>2011</v>
      </c>
      <c r="B3662" s="184" t="s">
        <v>13</v>
      </c>
      <c r="C3662" s="227">
        <v>10</v>
      </c>
      <c r="D3662" s="174">
        <f t="shared" si="314"/>
        <v>10</v>
      </c>
      <c r="E3662" s="171">
        <f t="shared" si="316"/>
        <v>0</v>
      </c>
      <c r="F3662" s="175"/>
      <c r="G3662" s="175"/>
      <c r="H3662" s="175"/>
      <c r="I3662" s="185">
        <v>2</v>
      </c>
      <c r="J3662" s="41">
        <f t="shared" si="315"/>
        <v>2</v>
      </c>
      <c r="K3662" s="41">
        <f t="shared" si="317"/>
        <v>2</v>
      </c>
      <c r="L3662" s="175"/>
      <c r="M3662" s="41">
        <f t="shared" si="318"/>
        <v>2</v>
      </c>
    </row>
    <row r="3663" spans="1:13" ht="14.5" hidden="1" x14ac:dyDescent="0.35">
      <c r="A3663" s="183">
        <v>2011</v>
      </c>
      <c r="B3663" s="184" t="s">
        <v>13</v>
      </c>
      <c r="C3663" s="227">
        <v>2</v>
      </c>
      <c r="D3663" s="174">
        <f t="shared" si="314"/>
        <v>2</v>
      </c>
      <c r="E3663" s="171">
        <f t="shared" si="316"/>
        <v>0</v>
      </c>
      <c r="F3663" s="175"/>
      <c r="G3663" s="175"/>
      <c r="H3663" s="175"/>
      <c r="I3663" s="185">
        <v>3</v>
      </c>
      <c r="J3663" s="41">
        <f t="shared" si="315"/>
        <v>3</v>
      </c>
      <c r="K3663" s="41">
        <f t="shared" si="317"/>
        <v>3</v>
      </c>
      <c r="L3663" s="175"/>
      <c r="M3663" s="41">
        <f t="shared" si="318"/>
        <v>3</v>
      </c>
    </row>
    <row r="3664" spans="1:13" ht="14.5" hidden="1" x14ac:dyDescent="0.35">
      <c r="A3664" s="183">
        <v>2011</v>
      </c>
      <c r="B3664" s="184" t="s">
        <v>13</v>
      </c>
      <c r="C3664" s="227">
        <v>-1</v>
      </c>
      <c r="D3664" s="174">
        <f t="shared" si="314"/>
        <v>-1</v>
      </c>
      <c r="E3664" s="171">
        <f t="shared" si="316"/>
        <v>0</v>
      </c>
      <c r="F3664" s="175"/>
      <c r="G3664" s="175"/>
      <c r="H3664" s="175"/>
      <c r="I3664" s="185">
        <v>2</v>
      </c>
      <c r="J3664" s="41">
        <f t="shared" si="315"/>
        <v>2</v>
      </c>
      <c r="K3664" s="41">
        <f t="shared" si="317"/>
        <v>2</v>
      </c>
      <c r="L3664" s="175"/>
      <c r="M3664" s="41">
        <f t="shared" si="318"/>
        <v>2</v>
      </c>
    </row>
    <row r="3665" spans="1:13" ht="14.5" hidden="1" x14ac:dyDescent="0.35">
      <c r="A3665" s="183">
        <v>2011</v>
      </c>
      <c r="B3665" s="184" t="s">
        <v>13</v>
      </c>
      <c r="C3665" s="226"/>
      <c r="D3665" s="174" t="str">
        <f t="shared" si="314"/>
        <v/>
      </c>
      <c r="E3665" s="171">
        <f t="shared" si="316"/>
        <v>0</v>
      </c>
      <c r="F3665" s="175"/>
      <c r="G3665" s="175"/>
      <c r="H3665" s="175"/>
      <c r="I3665" s="185">
        <v>3</v>
      </c>
      <c r="J3665" s="41">
        <f t="shared" si="315"/>
        <v>3</v>
      </c>
      <c r="K3665" s="41">
        <f t="shared" si="317"/>
        <v>3</v>
      </c>
      <c r="L3665" s="175"/>
      <c r="M3665" s="41">
        <f t="shared" si="318"/>
        <v>3</v>
      </c>
    </row>
    <row r="3666" spans="1:13" ht="14.5" hidden="1" x14ac:dyDescent="0.35">
      <c r="A3666" s="183">
        <v>2011</v>
      </c>
      <c r="B3666" s="184" t="s">
        <v>13</v>
      </c>
      <c r="C3666" s="226"/>
      <c r="D3666" s="174" t="str">
        <f t="shared" si="314"/>
        <v/>
      </c>
      <c r="E3666" s="171">
        <f t="shared" si="316"/>
        <v>0</v>
      </c>
      <c r="F3666" s="175"/>
      <c r="G3666" s="175"/>
      <c r="H3666" s="175"/>
      <c r="I3666" s="185">
        <v>0.5</v>
      </c>
      <c r="J3666" s="41">
        <f t="shared" si="315"/>
        <v>0.5</v>
      </c>
      <c r="K3666" s="41">
        <f t="shared" si="317"/>
        <v>0.5</v>
      </c>
      <c r="L3666" s="175"/>
      <c r="M3666" s="41">
        <f t="shared" si="318"/>
        <v>0.5</v>
      </c>
    </row>
    <row r="3667" spans="1:13" ht="14.5" hidden="1" x14ac:dyDescent="0.35">
      <c r="A3667" s="183">
        <v>2011</v>
      </c>
      <c r="B3667" s="184" t="s">
        <v>11</v>
      </c>
      <c r="C3667" s="227">
        <v>3</v>
      </c>
      <c r="D3667" s="174">
        <f t="shared" si="314"/>
        <v>3</v>
      </c>
      <c r="E3667" s="171">
        <f t="shared" si="316"/>
        <v>0</v>
      </c>
      <c r="F3667" s="175"/>
      <c r="G3667" s="175"/>
      <c r="H3667" s="175"/>
      <c r="I3667" s="185">
        <v>30</v>
      </c>
      <c r="J3667" s="41">
        <f t="shared" si="315"/>
        <v>3</v>
      </c>
      <c r="K3667" s="41">
        <f t="shared" si="317"/>
        <v>3</v>
      </c>
      <c r="L3667" s="175"/>
      <c r="M3667" s="41">
        <f t="shared" si="318"/>
        <v>3</v>
      </c>
    </row>
    <row r="3668" spans="1:13" ht="14.5" hidden="1" x14ac:dyDescent="0.35">
      <c r="A3668" s="183">
        <v>2011</v>
      </c>
      <c r="B3668" s="184" t="s">
        <v>13</v>
      </c>
      <c r="C3668" s="227">
        <v>-15</v>
      </c>
      <c r="D3668" s="174">
        <f t="shared" si="314"/>
        <v>-15</v>
      </c>
      <c r="E3668" s="171">
        <f t="shared" si="316"/>
        <v>0</v>
      </c>
      <c r="F3668" s="175"/>
      <c r="G3668" s="175"/>
      <c r="H3668" s="175"/>
      <c r="I3668" s="186" t="s">
        <v>232</v>
      </c>
      <c r="J3668" s="41" t="str">
        <f t="shared" si="315"/>
        <v/>
      </c>
      <c r="K3668" s="41" t="str">
        <f t="shared" si="317"/>
        <v/>
      </c>
      <c r="L3668" s="175"/>
      <c r="M3668" s="41" t="str">
        <f t="shared" si="318"/>
        <v/>
      </c>
    </row>
    <row r="3669" spans="1:13" ht="14.5" hidden="1" x14ac:dyDescent="0.35">
      <c r="A3669" s="183">
        <v>2011</v>
      </c>
      <c r="B3669" s="184" t="s">
        <v>11</v>
      </c>
      <c r="C3669" s="226"/>
      <c r="D3669" s="174" t="str">
        <f t="shared" si="314"/>
        <v/>
      </c>
      <c r="E3669" s="171">
        <f t="shared" si="316"/>
        <v>0</v>
      </c>
      <c r="F3669" s="175"/>
      <c r="G3669" s="175"/>
      <c r="H3669" s="175"/>
      <c r="I3669" s="185">
        <v>100</v>
      </c>
      <c r="J3669" s="41" t="str">
        <f t="shared" si="315"/>
        <v/>
      </c>
      <c r="K3669" s="41" t="str">
        <f t="shared" si="317"/>
        <v/>
      </c>
      <c r="L3669" s="175"/>
      <c r="M3669" s="41" t="str">
        <f t="shared" si="318"/>
        <v/>
      </c>
    </row>
    <row r="3670" spans="1:13" ht="14.5" hidden="1" x14ac:dyDescent="0.35">
      <c r="A3670" s="183">
        <v>2011</v>
      </c>
      <c r="B3670" s="184" t="s">
        <v>11</v>
      </c>
      <c r="C3670" s="227">
        <v>5</v>
      </c>
      <c r="D3670" s="174">
        <f t="shared" si="314"/>
        <v>5</v>
      </c>
      <c r="E3670" s="171">
        <f t="shared" si="316"/>
        <v>0</v>
      </c>
      <c r="F3670" s="175"/>
      <c r="G3670" s="175"/>
      <c r="H3670" s="175"/>
      <c r="I3670" s="185">
        <v>5</v>
      </c>
      <c r="J3670" s="41">
        <f t="shared" si="315"/>
        <v>5</v>
      </c>
      <c r="K3670" s="41">
        <f t="shared" si="317"/>
        <v>5</v>
      </c>
      <c r="L3670" s="175"/>
      <c r="M3670" s="41">
        <f t="shared" si="318"/>
        <v>5</v>
      </c>
    </row>
    <row r="3671" spans="1:13" ht="14.5" hidden="1" x14ac:dyDescent="0.35">
      <c r="A3671" s="183">
        <v>2011</v>
      </c>
      <c r="B3671" s="184" t="s">
        <v>13</v>
      </c>
      <c r="C3671" s="227">
        <v>20</v>
      </c>
      <c r="D3671" s="174">
        <f t="shared" ref="D3671:D3734" si="319">IF(OR(C3671="",C3671&gt;=1000),"",C3671)</f>
        <v>20</v>
      </c>
      <c r="E3671" s="171">
        <f t="shared" si="316"/>
        <v>0</v>
      </c>
      <c r="F3671" s="175"/>
      <c r="G3671" s="175"/>
      <c r="H3671" s="175"/>
      <c r="I3671" s="185">
        <v>80</v>
      </c>
      <c r="J3671" s="41" t="str">
        <f t="shared" si="315"/>
        <v/>
      </c>
      <c r="K3671" s="41" t="str">
        <f t="shared" si="317"/>
        <v/>
      </c>
      <c r="L3671" s="175"/>
      <c r="M3671" s="41" t="str">
        <f t="shared" si="318"/>
        <v/>
      </c>
    </row>
    <row r="3672" spans="1:13" ht="14.5" hidden="1" x14ac:dyDescent="0.35">
      <c r="A3672" s="183">
        <v>2011</v>
      </c>
      <c r="B3672" s="184" t="s">
        <v>14</v>
      </c>
      <c r="C3672" s="227">
        <v>5</v>
      </c>
      <c r="D3672" s="174">
        <f t="shared" si="319"/>
        <v>5</v>
      </c>
      <c r="E3672" s="171">
        <f t="shared" si="316"/>
        <v>0</v>
      </c>
      <c r="F3672" s="175"/>
      <c r="G3672" s="175"/>
      <c r="H3672" s="175"/>
      <c r="I3672" s="185">
        <v>20</v>
      </c>
      <c r="J3672" s="41">
        <f t="shared" si="315"/>
        <v>20</v>
      </c>
      <c r="K3672" s="41">
        <f t="shared" si="317"/>
        <v>20</v>
      </c>
      <c r="L3672" s="175"/>
      <c r="M3672" s="41">
        <f t="shared" si="318"/>
        <v>20</v>
      </c>
    </row>
    <row r="3673" spans="1:13" ht="14.5" hidden="1" x14ac:dyDescent="0.35">
      <c r="A3673" s="183">
        <v>2011</v>
      </c>
      <c r="B3673" s="184" t="s">
        <v>14</v>
      </c>
      <c r="C3673" s="227">
        <v>5</v>
      </c>
      <c r="D3673" s="174">
        <f t="shared" si="319"/>
        <v>5</v>
      </c>
      <c r="E3673" s="171">
        <f t="shared" si="316"/>
        <v>0</v>
      </c>
      <c r="F3673" s="175"/>
      <c r="G3673" s="175"/>
      <c r="H3673" s="175"/>
      <c r="I3673" s="185">
        <v>20</v>
      </c>
      <c r="J3673" s="41">
        <f t="shared" si="315"/>
        <v>20</v>
      </c>
      <c r="K3673" s="41">
        <f t="shared" si="317"/>
        <v>20</v>
      </c>
      <c r="L3673" s="175"/>
      <c r="M3673" s="41">
        <f t="shared" si="318"/>
        <v>20</v>
      </c>
    </row>
    <row r="3674" spans="1:13" ht="14.5" hidden="1" x14ac:dyDescent="0.35">
      <c r="A3674" s="183">
        <v>2011</v>
      </c>
      <c r="B3674" s="184" t="s">
        <v>13</v>
      </c>
      <c r="C3674" s="227">
        <v>2</v>
      </c>
      <c r="D3674" s="174">
        <f t="shared" si="319"/>
        <v>2</v>
      </c>
      <c r="E3674" s="171">
        <f t="shared" si="316"/>
        <v>0</v>
      </c>
      <c r="F3674" s="175"/>
      <c r="G3674" s="175"/>
      <c r="H3674" s="175"/>
      <c r="I3674" s="185">
        <v>5</v>
      </c>
      <c r="J3674" s="41">
        <f t="shared" si="315"/>
        <v>5</v>
      </c>
      <c r="K3674" s="41">
        <f t="shared" si="317"/>
        <v>5</v>
      </c>
      <c r="L3674" s="175"/>
      <c r="M3674" s="41">
        <f t="shared" si="318"/>
        <v>5</v>
      </c>
    </row>
    <row r="3675" spans="1:13" ht="14.5" hidden="1" x14ac:dyDescent="0.35">
      <c r="A3675" s="183">
        <v>2011</v>
      </c>
      <c r="B3675" s="184" t="s">
        <v>13</v>
      </c>
      <c r="C3675" s="227">
        <v>5</v>
      </c>
      <c r="D3675" s="174">
        <f t="shared" si="319"/>
        <v>5</v>
      </c>
      <c r="E3675" s="171">
        <f t="shared" si="316"/>
        <v>0</v>
      </c>
      <c r="F3675" s="175"/>
      <c r="G3675" s="175"/>
      <c r="H3675" s="175"/>
      <c r="I3675" s="185">
        <v>25</v>
      </c>
      <c r="J3675" s="41">
        <f>IF(OR(I3650="",I3650&gt;=50),"",IF(AND(I3650&lt;50,OR(D3650&lt;=0,D3650="")),I3650,IF(I3650&gt;=D3650*10,D3650,IF(D3650&lt;&gt;"",I3650,""))))</f>
        <v>5</v>
      </c>
      <c r="K3675" s="41">
        <f t="shared" si="317"/>
        <v>25</v>
      </c>
      <c r="L3675" s="175"/>
      <c r="M3675" s="41">
        <f t="shared" si="318"/>
        <v>25</v>
      </c>
    </row>
    <row r="3676" spans="1:13" ht="14.5" hidden="1" x14ac:dyDescent="0.35">
      <c r="A3676" s="183">
        <v>2011</v>
      </c>
      <c r="B3676" s="184" t="s">
        <v>13</v>
      </c>
      <c r="C3676" s="227">
        <v>1</v>
      </c>
      <c r="D3676" s="174">
        <f t="shared" si="319"/>
        <v>1</v>
      </c>
      <c r="E3676" s="171">
        <f t="shared" si="316"/>
        <v>0</v>
      </c>
      <c r="F3676" s="175"/>
      <c r="G3676" s="175"/>
      <c r="H3676" s="175"/>
      <c r="I3676" s="185">
        <v>2.5</v>
      </c>
      <c r="J3676" s="41">
        <f t="shared" ref="J3676:J3739" si="320">IF(OR(I3676="",I3676&gt;=50),"",IF(AND(I3676&lt;50,OR(D3676&lt;=0,D3676="")),I3676,IF(I3676&gt;=D3676*10,D3676,IF(D3676&lt;&gt;"",I3676,""))))</f>
        <v>2.5</v>
      </c>
      <c r="K3676" s="41">
        <f t="shared" si="317"/>
        <v>2.5</v>
      </c>
      <c r="L3676" s="175"/>
      <c r="M3676" s="41">
        <f t="shared" si="318"/>
        <v>2.5</v>
      </c>
    </row>
    <row r="3677" spans="1:13" ht="14.5" hidden="1" x14ac:dyDescent="0.35">
      <c r="A3677" s="183">
        <v>2011</v>
      </c>
      <c r="B3677" s="184" t="s">
        <v>11</v>
      </c>
      <c r="C3677" s="227">
        <v>-5</v>
      </c>
      <c r="D3677" s="174">
        <f t="shared" si="319"/>
        <v>-5</v>
      </c>
      <c r="E3677" s="171">
        <f t="shared" si="316"/>
        <v>0</v>
      </c>
      <c r="F3677" s="175"/>
      <c r="G3677" s="175"/>
      <c r="H3677" s="175"/>
      <c r="I3677" s="186" t="s">
        <v>232</v>
      </c>
      <c r="J3677" s="41" t="str">
        <f t="shared" si="320"/>
        <v/>
      </c>
      <c r="K3677" s="41" t="str">
        <f t="shared" si="317"/>
        <v/>
      </c>
      <c r="L3677" s="175"/>
      <c r="M3677" s="41" t="str">
        <f t="shared" si="318"/>
        <v/>
      </c>
    </row>
    <row r="3678" spans="1:13" ht="14.5" hidden="1" x14ac:dyDescent="0.35">
      <c r="A3678" s="183">
        <v>2011</v>
      </c>
      <c r="B3678" s="184" t="s">
        <v>11</v>
      </c>
      <c r="C3678" s="227">
        <v>5</v>
      </c>
      <c r="D3678" s="174">
        <f t="shared" si="319"/>
        <v>5</v>
      </c>
      <c r="E3678" s="171">
        <f t="shared" si="316"/>
        <v>0</v>
      </c>
      <c r="F3678" s="175"/>
      <c r="G3678" s="175"/>
      <c r="H3678" s="175"/>
      <c r="I3678" s="185">
        <v>1</v>
      </c>
      <c r="J3678" s="41">
        <f t="shared" si="320"/>
        <v>1</v>
      </c>
      <c r="K3678" s="41">
        <f t="shared" si="317"/>
        <v>1</v>
      </c>
      <c r="L3678" s="175"/>
      <c r="M3678" s="41">
        <f t="shared" si="318"/>
        <v>1</v>
      </c>
    </row>
    <row r="3679" spans="1:13" ht="14.5" hidden="1" x14ac:dyDescent="0.35">
      <c r="A3679" s="183">
        <v>2011</v>
      </c>
      <c r="B3679" s="184" t="s">
        <v>12</v>
      </c>
      <c r="C3679" s="227">
        <v>-5</v>
      </c>
      <c r="D3679" s="174">
        <f t="shared" si="319"/>
        <v>-5</v>
      </c>
      <c r="E3679" s="171">
        <f t="shared" si="316"/>
        <v>0</v>
      </c>
      <c r="F3679" s="175"/>
      <c r="G3679" s="175"/>
      <c r="H3679" s="175"/>
      <c r="I3679" s="185">
        <v>10</v>
      </c>
      <c r="J3679" s="41">
        <f t="shared" si="320"/>
        <v>10</v>
      </c>
      <c r="K3679" s="41">
        <f t="shared" si="317"/>
        <v>10</v>
      </c>
      <c r="L3679" s="175"/>
      <c r="M3679" s="41">
        <f t="shared" si="318"/>
        <v>10</v>
      </c>
    </row>
    <row r="3680" spans="1:13" ht="14.5" hidden="1" x14ac:dyDescent="0.35">
      <c r="A3680" s="183">
        <v>2011</v>
      </c>
      <c r="B3680" s="184" t="s">
        <v>11</v>
      </c>
      <c r="C3680" s="227">
        <v>30</v>
      </c>
      <c r="D3680" s="174">
        <f t="shared" si="319"/>
        <v>30</v>
      </c>
      <c r="E3680" s="171">
        <f t="shared" si="316"/>
        <v>0</v>
      </c>
      <c r="F3680" s="175"/>
      <c r="G3680" s="175"/>
      <c r="H3680" s="175"/>
      <c r="I3680" s="185">
        <v>5</v>
      </c>
      <c r="J3680" s="41">
        <f t="shared" si="320"/>
        <v>5</v>
      </c>
      <c r="K3680" s="41">
        <f t="shared" si="317"/>
        <v>5</v>
      </c>
      <c r="L3680" s="175"/>
      <c r="M3680" s="41">
        <f t="shared" si="318"/>
        <v>5</v>
      </c>
    </row>
    <row r="3681" spans="1:13" ht="14.5" hidden="1" x14ac:dyDescent="0.35">
      <c r="A3681" s="183">
        <v>2011</v>
      </c>
      <c r="B3681" s="184" t="s">
        <v>13</v>
      </c>
      <c r="C3681" s="227">
        <v>2</v>
      </c>
      <c r="D3681" s="174">
        <f t="shared" si="319"/>
        <v>2</v>
      </c>
      <c r="E3681" s="171">
        <f t="shared" si="316"/>
        <v>0</v>
      </c>
      <c r="F3681" s="175"/>
      <c r="G3681" s="175"/>
      <c r="H3681" s="175"/>
      <c r="I3681" s="185">
        <v>2</v>
      </c>
      <c r="J3681" s="41">
        <f t="shared" si="320"/>
        <v>2</v>
      </c>
      <c r="K3681" s="41">
        <f t="shared" si="317"/>
        <v>2</v>
      </c>
      <c r="L3681" s="175"/>
      <c r="M3681" s="41">
        <f t="shared" si="318"/>
        <v>2</v>
      </c>
    </row>
    <row r="3682" spans="1:13" ht="14.5" hidden="1" x14ac:dyDescent="0.35">
      <c r="A3682" s="183">
        <v>2011</v>
      </c>
      <c r="B3682" s="184" t="s">
        <v>11</v>
      </c>
      <c r="C3682" s="227">
        <v>3</v>
      </c>
      <c r="D3682" s="174">
        <f t="shared" si="319"/>
        <v>3</v>
      </c>
      <c r="E3682" s="171">
        <f t="shared" si="316"/>
        <v>0</v>
      </c>
      <c r="F3682" s="175"/>
      <c r="G3682" s="175"/>
      <c r="H3682" s="175"/>
      <c r="I3682" s="185">
        <v>10</v>
      </c>
      <c r="J3682" s="41">
        <f t="shared" si="320"/>
        <v>10</v>
      </c>
      <c r="K3682" s="41">
        <f t="shared" si="317"/>
        <v>10</v>
      </c>
      <c r="L3682" s="175"/>
      <c r="M3682" s="41">
        <f t="shared" si="318"/>
        <v>10</v>
      </c>
    </row>
    <row r="3683" spans="1:13" ht="14.5" hidden="1" x14ac:dyDescent="0.35">
      <c r="A3683" s="183">
        <v>2011</v>
      </c>
      <c r="B3683" s="184" t="s">
        <v>11</v>
      </c>
      <c r="C3683" s="227">
        <v>5</v>
      </c>
      <c r="D3683" s="174">
        <f t="shared" si="319"/>
        <v>5</v>
      </c>
      <c r="E3683" s="171">
        <f t="shared" si="316"/>
        <v>0</v>
      </c>
      <c r="F3683" s="175"/>
      <c r="G3683" s="175"/>
      <c r="H3683" s="175"/>
      <c r="I3683" s="185">
        <v>5</v>
      </c>
      <c r="J3683" s="41">
        <f t="shared" si="320"/>
        <v>5</v>
      </c>
      <c r="K3683" s="41">
        <f t="shared" si="317"/>
        <v>5</v>
      </c>
      <c r="L3683" s="175"/>
      <c r="M3683" s="41">
        <f t="shared" si="318"/>
        <v>5</v>
      </c>
    </row>
    <row r="3684" spans="1:13" ht="14.5" hidden="1" x14ac:dyDescent="0.35">
      <c r="A3684" s="183">
        <v>2011</v>
      </c>
      <c r="B3684" s="184" t="s">
        <v>14</v>
      </c>
      <c r="C3684" s="227">
        <v>-3</v>
      </c>
      <c r="D3684" s="174">
        <f t="shared" si="319"/>
        <v>-3</v>
      </c>
      <c r="E3684" s="171">
        <f t="shared" si="316"/>
        <v>0</v>
      </c>
      <c r="F3684" s="175"/>
      <c r="G3684" s="175"/>
      <c r="H3684" s="175"/>
      <c r="I3684" s="185">
        <v>15</v>
      </c>
      <c r="J3684" s="41">
        <f t="shared" si="320"/>
        <v>15</v>
      </c>
      <c r="K3684" s="41">
        <f t="shared" si="317"/>
        <v>15</v>
      </c>
      <c r="L3684" s="175"/>
      <c r="M3684" s="41">
        <f t="shared" si="318"/>
        <v>15</v>
      </c>
    </row>
    <row r="3685" spans="1:13" ht="14.5" hidden="1" x14ac:dyDescent="0.35">
      <c r="A3685" s="183">
        <v>2011</v>
      </c>
      <c r="B3685" s="184" t="s">
        <v>12</v>
      </c>
      <c r="C3685" s="227">
        <v>2</v>
      </c>
      <c r="D3685" s="174">
        <f t="shared" si="319"/>
        <v>2</v>
      </c>
      <c r="E3685" s="171">
        <f t="shared" si="316"/>
        <v>0</v>
      </c>
      <c r="F3685" s="175"/>
      <c r="G3685" s="175"/>
      <c r="H3685" s="175"/>
      <c r="I3685" s="185">
        <v>1</v>
      </c>
      <c r="J3685" s="41">
        <f t="shared" si="320"/>
        <v>1</v>
      </c>
      <c r="K3685" s="41">
        <f t="shared" si="317"/>
        <v>1</v>
      </c>
      <c r="L3685" s="175"/>
      <c r="M3685" s="41">
        <f t="shared" si="318"/>
        <v>1</v>
      </c>
    </row>
    <row r="3686" spans="1:13" ht="14.5" hidden="1" x14ac:dyDescent="0.35">
      <c r="A3686" s="183">
        <v>2011</v>
      </c>
      <c r="B3686" s="184" t="s">
        <v>11</v>
      </c>
      <c r="C3686" s="226"/>
      <c r="D3686" s="174" t="str">
        <f t="shared" si="319"/>
        <v/>
      </c>
      <c r="E3686" s="171">
        <f t="shared" si="316"/>
        <v>0</v>
      </c>
      <c r="F3686" s="175"/>
      <c r="G3686" s="175"/>
      <c r="H3686" s="175"/>
      <c r="I3686" s="185">
        <v>10</v>
      </c>
      <c r="J3686" s="41">
        <f t="shared" si="320"/>
        <v>10</v>
      </c>
      <c r="K3686" s="41">
        <f t="shared" si="317"/>
        <v>10</v>
      </c>
      <c r="L3686" s="175"/>
      <c r="M3686" s="41">
        <f t="shared" si="318"/>
        <v>10</v>
      </c>
    </row>
    <row r="3687" spans="1:13" ht="14.5" hidden="1" x14ac:dyDescent="0.35">
      <c r="A3687" s="183">
        <v>2011</v>
      </c>
      <c r="B3687" s="184" t="s">
        <v>13</v>
      </c>
      <c r="C3687" s="226"/>
      <c r="D3687" s="174" t="str">
        <f t="shared" si="319"/>
        <v/>
      </c>
      <c r="E3687" s="171">
        <f t="shared" si="316"/>
        <v>0</v>
      </c>
      <c r="F3687" s="175"/>
      <c r="G3687" s="175"/>
      <c r="H3687" s="175"/>
      <c r="I3687" s="186" t="s">
        <v>232</v>
      </c>
      <c r="J3687" s="41" t="str">
        <f t="shared" si="320"/>
        <v/>
      </c>
      <c r="K3687" s="41" t="str">
        <f t="shared" si="317"/>
        <v/>
      </c>
      <c r="L3687" s="175"/>
      <c r="M3687" s="41" t="str">
        <f t="shared" si="318"/>
        <v/>
      </c>
    </row>
    <row r="3688" spans="1:13" ht="14.5" hidden="1" x14ac:dyDescent="0.35">
      <c r="A3688" s="183">
        <v>2011</v>
      </c>
      <c r="B3688" s="184" t="s">
        <v>12</v>
      </c>
      <c r="C3688" s="227">
        <v>3</v>
      </c>
      <c r="D3688" s="174">
        <f t="shared" si="319"/>
        <v>3</v>
      </c>
      <c r="E3688" s="171">
        <f t="shared" si="316"/>
        <v>0</v>
      </c>
      <c r="F3688" s="175"/>
      <c r="G3688" s="175"/>
      <c r="H3688" s="175"/>
      <c r="I3688" s="185">
        <v>3</v>
      </c>
      <c r="J3688" s="41">
        <f t="shared" si="320"/>
        <v>3</v>
      </c>
      <c r="K3688" s="41">
        <f t="shared" si="317"/>
        <v>3</v>
      </c>
      <c r="L3688" s="175"/>
      <c r="M3688" s="41">
        <f t="shared" si="318"/>
        <v>3</v>
      </c>
    </row>
    <row r="3689" spans="1:13" ht="14.5" hidden="1" x14ac:dyDescent="0.35">
      <c r="A3689" s="183">
        <v>2011</v>
      </c>
      <c r="B3689" s="184" t="s">
        <v>13</v>
      </c>
      <c r="C3689" s="227">
        <v>2</v>
      </c>
      <c r="D3689" s="174">
        <f t="shared" si="319"/>
        <v>2</v>
      </c>
      <c r="E3689" s="171">
        <f t="shared" si="316"/>
        <v>0</v>
      </c>
      <c r="F3689" s="175"/>
      <c r="G3689" s="175"/>
      <c r="H3689" s="175"/>
      <c r="I3689" s="185">
        <v>5</v>
      </c>
      <c r="J3689" s="41">
        <f t="shared" si="320"/>
        <v>5</v>
      </c>
      <c r="K3689" s="41">
        <f t="shared" si="317"/>
        <v>5</v>
      </c>
      <c r="L3689" s="175"/>
      <c r="M3689" s="41">
        <f t="shared" si="318"/>
        <v>5</v>
      </c>
    </row>
    <row r="3690" spans="1:13" ht="14.5" hidden="1" x14ac:dyDescent="0.35">
      <c r="A3690" s="183">
        <v>2011</v>
      </c>
      <c r="B3690" s="184" t="s">
        <v>11</v>
      </c>
      <c r="C3690" s="227">
        <v>-7</v>
      </c>
      <c r="D3690" s="174">
        <f t="shared" si="319"/>
        <v>-7</v>
      </c>
      <c r="E3690" s="171">
        <f t="shared" si="316"/>
        <v>0</v>
      </c>
      <c r="F3690" s="175"/>
      <c r="G3690" s="175"/>
      <c r="H3690" s="175"/>
      <c r="I3690" s="186" t="s">
        <v>232</v>
      </c>
      <c r="J3690" s="41" t="str">
        <f t="shared" si="320"/>
        <v/>
      </c>
      <c r="K3690" s="41" t="str">
        <f t="shared" si="317"/>
        <v/>
      </c>
      <c r="L3690" s="175"/>
      <c r="M3690" s="41" t="str">
        <f t="shared" si="318"/>
        <v/>
      </c>
    </row>
    <row r="3691" spans="1:13" ht="14.5" hidden="1" x14ac:dyDescent="0.35">
      <c r="A3691" s="183">
        <v>2011</v>
      </c>
      <c r="B3691" s="184" t="s">
        <v>13</v>
      </c>
      <c r="C3691" s="227">
        <v>-2</v>
      </c>
      <c r="D3691" s="174">
        <f t="shared" si="319"/>
        <v>-2</v>
      </c>
      <c r="E3691" s="171">
        <f t="shared" si="316"/>
        <v>0</v>
      </c>
      <c r="F3691" s="175"/>
      <c r="G3691" s="175"/>
      <c r="H3691" s="175"/>
      <c r="I3691" s="185">
        <v>25</v>
      </c>
      <c r="J3691" s="41">
        <f t="shared" si="320"/>
        <v>25</v>
      </c>
      <c r="K3691" s="41">
        <f t="shared" si="317"/>
        <v>25</v>
      </c>
      <c r="L3691" s="175"/>
      <c r="M3691" s="41">
        <f t="shared" si="318"/>
        <v>25</v>
      </c>
    </row>
    <row r="3692" spans="1:13" ht="14.5" hidden="1" x14ac:dyDescent="0.35">
      <c r="A3692" s="183">
        <v>2011</v>
      </c>
      <c r="B3692" s="184" t="s">
        <v>13</v>
      </c>
      <c r="C3692" s="226"/>
      <c r="D3692" s="174" t="str">
        <f t="shared" si="319"/>
        <v/>
      </c>
      <c r="E3692" s="171">
        <f t="shared" si="316"/>
        <v>0</v>
      </c>
      <c r="F3692" s="175"/>
      <c r="G3692" s="175"/>
      <c r="H3692" s="175"/>
      <c r="I3692" s="185">
        <v>0.5</v>
      </c>
      <c r="J3692" s="41">
        <f t="shared" si="320"/>
        <v>0.5</v>
      </c>
      <c r="K3692" s="41">
        <f t="shared" si="317"/>
        <v>0.5</v>
      </c>
      <c r="L3692" s="175"/>
      <c r="M3692" s="41">
        <f t="shared" si="318"/>
        <v>0.5</v>
      </c>
    </row>
    <row r="3693" spans="1:13" ht="14.5" hidden="1" x14ac:dyDescent="0.35">
      <c r="A3693" s="183">
        <v>2011</v>
      </c>
      <c r="B3693" s="184" t="s">
        <v>13</v>
      </c>
      <c r="C3693" s="227">
        <v>-10</v>
      </c>
      <c r="D3693" s="174">
        <f t="shared" si="319"/>
        <v>-10</v>
      </c>
      <c r="E3693" s="171">
        <f t="shared" si="316"/>
        <v>0</v>
      </c>
      <c r="F3693" s="175"/>
      <c r="G3693" s="175"/>
      <c r="H3693" s="175"/>
      <c r="I3693" s="186" t="s">
        <v>232</v>
      </c>
      <c r="J3693" s="41" t="str">
        <f t="shared" si="320"/>
        <v/>
      </c>
      <c r="K3693" s="41" t="str">
        <f t="shared" si="317"/>
        <v/>
      </c>
      <c r="L3693" s="175"/>
      <c r="M3693" s="41" t="str">
        <f t="shared" si="318"/>
        <v/>
      </c>
    </row>
    <row r="3694" spans="1:13" ht="14.5" hidden="1" x14ac:dyDescent="0.35">
      <c r="A3694" s="183">
        <v>2011</v>
      </c>
      <c r="B3694" s="184" t="s">
        <v>14</v>
      </c>
      <c r="C3694" s="227">
        <v>-15</v>
      </c>
      <c r="D3694" s="174">
        <f t="shared" si="319"/>
        <v>-15</v>
      </c>
      <c r="E3694" s="171">
        <f t="shared" si="316"/>
        <v>0</v>
      </c>
      <c r="F3694" s="175"/>
      <c r="G3694" s="175"/>
      <c r="H3694" s="175"/>
      <c r="I3694" s="185">
        <v>3</v>
      </c>
      <c r="J3694" s="41">
        <f t="shared" si="320"/>
        <v>3</v>
      </c>
      <c r="K3694" s="41">
        <f t="shared" si="317"/>
        <v>3</v>
      </c>
      <c r="L3694" s="175"/>
      <c r="M3694" s="41">
        <f t="shared" si="318"/>
        <v>3</v>
      </c>
    </row>
    <row r="3695" spans="1:13" ht="14.5" hidden="1" x14ac:dyDescent="0.35">
      <c r="A3695" s="183">
        <v>2011</v>
      </c>
      <c r="B3695" s="184" t="s">
        <v>13</v>
      </c>
      <c r="C3695" s="227">
        <v>2.5</v>
      </c>
      <c r="D3695" s="174">
        <f t="shared" si="319"/>
        <v>2.5</v>
      </c>
      <c r="E3695" s="171">
        <f t="shared" si="316"/>
        <v>0</v>
      </c>
      <c r="F3695" s="175"/>
      <c r="G3695" s="175"/>
      <c r="H3695" s="175"/>
      <c r="I3695" s="185">
        <v>2</v>
      </c>
      <c r="J3695" s="41">
        <f t="shared" si="320"/>
        <v>2</v>
      </c>
      <c r="K3695" s="41">
        <f t="shared" si="317"/>
        <v>2</v>
      </c>
      <c r="L3695" s="175"/>
      <c r="M3695" s="41">
        <f t="shared" si="318"/>
        <v>2</v>
      </c>
    </row>
    <row r="3696" spans="1:13" ht="14.5" hidden="1" x14ac:dyDescent="0.35">
      <c r="A3696" s="183">
        <v>2011</v>
      </c>
      <c r="B3696" s="184" t="s">
        <v>13</v>
      </c>
      <c r="C3696" s="227">
        <v>50</v>
      </c>
      <c r="D3696" s="174">
        <f t="shared" si="319"/>
        <v>50</v>
      </c>
      <c r="E3696" s="171">
        <f t="shared" si="316"/>
        <v>0</v>
      </c>
      <c r="F3696" s="175"/>
      <c r="G3696" s="175"/>
      <c r="H3696" s="175"/>
      <c r="I3696" s="185">
        <v>25</v>
      </c>
      <c r="J3696" s="41">
        <f t="shared" si="320"/>
        <v>25</v>
      </c>
      <c r="K3696" s="41">
        <f t="shared" si="317"/>
        <v>25</v>
      </c>
      <c r="L3696" s="175"/>
      <c r="M3696" s="41">
        <f t="shared" si="318"/>
        <v>25</v>
      </c>
    </row>
    <row r="3697" spans="1:13" ht="14.5" hidden="1" x14ac:dyDescent="0.35">
      <c r="A3697" s="183">
        <v>2011</v>
      </c>
      <c r="B3697" s="184" t="s">
        <v>13</v>
      </c>
      <c r="C3697" s="226"/>
      <c r="D3697" s="174" t="str">
        <f t="shared" si="319"/>
        <v/>
      </c>
      <c r="E3697" s="171">
        <f t="shared" si="316"/>
        <v>0</v>
      </c>
      <c r="F3697" s="175"/>
      <c r="G3697" s="175"/>
      <c r="H3697" s="175"/>
      <c r="I3697" s="186" t="s">
        <v>232</v>
      </c>
      <c r="J3697" s="41" t="str">
        <f t="shared" si="320"/>
        <v/>
      </c>
      <c r="K3697" s="41" t="str">
        <f t="shared" si="317"/>
        <v/>
      </c>
      <c r="L3697" s="175"/>
      <c r="M3697" s="41" t="str">
        <f t="shared" si="318"/>
        <v/>
      </c>
    </row>
    <row r="3698" spans="1:13" ht="14.5" hidden="1" x14ac:dyDescent="0.35">
      <c r="A3698" s="183">
        <v>2011</v>
      </c>
      <c r="B3698" s="184" t="s">
        <v>13</v>
      </c>
      <c r="C3698" s="226"/>
      <c r="D3698" s="174" t="str">
        <f t="shared" si="319"/>
        <v/>
      </c>
      <c r="E3698" s="171">
        <f t="shared" si="316"/>
        <v>0</v>
      </c>
      <c r="F3698" s="175"/>
      <c r="G3698" s="175"/>
      <c r="H3698" s="175"/>
      <c r="I3698" s="185">
        <v>2</v>
      </c>
      <c r="J3698" s="41">
        <f t="shared" si="320"/>
        <v>2</v>
      </c>
      <c r="K3698" s="41">
        <f t="shared" si="317"/>
        <v>2</v>
      </c>
      <c r="L3698" s="175"/>
      <c r="M3698" s="41">
        <f t="shared" si="318"/>
        <v>2</v>
      </c>
    </row>
    <row r="3699" spans="1:13" ht="14.5" hidden="1" x14ac:dyDescent="0.35">
      <c r="A3699" s="183">
        <v>2011</v>
      </c>
      <c r="B3699" s="184" t="s">
        <v>12</v>
      </c>
      <c r="C3699" s="226"/>
      <c r="D3699" s="174" t="str">
        <f t="shared" si="319"/>
        <v/>
      </c>
      <c r="E3699" s="171">
        <f t="shared" si="316"/>
        <v>0</v>
      </c>
      <c r="F3699" s="175"/>
      <c r="G3699" s="175"/>
      <c r="H3699" s="175"/>
      <c r="I3699" s="186" t="s">
        <v>232</v>
      </c>
      <c r="J3699" s="41" t="str">
        <f t="shared" si="320"/>
        <v/>
      </c>
      <c r="K3699" s="41" t="str">
        <f t="shared" si="317"/>
        <v/>
      </c>
      <c r="L3699" s="175"/>
      <c r="M3699" s="41" t="str">
        <f t="shared" si="318"/>
        <v/>
      </c>
    </row>
    <row r="3700" spans="1:13" ht="14.5" hidden="1" x14ac:dyDescent="0.35">
      <c r="A3700" s="183">
        <v>2011</v>
      </c>
      <c r="B3700" s="184" t="s">
        <v>11</v>
      </c>
      <c r="C3700" s="227">
        <v>-5</v>
      </c>
      <c r="D3700" s="174">
        <f t="shared" si="319"/>
        <v>-5</v>
      </c>
      <c r="E3700" s="171">
        <f t="shared" si="316"/>
        <v>0</v>
      </c>
      <c r="F3700" s="175"/>
      <c r="G3700" s="175"/>
      <c r="H3700" s="175"/>
      <c r="I3700" s="185">
        <v>1</v>
      </c>
      <c r="J3700" s="41">
        <f t="shared" si="320"/>
        <v>1</v>
      </c>
      <c r="K3700" s="41">
        <f t="shared" si="317"/>
        <v>1</v>
      </c>
      <c r="L3700" s="175"/>
      <c r="M3700" s="41">
        <f t="shared" si="318"/>
        <v>1</v>
      </c>
    </row>
    <row r="3701" spans="1:13" ht="14.5" hidden="1" x14ac:dyDescent="0.35">
      <c r="A3701" s="183">
        <v>2011</v>
      </c>
      <c r="B3701" s="184" t="s">
        <v>11</v>
      </c>
      <c r="C3701" s="227">
        <v>-5</v>
      </c>
      <c r="D3701" s="174">
        <f t="shared" si="319"/>
        <v>-5</v>
      </c>
      <c r="E3701" s="171">
        <f t="shared" si="316"/>
        <v>0</v>
      </c>
      <c r="F3701" s="175"/>
      <c r="G3701" s="175"/>
      <c r="H3701" s="175"/>
      <c r="I3701" s="185">
        <v>1</v>
      </c>
      <c r="J3701" s="41">
        <f t="shared" si="320"/>
        <v>1</v>
      </c>
      <c r="K3701" s="41">
        <f t="shared" si="317"/>
        <v>1</v>
      </c>
      <c r="L3701" s="175"/>
      <c r="M3701" s="41">
        <f t="shared" si="318"/>
        <v>1</v>
      </c>
    </row>
    <row r="3702" spans="1:13" ht="14.5" hidden="1" x14ac:dyDescent="0.35">
      <c r="A3702" s="183">
        <v>2011</v>
      </c>
      <c r="B3702" s="184" t="s">
        <v>12</v>
      </c>
      <c r="C3702" s="227">
        <v>1</v>
      </c>
      <c r="D3702" s="174">
        <f t="shared" si="319"/>
        <v>1</v>
      </c>
      <c r="E3702" s="171">
        <f t="shared" si="316"/>
        <v>0</v>
      </c>
      <c r="F3702" s="175"/>
      <c r="G3702" s="175"/>
      <c r="H3702" s="175"/>
      <c r="I3702" s="185">
        <v>2</v>
      </c>
      <c r="J3702" s="41">
        <f t="shared" si="320"/>
        <v>2</v>
      </c>
      <c r="K3702" s="41">
        <f t="shared" si="317"/>
        <v>2</v>
      </c>
      <c r="L3702" s="175"/>
      <c r="M3702" s="41">
        <f t="shared" si="318"/>
        <v>2</v>
      </c>
    </row>
    <row r="3703" spans="1:13" ht="14.5" hidden="1" x14ac:dyDescent="0.35">
      <c r="A3703" s="183">
        <v>2011</v>
      </c>
      <c r="B3703" s="184" t="s">
        <v>12</v>
      </c>
      <c r="C3703" s="227">
        <v>10</v>
      </c>
      <c r="D3703" s="174">
        <f t="shared" si="319"/>
        <v>10</v>
      </c>
      <c r="E3703" s="171">
        <f t="shared" si="316"/>
        <v>0</v>
      </c>
      <c r="F3703" s="175"/>
      <c r="G3703" s="175"/>
      <c r="H3703" s="175"/>
      <c r="I3703" s="185">
        <v>3</v>
      </c>
      <c r="J3703" s="41">
        <f t="shared" si="320"/>
        <v>3</v>
      </c>
      <c r="K3703" s="41">
        <f t="shared" si="317"/>
        <v>3</v>
      </c>
      <c r="L3703" s="175"/>
      <c r="M3703" s="41">
        <f t="shared" si="318"/>
        <v>3</v>
      </c>
    </row>
    <row r="3704" spans="1:13" ht="14.5" hidden="1" x14ac:dyDescent="0.35">
      <c r="A3704" s="183">
        <v>2011</v>
      </c>
      <c r="B3704" s="184" t="s">
        <v>12</v>
      </c>
      <c r="C3704" s="227">
        <v>5</v>
      </c>
      <c r="D3704" s="174">
        <f t="shared" si="319"/>
        <v>5</v>
      </c>
      <c r="E3704" s="171">
        <f t="shared" si="316"/>
        <v>0</v>
      </c>
      <c r="F3704" s="175"/>
      <c r="G3704" s="175"/>
      <c r="H3704" s="175"/>
      <c r="I3704" s="185">
        <v>5</v>
      </c>
      <c r="J3704" s="41">
        <f t="shared" si="320"/>
        <v>5</v>
      </c>
      <c r="K3704" s="41">
        <f t="shared" si="317"/>
        <v>5</v>
      </c>
      <c r="L3704" s="175"/>
      <c r="M3704" s="41">
        <f t="shared" si="318"/>
        <v>5</v>
      </c>
    </row>
    <row r="3705" spans="1:13" ht="14.5" hidden="1" x14ac:dyDescent="0.35">
      <c r="A3705" s="183">
        <v>2011</v>
      </c>
      <c r="B3705" s="184" t="s">
        <v>11</v>
      </c>
      <c r="C3705" s="227">
        <v>-3</v>
      </c>
      <c r="D3705" s="174">
        <f t="shared" si="319"/>
        <v>-3</v>
      </c>
      <c r="E3705" s="171">
        <f t="shared" si="316"/>
        <v>0</v>
      </c>
      <c r="F3705" s="175"/>
      <c r="G3705" s="175"/>
      <c r="H3705" s="175"/>
      <c r="I3705" s="185">
        <v>1</v>
      </c>
      <c r="J3705" s="41">
        <f t="shared" si="320"/>
        <v>1</v>
      </c>
      <c r="K3705" s="41">
        <f t="shared" si="317"/>
        <v>1</v>
      </c>
      <c r="L3705" s="175"/>
      <c r="M3705" s="41">
        <f t="shared" si="318"/>
        <v>1</v>
      </c>
    </row>
    <row r="3706" spans="1:13" ht="14.5" hidden="1" x14ac:dyDescent="0.35">
      <c r="A3706" s="183">
        <v>2011</v>
      </c>
      <c r="B3706" s="184" t="s">
        <v>12</v>
      </c>
      <c r="C3706" s="226"/>
      <c r="D3706" s="174" t="str">
        <f t="shared" si="319"/>
        <v/>
      </c>
      <c r="E3706" s="171">
        <f t="shared" si="316"/>
        <v>0</v>
      </c>
      <c r="F3706" s="175"/>
      <c r="G3706" s="175"/>
      <c r="H3706" s="175"/>
      <c r="I3706" s="185">
        <v>2</v>
      </c>
      <c r="J3706" s="41">
        <f t="shared" si="320"/>
        <v>2</v>
      </c>
      <c r="K3706" s="41">
        <f t="shared" si="317"/>
        <v>2</v>
      </c>
      <c r="L3706" s="175"/>
      <c r="M3706" s="41">
        <f t="shared" si="318"/>
        <v>2</v>
      </c>
    </row>
    <row r="3707" spans="1:13" ht="14.5" hidden="1" x14ac:dyDescent="0.35">
      <c r="A3707" s="183">
        <v>2011</v>
      </c>
      <c r="B3707" s="184" t="s">
        <v>14</v>
      </c>
      <c r="C3707" s="227">
        <v>3</v>
      </c>
      <c r="D3707" s="174">
        <f t="shared" si="319"/>
        <v>3</v>
      </c>
      <c r="E3707" s="171">
        <f t="shared" si="316"/>
        <v>0</v>
      </c>
      <c r="F3707" s="175"/>
      <c r="G3707" s="175"/>
      <c r="H3707" s="175"/>
      <c r="I3707" s="185">
        <v>6</v>
      </c>
      <c r="J3707" s="41">
        <f t="shared" si="320"/>
        <v>6</v>
      </c>
      <c r="K3707" s="41">
        <f t="shared" si="317"/>
        <v>6</v>
      </c>
      <c r="L3707" s="175"/>
      <c r="M3707" s="41">
        <f t="shared" si="318"/>
        <v>6</v>
      </c>
    </row>
    <row r="3708" spans="1:13" ht="14.5" hidden="1" x14ac:dyDescent="0.35">
      <c r="A3708" s="183">
        <v>2011</v>
      </c>
      <c r="B3708" s="184" t="s">
        <v>12</v>
      </c>
      <c r="C3708" s="227">
        <v>0</v>
      </c>
      <c r="D3708" s="174">
        <f t="shared" si="319"/>
        <v>0</v>
      </c>
      <c r="E3708" s="171">
        <f t="shared" si="316"/>
        <v>0</v>
      </c>
      <c r="F3708" s="175"/>
      <c r="G3708" s="175"/>
      <c r="H3708" s="175"/>
      <c r="I3708" s="185">
        <v>20</v>
      </c>
      <c r="J3708" s="41">
        <f t="shared" si="320"/>
        <v>20</v>
      </c>
      <c r="K3708" s="41">
        <f t="shared" si="317"/>
        <v>20</v>
      </c>
      <c r="L3708" s="175"/>
      <c r="M3708" s="41">
        <f t="shared" si="318"/>
        <v>20</v>
      </c>
    </row>
    <row r="3709" spans="1:13" ht="14.5" hidden="1" x14ac:dyDescent="0.35">
      <c r="A3709" s="183">
        <v>2011</v>
      </c>
      <c r="B3709" s="184" t="s">
        <v>12</v>
      </c>
      <c r="C3709" s="227">
        <v>2</v>
      </c>
      <c r="D3709" s="174">
        <f t="shared" si="319"/>
        <v>2</v>
      </c>
      <c r="E3709" s="171">
        <f t="shared" si="316"/>
        <v>0</v>
      </c>
      <c r="F3709" s="175"/>
      <c r="G3709" s="175"/>
      <c r="H3709" s="175"/>
      <c r="I3709" s="185">
        <v>4</v>
      </c>
      <c r="J3709" s="41">
        <f t="shared" si="320"/>
        <v>4</v>
      </c>
      <c r="K3709" s="41">
        <f t="shared" si="317"/>
        <v>4</v>
      </c>
      <c r="L3709" s="175"/>
      <c r="M3709" s="41">
        <f t="shared" si="318"/>
        <v>4</v>
      </c>
    </row>
    <row r="3710" spans="1:13" ht="14.5" hidden="1" x14ac:dyDescent="0.35">
      <c r="A3710" s="183">
        <v>2011</v>
      </c>
      <c r="B3710" s="184" t="s">
        <v>11</v>
      </c>
      <c r="C3710" s="227">
        <v>5</v>
      </c>
      <c r="D3710" s="174">
        <f t="shared" si="319"/>
        <v>5</v>
      </c>
      <c r="E3710" s="171">
        <f t="shared" si="316"/>
        <v>0</v>
      </c>
      <c r="F3710" s="175"/>
      <c r="G3710" s="175"/>
      <c r="H3710" s="175"/>
      <c r="I3710" s="185">
        <v>1</v>
      </c>
      <c r="J3710" s="41">
        <f t="shared" si="320"/>
        <v>1</v>
      </c>
      <c r="K3710" s="41">
        <f t="shared" si="317"/>
        <v>1</v>
      </c>
      <c r="L3710" s="175"/>
      <c r="M3710" s="41">
        <f t="shared" si="318"/>
        <v>1</v>
      </c>
    </row>
    <row r="3711" spans="1:13" ht="14.5" hidden="1" x14ac:dyDescent="0.35">
      <c r="A3711" s="183">
        <v>2011</v>
      </c>
      <c r="B3711" s="184" t="s">
        <v>11</v>
      </c>
      <c r="C3711" s="227">
        <v>2</v>
      </c>
      <c r="D3711" s="174">
        <f t="shared" si="319"/>
        <v>2</v>
      </c>
      <c r="E3711" s="171">
        <f t="shared" si="316"/>
        <v>0</v>
      </c>
      <c r="F3711" s="175"/>
      <c r="G3711" s="175"/>
      <c r="H3711" s="175"/>
      <c r="I3711" s="185">
        <v>1</v>
      </c>
      <c r="J3711" s="41">
        <f t="shared" si="320"/>
        <v>1</v>
      </c>
      <c r="K3711" s="41">
        <f t="shared" si="317"/>
        <v>1</v>
      </c>
      <c r="L3711" s="175"/>
      <c r="M3711" s="41">
        <f t="shared" si="318"/>
        <v>1</v>
      </c>
    </row>
    <row r="3712" spans="1:13" ht="14.5" hidden="1" x14ac:dyDescent="0.35">
      <c r="A3712" s="183">
        <v>2011</v>
      </c>
      <c r="B3712" s="184" t="s">
        <v>14</v>
      </c>
      <c r="C3712" s="227">
        <v>1</v>
      </c>
      <c r="D3712" s="174">
        <f t="shared" si="319"/>
        <v>1</v>
      </c>
      <c r="E3712" s="171">
        <f t="shared" si="316"/>
        <v>0</v>
      </c>
      <c r="F3712" s="175"/>
      <c r="G3712" s="175"/>
      <c r="H3712" s="175"/>
      <c r="I3712" s="185">
        <v>2</v>
      </c>
      <c r="J3712" s="41">
        <f t="shared" si="320"/>
        <v>2</v>
      </c>
      <c r="K3712" s="41">
        <f t="shared" si="317"/>
        <v>2</v>
      </c>
      <c r="L3712" s="175"/>
      <c r="M3712" s="41">
        <f t="shared" si="318"/>
        <v>2</v>
      </c>
    </row>
    <row r="3713" spans="1:13" ht="14.5" hidden="1" x14ac:dyDescent="0.35">
      <c r="A3713" s="183">
        <v>2011</v>
      </c>
      <c r="B3713" s="184" t="s">
        <v>14</v>
      </c>
      <c r="C3713" s="227">
        <v>0</v>
      </c>
      <c r="D3713" s="174">
        <f t="shared" si="319"/>
        <v>0</v>
      </c>
      <c r="E3713" s="171">
        <f t="shared" si="316"/>
        <v>0</v>
      </c>
      <c r="F3713" s="175"/>
      <c r="G3713" s="175"/>
      <c r="H3713" s="175"/>
      <c r="I3713" s="185">
        <v>3</v>
      </c>
      <c r="J3713" s="41">
        <f t="shared" si="320"/>
        <v>3</v>
      </c>
      <c r="K3713" s="41">
        <f t="shared" si="317"/>
        <v>3</v>
      </c>
      <c r="L3713" s="175"/>
      <c r="M3713" s="41">
        <f t="shared" si="318"/>
        <v>3</v>
      </c>
    </row>
    <row r="3714" spans="1:13" ht="14.5" hidden="1" x14ac:dyDescent="0.35">
      <c r="A3714" s="183">
        <v>2011</v>
      </c>
      <c r="B3714" s="184" t="s">
        <v>12</v>
      </c>
      <c r="C3714" s="227">
        <v>-5</v>
      </c>
      <c r="D3714" s="174">
        <f t="shared" si="319"/>
        <v>-5</v>
      </c>
      <c r="E3714" s="171">
        <f t="shared" ref="E3714:E3777" si="321">IF(D3714&lt;&gt;C3714,1,0)</f>
        <v>0</v>
      </c>
      <c r="F3714" s="175"/>
      <c r="G3714" s="175"/>
      <c r="H3714" s="175"/>
      <c r="I3714" s="185">
        <v>-3</v>
      </c>
      <c r="J3714" s="41">
        <f t="shared" si="320"/>
        <v>-3</v>
      </c>
      <c r="K3714" s="41">
        <f t="shared" si="317"/>
        <v>-3</v>
      </c>
      <c r="L3714" s="175"/>
      <c r="M3714" s="41">
        <f t="shared" si="318"/>
        <v>-3</v>
      </c>
    </row>
    <row r="3715" spans="1:13" ht="14.5" hidden="1" x14ac:dyDescent="0.35">
      <c r="A3715" s="183">
        <v>2011</v>
      </c>
      <c r="B3715" s="184" t="s">
        <v>12</v>
      </c>
      <c r="C3715" s="227">
        <v>3</v>
      </c>
      <c r="D3715" s="174">
        <f t="shared" si="319"/>
        <v>3</v>
      </c>
      <c r="E3715" s="171">
        <f t="shared" si="321"/>
        <v>0</v>
      </c>
      <c r="F3715" s="175"/>
      <c r="G3715" s="175"/>
      <c r="H3715" s="175"/>
      <c r="I3715" s="185">
        <v>2</v>
      </c>
      <c r="J3715" s="41">
        <f t="shared" si="320"/>
        <v>2</v>
      </c>
      <c r="K3715" s="41">
        <f t="shared" ref="K3715:K3778" si="322">IF($I3715="","",IF(AND($C3715&gt;0,$I3715&gt;=$C3715*10),$C3715,IF(I3715&gt;=50,"",IF($C3715="",$I3715,IF($C3715&lt;&gt;"",$I3715,"")))))</f>
        <v>2</v>
      </c>
      <c r="L3715" s="175"/>
      <c r="M3715" s="41">
        <f t="shared" ref="M3715:M3778" si="323">IFERROR(K3715,I3715)</f>
        <v>2</v>
      </c>
    </row>
    <row r="3716" spans="1:13" ht="14.5" hidden="1" x14ac:dyDescent="0.35">
      <c r="A3716" s="183">
        <v>2011</v>
      </c>
      <c r="B3716" s="184" t="s">
        <v>11</v>
      </c>
      <c r="C3716" s="227">
        <v>3</v>
      </c>
      <c r="D3716" s="174">
        <f t="shared" si="319"/>
        <v>3</v>
      </c>
      <c r="E3716" s="171">
        <f t="shared" si="321"/>
        <v>0</v>
      </c>
      <c r="F3716" s="175"/>
      <c r="G3716" s="175"/>
      <c r="H3716" s="175"/>
      <c r="I3716" s="185">
        <v>1</v>
      </c>
      <c r="J3716" s="41">
        <f t="shared" si="320"/>
        <v>1</v>
      </c>
      <c r="K3716" s="41">
        <f t="shared" si="322"/>
        <v>1</v>
      </c>
      <c r="L3716" s="175"/>
      <c r="M3716" s="41">
        <f t="shared" si="323"/>
        <v>1</v>
      </c>
    </row>
    <row r="3717" spans="1:13" ht="14.5" hidden="1" x14ac:dyDescent="0.35">
      <c r="A3717" s="183">
        <v>2011</v>
      </c>
      <c r="B3717" s="184" t="s">
        <v>11</v>
      </c>
      <c r="C3717" s="227">
        <v>1</v>
      </c>
      <c r="D3717" s="174">
        <f t="shared" si="319"/>
        <v>1</v>
      </c>
      <c r="E3717" s="171">
        <f t="shared" si="321"/>
        <v>0</v>
      </c>
      <c r="F3717" s="175"/>
      <c r="G3717" s="175"/>
      <c r="H3717" s="175"/>
      <c r="I3717" s="185">
        <v>1</v>
      </c>
      <c r="J3717" s="41">
        <f t="shared" si="320"/>
        <v>1</v>
      </c>
      <c r="K3717" s="41">
        <f t="shared" si="322"/>
        <v>1</v>
      </c>
      <c r="L3717" s="175"/>
      <c r="M3717" s="41">
        <f t="shared" si="323"/>
        <v>1</v>
      </c>
    </row>
    <row r="3718" spans="1:13" ht="14.5" hidden="1" x14ac:dyDescent="0.35">
      <c r="A3718" s="183">
        <v>2011</v>
      </c>
      <c r="B3718" s="184" t="s">
        <v>13</v>
      </c>
      <c r="C3718" s="227">
        <v>-5</v>
      </c>
      <c r="D3718" s="174">
        <f t="shared" si="319"/>
        <v>-5</v>
      </c>
      <c r="E3718" s="171">
        <f t="shared" si="321"/>
        <v>0</v>
      </c>
      <c r="F3718" s="175"/>
      <c r="G3718" s="175"/>
      <c r="H3718" s="175"/>
      <c r="I3718" s="185">
        <v>2</v>
      </c>
      <c r="J3718" s="41">
        <f t="shared" si="320"/>
        <v>2</v>
      </c>
      <c r="K3718" s="41">
        <f t="shared" si="322"/>
        <v>2</v>
      </c>
      <c r="L3718" s="175"/>
      <c r="M3718" s="41">
        <f t="shared" si="323"/>
        <v>2</v>
      </c>
    </row>
    <row r="3719" spans="1:13" ht="14.5" hidden="1" x14ac:dyDescent="0.35">
      <c r="A3719" s="183">
        <v>2011</v>
      </c>
      <c r="B3719" s="184" t="s">
        <v>11</v>
      </c>
      <c r="C3719" s="226"/>
      <c r="D3719" s="174" t="str">
        <f t="shared" si="319"/>
        <v/>
      </c>
      <c r="E3719" s="171">
        <f t="shared" si="321"/>
        <v>0</v>
      </c>
      <c r="F3719" s="175"/>
      <c r="G3719" s="175"/>
      <c r="H3719" s="175"/>
      <c r="I3719" s="185">
        <v>1</v>
      </c>
      <c r="J3719" s="41">
        <f t="shared" si="320"/>
        <v>1</v>
      </c>
      <c r="K3719" s="41">
        <f t="shared" si="322"/>
        <v>1</v>
      </c>
      <c r="L3719" s="175"/>
      <c r="M3719" s="41">
        <f t="shared" si="323"/>
        <v>1</v>
      </c>
    </row>
    <row r="3720" spans="1:13" ht="14.5" hidden="1" x14ac:dyDescent="0.35">
      <c r="A3720" s="183">
        <v>2011</v>
      </c>
      <c r="B3720" s="184" t="s">
        <v>11</v>
      </c>
      <c r="C3720" s="227">
        <v>-5</v>
      </c>
      <c r="D3720" s="174">
        <f t="shared" si="319"/>
        <v>-5</v>
      </c>
      <c r="E3720" s="171">
        <f t="shared" si="321"/>
        <v>0</v>
      </c>
      <c r="F3720" s="175"/>
      <c r="G3720" s="175"/>
      <c r="H3720" s="175"/>
      <c r="I3720" s="185">
        <v>1</v>
      </c>
      <c r="J3720" s="41">
        <f t="shared" si="320"/>
        <v>1</v>
      </c>
      <c r="K3720" s="41">
        <f t="shared" si="322"/>
        <v>1</v>
      </c>
      <c r="L3720" s="175"/>
      <c r="M3720" s="41">
        <f t="shared" si="323"/>
        <v>1</v>
      </c>
    </row>
    <row r="3721" spans="1:13" ht="14.5" hidden="1" x14ac:dyDescent="0.35">
      <c r="A3721" s="183">
        <v>2011</v>
      </c>
      <c r="B3721" s="184" t="s">
        <v>12</v>
      </c>
      <c r="C3721" s="227">
        <v>2</v>
      </c>
      <c r="D3721" s="174">
        <f t="shared" si="319"/>
        <v>2</v>
      </c>
      <c r="E3721" s="171">
        <f t="shared" si="321"/>
        <v>0</v>
      </c>
      <c r="F3721" s="175"/>
      <c r="G3721" s="175"/>
      <c r="H3721" s="175"/>
      <c r="I3721" s="185">
        <v>10</v>
      </c>
      <c r="J3721" s="41">
        <f t="shared" si="320"/>
        <v>10</v>
      </c>
      <c r="K3721" s="41">
        <f t="shared" si="322"/>
        <v>10</v>
      </c>
      <c r="L3721" s="175"/>
      <c r="M3721" s="41">
        <f t="shared" si="323"/>
        <v>10</v>
      </c>
    </row>
    <row r="3722" spans="1:13" ht="14.5" hidden="1" x14ac:dyDescent="0.35">
      <c r="A3722" s="183">
        <v>2011</v>
      </c>
      <c r="B3722" s="184" t="s">
        <v>11</v>
      </c>
      <c r="C3722" s="227">
        <v>25</v>
      </c>
      <c r="D3722" s="174">
        <f t="shared" si="319"/>
        <v>25</v>
      </c>
      <c r="E3722" s="171">
        <f t="shared" si="321"/>
        <v>0</v>
      </c>
      <c r="F3722" s="175"/>
      <c r="G3722" s="175"/>
      <c r="H3722" s="175"/>
      <c r="I3722" s="185">
        <v>1</v>
      </c>
      <c r="J3722" s="41">
        <f t="shared" si="320"/>
        <v>1</v>
      </c>
      <c r="K3722" s="41">
        <f t="shared" si="322"/>
        <v>1</v>
      </c>
      <c r="L3722" s="175"/>
      <c r="M3722" s="41">
        <f t="shared" si="323"/>
        <v>1</v>
      </c>
    </row>
    <row r="3723" spans="1:13" ht="14.5" hidden="1" x14ac:dyDescent="0.35">
      <c r="A3723" s="183">
        <v>2011</v>
      </c>
      <c r="B3723" s="184" t="s">
        <v>13</v>
      </c>
      <c r="C3723" s="227">
        <v>2</v>
      </c>
      <c r="D3723" s="174">
        <f t="shared" si="319"/>
        <v>2</v>
      </c>
      <c r="E3723" s="171">
        <f t="shared" si="321"/>
        <v>0</v>
      </c>
      <c r="F3723" s="175"/>
      <c r="G3723" s="175"/>
      <c r="H3723" s="175"/>
      <c r="I3723" s="185">
        <v>2</v>
      </c>
      <c r="J3723" s="41">
        <f t="shared" si="320"/>
        <v>2</v>
      </c>
      <c r="K3723" s="41">
        <f t="shared" si="322"/>
        <v>2</v>
      </c>
      <c r="L3723" s="175"/>
      <c r="M3723" s="41">
        <f t="shared" si="323"/>
        <v>2</v>
      </c>
    </row>
    <row r="3724" spans="1:13" ht="14.5" hidden="1" x14ac:dyDescent="0.35">
      <c r="A3724" s="183">
        <v>2011</v>
      </c>
      <c r="B3724" s="184" t="s">
        <v>12</v>
      </c>
      <c r="C3724" s="227">
        <v>-5</v>
      </c>
      <c r="D3724" s="174">
        <f t="shared" si="319"/>
        <v>-5</v>
      </c>
      <c r="E3724" s="171">
        <f t="shared" si="321"/>
        <v>0</v>
      </c>
      <c r="F3724" s="175"/>
      <c r="G3724" s="175"/>
      <c r="H3724" s="175"/>
      <c r="I3724" s="185">
        <v>2</v>
      </c>
      <c r="J3724" s="41">
        <f t="shared" si="320"/>
        <v>2</v>
      </c>
      <c r="K3724" s="41">
        <f t="shared" si="322"/>
        <v>2</v>
      </c>
      <c r="L3724" s="175"/>
      <c r="M3724" s="41">
        <f t="shared" si="323"/>
        <v>2</v>
      </c>
    </row>
    <row r="3725" spans="1:13" ht="14.5" hidden="1" x14ac:dyDescent="0.35">
      <c r="A3725" s="183">
        <v>2011</v>
      </c>
      <c r="B3725" s="184" t="s">
        <v>13</v>
      </c>
      <c r="C3725" s="227">
        <v>1</v>
      </c>
      <c r="D3725" s="174">
        <f t="shared" si="319"/>
        <v>1</v>
      </c>
      <c r="E3725" s="171">
        <f t="shared" si="321"/>
        <v>0</v>
      </c>
      <c r="F3725" s="175"/>
      <c r="G3725" s="175"/>
      <c r="H3725" s="175"/>
      <c r="I3725" s="185">
        <v>2</v>
      </c>
      <c r="J3725" s="41">
        <f t="shared" si="320"/>
        <v>2</v>
      </c>
      <c r="K3725" s="41">
        <f t="shared" si="322"/>
        <v>2</v>
      </c>
      <c r="L3725" s="175"/>
      <c r="M3725" s="41">
        <f t="shared" si="323"/>
        <v>2</v>
      </c>
    </row>
    <row r="3726" spans="1:13" ht="14.5" hidden="1" x14ac:dyDescent="0.35">
      <c r="A3726" s="183">
        <v>2011</v>
      </c>
      <c r="B3726" s="184" t="s">
        <v>12</v>
      </c>
      <c r="C3726" s="227">
        <v>1</v>
      </c>
      <c r="D3726" s="174">
        <f t="shared" si="319"/>
        <v>1</v>
      </c>
      <c r="E3726" s="171">
        <f t="shared" si="321"/>
        <v>0</v>
      </c>
      <c r="F3726" s="175"/>
      <c r="G3726" s="175"/>
      <c r="H3726" s="175"/>
      <c r="I3726" s="185">
        <v>2</v>
      </c>
      <c r="J3726" s="41">
        <f t="shared" si="320"/>
        <v>2</v>
      </c>
      <c r="K3726" s="41">
        <f t="shared" si="322"/>
        <v>2</v>
      </c>
      <c r="L3726" s="175"/>
      <c r="M3726" s="41">
        <f t="shared" si="323"/>
        <v>2</v>
      </c>
    </row>
    <row r="3727" spans="1:13" ht="14.5" hidden="1" x14ac:dyDescent="0.35">
      <c r="A3727" s="183">
        <v>2011</v>
      </c>
      <c r="B3727" s="184" t="s">
        <v>12</v>
      </c>
      <c r="C3727" s="227">
        <v>3</v>
      </c>
      <c r="D3727" s="174">
        <f t="shared" si="319"/>
        <v>3</v>
      </c>
      <c r="E3727" s="171">
        <f t="shared" si="321"/>
        <v>0</v>
      </c>
      <c r="F3727" s="175"/>
      <c r="G3727" s="175"/>
      <c r="H3727" s="175"/>
      <c r="I3727" s="185">
        <v>1</v>
      </c>
      <c r="J3727" s="41">
        <f t="shared" si="320"/>
        <v>1</v>
      </c>
      <c r="K3727" s="41">
        <f t="shared" si="322"/>
        <v>1</v>
      </c>
      <c r="L3727" s="175"/>
      <c r="M3727" s="41">
        <f t="shared" si="323"/>
        <v>1</v>
      </c>
    </row>
    <row r="3728" spans="1:13" ht="14.5" hidden="1" x14ac:dyDescent="0.35">
      <c r="A3728" s="183">
        <v>2011</v>
      </c>
      <c r="B3728" s="184" t="s">
        <v>12</v>
      </c>
      <c r="C3728" s="227">
        <v>0</v>
      </c>
      <c r="D3728" s="174">
        <f t="shared" si="319"/>
        <v>0</v>
      </c>
      <c r="E3728" s="171">
        <f t="shared" si="321"/>
        <v>0</v>
      </c>
      <c r="F3728" s="175"/>
      <c r="G3728" s="175"/>
      <c r="H3728" s="175"/>
      <c r="I3728" s="185">
        <v>0</v>
      </c>
      <c r="J3728" s="41">
        <f t="shared" si="320"/>
        <v>0</v>
      </c>
      <c r="K3728" s="41">
        <f t="shared" si="322"/>
        <v>0</v>
      </c>
      <c r="L3728" s="175"/>
      <c r="M3728" s="41">
        <f t="shared" si="323"/>
        <v>0</v>
      </c>
    </row>
    <row r="3729" spans="1:13" ht="14.5" hidden="1" x14ac:dyDescent="0.35">
      <c r="A3729" s="183">
        <v>2011</v>
      </c>
      <c r="B3729" s="184" t="s">
        <v>13</v>
      </c>
      <c r="C3729" s="227">
        <v>5</v>
      </c>
      <c r="D3729" s="174">
        <f t="shared" si="319"/>
        <v>5</v>
      </c>
      <c r="E3729" s="171">
        <f t="shared" si="321"/>
        <v>0</v>
      </c>
      <c r="F3729" s="175"/>
      <c r="G3729" s="175"/>
      <c r="H3729" s="175"/>
      <c r="I3729" s="185">
        <v>5</v>
      </c>
      <c r="J3729" s="41">
        <f t="shared" si="320"/>
        <v>5</v>
      </c>
      <c r="K3729" s="41">
        <f t="shared" si="322"/>
        <v>5</v>
      </c>
      <c r="L3729" s="175"/>
      <c r="M3729" s="41">
        <f t="shared" si="323"/>
        <v>5</v>
      </c>
    </row>
    <row r="3730" spans="1:13" ht="14.5" hidden="1" x14ac:dyDescent="0.35">
      <c r="A3730" s="183">
        <v>2011</v>
      </c>
      <c r="B3730" s="184" t="s">
        <v>13</v>
      </c>
      <c r="C3730" s="227">
        <v>-2</v>
      </c>
      <c r="D3730" s="174">
        <f t="shared" si="319"/>
        <v>-2</v>
      </c>
      <c r="E3730" s="171">
        <f t="shared" si="321"/>
        <v>0</v>
      </c>
      <c r="F3730" s="175"/>
      <c r="G3730" s="175"/>
      <c r="H3730" s="175"/>
      <c r="I3730" s="185">
        <v>2</v>
      </c>
      <c r="J3730" s="41">
        <f t="shared" si="320"/>
        <v>2</v>
      </c>
      <c r="K3730" s="41">
        <f t="shared" si="322"/>
        <v>2</v>
      </c>
      <c r="L3730" s="175"/>
      <c r="M3730" s="41">
        <f t="shared" si="323"/>
        <v>2</v>
      </c>
    </row>
    <row r="3731" spans="1:13" ht="14.5" hidden="1" x14ac:dyDescent="0.35">
      <c r="A3731" s="183">
        <v>2011</v>
      </c>
      <c r="B3731" s="184" t="s">
        <v>11</v>
      </c>
      <c r="C3731" s="227">
        <v>-1</v>
      </c>
      <c r="D3731" s="174">
        <f t="shared" si="319"/>
        <v>-1</v>
      </c>
      <c r="E3731" s="171">
        <f t="shared" si="321"/>
        <v>0</v>
      </c>
      <c r="F3731" s="175"/>
      <c r="G3731" s="175"/>
      <c r="H3731" s="175"/>
      <c r="I3731" s="185">
        <v>1</v>
      </c>
      <c r="J3731" s="41">
        <f t="shared" si="320"/>
        <v>1</v>
      </c>
      <c r="K3731" s="41">
        <f t="shared" si="322"/>
        <v>1</v>
      </c>
      <c r="L3731" s="175"/>
      <c r="M3731" s="41">
        <f t="shared" si="323"/>
        <v>1</v>
      </c>
    </row>
    <row r="3732" spans="1:13" ht="14.5" hidden="1" x14ac:dyDescent="0.35">
      <c r="A3732" s="183">
        <v>2011</v>
      </c>
      <c r="B3732" s="184" t="s">
        <v>11</v>
      </c>
      <c r="C3732" s="227">
        <v>1</v>
      </c>
      <c r="D3732" s="174">
        <f t="shared" si="319"/>
        <v>1</v>
      </c>
      <c r="E3732" s="171">
        <f t="shared" si="321"/>
        <v>0</v>
      </c>
      <c r="F3732" s="175"/>
      <c r="G3732" s="175"/>
      <c r="H3732" s="175"/>
      <c r="I3732" s="185">
        <v>1</v>
      </c>
      <c r="J3732" s="41">
        <f t="shared" si="320"/>
        <v>1</v>
      </c>
      <c r="K3732" s="41">
        <f t="shared" si="322"/>
        <v>1</v>
      </c>
      <c r="L3732" s="175"/>
      <c r="M3732" s="41">
        <f t="shared" si="323"/>
        <v>1</v>
      </c>
    </row>
    <row r="3733" spans="1:13" ht="14.5" hidden="1" x14ac:dyDescent="0.35">
      <c r="A3733" s="183">
        <v>2011</v>
      </c>
      <c r="B3733" s="184" t="s">
        <v>12</v>
      </c>
      <c r="C3733" s="227">
        <v>10</v>
      </c>
      <c r="D3733" s="174">
        <f t="shared" si="319"/>
        <v>10</v>
      </c>
      <c r="E3733" s="171">
        <f t="shared" si="321"/>
        <v>0</v>
      </c>
      <c r="F3733" s="175"/>
      <c r="G3733" s="175"/>
      <c r="H3733" s="175"/>
      <c r="I3733" s="185">
        <v>3</v>
      </c>
      <c r="J3733" s="41">
        <f t="shared" si="320"/>
        <v>3</v>
      </c>
      <c r="K3733" s="41">
        <f t="shared" si="322"/>
        <v>3</v>
      </c>
      <c r="L3733" s="175"/>
      <c r="M3733" s="41">
        <f t="shared" si="323"/>
        <v>3</v>
      </c>
    </row>
    <row r="3734" spans="1:13" ht="14.5" hidden="1" x14ac:dyDescent="0.35">
      <c r="A3734" s="183">
        <v>2011</v>
      </c>
      <c r="B3734" s="184" t="s">
        <v>12</v>
      </c>
      <c r="C3734" s="227">
        <v>10</v>
      </c>
      <c r="D3734" s="174">
        <f t="shared" si="319"/>
        <v>10</v>
      </c>
      <c r="E3734" s="171">
        <f t="shared" si="321"/>
        <v>0</v>
      </c>
      <c r="F3734" s="175"/>
      <c r="G3734" s="175"/>
      <c r="H3734" s="175"/>
      <c r="I3734" s="185">
        <v>2</v>
      </c>
      <c r="J3734" s="41">
        <f t="shared" si="320"/>
        <v>2</v>
      </c>
      <c r="K3734" s="41">
        <f t="shared" si="322"/>
        <v>2</v>
      </c>
      <c r="L3734" s="175"/>
      <c r="M3734" s="41">
        <f t="shared" si="323"/>
        <v>2</v>
      </c>
    </row>
    <row r="3735" spans="1:13" ht="14.5" hidden="1" x14ac:dyDescent="0.35">
      <c r="A3735" s="183">
        <v>2011</v>
      </c>
      <c r="B3735" s="184" t="s">
        <v>11</v>
      </c>
      <c r="C3735" s="226"/>
      <c r="D3735" s="174" t="str">
        <f t="shared" ref="D3735:D3798" si="324">IF(OR(C3735="",C3735&gt;=1000),"",C3735)</f>
        <v/>
      </c>
      <c r="E3735" s="171">
        <f t="shared" si="321"/>
        <v>0</v>
      </c>
      <c r="F3735" s="175"/>
      <c r="G3735" s="175"/>
      <c r="H3735" s="175"/>
      <c r="I3735" s="185">
        <v>1</v>
      </c>
      <c r="J3735" s="41">
        <f t="shared" si="320"/>
        <v>1</v>
      </c>
      <c r="K3735" s="41">
        <f t="shared" si="322"/>
        <v>1</v>
      </c>
      <c r="L3735" s="175"/>
      <c r="M3735" s="41">
        <f t="shared" si="323"/>
        <v>1</v>
      </c>
    </row>
    <row r="3736" spans="1:13" ht="14.5" hidden="1" x14ac:dyDescent="0.35">
      <c r="A3736" s="183">
        <v>2011</v>
      </c>
      <c r="B3736" s="184" t="s">
        <v>12</v>
      </c>
      <c r="C3736" s="227">
        <v>2</v>
      </c>
      <c r="D3736" s="174">
        <f t="shared" si="324"/>
        <v>2</v>
      </c>
      <c r="E3736" s="171">
        <f t="shared" si="321"/>
        <v>0</v>
      </c>
      <c r="F3736" s="175"/>
      <c r="G3736" s="175"/>
      <c r="H3736" s="175"/>
      <c r="I3736" s="185">
        <v>2</v>
      </c>
      <c r="J3736" s="41">
        <f t="shared" si="320"/>
        <v>2</v>
      </c>
      <c r="K3736" s="41">
        <f t="shared" si="322"/>
        <v>2</v>
      </c>
      <c r="L3736" s="175"/>
      <c r="M3736" s="41">
        <f t="shared" si="323"/>
        <v>2</v>
      </c>
    </row>
    <row r="3737" spans="1:13" ht="14.5" hidden="1" x14ac:dyDescent="0.35">
      <c r="A3737" s="183">
        <v>2011</v>
      </c>
      <c r="B3737" s="184" t="s">
        <v>12</v>
      </c>
      <c r="C3737" s="227">
        <v>5</v>
      </c>
      <c r="D3737" s="174">
        <f t="shared" si="324"/>
        <v>5</v>
      </c>
      <c r="E3737" s="171">
        <f t="shared" si="321"/>
        <v>0</v>
      </c>
      <c r="F3737" s="175"/>
      <c r="G3737" s="175"/>
      <c r="H3737" s="175"/>
      <c r="I3737" s="185">
        <v>-6</v>
      </c>
      <c r="J3737" s="41">
        <f t="shared" si="320"/>
        <v>-6</v>
      </c>
      <c r="K3737" s="41">
        <f t="shared" si="322"/>
        <v>-6</v>
      </c>
      <c r="L3737" s="175"/>
      <c r="M3737" s="41">
        <f t="shared" si="323"/>
        <v>-6</v>
      </c>
    </row>
    <row r="3738" spans="1:13" ht="14.5" hidden="1" x14ac:dyDescent="0.35">
      <c r="A3738" s="183">
        <v>2011</v>
      </c>
      <c r="B3738" s="184" t="s">
        <v>13</v>
      </c>
      <c r="C3738" s="227">
        <v>-10</v>
      </c>
      <c r="D3738" s="174">
        <f t="shared" si="324"/>
        <v>-10</v>
      </c>
      <c r="E3738" s="171">
        <f t="shared" si="321"/>
        <v>0</v>
      </c>
      <c r="F3738" s="175"/>
      <c r="G3738" s="175"/>
      <c r="H3738" s="175"/>
      <c r="I3738" s="185">
        <v>-4</v>
      </c>
      <c r="J3738" s="41">
        <f t="shared" si="320"/>
        <v>-4</v>
      </c>
      <c r="K3738" s="41">
        <f t="shared" si="322"/>
        <v>-4</v>
      </c>
      <c r="L3738" s="175"/>
      <c r="M3738" s="41">
        <f t="shared" si="323"/>
        <v>-4</v>
      </c>
    </row>
    <row r="3739" spans="1:13" ht="14.5" hidden="1" x14ac:dyDescent="0.35">
      <c r="A3739" s="183">
        <v>2011</v>
      </c>
      <c r="B3739" s="184" t="s">
        <v>12</v>
      </c>
      <c r="C3739" s="227">
        <v>5</v>
      </c>
      <c r="D3739" s="174">
        <f t="shared" si="324"/>
        <v>5</v>
      </c>
      <c r="E3739" s="171">
        <f t="shared" si="321"/>
        <v>0</v>
      </c>
      <c r="F3739" s="175"/>
      <c r="G3739" s="175"/>
      <c r="H3739" s="175"/>
      <c r="I3739" s="185">
        <v>20</v>
      </c>
      <c r="J3739" s="41">
        <f t="shared" si="320"/>
        <v>20</v>
      </c>
      <c r="K3739" s="41">
        <f t="shared" si="322"/>
        <v>20</v>
      </c>
      <c r="L3739" s="175"/>
      <c r="M3739" s="41">
        <f t="shared" si="323"/>
        <v>20</v>
      </c>
    </row>
    <row r="3740" spans="1:13" ht="14.5" hidden="1" x14ac:dyDescent="0.35">
      <c r="A3740" s="183">
        <v>2011</v>
      </c>
      <c r="B3740" s="184" t="s">
        <v>11</v>
      </c>
      <c r="C3740" s="226"/>
      <c r="D3740" s="174" t="str">
        <f t="shared" si="324"/>
        <v/>
      </c>
      <c r="E3740" s="171">
        <f t="shared" si="321"/>
        <v>0</v>
      </c>
      <c r="F3740" s="175"/>
      <c r="G3740" s="175"/>
      <c r="H3740" s="175"/>
      <c r="I3740" s="185">
        <v>1</v>
      </c>
      <c r="J3740" s="41">
        <f t="shared" ref="J3740:J3750" si="325">IF(OR(I3740="",I3740&gt;=50),"",IF(AND(I3740&lt;50,OR(D3740&lt;=0,D3740="")),I3740,IF(I3740&gt;=D3740*10,D3740,IF(D3740&lt;&gt;"",I3740,""))))</f>
        <v>1</v>
      </c>
      <c r="K3740" s="41">
        <f t="shared" si="322"/>
        <v>1</v>
      </c>
      <c r="L3740" s="175"/>
      <c r="M3740" s="41">
        <f t="shared" si="323"/>
        <v>1</v>
      </c>
    </row>
    <row r="3741" spans="1:13" ht="14.5" hidden="1" x14ac:dyDescent="0.35">
      <c r="A3741" s="183">
        <v>2011</v>
      </c>
      <c r="B3741" s="184" t="s">
        <v>12</v>
      </c>
      <c r="C3741" s="227">
        <v>3</v>
      </c>
      <c r="D3741" s="174">
        <f t="shared" si="324"/>
        <v>3</v>
      </c>
      <c r="E3741" s="171">
        <f t="shared" si="321"/>
        <v>0</v>
      </c>
      <c r="F3741" s="175"/>
      <c r="G3741" s="175"/>
      <c r="H3741" s="175"/>
      <c r="I3741" s="185">
        <v>3</v>
      </c>
      <c r="J3741" s="41">
        <f t="shared" si="325"/>
        <v>3</v>
      </c>
      <c r="K3741" s="41">
        <f t="shared" si="322"/>
        <v>3</v>
      </c>
      <c r="L3741" s="175"/>
      <c r="M3741" s="41">
        <f t="shared" si="323"/>
        <v>3</v>
      </c>
    </row>
    <row r="3742" spans="1:13" ht="14.5" hidden="1" x14ac:dyDescent="0.35">
      <c r="A3742" s="183">
        <v>2011</v>
      </c>
      <c r="B3742" s="184" t="s">
        <v>13</v>
      </c>
      <c r="C3742" s="227">
        <v>4</v>
      </c>
      <c r="D3742" s="174">
        <f t="shared" si="324"/>
        <v>4</v>
      </c>
      <c r="E3742" s="171">
        <f t="shared" si="321"/>
        <v>0</v>
      </c>
      <c r="F3742" s="175"/>
      <c r="G3742" s="175"/>
      <c r="H3742" s="175"/>
      <c r="I3742" s="185">
        <v>5</v>
      </c>
      <c r="J3742" s="41">
        <f t="shared" si="325"/>
        <v>5</v>
      </c>
      <c r="K3742" s="41">
        <f t="shared" si="322"/>
        <v>5</v>
      </c>
      <c r="L3742" s="175"/>
      <c r="M3742" s="41">
        <f t="shared" si="323"/>
        <v>5</v>
      </c>
    </row>
    <row r="3743" spans="1:13" ht="14.5" hidden="1" x14ac:dyDescent="0.35">
      <c r="A3743" s="183">
        <v>2011</v>
      </c>
      <c r="B3743" s="184" t="s">
        <v>13</v>
      </c>
      <c r="C3743" s="227">
        <v>3</v>
      </c>
      <c r="D3743" s="174">
        <f t="shared" si="324"/>
        <v>3</v>
      </c>
      <c r="E3743" s="171">
        <f t="shared" si="321"/>
        <v>0</v>
      </c>
      <c r="F3743" s="175"/>
      <c r="G3743" s="175"/>
      <c r="H3743" s="175"/>
      <c r="I3743" s="185">
        <v>3</v>
      </c>
      <c r="J3743" s="41">
        <f t="shared" si="325"/>
        <v>3</v>
      </c>
      <c r="K3743" s="41">
        <f t="shared" si="322"/>
        <v>3</v>
      </c>
      <c r="L3743" s="175"/>
      <c r="M3743" s="41">
        <f t="shared" si="323"/>
        <v>3</v>
      </c>
    </row>
    <row r="3744" spans="1:13" ht="14.5" hidden="1" x14ac:dyDescent="0.35">
      <c r="A3744" s="183">
        <v>2011</v>
      </c>
      <c r="B3744" s="184" t="s">
        <v>13</v>
      </c>
      <c r="C3744" s="227">
        <v>-5</v>
      </c>
      <c r="D3744" s="174">
        <f t="shared" si="324"/>
        <v>-5</v>
      </c>
      <c r="E3744" s="171">
        <f t="shared" si="321"/>
        <v>0</v>
      </c>
      <c r="F3744" s="175"/>
      <c r="G3744" s="175"/>
      <c r="H3744" s="175"/>
      <c r="I3744" s="185">
        <v>1</v>
      </c>
      <c r="J3744" s="41">
        <f t="shared" si="325"/>
        <v>1</v>
      </c>
      <c r="K3744" s="41">
        <f t="shared" si="322"/>
        <v>1</v>
      </c>
      <c r="L3744" s="175"/>
      <c r="M3744" s="41">
        <f t="shared" si="323"/>
        <v>1</v>
      </c>
    </row>
    <row r="3745" spans="1:13" ht="14.5" hidden="1" x14ac:dyDescent="0.35">
      <c r="A3745" s="183">
        <v>2011</v>
      </c>
      <c r="B3745" s="184" t="s">
        <v>14</v>
      </c>
      <c r="C3745" s="227">
        <v>2</v>
      </c>
      <c r="D3745" s="174">
        <f t="shared" si="324"/>
        <v>2</v>
      </c>
      <c r="E3745" s="171">
        <f t="shared" si="321"/>
        <v>0</v>
      </c>
      <c r="F3745" s="175"/>
      <c r="G3745" s="175"/>
      <c r="H3745" s="175"/>
      <c r="I3745" s="185">
        <v>2</v>
      </c>
      <c r="J3745" s="41">
        <f t="shared" si="325"/>
        <v>2</v>
      </c>
      <c r="K3745" s="41">
        <f t="shared" si="322"/>
        <v>2</v>
      </c>
      <c r="L3745" s="175"/>
      <c r="M3745" s="41">
        <f t="shared" si="323"/>
        <v>2</v>
      </c>
    </row>
    <row r="3746" spans="1:13" ht="14.5" hidden="1" x14ac:dyDescent="0.35">
      <c r="A3746" s="183">
        <v>2011</v>
      </c>
      <c r="B3746" s="184" t="s">
        <v>12</v>
      </c>
      <c r="C3746" s="227">
        <v>25</v>
      </c>
      <c r="D3746" s="174">
        <f t="shared" si="324"/>
        <v>25</v>
      </c>
      <c r="E3746" s="171">
        <f t="shared" si="321"/>
        <v>0</v>
      </c>
      <c r="F3746" s="175"/>
      <c r="G3746" s="175"/>
      <c r="H3746" s="175"/>
      <c r="I3746" s="185">
        <v>50</v>
      </c>
      <c r="J3746" s="41" t="str">
        <f t="shared" si="325"/>
        <v/>
      </c>
      <c r="K3746" s="41" t="str">
        <f t="shared" si="322"/>
        <v/>
      </c>
      <c r="L3746" s="175"/>
      <c r="M3746" s="41" t="str">
        <f t="shared" si="323"/>
        <v/>
      </c>
    </row>
    <row r="3747" spans="1:13" ht="14.5" hidden="1" x14ac:dyDescent="0.35">
      <c r="A3747" s="183">
        <v>2011</v>
      </c>
      <c r="B3747" s="184" t="s">
        <v>11</v>
      </c>
      <c r="C3747" s="227">
        <v>5</v>
      </c>
      <c r="D3747" s="174">
        <f t="shared" si="324"/>
        <v>5</v>
      </c>
      <c r="E3747" s="171">
        <f t="shared" si="321"/>
        <v>0</v>
      </c>
      <c r="F3747" s="175"/>
      <c r="G3747" s="175"/>
      <c r="H3747" s="175"/>
      <c r="I3747" s="185">
        <v>1</v>
      </c>
      <c r="J3747" s="41">
        <f t="shared" si="325"/>
        <v>1</v>
      </c>
      <c r="K3747" s="41">
        <f t="shared" si="322"/>
        <v>1</v>
      </c>
      <c r="L3747" s="175"/>
      <c r="M3747" s="41">
        <f t="shared" si="323"/>
        <v>1</v>
      </c>
    </row>
    <row r="3748" spans="1:13" ht="14.5" hidden="1" x14ac:dyDescent="0.35">
      <c r="A3748" s="183">
        <v>2011</v>
      </c>
      <c r="B3748" s="184" t="s">
        <v>11</v>
      </c>
      <c r="C3748" s="226"/>
      <c r="D3748" s="174" t="str">
        <f t="shared" si="324"/>
        <v/>
      </c>
      <c r="E3748" s="171">
        <f t="shared" si="321"/>
        <v>0</v>
      </c>
      <c r="F3748" s="175"/>
      <c r="G3748" s="175"/>
      <c r="H3748" s="175"/>
      <c r="I3748" s="185">
        <v>1</v>
      </c>
      <c r="J3748" s="41">
        <f t="shared" si="325"/>
        <v>1</v>
      </c>
      <c r="K3748" s="41">
        <f t="shared" si="322"/>
        <v>1</v>
      </c>
      <c r="L3748" s="175"/>
      <c r="M3748" s="41">
        <f t="shared" si="323"/>
        <v>1</v>
      </c>
    </row>
    <row r="3749" spans="1:13" ht="14.5" hidden="1" x14ac:dyDescent="0.35">
      <c r="A3749" s="183">
        <v>2011</v>
      </c>
      <c r="B3749" s="184" t="s">
        <v>12</v>
      </c>
      <c r="C3749" s="226"/>
      <c r="D3749" s="174" t="str">
        <f t="shared" si="324"/>
        <v/>
      </c>
      <c r="E3749" s="171">
        <f t="shared" si="321"/>
        <v>0</v>
      </c>
      <c r="F3749" s="175"/>
      <c r="G3749" s="175"/>
      <c r="H3749" s="175"/>
      <c r="I3749" s="186" t="s">
        <v>232</v>
      </c>
      <c r="J3749" s="41" t="str">
        <f t="shared" si="325"/>
        <v/>
      </c>
      <c r="K3749" s="41" t="str">
        <f t="shared" si="322"/>
        <v/>
      </c>
      <c r="L3749" s="175"/>
      <c r="M3749" s="41" t="str">
        <f t="shared" si="323"/>
        <v/>
      </c>
    </row>
    <row r="3750" spans="1:13" ht="14.5" hidden="1" x14ac:dyDescent="0.35">
      <c r="A3750" s="183">
        <v>2011</v>
      </c>
      <c r="B3750" s="184" t="s">
        <v>12</v>
      </c>
      <c r="C3750" s="227">
        <v>5</v>
      </c>
      <c r="D3750" s="174">
        <f t="shared" si="324"/>
        <v>5</v>
      </c>
      <c r="E3750" s="171">
        <f t="shared" si="321"/>
        <v>0</v>
      </c>
      <c r="F3750" s="175"/>
      <c r="G3750" s="175"/>
      <c r="H3750" s="175"/>
      <c r="I3750" s="185">
        <v>50</v>
      </c>
      <c r="J3750" s="41" t="str">
        <f t="shared" si="325"/>
        <v/>
      </c>
      <c r="K3750" s="41">
        <f t="shared" si="322"/>
        <v>5</v>
      </c>
      <c r="L3750" s="175"/>
      <c r="M3750" s="41">
        <f t="shared" si="323"/>
        <v>5</v>
      </c>
    </row>
    <row r="3751" spans="1:13" ht="14.5" hidden="1" x14ac:dyDescent="0.35">
      <c r="A3751" s="183">
        <v>2011</v>
      </c>
      <c r="B3751" s="184" t="s">
        <v>12</v>
      </c>
      <c r="C3751" s="227">
        <v>-5</v>
      </c>
      <c r="D3751" s="174">
        <f t="shared" si="324"/>
        <v>-5</v>
      </c>
      <c r="E3751" s="171">
        <f t="shared" si="321"/>
        <v>0</v>
      </c>
      <c r="F3751" s="175"/>
      <c r="G3751" s="175"/>
      <c r="H3751" s="175"/>
      <c r="I3751" s="186" t="s">
        <v>232</v>
      </c>
      <c r="J3751" s="41">
        <f t="shared" ref="J3751:J3759" si="326">IF(OR(I3501="",I3501&gt;=50),"",IF(AND(I3501&lt;50,OR(D3501&lt;=0,D3501="")),I3501,IF(I3501&gt;=D3501*10,D3501,IF(D3501&lt;&gt;"",I3501,""))))</f>
        <v>2</v>
      </c>
      <c r="K3751" s="41" t="str">
        <f t="shared" si="322"/>
        <v/>
      </c>
      <c r="L3751" s="175"/>
      <c r="M3751" s="41" t="str">
        <f t="shared" si="323"/>
        <v/>
      </c>
    </row>
    <row r="3752" spans="1:13" ht="14.5" hidden="1" x14ac:dyDescent="0.35">
      <c r="A3752" s="183">
        <v>2011</v>
      </c>
      <c r="B3752" s="184" t="s">
        <v>12</v>
      </c>
      <c r="C3752" s="227">
        <v>0</v>
      </c>
      <c r="D3752" s="174">
        <f t="shared" si="324"/>
        <v>0</v>
      </c>
      <c r="E3752" s="171">
        <f t="shared" si="321"/>
        <v>0</v>
      </c>
      <c r="F3752" s="175"/>
      <c r="G3752" s="175"/>
      <c r="H3752" s="175"/>
      <c r="I3752" s="185">
        <v>20</v>
      </c>
      <c r="J3752" s="41">
        <f t="shared" si="326"/>
        <v>-2</v>
      </c>
      <c r="K3752" s="41">
        <f t="shared" si="322"/>
        <v>20</v>
      </c>
      <c r="L3752" s="175"/>
      <c r="M3752" s="41">
        <f t="shared" si="323"/>
        <v>20</v>
      </c>
    </row>
    <row r="3753" spans="1:13" ht="14.5" hidden="1" x14ac:dyDescent="0.35">
      <c r="A3753" s="183">
        <v>2011</v>
      </c>
      <c r="B3753" s="184" t="s">
        <v>13</v>
      </c>
      <c r="C3753" s="227">
        <v>-2</v>
      </c>
      <c r="D3753" s="174">
        <f t="shared" si="324"/>
        <v>-2</v>
      </c>
      <c r="E3753" s="171">
        <f t="shared" si="321"/>
        <v>0</v>
      </c>
      <c r="F3753" s="175"/>
      <c r="G3753" s="175"/>
      <c r="H3753" s="175"/>
      <c r="I3753" s="185">
        <v>2</v>
      </c>
      <c r="J3753" s="41">
        <f t="shared" si="326"/>
        <v>15</v>
      </c>
      <c r="K3753" s="41">
        <f t="shared" si="322"/>
        <v>2</v>
      </c>
      <c r="L3753" s="175"/>
      <c r="M3753" s="41">
        <f t="shared" si="323"/>
        <v>2</v>
      </c>
    </row>
    <row r="3754" spans="1:13" ht="14.5" hidden="1" x14ac:dyDescent="0.35">
      <c r="A3754" s="183">
        <v>2011</v>
      </c>
      <c r="B3754" s="184" t="s">
        <v>13</v>
      </c>
      <c r="C3754" s="227">
        <v>4</v>
      </c>
      <c r="D3754" s="174">
        <f t="shared" si="324"/>
        <v>4</v>
      </c>
      <c r="E3754" s="171">
        <f t="shared" si="321"/>
        <v>0</v>
      </c>
      <c r="F3754" s="175"/>
      <c r="G3754" s="175"/>
      <c r="H3754" s="175"/>
      <c r="I3754" s="185">
        <v>7</v>
      </c>
      <c r="J3754" s="41">
        <f t="shared" si="326"/>
        <v>1</v>
      </c>
      <c r="K3754" s="41">
        <f t="shared" si="322"/>
        <v>7</v>
      </c>
      <c r="L3754" s="175"/>
      <c r="M3754" s="41">
        <f t="shared" si="323"/>
        <v>7</v>
      </c>
    </row>
    <row r="3755" spans="1:13" ht="14.5" hidden="1" x14ac:dyDescent="0.35">
      <c r="A3755" s="183">
        <v>2011</v>
      </c>
      <c r="B3755" s="184" t="s">
        <v>12</v>
      </c>
      <c r="C3755" s="227">
        <v>3</v>
      </c>
      <c r="D3755" s="174">
        <f t="shared" si="324"/>
        <v>3</v>
      </c>
      <c r="E3755" s="171">
        <f t="shared" si="321"/>
        <v>0</v>
      </c>
      <c r="F3755" s="175"/>
      <c r="G3755" s="175"/>
      <c r="H3755" s="175"/>
      <c r="I3755" s="185">
        <v>8</v>
      </c>
      <c r="J3755" s="41">
        <f t="shared" si="326"/>
        <v>10</v>
      </c>
      <c r="K3755" s="41">
        <f t="shared" si="322"/>
        <v>8</v>
      </c>
      <c r="L3755" s="175"/>
      <c r="M3755" s="41">
        <f t="shared" si="323"/>
        <v>8</v>
      </c>
    </row>
    <row r="3756" spans="1:13" ht="14.5" hidden="1" x14ac:dyDescent="0.35">
      <c r="A3756" s="183">
        <v>2011</v>
      </c>
      <c r="B3756" s="184" t="s">
        <v>13</v>
      </c>
      <c r="C3756" s="226"/>
      <c r="D3756" s="174" t="str">
        <f t="shared" si="324"/>
        <v/>
      </c>
      <c r="E3756" s="171">
        <f t="shared" si="321"/>
        <v>0</v>
      </c>
      <c r="F3756" s="175"/>
      <c r="G3756" s="175"/>
      <c r="H3756" s="175"/>
      <c r="I3756" s="186" t="s">
        <v>232</v>
      </c>
      <c r="J3756" s="41">
        <f t="shared" si="326"/>
        <v>4</v>
      </c>
      <c r="K3756" s="41" t="str">
        <f t="shared" si="322"/>
        <v/>
      </c>
      <c r="L3756" s="175"/>
      <c r="M3756" s="41" t="str">
        <f t="shared" si="323"/>
        <v/>
      </c>
    </row>
    <row r="3757" spans="1:13" ht="14.5" hidden="1" x14ac:dyDescent="0.35">
      <c r="A3757" s="183">
        <v>2011</v>
      </c>
      <c r="B3757" s="184" t="s">
        <v>12</v>
      </c>
      <c r="C3757" s="227">
        <v>0</v>
      </c>
      <c r="D3757" s="174">
        <f t="shared" si="324"/>
        <v>0</v>
      </c>
      <c r="E3757" s="171">
        <f t="shared" si="321"/>
        <v>0</v>
      </c>
      <c r="F3757" s="175"/>
      <c r="G3757" s="175"/>
      <c r="H3757" s="175"/>
      <c r="I3757" s="185">
        <v>1</v>
      </c>
      <c r="J3757" s="41">
        <f t="shared" si="326"/>
        <v>-2</v>
      </c>
      <c r="K3757" s="41">
        <f t="shared" si="322"/>
        <v>1</v>
      </c>
      <c r="L3757" s="175"/>
      <c r="M3757" s="41">
        <f t="shared" si="323"/>
        <v>1</v>
      </c>
    </row>
    <row r="3758" spans="1:13" ht="14.5" hidden="1" x14ac:dyDescent="0.35">
      <c r="A3758" s="183">
        <v>2011</v>
      </c>
      <c r="B3758" s="184" t="s">
        <v>11</v>
      </c>
      <c r="C3758" s="227">
        <v>3</v>
      </c>
      <c r="D3758" s="174">
        <f t="shared" si="324"/>
        <v>3</v>
      </c>
      <c r="E3758" s="171">
        <f t="shared" si="321"/>
        <v>0</v>
      </c>
      <c r="F3758" s="175"/>
      <c r="G3758" s="175"/>
      <c r="H3758" s="175"/>
      <c r="I3758" s="185">
        <v>2</v>
      </c>
      <c r="J3758" s="41">
        <f t="shared" si="326"/>
        <v>1</v>
      </c>
      <c r="K3758" s="41">
        <f t="shared" si="322"/>
        <v>2</v>
      </c>
      <c r="L3758" s="175"/>
      <c r="M3758" s="41">
        <f t="shared" si="323"/>
        <v>2</v>
      </c>
    </row>
    <row r="3759" spans="1:13" ht="14.5" hidden="1" x14ac:dyDescent="0.35">
      <c r="A3759" s="183">
        <v>2011</v>
      </c>
      <c r="B3759" s="184" t="s">
        <v>13</v>
      </c>
      <c r="C3759" s="227">
        <v>-10</v>
      </c>
      <c r="D3759" s="174">
        <f t="shared" si="324"/>
        <v>-10</v>
      </c>
      <c r="E3759" s="171">
        <f t="shared" si="321"/>
        <v>0</v>
      </c>
      <c r="F3759" s="175"/>
      <c r="G3759" s="175"/>
      <c r="H3759" s="175"/>
      <c r="I3759" s="185">
        <v>5</v>
      </c>
      <c r="J3759" s="41">
        <f t="shared" si="326"/>
        <v>10</v>
      </c>
      <c r="K3759" s="41">
        <f t="shared" si="322"/>
        <v>5</v>
      </c>
      <c r="L3759" s="175"/>
      <c r="M3759" s="41">
        <f t="shared" si="323"/>
        <v>5</v>
      </c>
    </row>
    <row r="3760" spans="1:13" ht="14.5" hidden="1" x14ac:dyDescent="0.35">
      <c r="A3760" s="183">
        <v>2011</v>
      </c>
      <c r="B3760" s="184" t="s">
        <v>11</v>
      </c>
      <c r="C3760" s="226"/>
      <c r="D3760" s="174" t="str">
        <f t="shared" si="324"/>
        <v/>
      </c>
      <c r="E3760" s="171">
        <f t="shared" si="321"/>
        <v>0</v>
      </c>
      <c r="F3760" s="175"/>
      <c r="G3760" s="175"/>
      <c r="H3760" s="175"/>
      <c r="I3760" s="185">
        <v>2</v>
      </c>
      <c r="J3760" s="41">
        <f t="shared" ref="J3760:J3774" si="327">IF(OR(I3760="",I3760&gt;=50),"",IF(AND(I3760&lt;50,OR(D3760&lt;=0,D3760="")),I3760,IF(I3760&gt;=D3760*10,D3760,IF(D3760&lt;&gt;"",I3760,""))))</f>
        <v>2</v>
      </c>
      <c r="K3760" s="41">
        <f t="shared" si="322"/>
        <v>2</v>
      </c>
      <c r="L3760" s="175"/>
      <c r="M3760" s="41">
        <f t="shared" si="323"/>
        <v>2</v>
      </c>
    </row>
    <row r="3761" spans="1:13" ht="14.5" hidden="1" x14ac:dyDescent="0.35">
      <c r="A3761" s="183">
        <v>2011</v>
      </c>
      <c r="B3761" s="184" t="s">
        <v>12</v>
      </c>
      <c r="C3761" s="226"/>
      <c r="D3761" s="174" t="str">
        <f t="shared" si="324"/>
        <v/>
      </c>
      <c r="E3761" s="171">
        <f t="shared" si="321"/>
        <v>0</v>
      </c>
      <c r="F3761" s="175"/>
      <c r="G3761" s="175"/>
      <c r="H3761" s="175"/>
      <c r="I3761" s="185">
        <v>1</v>
      </c>
      <c r="J3761" s="41">
        <f t="shared" si="327"/>
        <v>1</v>
      </c>
      <c r="K3761" s="41">
        <f t="shared" si="322"/>
        <v>1</v>
      </c>
      <c r="L3761" s="175"/>
      <c r="M3761" s="41">
        <f t="shared" si="323"/>
        <v>1</v>
      </c>
    </row>
    <row r="3762" spans="1:13" ht="14.5" hidden="1" x14ac:dyDescent="0.35">
      <c r="A3762" s="183">
        <v>2011</v>
      </c>
      <c r="B3762" s="184" t="s">
        <v>12</v>
      </c>
      <c r="C3762" s="227">
        <v>-6</v>
      </c>
      <c r="D3762" s="174">
        <f t="shared" si="324"/>
        <v>-6</v>
      </c>
      <c r="E3762" s="171">
        <f t="shared" si="321"/>
        <v>0</v>
      </c>
      <c r="F3762" s="175"/>
      <c r="G3762" s="175"/>
      <c r="H3762" s="175"/>
      <c r="I3762" s="185">
        <v>2</v>
      </c>
      <c r="J3762" s="41">
        <f t="shared" si="327"/>
        <v>2</v>
      </c>
      <c r="K3762" s="41">
        <f t="shared" si="322"/>
        <v>2</v>
      </c>
      <c r="L3762" s="175"/>
      <c r="M3762" s="41">
        <f t="shared" si="323"/>
        <v>2</v>
      </c>
    </row>
    <row r="3763" spans="1:13" ht="14.5" hidden="1" x14ac:dyDescent="0.35">
      <c r="A3763" s="183">
        <v>2011</v>
      </c>
      <c r="B3763" s="184" t="s">
        <v>14</v>
      </c>
      <c r="C3763" s="227">
        <v>2</v>
      </c>
      <c r="D3763" s="174">
        <f t="shared" si="324"/>
        <v>2</v>
      </c>
      <c r="E3763" s="171">
        <f t="shared" si="321"/>
        <v>0</v>
      </c>
      <c r="F3763" s="175"/>
      <c r="G3763" s="175"/>
      <c r="H3763" s="175"/>
      <c r="I3763" s="185">
        <v>2</v>
      </c>
      <c r="J3763" s="41">
        <f t="shared" si="327"/>
        <v>2</v>
      </c>
      <c r="K3763" s="41">
        <f t="shared" si="322"/>
        <v>2</v>
      </c>
      <c r="L3763" s="175"/>
      <c r="M3763" s="41">
        <f t="shared" si="323"/>
        <v>2</v>
      </c>
    </row>
    <row r="3764" spans="1:13" ht="14.5" hidden="1" x14ac:dyDescent="0.35">
      <c r="A3764" s="183">
        <v>2011</v>
      </c>
      <c r="B3764" s="184" t="s">
        <v>12</v>
      </c>
      <c r="C3764" s="227">
        <v>1</v>
      </c>
      <c r="D3764" s="174">
        <f t="shared" si="324"/>
        <v>1</v>
      </c>
      <c r="E3764" s="171">
        <f t="shared" si="321"/>
        <v>0</v>
      </c>
      <c r="F3764" s="175"/>
      <c r="G3764" s="175"/>
      <c r="H3764" s="175"/>
      <c r="I3764" s="185">
        <v>1</v>
      </c>
      <c r="J3764" s="41">
        <f t="shared" si="327"/>
        <v>1</v>
      </c>
      <c r="K3764" s="41">
        <f t="shared" si="322"/>
        <v>1</v>
      </c>
      <c r="L3764" s="175"/>
      <c r="M3764" s="41">
        <f t="shared" si="323"/>
        <v>1</v>
      </c>
    </row>
    <row r="3765" spans="1:13" ht="14.5" hidden="1" x14ac:dyDescent="0.35">
      <c r="A3765" s="183">
        <v>2011</v>
      </c>
      <c r="B3765" s="184" t="s">
        <v>11</v>
      </c>
      <c r="C3765" s="226"/>
      <c r="D3765" s="174" t="str">
        <f t="shared" si="324"/>
        <v/>
      </c>
      <c r="E3765" s="171">
        <f t="shared" si="321"/>
        <v>0</v>
      </c>
      <c r="F3765" s="175"/>
      <c r="G3765" s="175"/>
      <c r="H3765" s="175"/>
      <c r="I3765" s="185">
        <v>1</v>
      </c>
      <c r="J3765" s="41">
        <f t="shared" si="327"/>
        <v>1</v>
      </c>
      <c r="K3765" s="41">
        <f t="shared" si="322"/>
        <v>1</v>
      </c>
      <c r="L3765" s="175"/>
      <c r="M3765" s="41">
        <f t="shared" si="323"/>
        <v>1</v>
      </c>
    </row>
    <row r="3766" spans="1:13" ht="14.5" hidden="1" x14ac:dyDescent="0.35">
      <c r="A3766" s="183">
        <v>2011</v>
      </c>
      <c r="B3766" s="184" t="s">
        <v>13</v>
      </c>
      <c r="C3766" s="227">
        <v>1</v>
      </c>
      <c r="D3766" s="174">
        <f t="shared" si="324"/>
        <v>1</v>
      </c>
      <c r="E3766" s="171">
        <f t="shared" si="321"/>
        <v>0</v>
      </c>
      <c r="F3766" s="175"/>
      <c r="G3766" s="175"/>
      <c r="H3766" s="175"/>
      <c r="I3766" s="185">
        <v>5</v>
      </c>
      <c r="J3766" s="41">
        <f t="shared" si="327"/>
        <v>5</v>
      </c>
      <c r="K3766" s="41">
        <f t="shared" si="322"/>
        <v>5</v>
      </c>
      <c r="L3766" s="175"/>
      <c r="M3766" s="41">
        <f t="shared" si="323"/>
        <v>5</v>
      </c>
    </row>
    <row r="3767" spans="1:13" ht="14.5" hidden="1" x14ac:dyDescent="0.35">
      <c r="A3767" s="183">
        <v>2011</v>
      </c>
      <c r="B3767" s="184" t="s">
        <v>11</v>
      </c>
      <c r="C3767" s="226"/>
      <c r="D3767" s="174" t="str">
        <f t="shared" si="324"/>
        <v/>
      </c>
      <c r="E3767" s="171">
        <f t="shared" si="321"/>
        <v>0</v>
      </c>
      <c r="F3767" s="175"/>
      <c r="G3767" s="175"/>
      <c r="H3767" s="175"/>
      <c r="I3767" s="186" t="s">
        <v>232</v>
      </c>
      <c r="J3767" s="41" t="str">
        <f t="shared" si="327"/>
        <v/>
      </c>
      <c r="K3767" s="41" t="str">
        <f t="shared" si="322"/>
        <v/>
      </c>
      <c r="L3767" s="175"/>
      <c r="M3767" s="41" t="str">
        <f t="shared" si="323"/>
        <v/>
      </c>
    </row>
    <row r="3768" spans="1:13" ht="14.5" hidden="1" x14ac:dyDescent="0.35">
      <c r="A3768" s="183">
        <v>2011</v>
      </c>
      <c r="B3768" s="184" t="s">
        <v>13</v>
      </c>
      <c r="C3768" s="226"/>
      <c r="D3768" s="174" t="str">
        <f t="shared" si="324"/>
        <v/>
      </c>
      <c r="E3768" s="171">
        <f t="shared" si="321"/>
        <v>0</v>
      </c>
      <c r="F3768" s="175"/>
      <c r="G3768" s="175"/>
      <c r="H3768" s="175"/>
      <c r="I3768" s="186" t="s">
        <v>232</v>
      </c>
      <c r="J3768" s="41" t="str">
        <f t="shared" si="327"/>
        <v/>
      </c>
      <c r="K3768" s="41" t="str">
        <f t="shared" si="322"/>
        <v/>
      </c>
      <c r="L3768" s="175"/>
      <c r="M3768" s="41" t="str">
        <f t="shared" si="323"/>
        <v/>
      </c>
    </row>
    <row r="3769" spans="1:13" ht="14.5" hidden="1" x14ac:dyDescent="0.35">
      <c r="A3769" s="183">
        <v>2011</v>
      </c>
      <c r="B3769" s="184" t="s">
        <v>12</v>
      </c>
      <c r="C3769" s="227">
        <v>3</v>
      </c>
      <c r="D3769" s="174">
        <f t="shared" si="324"/>
        <v>3</v>
      </c>
      <c r="E3769" s="171">
        <f t="shared" si="321"/>
        <v>0</v>
      </c>
      <c r="F3769" s="175"/>
      <c r="G3769" s="175"/>
      <c r="H3769" s="175"/>
      <c r="I3769" s="185">
        <v>3</v>
      </c>
      <c r="J3769" s="41">
        <f t="shared" si="327"/>
        <v>3</v>
      </c>
      <c r="K3769" s="41">
        <f t="shared" si="322"/>
        <v>3</v>
      </c>
      <c r="L3769" s="175"/>
      <c r="M3769" s="41">
        <f t="shared" si="323"/>
        <v>3</v>
      </c>
    </row>
    <row r="3770" spans="1:13" ht="14.5" hidden="1" x14ac:dyDescent="0.35">
      <c r="A3770" s="183">
        <v>2011</v>
      </c>
      <c r="B3770" s="184" t="s">
        <v>12</v>
      </c>
      <c r="C3770" s="227">
        <v>2</v>
      </c>
      <c r="D3770" s="174">
        <f t="shared" si="324"/>
        <v>2</v>
      </c>
      <c r="E3770" s="171">
        <f t="shared" si="321"/>
        <v>0</v>
      </c>
      <c r="F3770" s="175"/>
      <c r="G3770" s="175"/>
      <c r="H3770" s="175"/>
      <c r="I3770" s="185">
        <v>2</v>
      </c>
      <c r="J3770" s="41">
        <f t="shared" si="327"/>
        <v>2</v>
      </c>
      <c r="K3770" s="41">
        <f t="shared" si="322"/>
        <v>2</v>
      </c>
      <c r="L3770" s="175"/>
      <c r="M3770" s="41">
        <f t="shared" si="323"/>
        <v>2</v>
      </c>
    </row>
    <row r="3771" spans="1:13" ht="14.5" hidden="1" x14ac:dyDescent="0.35">
      <c r="A3771" s="183">
        <v>2011</v>
      </c>
      <c r="B3771" s="184" t="s">
        <v>12</v>
      </c>
      <c r="C3771" s="227">
        <v>1</v>
      </c>
      <c r="D3771" s="174">
        <f t="shared" si="324"/>
        <v>1</v>
      </c>
      <c r="E3771" s="171">
        <f t="shared" si="321"/>
        <v>0</v>
      </c>
      <c r="F3771" s="175"/>
      <c r="G3771" s="175"/>
      <c r="H3771" s="175"/>
      <c r="I3771" s="185">
        <v>1</v>
      </c>
      <c r="J3771" s="41">
        <f t="shared" si="327"/>
        <v>1</v>
      </c>
      <c r="K3771" s="41">
        <f t="shared" si="322"/>
        <v>1</v>
      </c>
      <c r="L3771" s="175"/>
      <c r="M3771" s="41">
        <f t="shared" si="323"/>
        <v>1</v>
      </c>
    </row>
    <row r="3772" spans="1:13" ht="14.5" hidden="1" x14ac:dyDescent="0.35">
      <c r="A3772" s="183">
        <v>2011</v>
      </c>
      <c r="B3772" s="184" t="s">
        <v>14</v>
      </c>
      <c r="C3772" s="226"/>
      <c r="D3772" s="174" t="str">
        <f t="shared" si="324"/>
        <v/>
      </c>
      <c r="E3772" s="171">
        <f t="shared" si="321"/>
        <v>0</v>
      </c>
      <c r="F3772" s="175"/>
      <c r="G3772" s="175"/>
      <c r="H3772" s="175"/>
      <c r="I3772" s="186" t="s">
        <v>232</v>
      </c>
      <c r="J3772" s="41" t="str">
        <f t="shared" si="327"/>
        <v/>
      </c>
      <c r="K3772" s="41" t="str">
        <f t="shared" si="322"/>
        <v/>
      </c>
      <c r="L3772" s="175"/>
      <c r="M3772" s="41" t="str">
        <f t="shared" si="323"/>
        <v/>
      </c>
    </row>
    <row r="3773" spans="1:13" ht="14.5" hidden="1" x14ac:dyDescent="0.35">
      <c r="A3773" s="183">
        <v>2011</v>
      </c>
      <c r="B3773" s="184" t="s">
        <v>14</v>
      </c>
      <c r="C3773" s="226"/>
      <c r="D3773" s="174" t="str">
        <f t="shared" si="324"/>
        <v/>
      </c>
      <c r="E3773" s="171">
        <f t="shared" si="321"/>
        <v>0</v>
      </c>
      <c r="F3773" s="175"/>
      <c r="G3773" s="175"/>
      <c r="H3773" s="175"/>
      <c r="I3773" s="185">
        <v>20</v>
      </c>
      <c r="J3773" s="41">
        <f t="shared" si="327"/>
        <v>20</v>
      </c>
      <c r="K3773" s="41">
        <f t="shared" si="322"/>
        <v>20</v>
      </c>
      <c r="L3773" s="175"/>
      <c r="M3773" s="41">
        <f t="shared" si="323"/>
        <v>20</v>
      </c>
    </row>
    <row r="3774" spans="1:13" ht="14.5" hidden="1" x14ac:dyDescent="0.35">
      <c r="A3774" s="183">
        <v>2011</v>
      </c>
      <c r="B3774" s="184" t="s">
        <v>14</v>
      </c>
      <c r="C3774" s="227">
        <v>1</v>
      </c>
      <c r="D3774" s="174">
        <f t="shared" si="324"/>
        <v>1</v>
      </c>
      <c r="E3774" s="171">
        <f t="shared" si="321"/>
        <v>0</v>
      </c>
      <c r="F3774" s="175"/>
      <c r="G3774" s="175"/>
      <c r="H3774" s="175"/>
      <c r="I3774" s="185">
        <v>1.5</v>
      </c>
      <c r="J3774" s="41">
        <f t="shared" si="327"/>
        <v>1.5</v>
      </c>
      <c r="K3774" s="41">
        <f t="shared" si="322"/>
        <v>1.5</v>
      </c>
      <c r="L3774" s="175"/>
      <c r="M3774" s="41">
        <f t="shared" si="323"/>
        <v>1.5</v>
      </c>
    </row>
    <row r="3775" spans="1:13" ht="14.5" hidden="1" x14ac:dyDescent="0.35">
      <c r="A3775" s="183">
        <v>2011</v>
      </c>
      <c r="B3775" s="184" t="s">
        <v>14</v>
      </c>
      <c r="C3775" s="227">
        <v>5</v>
      </c>
      <c r="D3775" s="174">
        <f t="shared" si="324"/>
        <v>5</v>
      </c>
      <c r="E3775" s="171">
        <f t="shared" si="321"/>
        <v>0</v>
      </c>
      <c r="F3775" s="175"/>
      <c r="G3775" s="175"/>
      <c r="H3775" s="175"/>
      <c r="I3775" s="185">
        <v>10</v>
      </c>
      <c r="J3775" s="41" t="str">
        <f>IF(OR(I3750="",I3750&gt;=50),"",IF(AND(I3750&lt;50,OR(D3750&lt;=0,D3750="")),I3750,IF(I3750&gt;=D3750*10,D3750,IF(D3750&lt;&gt;"",I3750,""))))</f>
        <v/>
      </c>
      <c r="K3775" s="41">
        <f t="shared" si="322"/>
        <v>10</v>
      </c>
      <c r="L3775" s="175"/>
      <c r="M3775" s="41">
        <f t="shared" si="323"/>
        <v>10</v>
      </c>
    </row>
    <row r="3776" spans="1:13" ht="14.5" hidden="1" x14ac:dyDescent="0.35">
      <c r="A3776" s="183">
        <v>2011</v>
      </c>
      <c r="B3776" s="184" t="s">
        <v>11</v>
      </c>
      <c r="C3776" s="227">
        <v>10</v>
      </c>
      <c r="D3776" s="174">
        <f t="shared" si="324"/>
        <v>10</v>
      </c>
      <c r="E3776" s="171">
        <f t="shared" si="321"/>
        <v>0</v>
      </c>
      <c r="F3776" s="175"/>
      <c r="G3776" s="175"/>
      <c r="H3776" s="175"/>
      <c r="I3776" s="185">
        <v>50</v>
      </c>
      <c r="J3776" s="41" t="str">
        <f t="shared" ref="J3776:J3798" si="328">IF(OR(I3776="",I3776&gt;=50),"",IF(AND(I3776&lt;50,OR(D3776&lt;=0,D3776="")),I3776,IF(I3776&gt;=D3776*10,D3776,IF(D3776&lt;&gt;"",I3776,""))))</f>
        <v/>
      </c>
      <c r="K3776" s="41" t="str">
        <f t="shared" si="322"/>
        <v/>
      </c>
      <c r="L3776" s="175"/>
      <c r="M3776" s="41" t="str">
        <f t="shared" si="323"/>
        <v/>
      </c>
    </row>
    <row r="3777" spans="1:13" ht="14.5" hidden="1" x14ac:dyDescent="0.35">
      <c r="A3777" s="183">
        <v>2011</v>
      </c>
      <c r="B3777" s="184" t="s">
        <v>11</v>
      </c>
      <c r="C3777" s="227">
        <v>10</v>
      </c>
      <c r="D3777" s="174">
        <f t="shared" si="324"/>
        <v>10</v>
      </c>
      <c r="E3777" s="171">
        <f t="shared" si="321"/>
        <v>0</v>
      </c>
      <c r="F3777" s="175"/>
      <c r="G3777" s="175"/>
      <c r="H3777" s="175"/>
      <c r="I3777" s="185">
        <v>10</v>
      </c>
      <c r="J3777" s="41">
        <f t="shared" si="328"/>
        <v>10</v>
      </c>
      <c r="K3777" s="41">
        <f t="shared" si="322"/>
        <v>10</v>
      </c>
      <c r="L3777" s="175"/>
      <c r="M3777" s="41">
        <f t="shared" si="323"/>
        <v>10</v>
      </c>
    </row>
    <row r="3778" spans="1:13" ht="14.5" hidden="1" x14ac:dyDescent="0.35">
      <c r="A3778" s="183">
        <v>2011</v>
      </c>
      <c r="B3778" s="184" t="s">
        <v>11</v>
      </c>
      <c r="C3778" s="227">
        <v>-2</v>
      </c>
      <c r="D3778" s="174">
        <f t="shared" si="324"/>
        <v>-2</v>
      </c>
      <c r="E3778" s="171">
        <f t="shared" ref="E3778:E3841" si="329">IF(D3778&lt;&gt;C3778,1,0)</f>
        <v>0</v>
      </c>
      <c r="F3778" s="175"/>
      <c r="G3778" s="175"/>
      <c r="H3778" s="175"/>
      <c r="I3778" s="185">
        <v>2</v>
      </c>
      <c r="J3778" s="41">
        <f t="shared" si="328"/>
        <v>2</v>
      </c>
      <c r="K3778" s="41">
        <f t="shared" si="322"/>
        <v>2</v>
      </c>
      <c r="L3778" s="175"/>
      <c r="M3778" s="41">
        <f t="shared" si="323"/>
        <v>2</v>
      </c>
    </row>
    <row r="3779" spans="1:13" ht="14.5" hidden="1" x14ac:dyDescent="0.35">
      <c r="A3779" s="183">
        <v>2011</v>
      </c>
      <c r="B3779" s="184" t="s">
        <v>14</v>
      </c>
      <c r="C3779" s="227">
        <v>-10</v>
      </c>
      <c r="D3779" s="174">
        <f t="shared" si="324"/>
        <v>-10</v>
      </c>
      <c r="E3779" s="171">
        <f t="shared" si="329"/>
        <v>0</v>
      </c>
      <c r="F3779" s="175"/>
      <c r="G3779" s="175"/>
      <c r="H3779" s="175"/>
      <c r="I3779" s="185">
        <v>30</v>
      </c>
      <c r="J3779" s="41">
        <f t="shared" si="328"/>
        <v>30</v>
      </c>
      <c r="K3779" s="41">
        <f t="shared" ref="K3779:K3842" si="330">IF($I3779="","",IF(AND($C3779&gt;0,$I3779&gt;=$C3779*10),$C3779,IF(I3779&gt;=50,"",IF($C3779="",$I3779,IF($C3779&lt;&gt;"",$I3779,"")))))</f>
        <v>30</v>
      </c>
      <c r="L3779" s="175"/>
      <c r="M3779" s="41">
        <f t="shared" ref="M3779:M3842" si="331">IFERROR(K3779,I3779)</f>
        <v>30</v>
      </c>
    </row>
    <row r="3780" spans="1:13" ht="14.5" hidden="1" x14ac:dyDescent="0.35">
      <c r="A3780" s="183">
        <v>2011</v>
      </c>
      <c r="B3780" s="184" t="s">
        <v>11</v>
      </c>
      <c r="C3780" s="227">
        <v>10</v>
      </c>
      <c r="D3780" s="174">
        <f t="shared" si="324"/>
        <v>10</v>
      </c>
      <c r="E3780" s="171">
        <f t="shared" si="329"/>
        <v>0</v>
      </c>
      <c r="F3780" s="175"/>
      <c r="G3780" s="175"/>
      <c r="H3780" s="175"/>
      <c r="I3780" s="185">
        <v>7</v>
      </c>
      <c r="J3780" s="41">
        <f t="shared" si="328"/>
        <v>7</v>
      </c>
      <c r="K3780" s="41">
        <f t="shared" si="330"/>
        <v>7</v>
      </c>
      <c r="L3780" s="175"/>
      <c r="M3780" s="41">
        <f t="shared" si="331"/>
        <v>7</v>
      </c>
    </row>
    <row r="3781" spans="1:13" ht="14.5" hidden="1" x14ac:dyDescent="0.35">
      <c r="A3781" s="183">
        <v>2011</v>
      </c>
      <c r="B3781" s="184" t="s">
        <v>11</v>
      </c>
      <c r="C3781" s="227">
        <v>-3</v>
      </c>
      <c r="D3781" s="174">
        <f t="shared" si="324"/>
        <v>-3</v>
      </c>
      <c r="E3781" s="171">
        <f t="shared" si="329"/>
        <v>0</v>
      </c>
      <c r="F3781" s="175"/>
      <c r="G3781" s="175"/>
      <c r="H3781" s="175"/>
      <c r="I3781" s="185">
        <v>5</v>
      </c>
      <c r="J3781" s="41">
        <f t="shared" si="328"/>
        <v>5</v>
      </c>
      <c r="K3781" s="41">
        <f t="shared" si="330"/>
        <v>5</v>
      </c>
      <c r="L3781" s="175"/>
      <c r="M3781" s="41">
        <f t="shared" si="331"/>
        <v>5</v>
      </c>
    </row>
    <row r="3782" spans="1:13" ht="14.5" hidden="1" x14ac:dyDescent="0.35">
      <c r="A3782" s="183">
        <v>2011</v>
      </c>
      <c r="B3782" s="184" t="s">
        <v>12</v>
      </c>
      <c r="C3782" s="227">
        <v>3</v>
      </c>
      <c r="D3782" s="174">
        <f t="shared" si="324"/>
        <v>3</v>
      </c>
      <c r="E3782" s="171">
        <f t="shared" si="329"/>
        <v>0</v>
      </c>
      <c r="F3782" s="175"/>
      <c r="G3782" s="175"/>
      <c r="H3782" s="175"/>
      <c r="I3782" s="185">
        <v>20</v>
      </c>
      <c r="J3782" s="41">
        <f t="shared" si="328"/>
        <v>20</v>
      </c>
      <c r="K3782" s="41">
        <f t="shared" si="330"/>
        <v>20</v>
      </c>
      <c r="L3782" s="175"/>
      <c r="M3782" s="41">
        <f t="shared" si="331"/>
        <v>20</v>
      </c>
    </row>
    <row r="3783" spans="1:13" ht="14.5" hidden="1" x14ac:dyDescent="0.35">
      <c r="A3783" s="183">
        <v>2011</v>
      </c>
      <c r="B3783" s="184" t="s">
        <v>12</v>
      </c>
      <c r="C3783" s="227">
        <v>10</v>
      </c>
      <c r="D3783" s="174">
        <f t="shared" si="324"/>
        <v>10</v>
      </c>
      <c r="E3783" s="171">
        <f t="shared" si="329"/>
        <v>0</v>
      </c>
      <c r="F3783" s="175"/>
      <c r="G3783" s="175"/>
      <c r="H3783" s="175"/>
      <c r="I3783" s="185">
        <v>1</v>
      </c>
      <c r="J3783" s="41">
        <f t="shared" si="328"/>
        <v>1</v>
      </c>
      <c r="K3783" s="41">
        <f t="shared" si="330"/>
        <v>1</v>
      </c>
      <c r="L3783" s="175"/>
      <c r="M3783" s="41">
        <f t="shared" si="331"/>
        <v>1</v>
      </c>
    </row>
    <row r="3784" spans="1:13" ht="14.5" hidden="1" x14ac:dyDescent="0.35">
      <c r="A3784" s="183">
        <v>2011</v>
      </c>
      <c r="B3784" s="184" t="s">
        <v>12</v>
      </c>
      <c r="C3784" s="227">
        <v>5</v>
      </c>
      <c r="D3784" s="174">
        <f t="shared" si="324"/>
        <v>5</v>
      </c>
      <c r="E3784" s="171">
        <f t="shared" si="329"/>
        <v>0</v>
      </c>
      <c r="F3784" s="175"/>
      <c r="G3784" s="175"/>
      <c r="H3784" s="175"/>
      <c r="I3784" s="185">
        <v>4</v>
      </c>
      <c r="J3784" s="41">
        <f t="shared" si="328"/>
        <v>4</v>
      </c>
      <c r="K3784" s="41">
        <f t="shared" si="330"/>
        <v>4</v>
      </c>
      <c r="L3784" s="175"/>
      <c r="M3784" s="41">
        <f t="shared" si="331"/>
        <v>4</v>
      </c>
    </row>
    <row r="3785" spans="1:13" ht="14.5" hidden="1" x14ac:dyDescent="0.35">
      <c r="A3785" s="183">
        <v>2011</v>
      </c>
      <c r="B3785" s="184" t="s">
        <v>14</v>
      </c>
      <c r="C3785" s="227">
        <v>-6</v>
      </c>
      <c r="D3785" s="174">
        <f t="shared" si="324"/>
        <v>-6</v>
      </c>
      <c r="E3785" s="171">
        <f t="shared" si="329"/>
        <v>0</v>
      </c>
      <c r="F3785" s="175"/>
      <c r="G3785" s="175"/>
      <c r="H3785" s="175"/>
      <c r="I3785" s="185">
        <v>5</v>
      </c>
      <c r="J3785" s="41">
        <f t="shared" si="328"/>
        <v>5</v>
      </c>
      <c r="K3785" s="41">
        <f t="shared" si="330"/>
        <v>5</v>
      </c>
      <c r="L3785" s="175"/>
      <c r="M3785" s="41">
        <f t="shared" si="331"/>
        <v>5</v>
      </c>
    </row>
    <row r="3786" spans="1:13" ht="14.5" hidden="1" x14ac:dyDescent="0.35">
      <c r="A3786" s="183">
        <v>2011</v>
      </c>
      <c r="B3786" s="184" t="s">
        <v>11</v>
      </c>
      <c r="C3786" s="226"/>
      <c r="D3786" s="174" t="str">
        <f t="shared" si="324"/>
        <v/>
      </c>
      <c r="E3786" s="171">
        <f t="shared" si="329"/>
        <v>0</v>
      </c>
      <c r="F3786" s="175"/>
      <c r="G3786" s="175"/>
      <c r="H3786" s="175"/>
      <c r="I3786" s="185">
        <v>1</v>
      </c>
      <c r="J3786" s="41">
        <f t="shared" si="328"/>
        <v>1</v>
      </c>
      <c r="K3786" s="41">
        <f t="shared" si="330"/>
        <v>1</v>
      </c>
      <c r="L3786" s="175"/>
      <c r="M3786" s="41">
        <f t="shared" si="331"/>
        <v>1</v>
      </c>
    </row>
    <row r="3787" spans="1:13" ht="14.5" hidden="1" x14ac:dyDescent="0.35">
      <c r="A3787" s="183">
        <v>2011</v>
      </c>
      <c r="B3787" s="184" t="s">
        <v>11</v>
      </c>
      <c r="C3787" s="227">
        <v>-15</v>
      </c>
      <c r="D3787" s="174">
        <f t="shared" si="324"/>
        <v>-15</v>
      </c>
      <c r="E3787" s="171">
        <f t="shared" si="329"/>
        <v>0</v>
      </c>
      <c r="F3787" s="175"/>
      <c r="G3787" s="175"/>
      <c r="H3787" s="175"/>
      <c r="I3787" s="185">
        <v>2</v>
      </c>
      <c r="J3787" s="41">
        <f t="shared" si="328"/>
        <v>2</v>
      </c>
      <c r="K3787" s="41">
        <f t="shared" si="330"/>
        <v>2</v>
      </c>
      <c r="L3787" s="175"/>
      <c r="M3787" s="41">
        <f t="shared" si="331"/>
        <v>2</v>
      </c>
    </row>
    <row r="3788" spans="1:13" ht="14.5" hidden="1" x14ac:dyDescent="0.35">
      <c r="A3788" s="183">
        <v>2011</v>
      </c>
      <c r="B3788" s="184" t="s">
        <v>13</v>
      </c>
      <c r="C3788" s="227">
        <v>-3</v>
      </c>
      <c r="D3788" s="174">
        <f t="shared" si="324"/>
        <v>-3</v>
      </c>
      <c r="E3788" s="171">
        <f t="shared" si="329"/>
        <v>0</v>
      </c>
      <c r="F3788" s="175"/>
      <c r="G3788" s="175"/>
      <c r="H3788" s="175"/>
      <c r="I3788" s="185">
        <v>10</v>
      </c>
      <c r="J3788" s="41">
        <f t="shared" si="328"/>
        <v>10</v>
      </c>
      <c r="K3788" s="41">
        <f t="shared" si="330"/>
        <v>10</v>
      </c>
      <c r="L3788" s="175"/>
      <c r="M3788" s="41">
        <f t="shared" si="331"/>
        <v>10</v>
      </c>
    </row>
    <row r="3789" spans="1:13" ht="14.5" hidden="1" x14ac:dyDescent="0.35">
      <c r="A3789" s="183">
        <v>2011</v>
      </c>
      <c r="B3789" s="184" t="s">
        <v>14</v>
      </c>
      <c r="C3789" s="227">
        <v>1</v>
      </c>
      <c r="D3789" s="174">
        <f t="shared" si="324"/>
        <v>1</v>
      </c>
      <c r="E3789" s="171">
        <f t="shared" si="329"/>
        <v>0</v>
      </c>
      <c r="F3789" s="175"/>
      <c r="G3789" s="175"/>
      <c r="H3789" s="175"/>
      <c r="I3789" s="185">
        <v>4</v>
      </c>
      <c r="J3789" s="41">
        <f t="shared" si="328"/>
        <v>4</v>
      </c>
      <c r="K3789" s="41">
        <f t="shared" si="330"/>
        <v>4</v>
      </c>
      <c r="L3789" s="175"/>
      <c r="M3789" s="41">
        <f t="shared" si="331"/>
        <v>4</v>
      </c>
    </row>
    <row r="3790" spans="1:13" ht="14.5" hidden="1" x14ac:dyDescent="0.35">
      <c r="A3790" s="183">
        <v>2011</v>
      </c>
      <c r="B3790" s="184" t="s">
        <v>13</v>
      </c>
      <c r="C3790" s="227">
        <v>2</v>
      </c>
      <c r="D3790" s="174">
        <f t="shared" si="324"/>
        <v>2</v>
      </c>
      <c r="E3790" s="171">
        <f t="shared" si="329"/>
        <v>0</v>
      </c>
      <c r="F3790" s="175"/>
      <c r="G3790" s="175"/>
      <c r="H3790" s="175"/>
      <c r="I3790" s="185">
        <v>8</v>
      </c>
      <c r="J3790" s="41">
        <f t="shared" si="328"/>
        <v>8</v>
      </c>
      <c r="K3790" s="41">
        <f t="shared" si="330"/>
        <v>8</v>
      </c>
      <c r="L3790" s="175"/>
      <c r="M3790" s="41">
        <f t="shared" si="331"/>
        <v>8</v>
      </c>
    </row>
    <row r="3791" spans="1:13" ht="14.5" hidden="1" x14ac:dyDescent="0.35">
      <c r="A3791" s="183">
        <v>2011</v>
      </c>
      <c r="B3791" s="184" t="s">
        <v>12</v>
      </c>
      <c r="C3791" s="227">
        <v>5</v>
      </c>
      <c r="D3791" s="174">
        <f t="shared" si="324"/>
        <v>5</v>
      </c>
      <c r="E3791" s="171">
        <f t="shared" si="329"/>
        <v>0</v>
      </c>
      <c r="F3791" s="175"/>
      <c r="G3791" s="175"/>
      <c r="H3791" s="175"/>
      <c r="I3791" s="185">
        <v>1</v>
      </c>
      <c r="J3791" s="41">
        <f t="shared" si="328"/>
        <v>1</v>
      </c>
      <c r="K3791" s="41">
        <f t="shared" si="330"/>
        <v>1</v>
      </c>
      <c r="L3791" s="175"/>
      <c r="M3791" s="41">
        <f t="shared" si="331"/>
        <v>1</v>
      </c>
    </row>
    <row r="3792" spans="1:13" ht="14.5" hidden="1" x14ac:dyDescent="0.35">
      <c r="A3792" s="183">
        <v>2011</v>
      </c>
      <c r="B3792" s="184" t="s">
        <v>13</v>
      </c>
      <c r="C3792" s="226"/>
      <c r="D3792" s="174" t="str">
        <f t="shared" si="324"/>
        <v/>
      </c>
      <c r="E3792" s="171">
        <f t="shared" si="329"/>
        <v>0</v>
      </c>
      <c r="F3792" s="175"/>
      <c r="G3792" s="175"/>
      <c r="H3792" s="175"/>
      <c r="I3792" s="185">
        <v>5</v>
      </c>
      <c r="J3792" s="41">
        <f t="shared" si="328"/>
        <v>5</v>
      </c>
      <c r="K3792" s="41">
        <f t="shared" si="330"/>
        <v>5</v>
      </c>
      <c r="L3792" s="175"/>
      <c r="M3792" s="41">
        <f t="shared" si="331"/>
        <v>5</v>
      </c>
    </row>
    <row r="3793" spans="1:13" ht="14.5" hidden="1" x14ac:dyDescent="0.35">
      <c r="A3793" s="183">
        <v>2011</v>
      </c>
      <c r="B3793" s="184" t="s">
        <v>12</v>
      </c>
      <c r="C3793" s="227">
        <v>1</v>
      </c>
      <c r="D3793" s="174">
        <f t="shared" si="324"/>
        <v>1</v>
      </c>
      <c r="E3793" s="171">
        <f t="shared" si="329"/>
        <v>0</v>
      </c>
      <c r="F3793" s="175"/>
      <c r="G3793" s="175"/>
      <c r="H3793" s="175"/>
      <c r="I3793" s="185">
        <v>7</v>
      </c>
      <c r="J3793" s="41">
        <f t="shared" si="328"/>
        <v>7</v>
      </c>
      <c r="K3793" s="41">
        <f t="shared" si="330"/>
        <v>7</v>
      </c>
      <c r="L3793" s="175"/>
      <c r="M3793" s="41">
        <f t="shared" si="331"/>
        <v>7</v>
      </c>
    </row>
    <row r="3794" spans="1:13" ht="14.5" hidden="1" x14ac:dyDescent="0.35">
      <c r="A3794" s="183">
        <v>2011</v>
      </c>
      <c r="B3794" s="184" t="s">
        <v>14</v>
      </c>
      <c r="C3794" s="227">
        <v>20</v>
      </c>
      <c r="D3794" s="174">
        <f t="shared" si="324"/>
        <v>20</v>
      </c>
      <c r="E3794" s="171">
        <f t="shared" si="329"/>
        <v>0</v>
      </c>
      <c r="F3794" s="175"/>
      <c r="G3794" s="175"/>
      <c r="H3794" s="175"/>
      <c r="I3794" s="185">
        <v>1</v>
      </c>
      <c r="J3794" s="41">
        <f t="shared" si="328"/>
        <v>1</v>
      </c>
      <c r="K3794" s="41">
        <f t="shared" si="330"/>
        <v>1</v>
      </c>
      <c r="L3794" s="175"/>
      <c r="M3794" s="41">
        <f t="shared" si="331"/>
        <v>1</v>
      </c>
    </row>
    <row r="3795" spans="1:13" ht="14.5" hidden="1" x14ac:dyDescent="0.35">
      <c r="A3795" s="183">
        <v>2011</v>
      </c>
      <c r="B3795" s="184" t="s">
        <v>13</v>
      </c>
      <c r="C3795" s="227">
        <v>-10</v>
      </c>
      <c r="D3795" s="174">
        <f t="shared" si="324"/>
        <v>-10</v>
      </c>
      <c r="E3795" s="171">
        <f t="shared" si="329"/>
        <v>0</v>
      </c>
      <c r="F3795" s="175"/>
      <c r="G3795" s="175"/>
      <c r="H3795" s="175"/>
      <c r="I3795" s="185">
        <v>-10</v>
      </c>
      <c r="J3795" s="41">
        <f t="shared" si="328"/>
        <v>-10</v>
      </c>
      <c r="K3795" s="41">
        <f t="shared" si="330"/>
        <v>-10</v>
      </c>
      <c r="L3795" s="175"/>
      <c r="M3795" s="41">
        <f t="shared" si="331"/>
        <v>-10</v>
      </c>
    </row>
    <row r="3796" spans="1:13" ht="14.5" x14ac:dyDescent="0.35">
      <c r="A3796" s="183">
        <v>2011</v>
      </c>
      <c r="B3796" s="184" t="s">
        <v>12</v>
      </c>
      <c r="C3796" s="227">
        <v>2</v>
      </c>
      <c r="D3796" s="174">
        <f t="shared" si="324"/>
        <v>2</v>
      </c>
      <c r="E3796" s="171">
        <f t="shared" si="329"/>
        <v>0</v>
      </c>
      <c r="F3796" s="175"/>
      <c r="G3796" s="175"/>
      <c r="H3796" s="175"/>
      <c r="I3796" s="185">
        <v>1</v>
      </c>
      <c r="J3796" s="41">
        <f t="shared" si="328"/>
        <v>1</v>
      </c>
      <c r="K3796" s="41">
        <f t="shared" si="330"/>
        <v>1</v>
      </c>
      <c r="L3796" s="175"/>
      <c r="M3796" s="41">
        <f t="shared" si="331"/>
        <v>1</v>
      </c>
    </row>
    <row r="3797" spans="1:13" ht="14.5" x14ac:dyDescent="0.35">
      <c r="A3797" s="183">
        <v>2011</v>
      </c>
      <c r="B3797" s="184" t="s">
        <v>13</v>
      </c>
      <c r="C3797" s="227">
        <v>5</v>
      </c>
      <c r="D3797" s="174">
        <f t="shared" si="324"/>
        <v>5</v>
      </c>
      <c r="E3797" s="171">
        <f t="shared" si="329"/>
        <v>0</v>
      </c>
      <c r="F3797" s="175"/>
      <c r="G3797" s="175"/>
      <c r="H3797" s="175"/>
      <c r="I3797" s="185">
        <v>1</v>
      </c>
      <c r="J3797" s="41">
        <f t="shared" si="328"/>
        <v>1</v>
      </c>
      <c r="K3797" s="41">
        <f t="shared" si="330"/>
        <v>1</v>
      </c>
      <c r="L3797" s="175"/>
      <c r="M3797" s="41">
        <f t="shared" si="331"/>
        <v>1</v>
      </c>
    </row>
    <row r="3798" spans="1:13" x14ac:dyDescent="0.3">
      <c r="C3798" s="228"/>
      <c r="D3798" s="174" t="str">
        <f t="shared" si="324"/>
        <v/>
      </c>
      <c r="E3798" s="171">
        <f t="shared" si="329"/>
        <v>0</v>
      </c>
      <c r="F3798" s="175"/>
      <c r="G3798" s="175"/>
      <c r="H3798" s="175"/>
      <c r="I3798" s="171"/>
      <c r="J3798" s="41" t="str">
        <f t="shared" si="328"/>
        <v/>
      </c>
      <c r="K3798" s="41" t="str">
        <f t="shared" si="330"/>
        <v/>
      </c>
      <c r="L3798" s="175"/>
      <c r="M3798" s="41" t="str">
        <f t="shared" si="331"/>
        <v/>
      </c>
    </row>
    <row r="3799" spans="1:13" ht="14.5" x14ac:dyDescent="0.35">
      <c r="A3799" s="180"/>
      <c r="B3799" s="180"/>
      <c r="C3799" s="188"/>
      <c r="D3799" s="174"/>
      <c r="E3799" s="171">
        <f t="shared" si="329"/>
        <v>0</v>
      </c>
      <c r="F3799" s="175"/>
      <c r="G3799" s="175"/>
      <c r="H3799" s="175"/>
      <c r="I3799" s="182"/>
      <c r="K3799" s="41" t="str">
        <f t="shared" si="330"/>
        <v/>
      </c>
      <c r="L3799" s="175"/>
      <c r="M3799" s="41" t="str">
        <f t="shared" si="331"/>
        <v/>
      </c>
    </row>
    <row r="3800" spans="1:13" ht="14.5" x14ac:dyDescent="0.35">
      <c r="A3800" s="183">
        <v>2012</v>
      </c>
      <c r="B3800" s="184" t="s">
        <v>14</v>
      </c>
      <c r="C3800" s="227">
        <v>5</v>
      </c>
      <c r="D3800" s="174">
        <f t="shared" ref="D3800:D3863" si="332">IF(OR(C3800="",C3800&gt;=1000),"",C3800)</f>
        <v>5</v>
      </c>
      <c r="E3800" s="171">
        <f t="shared" si="329"/>
        <v>0</v>
      </c>
      <c r="F3800" s="175">
        <f>TRIMMEAN(D3800:D4130,0.1)</f>
        <v>3.1026119402985075</v>
      </c>
      <c r="G3800" s="175"/>
      <c r="H3800" s="175"/>
      <c r="I3800" s="185">
        <v>5</v>
      </c>
      <c r="J3800" s="41">
        <f t="shared" ref="J3800:J3863" si="333">IF(OR(I3800="",I3800&gt;=50),"",IF(AND(I3800&lt;50,OR(D3800&lt;=0,D3800="")),I3800,IF(I3800&gt;=D3800*10,D3800,IF(D3800&lt;&gt;"",I3800,""))))</f>
        <v>5</v>
      </c>
      <c r="K3800" s="41">
        <f t="shared" si="330"/>
        <v>5</v>
      </c>
      <c r="L3800" s="175">
        <f>TRIMMEAN(I3800:I4130,0.1)</f>
        <v>3.9855595667870034</v>
      </c>
      <c r="M3800" s="41">
        <f t="shared" si="331"/>
        <v>5</v>
      </c>
    </row>
    <row r="3801" spans="1:13" ht="14.5" x14ac:dyDescent="0.35">
      <c r="A3801" s="183">
        <v>2012</v>
      </c>
      <c r="B3801" s="184" t="s">
        <v>12</v>
      </c>
      <c r="C3801" s="227">
        <v>2</v>
      </c>
      <c r="D3801" s="174">
        <f t="shared" si="332"/>
        <v>2</v>
      </c>
      <c r="E3801" s="171">
        <f t="shared" si="329"/>
        <v>0</v>
      </c>
      <c r="F3801" s="175"/>
      <c r="G3801" s="175"/>
      <c r="H3801" s="175"/>
      <c r="I3801" s="185">
        <v>20</v>
      </c>
      <c r="J3801" s="41">
        <f t="shared" si="333"/>
        <v>2</v>
      </c>
      <c r="K3801" s="41">
        <f t="shared" si="330"/>
        <v>2</v>
      </c>
      <c r="L3801" s="175"/>
      <c r="M3801" s="41">
        <f t="shared" si="331"/>
        <v>2</v>
      </c>
    </row>
    <row r="3802" spans="1:13" ht="14.5" hidden="1" x14ac:dyDescent="0.35">
      <c r="A3802" s="183">
        <v>2012</v>
      </c>
      <c r="B3802" s="184" t="s">
        <v>12</v>
      </c>
      <c r="C3802" s="227">
        <v>7</v>
      </c>
      <c r="D3802" s="174">
        <f t="shared" si="332"/>
        <v>7</v>
      </c>
      <c r="E3802" s="171">
        <f t="shared" si="329"/>
        <v>0</v>
      </c>
      <c r="F3802" s="175"/>
      <c r="G3802" s="175"/>
      <c r="H3802" s="175"/>
      <c r="I3802" s="185">
        <v>12</v>
      </c>
      <c r="J3802" s="41">
        <f t="shared" si="333"/>
        <v>12</v>
      </c>
      <c r="K3802" s="41">
        <f t="shared" si="330"/>
        <v>12</v>
      </c>
      <c r="L3802" s="175"/>
      <c r="M3802" s="41">
        <f t="shared" si="331"/>
        <v>12</v>
      </c>
    </row>
    <row r="3803" spans="1:13" ht="14.5" hidden="1" x14ac:dyDescent="0.35">
      <c r="A3803" s="183">
        <v>2012</v>
      </c>
      <c r="B3803" s="184" t="s">
        <v>11</v>
      </c>
      <c r="C3803" s="227">
        <v>2</v>
      </c>
      <c r="D3803" s="174">
        <f t="shared" si="332"/>
        <v>2</v>
      </c>
      <c r="E3803" s="171">
        <f t="shared" si="329"/>
        <v>0</v>
      </c>
      <c r="F3803" s="175"/>
      <c r="G3803" s="175"/>
      <c r="H3803" s="175"/>
      <c r="I3803" s="185">
        <v>2</v>
      </c>
      <c r="J3803" s="41">
        <f t="shared" si="333"/>
        <v>2</v>
      </c>
      <c r="K3803" s="41">
        <f t="shared" si="330"/>
        <v>2</v>
      </c>
      <c r="L3803" s="175"/>
      <c r="M3803" s="41">
        <f t="shared" si="331"/>
        <v>2</v>
      </c>
    </row>
    <row r="3804" spans="1:13" ht="14.5" hidden="1" x14ac:dyDescent="0.35">
      <c r="A3804" s="183">
        <v>2012</v>
      </c>
      <c r="B3804" s="184" t="s">
        <v>13</v>
      </c>
      <c r="C3804" s="227">
        <v>-2</v>
      </c>
      <c r="D3804" s="174">
        <f t="shared" si="332"/>
        <v>-2</v>
      </c>
      <c r="E3804" s="171">
        <f t="shared" si="329"/>
        <v>0</v>
      </c>
      <c r="F3804" s="175"/>
      <c r="G3804" s="175"/>
      <c r="H3804" s="175"/>
      <c r="I3804" s="185">
        <v>5</v>
      </c>
      <c r="J3804" s="41">
        <f t="shared" si="333"/>
        <v>5</v>
      </c>
      <c r="K3804" s="41">
        <f t="shared" si="330"/>
        <v>5</v>
      </c>
      <c r="L3804" s="175"/>
      <c r="M3804" s="41">
        <f t="shared" si="331"/>
        <v>5</v>
      </c>
    </row>
    <row r="3805" spans="1:13" ht="14.5" hidden="1" x14ac:dyDescent="0.35">
      <c r="A3805" s="183">
        <v>2012</v>
      </c>
      <c r="B3805" s="184" t="s">
        <v>13</v>
      </c>
      <c r="C3805" s="226" t="s">
        <v>232</v>
      </c>
      <c r="D3805" s="174" t="str">
        <f t="shared" si="332"/>
        <v/>
      </c>
      <c r="E3805" s="171">
        <f t="shared" si="329"/>
        <v>0</v>
      </c>
      <c r="F3805" s="175"/>
      <c r="G3805" s="175"/>
      <c r="H3805" s="175"/>
      <c r="I3805" s="185">
        <v>0.05</v>
      </c>
      <c r="J3805" s="41">
        <f t="shared" si="333"/>
        <v>0.05</v>
      </c>
      <c r="K3805" s="41" t="e">
        <f t="shared" si="330"/>
        <v>#VALUE!</v>
      </c>
      <c r="L3805" s="175"/>
      <c r="M3805" s="41">
        <f t="shared" si="331"/>
        <v>0.05</v>
      </c>
    </row>
    <row r="3806" spans="1:13" ht="14.5" hidden="1" x14ac:dyDescent="0.35">
      <c r="A3806" s="183">
        <v>2012</v>
      </c>
      <c r="B3806" s="184" t="s">
        <v>13</v>
      </c>
      <c r="C3806" s="227">
        <v>-2</v>
      </c>
      <c r="D3806" s="174">
        <f t="shared" si="332"/>
        <v>-2</v>
      </c>
      <c r="E3806" s="171">
        <f t="shared" si="329"/>
        <v>0</v>
      </c>
      <c r="F3806" s="175"/>
      <c r="G3806" s="175"/>
      <c r="H3806" s="175"/>
      <c r="I3806" s="185">
        <v>1</v>
      </c>
      <c r="J3806" s="41">
        <f t="shared" si="333"/>
        <v>1</v>
      </c>
      <c r="K3806" s="41">
        <f t="shared" si="330"/>
        <v>1</v>
      </c>
      <c r="L3806" s="175"/>
      <c r="M3806" s="41">
        <f t="shared" si="331"/>
        <v>1</v>
      </c>
    </row>
    <row r="3807" spans="1:13" ht="14.5" hidden="1" x14ac:dyDescent="0.35">
      <c r="A3807" s="183">
        <v>2012</v>
      </c>
      <c r="B3807" s="184" t="s">
        <v>11</v>
      </c>
      <c r="C3807" s="227">
        <v>-10</v>
      </c>
      <c r="D3807" s="174">
        <f t="shared" si="332"/>
        <v>-10</v>
      </c>
      <c r="E3807" s="171">
        <f t="shared" si="329"/>
        <v>0</v>
      </c>
      <c r="F3807" s="175"/>
      <c r="G3807" s="175"/>
      <c r="H3807" s="175"/>
      <c r="I3807" s="185">
        <v>3</v>
      </c>
      <c r="J3807" s="41">
        <f t="shared" si="333"/>
        <v>3</v>
      </c>
      <c r="K3807" s="41">
        <f t="shared" si="330"/>
        <v>3</v>
      </c>
      <c r="L3807" s="175"/>
      <c r="M3807" s="41">
        <f t="shared" si="331"/>
        <v>3</v>
      </c>
    </row>
    <row r="3808" spans="1:13" ht="14.5" hidden="1" x14ac:dyDescent="0.35">
      <c r="A3808" s="183">
        <v>2012</v>
      </c>
      <c r="B3808" s="184" t="s">
        <v>11</v>
      </c>
      <c r="C3808" s="227">
        <v>4</v>
      </c>
      <c r="D3808" s="174">
        <f t="shared" si="332"/>
        <v>4</v>
      </c>
      <c r="E3808" s="171">
        <f t="shared" si="329"/>
        <v>0</v>
      </c>
      <c r="F3808" s="175"/>
      <c r="G3808" s="175"/>
      <c r="H3808" s="175"/>
      <c r="I3808" s="185">
        <v>2</v>
      </c>
      <c r="J3808" s="41">
        <f t="shared" si="333"/>
        <v>2</v>
      </c>
      <c r="K3808" s="41">
        <f t="shared" si="330"/>
        <v>2</v>
      </c>
      <c r="L3808" s="175"/>
      <c r="M3808" s="41">
        <f t="shared" si="331"/>
        <v>2</v>
      </c>
    </row>
    <row r="3809" spans="1:13" ht="14.5" hidden="1" x14ac:dyDescent="0.35">
      <c r="A3809" s="183">
        <v>2012</v>
      </c>
      <c r="B3809" s="184" t="s">
        <v>11</v>
      </c>
      <c r="C3809" s="227">
        <v>1</v>
      </c>
      <c r="D3809" s="174">
        <f t="shared" si="332"/>
        <v>1</v>
      </c>
      <c r="E3809" s="171">
        <f t="shared" si="329"/>
        <v>0</v>
      </c>
      <c r="F3809" s="175"/>
      <c r="G3809" s="175"/>
      <c r="H3809" s="175"/>
      <c r="I3809" s="185">
        <v>1</v>
      </c>
      <c r="J3809" s="41">
        <f t="shared" si="333"/>
        <v>1</v>
      </c>
      <c r="K3809" s="41">
        <f t="shared" si="330"/>
        <v>1</v>
      </c>
      <c r="L3809" s="175"/>
      <c r="M3809" s="41">
        <f t="shared" si="331"/>
        <v>1</v>
      </c>
    </row>
    <row r="3810" spans="1:13" ht="14.5" hidden="1" x14ac:dyDescent="0.35">
      <c r="A3810" s="183">
        <v>2012</v>
      </c>
      <c r="B3810" s="184" t="s">
        <v>11</v>
      </c>
      <c r="C3810" s="227">
        <v>10</v>
      </c>
      <c r="D3810" s="174">
        <f t="shared" si="332"/>
        <v>10</v>
      </c>
      <c r="E3810" s="171">
        <f t="shared" si="329"/>
        <v>0</v>
      </c>
      <c r="F3810" s="175"/>
      <c r="G3810" s="175"/>
      <c r="H3810" s="175"/>
      <c r="I3810" s="185">
        <v>5</v>
      </c>
      <c r="J3810" s="41">
        <f t="shared" si="333"/>
        <v>5</v>
      </c>
      <c r="K3810" s="41">
        <f t="shared" si="330"/>
        <v>5</v>
      </c>
      <c r="L3810" s="175"/>
      <c r="M3810" s="41">
        <f t="shared" si="331"/>
        <v>5</v>
      </c>
    </row>
    <row r="3811" spans="1:13" ht="14.5" hidden="1" x14ac:dyDescent="0.35">
      <c r="A3811" s="183">
        <v>2012</v>
      </c>
      <c r="B3811" s="184" t="s">
        <v>11</v>
      </c>
      <c r="C3811" s="227">
        <v>3</v>
      </c>
      <c r="D3811" s="174">
        <f t="shared" si="332"/>
        <v>3</v>
      </c>
      <c r="E3811" s="171">
        <f t="shared" si="329"/>
        <v>0</v>
      </c>
      <c r="F3811" s="175"/>
      <c r="G3811" s="175"/>
      <c r="H3811" s="175"/>
      <c r="I3811" s="185">
        <v>5</v>
      </c>
      <c r="J3811" s="41">
        <f t="shared" si="333"/>
        <v>5</v>
      </c>
      <c r="K3811" s="41">
        <f t="shared" si="330"/>
        <v>5</v>
      </c>
      <c r="L3811" s="175"/>
      <c r="M3811" s="41">
        <f t="shared" si="331"/>
        <v>5</v>
      </c>
    </row>
    <row r="3812" spans="1:13" ht="14.5" hidden="1" x14ac:dyDescent="0.35">
      <c r="A3812" s="183">
        <v>2012</v>
      </c>
      <c r="B3812" s="184" t="s">
        <v>13</v>
      </c>
      <c r="C3812" s="227">
        <v>15</v>
      </c>
      <c r="D3812" s="174">
        <f t="shared" si="332"/>
        <v>15</v>
      </c>
      <c r="E3812" s="171">
        <f t="shared" si="329"/>
        <v>0</v>
      </c>
      <c r="F3812" s="175"/>
      <c r="G3812" s="175"/>
      <c r="H3812" s="175"/>
      <c r="I3812" s="185">
        <v>6</v>
      </c>
      <c r="J3812" s="41">
        <f t="shared" si="333"/>
        <v>6</v>
      </c>
      <c r="K3812" s="41">
        <f t="shared" si="330"/>
        <v>6</v>
      </c>
      <c r="L3812" s="175"/>
      <c r="M3812" s="41">
        <f t="shared" si="331"/>
        <v>6</v>
      </c>
    </row>
    <row r="3813" spans="1:13" ht="14.5" hidden="1" x14ac:dyDescent="0.35">
      <c r="A3813" s="183">
        <v>2012</v>
      </c>
      <c r="B3813" s="184" t="s">
        <v>14</v>
      </c>
      <c r="C3813" s="227">
        <v>6</v>
      </c>
      <c r="D3813" s="174">
        <f t="shared" si="332"/>
        <v>6</v>
      </c>
      <c r="E3813" s="171">
        <f t="shared" si="329"/>
        <v>0</v>
      </c>
      <c r="F3813" s="175"/>
      <c r="G3813" s="175"/>
      <c r="H3813" s="175"/>
      <c r="I3813" s="185">
        <v>40</v>
      </c>
      <c r="J3813" s="41">
        <f t="shared" si="333"/>
        <v>40</v>
      </c>
      <c r="K3813" s="41">
        <f t="shared" si="330"/>
        <v>40</v>
      </c>
      <c r="L3813" s="175"/>
      <c r="M3813" s="41">
        <f t="shared" si="331"/>
        <v>40</v>
      </c>
    </row>
    <row r="3814" spans="1:13" ht="14.5" hidden="1" x14ac:dyDescent="0.35">
      <c r="A3814" s="183">
        <v>2012</v>
      </c>
      <c r="B3814" s="184" t="s">
        <v>14</v>
      </c>
      <c r="C3814" s="227">
        <v>7</v>
      </c>
      <c r="D3814" s="174">
        <f t="shared" si="332"/>
        <v>7</v>
      </c>
      <c r="E3814" s="171">
        <f t="shared" si="329"/>
        <v>0</v>
      </c>
      <c r="F3814" s="175"/>
      <c r="G3814" s="175"/>
      <c r="H3814" s="175"/>
      <c r="I3814" s="185">
        <v>4</v>
      </c>
      <c r="J3814" s="41">
        <f t="shared" si="333"/>
        <v>4</v>
      </c>
      <c r="K3814" s="41">
        <f t="shared" si="330"/>
        <v>4</v>
      </c>
      <c r="L3814" s="175"/>
      <c r="M3814" s="41">
        <f t="shared" si="331"/>
        <v>4</v>
      </c>
    </row>
    <row r="3815" spans="1:13" ht="14.5" hidden="1" x14ac:dyDescent="0.35">
      <c r="A3815" s="183">
        <v>2012</v>
      </c>
      <c r="B3815" s="184" t="s">
        <v>14</v>
      </c>
      <c r="C3815" s="226" t="s">
        <v>232</v>
      </c>
      <c r="D3815" s="174" t="str">
        <f t="shared" si="332"/>
        <v/>
      </c>
      <c r="E3815" s="171">
        <f t="shared" si="329"/>
        <v>0</v>
      </c>
      <c r="F3815" s="175"/>
      <c r="G3815" s="175"/>
      <c r="H3815" s="175"/>
      <c r="I3815" s="185">
        <v>5</v>
      </c>
      <c r="J3815" s="41">
        <f t="shared" si="333"/>
        <v>5</v>
      </c>
      <c r="K3815" s="41" t="e">
        <f t="shared" si="330"/>
        <v>#VALUE!</v>
      </c>
      <c r="L3815" s="175"/>
      <c r="M3815" s="41">
        <f t="shared" si="331"/>
        <v>5</v>
      </c>
    </row>
    <row r="3816" spans="1:13" ht="14.5" hidden="1" x14ac:dyDescent="0.35">
      <c r="A3816" s="183">
        <v>2012</v>
      </c>
      <c r="B3816" s="184" t="s">
        <v>14</v>
      </c>
      <c r="C3816" s="227">
        <v>5</v>
      </c>
      <c r="D3816" s="174">
        <f t="shared" si="332"/>
        <v>5</v>
      </c>
      <c r="E3816" s="171">
        <f t="shared" si="329"/>
        <v>0</v>
      </c>
      <c r="F3816" s="175"/>
      <c r="G3816" s="175"/>
      <c r="H3816" s="175"/>
      <c r="I3816" s="185">
        <v>2</v>
      </c>
      <c r="J3816" s="41">
        <f t="shared" si="333"/>
        <v>2</v>
      </c>
      <c r="K3816" s="41">
        <f t="shared" si="330"/>
        <v>2</v>
      </c>
      <c r="L3816" s="175"/>
      <c r="M3816" s="41">
        <f t="shared" si="331"/>
        <v>2</v>
      </c>
    </row>
    <row r="3817" spans="1:13" ht="14.5" hidden="1" x14ac:dyDescent="0.35">
      <c r="A3817" s="183">
        <v>2012</v>
      </c>
      <c r="B3817" s="184" t="s">
        <v>13</v>
      </c>
      <c r="C3817" s="227">
        <v>2</v>
      </c>
      <c r="D3817" s="174">
        <f t="shared" si="332"/>
        <v>2</v>
      </c>
      <c r="E3817" s="171">
        <f t="shared" si="329"/>
        <v>0</v>
      </c>
      <c r="F3817" s="175"/>
      <c r="G3817" s="175"/>
      <c r="H3817" s="175"/>
      <c r="I3817" s="185">
        <v>1.5</v>
      </c>
      <c r="J3817" s="41">
        <f t="shared" si="333"/>
        <v>1.5</v>
      </c>
      <c r="K3817" s="41">
        <f t="shared" si="330"/>
        <v>1.5</v>
      </c>
      <c r="L3817" s="175"/>
      <c r="M3817" s="41">
        <f t="shared" si="331"/>
        <v>1.5</v>
      </c>
    </row>
    <row r="3818" spans="1:13" ht="14.5" hidden="1" x14ac:dyDescent="0.35">
      <c r="A3818" s="183">
        <v>2012</v>
      </c>
      <c r="B3818" s="184" t="s">
        <v>11</v>
      </c>
      <c r="C3818" s="227">
        <v>4</v>
      </c>
      <c r="D3818" s="174">
        <f t="shared" si="332"/>
        <v>4</v>
      </c>
      <c r="E3818" s="171">
        <f t="shared" si="329"/>
        <v>0</v>
      </c>
      <c r="F3818" s="175"/>
      <c r="G3818" s="175"/>
      <c r="H3818" s="175"/>
      <c r="I3818" s="185">
        <v>1</v>
      </c>
      <c r="J3818" s="41">
        <f t="shared" si="333"/>
        <v>1</v>
      </c>
      <c r="K3818" s="41">
        <f t="shared" si="330"/>
        <v>1</v>
      </c>
      <c r="L3818" s="175"/>
      <c r="M3818" s="41">
        <f t="shared" si="331"/>
        <v>1</v>
      </c>
    </row>
    <row r="3819" spans="1:13" ht="14.5" hidden="1" x14ac:dyDescent="0.35">
      <c r="A3819" s="183">
        <v>2012</v>
      </c>
      <c r="B3819" s="184" t="s">
        <v>11</v>
      </c>
      <c r="C3819" s="227">
        <v>2</v>
      </c>
      <c r="D3819" s="174">
        <f t="shared" si="332"/>
        <v>2</v>
      </c>
      <c r="E3819" s="171">
        <f t="shared" si="329"/>
        <v>0</v>
      </c>
      <c r="F3819" s="175"/>
      <c r="G3819" s="175"/>
      <c r="H3819" s="175"/>
      <c r="I3819" s="185">
        <v>1</v>
      </c>
      <c r="J3819" s="41">
        <f t="shared" si="333"/>
        <v>1</v>
      </c>
      <c r="K3819" s="41">
        <f t="shared" si="330"/>
        <v>1</v>
      </c>
      <c r="L3819" s="175"/>
      <c r="M3819" s="41">
        <f t="shared" si="331"/>
        <v>1</v>
      </c>
    </row>
    <row r="3820" spans="1:13" ht="14.5" hidden="1" x14ac:dyDescent="0.35">
      <c r="A3820" s="183">
        <v>2012</v>
      </c>
      <c r="B3820" s="184" t="s">
        <v>12</v>
      </c>
      <c r="C3820" s="227">
        <v>1</v>
      </c>
      <c r="D3820" s="174">
        <f t="shared" si="332"/>
        <v>1</v>
      </c>
      <c r="E3820" s="171">
        <f t="shared" si="329"/>
        <v>0</v>
      </c>
      <c r="F3820" s="175"/>
      <c r="G3820" s="175"/>
      <c r="H3820" s="175"/>
      <c r="I3820" s="185">
        <v>1</v>
      </c>
      <c r="J3820" s="41">
        <f t="shared" si="333"/>
        <v>1</v>
      </c>
      <c r="K3820" s="41">
        <f t="shared" si="330"/>
        <v>1</v>
      </c>
      <c r="L3820" s="175"/>
      <c r="M3820" s="41">
        <f t="shared" si="331"/>
        <v>1</v>
      </c>
    </row>
    <row r="3821" spans="1:13" ht="14.5" hidden="1" x14ac:dyDescent="0.35">
      <c r="A3821" s="183">
        <v>2012</v>
      </c>
      <c r="B3821" s="184" t="s">
        <v>13</v>
      </c>
      <c r="C3821" s="227">
        <v>10</v>
      </c>
      <c r="D3821" s="174">
        <f t="shared" si="332"/>
        <v>10</v>
      </c>
      <c r="E3821" s="171">
        <f t="shared" si="329"/>
        <v>0</v>
      </c>
      <c r="F3821" s="175"/>
      <c r="G3821" s="175"/>
      <c r="H3821" s="175"/>
      <c r="I3821" s="185">
        <v>2</v>
      </c>
      <c r="J3821" s="41">
        <f t="shared" si="333"/>
        <v>2</v>
      </c>
      <c r="K3821" s="41">
        <f t="shared" si="330"/>
        <v>2</v>
      </c>
      <c r="L3821" s="175"/>
      <c r="M3821" s="41">
        <f t="shared" si="331"/>
        <v>2</v>
      </c>
    </row>
    <row r="3822" spans="1:13" ht="14.5" hidden="1" x14ac:dyDescent="0.35">
      <c r="A3822" s="183">
        <v>2012</v>
      </c>
      <c r="B3822" s="184" t="s">
        <v>14</v>
      </c>
      <c r="C3822" s="226" t="s">
        <v>232</v>
      </c>
      <c r="D3822" s="174" t="str">
        <f t="shared" si="332"/>
        <v/>
      </c>
      <c r="E3822" s="171">
        <f t="shared" si="329"/>
        <v>0</v>
      </c>
      <c r="F3822" s="175"/>
      <c r="G3822" s="175"/>
      <c r="H3822" s="175"/>
      <c r="I3822" s="185">
        <v>2</v>
      </c>
      <c r="J3822" s="41">
        <f t="shared" si="333"/>
        <v>2</v>
      </c>
      <c r="K3822" s="41" t="e">
        <f t="shared" si="330"/>
        <v>#VALUE!</v>
      </c>
      <c r="L3822" s="175"/>
      <c r="M3822" s="41">
        <f t="shared" si="331"/>
        <v>2</v>
      </c>
    </row>
    <row r="3823" spans="1:13" ht="14.5" hidden="1" x14ac:dyDescent="0.35">
      <c r="A3823" s="183">
        <v>2012</v>
      </c>
      <c r="B3823" s="184" t="s">
        <v>13</v>
      </c>
      <c r="C3823" s="227">
        <v>-15</v>
      </c>
      <c r="D3823" s="174">
        <f t="shared" si="332"/>
        <v>-15</v>
      </c>
      <c r="E3823" s="171">
        <f t="shared" si="329"/>
        <v>0</v>
      </c>
      <c r="F3823" s="175"/>
      <c r="G3823" s="175"/>
      <c r="H3823" s="175"/>
      <c r="I3823" s="185">
        <v>-15</v>
      </c>
      <c r="J3823" s="41">
        <f t="shared" si="333"/>
        <v>-15</v>
      </c>
      <c r="K3823" s="41">
        <f t="shared" si="330"/>
        <v>-15</v>
      </c>
      <c r="L3823" s="175"/>
      <c r="M3823" s="41">
        <f t="shared" si="331"/>
        <v>-15</v>
      </c>
    </row>
    <row r="3824" spans="1:13" ht="14.5" hidden="1" x14ac:dyDescent="0.35">
      <c r="A3824" s="183">
        <v>2012</v>
      </c>
      <c r="B3824" s="184" t="s">
        <v>12</v>
      </c>
      <c r="C3824" s="226" t="s">
        <v>232</v>
      </c>
      <c r="D3824" s="174" t="str">
        <f t="shared" si="332"/>
        <v/>
      </c>
      <c r="E3824" s="171">
        <f t="shared" si="329"/>
        <v>0</v>
      </c>
      <c r="F3824" s="175"/>
      <c r="G3824" s="175"/>
      <c r="H3824" s="175"/>
      <c r="I3824" s="186" t="s">
        <v>232</v>
      </c>
      <c r="J3824" s="41" t="str">
        <f t="shared" si="333"/>
        <v/>
      </c>
      <c r="K3824" s="41" t="str">
        <f t="shared" si="330"/>
        <v/>
      </c>
      <c r="L3824" s="175"/>
      <c r="M3824" s="41" t="str">
        <f t="shared" si="331"/>
        <v/>
      </c>
    </row>
    <row r="3825" spans="1:13" ht="14.5" hidden="1" x14ac:dyDescent="0.35">
      <c r="A3825" s="183">
        <v>2012</v>
      </c>
      <c r="B3825" s="184" t="s">
        <v>12</v>
      </c>
      <c r="C3825" s="227">
        <v>1</v>
      </c>
      <c r="D3825" s="174">
        <f t="shared" si="332"/>
        <v>1</v>
      </c>
      <c r="E3825" s="171">
        <f t="shared" si="329"/>
        <v>0</v>
      </c>
      <c r="F3825" s="175"/>
      <c r="G3825" s="175"/>
      <c r="H3825" s="175"/>
      <c r="I3825" s="185">
        <v>1</v>
      </c>
      <c r="J3825" s="41">
        <f t="shared" si="333"/>
        <v>1</v>
      </c>
      <c r="K3825" s="41">
        <f t="shared" si="330"/>
        <v>1</v>
      </c>
      <c r="L3825" s="175"/>
      <c r="M3825" s="41">
        <f t="shared" si="331"/>
        <v>1</v>
      </c>
    </row>
    <row r="3826" spans="1:13" ht="14.5" hidden="1" x14ac:dyDescent="0.35">
      <c r="A3826" s="183">
        <v>2012</v>
      </c>
      <c r="B3826" s="184" t="s">
        <v>14</v>
      </c>
      <c r="C3826" s="227">
        <v>3</v>
      </c>
      <c r="D3826" s="174">
        <f t="shared" si="332"/>
        <v>3</v>
      </c>
      <c r="E3826" s="171">
        <f t="shared" si="329"/>
        <v>0</v>
      </c>
      <c r="F3826" s="175"/>
      <c r="G3826" s="175"/>
      <c r="H3826" s="175"/>
      <c r="I3826" s="185">
        <v>3</v>
      </c>
      <c r="J3826" s="41">
        <f t="shared" si="333"/>
        <v>3</v>
      </c>
      <c r="K3826" s="41">
        <f t="shared" si="330"/>
        <v>3</v>
      </c>
      <c r="L3826" s="175"/>
      <c r="M3826" s="41">
        <f t="shared" si="331"/>
        <v>3</v>
      </c>
    </row>
    <row r="3827" spans="1:13" ht="14.5" hidden="1" x14ac:dyDescent="0.35">
      <c r="A3827" s="183">
        <v>2012</v>
      </c>
      <c r="B3827" s="184" t="s">
        <v>14</v>
      </c>
      <c r="C3827" s="227">
        <v>2</v>
      </c>
      <c r="D3827" s="174">
        <f t="shared" si="332"/>
        <v>2</v>
      </c>
      <c r="E3827" s="171">
        <f t="shared" si="329"/>
        <v>0</v>
      </c>
      <c r="F3827" s="175"/>
      <c r="G3827" s="175"/>
      <c r="H3827" s="175"/>
      <c r="I3827" s="185">
        <v>20</v>
      </c>
      <c r="J3827" s="41">
        <f t="shared" si="333"/>
        <v>2</v>
      </c>
      <c r="K3827" s="41">
        <f t="shared" si="330"/>
        <v>2</v>
      </c>
      <c r="L3827" s="175"/>
      <c r="M3827" s="41">
        <f t="shared" si="331"/>
        <v>2</v>
      </c>
    </row>
    <row r="3828" spans="1:13" ht="14.5" hidden="1" x14ac:dyDescent="0.35">
      <c r="A3828" s="183">
        <v>2012</v>
      </c>
      <c r="B3828" s="184" t="s">
        <v>12</v>
      </c>
      <c r="C3828" s="227">
        <v>1</v>
      </c>
      <c r="D3828" s="174">
        <f t="shared" si="332"/>
        <v>1</v>
      </c>
      <c r="E3828" s="171">
        <f t="shared" si="329"/>
        <v>0</v>
      </c>
      <c r="F3828" s="175"/>
      <c r="G3828" s="175"/>
      <c r="H3828" s="175"/>
      <c r="I3828" s="185">
        <v>1</v>
      </c>
      <c r="J3828" s="41">
        <f t="shared" si="333"/>
        <v>1</v>
      </c>
      <c r="K3828" s="41">
        <f t="shared" si="330"/>
        <v>1</v>
      </c>
      <c r="L3828" s="175"/>
      <c r="M3828" s="41">
        <f t="shared" si="331"/>
        <v>1</v>
      </c>
    </row>
    <row r="3829" spans="1:13" ht="14.5" hidden="1" x14ac:dyDescent="0.35">
      <c r="A3829" s="183">
        <v>2012</v>
      </c>
      <c r="B3829" s="184" t="s">
        <v>13</v>
      </c>
      <c r="C3829" s="227">
        <v>3</v>
      </c>
      <c r="D3829" s="174">
        <f t="shared" si="332"/>
        <v>3</v>
      </c>
      <c r="E3829" s="171">
        <f t="shared" si="329"/>
        <v>0</v>
      </c>
      <c r="F3829" s="175"/>
      <c r="G3829" s="175"/>
      <c r="H3829" s="175"/>
      <c r="I3829" s="185">
        <v>2</v>
      </c>
      <c r="J3829" s="41">
        <f t="shared" si="333"/>
        <v>2</v>
      </c>
      <c r="K3829" s="41">
        <f t="shared" si="330"/>
        <v>2</v>
      </c>
      <c r="L3829" s="175"/>
      <c r="M3829" s="41">
        <f t="shared" si="331"/>
        <v>2</v>
      </c>
    </row>
    <row r="3830" spans="1:13" ht="14.5" hidden="1" x14ac:dyDescent="0.35">
      <c r="A3830" s="183">
        <v>2012</v>
      </c>
      <c r="B3830" s="184" t="s">
        <v>11</v>
      </c>
      <c r="C3830" s="227">
        <v>2</v>
      </c>
      <c r="D3830" s="174">
        <f t="shared" si="332"/>
        <v>2</v>
      </c>
      <c r="E3830" s="171">
        <f t="shared" si="329"/>
        <v>0</v>
      </c>
      <c r="F3830" s="175"/>
      <c r="G3830" s="175"/>
      <c r="H3830" s="175"/>
      <c r="I3830" s="185">
        <v>2</v>
      </c>
      <c r="J3830" s="41">
        <f t="shared" si="333"/>
        <v>2</v>
      </c>
      <c r="K3830" s="41">
        <f t="shared" si="330"/>
        <v>2</v>
      </c>
      <c r="L3830" s="175"/>
      <c r="M3830" s="41">
        <f t="shared" si="331"/>
        <v>2</v>
      </c>
    </row>
    <row r="3831" spans="1:13" ht="14.5" hidden="1" x14ac:dyDescent="0.35">
      <c r="A3831" s="183">
        <v>2012</v>
      </c>
      <c r="B3831" s="184" t="s">
        <v>11</v>
      </c>
      <c r="C3831" s="227">
        <v>10</v>
      </c>
      <c r="D3831" s="174">
        <f t="shared" si="332"/>
        <v>10</v>
      </c>
      <c r="E3831" s="171">
        <f t="shared" si="329"/>
        <v>0</v>
      </c>
      <c r="F3831" s="175"/>
      <c r="G3831" s="175"/>
      <c r="H3831" s="175"/>
      <c r="I3831" s="185">
        <v>3</v>
      </c>
      <c r="J3831" s="41">
        <f t="shared" si="333"/>
        <v>3</v>
      </c>
      <c r="K3831" s="41">
        <f t="shared" si="330"/>
        <v>3</v>
      </c>
      <c r="L3831" s="175"/>
      <c r="M3831" s="41">
        <f t="shared" si="331"/>
        <v>3</v>
      </c>
    </row>
    <row r="3832" spans="1:13" ht="14.5" hidden="1" x14ac:dyDescent="0.35">
      <c r="A3832" s="183">
        <v>2012</v>
      </c>
      <c r="B3832" s="184" t="s">
        <v>14</v>
      </c>
      <c r="C3832" s="227">
        <v>3</v>
      </c>
      <c r="D3832" s="174">
        <f t="shared" si="332"/>
        <v>3</v>
      </c>
      <c r="E3832" s="171">
        <f t="shared" si="329"/>
        <v>0</v>
      </c>
      <c r="F3832" s="175"/>
      <c r="G3832" s="175"/>
      <c r="H3832" s="175"/>
      <c r="I3832" s="185">
        <v>5</v>
      </c>
      <c r="J3832" s="41">
        <f t="shared" si="333"/>
        <v>5</v>
      </c>
      <c r="K3832" s="41">
        <f t="shared" si="330"/>
        <v>5</v>
      </c>
      <c r="L3832" s="175"/>
      <c r="M3832" s="41">
        <f t="shared" si="331"/>
        <v>5</v>
      </c>
    </row>
    <row r="3833" spans="1:13" ht="14.5" hidden="1" x14ac:dyDescent="0.35">
      <c r="A3833" s="183">
        <v>2012</v>
      </c>
      <c r="B3833" s="184" t="s">
        <v>12</v>
      </c>
      <c r="C3833" s="227">
        <v>6</v>
      </c>
      <c r="D3833" s="174">
        <f t="shared" si="332"/>
        <v>6</v>
      </c>
      <c r="E3833" s="171">
        <f t="shared" si="329"/>
        <v>0</v>
      </c>
      <c r="F3833" s="175"/>
      <c r="G3833" s="175"/>
      <c r="H3833" s="175"/>
      <c r="I3833" s="185">
        <v>5</v>
      </c>
      <c r="J3833" s="41">
        <f t="shared" si="333"/>
        <v>5</v>
      </c>
      <c r="K3833" s="41">
        <f t="shared" si="330"/>
        <v>5</v>
      </c>
      <c r="L3833" s="175"/>
      <c r="M3833" s="41">
        <f t="shared" si="331"/>
        <v>5</v>
      </c>
    </row>
    <row r="3834" spans="1:13" ht="14.5" hidden="1" x14ac:dyDescent="0.35">
      <c r="A3834" s="183">
        <v>2012</v>
      </c>
      <c r="B3834" s="184" t="s">
        <v>12</v>
      </c>
      <c r="C3834" s="227">
        <v>3</v>
      </c>
      <c r="D3834" s="174">
        <f t="shared" si="332"/>
        <v>3</v>
      </c>
      <c r="E3834" s="171">
        <f t="shared" si="329"/>
        <v>0</v>
      </c>
      <c r="F3834" s="175"/>
      <c r="G3834" s="175"/>
      <c r="H3834" s="175"/>
      <c r="I3834" s="185">
        <v>5</v>
      </c>
      <c r="J3834" s="41">
        <f t="shared" si="333"/>
        <v>5</v>
      </c>
      <c r="K3834" s="41">
        <f t="shared" si="330"/>
        <v>5</v>
      </c>
      <c r="L3834" s="175"/>
      <c r="M3834" s="41">
        <f t="shared" si="331"/>
        <v>5</v>
      </c>
    </row>
    <row r="3835" spans="1:13" ht="14.5" hidden="1" x14ac:dyDescent="0.35">
      <c r="A3835" s="183">
        <v>2012</v>
      </c>
      <c r="B3835" s="184" t="s">
        <v>14</v>
      </c>
      <c r="C3835" s="226" t="s">
        <v>232</v>
      </c>
      <c r="D3835" s="174" t="str">
        <f t="shared" si="332"/>
        <v/>
      </c>
      <c r="E3835" s="171">
        <f t="shared" si="329"/>
        <v>0</v>
      </c>
      <c r="F3835" s="175"/>
      <c r="G3835" s="175"/>
      <c r="H3835" s="175"/>
      <c r="I3835" s="185">
        <v>2</v>
      </c>
      <c r="J3835" s="41">
        <f t="shared" si="333"/>
        <v>2</v>
      </c>
      <c r="K3835" s="41" t="e">
        <f t="shared" si="330"/>
        <v>#VALUE!</v>
      </c>
      <c r="L3835" s="175"/>
      <c r="M3835" s="41">
        <f t="shared" si="331"/>
        <v>2</v>
      </c>
    </row>
    <row r="3836" spans="1:13" ht="14.5" hidden="1" x14ac:dyDescent="0.35">
      <c r="A3836" s="183">
        <v>2012</v>
      </c>
      <c r="B3836" s="184" t="s">
        <v>14</v>
      </c>
      <c r="C3836" s="227">
        <v>5</v>
      </c>
      <c r="D3836" s="174">
        <f t="shared" si="332"/>
        <v>5</v>
      </c>
      <c r="E3836" s="171">
        <f t="shared" si="329"/>
        <v>0</v>
      </c>
      <c r="F3836" s="175"/>
      <c r="G3836" s="175"/>
      <c r="H3836" s="175"/>
      <c r="I3836" s="186" t="s">
        <v>232</v>
      </c>
      <c r="J3836" s="41" t="str">
        <f t="shared" si="333"/>
        <v/>
      </c>
      <c r="K3836" s="41" t="str">
        <f t="shared" si="330"/>
        <v/>
      </c>
      <c r="L3836" s="175"/>
      <c r="M3836" s="41" t="str">
        <f t="shared" si="331"/>
        <v/>
      </c>
    </row>
    <row r="3837" spans="1:13" ht="14.5" hidden="1" x14ac:dyDescent="0.35">
      <c r="A3837" s="183">
        <v>2012</v>
      </c>
      <c r="B3837" s="184" t="s">
        <v>14</v>
      </c>
      <c r="C3837" s="227">
        <v>-8</v>
      </c>
      <c r="D3837" s="174">
        <f t="shared" si="332"/>
        <v>-8</v>
      </c>
      <c r="E3837" s="171">
        <f t="shared" si="329"/>
        <v>0</v>
      </c>
      <c r="F3837" s="175"/>
      <c r="G3837" s="175"/>
      <c r="H3837" s="175"/>
      <c r="I3837" s="185">
        <v>2</v>
      </c>
      <c r="J3837" s="41">
        <f t="shared" si="333"/>
        <v>2</v>
      </c>
      <c r="K3837" s="41">
        <f t="shared" si="330"/>
        <v>2</v>
      </c>
      <c r="L3837" s="175"/>
      <c r="M3837" s="41">
        <f t="shared" si="331"/>
        <v>2</v>
      </c>
    </row>
    <row r="3838" spans="1:13" ht="14.5" hidden="1" x14ac:dyDescent="0.35">
      <c r="A3838" s="183">
        <v>2012</v>
      </c>
      <c r="B3838" s="184" t="s">
        <v>14</v>
      </c>
      <c r="C3838" s="227">
        <v>1</v>
      </c>
      <c r="D3838" s="174">
        <f t="shared" si="332"/>
        <v>1</v>
      </c>
      <c r="E3838" s="171">
        <f t="shared" si="329"/>
        <v>0</v>
      </c>
      <c r="F3838" s="175"/>
      <c r="G3838" s="175"/>
      <c r="H3838" s="175"/>
      <c r="I3838" s="185">
        <v>1</v>
      </c>
      <c r="J3838" s="41">
        <f t="shared" si="333"/>
        <v>1</v>
      </c>
      <c r="K3838" s="41">
        <f t="shared" si="330"/>
        <v>1</v>
      </c>
      <c r="L3838" s="175"/>
      <c r="M3838" s="41">
        <f t="shared" si="331"/>
        <v>1</v>
      </c>
    </row>
    <row r="3839" spans="1:13" ht="14.5" hidden="1" x14ac:dyDescent="0.35">
      <c r="A3839" s="183">
        <v>2012</v>
      </c>
      <c r="B3839" s="184" t="s">
        <v>12</v>
      </c>
      <c r="C3839" s="227">
        <v>1</v>
      </c>
      <c r="D3839" s="174">
        <f t="shared" si="332"/>
        <v>1</v>
      </c>
      <c r="E3839" s="171">
        <f t="shared" si="329"/>
        <v>0</v>
      </c>
      <c r="F3839" s="175"/>
      <c r="G3839" s="175"/>
      <c r="H3839" s="175"/>
      <c r="I3839" s="185">
        <v>1</v>
      </c>
      <c r="J3839" s="41">
        <f t="shared" si="333"/>
        <v>1</v>
      </c>
      <c r="K3839" s="41">
        <f t="shared" si="330"/>
        <v>1</v>
      </c>
      <c r="L3839" s="175"/>
      <c r="M3839" s="41">
        <f t="shared" si="331"/>
        <v>1</v>
      </c>
    </row>
    <row r="3840" spans="1:13" ht="14.5" hidden="1" x14ac:dyDescent="0.35">
      <c r="A3840" s="183">
        <v>2012</v>
      </c>
      <c r="B3840" s="184" t="s">
        <v>11</v>
      </c>
      <c r="C3840" s="227">
        <v>1</v>
      </c>
      <c r="D3840" s="174">
        <f t="shared" si="332"/>
        <v>1</v>
      </c>
      <c r="E3840" s="171">
        <f t="shared" si="329"/>
        <v>0</v>
      </c>
      <c r="F3840" s="175"/>
      <c r="G3840" s="175"/>
      <c r="H3840" s="175"/>
      <c r="I3840" s="185">
        <v>2</v>
      </c>
      <c r="J3840" s="41">
        <f t="shared" si="333"/>
        <v>2</v>
      </c>
      <c r="K3840" s="41">
        <f t="shared" si="330"/>
        <v>2</v>
      </c>
      <c r="L3840" s="175"/>
      <c r="M3840" s="41">
        <f t="shared" si="331"/>
        <v>2</v>
      </c>
    </row>
    <row r="3841" spans="1:13" ht="14.5" hidden="1" x14ac:dyDescent="0.35">
      <c r="A3841" s="183">
        <v>2012</v>
      </c>
      <c r="B3841" s="184" t="s">
        <v>11</v>
      </c>
      <c r="C3841" s="227">
        <v>10</v>
      </c>
      <c r="D3841" s="174">
        <f t="shared" si="332"/>
        <v>10</v>
      </c>
      <c r="E3841" s="171">
        <f t="shared" si="329"/>
        <v>0</v>
      </c>
      <c r="F3841" s="175"/>
      <c r="G3841" s="175"/>
      <c r="H3841" s="175"/>
      <c r="I3841" s="185">
        <v>5</v>
      </c>
      <c r="J3841" s="41">
        <f t="shared" si="333"/>
        <v>5</v>
      </c>
      <c r="K3841" s="41">
        <f t="shared" si="330"/>
        <v>5</v>
      </c>
      <c r="L3841" s="175"/>
      <c r="M3841" s="41">
        <f t="shared" si="331"/>
        <v>5</v>
      </c>
    </row>
    <row r="3842" spans="1:13" ht="14.5" hidden="1" x14ac:dyDescent="0.35">
      <c r="A3842" s="183">
        <v>2012</v>
      </c>
      <c r="B3842" s="184" t="s">
        <v>12</v>
      </c>
      <c r="C3842" s="227">
        <v>20</v>
      </c>
      <c r="D3842" s="174">
        <f t="shared" si="332"/>
        <v>20</v>
      </c>
      <c r="E3842" s="171">
        <f t="shared" ref="E3842:E3905" si="334">IF(D3842&lt;&gt;C3842,1,0)</f>
        <v>0</v>
      </c>
      <c r="F3842" s="175"/>
      <c r="G3842" s="175"/>
      <c r="H3842" s="175"/>
      <c r="I3842" s="185">
        <v>3</v>
      </c>
      <c r="J3842" s="41">
        <f t="shared" si="333"/>
        <v>3</v>
      </c>
      <c r="K3842" s="41">
        <f t="shared" si="330"/>
        <v>3</v>
      </c>
      <c r="L3842" s="175"/>
      <c r="M3842" s="41">
        <f t="shared" si="331"/>
        <v>3</v>
      </c>
    </row>
    <row r="3843" spans="1:13" ht="14.5" hidden="1" x14ac:dyDescent="0.35">
      <c r="A3843" s="183">
        <v>2012</v>
      </c>
      <c r="B3843" s="184" t="s">
        <v>12</v>
      </c>
      <c r="C3843" s="227">
        <v>-2</v>
      </c>
      <c r="D3843" s="174">
        <f t="shared" si="332"/>
        <v>-2</v>
      </c>
      <c r="E3843" s="171">
        <f t="shared" si="334"/>
        <v>0</v>
      </c>
      <c r="F3843" s="175"/>
      <c r="G3843" s="175"/>
      <c r="H3843" s="175"/>
      <c r="I3843" s="185">
        <v>1</v>
      </c>
      <c r="J3843" s="41">
        <f t="shared" si="333"/>
        <v>1</v>
      </c>
      <c r="K3843" s="41">
        <f t="shared" ref="K3843:K3906" si="335">IF($I3843="","",IF(AND($C3843&gt;0,$I3843&gt;=$C3843*10),$C3843,IF(I3843&gt;=50,"",IF($C3843="",$I3843,IF($C3843&lt;&gt;"",$I3843,"")))))</f>
        <v>1</v>
      </c>
      <c r="L3843" s="175"/>
      <c r="M3843" s="41">
        <f t="shared" ref="M3843:M3906" si="336">IFERROR(K3843,I3843)</f>
        <v>1</v>
      </c>
    </row>
    <row r="3844" spans="1:13" ht="14.5" hidden="1" x14ac:dyDescent="0.35">
      <c r="A3844" s="183">
        <v>2012</v>
      </c>
      <c r="B3844" s="184" t="s">
        <v>14</v>
      </c>
      <c r="C3844" s="227">
        <v>10</v>
      </c>
      <c r="D3844" s="174">
        <f t="shared" si="332"/>
        <v>10</v>
      </c>
      <c r="E3844" s="171">
        <f t="shared" si="334"/>
        <v>0</v>
      </c>
      <c r="F3844" s="175"/>
      <c r="G3844" s="175"/>
      <c r="H3844" s="175"/>
      <c r="I3844" s="186" t="s">
        <v>232</v>
      </c>
      <c r="J3844" s="41" t="str">
        <f t="shared" si="333"/>
        <v/>
      </c>
      <c r="K3844" s="41" t="str">
        <f t="shared" si="335"/>
        <v/>
      </c>
      <c r="L3844" s="175"/>
      <c r="M3844" s="41" t="str">
        <f t="shared" si="336"/>
        <v/>
      </c>
    </row>
    <row r="3845" spans="1:13" ht="14.5" hidden="1" x14ac:dyDescent="0.35">
      <c r="A3845" s="183">
        <v>2012</v>
      </c>
      <c r="B3845" s="184" t="s">
        <v>14</v>
      </c>
      <c r="C3845" s="227">
        <v>7</v>
      </c>
      <c r="D3845" s="174">
        <f t="shared" si="332"/>
        <v>7</v>
      </c>
      <c r="E3845" s="171">
        <f t="shared" si="334"/>
        <v>0</v>
      </c>
      <c r="F3845" s="175"/>
      <c r="G3845" s="175"/>
      <c r="H3845" s="175"/>
      <c r="I3845" s="185">
        <v>5</v>
      </c>
      <c r="J3845" s="41">
        <f t="shared" si="333"/>
        <v>5</v>
      </c>
      <c r="K3845" s="41">
        <f t="shared" si="335"/>
        <v>5</v>
      </c>
      <c r="L3845" s="175"/>
      <c r="M3845" s="41">
        <f t="shared" si="336"/>
        <v>5</v>
      </c>
    </row>
    <row r="3846" spans="1:13" ht="14.5" hidden="1" x14ac:dyDescent="0.35">
      <c r="A3846" s="183">
        <v>2012</v>
      </c>
      <c r="B3846" s="184" t="s">
        <v>11</v>
      </c>
      <c r="C3846" s="227">
        <v>10</v>
      </c>
      <c r="D3846" s="174">
        <f t="shared" si="332"/>
        <v>10</v>
      </c>
      <c r="E3846" s="171">
        <f t="shared" si="334"/>
        <v>0</v>
      </c>
      <c r="F3846" s="175"/>
      <c r="G3846" s="175"/>
      <c r="H3846" s="175"/>
      <c r="I3846" s="185">
        <v>10</v>
      </c>
      <c r="J3846" s="41">
        <f t="shared" si="333"/>
        <v>10</v>
      </c>
      <c r="K3846" s="41">
        <f t="shared" si="335"/>
        <v>10</v>
      </c>
      <c r="L3846" s="175"/>
      <c r="M3846" s="41">
        <f t="shared" si="336"/>
        <v>10</v>
      </c>
    </row>
    <row r="3847" spans="1:13" ht="14.5" hidden="1" x14ac:dyDescent="0.35">
      <c r="A3847" s="183">
        <v>2012</v>
      </c>
      <c r="B3847" s="184" t="s">
        <v>13</v>
      </c>
      <c r="C3847" s="227">
        <v>1</v>
      </c>
      <c r="D3847" s="174">
        <f t="shared" si="332"/>
        <v>1</v>
      </c>
      <c r="E3847" s="171">
        <f t="shared" si="334"/>
        <v>0</v>
      </c>
      <c r="F3847" s="175"/>
      <c r="G3847" s="175"/>
      <c r="H3847" s="175"/>
      <c r="I3847" s="185">
        <v>5</v>
      </c>
      <c r="J3847" s="41">
        <f t="shared" si="333"/>
        <v>5</v>
      </c>
      <c r="K3847" s="41">
        <f t="shared" si="335"/>
        <v>5</v>
      </c>
      <c r="L3847" s="175"/>
      <c r="M3847" s="41">
        <f t="shared" si="336"/>
        <v>5</v>
      </c>
    </row>
    <row r="3848" spans="1:13" ht="14.5" hidden="1" x14ac:dyDescent="0.35">
      <c r="A3848" s="183">
        <v>2012</v>
      </c>
      <c r="B3848" s="184" t="s">
        <v>13</v>
      </c>
      <c r="C3848" s="227">
        <v>3</v>
      </c>
      <c r="D3848" s="174">
        <f t="shared" si="332"/>
        <v>3</v>
      </c>
      <c r="E3848" s="171">
        <f t="shared" si="334"/>
        <v>0</v>
      </c>
      <c r="F3848" s="175"/>
      <c r="G3848" s="175"/>
      <c r="H3848" s="175"/>
      <c r="I3848" s="185">
        <v>3</v>
      </c>
      <c r="J3848" s="41">
        <f t="shared" si="333"/>
        <v>3</v>
      </c>
      <c r="K3848" s="41">
        <f t="shared" si="335"/>
        <v>3</v>
      </c>
      <c r="L3848" s="175"/>
      <c r="M3848" s="41">
        <f t="shared" si="336"/>
        <v>3</v>
      </c>
    </row>
    <row r="3849" spans="1:13" ht="14.5" hidden="1" x14ac:dyDescent="0.35">
      <c r="A3849" s="183">
        <v>2012</v>
      </c>
      <c r="B3849" s="184" t="s">
        <v>13</v>
      </c>
      <c r="C3849" s="227">
        <v>10</v>
      </c>
      <c r="D3849" s="174">
        <f t="shared" si="332"/>
        <v>10</v>
      </c>
      <c r="E3849" s="171">
        <f t="shared" si="334"/>
        <v>0</v>
      </c>
      <c r="F3849" s="175"/>
      <c r="G3849" s="175"/>
      <c r="H3849" s="175"/>
      <c r="I3849" s="185">
        <v>10</v>
      </c>
      <c r="J3849" s="41">
        <f t="shared" si="333"/>
        <v>10</v>
      </c>
      <c r="K3849" s="41">
        <f t="shared" si="335"/>
        <v>10</v>
      </c>
      <c r="L3849" s="175"/>
      <c r="M3849" s="41">
        <f t="shared" si="336"/>
        <v>10</v>
      </c>
    </row>
    <row r="3850" spans="1:13" ht="14.5" hidden="1" x14ac:dyDescent="0.35">
      <c r="A3850" s="183">
        <v>2012</v>
      </c>
      <c r="B3850" s="184" t="s">
        <v>12</v>
      </c>
      <c r="C3850" s="227">
        <v>5</v>
      </c>
      <c r="D3850" s="174">
        <f t="shared" si="332"/>
        <v>5</v>
      </c>
      <c r="E3850" s="171">
        <f t="shared" si="334"/>
        <v>0</v>
      </c>
      <c r="F3850" s="175"/>
      <c r="G3850" s="175"/>
      <c r="H3850" s="175"/>
      <c r="I3850" s="185">
        <v>2</v>
      </c>
      <c r="J3850" s="41">
        <f t="shared" si="333"/>
        <v>2</v>
      </c>
      <c r="K3850" s="41">
        <f t="shared" si="335"/>
        <v>2</v>
      </c>
      <c r="L3850" s="175"/>
      <c r="M3850" s="41">
        <f t="shared" si="336"/>
        <v>2</v>
      </c>
    </row>
    <row r="3851" spans="1:13" ht="14.5" hidden="1" x14ac:dyDescent="0.35">
      <c r="A3851" s="183">
        <v>2012</v>
      </c>
      <c r="B3851" s="184" t="s">
        <v>12</v>
      </c>
      <c r="C3851" s="227">
        <v>1</v>
      </c>
      <c r="D3851" s="174">
        <f t="shared" si="332"/>
        <v>1</v>
      </c>
      <c r="E3851" s="171">
        <f t="shared" si="334"/>
        <v>0</v>
      </c>
      <c r="F3851" s="175"/>
      <c r="G3851" s="175"/>
      <c r="H3851" s="175"/>
      <c r="I3851" s="185">
        <v>1</v>
      </c>
      <c r="J3851" s="41">
        <f t="shared" si="333"/>
        <v>1</v>
      </c>
      <c r="K3851" s="41">
        <f t="shared" si="335"/>
        <v>1</v>
      </c>
      <c r="L3851" s="175"/>
      <c r="M3851" s="41">
        <f t="shared" si="336"/>
        <v>1</v>
      </c>
    </row>
    <row r="3852" spans="1:13" ht="14.5" hidden="1" x14ac:dyDescent="0.35">
      <c r="A3852" s="183">
        <v>2012</v>
      </c>
      <c r="B3852" s="184" t="s">
        <v>14</v>
      </c>
      <c r="C3852" s="227">
        <v>1</v>
      </c>
      <c r="D3852" s="174">
        <f t="shared" si="332"/>
        <v>1</v>
      </c>
      <c r="E3852" s="171">
        <f t="shared" si="334"/>
        <v>0</v>
      </c>
      <c r="F3852" s="175"/>
      <c r="G3852" s="175"/>
      <c r="H3852" s="175"/>
      <c r="I3852" s="185">
        <v>0.5</v>
      </c>
      <c r="J3852" s="41">
        <f t="shared" si="333"/>
        <v>0.5</v>
      </c>
      <c r="K3852" s="41">
        <f t="shared" si="335"/>
        <v>0.5</v>
      </c>
      <c r="L3852" s="175"/>
      <c r="M3852" s="41">
        <f t="shared" si="336"/>
        <v>0.5</v>
      </c>
    </row>
    <row r="3853" spans="1:13" ht="14.5" hidden="1" x14ac:dyDescent="0.35">
      <c r="A3853" s="183">
        <v>2012</v>
      </c>
      <c r="B3853" s="184" t="s">
        <v>14</v>
      </c>
      <c r="C3853" s="227">
        <v>3</v>
      </c>
      <c r="D3853" s="174">
        <f t="shared" si="332"/>
        <v>3</v>
      </c>
      <c r="E3853" s="171">
        <f t="shared" si="334"/>
        <v>0</v>
      </c>
      <c r="F3853" s="175"/>
      <c r="G3853" s="175"/>
      <c r="H3853" s="175"/>
      <c r="I3853" s="185">
        <v>15</v>
      </c>
      <c r="J3853" s="41">
        <f t="shared" si="333"/>
        <v>15</v>
      </c>
      <c r="K3853" s="41">
        <f t="shared" si="335"/>
        <v>15</v>
      </c>
      <c r="L3853" s="175"/>
      <c r="M3853" s="41">
        <f t="shared" si="336"/>
        <v>15</v>
      </c>
    </row>
    <row r="3854" spans="1:13" ht="14.5" hidden="1" x14ac:dyDescent="0.35">
      <c r="A3854" s="183">
        <v>2012</v>
      </c>
      <c r="B3854" s="184" t="s">
        <v>13</v>
      </c>
      <c r="C3854" s="227">
        <v>1</v>
      </c>
      <c r="D3854" s="174">
        <f t="shared" si="332"/>
        <v>1</v>
      </c>
      <c r="E3854" s="171">
        <f t="shared" si="334"/>
        <v>0</v>
      </c>
      <c r="F3854" s="175"/>
      <c r="G3854" s="175"/>
      <c r="H3854" s="175"/>
      <c r="I3854" s="185">
        <v>12</v>
      </c>
      <c r="J3854" s="41">
        <f t="shared" si="333"/>
        <v>1</v>
      </c>
      <c r="K3854" s="41">
        <f t="shared" si="335"/>
        <v>1</v>
      </c>
      <c r="L3854" s="175"/>
      <c r="M3854" s="41">
        <f t="shared" si="336"/>
        <v>1</v>
      </c>
    </row>
    <row r="3855" spans="1:13" ht="14.5" hidden="1" x14ac:dyDescent="0.35">
      <c r="A3855" s="183">
        <v>2012</v>
      </c>
      <c r="B3855" s="184" t="s">
        <v>14</v>
      </c>
      <c r="C3855" s="227">
        <v>10</v>
      </c>
      <c r="D3855" s="174">
        <f t="shared" si="332"/>
        <v>10</v>
      </c>
      <c r="E3855" s="171">
        <f t="shared" si="334"/>
        <v>0</v>
      </c>
      <c r="F3855" s="175"/>
      <c r="G3855" s="175"/>
      <c r="H3855" s="175"/>
      <c r="I3855" s="185">
        <v>10</v>
      </c>
      <c r="J3855" s="41">
        <f t="shared" si="333"/>
        <v>10</v>
      </c>
      <c r="K3855" s="41">
        <f t="shared" si="335"/>
        <v>10</v>
      </c>
      <c r="L3855" s="175"/>
      <c r="M3855" s="41">
        <f t="shared" si="336"/>
        <v>10</v>
      </c>
    </row>
    <row r="3856" spans="1:13" ht="14.5" hidden="1" x14ac:dyDescent="0.35">
      <c r="A3856" s="183">
        <v>2012</v>
      </c>
      <c r="B3856" s="184" t="s">
        <v>11</v>
      </c>
      <c r="C3856" s="227">
        <v>0</v>
      </c>
      <c r="D3856" s="174">
        <f t="shared" si="332"/>
        <v>0</v>
      </c>
      <c r="E3856" s="171">
        <f t="shared" si="334"/>
        <v>0</v>
      </c>
      <c r="F3856" s="175"/>
      <c r="G3856" s="175"/>
      <c r="H3856" s="175"/>
      <c r="I3856" s="185">
        <v>3</v>
      </c>
      <c r="J3856" s="41">
        <f t="shared" si="333"/>
        <v>3</v>
      </c>
      <c r="K3856" s="41">
        <f t="shared" si="335"/>
        <v>3</v>
      </c>
      <c r="L3856" s="175"/>
      <c r="M3856" s="41">
        <f t="shared" si="336"/>
        <v>3</v>
      </c>
    </row>
    <row r="3857" spans="1:13" ht="14.5" hidden="1" x14ac:dyDescent="0.35">
      <c r="A3857" s="183">
        <v>2012</v>
      </c>
      <c r="B3857" s="184" t="s">
        <v>13</v>
      </c>
      <c r="C3857" s="226" t="s">
        <v>232</v>
      </c>
      <c r="D3857" s="174" t="str">
        <f t="shared" si="332"/>
        <v/>
      </c>
      <c r="E3857" s="171">
        <f t="shared" si="334"/>
        <v>0</v>
      </c>
      <c r="F3857" s="175"/>
      <c r="G3857" s="175"/>
      <c r="H3857" s="175"/>
      <c r="I3857" s="185">
        <v>1</v>
      </c>
      <c r="J3857" s="41">
        <f t="shared" si="333"/>
        <v>1</v>
      </c>
      <c r="K3857" s="41" t="e">
        <f t="shared" si="335"/>
        <v>#VALUE!</v>
      </c>
      <c r="L3857" s="175"/>
      <c r="M3857" s="41">
        <f t="shared" si="336"/>
        <v>1</v>
      </c>
    </row>
    <row r="3858" spans="1:13" ht="14.5" hidden="1" x14ac:dyDescent="0.35">
      <c r="A3858" s="183">
        <v>2012</v>
      </c>
      <c r="B3858" s="184" t="s">
        <v>14</v>
      </c>
      <c r="C3858" s="227">
        <v>5</v>
      </c>
      <c r="D3858" s="174">
        <f t="shared" si="332"/>
        <v>5</v>
      </c>
      <c r="E3858" s="171">
        <f t="shared" si="334"/>
        <v>0</v>
      </c>
      <c r="F3858" s="175"/>
      <c r="G3858" s="175"/>
      <c r="H3858" s="175"/>
      <c r="I3858" s="185">
        <v>5</v>
      </c>
      <c r="J3858" s="41">
        <f t="shared" si="333"/>
        <v>5</v>
      </c>
      <c r="K3858" s="41">
        <f t="shared" si="335"/>
        <v>5</v>
      </c>
      <c r="L3858" s="175"/>
      <c r="M3858" s="41">
        <f t="shared" si="336"/>
        <v>5</v>
      </c>
    </row>
    <row r="3859" spans="1:13" ht="14.5" hidden="1" x14ac:dyDescent="0.35">
      <c r="A3859" s="183">
        <v>2012</v>
      </c>
      <c r="B3859" s="184" t="s">
        <v>14</v>
      </c>
      <c r="C3859" s="227">
        <v>20</v>
      </c>
      <c r="D3859" s="174">
        <f t="shared" si="332"/>
        <v>20</v>
      </c>
      <c r="E3859" s="171">
        <f t="shared" si="334"/>
        <v>0</v>
      </c>
      <c r="F3859" s="175"/>
      <c r="G3859" s="175"/>
      <c r="H3859" s="175"/>
      <c r="I3859" s="185">
        <v>10</v>
      </c>
      <c r="J3859" s="41">
        <f t="shared" si="333"/>
        <v>10</v>
      </c>
      <c r="K3859" s="41">
        <f t="shared" si="335"/>
        <v>10</v>
      </c>
      <c r="L3859" s="175"/>
      <c r="M3859" s="41">
        <f t="shared" si="336"/>
        <v>10</v>
      </c>
    </row>
    <row r="3860" spans="1:13" ht="14.5" hidden="1" x14ac:dyDescent="0.35">
      <c r="A3860" s="183">
        <v>2012</v>
      </c>
      <c r="B3860" s="184" t="s">
        <v>12</v>
      </c>
      <c r="C3860" s="227">
        <v>2</v>
      </c>
      <c r="D3860" s="174">
        <f t="shared" si="332"/>
        <v>2</v>
      </c>
      <c r="E3860" s="171">
        <f t="shared" si="334"/>
        <v>0</v>
      </c>
      <c r="F3860" s="175"/>
      <c r="G3860" s="175"/>
      <c r="H3860" s="175"/>
      <c r="I3860" s="185">
        <v>2</v>
      </c>
      <c r="J3860" s="41">
        <f t="shared" si="333"/>
        <v>2</v>
      </c>
      <c r="K3860" s="41">
        <f t="shared" si="335"/>
        <v>2</v>
      </c>
      <c r="L3860" s="175"/>
      <c r="M3860" s="41">
        <f t="shared" si="336"/>
        <v>2</v>
      </c>
    </row>
    <row r="3861" spans="1:13" ht="14.5" hidden="1" x14ac:dyDescent="0.35">
      <c r="A3861" s="183">
        <v>2012</v>
      </c>
      <c r="B3861" s="184" t="s">
        <v>13</v>
      </c>
      <c r="C3861" s="227">
        <v>20</v>
      </c>
      <c r="D3861" s="174">
        <f t="shared" si="332"/>
        <v>20</v>
      </c>
      <c r="E3861" s="171">
        <f t="shared" si="334"/>
        <v>0</v>
      </c>
      <c r="F3861" s="175"/>
      <c r="G3861" s="175"/>
      <c r="H3861" s="175"/>
      <c r="I3861" s="185">
        <v>1</v>
      </c>
      <c r="J3861" s="41">
        <f t="shared" si="333"/>
        <v>1</v>
      </c>
      <c r="K3861" s="41">
        <f t="shared" si="335"/>
        <v>1</v>
      </c>
      <c r="L3861" s="175"/>
      <c r="M3861" s="41">
        <f t="shared" si="336"/>
        <v>1</v>
      </c>
    </row>
    <row r="3862" spans="1:13" ht="14.5" hidden="1" x14ac:dyDescent="0.35">
      <c r="A3862" s="183">
        <v>2012</v>
      </c>
      <c r="B3862" s="184" t="s">
        <v>14</v>
      </c>
      <c r="C3862" s="227">
        <v>5</v>
      </c>
      <c r="D3862" s="174">
        <f t="shared" si="332"/>
        <v>5</v>
      </c>
      <c r="E3862" s="171">
        <f t="shared" si="334"/>
        <v>0</v>
      </c>
      <c r="F3862" s="175"/>
      <c r="G3862" s="175"/>
      <c r="H3862" s="175"/>
      <c r="I3862" s="185">
        <v>10</v>
      </c>
      <c r="J3862" s="41">
        <f t="shared" si="333"/>
        <v>10</v>
      </c>
      <c r="K3862" s="41">
        <f t="shared" si="335"/>
        <v>10</v>
      </c>
      <c r="L3862" s="175"/>
      <c r="M3862" s="41">
        <f t="shared" si="336"/>
        <v>10</v>
      </c>
    </row>
    <row r="3863" spans="1:13" ht="14.5" hidden="1" x14ac:dyDescent="0.35">
      <c r="A3863" s="183">
        <v>2012</v>
      </c>
      <c r="B3863" s="184" t="s">
        <v>11</v>
      </c>
      <c r="C3863" s="227">
        <v>7</v>
      </c>
      <c r="D3863" s="174">
        <f t="shared" si="332"/>
        <v>7</v>
      </c>
      <c r="E3863" s="171">
        <f t="shared" si="334"/>
        <v>0</v>
      </c>
      <c r="F3863" s="175"/>
      <c r="G3863" s="175"/>
      <c r="H3863" s="175"/>
      <c r="I3863" s="185">
        <v>4</v>
      </c>
      <c r="J3863" s="41">
        <f t="shared" si="333"/>
        <v>4</v>
      </c>
      <c r="K3863" s="41">
        <f t="shared" si="335"/>
        <v>4</v>
      </c>
      <c r="L3863" s="175"/>
      <c r="M3863" s="41">
        <f t="shared" si="336"/>
        <v>4</v>
      </c>
    </row>
    <row r="3864" spans="1:13" ht="14.5" hidden="1" x14ac:dyDescent="0.35">
      <c r="A3864" s="183">
        <v>2012</v>
      </c>
      <c r="B3864" s="184" t="s">
        <v>12</v>
      </c>
      <c r="C3864" s="227">
        <v>-2</v>
      </c>
      <c r="D3864" s="174">
        <f t="shared" ref="D3864:D3927" si="337">IF(OR(C3864="",C3864&gt;=1000),"",C3864)</f>
        <v>-2</v>
      </c>
      <c r="E3864" s="171">
        <f t="shared" si="334"/>
        <v>0</v>
      </c>
      <c r="F3864" s="175"/>
      <c r="G3864" s="175"/>
      <c r="H3864" s="175"/>
      <c r="I3864" s="185">
        <v>-2</v>
      </c>
      <c r="J3864" s="41">
        <f t="shared" ref="J3864:J3874" si="338">IF(OR(I3864="",I3864&gt;=50),"",IF(AND(I3864&lt;50,OR(D3864&lt;=0,D3864="")),I3864,IF(I3864&gt;=D3864*10,D3864,IF(D3864&lt;&gt;"",I3864,""))))</f>
        <v>-2</v>
      </c>
      <c r="K3864" s="41">
        <f t="shared" si="335"/>
        <v>-2</v>
      </c>
      <c r="L3864" s="175"/>
      <c r="M3864" s="41">
        <f t="shared" si="336"/>
        <v>-2</v>
      </c>
    </row>
    <row r="3865" spans="1:13" ht="14.5" hidden="1" x14ac:dyDescent="0.35">
      <c r="A3865" s="183">
        <v>2012</v>
      </c>
      <c r="B3865" s="184" t="s">
        <v>11</v>
      </c>
      <c r="C3865" s="226" t="s">
        <v>232</v>
      </c>
      <c r="D3865" s="174" t="str">
        <f t="shared" si="337"/>
        <v/>
      </c>
      <c r="E3865" s="171">
        <f t="shared" si="334"/>
        <v>0</v>
      </c>
      <c r="F3865" s="175"/>
      <c r="G3865" s="175"/>
      <c r="H3865" s="175"/>
      <c r="I3865" s="186" t="s">
        <v>232</v>
      </c>
      <c r="J3865" s="41" t="str">
        <f t="shared" si="338"/>
        <v/>
      </c>
      <c r="K3865" s="41" t="str">
        <f t="shared" si="335"/>
        <v/>
      </c>
      <c r="L3865" s="175"/>
      <c r="M3865" s="41" t="str">
        <f t="shared" si="336"/>
        <v/>
      </c>
    </row>
    <row r="3866" spans="1:13" ht="14.5" hidden="1" x14ac:dyDescent="0.35">
      <c r="A3866" s="183">
        <v>2012</v>
      </c>
      <c r="B3866" s="184" t="s">
        <v>11</v>
      </c>
      <c r="C3866" s="227">
        <v>5</v>
      </c>
      <c r="D3866" s="174">
        <f t="shared" si="337"/>
        <v>5</v>
      </c>
      <c r="E3866" s="171">
        <f t="shared" si="334"/>
        <v>0</v>
      </c>
      <c r="F3866" s="175"/>
      <c r="G3866" s="175"/>
      <c r="H3866" s="175"/>
      <c r="I3866" s="185">
        <v>3</v>
      </c>
      <c r="J3866" s="41">
        <f t="shared" si="338"/>
        <v>3</v>
      </c>
      <c r="K3866" s="41">
        <f t="shared" si="335"/>
        <v>3</v>
      </c>
      <c r="L3866" s="175"/>
      <c r="M3866" s="41">
        <f t="shared" si="336"/>
        <v>3</v>
      </c>
    </row>
    <row r="3867" spans="1:13" ht="14.5" hidden="1" x14ac:dyDescent="0.35">
      <c r="A3867" s="183">
        <v>2012</v>
      </c>
      <c r="B3867" s="184" t="s">
        <v>11</v>
      </c>
      <c r="C3867" s="227">
        <v>0</v>
      </c>
      <c r="D3867" s="174">
        <f t="shared" si="337"/>
        <v>0</v>
      </c>
      <c r="E3867" s="171">
        <f t="shared" si="334"/>
        <v>0</v>
      </c>
      <c r="F3867" s="175"/>
      <c r="G3867" s="175"/>
      <c r="H3867" s="175"/>
      <c r="I3867" s="185">
        <v>1</v>
      </c>
      <c r="J3867" s="41">
        <f t="shared" si="338"/>
        <v>1</v>
      </c>
      <c r="K3867" s="41">
        <f t="shared" si="335"/>
        <v>1</v>
      </c>
      <c r="L3867" s="175"/>
      <c r="M3867" s="41">
        <f t="shared" si="336"/>
        <v>1</v>
      </c>
    </row>
    <row r="3868" spans="1:13" ht="14.5" hidden="1" x14ac:dyDescent="0.35">
      <c r="A3868" s="183">
        <v>2012</v>
      </c>
      <c r="B3868" s="184" t="s">
        <v>11</v>
      </c>
      <c r="C3868" s="227">
        <v>5</v>
      </c>
      <c r="D3868" s="174">
        <f t="shared" si="337"/>
        <v>5</v>
      </c>
      <c r="E3868" s="171">
        <f t="shared" si="334"/>
        <v>0</v>
      </c>
      <c r="F3868" s="175"/>
      <c r="G3868" s="175"/>
      <c r="H3868" s="175"/>
      <c r="I3868" s="185">
        <v>3</v>
      </c>
      <c r="J3868" s="41">
        <f t="shared" si="338"/>
        <v>3</v>
      </c>
      <c r="K3868" s="41">
        <f t="shared" si="335"/>
        <v>3</v>
      </c>
      <c r="L3868" s="175"/>
      <c r="M3868" s="41">
        <f t="shared" si="336"/>
        <v>3</v>
      </c>
    </row>
    <row r="3869" spans="1:13" ht="14.5" hidden="1" x14ac:dyDescent="0.35">
      <c r="A3869" s="183">
        <v>2012</v>
      </c>
      <c r="B3869" s="184" t="s">
        <v>14</v>
      </c>
      <c r="C3869" s="227">
        <v>5</v>
      </c>
      <c r="D3869" s="174">
        <f t="shared" si="337"/>
        <v>5</v>
      </c>
      <c r="E3869" s="171">
        <f t="shared" si="334"/>
        <v>0</v>
      </c>
      <c r="F3869" s="175"/>
      <c r="G3869" s="175"/>
      <c r="H3869" s="175"/>
      <c r="I3869" s="185">
        <v>2</v>
      </c>
      <c r="J3869" s="41">
        <f t="shared" si="338"/>
        <v>2</v>
      </c>
      <c r="K3869" s="41">
        <f t="shared" si="335"/>
        <v>2</v>
      </c>
      <c r="L3869" s="175"/>
      <c r="M3869" s="41">
        <f t="shared" si="336"/>
        <v>2</v>
      </c>
    </row>
    <row r="3870" spans="1:13" ht="14.5" hidden="1" x14ac:dyDescent="0.35">
      <c r="A3870" s="183">
        <v>2012</v>
      </c>
      <c r="B3870" s="184" t="s">
        <v>12</v>
      </c>
      <c r="C3870" s="227">
        <v>1</v>
      </c>
      <c r="D3870" s="174">
        <f t="shared" si="337"/>
        <v>1</v>
      </c>
      <c r="E3870" s="171">
        <f t="shared" si="334"/>
        <v>0</v>
      </c>
      <c r="F3870" s="175"/>
      <c r="G3870" s="175"/>
      <c r="H3870" s="175"/>
      <c r="I3870" s="185">
        <v>1</v>
      </c>
      <c r="J3870" s="41">
        <f t="shared" si="338"/>
        <v>1</v>
      </c>
      <c r="K3870" s="41">
        <f t="shared" si="335"/>
        <v>1</v>
      </c>
      <c r="L3870" s="175"/>
      <c r="M3870" s="41">
        <f t="shared" si="336"/>
        <v>1</v>
      </c>
    </row>
    <row r="3871" spans="1:13" ht="14.5" hidden="1" x14ac:dyDescent="0.35">
      <c r="A3871" s="183">
        <v>2012</v>
      </c>
      <c r="B3871" s="184" t="s">
        <v>11</v>
      </c>
      <c r="C3871" s="227">
        <v>1</v>
      </c>
      <c r="D3871" s="174">
        <f t="shared" si="337"/>
        <v>1</v>
      </c>
      <c r="E3871" s="171">
        <f t="shared" si="334"/>
        <v>0</v>
      </c>
      <c r="F3871" s="175"/>
      <c r="G3871" s="175"/>
      <c r="H3871" s="175"/>
      <c r="I3871" s="185">
        <v>5</v>
      </c>
      <c r="J3871" s="41">
        <f t="shared" si="338"/>
        <v>5</v>
      </c>
      <c r="K3871" s="41">
        <f t="shared" si="335"/>
        <v>5</v>
      </c>
      <c r="L3871" s="175"/>
      <c r="M3871" s="41">
        <f t="shared" si="336"/>
        <v>5</v>
      </c>
    </row>
    <row r="3872" spans="1:13" ht="14.5" hidden="1" x14ac:dyDescent="0.35">
      <c r="A3872" s="183">
        <v>2012</v>
      </c>
      <c r="B3872" s="184" t="s">
        <v>13</v>
      </c>
      <c r="C3872" s="227">
        <v>30</v>
      </c>
      <c r="D3872" s="174">
        <f t="shared" si="337"/>
        <v>30</v>
      </c>
      <c r="E3872" s="171">
        <f t="shared" si="334"/>
        <v>0</v>
      </c>
      <c r="F3872" s="175"/>
      <c r="G3872" s="175"/>
      <c r="H3872" s="175"/>
      <c r="I3872" s="185">
        <v>5</v>
      </c>
      <c r="J3872" s="41">
        <f t="shared" si="338"/>
        <v>5</v>
      </c>
      <c r="K3872" s="41">
        <f t="shared" si="335"/>
        <v>5</v>
      </c>
      <c r="L3872" s="175"/>
      <c r="M3872" s="41">
        <f t="shared" si="336"/>
        <v>5</v>
      </c>
    </row>
    <row r="3873" spans="1:13" ht="14.5" hidden="1" x14ac:dyDescent="0.35">
      <c r="A3873" s="183">
        <v>2012</v>
      </c>
      <c r="B3873" s="184" t="s">
        <v>14</v>
      </c>
      <c r="C3873" s="227">
        <v>2</v>
      </c>
      <c r="D3873" s="174">
        <f t="shared" si="337"/>
        <v>2</v>
      </c>
      <c r="E3873" s="171">
        <f t="shared" si="334"/>
        <v>0</v>
      </c>
      <c r="F3873" s="175"/>
      <c r="G3873" s="175"/>
      <c r="H3873" s="175"/>
      <c r="I3873" s="185">
        <v>3</v>
      </c>
      <c r="J3873" s="41">
        <f t="shared" si="338"/>
        <v>3</v>
      </c>
      <c r="K3873" s="41">
        <f t="shared" si="335"/>
        <v>3</v>
      </c>
      <c r="L3873" s="175"/>
      <c r="M3873" s="41">
        <f t="shared" si="336"/>
        <v>3</v>
      </c>
    </row>
    <row r="3874" spans="1:13" ht="14.5" hidden="1" x14ac:dyDescent="0.35">
      <c r="A3874" s="183">
        <v>2012</v>
      </c>
      <c r="B3874" s="184" t="s">
        <v>12</v>
      </c>
      <c r="C3874" s="227">
        <v>0</v>
      </c>
      <c r="D3874" s="174">
        <f t="shared" si="337"/>
        <v>0</v>
      </c>
      <c r="E3874" s="171">
        <f t="shared" si="334"/>
        <v>0</v>
      </c>
      <c r="F3874" s="175"/>
      <c r="G3874" s="175"/>
      <c r="H3874" s="175"/>
      <c r="I3874" s="185">
        <v>0.5</v>
      </c>
      <c r="J3874" s="41">
        <f t="shared" si="338"/>
        <v>0.5</v>
      </c>
      <c r="K3874" s="41">
        <f t="shared" si="335"/>
        <v>0.5</v>
      </c>
      <c r="L3874" s="175"/>
      <c r="M3874" s="41">
        <f t="shared" si="336"/>
        <v>0.5</v>
      </c>
    </row>
    <row r="3875" spans="1:13" ht="14.5" hidden="1" x14ac:dyDescent="0.35">
      <c r="A3875" s="183">
        <v>2012</v>
      </c>
      <c r="B3875" s="184" t="s">
        <v>11</v>
      </c>
      <c r="C3875" s="227">
        <v>2</v>
      </c>
      <c r="D3875" s="174">
        <f t="shared" si="337"/>
        <v>2</v>
      </c>
      <c r="E3875" s="171">
        <f t="shared" si="334"/>
        <v>0</v>
      </c>
      <c r="F3875" s="175"/>
      <c r="G3875" s="175"/>
      <c r="H3875" s="175"/>
      <c r="I3875" s="185">
        <v>3</v>
      </c>
      <c r="J3875" s="41">
        <f>IF(OR(I3850="",I3850&gt;=50),"",IF(AND(I3850&lt;50,OR(D3850&lt;=0,D3850="")),I3850,IF(I3850&gt;=D3850*10,D3850,IF(D3850&lt;&gt;"",I3850,""))))</f>
        <v>2</v>
      </c>
      <c r="K3875" s="41">
        <f t="shared" si="335"/>
        <v>3</v>
      </c>
      <c r="L3875" s="175"/>
      <c r="M3875" s="41">
        <f t="shared" si="336"/>
        <v>3</v>
      </c>
    </row>
    <row r="3876" spans="1:13" ht="14.5" hidden="1" x14ac:dyDescent="0.35">
      <c r="A3876" s="183">
        <v>2012</v>
      </c>
      <c r="B3876" s="184" t="s">
        <v>14</v>
      </c>
      <c r="C3876" s="227">
        <v>3</v>
      </c>
      <c r="D3876" s="174">
        <f t="shared" si="337"/>
        <v>3</v>
      </c>
      <c r="E3876" s="171">
        <f t="shared" si="334"/>
        <v>0</v>
      </c>
      <c r="F3876" s="175"/>
      <c r="G3876" s="175"/>
      <c r="H3876" s="175"/>
      <c r="I3876" s="185">
        <v>3</v>
      </c>
      <c r="J3876" s="41">
        <f t="shared" ref="J3876:J3939" si="339">IF(OR(I3876="",I3876&gt;=50),"",IF(AND(I3876&lt;50,OR(D3876&lt;=0,D3876="")),I3876,IF(I3876&gt;=D3876*10,D3876,IF(D3876&lt;&gt;"",I3876,""))))</f>
        <v>3</v>
      </c>
      <c r="K3876" s="41">
        <f t="shared" si="335"/>
        <v>3</v>
      </c>
      <c r="L3876" s="175"/>
      <c r="M3876" s="41">
        <f t="shared" si="336"/>
        <v>3</v>
      </c>
    </row>
    <row r="3877" spans="1:13" ht="14.5" hidden="1" x14ac:dyDescent="0.35">
      <c r="A3877" s="183">
        <v>2012</v>
      </c>
      <c r="B3877" s="184" t="s">
        <v>11</v>
      </c>
      <c r="C3877" s="227">
        <v>10</v>
      </c>
      <c r="D3877" s="174">
        <f t="shared" si="337"/>
        <v>10</v>
      </c>
      <c r="E3877" s="171">
        <f t="shared" si="334"/>
        <v>0</v>
      </c>
      <c r="F3877" s="175"/>
      <c r="G3877" s="175"/>
      <c r="H3877" s="175"/>
      <c r="I3877" s="185">
        <v>0</v>
      </c>
      <c r="J3877" s="41">
        <f t="shared" si="339"/>
        <v>0</v>
      </c>
      <c r="K3877" s="41">
        <f t="shared" si="335"/>
        <v>0</v>
      </c>
      <c r="L3877" s="175"/>
      <c r="M3877" s="41">
        <f t="shared" si="336"/>
        <v>0</v>
      </c>
    </row>
    <row r="3878" spans="1:13" ht="14.5" hidden="1" x14ac:dyDescent="0.35">
      <c r="A3878" s="183">
        <v>2012</v>
      </c>
      <c r="B3878" s="184" t="s">
        <v>11</v>
      </c>
      <c r="C3878" s="227">
        <v>2</v>
      </c>
      <c r="D3878" s="174">
        <f t="shared" si="337"/>
        <v>2</v>
      </c>
      <c r="E3878" s="171">
        <f t="shared" si="334"/>
        <v>0</v>
      </c>
      <c r="F3878" s="175"/>
      <c r="G3878" s="175"/>
      <c r="H3878" s="175"/>
      <c r="I3878" s="185">
        <v>2</v>
      </c>
      <c r="J3878" s="41">
        <f t="shared" si="339"/>
        <v>2</v>
      </c>
      <c r="K3878" s="41">
        <f t="shared" si="335"/>
        <v>2</v>
      </c>
      <c r="L3878" s="175"/>
      <c r="M3878" s="41">
        <f t="shared" si="336"/>
        <v>2</v>
      </c>
    </row>
    <row r="3879" spans="1:13" ht="14.5" hidden="1" x14ac:dyDescent="0.35">
      <c r="A3879" s="183">
        <v>2012</v>
      </c>
      <c r="B3879" s="184" t="s">
        <v>14</v>
      </c>
      <c r="C3879" s="227">
        <v>5</v>
      </c>
      <c r="D3879" s="174">
        <f t="shared" si="337"/>
        <v>5</v>
      </c>
      <c r="E3879" s="171">
        <f t="shared" si="334"/>
        <v>0</v>
      </c>
      <c r="F3879" s="175"/>
      <c r="G3879" s="175"/>
      <c r="H3879" s="175"/>
      <c r="I3879" s="185">
        <v>5</v>
      </c>
      <c r="J3879" s="41">
        <f t="shared" si="339"/>
        <v>5</v>
      </c>
      <c r="K3879" s="41">
        <f t="shared" si="335"/>
        <v>5</v>
      </c>
      <c r="L3879" s="175"/>
      <c r="M3879" s="41">
        <f t="shared" si="336"/>
        <v>5</v>
      </c>
    </row>
    <row r="3880" spans="1:13" ht="14.5" hidden="1" x14ac:dyDescent="0.35">
      <c r="A3880" s="183">
        <v>2012</v>
      </c>
      <c r="B3880" s="184" t="s">
        <v>12</v>
      </c>
      <c r="C3880" s="227">
        <v>2</v>
      </c>
      <c r="D3880" s="174">
        <f t="shared" si="337"/>
        <v>2</v>
      </c>
      <c r="E3880" s="171">
        <f t="shared" si="334"/>
        <v>0</v>
      </c>
      <c r="F3880" s="175"/>
      <c r="G3880" s="175"/>
      <c r="H3880" s="175"/>
      <c r="I3880" s="185">
        <v>1</v>
      </c>
      <c r="J3880" s="41">
        <f t="shared" si="339"/>
        <v>1</v>
      </c>
      <c r="K3880" s="41">
        <f t="shared" si="335"/>
        <v>1</v>
      </c>
      <c r="L3880" s="175"/>
      <c r="M3880" s="41">
        <f t="shared" si="336"/>
        <v>1</v>
      </c>
    </row>
    <row r="3881" spans="1:13" ht="14.5" hidden="1" x14ac:dyDescent="0.35">
      <c r="A3881" s="183">
        <v>2012</v>
      </c>
      <c r="B3881" s="184" t="s">
        <v>11</v>
      </c>
      <c r="C3881" s="227">
        <v>3</v>
      </c>
      <c r="D3881" s="174">
        <f t="shared" si="337"/>
        <v>3</v>
      </c>
      <c r="E3881" s="171">
        <f t="shared" si="334"/>
        <v>0</v>
      </c>
      <c r="F3881" s="175"/>
      <c r="G3881" s="175"/>
      <c r="H3881" s="175"/>
      <c r="I3881" s="185">
        <v>3</v>
      </c>
      <c r="J3881" s="41">
        <f t="shared" si="339"/>
        <v>3</v>
      </c>
      <c r="K3881" s="41">
        <f t="shared" si="335"/>
        <v>3</v>
      </c>
      <c r="L3881" s="175"/>
      <c r="M3881" s="41">
        <f t="shared" si="336"/>
        <v>3</v>
      </c>
    </row>
    <row r="3882" spans="1:13" ht="14.5" hidden="1" x14ac:dyDescent="0.35">
      <c r="A3882" s="183">
        <v>2012</v>
      </c>
      <c r="B3882" s="184" t="s">
        <v>12</v>
      </c>
      <c r="C3882" s="227">
        <v>-3</v>
      </c>
      <c r="D3882" s="174">
        <f t="shared" si="337"/>
        <v>-3</v>
      </c>
      <c r="E3882" s="171">
        <f t="shared" si="334"/>
        <v>0</v>
      </c>
      <c r="F3882" s="175"/>
      <c r="G3882" s="175"/>
      <c r="H3882" s="175"/>
      <c r="I3882" s="185">
        <v>1</v>
      </c>
      <c r="J3882" s="41">
        <f t="shared" si="339"/>
        <v>1</v>
      </c>
      <c r="K3882" s="41">
        <f t="shared" si="335"/>
        <v>1</v>
      </c>
      <c r="L3882" s="175"/>
      <c r="M3882" s="41">
        <f t="shared" si="336"/>
        <v>1</v>
      </c>
    </row>
    <row r="3883" spans="1:13" ht="14.5" hidden="1" x14ac:dyDescent="0.35">
      <c r="A3883" s="183">
        <v>2012</v>
      </c>
      <c r="B3883" s="184" t="s">
        <v>14</v>
      </c>
      <c r="C3883" s="227">
        <v>2</v>
      </c>
      <c r="D3883" s="174">
        <f t="shared" si="337"/>
        <v>2</v>
      </c>
      <c r="E3883" s="171">
        <f t="shared" si="334"/>
        <v>0</v>
      </c>
      <c r="F3883" s="175"/>
      <c r="G3883" s="175"/>
      <c r="H3883" s="175"/>
      <c r="I3883" s="185">
        <v>1</v>
      </c>
      <c r="J3883" s="41">
        <f t="shared" si="339"/>
        <v>1</v>
      </c>
      <c r="K3883" s="41">
        <f t="shared" si="335"/>
        <v>1</v>
      </c>
      <c r="L3883" s="175"/>
      <c r="M3883" s="41">
        <f t="shared" si="336"/>
        <v>1</v>
      </c>
    </row>
    <row r="3884" spans="1:13" ht="14.5" hidden="1" x14ac:dyDescent="0.35">
      <c r="A3884" s="183">
        <v>2012</v>
      </c>
      <c r="B3884" s="184" t="s">
        <v>11</v>
      </c>
      <c r="C3884" s="227">
        <v>10</v>
      </c>
      <c r="D3884" s="174">
        <f t="shared" si="337"/>
        <v>10</v>
      </c>
      <c r="E3884" s="171">
        <f t="shared" si="334"/>
        <v>0</v>
      </c>
      <c r="F3884" s="175"/>
      <c r="G3884" s="175"/>
      <c r="H3884" s="175"/>
      <c r="I3884" s="185">
        <v>5</v>
      </c>
      <c r="J3884" s="41">
        <f t="shared" si="339"/>
        <v>5</v>
      </c>
      <c r="K3884" s="41">
        <f t="shared" si="335"/>
        <v>5</v>
      </c>
      <c r="L3884" s="175"/>
      <c r="M3884" s="41">
        <f t="shared" si="336"/>
        <v>5</v>
      </c>
    </row>
    <row r="3885" spans="1:13" ht="14.5" hidden="1" x14ac:dyDescent="0.35">
      <c r="A3885" s="183">
        <v>2012</v>
      </c>
      <c r="B3885" s="184" t="s">
        <v>11</v>
      </c>
      <c r="C3885" s="227">
        <v>5</v>
      </c>
      <c r="D3885" s="174">
        <f t="shared" si="337"/>
        <v>5</v>
      </c>
      <c r="E3885" s="171">
        <f t="shared" si="334"/>
        <v>0</v>
      </c>
      <c r="F3885" s="175"/>
      <c r="G3885" s="175"/>
      <c r="H3885" s="175"/>
      <c r="I3885" s="185">
        <v>2</v>
      </c>
      <c r="J3885" s="41">
        <f t="shared" si="339"/>
        <v>2</v>
      </c>
      <c r="K3885" s="41">
        <f t="shared" si="335"/>
        <v>2</v>
      </c>
      <c r="L3885" s="175"/>
      <c r="M3885" s="41">
        <f t="shared" si="336"/>
        <v>2</v>
      </c>
    </row>
    <row r="3886" spans="1:13" ht="14.5" hidden="1" x14ac:dyDescent="0.35">
      <c r="A3886" s="183">
        <v>2012</v>
      </c>
      <c r="B3886" s="184" t="s">
        <v>11</v>
      </c>
      <c r="C3886" s="227">
        <v>10</v>
      </c>
      <c r="D3886" s="174">
        <f t="shared" si="337"/>
        <v>10</v>
      </c>
      <c r="E3886" s="171">
        <f t="shared" si="334"/>
        <v>0</v>
      </c>
      <c r="F3886" s="175"/>
      <c r="G3886" s="175"/>
      <c r="H3886" s="175"/>
      <c r="I3886" s="185">
        <v>25</v>
      </c>
      <c r="J3886" s="41">
        <f t="shared" si="339"/>
        <v>25</v>
      </c>
      <c r="K3886" s="41">
        <f t="shared" si="335"/>
        <v>25</v>
      </c>
      <c r="L3886" s="175"/>
      <c r="M3886" s="41">
        <f t="shared" si="336"/>
        <v>25</v>
      </c>
    </row>
    <row r="3887" spans="1:13" ht="14.5" hidden="1" x14ac:dyDescent="0.35">
      <c r="A3887" s="183">
        <v>2012</v>
      </c>
      <c r="B3887" s="184" t="s">
        <v>14</v>
      </c>
      <c r="C3887" s="227">
        <v>0</v>
      </c>
      <c r="D3887" s="174">
        <f t="shared" si="337"/>
        <v>0</v>
      </c>
      <c r="E3887" s="171">
        <f t="shared" si="334"/>
        <v>0</v>
      </c>
      <c r="F3887" s="175"/>
      <c r="G3887" s="175"/>
      <c r="H3887" s="175"/>
      <c r="I3887" s="185">
        <v>4</v>
      </c>
      <c r="J3887" s="41">
        <f t="shared" si="339"/>
        <v>4</v>
      </c>
      <c r="K3887" s="41">
        <f t="shared" si="335"/>
        <v>4</v>
      </c>
      <c r="L3887" s="175"/>
      <c r="M3887" s="41">
        <f t="shared" si="336"/>
        <v>4</v>
      </c>
    </row>
    <row r="3888" spans="1:13" ht="14.5" hidden="1" x14ac:dyDescent="0.35">
      <c r="A3888" s="183">
        <v>2012</v>
      </c>
      <c r="B3888" s="184" t="s">
        <v>14</v>
      </c>
      <c r="C3888" s="226" t="s">
        <v>232</v>
      </c>
      <c r="D3888" s="174" t="str">
        <f t="shared" si="337"/>
        <v/>
      </c>
      <c r="E3888" s="171">
        <f t="shared" si="334"/>
        <v>0</v>
      </c>
      <c r="F3888" s="175"/>
      <c r="G3888" s="175"/>
      <c r="H3888" s="175"/>
      <c r="I3888" s="186" t="s">
        <v>232</v>
      </c>
      <c r="J3888" s="41" t="str">
        <f t="shared" si="339"/>
        <v/>
      </c>
      <c r="K3888" s="41" t="str">
        <f t="shared" si="335"/>
        <v/>
      </c>
      <c r="L3888" s="175"/>
      <c r="M3888" s="41" t="str">
        <f t="shared" si="336"/>
        <v/>
      </c>
    </row>
    <row r="3889" spans="1:13" ht="14.5" hidden="1" x14ac:dyDescent="0.35">
      <c r="A3889" s="183">
        <v>2012</v>
      </c>
      <c r="B3889" s="184" t="s">
        <v>13</v>
      </c>
      <c r="C3889" s="227">
        <v>-10</v>
      </c>
      <c r="D3889" s="174">
        <f t="shared" si="337"/>
        <v>-10</v>
      </c>
      <c r="E3889" s="171">
        <f t="shared" si="334"/>
        <v>0</v>
      </c>
      <c r="F3889" s="175"/>
      <c r="G3889" s="175"/>
      <c r="H3889" s="175"/>
      <c r="I3889" s="185">
        <v>-10</v>
      </c>
      <c r="J3889" s="41">
        <f t="shared" si="339"/>
        <v>-10</v>
      </c>
      <c r="K3889" s="41">
        <f t="shared" si="335"/>
        <v>-10</v>
      </c>
      <c r="L3889" s="175"/>
      <c r="M3889" s="41">
        <f t="shared" si="336"/>
        <v>-10</v>
      </c>
    </row>
    <row r="3890" spans="1:13" ht="14.5" hidden="1" x14ac:dyDescent="0.35">
      <c r="A3890" s="183">
        <v>2012</v>
      </c>
      <c r="B3890" s="184" t="s">
        <v>14</v>
      </c>
      <c r="C3890" s="227">
        <v>5</v>
      </c>
      <c r="D3890" s="174">
        <f t="shared" si="337"/>
        <v>5</v>
      </c>
      <c r="E3890" s="171">
        <f t="shared" si="334"/>
        <v>0</v>
      </c>
      <c r="F3890" s="175"/>
      <c r="G3890" s="175"/>
      <c r="H3890" s="175"/>
      <c r="I3890" s="185">
        <v>15</v>
      </c>
      <c r="J3890" s="41">
        <f t="shared" si="339"/>
        <v>15</v>
      </c>
      <c r="K3890" s="41">
        <f t="shared" si="335"/>
        <v>15</v>
      </c>
      <c r="L3890" s="175"/>
      <c r="M3890" s="41">
        <f t="shared" si="336"/>
        <v>15</v>
      </c>
    </row>
    <row r="3891" spans="1:13" ht="14.5" hidden="1" x14ac:dyDescent="0.35">
      <c r="A3891" s="183">
        <v>2012</v>
      </c>
      <c r="B3891" s="184" t="s">
        <v>12</v>
      </c>
      <c r="C3891" s="227">
        <v>10</v>
      </c>
      <c r="D3891" s="174">
        <f t="shared" si="337"/>
        <v>10</v>
      </c>
      <c r="E3891" s="171">
        <f t="shared" si="334"/>
        <v>0</v>
      </c>
      <c r="F3891" s="175"/>
      <c r="G3891" s="175"/>
      <c r="H3891" s="175"/>
      <c r="I3891" s="185">
        <v>5</v>
      </c>
      <c r="J3891" s="41">
        <f t="shared" si="339"/>
        <v>5</v>
      </c>
      <c r="K3891" s="41">
        <f t="shared" si="335"/>
        <v>5</v>
      </c>
      <c r="L3891" s="175"/>
      <c r="M3891" s="41">
        <f t="shared" si="336"/>
        <v>5</v>
      </c>
    </row>
    <row r="3892" spans="1:13" ht="14.5" hidden="1" x14ac:dyDescent="0.35">
      <c r="A3892" s="183">
        <v>2012</v>
      </c>
      <c r="B3892" s="184" t="s">
        <v>14</v>
      </c>
      <c r="C3892" s="227">
        <v>10</v>
      </c>
      <c r="D3892" s="174">
        <f t="shared" si="337"/>
        <v>10</v>
      </c>
      <c r="E3892" s="171">
        <f t="shared" si="334"/>
        <v>0</v>
      </c>
      <c r="F3892" s="175"/>
      <c r="G3892" s="175"/>
      <c r="H3892" s="175"/>
      <c r="I3892" s="185">
        <v>10</v>
      </c>
      <c r="J3892" s="41">
        <f t="shared" si="339"/>
        <v>10</v>
      </c>
      <c r="K3892" s="41">
        <f t="shared" si="335"/>
        <v>10</v>
      </c>
      <c r="L3892" s="175"/>
      <c r="M3892" s="41">
        <f t="shared" si="336"/>
        <v>10</v>
      </c>
    </row>
    <row r="3893" spans="1:13" ht="14.5" hidden="1" x14ac:dyDescent="0.35">
      <c r="A3893" s="183">
        <v>2012</v>
      </c>
      <c r="B3893" s="184" t="s">
        <v>12</v>
      </c>
      <c r="C3893" s="227">
        <v>-4</v>
      </c>
      <c r="D3893" s="174">
        <f t="shared" si="337"/>
        <v>-4</v>
      </c>
      <c r="E3893" s="171">
        <f t="shared" si="334"/>
        <v>0</v>
      </c>
      <c r="F3893" s="175"/>
      <c r="G3893" s="175"/>
      <c r="H3893" s="175"/>
      <c r="I3893" s="185" t="s">
        <v>232</v>
      </c>
      <c r="J3893" s="41" t="str">
        <f t="shared" si="339"/>
        <v/>
      </c>
      <c r="K3893" s="41" t="str">
        <f t="shared" si="335"/>
        <v/>
      </c>
      <c r="L3893" s="175"/>
      <c r="M3893" s="41" t="str">
        <f t="shared" si="336"/>
        <v/>
      </c>
    </row>
    <row r="3894" spans="1:13" ht="14.5" hidden="1" x14ac:dyDescent="0.35">
      <c r="A3894" s="183">
        <v>2012</v>
      </c>
      <c r="B3894" s="184" t="s">
        <v>11</v>
      </c>
      <c r="C3894" s="227">
        <v>3</v>
      </c>
      <c r="D3894" s="174">
        <f t="shared" si="337"/>
        <v>3</v>
      </c>
      <c r="E3894" s="171">
        <f t="shared" si="334"/>
        <v>0</v>
      </c>
      <c r="F3894" s="175"/>
      <c r="G3894" s="175"/>
      <c r="H3894" s="175"/>
      <c r="I3894" s="185">
        <v>6</v>
      </c>
      <c r="J3894" s="41">
        <f t="shared" si="339"/>
        <v>6</v>
      </c>
      <c r="K3894" s="41">
        <f t="shared" si="335"/>
        <v>6</v>
      </c>
      <c r="L3894" s="175"/>
      <c r="M3894" s="41">
        <f t="shared" si="336"/>
        <v>6</v>
      </c>
    </row>
    <row r="3895" spans="1:13" ht="14.5" hidden="1" x14ac:dyDescent="0.35">
      <c r="A3895" s="183">
        <v>2012</v>
      </c>
      <c r="B3895" s="184" t="s">
        <v>14</v>
      </c>
      <c r="C3895" s="227">
        <v>2</v>
      </c>
      <c r="D3895" s="174">
        <f t="shared" si="337"/>
        <v>2</v>
      </c>
      <c r="E3895" s="171">
        <f t="shared" si="334"/>
        <v>0</v>
      </c>
      <c r="F3895" s="175"/>
      <c r="G3895" s="175"/>
      <c r="H3895" s="175"/>
      <c r="I3895" s="185">
        <v>2</v>
      </c>
      <c r="J3895" s="41">
        <f t="shared" si="339"/>
        <v>2</v>
      </c>
      <c r="K3895" s="41">
        <f t="shared" si="335"/>
        <v>2</v>
      </c>
      <c r="L3895" s="175"/>
      <c r="M3895" s="41">
        <f t="shared" si="336"/>
        <v>2</v>
      </c>
    </row>
    <row r="3896" spans="1:13" ht="14.5" hidden="1" x14ac:dyDescent="0.35">
      <c r="A3896" s="183">
        <v>2012</v>
      </c>
      <c r="B3896" s="184" t="s">
        <v>13</v>
      </c>
      <c r="C3896" s="227">
        <v>5</v>
      </c>
      <c r="D3896" s="174">
        <f t="shared" si="337"/>
        <v>5</v>
      </c>
      <c r="E3896" s="171">
        <f t="shared" si="334"/>
        <v>0</v>
      </c>
      <c r="F3896" s="175"/>
      <c r="G3896" s="175"/>
      <c r="H3896" s="175"/>
      <c r="I3896" s="185">
        <v>3</v>
      </c>
      <c r="J3896" s="41">
        <f t="shared" si="339"/>
        <v>3</v>
      </c>
      <c r="K3896" s="41">
        <f t="shared" si="335"/>
        <v>3</v>
      </c>
      <c r="L3896" s="175"/>
      <c r="M3896" s="41">
        <f t="shared" si="336"/>
        <v>3</v>
      </c>
    </row>
    <row r="3897" spans="1:13" ht="14.5" hidden="1" x14ac:dyDescent="0.35">
      <c r="A3897" s="183">
        <v>2012</v>
      </c>
      <c r="B3897" s="184" t="s">
        <v>12</v>
      </c>
      <c r="C3897" s="227">
        <v>10</v>
      </c>
      <c r="D3897" s="174">
        <f t="shared" si="337"/>
        <v>10</v>
      </c>
      <c r="E3897" s="171">
        <f t="shared" si="334"/>
        <v>0</v>
      </c>
      <c r="F3897" s="175"/>
      <c r="G3897" s="175"/>
      <c r="H3897" s="175"/>
      <c r="I3897" s="185">
        <v>10</v>
      </c>
      <c r="J3897" s="41">
        <f t="shared" si="339"/>
        <v>10</v>
      </c>
      <c r="K3897" s="41">
        <f t="shared" si="335"/>
        <v>10</v>
      </c>
      <c r="L3897" s="175"/>
      <c r="M3897" s="41">
        <f t="shared" si="336"/>
        <v>10</v>
      </c>
    </row>
    <row r="3898" spans="1:13" ht="14.5" hidden="1" x14ac:dyDescent="0.35">
      <c r="A3898" s="183">
        <v>2012</v>
      </c>
      <c r="B3898" s="184" t="s">
        <v>13</v>
      </c>
      <c r="C3898" s="227">
        <v>-1</v>
      </c>
      <c r="D3898" s="174">
        <f t="shared" si="337"/>
        <v>-1</v>
      </c>
      <c r="E3898" s="171">
        <f t="shared" si="334"/>
        <v>0</v>
      </c>
      <c r="F3898" s="175"/>
      <c r="G3898" s="175"/>
      <c r="H3898" s="175"/>
      <c r="I3898" s="185">
        <v>0.5</v>
      </c>
      <c r="J3898" s="41">
        <f t="shared" si="339"/>
        <v>0.5</v>
      </c>
      <c r="K3898" s="41">
        <f t="shared" si="335"/>
        <v>0.5</v>
      </c>
      <c r="L3898" s="175"/>
      <c r="M3898" s="41">
        <f t="shared" si="336"/>
        <v>0.5</v>
      </c>
    </row>
    <row r="3899" spans="1:13" ht="14.5" hidden="1" x14ac:dyDescent="0.35">
      <c r="A3899" s="183">
        <v>2012</v>
      </c>
      <c r="B3899" s="184" t="s">
        <v>12</v>
      </c>
      <c r="C3899" s="227">
        <v>1</v>
      </c>
      <c r="D3899" s="174">
        <f t="shared" si="337"/>
        <v>1</v>
      </c>
      <c r="E3899" s="171">
        <f t="shared" si="334"/>
        <v>0</v>
      </c>
      <c r="F3899" s="175"/>
      <c r="G3899" s="175"/>
      <c r="H3899" s="175"/>
      <c r="I3899" s="185">
        <v>1</v>
      </c>
      <c r="J3899" s="41">
        <f t="shared" si="339"/>
        <v>1</v>
      </c>
      <c r="K3899" s="41">
        <f t="shared" si="335"/>
        <v>1</v>
      </c>
      <c r="L3899" s="175"/>
      <c r="M3899" s="41">
        <f t="shared" si="336"/>
        <v>1</v>
      </c>
    </row>
    <row r="3900" spans="1:13" ht="14.5" hidden="1" x14ac:dyDescent="0.35">
      <c r="A3900" s="183">
        <v>2012</v>
      </c>
      <c r="B3900" s="184" t="s">
        <v>13</v>
      </c>
      <c r="C3900" s="227">
        <v>2</v>
      </c>
      <c r="D3900" s="174">
        <f t="shared" si="337"/>
        <v>2</v>
      </c>
      <c r="E3900" s="171">
        <f t="shared" si="334"/>
        <v>0</v>
      </c>
      <c r="F3900" s="175"/>
      <c r="G3900" s="175"/>
      <c r="H3900" s="175"/>
      <c r="I3900" s="185">
        <v>2</v>
      </c>
      <c r="J3900" s="41">
        <f t="shared" si="339"/>
        <v>2</v>
      </c>
      <c r="K3900" s="41">
        <f t="shared" si="335"/>
        <v>2</v>
      </c>
      <c r="L3900" s="175"/>
      <c r="M3900" s="41">
        <f t="shared" si="336"/>
        <v>2</v>
      </c>
    </row>
    <row r="3901" spans="1:13" ht="14.5" hidden="1" x14ac:dyDescent="0.35">
      <c r="A3901" s="183">
        <v>2012</v>
      </c>
      <c r="B3901" s="184" t="s">
        <v>11</v>
      </c>
      <c r="C3901" s="227">
        <v>1</v>
      </c>
      <c r="D3901" s="174">
        <f t="shared" si="337"/>
        <v>1</v>
      </c>
      <c r="E3901" s="171">
        <f t="shared" si="334"/>
        <v>0</v>
      </c>
      <c r="F3901" s="175"/>
      <c r="G3901" s="175"/>
      <c r="H3901" s="175"/>
      <c r="I3901" s="185">
        <v>3</v>
      </c>
      <c r="J3901" s="41">
        <f t="shared" si="339"/>
        <v>3</v>
      </c>
      <c r="K3901" s="41">
        <f t="shared" si="335"/>
        <v>3</v>
      </c>
      <c r="L3901" s="175"/>
      <c r="M3901" s="41">
        <f t="shared" si="336"/>
        <v>3</v>
      </c>
    </row>
    <row r="3902" spans="1:13" ht="14.5" hidden="1" x14ac:dyDescent="0.35">
      <c r="A3902" s="183">
        <v>2012</v>
      </c>
      <c r="B3902" s="184" t="s">
        <v>12</v>
      </c>
      <c r="C3902" s="227">
        <v>20</v>
      </c>
      <c r="D3902" s="174">
        <f t="shared" si="337"/>
        <v>20</v>
      </c>
      <c r="E3902" s="171">
        <f t="shared" si="334"/>
        <v>0</v>
      </c>
      <c r="F3902" s="175"/>
      <c r="G3902" s="175"/>
      <c r="H3902" s="175"/>
      <c r="I3902" s="185">
        <v>10</v>
      </c>
      <c r="J3902" s="41">
        <f t="shared" si="339"/>
        <v>10</v>
      </c>
      <c r="K3902" s="41">
        <f t="shared" si="335"/>
        <v>10</v>
      </c>
      <c r="L3902" s="175"/>
      <c r="M3902" s="41">
        <f t="shared" si="336"/>
        <v>10</v>
      </c>
    </row>
    <row r="3903" spans="1:13" ht="14.5" hidden="1" x14ac:dyDescent="0.35">
      <c r="A3903" s="183">
        <v>2012</v>
      </c>
      <c r="B3903" s="184" t="s">
        <v>12</v>
      </c>
      <c r="C3903" s="227">
        <v>0</v>
      </c>
      <c r="D3903" s="174">
        <f t="shared" si="337"/>
        <v>0</v>
      </c>
      <c r="E3903" s="171">
        <f t="shared" si="334"/>
        <v>0</v>
      </c>
      <c r="F3903" s="175"/>
      <c r="G3903" s="175"/>
      <c r="H3903" s="175"/>
      <c r="I3903" s="185">
        <v>0.05</v>
      </c>
      <c r="J3903" s="41">
        <f t="shared" si="339"/>
        <v>0.05</v>
      </c>
      <c r="K3903" s="41">
        <f t="shared" si="335"/>
        <v>0.05</v>
      </c>
      <c r="L3903" s="175"/>
      <c r="M3903" s="41">
        <f t="shared" si="336"/>
        <v>0.05</v>
      </c>
    </row>
    <row r="3904" spans="1:13" ht="14.5" hidden="1" x14ac:dyDescent="0.35">
      <c r="A3904" s="183">
        <v>2012</v>
      </c>
      <c r="B3904" s="184" t="s">
        <v>12</v>
      </c>
      <c r="C3904" s="227">
        <v>0</v>
      </c>
      <c r="D3904" s="174">
        <f t="shared" si="337"/>
        <v>0</v>
      </c>
      <c r="E3904" s="171">
        <f t="shared" si="334"/>
        <v>0</v>
      </c>
      <c r="F3904" s="175"/>
      <c r="G3904" s="175"/>
      <c r="H3904" s="175"/>
      <c r="I3904" s="185">
        <v>2</v>
      </c>
      <c r="J3904" s="41">
        <f t="shared" si="339"/>
        <v>2</v>
      </c>
      <c r="K3904" s="41">
        <f t="shared" si="335"/>
        <v>2</v>
      </c>
      <c r="L3904" s="175"/>
      <c r="M3904" s="41">
        <f t="shared" si="336"/>
        <v>2</v>
      </c>
    </row>
    <row r="3905" spans="1:13" ht="14.5" hidden="1" x14ac:dyDescent="0.35">
      <c r="A3905" s="183">
        <v>2012</v>
      </c>
      <c r="B3905" s="184" t="s">
        <v>12</v>
      </c>
      <c r="C3905" s="227">
        <v>3</v>
      </c>
      <c r="D3905" s="174">
        <f t="shared" si="337"/>
        <v>3</v>
      </c>
      <c r="E3905" s="171">
        <f t="shared" si="334"/>
        <v>0</v>
      </c>
      <c r="F3905" s="175"/>
      <c r="G3905" s="175"/>
      <c r="H3905" s="175"/>
      <c r="I3905" s="185">
        <v>3</v>
      </c>
      <c r="J3905" s="41">
        <f t="shared" si="339"/>
        <v>3</v>
      </c>
      <c r="K3905" s="41">
        <f t="shared" si="335"/>
        <v>3</v>
      </c>
      <c r="L3905" s="175"/>
      <c r="M3905" s="41">
        <f t="shared" si="336"/>
        <v>3</v>
      </c>
    </row>
    <row r="3906" spans="1:13" ht="14.5" hidden="1" x14ac:dyDescent="0.35">
      <c r="A3906" s="183">
        <v>2012</v>
      </c>
      <c r="B3906" s="184" t="s">
        <v>14</v>
      </c>
      <c r="C3906" s="227">
        <v>0</v>
      </c>
      <c r="D3906" s="174">
        <f t="shared" si="337"/>
        <v>0</v>
      </c>
      <c r="E3906" s="171">
        <f t="shared" ref="E3906:E3969" si="340">IF(D3906&lt;&gt;C3906,1,0)</f>
        <v>0</v>
      </c>
      <c r="F3906" s="175"/>
      <c r="G3906" s="175"/>
      <c r="H3906" s="175"/>
      <c r="I3906" s="185">
        <v>5</v>
      </c>
      <c r="J3906" s="41">
        <f t="shared" si="339"/>
        <v>5</v>
      </c>
      <c r="K3906" s="41">
        <f t="shared" si="335"/>
        <v>5</v>
      </c>
      <c r="L3906" s="175"/>
      <c r="M3906" s="41">
        <f t="shared" si="336"/>
        <v>5</v>
      </c>
    </row>
    <row r="3907" spans="1:13" ht="14.5" hidden="1" x14ac:dyDescent="0.35">
      <c r="A3907" s="183">
        <v>2012</v>
      </c>
      <c r="B3907" s="184" t="s">
        <v>12</v>
      </c>
      <c r="C3907" s="227">
        <v>5</v>
      </c>
      <c r="D3907" s="174">
        <f t="shared" si="337"/>
        <v>5</v>
      </c>
      <c r="E3907" s="171">
        <f t="shared" si="340"/>
        <v>0</v>
      </c>
      <c r="F3907" s="175"/>
      <c r="G3907" s="175"/>
      <c r="H3907" s="175"/>
      <c r="I3907" s="185">
        <v>2</v>
      </c>
      <c r="J3907" s="41">
        <f t="shared" si="339"/>
        <v>2</v>
      </c>
      <c r="K3907" s="41">
        <f t="shared" ref="K3907:K3970" si="341">IF($I3907="","",IF(AND($C3907&gt;0,$I3907&gt;=$C3907*10),$C3907,IF(I3907&gt;=50,"",IF($C3907="",$I3907,IF($C3907&lt;&gt;"",$I3907,"")))))</f>
        <v>2</v>
      </c>
      <c r="L3907" s="175"/>
      <c r="M3907" s="41">
        <f t="shared" ref="M3907:M3970" si="342">IFERROR(K3907,I3907)</f>
        <v>2</v>
      </c>
    </row>
    <row r="3908" spans="1:13" ht="14.5" hidden="1" x14ac:dyDescent="0.35">
      <c r="A3908" s="183">
        <v>2012</v>
      </c>
      <c r="B3908" s="184" t="s">
        <v>12</v>
      </c>
      <c r="C3908" s="227">
        <v>3</v>
      </c>
      <c r="D3908" s="174">
        <f t="shared" si="337"/>
        <v>3</v>
      </c>
      <c r="E3908" s="171">
        <f t="shared" si="340"/>
        <v>0</v>
      </c>
      <c r="F3908" s="175"/>
      <c r="G3908" s="175"/>
      <c r="H3908" s="175"/>
      <c r="I3908" s="185">
        <v>15</v>
      </c>
      <c r="J3908" s="41">
        <f t="shared" si="339"/>
        <v>15</v>
      </c>
      <c r="K3908" s="41">
        <f t="shared" si="341"/>
        <v>15</v>
      </c>
      <c r="L3908" s="175"/>
      <c r="M3908" s="41">
        <f t="shared" si="342"/>
        <v>15</v>
      </c>
    </row>
    <row r="3909" spans="1:13" ht="14.5" hidden="1" x14ac:dyDescent="0.35">
      <c r="A3909" s="183">
        <v>2012</v>
      </c>
      <c r="B3909" s="184" t="s">
        <v>14</v>
      </c>
      <c r="C3909" s="227">
        <v>1</v>
      </c>
      <c r="D3909" s="174">
        <f t="shared" si="337"/>
        <v>1</v>
      </c>
      <c r="E3909" s="171">
        <f t="shared" si="340"/>
        <v>0</v>
      </c>
      <c r="F3909" s="175"/>
      <c r="G3909" s="175"/>
      <c r="H3909" s="175"/>
      <c r="I3909" s="185">
        <v>2</v>
      </c>
      <c r="J3909" s="41">
        <f t="shared" si="339"/>
        <v>2</v>
      </c>
      <c r="K3909" s="41">
        <f t="shared" si="341"/>
        <v>2</v>
      </c>
      <c r="L3909" s="175"/>
      <c r="M3909" s="41">
        <f t="shared" si="342"/>
        <v>2</v>
      </c>
    </row>
    <row r="3910" spans="1:13" ht="14.5" hidden="1" x14ac:dyDescent="0.35">
      <c r="A3910" s="183">
        <v>2012</v>
      </c>
      <c r="B3910" s="184" t="s">
        <v>13</v>
      </c>
      <c r="C3910" s="226" t="s">
        <v>232</v>
      </c>
      <c r="D3910" s="174" t="str">
        <f t="shared" si="337"/>
        <v/>
      </c>
      <c r="E3910" s="171">
        <f t="shared" si="340"/>
        <v>0</v>
      </c>
      <c r="F3910" s="175"/>
      <c r="G3910" s="175"/>
      <c r="H3910" s="175"/>
      <c r="I3910" s="186" t="s">
        <v>232</v>
      </c>
      <c r="J3910" s="41" t="str">
        <f t="shared" si="339"/>
        <v/>
      </c>
      <c r="K3910" s="41" t="str">
        <f t="shared" si="341"/>
        <v/>
      </c>
      <c r="L3910" s="175"/>
      <c r="M3910" s="41" t="str">
        <f t="shared" si="342"/>
        <v/>
      </c>
    </row>
    <row r="3911" spans="1:13" ht="14.5" hidden="1" x14ac:dyDescent="0.35">
      <c r="A3911" s="183">
        <v>2012</v>
      </c>
      <c r="B3911" s="184" t="s">
        <v>14</v>
      </c>
      <c r="C3911" s="227">
        <v>0</v>
      </c>
      <c r="D3911" s="174">
        <f t="shared" si="337"/>
        <v>0</v>
      </c>
      <c r="E3911" s="171">
        <f t="shared" si="340"/>
        <v>0</v>
      </c>
      <c r="F3911" s="175"/>
      <c r="G3911" s="175"/>
      <c r="H3911" s="175"/>
      <c r="I3911" s="185">
        <v>30</v>
      </c>
      <c r="J3911" s="41">
        <f t="shared" si="339"/>
        <v>30</v>
      </c>
      <c r="K3911" s="41">
        <f t="shared" si="341"/>
        <v>30</v>
      </c>
      <c r="L3911" s="175"/>
      <c r="M3911" s="41">
        <f t="shared" si="342"/>
        <v>30</v>
      </c>
    </row>
    <row r="3912" spans="1:13" ht="14.5" hidden="1" x14ac:dyDescent="0.35">
      <c r="A3912" s="183">
        <v>2012</v>
      </c>
      <c r="B3912" s="184" t="s">
        <v>13</v>
      </c>
      <c r="C3912" s="227">
        <v>-20</v>
      </c>
      <c r="D3912" s="174">
        <f t="shared" si="337"/>
        <v>-20</v>
      </c>
      <c r="E3912" s="171">
        <f t="shared" si="340"/>
        <v>0</v>
      </c>
      <c r="F3912" s="175"/>
      <c r="G3912" s="175"/>
      <c r="H3912" s="175"/>
      <c r="I3912" s="185">
        <v>10</v>
      </c>
      <c r="J3912" s="41">
        <f t="shared" si="339"/>
        <v>10</v>
      </c>
      <c r="K3912" s="41">
        <f t="shared" si="341"/>
        <v>10</v>
      </c>
      <c r="L3912" s="175"/>
      <c r="M3912" s="41">
        <f t="shared" si="342"/>
        <v>10</v>
      </c>
    </row>
    <row r="3913" spans="1:13" ht="14.5" hidden="1" x14ac:dyDescent="0.35">
      <c r="A3913" s="183">
        <v>2012</v>
      </c>
      <c r="B3913" s="184" t="s">
        <v>13</v>
      </c>
      <c r="C3913" s="227">
        <v>30</v>
      </c>
      <c r="D3913" s="174">
        <f t="shared" si="337"/>
        <v>30</v>
      </c>
      <c r="E3913" s="171">
        <f t="shared" si="340"/>
        <v>0</v>
      </c>
      <c r="F3913" s="175"/>
      <c r="G3913" s="175"/>
      <c r="H3913" s="175"/>
      <c r="I3913" s="185">
        <v>5</v>
      </c>
      <c r="J3913" s="41">
        <f t="shared" si="339"/>
        <v>5</v>
      </c>
      <c r="K3913" s="41">
        <f t="shared" si="341"/>
        <v>5</v>
      </c>
      <c r="L3913" s="175"/>
      <c r="M3913" s="41">
        <f t="shared" si="342"/>
        <v>5</v>
      </c>
    </row>
    <row r="3914" spans="1:13" ht="14.5" hidden="1" x14ac:dyDescent="0.35">
      <c r="A3914" s="183">
        <v>2012</v>
      </c>
      <c r="B3914" s="184" t="s">
        <v>13</v>
      </c>
      <c r="C3914" s="227">
        <v>-5</v>
      </c>
      <c r="D3914" s="174">
        <f t="shared" si="337"/>
        <v>-5</v>
      </c>
      <c r="E3914" s="171">
        <f t="shared" si="340"/>
        <v>0</v>
      </c>
      <c r="F3914" s="175"/>
      <c r="G3914" s="175"/>
      <c r="H3914" s="175"/>
      <c r="I3914" s="185">
        <v>6</v>
      </c>
      <c r="J3914" s="41">
        <f t="shared" si="339"/>
        <v>6</v>
      </c>
      <c r="K3914" s="41">
        <f t="shared" si="341"/>
        <v>6</v>
      </c>
      <c r="L3914" s="175"/>
      <c r="M3914" s="41">
        <f t="shared" si="342"/>
        <v>6</v>
      </c>
    </row>
    <row r="3915" spans="1:13" ht="14.5" hidden="1" x14ac:dyDescent="0.35">
      <c r="A3915" s="183">
        <v>2012</v>
      </c>
      <c r="B3915" s="184" t="s">
        <v>12</v>
      </c>
      <c r="C3915" s="227">
        <v>0</v>
      </c>
      <c r="D3915" s="174">
        <f t="shared" si="337"/>
        <v>0</v>
      </c>
      <c r="E3915" s="171">
        <f t="shared" si="340"/>
        <v>0</v>
      </c>
      <c r="F3915" s="175"/>
      <c r="G3915" s="175"/>
      <c r="H3915" s="175"/>
      <c r="I3915" s="185">
        <v>1</v>
      </c>
      <c r="J3915" s="41">
        <f t="shared" si="339"/>
        <v>1</v>
      </c>
      <c r="K3915" s="41">
        <f t="shared" si="341"/>
        <v>1</v>
      </c>
      <c r="L3915" s="175"/>
      <c r="M3915" s="41">
        <f t="shared" si="342"/>
        <v>1</v>
      </c>
    </row>
    <row r="3916" spans="1:13" ht="14.5" hidden="1" x14ac:dyDescent="0.35">
      <c r="A3916" s="183">
        <v>2012</v>
      </c>
      <c r="B3916" s="184" t="s">
        <v>13</v>
      </c>
      <c r="C3916" s="227">
        <v>0</v>
      </c>
      <c r="D3916" s="174">
        <f t="shared" si="337"/>
        <v>0</v>
      </c>
      <c r="E3916" s="171">
        <f t="shared" si="340"/>
        <v>0</v>
      </c>
      <c r="F3916" s="175"/>
      <c r="G3916" s="175"/>
      <c r="H3916" s="175"/>
      <c r="I3916" s="185">
        <v>0</v>
      </c>
      <c r="J3916" s="41">
        <f t="shared" si="339"/>
        <v>0</v>
      </c>
      <c r="K3916" s="41">
        <f t="shared" si="341"/>
        <v>0</v>
      </c>
      <c r="L3916" s="175"/>
      <c r="M3916" s="41">
        <f t="shared" si="342"/>
        <v>0</v>
      </c>
    </row>
    <row r="3917" spans="1:13" ht="14.5" hidden="1" x14ac:dyDescent="0.35">
      <c r="A3917" s="183">
        <v>2012</v>
      </c>
      <c r="B3917" s="184" t="s">
        <v>13</v>
      </c>
      <c r="C3917" s="226" t="s">
        <v>232</v>
      </c>
      <c r="D3917" s="174" t="str">
        <f t="shared" si="337"/>
        <v/>
      </c>
      <c r="E3917" s="171">
        <f t="shared" si="340"/>
        <v>0</v>
      </c>
      <c r="F3917" s="175"/>
      <c r="G3917" s="175"/>
      <c r="H3917" s="175"/>
      <c r="I3917" s="185">
        <v>1</v>
      </c>
      <c r="J3917" s="41">
        <f t="shared" si="339"/>
        <v>1</v>
      </c>
      <c r="K3917" s="41" t="e">
        <f t="shared" si="341"/>
        <v>#VALUE!</v>
      </c>
      <c r="L3917" s="175"/>
      <c r="M3917" s="41">
        <f t="shared" si="342"/>
        <v>1</v>
      </c>
    </row>
    <row r="3918" spans="1:13" ht="14.5" hidden="1" x14ac:dyDescent="0.35">
      <c r="A3918" s="183">
        <v>2012</v>
      </c>
      <c r="B3918" s="184" t="s">
        <v>13</v>
      </c>
      <c r="C3918" s="226" t="s">
        <v>232</v>
      </c>
      <c r="D3918" s="174" t="str">
        <f t="shared" si="337"/>
        <v/>
      </c>
      <c r="E3918" s="171">
        <f t="shared" si="340"/>
        <v>0</v>
      </c>
      <c r="F3918" s="175"/>
      <c r="G3918" s="175"/>
      <c r="H3918" s="175"/>
      <c r="I3918" s="185">
        <v>1</v>
      </c>
      <c r="J3918" s="41">
        <f t="shared" si="339"/>
        <v>1</v>
      </c>
      <c r="K3918" s="41" t="e">
        <f t="shared" si="341"/>
        <v>#VALUE!</v>
      </c>
      <c r="L3918" s="175"/>
      <c r="M3918" s="41">
        <f t="shared" si="342"/>
        <v>1</v>
      </c>
    </row>
    <row r="3919" spans="1:13" ht="14.5" hidden="1" x14ac:dyDescent="0.35">
      <c r="A3919" s="183">
        <v>2012</v>
      </c>
      <c r="B3919" s="184" t="s">
        <v>14</v>
      </c>
      <c r="C3919" s="227">
        <v>2</v>
      </c>
      <c r="D3919" s="174">
        <f t="shared" si="337"/>
        <v>2</v>
      </c>
      <c r="E3919" s="171">
        <f t="shared" si="340"/>
        <v>0</v>
      </c>
      <c r="F3919" s="175"/>
      <c r="G3919" s="175"/>
      <c r="H3919" s="175"/>
      <c r="I3919" s="185">
        <v>2</v>
      </c>
      <c r="J3919" s="41">
        <f t="shared" si="339"/>
        <v>2</v>
      </c>
      <c r="K3919" s="41">
        <f t="shared" si="341"/>
        <v>2</v>
      </c>
      <c r="L3919" s="175"/>
      <c r="M3919" s="41">
        <f t="shared" si="342"/>
        <v>2</v>
      </c>
    </row>
    <row r="3920" spans="1:13" ht="14.5" hidden="1" x14ac:dyDescent="0.35">
      <c r="A3920" s="183">
        <v>2012</v>
      </c>
      <c r="B3920" s="184" t="s">
        <v>14</v>
      </c>
      <c r="C3920" s="226" t="s">
        <v>232</v>
      </c>
      <c r="D3920" s="174" t="str">
        <f t="shared" si="337"/>
        <v/>
      </c>
      <c r="E3920" s="171">
        <f t="shared" si="340"/>
        <v>0</v>
      </c>
      <c r="F3920" s="175"/>
      <c r="G3920" s="175"/>
      <c r="H3920" s="175"/>
      <c r="I3920" s="185">
        <v>-5</v>
      </c>
      <c r="J3920" s="41">
        <f t="shared" si="339"/>
        <v>-5</v>
      </c>
      <c r="K3920" s="41" t="e">
        <f t="shared" si="341"/>
        <v>#VALUE!</v>
      </c>
      <c r="L3920" s="175"/>
      <c r="M3920" s="41">
        <f t="shared" si="342"/>
        <v>-5</v>
      </c>
    </row>
    <row r="3921" spans="1:13" ht="14.5" hidden="1" x14ac:dyDescent="0.35">
      <c r="A3921" s="183">
        <v>2012</v>
      </c>
      <c r="B3921" s="184" t="s">
        <v>14</v>
      </c>
      <c r="C3921" s="226" t="s">
        <v>232</v>
      </c>
      <c r="D3921" s="174" t="str">
        <f t="shared" si="337"/>
        <v/>
      </c>
      <c r="E3921" s="171">
        <f t="shared" si="340"/>
        <v>0</v>
      </c>
      <c r="F3921" s="175"/>
      <c r="G3921" s="175"/>
      <c r="H3921" s="175"/>
      <c r="I3921" s="185">
        <v>1</v>
      </c>
      <c r="J3921" s="41">
        <f t="shared" si="339"/>
        <v>1</v>
      </c>
      <c r="K3921" s="41" t="e">
        <f t="shared" si="341"/>
        <v>#VALUE!</v>
      </c>
      <c r="L3921" s="175"/>
      <c r="M3921" s="41">
        <f t="shared" si="342"/>
        <v>1</v>
      </c>
    </row>
    <row r="3922" spans="1:13" ht="14.5" hidden="1" x14ac:dyDescent="0.35">
      <c r="A3922" s="183">
        <v>2012</v>
      </c>
      <c r="B3922" s="184" t="s">
        <v>13</v>
      </c>
      <c r="C3922" s="227">
        <v>-2</v>
      </c>
      <c r="D3922" s="174">
        <f t="shared" si="337"/>
        <v>-2</v>
      </c>
      <c r="E3922" s="171">
        <f t="shared" si="340"/>
        <v>0</v>
      </c>
      <c r="F3922" s="175"/>
      <c r="G3922" s="175"/>
      <c r="H3922" s="175"/>
      <c r="I3922" s="185">
        <v>0</v>
      </c>
      <c r="J3922" s="41">
        <f t="shared" si="339"/>
        <v>0</v>
      </c>
      <c r="K3922" s="41">
        <f t="shared" si="341"/>
        <v>0</v>
      </c>
      <c r="L3922" s="175"/>
      <c r="M3922" s="41">
        <f t="shared" si="342"/>
        <v>0</v>
      </c>
    </row>
    <row r="3923" spans="1:13" ht="14.5" hidden="1" x14ac:dyDescent="0.35">
      <c r="A3923" s="183">
        <v>2012</v>
      </c>
      <c r="B3923" s="184" t="s">
        <v>11</v>
      </c>
      <c r="C3923" s="227">
        <v>15</v>
      </c>
      <c r="D3923" s="174">
        <f t="shared" si="337"/>
        <v>15</v>
      </c>
      <c r="E3923" s="171">
        <f t="shared" si="340"/>
        <v>0</v>
      </c>
      <c r="F3923" s="175"/>
      <c r="G3923" s="175"/>
      <c r="H3923" s="175"/>
      <c r="I3923" s="185">
        <v>5</v>
      </c>
      <c r="J3923" s="41">
        <f t="shared" si="339"/>
        <v>5</v>
      </c>
      <c r="K3923" s="41">
        <f t="shared" si="341"/>
        <v>5</v>
      </c>
      <c r="L3923" s="175"/>
      <c r="M3923" s="41">
        <f t="shared" si="342"/>
        <v>5</v>
      </c>
    </row>
    <row r="3924" spans="1:13" ht="14.5" hidden="1" x14ac:dyDescent="0.35">
      <c r="A3924" s="183">
        <v>2012</v>
      </c>
      <c r="B3924" s="184" t="s">
        <v>14</v>
      </c>
      <c r="C3924" s="227">
        <v>-10</v>
      </c>
      <c r="D3924" s="174">
        <f t="shared" si="337"/>
        <v>-10</v>
      </c>
      <c r="E3924" s="171">
        <f t="shared" si="340"/>
        <v>0</v>
      </c>
      <c r="F3924" s="175"/>
      <c r="G3924" s="175"/>
      <c r="H3924" s="175"/>
      <c r="I3924" s="185">
        <v>3</v>
      </c>
      <c r="J3924" s="41">
        <f t="shared" si="339"/>
        <v>3</v>
      </c>
      <c r="K3924" s="41">
        <f t="shared" si="341"/>
        <v>3</v>
      </c>
      <c r="L3924" s="175"/>
      <c r="M3924" s="41">
        <f t="shared" si="342"/>
        <v>3</v>
      </c>
    </row>
    <row r="3925" spans="1:13" ht="14.5" hidden="1" x14ac:dyDescent="0.35">
      <c r="A3925" s="183">
        <v>2012</v>
      </c>
      <c r="B3925" s="184" t="s">
        <v>11</v>
      </c>
      <c r="C3925" s="227">
        <v>20</v>
      </c>
      <c r="D3925" s="174">
        <f t="shared" si="337"/>
        <v>20</v>
      </c>
      <c r="E3925" s="171">
        <f t="shared" si="340"/>
        <v>0</v>
      </c>
      <c r="F3925" s="175"/>
      <c r="G3925" s="175"/>
      <c r="H3925" s="175"/>
      <c r="I3925" s="185">
        <v>15</v>
      </c>
      <c r="J3925" s="41">
        <f t="shared" si="339"/>
        <v>15</v>
      </c>
      <c r="K3925" s="41">
        <f t="shared" si="341"/>
        <v>15</v>
      </c>
      <c r="L3925" s="175"/>
      <c r="M3925" s="41">
        <f t="shared" si="342"/>
        <v>15</v>
      </c>
    </row>
    <row r="3926" spans="1:13" ht="14.5" hidden="1" x14ac:dyDescent="0.35">
      <c r="A3926" s="183">
        <v>2012</v>
      </c>
      <c r="B3926" s="184" t="s">
        <v>12</v>
      </c>
      <c r="C3926" s="227">
        <v>1</v>
      </c>
      <c r="D3926" s="174">
        <f t="shared" si="337"/>
        <v>1</v>
      </c>
      <c r="E3926" s="171">
        <f t="shared" si="340"/>
        <v>0</v>
      </c>
      <c r="F3926" s="175"/>
      <c r="G3926" s="175"/>
      <c r="H3926" s="175"/>
      <c r="I3926" s="185">
        <v>1</v>
      </c>
      <c r="J3926" s="41">
        <f t="shared" si="339"/>
        <v>1</v>
      </c>
      <c r="K3926" s="41">
        <f t="shared" si="341"/>
        <v>1</v>
      </c>
      <c r="L3926" s="175"/>
      <c r="M3926" s="41">
        <f t="shared" si="342"/>
        <v>1</v>
      </c>
    </row>
    <row r="3927" spans="1:13" ht="14.5" hidden="1" x14ac:dyDescent="0.35">
      <c r="A3927" s="183">
        <v>2012</v>
      </c>
      <c r="B3927" s="184" t="s">
        <v>12</v>
      </c>
      <c r="C3927" s="227">
        <v>5</v>
      </c>
      <c r="D3927" s="174">
        <f t="shared" si="337"/>
        <v>5</v>
      </c>
      <c r="E3927" s="171">
        <f t="shared" si="340"/>
        <v>0</v>
      </c>
      <c r="F3927" s="175"/>
      <c r="G3927" s="175"/>
      <c r="H3927" s="175"/>
      <c r="I3927" s="185">
        <v>2</v>
      </c>
      <c r="J3927" s="41">
        <f t="shared" si="339"/>
        <v>2</v>
      </c>
      <c r="K3927" s="41">
        <f t="shared" si="341"/>
        <v>2</v>
      </c>
      <c r="L3927" s="175"/>
      <c r="M3927" s="41">
        <f t="shared" si="342"/>
        <v>2</v>
      </c>
    </row>
    <row r="3928" spans="1:13" ht="14.5" hidden="1" x14ac:dyDescent="0.35">
      <c r="A3928" s="183">
        <v>2012</v>
      </c>
      <c r="B3928" s="184" t="s">
        <v>13</v>
      </c>
      <c r="C3928" s="227">
        <v>4</v>
      </c>
      <c r="D3928" s="174">
        <f t="shared" ref="D3928:D3991" si="343">IF(OR(C3928="",C3928&gt;=1000),"",C3928)</f>
        <v>4</v>
      </c>
      <c r="E3928" s="171">
        <f t="shared" si="340"/>
        <v>0</v>
      </c>
      <c r="F3928" s="175"/>
      <c r="G3928" s="175"/>
      <c r="H3928" s="175"/>
      <c r="I3928" s="185">
        <v>8</v>
      </c>
      <c r="J3928" s="41">
        <f t="shared" si="339"/>
        <v>8</v>
      </c>
      <c r="K3928" s="41">
        <f t="shared" si="341"/>
        <v>8</v>
      </c>
      <c r="L3928" s="175"/>
      <c r="M3928" s="41">
        <f t="shared" si="342"/>
        <v>8</v>
      </c>
    </row>
    <row r="3929" spans="1:13" ht="14.5" hidden="1" x14ac:dyDescent="0.35">
      <c r="A3929" s="183">
        <v>2012</v>
      </c>
      <c r="B3929" s="184" t="s">
        <v>13</v>
      </c>
      <c r="C3929" s="227">
        <v>5</v>
      </c>
      <c r="D3929" s="174">
        <f t="shared" si="343"/>
        <v>5</v>
      </c>
      <c r="E3929" s="171">
        <f t="shared" si="340"/>
        <v>0</v>
      </c>
      <c r="F3929" s="175"/>
      <c r="G3929" s="175"/>
      <c r="H3929" s="175"/>
      <c r="I3929" s="185">
        <v>2</v>
      </c>
      <c r="J3929" s="41">
        <f t="shared" si="339"/>
        <v>2</v>
      </c>
      <c r="K3929" s="41">
        <f t="shared" si="341"/>
        <v>2</v>
      </c>
      <c r="L3929" s="175"/>
      <c r="M3929" s="41">
        <f t="shared" si="342"/>
        <v>2</v>
      </c>
    </row>
    <row r="3930" spans="1:13" ht="14.5" hidden="1" x14ac:dyDescent="0.35">
      <c r="A3930" s="183">
        <v>2012</v>
      </c>
      <c r="B3930" s="184" t="s">
        <v>13</v>
      </c>
      <c r="C3930" s="227">
        <v>-1</v>
      </c>
      <c r="D3930" s="174">
        <f t="shared" si="343"/>
        <v>-1</v>
      </c>
      <c r="E3930" s="171">
        <f t="shared" si="340"/>
        <v>0</v>
      </c>
      <c r="F3930" s="175"/>
      <c r="G3930" s="175"/>
      <c r="H3930" s="175"/>
      <c r="I3930" s="185">
        <v>2</v>
      </c>
      <c r="J3930" s="41">
        <f t="shared" si="339"/>
        <v>2</v>
      </c>
      <c r="K3930" s="41">
        <f t="shared" si="341"/>
        <v>2</v>
      </c>
      <c r="L3930" s="175"/>
      <c r="M3930" s="41">
        <f t="shared" si="342"/>
        <v>2</v>
      </c>
    </row>
    <row r="3931" spans="1:13" ht="14.5" hidden="1" x14ac:dyDescent="0.35">
      <c r="A3931" s="183">
        <v>2012</v>
      </c>
      <c r="B3931" s="184" t="s">
        <v>12</v>
      </c>
      <c r="C3931" s="227">
        <v>10</v>
      </c>
      <c r="D3931" s="174">
        <f t="shared" si="343"/>
        <v>10</v>
      </c>
      <c r="E3931" s="171">
        <f t="shared" si="340"/>
        <v>0</v>
      </c>
      <c r="F3931" s="175"/>
      <c r="G3931" s="175"/>
      <c r="H3931" s="175"/>
      <c r="I3931" s="185">
        <v>10</v>
      </c>
      <c r="J3931" s="41">
        <f t="shared" si="339"/>
        <v>10</v>
      </c>
      <c r="K3931" s="41">
        <f t="shared" si="341"/>
        <v>10</v>
      </c>
      <c r="L3931" s="175"/>
      <c r="M3931" s="41">
        <f t="shared" si="342"/>
        <v>10</v>
      </c>
    </row>
    <row r="3932" spans="1:13" ht="14.5" hidden="1" x14ac:dyDescent="0.35">
      <c r="A3932" s="183">
        <v>2012</v>
      </c>
      <c r="B3932" s="184" t="s">
        <v>13</v>
      </c>
      <c r="C3932" s="227">
        <v>3</v>
      </c>
      <c r="D3932" s="174">
        <f t="shared" si="343"/>
        <v>3</v>
      </c>
      <c r="E3932" s="171">
        <f t="shared" si="340"/>
        <v>0</v>
      </c>
      <c r="F3932" s="175"/>
      <c r="G3932" s="175"/>
      <c r="H3932" s="175"/>
      <c r="I3932" s="185">
        <v>2</v>
      </c>
      <c r="J3932" s="41">
        <f t="shared" si="339"/>
        <v>2</v>
      </c>
      <c r="K3932" s="41">
        <f t="shared" si="341"/>
        <v>2</v>
      </c>
      <c r="L3932" s="175"/>
      <c r="M3932" s="41">
        <f t="shared" si="342"/>
        <v>2</v>
      </c>
    </row>
    <row r="3933" spans="1:13" ht="14.5" hidden="1" x14ac:dyDescent="0.35">
      <c r="A3933" s="183">
        <v>2012</v>
      </c>
      <c r="B3933" s="184" t="s">
        <v>12</v>
      </c>
      <c r="C3933" s="227">
        <v>-3</v>
      </c>
      <c r="D3933" s="174">
        <f t="shared" si="343"/>
        <v>-3</v>
      </c>
      <c r="E3933" s="171">
        <f t="shared" si="340"/>
        <v>0</v>
      </c>
      <c r="F3933" s="175"/>
      <c r="G3933" s="175"/>
      <c r="H3933" s="175"/>
      <c r="I3933" s="185">
        <v>1</v>
      </c>
      <c r="J3933" s="41">
        <f t="shared" si="339"/>
        <v>1</v>
      </c>
      <c r="K3933" s="41">
        <f t="shared" si="341"/>
        <v>1</v>
      </c>
      <c r="L3933" s="175"/>
      <c r="M3933" s="41">
        <f t="shared" si="342"/>
        <v>1</v>
      </c>
    </row>
    <row r="3934" spans="1:13" ht="14.5" hidden="1" x14ac:dyDescent="0.35">
      <c r="A3934" s="183">
        <v>2012</v>
      </c>
      <c r="B3934" s="184" t="s">
        <v>11</v>
      </c>
      <c r="C3934" s="227">
        <v>25</v>
      </c>
      <c r="D3934" s="174">
        <f t="shared" si="343"/>
        <v>25</v>
      </c>
      <c r="E3934" s="171">
        <f t="shared" si="340"/>
        <v>0</v>
      </c>
      <c r="F3934" s="175"/>
      <c r="G3934" s="175"/>
      <c r="H3934" s="175"/>
      <c r="I3934" s="185">
        <v>10</v>
      </c>
      <c r="J3934" s="41">
        <f t="shared" si="339"/>
        <v>10</v>
      </c>
      <c r="K3934" s="41">
        <f t="shared" si="341"/>
        <v>10</v>
      </c>
      <c r="L3934" s="175"/>
      <c r="M3934" s="41">
        <f t="shared" si="342"/>
        <v>10</v>
      </c>
    </row>
    <row r="3935" spans="1:13" ht="14.5" hidden="1" x14ac:dyDescent="0.35">
      <c r="A3935" s="183">
        <v>2012</v>
      </c>
      <c r="B3935" s="184" t="s">
        <v>13</v>
      </c>
      <c r="C3935" s="227">
        <v>0</v>
      </c>
      <c r="D3935" s="174">
        <f t="shared" si="343"/>
        <v>0</v>
      </c>
      <c r="E3935" s="171">
        <f t="shared" si="340"/>
        <v>0</v>
      </c>
      <c r="F3935" s="175"/>
      <c r="G3935" s="175"/>
      <c r="H3935" s="175"/>
      <c r="I3935" s="185">
        <v>-0.5</v>
      </c>
      <c r="J3935" s="41">
        <f t="shared" si="339"/>
        <v>-0.5</v>
      </c>
      <c r="K3935" s="41">
        <f t="shared" si="341"/>
        <v>-0.5</v>
      </c>
      <c r="L3935" s="175"/>
      <c r="M3935" s="41">
        <f t="shared" si="342"/>
        <v>-0.5</v>
      </c>
    </row>
    <row r="3936" spans="1:13" ht="14.5" hidden="1" x14ac:dyDescent="0.35">
      <c r="A3936" s="183">
        <v>2012</v>
      </c>
      <c r="B3936" s="184" t="s">
        <v>11</v>
      </c>
      <c r="C3936" s="227">
        <v>-5</v>
      </c>
      <c r="D3936" s="174">
        <f t="shared" si="343"/>
        <v>-5</v>
      </c>
      <c r="E3936" s="171">
        <f t="shared" si="340"/>
        <v>0</v>
      </c>
      <c r="F3936" s="175"/>
      <c r="G3936" s="175"/>
      <c r="H3936" s="175"/>
      <c r="I3936" s="185">
        <v>4</v>
      </c>
      <c r="J3936" s="41">
        <f t="shared" si="339"/>
        <v>4</v>
      </c>
      <c r="K3936" s="41">
        <f t="shared" si="341"/>
        <v>4</v>
      </c>
      <c r="L3936" s="175"/>
      <c r="M3936" s="41">
        <f t="shared" si="342"/>
        <v>4</v>
      </c>
    </row>
    <row r="3937" spans="1:13" ht="14.5" hidden="1" x14ac:dyDescent="0.35">
      <c r="A3937" s="183">
        <v>2012</v>
      </c>
      <c r="B3937" s="184" t="s">
        <v>11</v>
      </c>
      <c r="C3937" s="227">
        <v>3</v>
      </c>
      <c r="D3937" s="174">
        <f t="shared" si="343"/>
        <v>3</v>
      </c>
      <c r="E3937" s="171">
        <f t="shared" si="340"/>
        <v>0</v>
      </c>
      <c r="F3937" s="175"/>
      <c r="G3937" s="175"/>
      <c r="H3937" s="175"/>
      <c r="I3937" s="185">
        <v>5</v>
      </c>
      <c r="J3937" s="41">
        <f t="shared" si="339"/>
        <v>5</v>
      </c>
      <c r="K3937" s="41">
        <f t="shared" si="341"/>
        <v>5</v>
      </c>
      <c r="L3937" s="175"/>
      <c r="M3937" s="41">
        <f t="shared" si="342"/>
        <v>5</v>
      </c>
    </row>
    <row r="3938" spans="1:13" ht="14.5" hidden="1" x14ac:dyDescent="0.35">
      <c r="A3938" s="183">
        <v>2012</v>
      </c>
      <c r="B3938" s="184" t="s">
        <v>13</v>
      </c>
      <c r="C3938" s="226" t="s">
        <v>232</v>
      </c>
      <c r="D3938" s="174" t="str">
        <f t="shared" si="343"/>
        <v/>
      </c>
      <c r="E3938" s="171">
        <f t="shared" si="340"/>
        <v>0</v>
      </c>
      <c r="F3938" s="175"/>
      <c r="G3938" s="175"/>
      <c r="H3938" s="175"/>
      <c r="I3938" s="185">
        <v>10</v>
      </c>
      <c r="J3938" s="41">
        <f t="shared" si="339"/>
        <v>10</v>
      </c>
      <c r="K3938" s="41" t="e">
        <f t="shared" si="341"/>
        <v>#VALUE!</v>
      </c>
      <c r="L3938" s="175"/>
      <c r="M3938" s="41">
        <f t="shared" si="342"/>
        <v>10</v>
      </c>
    </row>
    <row r="3939" spans="1:13" ht="14.5" hidden="1" x14ac:dyDescent="0.35">
      <c r="A3939" s="183">
        <v>2012</v>
      </c>
      <c r="B3939" s="184" t="s">
        <v>13</v>
      </c>
      <c r="C3939" s="227">
        <v>3</v>
      </c>
      <c r="D3939" s="174">
        <f t="shared" si="343"/>
        <v>3</v>
      </c>
      <c r="E3939" s="171">
        <f t="shared" si="340"/>
        <v>0</v>
      </c>
      <c r="F3939" s="175"/>
      <c r="G3939" s="175"/>
      <c r="H3939" s="175"/>
      <c r="I3939" s="185">
        <v>3</v>
      </c>
      <c r="J3939" s="41">
        <f t="shared" si="339"/>
        <v>3</v>
      </c>
      <c r="K3939" s="41">
        <f t="shared" si="341"/>
        <v>3</v>
      </c>
      <c r="L3939" s="175"/>
      <c r="M3939" s="41">
        <f t="shared" si="342"/>
        <v>3</v>
      </c>
    </row>
    <row r="3940" spans="1:13" ht="14.5" hidden="1" x14ac:dyDescent="0.35">
      <c r="A3940" s="183">
        <v>2012</v>
      </c>
      <c r="B3940" s="184" t="s">
        <v>14</v>
      </c>
      <c r="C3940" s="227">
        <v>5</v>
      </c>
      <c r="D3940" s="174">
        <f t="shared" si="343"/>
        <v>5</v>
      </c>
      <c r="E3940" s="171">
        <f t="shared" si="340"/>
        <v>0</v>
      </c>
      <c r="F3940" s="175"/>
      <c r="G3940" s="175"/>
      <c r="H3940" s="175"/>
      <c r="I3940" s="185">
        <v>5</v>
      </c>
      <c r="J3940" s="41">
        <f t="shared" ref="J3940:J3974" si="344">IF(OR(I3940="",I3940&gt;=50),"",IF(AND(I3940&lt;50,OR(D3940&lt;=0,D3940="")),I3940,IF(I3940&gt;=D3940*10,D3940,IF(D3940&lt;&gt;"",I3940,""))))</f>
        <v>5</v>
      </c>
      <c r="K3940" s="41">
        <f t="shared" si="341"/>
        <v>5</v>
      </c>
      <c r="L3940" s="175"/>
      <c r="M3940" s="41">
        <f t="shared" si="342"/>
        <v>5</v>
      </c>
    </row>
    <row r="3941" spans="1:13" ht="14.5" hidden="1" x14ac:dyDescent="0.35">
      <c r="A3941" s="183">
        <v>2012</v>
      </c>
      <c r="B3941" s="184" t="s">
        <v>11</v>
      </c>
      <c r="C3941" s="226" t="s">
        <v>232</v>
      </c>
      <c r="D3941" s="174" t="str">
        <f t="shared" si="343"/>
        <v/>
      </c>
      <c r="E3941" s="171">
        <f t="shared" si="340"/>
        <v>0</v>
      </c>
      <c r="F3941" s="175"/>
      <c r="G3941" s="175"/>
      <c r="H3941" s="175"/>
      <c r="I3941" s="185">
        <v>3</v>
      </c>
      <c r="J3941" s="41">
        <f t="shared" si="344"/>
        <v>3</v>
      </c>
      <c r="K3941" s="41" t="e">
        <f t="shared" si="341"/>
        <v>#VALUE!</v>
      </c>
      <c r="L3941" s="175"/>
      <c r="M3941" s="41">
        <f t="shared" si="342"/>
        <v>3</v>
      </c>
    </row>
    <row r="3942" spans="1:13" ht="14.5" hidden="1" x14ac:dyDescent="0.35">
      <c r="A3942" s="183">
        <v>2012</v>
      </c>
      <c r="B3942" s="184" t="s">
        <v>12</v>
      </c>
      <c r="C3942" s="227">
        <v>0</v>
      </c>
      <c r="D3942" s="174">
        <f t="shared" si="343"/>
        <v>0</v>
      </c>
      <c r="E3942" s="171">
        <f t="shared" si="340"/>
        <v>0</v>
      </c>
      <c r="F3942" s="175"/>
      <c r="G3942" s="175"/>
      <c r="H3942" s="175"/>
      <c r="I3942" s="186" t="s">
        <v>232</v>
      </c>
      <c r="J3942" s="41" t="str">
        <f t="shared" si="344"/>
        <v/>
      </c>
      <c r="K3942" s="41" t="str">
        <f t="shared" si="341"/>
        <v/>
      </c>
      <c r="L3942" s="175"/>
      <c r="M3942" s="41" t="str">
        <f t="shared" si="342"/>
        <v/>
      </c>
    </row>
    <row r="3943" spans="1:13" ht="14.5" hidden="1" x14ac:dyDescent="0.35">
      <c r="A3943" s="183">
        <v>2012</v>
      </c>
      <c r="B3943" s="184" t="s">
        <v>12</v>
      </c>
      <c r="C3943" s="227">
        <v>0</v>
      </c>
      <c r="D3943" s="174">
        <f t="shared" si="343"/>
        <v>0</v>
      </c>
      <c r="E3943" s="171">
        <f t="shared" si="340"/>
        <v>0</v>
      </c>
      <c r="F3943" s="175"/>
      <c r="G3943" s="175"/>
      <c r="H3943" s="175"/>
      <c r="I3943" s="185">
        <v>4</v>
      </c>
      <c r="J3943" s="41">
        <f t="shared" si="344"/>
        <v>4</v>
      </c>
      <c r="K3943" s="41">
        <f t="shared" si="341"/>
        <v>4</v>
      </c>
      <c r="L3943" s="175"/>
      <c r="M3943" s="41">
        <f t="shared" si="342"/>
        <v>4</v>
      </c>
    </row>
    <row r="3944" spans="1:13" ht="14.5" hidden="1" x14ac:dyDescent="0.35">
      <c r="A3944" s="183">
        <v>2012</v>
      </c>
      <c r="B3944" s="184" t="s">
        <v>13</v>
      </c>
      <c r="C3944" s="227">
        <v>2</v>
      </c>
      <c r="D3944" s="174">
        <f t="shared" si="343"/>
        <v>2</v>
      </c>
      <c r="E3944" s="171">
        <f t="shared" si="340"/>
        <v>0</v>
      </c>
      <c r="F3944" s="175"/>
      <c r="G3944" s="175"/>
      <c r="H3944" s="175"/>
      <c r="I3944" s="185">
        <v>2</v>
      </c>
      <c r="J3944" s="41">
        <f t="shared" si="344"/>
        <v>2</v>
      </c>
      <c r="K3944" s="41">
        <f t="shared" si="341"/>
        <v>2</v>
      </c>
      <c r="L3944" s="175"/>
      <c r="M3944" s="41">
        <f t="shared" si="342"/>
        <v>2</v>
      </c>
    </row>
    <row r="3945" spans="1:13" ht="14.5" hidden="1" x14ac:dyDescent="0.35">
      <c r="A3945" s="183">
        <v>2012</v>
      </c>
      <c r="B3945" s="184" t="s">
        <v>13</v>
      </c>
      <c r="C3945" s="227">
        <v>10</v>
      </c>
      <c r="D3945" s="174">
        <f t="shared" si="343"/>
        <v>10</v>
      </c>
      <c r="E3945" s="171">
        <f t="shared" si="340"/>
        <v>0</v>
      </c>
      <c r="F3945" s="175"/>
      <c r="G3945" s="175"/>
      <c r="H3945" s="175"/>
      <c r="I3945" s="185">
        <v>7</v>
      </c>
      <c r="J3945" s="41">
        <f t="shared" si="344"/>
        <v>7</v>
      </c>
      <c r="K3945" s="41">
        <f t="shared" si="341"/>
        <v>7</v>
      </c>
      <c r="L3945" s="175"/>
      <c r="M3945" s="41">
        <f t="shared" si="342"/>
        <v>7</v>
      </c>
    </row>
    <row r="3946" spans="1:13" ht="14.5" hidden="1" x14ac:dyDescent="0.35">
      <c r="A3946" s="183">
        <v>2012</v>
      </c>
      <c r="B3946" s="184" t="s">
        <v>12</v>
      </c>
      <c r="C3946" s="227">
        <v>2</v>
      </c>
      <c r="D3946" s="174">
        <f t="shared" si="343"/>
        <v>2</v>
      </c>
      <c r="E3946" s="171">
        <f t="shared" si="340"/>
        <v>0</v>
      </c>
      <c r="F3946" s="175"/>
      <c r="G3946" s="175"/>
      <c r="H3946" s="175"/>
      <c r="I3946" s="185">
        <v>50</v>
      </c>
      <c r="J3946" s="41" t="str">
        <f t="shared" si="344"/>
        <v/>
      </c>
      <c r="K3946" s="41">
        <f t="shared" si="341"/>
        <v>2</v>
      </c>
      <c r="L3946" s="175"/>
      <c r="M3946" s="41">
        <f t="shared" si="342"/>
        <v>2</v>
      </c>
    </row>
    <row r="3947" spans="1:13" ht="14.5" hidden="1" x14ac:dyDescent="0.35">
      <c r="A3947" s="183">
        <v>2012</v>
      </c>
      <c r="B3947" s="184" t="s">
        <v>13</v>
      </c>
      <c r="C3947" s="227">
        <v>5</v>
      </c>
      <c r="D3947" s="174">
        <f t="shared" si="343"/>
        <v>5</v>
      </c>
      <c r="E3947" s="171">
        <f t="shared" si="340"/>
        <v>0</v>
      </c>
      <c r="F3947" s="175"/>
      <c r="G3947" s="175"/>
      <c r="H3947" s="175"/>
      <c r="I3947" s="185">
        <v>5</v>
      </c>
      <c r="J3947" s="41">
        <f t="shared" si="344"/>
        <v>5</v>
      </c>
      <c r="K3947" s="41">
        <f t="shared" si="341"/>
        <v>5</v>
      </c>
      <c r="L3947" s="175"/>
      <c r="M3947" s="41">
        <f t="shared" si="342"/>
        <v>5</v>
      </c>
    </row>
    <row r="3948" spans="1:13" ht="14.5" hidden="1" x14ac:dyDescent="0.35">
      <c r="A3948" s="183">
        <v>2012</v>
      </c>
      <c r="B3948" s="184" t="s">
        <v>14</v>
      </c>
      <c r="C3948" s="226" t="s">
        <v>232</v>
      </c>
      <c r="D3948" s="174" t="str">
        <f t="shared" si="343"/>
        <v/>
      </c>
      <c r="E3948" s="171">
        <f t="shared" si="340"/>
        <v>0</v>
      </c>
      <c r="F3948" s="175"/>
      <c r="G3948" s="175"/>
      <c r="H3948" s="175"/>
      <c r="I3948" s="186" t="s">
        <v>232</v>
      </c>
      <c r="J3948" s="41" t="str">
        <f t="shared" si="344"/>
        <v/>
      </c>
      <c r="K3948" s="41" t="str">
        <f t="shared" si="341"/>
        <v/>
      </c>
      <c r="L3948" s="175"/>
      <c r="M3948" s="41" t="str">
        <f t="shared" si="342"/>
        <v/>
      </c>
    </row>
    <row r="3949" spans="1:13" ht="14.5" hidden="1" x14ac:dyDescent="0.35">
      <c r="A3949" s="183">
        <v>2012</v>
      </c>
      <c r="B3949" s="184" t="s">
        <v>13</v>
      </c>
      <c r="C3949" s="227">
        <v>-8</v>
      </c>
      <c r="D3949" s="174">
        <f t="shared" si="343"/>
        <v>-8</v>
      </c>
      <c r="E3949" s="171">
        <f t="shared" si="340"/>
        <v>0</v>
      </c>
      <c r="F3949" s="175"/>
      <c r="G3949" s="175"/>
      <c r="H3949" s="175"/>
      <c r="I3949" s="185">
        <v>-10</v>
      </c>
      <c r="J3949" s="41">
        <f t="shared" si="344"/>
        <v>-10</v>
      </c>
      <c r="K3949" s="41">
        <f t="shared" si="341"/>
        <v>-10</v>
      </c>
      <c r="L3949" s="175"/>
      <c r="M3949" s="41">
        <f t="shared" si="342"/>
        <v>-10</v>
      </c>
    </row>
    <row r="3950" spans="1:13" ht="14.5" hidden="1" x14ac:dyDescent="0.35">
      <c r="A3950" s="183">
        <v>2012</v>
      </c>
      <c r="B3950" s="184" t="s">
        <v>13</v>
      </c>
      <c r="C3950" s="227">
        <v>-1</v>
      </c>
      <c r="D3950" s="174">
        <f t="shared" si="343"/>
        <v>-1</v>
      </c>
      <c r="E3950" s="171">
        <f t="shared" si="340"/>
        <v>0</v>
      </c>
      <c r="F3950" s="175"/>
      <c r="G3950" s="175"/>
      <c r="H3950" s="175"/>
      <c r="I3950" s="185">
        <v>0.5</v>
      </c>
      <c r="J3950" s="41">
        <f t="shared" si="344"/>
        <v>0.5</v>
      </c>
      <c r="K3950" s="41">
        <f t="shared" si="341"/>
        <v>0.5</v>
      </c>
      <c r="L3950" s="175"/>
      <c r="M3950" s="41">
        <f t="shared" si="342"/>
        <v>0.5</v>
      </c>
    </row>
    <row r="3951" spans="1:13" ht="14.5" hidden="1" x14ac:dyDescent="0.35">
      <c r="A3951" s="183">
        <v>2012</v>
      </c>
      <c r="B3951" s="184" t="s">
        <v>12</v>
      </c>
      <c r="C3951" s="227">
        <v>2</v>
      </c>
      <c r="D3951" s="174">
        <f t="shared" si="343"/>
        <v>2</v>
      </c>
      <c r="E3951" s="171">
        <f t="shared" si="340"/>
        <v>0</v>
      </c>
      <c r="F3951" s="175"/>
      <c r="G3951" s="175"/>
      <c r="H3951" s="175"/>
      <c r="I3951" s="185">
        <v>5</v>
      </c>
      <c r="J3951" s="41">
        <f t="shared" si="344"/>
        <v>5</v>
      </c>
      <c r="K3951" s="41">
        <f t="shared" si="341"/>
        <v>5</v>
      </c>
      <c r="L3951" s="175"/>
      <c r="M3951" s="41">
        <f t="shared" si="342"/>
        <v>5</v>
      </c>
    </row>
    <row r="3952" spans="1:13" ht="14.5" hidden="1" x14ac:dyDescent="0.35">
      <c r="A3952" s="183">
        <v>2012</v>
      </c>
      <c r="B3952" s="184" t="s">
        <v>12</v>
      </c>
      <c r="C3952" s="227">
        <v>2</v>
      </c>
      <c r="D3952" s="174">
        <f t="shared" si="343"/>
        <v>2</v>
      </c>
      <c r="E3952" s="171">
        <f t="shared" si="340"/>
        <v>0</v>
      </c>
      <c r="F3952" s="175"/>
      <c r="G3952" s="175"/>
      <c r="H3952" s="175"/>
      <c r="I3952" s="185">
        <v>2</v>
      </c>
      <c r="J3952" s="41">
        <f t="shared" si="344"/>
        <v>2</v>
      </c>
      <c r="K3952" s="41">
        <f t="shared" si="341"/>
        <v>2</v>
      </c>
      <c r="L3952" s="175"/>
      <c r="M3952" s="41">
        <f t="shared" si="342"/>
        <v>2</v>
      </c>
    </row>
    <row r="3953" spans="1:13" ht="14.5" hidden="1" x14ac:dyDescent="0.35">
      <c r="A3953" s="183">
        <v>2012</v>
      </c>
      <c r="B3953" s="184" t="s">
        <v>13</v>
      </c>
      <c r="C3953" s="227">
        <v>15</v>
      </c>
      <c r="D3953" s="174">
        <f t="shared" si="343"/>
        <v>15</v>
      </c>
      <c r="E3953" s="171">
        <f t="shared" si="340"/>
        <v>0</v>
      </c>
      <c r="F3953" s="175"/>
      <c r="G3953" s="175"/>
      <c r="H3953" s="175"/>
      <c r="I3953" s="185">
        <v>2</v>
      </c>
      <c r="J3953" s="41">
        <f t="shared" si="344"/>
        <v>2</v>
      </c>
      <c r="K3953" s="41">
        <f t="shared" si="341"/>
        <v>2</v>
      </c>
      <c r="L3953" s="175"/>
      <c r="M3953" s="41">
        <f t="shared" si="342"/>
        <v>2</v>
      </c>
    </row>
    <row r="3954" spans="1:13" ht="14.5" hidden="1" x14ac:dyDescent="0.35">
      <c r="A3954" s="183">
        <v>2012</v>
      </c>
      <c r="B3954" s="184" t="s">
        <v>13</v>
      </c>
      <c r="C3954" s="227">
        <v>3</v>
      </c>
      <c r="D3954" s="174">
        <f t="shared" si="343"/>
        <v>3</v>
      </c>
      <c r="E3954" s="171">
        <f t="shared" si="340"/>
        <v>0</v>
      </c>
      <c r="F3954" s="175"/>
      <c r="G3954" s="175"/>
      <c r="H3954" s="175"/>
      <c r="I3954" s="185">
        <v>2</v>
      </c>
      <c r="J3954" s="41">
        <f t="shared" si="344"/>
        <v>2</v>
      </c>
      <c r="K3954" s="41">
        <f t="shared" si="341"/>
        <v>2</v>
      </c>
      <c r="L3954" s="175"/>
      <c r="M3954" s="41">
        <f t="shared" si="342"/>
        <v>2</v>
      </c>
    </row>
    <row r="3955" spans="1:13" ht="14.5" hidden="1" x14ac:dyDescent="0.35">
      <c r="A3955" s="183">
        <v>2012</v>
      </c>
      <c r="B3955" s="184" t="s">
        <v>14</v>
      </c>
      <c r="C3955" s="227">
        <v>5</v>
      </c>
      <c r="D3955" s="174">
        <f t="shared" si="343"/>
        <v>5</v>
      </c>
      <c r="E3955" s="171">
        <f t="shared" si="340"/>
        <v>0</v>
      </c>
      <c r="F3955" s="175"/>
      <c r="G3955" s="175"/>
      <c r="H3955" s="175"/>
      <c r="I3955" s="185">
        <v>5</v>
      </c>
      <c r="J3955" s="41">
        <f t="shared" si="344"/>
        <v>5</v>
      </c>
      <c r="K3955" s="41">
        <f t="shared" si="341"/>
        <v>5</v>
      </c>
      <c r="L3955" s="175"/>
      <c r="M3955" s="41">
        <f t="shared" si="342"/>
        <v>5</v>
      </c>
    </row>
    <row r="3956" spans="1:13" ht="14.5" hidden="1" x14ac:dyDescent="0.35">
      <c r="A3956" s="183">
        <v>2012</v>
      </c>
      <c r="B3956" s="184" t="s">
        <v>13</v>
      </c>
      <c r="C3956" s="227">
        <v>-2</v>
      </c>
      <c r="D3956" s="174">
        <f t="shared" si="343"/>
        <v>-2</v>
      </c>
      <c r="E3956" s="171">
        <f t="shared" si="340"/>
        <v>0</v>
      </c>
      <c r="F3956" s="175"/>
      <c r="G3956" s="175"/>
      <c r="H3956" s="175"/>
      <c r="I3956" s="185">
        <v>10</v>
      </c>
      <c r="J3956" s="41">
        <f t="shared" si="344"/>
        <v>10</v>
      </c>
      <c r="K3956" s="41">
        <f t="shared" si="341"/>
        <v>10</v>
      </c>
      <c r="L3956" s="175"/>
      <c r="M3956" s="41">
        <f t="shared" si="342"/>
        <v>10</v>
      </c>
    </row>
    <row r="3957" spans="1:13" ht="14.5" hidden="1" x14ac:dyDescent="0.35">
      <c r="A3957" s="183">
        <v>2012</v>
      </c>
      <c r="B3957" s="184" t="s">
        <v>13</v>
      </c>
      <c r="C3957" s="227">
        <v>2</v>
      </c>
      <c r="D3957" s="174">
        <f t="shared" si="343"/>
        <v>2</v>
      </c>
      <c r="E3957" s="171">
        <f t="shared" si="340"/>
        <v>0</v>
      </c>
      <c r="F3957" s="175"/>
      <c r="G3957" s="175"/>
      <c r="H3957" s="175"/>
      <c r="I3957" s="185">
        <v>1.5</v>
      </c>
      <c r="J3957" s="41">
        <f t="shared" si="344"/>
        <v>1.5</v>
      </c>
      <c r="K3957" s="41">
        <f t="shared" si="341"/>
        <v>1.5</v>
      </c>
      <c r="L3957" s="175"/>
      <c r="M3957" s="41">
        <f t="shared" si="342"/>
        <v>1.5</v>
      </c>
    </row>
    <row r="3958" spans="1:13" ht="14.5" hidden="1" x14ac:dyDescent="0.35">
      <c r="A3958" s="183">
        <v>2012</v>
      </c>
      <c r="B3958" s="184" t="s">
        <v>14</v>
      </c>
      <c r="C3958" s="226" t="s">
        <v>232</v>
      </c>
      <c r="D3958" s="174" t="str">
        <f t="shared" si="343"/>
        <v/>
      </c>
      <c r="E3958" s="171">
        <f t="shared" si="340"/>
        <v>0</v>
      </c>
      <c r="F3958" s="175"/>
      <c r="G3958" s="175"/>
      <c r="H3958" s="175"/>
      <c r="I3958" s="185">
        <v>5</v>
      </c>
      <c r="J3958" s="41">
        <f t="shared" si="344"/>
        <v>5</v>
      </c>
      <c r="K3958" s="41" t="e">
        <f t="shared" si="341"/>
        <v>#VALUE!</v>
      </c>
      <c r="L3958" s="175"/>
      <c r="M3958" s="41">
        <f t="shared" si="342"/>
        <v>5</v>
      </c>
    </row>
    <row r="3959" spans="1:13" ht="14.5" hidden="1" x14ac:dyDescent="0.35">
      <c r="A3959" s="183">
        <v>2012</v>
      </c>
      <c r="B3959" s="184" t="s">
        <v>13</v>
      </c>
      <c r="C3959" s="227">
        <v>5</v>
      </c>
      <c r="D3959" s="174">
        <f t="shared" si="343"/>
        <v>5</v>
      </c>
      <c r="E3959" s="171">
        <f t="shared" si="340"/>
        <v>0</v>
      </c>
      <c r="F3959" s="175"/>
      <c r="G3959" s="175"/>
      <c r="H3959" s="175"/>
      <c r="I3959" s="185">
        <v>3</v>
      </c>
      <c r="J3959" s="41">
        <f t="shared" si="344"/>
        <v>3</v>
      </c>
      <c r="K3959" s="41">
        <f t="shared" si="341"/>
        <v>3</v>
      </c>
      <c r="L3959" s="175"/>
      <c r="M3959" s="41">
        <f t="shared" si="342"/>
        <v>3</v>
      </c>
    </row>
    <row r="3960" spans="1:13" ht="14.5" hidden="1" x14ac:dyDescent="0.35">
      <c r="A3960" s="183">
        <v>2012</v>
      </c>
      <c r="B3960" s="184" t="s">
        <v>13</v>
      </c>
      <c r="C3960" s="226" t="s">
        <v>232</v>
      </c>
      <c r="D3960" s="174" t="str">
        <f t="shared" si="343"/>
        <v/>
      </c>
      <c r="E3960" s="171">
        <f t="shared" si="340"/>
        <v>0</v>
      </c>
      <c r="F3960" s="175"/>
      <c r="G3960" s="175"/>
      <c r="H3960" s="175"/>
      <c r="I3960" s="186" t="s">
        <v>232</v>
      </c>
      <c r="J3960" s="41" t="str">
        <f t="shared" si="344"/>
        <v/>
      </c>
      <c r="K3960" s="41" t="str">
        <f t="shared" si="341"/>
        <v/>
      </c>
      <c r="L3960" s="175"/>
      <c r="M3960" s="41" t="str">
        <f t="shared" si="342"/>
        <v/>
      </c>
    </row>
    <row r="3961" spans="1:13" ht="14.5" hidden="1" x14ac:dyDescent="0.35">
      <c r="A3961" s="183">
        <v>2012</v>
      </c>
      <c r="B3961" s="184" t="s">
        <v>14</v>
      </c>
      <c r="C3961" s="227">
        <v>3</v>
      </c>
      <c r="D3961" s="174">
        <f t="shared" si="343"/>
        <v>3</v>
      </c>
      <c r="E3961" s="171">
        <f t="shared" si="340"/>
        <v>0</v>
      </c>
      <c r="F3961" s="175"/>
      <c r="G3961" s="175"/>
      <c r="H3961" s="175"/>
      <c r="I3961" s="185">
        <v>3</v>
      </c>
      <c r="J3961" s="41">
        <f t="shared" si="344"/>
        <v>3</v>
      </c>
      <c r="K3961" s="41">
        <f t="shared" si="341"/>
        <v>3</v>
      </c>
      <c r="L3961" s="175"/>
      <c r="M3961" s="41">
        <f t="shared" si="342"/>
        <v>3</v>
      </c>
    </row>
    <row r="3962" spans="1:13" ht="14.5" hidden="1" x14ac:dyDescent="0.35">
      <c r="A3962" s="183">
        <v>2012</v>
      </c>
      <c r="B3962" s="184" t="s">
        <v>11</v>
      </c>
      <c r="C3962" s="227">
        <v>40</v>
      </c>
      <c r="D3962" s="174">
        <f t="shared" si="343"/>
        <v>40</v>
      </c>
      <c r="E3962" s="171">
        <f t="shared" si="340"/>
        <v>0</v>
      </c>
      <c r="F3962" s="175"/>
      <c r="G3962" s="175"/>
      <c r="H3962" s="175"/>
      <c r="I3962" s="185">
        <v>100</v>
      </c>
      <c r="J3962" s="41" t="str">
        <f t="shared" si="344"/>
        <v/>
      </c>
      <c r="K3962" s="41" t="str">
        <f t="shared" si="341"/>
        <v/>
      </c>
      <c r="L3962" s="175"/>
      <c r="M3962" s="41" t="str">
        <f t="shared" si="342"/>
        <v/>
      </c>
    </row>
    <row r="3963" spans="1:13" ht="14.5" hidden="1" x14ac:dyDescent="0.35">
      <c r="A3963" s="183">
        <v>2012</v>
      </c>
      <c r="B3963" s="184" t="s">
        <v>12</v>
      </c>
      <c r="C3963" s="227">
        <v>2</v>
      </c>
      <c r="D3963" s="174">
        <f t="shared" si="343"/>
        <v>2</v>
      </c>
      <c r="E3963" s="171">
        <f t="shared" si="340"/>
        <v>0</v>
      </c>
      <c r="F3963" s="175"/>
      <c r="G3963" s="175"/>
      <c r="H3963" s="175"/>
      <c r="I3963" s="185">
        <v>5</v>
      </c>
      <c r="J3963" s="41">
        <f t="shared" si="344"/>
        <v>5</v>
      </c>
      <c r="K3963" s="41">
        <f t="shared" si="341"/>
        <v>5</v>
      </c>
      <c r="L3963" s="175"/>
      <c r="M3963" s="41">
        <f t="shared" si="342"/>
        <v>5</v>
      </c>
    </row>
    <row r="3964" spans="1:13" ht="14.5" hidden="1" x14ac:dyDescent="0.35">
      <c r="A3964" s="183">
        <v>2012</v>
      </c>
      <c r="B3964" s="184" t="s">
        <v>14</v>
      </c>
      <c r="C3964" s="227">
        <v>5</v>
      </c>
      <c r="D3964" s="174">
        <f t="shared" si="343"/>
        <v>5</v>
      </c>
      <c r="E3964" s="171">
        <f t="shared" si="340"/>
        <v>0</v>
      </c>
      <c r="F3964" s="175"/>
      <c r="G3964" s="175"/>
      <c r="H3964" s="175"/>
      <c r="I3964" s="185">
        <v>3</v>
      </c>
      <c r="J3964" s="41">
        <f t="shared" si="344"/>
        <v>3</v>
      </c>
      <c r="K3964" s="41">
        <f t="shared" si="341"/>
        <v>3</v>
      </c>
      <c r="L3964" s="175"/>
      <c r="M3964" s="41">
        <f t="shared" si="342"/>
        <v>3</v>
      </c>
    </row>
    <row r="3965" spans="1:13" ht="14.5" hidden="1" x14ac:dyDescent="0.35">
      <c r="A3965" s="183">
        <v>2012</v>
      </c>
      <c r="B3965" s="184" t="s">
        <v>11</v>
      </c>
      <c r="C3965" s="227">
        <v>8</v>
      </c>
      <c r="D3965" s="174">
        <f t="shared" si="343"/>
        <v>8</v>
      </c>
      <c r="E3965" s="171">
        <f t="shared" si="340"/>
        <v>0</v>
      </c>
      <c r="F3965" s="175"/>
      <c r="G3965" s="175"/>
      <c r="H3965" s="175"/>
      <c r="I3965" s="185">
        <v>8</v>
      </c>
      <c r="J3965" s="41">
        <f t="shared" si="344"/>
        <v>8</v>
      </c>
      <c r="K3965" s="41">
        <f t="shared" si="341"/>
        <v>8</v>
      </c>
      <c r="L3965" s="175"/>
      <c r="M3965" s="41">
        <f t="shared" si="342"/>
        <v>8</v>
      </c>
    </row>
    <row r="3966" spans="1:13" ht="14.5" hidden="1" x14ac:dyDescent="0.35">
      <c r="A3966" s="183">
        <v>2012</v>
      </c>
      <c r="B3966" s="184" t="s">
        <v>14</v>
      </c>
      <c r="C3966" s="227">
        <v>10</v>
      </c>
      <c r="D3966" s="174">
        <f t="shared" si="343"/>
        <v>10</v>
      </c>
      <c r="E3966" s="171">
        <f t="shared" si="340"/>
        <v>0</v>
      </c>
      <c r="F3966" s="175"/>
      <c r="G3966" s="175"/>
      <c r="H3966" s="175"/>
      <c r="I3966" s="185">
        <v>10</v>
      </c>
      <c r="J3966" s="41">
        <f t="shared" si="344"/>
        <v>10</v>
      </c>
      <c r="K3966" s="41">
        <f t="shared" si="341"/>
        <v>10</v>
      </c>
      <c r="L3966" s="175"/>
      <c r="M3966" s="41">
        <f t="shared" si="342"/>
        <v>10</v>
      </c>
    </row>
    <row r="3967" spans="1:13" ht="14.5" hidden="1" x14ac:dyDescent="0.35">
      <c r="A3967" s="183">
        <v>2012</v>
      </c>
      <c r="B3967" s="184" t="s">
        <v>11</v>
      </c>
      <c r="C3967" s="227">
        <v>5</v>
      </c>
      <c r="D3967" s="174">
        <f t="shared" si="343"/>
        <v>5</v>
      </c>
      <c r="E3967" s="171">
        <f t="shared" si="340"/>
        <v>0</v>
      </c>
      <c r="F3967" s="175"/>
      <c r="G3967" s="175"/>
      <c r="H3967" s="175"/>
      <c r="I3967" s="185">
        <v>2</v>
      </c>
      <c r="J3967" s="41">
        <f t="shared" si="344"/>
        <v>2</v>
      </c>
      <c r="K3967" s="41">
        <f t="shared" si="341"/>
        <v>2</v>
      </c>
      <c r="L3967" s="175"/>
      <c r="M3967" s="41">
        <f t="shared" si="342"/>
        <v>2</v>
      </c>
    </row>
    <row r="3968" spans="1:13" ht="14.5" hidden="1" x14ac:dyDescent="0.35">
      <c r="A3968" s="183">
        <v>2012</v>
      </c>
      <c r="B3968" s="184" t="s">
        <v>14</v>
      </c>
      <c r="C3968" s="227">
        <v>0</v>
      </c>
      <c r="D3968" s="174">
        <f t="shared" si="343"/>
        <v>0</v>
      </c>
      <c r="E3968" s="171">
        <f t="shared" si="340"/>
        <v>0</v>
      </c>
      <c r="F3968" s="175"/>
      <c r="G3968" s="175"/>
      <c r="H3968" s="175"/>
      <c r="I3968" s="185">
        <v>1</v>
      </c>
      <c r="J3968" s="41">
        <f t="shared" si="344"/>
        <v>1</v>
      </c>
      <c r="K3968" s="41">
        <f t="shared" si="341"/>
        <v>1</v>
      </c>
      <c r="L3968" s="175"/>
      <c r="M3968" s="41">
        <f t="shared" si="342"/>
        <v>1</v>
      </c>
    </row>
    <row r="3969" spans="1:13" ht="14.5" hidden="1" x14ac:dyDescent="0.35">
      <c r="A3969" s="183">
        <v>2012</v>
      </c>
      <c r="B3969" s="184" t="s">
        <v>14</v>
      </c>
      <c r="C3969" s="227">
        <v>3</v>
      </c>
      <c r="D3969" s="174">
        <f t="shared" si="343"/>
        <v>3</v>
      </c>
      <c r="E3969" s="171">
        <f t="shared" si="340"/>
        <v>0</v>
      </c>
      <c r="F3969" s="175"/>
      <c r="G3969" s="175"/>
      <c r="H3969" s="175"/>
      <c r="I3969" s="185">
        <v>2</v>
      </c>
      <c r="J3969" s="41">
        <f t="shared" si="344"/>
        <v>2</v>
      </c>
      <c r="K3969" s="41">
        <f t="shared" si="341"/>
        <v>2</v>
      </c>
      <c r="L3969" s="175"/>
      <c r="M3969" s="41">
        <f t="shared" si="342"/>
        <v>2</v>
      </c>
    </row>
    <row r="3970" spans="1:13" ht="14.5" hidden="1" x14ac:dyDescent="0.35">
      <c r="A3970" s="183">
        <v>2012</v>
      </c>
      <c r="B3970" s="184" t="s">
        <v>12</v>
      </c>
      <c r="C3970" s="226" t="s">
        <v>232</v>
      </c>
      <c r="D3970" s="174" t="str">
        <f t="shared" si="343"/>
        <v/>
      </c>
      <c r="E3970" s="171">
        <f t="shared" ref="E3970:E4033" si="345">IF(D3970&lt;&gt;C3970,1,0)</f>
        <v>0</v>
      </c>
      <c r="F3970" s="175"/>
      <c r="G3970" s="175"/>
      <c r="H3970" s="175"/>
      <c r="I3970" s="186" t="s">
        <v>232</v>
      </c>
      <c r="J3970" s="41" t="str">
        <f t="shared" si="344"/>
        <v/>
      </c>
      <c r="K3970" s="41" t="str">
        <f t="shared" si="341"/>
        <v/>
      </c>
      <c r="L3970" s="175"/>
      <c r="M3970" s="41" t="str">
        <f t="shared" si="342"/>
        <v/>
      </c>
    </row>
    <row r="3971" spans="1:13" ht="14.5" hidden="1" x14ac:dyDescent="0.35">
      <c r="A3971" s="183">
        <v>2012</v>
      </c>
      <c r="B3971" s="184" t="s">
        <v>14</v>
      </c>
      <c r="C3971" s="227">
        <v>2</v>
      </c>
      <c r="D3971" s="174">
        <f t="shared" si="343"/>
        <v>2</v>
      </c>
      <c r="E3971" s="171">
        <f t="shared" si="345"/>
        <v>0</v>
      </c>
      <c r="F3971" s="175"/>
      <c r="G3971" s="175"/>
      <c r="H3971" s="175"/>
      <c r="I3971" s="185">
        <v>2</v>
      </c>
      <c r="J3971" s="41">
        <f t="shared" si="344"/>
        <v>2</v>
      </c>
      <c r="K3971" s="41">
        <f t="shared" ref="K3971:K4034" si="346">IF($I3971="","",IF(AND($C3971&gt;0,$I3971&gt;=$C3971*10),$C3971,IF(I3971&gt;=50,"",IF($C3971="",$I3971,IF($C3971&lt;&gt;"",$I3971,"")))))</f>
        <v>2</v>
      </c>
      <c r="L3971" s="175"/>
      <c r="M3971" s="41">
        <f t="shared" ref="M3971:M4034" si="347">IFERROR(K3971,I3971)</f>
        <v>2</v>
      </c>
    </row>
    <row r="3972" spans="1:13" ht="14.5" hidden="1" x14ac:dyDescent="0.35">
      <c r="A3972" s="183">
        <v>2012</v>
      </c>
      <c r="B3972" s="184" t="s">
        <v>11</v>
      </c>
      <c r="C3972" s="227">
        <v>3</v>
      </c>
      <c r="D3972" s="174">
        <f t="shared" si="343"/>
        <v>3</v>
      </c>
      <c r="E3972" s="171">
        <f t="shared" si="345"/>
        <v>0</v>
      </c>
      <c r="F3972" s="175"/>
      <c r="G3972" s="175"/>
      <c r="H3972" s="175"/>
      <c r="I3972" s="185">
        <v>3</v>
      </c>
      <c r="J3972" s="41">
        <f t="shared" si="344"/>
        <v>3</v>
      </c>
      <c r="K3972" s="41">
        <f t="shared" si="346"/>
        <v>3</v>
      </c>
      <c r="L3972" s="175"/>
      <c r="M3972" s="41">
        <f t="shared" si="347"/>
        <v>3</v>
      </c>
    </row>
    <row r="3973" spans="1:13" ht="14.5" hidden="1" x14ac:dyDescent="0.35">
      <c r="A3973" s="183">
        <v>2012</v>
      </c>
      <c r="B3973" s="184" t="s">
        <v>12</v>
      </c>
      <c r="C3973" s="227">
        <v>5</v>
      </c>
      <c r="D3973" s="174">
        <f t="shared" si="343"/>
        <v>5</v>
      </c>
      <c r="E3973" s="171">
        <f t="shared" si="345"/>
        <v>0</v>
      </c>
      <c r="F3973" s="175"/>
      <c r="G3973" s="175"/>
      <c r="H3973" s="175"/>
      <c r="I3973" s="185">
        <v>5</v>
      </c>
      <c r="J3973" s="41">
        <f t="shared" si="344"/>
        <v>5</v>
      </c>
      <c r="K3973" s="41">
        <f t="shared" si="346"/>
        <v>5</v>
      </c>
      <c r="L3973" s="175"/>
      <c r="M3973" s="41">
        <f t="shared" si="347"/>
        <v>5</v>
      </c>
    </row>
    <row r="3974" spans="1:13" ht="14.5" hidden="1" x14ac:dyDescent="0.35">
      <c r="A3974" s="183">
        <v>2012</v>
      </c>
      <c r="B3974" s="184" t="s">
        <v>12</v>
      </c>
      <c r="C3974" s="227">
        <v>2</v>
      </c>
      <c r="D3974" s="174">
        <f t="shared" si="343"/>
        <v>2</v>
      </c>
      <c r="E3974" s="171">
        <f t="shared" si="345"/>
        <v>0</v>
      </c>
      <c r="F3974" s="175"/>
      <c r="G3974" s="175"/>
      <c r="H3974" s="175"/>
      <c r="I3974" s="185">
        <v>1</v>
      </c>
      <c r="J3974" s="41">
        <f t="shared" si="344"/>
        <v>1</v>
      </c>
      <c r="K3974" s="41">
        <f t="shared" si="346"/>
        <v>1</v>
      </c>
      <c r="L3974" s="175"/>
      <c r="M3974" s="41">
        <f t="shared" si="347"/>
        <v>1</v>
      </c>
    </row>
    <row r="3975" spans="1:13" ht="14.5" hidden="1" x14ac:dyDescent="0.35">
      <c r="A3975" s="183">
        <v>2012</v>
      </c>
      <c r="B3975" s="184" t="s">
        <v>14</v>
      </c>
      <c r="C3975" s="227">
        <v>3</v>
      </c>
      <c r="D3975" s="174">
        <f t="shared" si="343"/>
        <v>3</v>
      </c>
      <c r="E3975" s="171">
        <f t="shared" si="345"/>
        <v>0</v>
      </c>
      <c r="F3975" s="175"/>
      <c r="G3975" s="175"/>
      <c r="H3975" s="175"/>
      <c r="I3975" s="185">
        <v>10</v>
      </c>
      <c r="J3975" s="41">
        <f>IF(OR(I3950="",I3950&gt;=50),"",IF(AND(I3950&lt;50,OR(D3950&lt;=0,D3950="")),I3950,IF(I3950&gt;=D3950*10,D3950,IF(D3950&lt;&gt;"",I3950,""))))</f>
        <v>0.5</v>
      </c>
      <c r="K3975" s="41">
        <f t="shared" si="346"/>
        <v>10</v>
      </c>
      <c r="L3975" s="175"/>
      <c r="M3975" s="41">
        <f t="shared" si="347"/>
        <v>10</v>
      </c>
    </row>
    <row r="3976" spans="1:13" ht="14.5" hidden="1" x14ac:dyDescent="0.35">
      <c r="A3976" s="183">
        <v>2012</v>
      </c>
      <c r="B3976" s="184" t="s">
        <v>12</v>
      </c>
      <c r="C3976" s="227">
        <v>2</v>
      </c>
      <c r="D3976" s="174">
        <f t="shared" si="343"/>
        <v>2</v>
      </c>
      <c r="E3976" s="171">
        <f t="shared" si="345"/>
        <v>0</v>
      </c>
      <c r="F3976" s="175"/>
      <c r="G3976" s="175"/>
      <c r="H3976" s="175"/>
      <c r="I3976" s="185">
        <v>2</v>
      </c>
      <c r="J3976" s="41">
        <f t="shared" ref="J3976:J4039" si="348">IF(OR(I3976="",I3976&gt;=50),"",IF(AND(I3976&lt;50,OR(D3976&lt;=0,D3976="")),I3976,IF(I3976&gt;=D3976*10,D3976,IF(D3976&lt;&gt;"",I3976,""))))</f>
        <v>2</v>
      </c>
      <c r="K3976" s="41">
        <f t="shared" si="346"/>
        <v>2</v>
      </c>
      <c r="L3976" s="175"/>
      <c r="M3976" s="41">
        <f t="shared" si="347"/>
        <v>2</v>
      </c>
    </row>
    <row r="3977" spans="1:13" ht="14.5" hidden="1" x14ac:dyDescent="0.35">
      <c r="A3977" s="183">
        <v>2012</v>
      </c>
      <c r="B3977" s="184" t="s">
        <v>13</v>
      </c>
      <c r="C3977" s="226" t="s">
        <v>232</v>
      </c>
      <c r="D3977" s="174" t="str">
        <f t="shared" si="343"/>
        <v/>
      </c>
      <c r="E3977" s="171">
        <f t="shared" si="345"/>
        <v>0</v>
      </c>
      <c r="F3977" s="175"/>
      <c r="G3977" s="175"/>
      <c r="H3977" s="175"/>
      <c r="I3977" s="185">
        <v>1</v>
      </c>
      <c r="J3977" s="41">
        <f t="shared" si="348"/>
        <v>1</v>
      </c>
      <c r="K3977" s="41" t="e">
        <f t="shared" si="346"/>
        <v>#VALUE!</v>
      </c>
      <c r="L3977" s="175"/>
      <c r="M3977" s="41">
        <f t="shared" si="347"/>
        <v>1</v>
      </c>
    </row>
    <row r="3978" spans="1:13" ht="14.5" hidden="1" x14ac:dyDescent="0.35">
      <c r="A3978" s="183">
        <v>2012</v>
      </c>
      <c r="B3978" s="184" t="s">
        <v>13</v>
      </c>
      <c r="C3978" s="227">
        <v>20</v>
      </c>
      <c r="D3978" s="174">
        <f t="shared" si="343"/>
        <v>20</v>
      </c>
      <c r="E3978" s="171">
        <f t="shared" si="345"/>
        <v>0</v>
      </c>
      <c r="F3978" s="175"/>
      <c r="G3978" s="175"/>
      <c r="H3978" s="175"/>
      <c r="I3978" s="185">
        <v>4</v>
      </c>
      <c r="J3978" s="41">
        <f t="shared" si="348"/>
        <v>4</v>
      </c>
      <c r="K3978" s="41">
        <f t="shared" si="346"/>
        <v>4</v>
      </c>
      <c r="L3978" s="175"/>
      <c r="M3978" s="41">
        <f t="shared" si="347"/>
        <v>4</v>
      </c>
    </row>
    <row r="3979" spans="1:13" ht="14.5" hidden="1" x14ac:dyDescent="0.35">
      <c r="A3979" s="183">
        <v>2012</v>
      </c>
      <c r="B3979" s="184" t="s">
        <v>11</v>
      </c>
      <c r="C3979" s="227">
        <v>0</v>
      </c>
      <c r="D3979" s="174">
        <f t="shared" si="343"/>
        <v>0</v>
      </c>
      <c r="E3979" s="171">
        <f t="shared" si="345"/>
        <v>0</v>
      </c>
      <c r="F3979" s="175"/>
      <c r="G3979" s="175"/>
      <c r="H3979" s="175"/>
      <c r="I3979" s="185">
        <v>3</v>
      </c>
      <c r="J3979" s="41">
        <f t="shared" si="348"/>
        <v>3</v>
      </c>
      <c r="K3979" s="41">
        <f t="shared" si="346"/>
        <v>3</v>
      </c>
      <c r="L3979" s="175"/>
      <c r="M3979" s="41">
        <f t="shared" si="347"/>
        <v>3</v>
      </c>
    </row>
    <row r="3980" spans="1:13" ht="14.5" hidden="1" x14ac:dyDescent="0.35">
      <c r="A3980" s="183">
        <v>2012</v>
      </c>
      <c r="B3980" s="184" t="s">
        <v>14</v>
      </c>
      <c r="C3980" s="227">
        <v>-5</v>
      </c>
      <c r="D3980" s="174">
        <f t="shared" si="343"/>
        <v>-5</v>
      </c>
      <c r="E3980" s="171">
        <f t="shared" si="345"/>
        <v>0</v>
      </c>
      <c r="F3980" s="175"/>
      <c r="G3980" s="175"/>
      <c r="H3980" s="175"/>
      <c r="I3980" s="185">
        <v>-2</v>
      </c>
      <c r="J3980" s="41">
        <f t="shared" si="348"/>
        <v>-2</v>
      </c>
      <c r="K3980" s="41">
        <f t="shared" si="346"/>
        <v>-2</v>
      </c>
      <c r="L3980" s="175"/>
      <c r="M3980" s="41">
        <f t="shared" si="347"/>
        <v>-2</v>
      </c>
    </row>
    <row r="3981" spans="1:13" ht="14.5" hidden="1" x14ac:dyDescent="0.35">
      <c r="A3981" s="183">
        <v>2012</v>
      </c>
      <c r="B3981" s="184" t="s">
        <v>13</v>
      </c>
      <c r="C3981" s="227">
        <v>20</v>
      </c>
      <c r="D3981" s="174">
        <f t="shared" si="343"/>
        <v>20</v>
      </c>
      <c r="E3981" s="171">
        <f t="shared" si="345"/>
        <v>0</v>
      </c>
      <c r="F3981" s="175"/>
      <c r="G3981" s="175"/>
      <c r="H3981" s="175"/>
      <c r="I3981" s="185">
        <v>5</v>
      </c>
      <c r="J3981" s="41">
        <f t="shared" si="348"/>
        <v>5</v>
      </c>
      <c r="K3981" s="41">
        <f t="shared" si="346"/>
        <v>5</v>
      </c>
      <c r="L3981" s="175"/>
      <c r="M3981" s="41">
        <f t="shared" si="347"/>
        <v>5</v>
      </c>
    </row>
    <row r="3982" spans="1:13" ht="14.5" hidden="1" x14ac:dyDescent="0.35">
      <c r="A3982" s="183">
        <v>2012</v>
      </c>
      <c r="B3982" s="184" t="s">
        <v>14</v>
      </c>
      <c r="C3982" s="227">
        <v>7</v>
      </c>
      <c r="D3982" s="174">
        <f t="shared" si="343"/>
        <v>7</v>
      </c>
      <c r="E3982" s="171">
        <f t="shared" si="345"/>
        <v>0</v>
      </c>
      <c r="F3982" s="175"/>
      <c r="G3982" s="175"/>
      <c r="H3982" s="175"/>
      <c r="I3982" s="185">
        <v>15</v>
      </c>
      <c r="J3982" s="41">
        <f t="shared" si="348"/>
        <v>15</v>
      </c>
      <c r="K3982" s="41">
        <f t="shared" si="346"/>
        <v>15</v>
      </c>
      <c r="L3982" s="175"/>
      <c r="M3982" s="41">
        <f t="shared" si="347"/>
        <v>15</v>
      </c>
    </row>
    <row r="3983" spans="1:13" ht="14.5" hidden="1" x14ac:dyDescent="0.35">
      <c r="A3983" s="183">
        <v>2012</v>
      </c>
      <c r="B3983" s="184" t="s">
        <v>12</v>
      </c>
      <c r="C3983" s="227">
        <v>1</v>
      </c>
      <c r="D3983" s="174">
        <f t="shared" si="343"/>
        <v>1</v>
      </c>
      <c r="E3983" s="171">
        <f t="shared" si="345"/>
        <v>0</v>
      </c>
      <c r="F3983" s="175"/>
      <c r="G3983" s="175"/>
      <c r="H3983" s="175"/>
      <c r="I3983" s="185">
        <v>1</v>
      </c>
      <c r="J3983" s="41">
        <f t="shared" si="348"/>
        <v>1</v>
      </c>
      <c r="K3983" s="41">
        <f t="shared" si="346"/>
        <v>1</v>
      </c>
      <c r="L3983" s="175"/>
      <c r="M3983" s="41">
        <f t="shared" si="347"/>
        <v>1</v>
      </c>
    </row>
    <row r="3984" spans="1:13" ht="14.5" hidden="1" x14ac:dyDescent="0.35">
      <c r="A3984" s="183">
        <v>2012</v>
      </c>
      <c r="B3984" s="184" t="s">
        <v>12</v>
      </c>
      <c r="C3984" s="227">
        <v>3</v>
      </c>
      <c r="D3984" s="174">
        <f t="shared" si="343"/>
        <v>3</v>
      </c>
      <c r="E3984" s="171">
        <f t="shared" si="345"/>
        <v>0</v>
      </c>
      <c r="F3984" s="175"/>
      <c r="G3984" s="175"/>
      <c r="H3984" s="175"/>
      <c r="I3984" s="185">
        <v>4</v>
      </c>
      <c r="J3984" s="41">
        <f t="shared" si="348"/>
        <v>4</v>
      </c>
      <c r="K3984" s="41">
        <f t="shared" si="346"/>
        <v>4</v>
      </c>
      <c r="L3984" s="175"/>
      <c r="M3984" s="41">
        <f t="shared" si="347"/>
        <v>4</v>
      </c>
    </row>
    <row r="3985" spans="1:13" ht="14.5" hidden="1" x14ac:dyDescent="0.35">
      <c r="A3985" s="183">
        <v>2012</v>
      </c>
      <c r="B3985" s="184" t="s">
        <v>12</v>
      </c>
      <c r="C3985" s="227">
        <v>2</v>
      </c>
      <c r="D3985" s="174">
        <f t="shared" si="343"/>
        <v>2</v>
      </c>
      <c r="E3985" s="171">
        <f t="shared" si="345"/>
        <v>0</v>
      </c>
      <c r="F3985" s="175"/>
      <c r="G3985" s="175"/>
      <c r="H3985" s="175"/>
      <c r="I3985" s="185">
        <v>5</v>
      </c>
      <c r="J3985" s="41">
        <f t="shared" si="348"/>
        <v>5</v>
      </c>
      <c r="K3985" s="41">
        <f t="shared" si="346"/>
        <v>5</v>
      </c>
      <c r="L3985" s="175"/>
      <c r="M3985" s="41">
        <f t="shared" si="347"/>
        <v>5</v>
      </c>
    </row>
    <row r="3986" spans="1:13" ht="14.5" hidden="1" x14ac:dyDescent="0.35">
      <c r="A3986" s="183">
        <v>2012</v>
      </c>
      <c r="B3986" s="184" t="s">
        <v>14</v>
      </c>
      <c r="C3986" s="226" t="s">
        <v>232</v>
      </c>
      <c r="D3986" s="174" t="str">
        <f t="shared" si="343"/>
        <v/>
      </c>
      <c r="E3986" s="171">
        <f t="shared" si="345"/>
        <v>0</v>
      </c>
      <c r="F3986" s="175"/>
      <c r="G3986" s="175"/>
      <c r="H3986" s="175"/>
      <c r="I3986" s="186" t="s">
        <v>232</v>
      </c>
      <c r="J3986" s="41" t="str">
        <f t="shared" si="348"/>
        <v/>
      </c>
      <c r="K3986" s="41" t="str">
        <f t="shared" si="346"/>
        <v/>
      </c>
      <c r="L3986" s="175"/>
      <c r="M3986" s="41" t="str">
        <f t="shared" si="347"/>
        <v/>
      </c>
    </row>
    <row r="3987" spans="1:13" ht="14.5" hidden="1" x14ac:dyDescent="0.35">
      <c r="A3987" s="183">
        <v>2012</v>
      </c>
      <c r="B3987" s="184" t="s">
        <v>11</v>
      </c>
      <c r="C3987" s="227">
        <v>5</v>
      </c>
      <c r="D3987" s="174">
        <f t="shared" si="343"/>
        <v>5</v>
      </c>
      <c r="E3987" s="171">
        <f t="shared" si="345"/>
        <v>0</v>
      </c>
      <c r="F3987" s="175"/>
      <c r="G3987" s="175"/>
      <c r="H3987" s="175"/>
      <c r="I3987" s="185">
        <v>3</v>
      </c>
      <c r="J3987" s="41">
        <f t="shared" si="348"/>
        <v>3</v>
      </c>
      <c r="K3987" s="41">
        <f t="shared" si="346"/>
        <v>3</v>
      </c>
      <c r="L3987" s="175"/>
      <c r="M3987" s="41">
        <f t="shared" si="347"/>
        <v>3</v>
      </c>
    </row>
    <row r="3988" spans="1:13" ht="14.5" hidden="1" x14ac:dyDescent="0.35">
      <c r="A3988" s="183">
        <v>2012</v>
      </c>
      <c r="B3988" s="184" t="s">
        <v>11</v>
      </c>
      <c r="C3988" s="227">
        <v>5</v>
      </c>
      <c r="D3988" s="174">
        <f t="shared" si="343"/>
        <v>5</v>
      </c>
      <c r="E3988" s="171">
        <f t="shared" si="345"/>
        <v>0</v>
      </c>
      <c r="F3988" s="175"/>
      <c r="G3988" s="175"/>
      <c r="H3988" s="175"/>
      <c r="I3988" s="185">
        <v>1</v>
      </c>
      <c r="J3988" s="41">
        <f t="shared" si="348"/>
        <v>1</v>
      </c>
      <c r="K3988" s="41">
        <f t="shared" si="346"/>
        <v>1</v>
      </c>
      <c r="L3988" s="175"/>
      <c r="M3988" s="41">
        <f t="shared" si="347"/>
        <v>1</v>
      </c>
    </row>
    <row r="3989" spans="1:13" ht="14.5" hidden="1" x14ac:dyDescent="0.35">
      <c r="A3989" s="183">
        <v>2012</v>
      </c>
      <c r="B3989" s="184" t="s">
        <v>13</v>
      </c>
      <c r="C3989" s="227">
        <v>5</v>
      </c>
      <c r="D3989" s="174">
        <f t="shared" si="343"/>
        <v>5</v>
      </c>
      <c r="E3989" s="171">
        <f t="shared" si="345"/>
        <v>0</v>
      </c>
      <c r="F3989" s="175"/>
      <c r="G3989" s="175"/>
      <c r="H3989" s="175"/>
      <c r="I3989" s="185">
        <v>5</v>
      </c>
      <c r="J3989" s="41">
        <f t="shared" si="348"/>
        <v>5</v>
      </c>
      <c r="K3989" s="41">
        <f t="shared" si="346"/>
        <v>5</v>
      </c>
      <c r="L3989" s="175"/>
      <c r="M3989" s="41">
        <f t="shared" si="347"/>
        <v>5</v>
      </c>
    </row>
    <row r="3990" spans="1:13" ht="14.5" hidden="1" x14ac:dyDescent="0.35">
      <c r="A3990" s="183">
        <v>2012</v>
      </c>
      <c r="B3990" s="184" t="s">
        <v>11</v>
      </c>
      <c r="C3990" s="227">
        <v>2</v>
      </c>
      <c r="D3990" s="174">
        <f t="shared" si="343"/>
        <v>2</v>
      </c>
      <c r="E3990" s="171">
        <f t="shared" si="345"/>
        <v>0</v>
      </c>
      <c r="F3990" s="175"/>
      <c r="G3990" s="175"/>
      <c r="H3990" s="175"/>
      <c r="I3990" s="185">
        <v>1</v>
      </c>
      <c r="J3990" s="41">
        <f t="shared" si="348"/>
        <v>1</v>
      </c>
      <c r="K3990" s="41">
        <f t="shared" si="346"/>
        <v>1</v>
      </c>
      <c r="L3990" s="175"/>
      <c r="M3990" s="41">
        <f t="shared" si="347"/>
        <v>1</v>
      </c>
    </row>
    <row r="3991" spans="1:13" ht="14.5" hidden="1" x14ac:dyDescent="0.35">
      <c r="A3991" s="183">
        <v>2012</v>
      </c>
      <c r="B3991" s="184" t="s">
        <v>11</v>
      </c>
      <c r="C3991" s="227">
        <v>3</v>
      </c>
      <c r="D3991" s="174">
        <f t="shared" si="343"/>
        <v>3</v>
      </c>
      <c r="E3991" s="171">
        <f t="shared" si="345"/>
        <v>0</v>
      </c>
      <c r="F3991" s="175"/>
      <c r="G3991" s="175"/>
      <c r="H3991" s="175"/>
      <c r="I3991" s="185">
        <v>5</v>
      </c>
      <c r="J3991" s="41">
        <f t="shared" si="348"/>
        <v>5</v>
      </c>
      <c r="K3991" s="41">
        <f t="shared" si="346"/>
        <v>5</v>
      </c>
      <c r="L3991" s="175"/>
      <c r="M3991" s="41">
        <f t="shared" si="347"/>
        <v>5</v>
      </c>
    </row>
    <row r="3992" spans="1:13" ht="14.5" hidden="1" x14ac:dyDescent="0.35">
      <c r="A3992" s="183">
        <v>2012</v>
      </c>
      <c r="B3992" s="184" t="s">
        <v>12</v>
      </c>
      <c r="C3992" s="226" t="s">
        <v>232</v>
      </c>
      <c r="D3992" s="174" t="str">
        <f t="shared" ref="D3992:D4055" si="349">IF(OR(C3992="",C3992&gt;=1000),"",C3992)</f>
        <v/>
      </c>
      <c r="E3992" s="171">
        <f t="shared" si="345"/>
        <v>0</v>
      </c>
      <c r="F3992" s="175"/>
      <c r="G3992" s="175"/>
      <c r="H3992" s="175"/>
      <c r="I3992" s="186" t="s">
        <v>232</v>
      </c>
      <c r="J3992" s="41" t="str">
        <f t="shared" si="348"/>
        <v/>
      </c>
      <c r="K3992" s="41" t="str">
        <f t="shared" si="346"/>
        <v/>
      </c>
      <c r="L3992" s="175"/>
      <c r="M3992" s="41" t="str">
        <f t="shared" si="347"/>
        <v/>
      </c>
    </row>
    <row r="3993" spans="1:13" ht="14.5" hidden="1" x14ac:dyDescent="0.35">
      <c r="A3993" s="183">
        <v>2012</v>
      </c>
      <c r="B3993" s="184" t="s">
        <v>12</v>
      </c>
      <c r="C3993" s="227">
        <v>1</v>
      </c>
      <c r="D3993" s="174">
        <f t="shared" si="349"/>
        <v>1</v>
      </c>
      <c r="E3993" s="171">
        <f t="shared" si="345"/>
        <v>0</v>
      </c>
      <c r="F3993" s="175"/>
      <c r="G3993" s="175"/>
      <c r="H3993" s="175"/>
      <c r="I3993" s="185">
        <v>5</v>
      </c>
      <c r="J3993" s="41">
        <f t="shared" si="348"/>
        <v>5</v>
      </c>
      <c r="K3993" s="41">
        <f t="shared" si="346"/>
        <v>5</v>
      </c>
      <c r="L3993" s="175"/>
      <c r="M3993" s="41">
        <f t="shared" si="347"/>
        <v>5</v>
      </c>
    </row>
    <row r="3994" spans="1:13" ht="14.5" hidden="1" x14ac:dyDescent="0.35">
      <c r="A3994" s="183">
        <v>2012</v>
      </c>
      <c r="B3994" s="184" t="s">
        <v>12</v>
      </c>
      <c r="C3994" s="227">
        <v>5</v>
      </c>
      <c r="D3994" s="174">
        <f t="shared" si="349"/>
        <v>5</v>
      </c>
      <c r="E3994" s="171">
        <f t="shared" si="345"/>
        <v>0</v>
      </c>
      <c r="F3994" s="175"/>
      <c r="G3994" s="175"/>
      <c r="H3994" s="175"/>
      <c r="I3994" s="185">
        <v>3</v>
      </c>
      <c r="J3994" s="41">
        <f t="shared" si="348"/>
        <v>3</v>
      </c>
      <c r="K3994" s="41">
        <f t="shared" si="346"/>
        <v>3</v>
      </c>
      <c r="L3994" s="175"/>
      <c r="M3994" s="41">
        <f t="shared" si="347"/>
        <v>3</v>
      </c>
    </row>
    <row r="3995" spans="1:13" ht="14.5" hidden="1" x14ac:dyDescent="0.35">
      <c r="A3995" s="183">
        <v>2012</v>
      </c>
      <c r="B3995" s="184" t="s">
        <v>14</v>
      </c>
      <c r="C3995" s="226" t="s">
        <v>232</v>
      </c>
      <c r="D3995" s="174" t="str">
        <f t="shared" si="349"/>
        <v/>
      </c>
      <c r="E3995" s="171">
        <f t="shared" si="345"/>
        <v>0</v>
      </c>
      <c r="F3995" s="175"/>
      <c r="G3995" s="175"/>
      <c r="H3995" s="175"/>
      <c r="I3995" s="186" t="s">
        <v>232</v>
      </c>
      <c r="J3995" s="41" t="str">
        <f t="shared" si="348"/>
        <v/>
      </c>
      <c r="K3995" s="41" t="str">
        <f t="shared" si="346"/>
        <v/>
      </c>
      <c r="L3995" s="175"/>
      <c r="M3995" s="41" t="str">
        <f t="shared" si="347"/>
        <v/>
      </c>
    </row>
    <row r="3996" spans="1:13" ht="14.5" hidden="1" x14ac:dyDescent="0.35">
      <c r="A3996" s="183">
        <v>2012</v>
      </c>
      <c r="B3996" s="184" t="s">
        <v>14</v>
      </c>
      <c r="C3996" s="227">
        <v>-2</v>
      </c>
      <c r="D3996" s="174">
        <f t="shared" si="349"/>
        <v>-2</v>
      </c>
      <c r="E3996" s="171">
        <f t="shared" si="345"/>
        <v>0</v>
      </c>
      <c r="F3996" s="175"/>
      <c r="G3996" s="175"/>
      <c r="H3996" s="175"/>
      <c r="I3996" s="185">
        <v>2.5</v>
      </c>
      <c r="J3996" s="41">
        <f t="shared" si="348"/>
        <v>2.5</v>
      </c>
      <c r="K3996" s="41">
        <f t="shared" si="346"/>
        <v>2.5</v>
      </c>
      <c r="L3996" s="175"/>
      <c r="M3996" s="41">
        <f t="shared" si="347"/>
        <v>2.5</v>
      </c>
    </row>
    <row r="3997" spans="1:13" ht="14.5" hidden="1" x14ac:dyDescent="0.35">
      <c r="A3997" s="183">
        <v>2012</v>
      </c>
      <c r="B3997" s="184" t="s">
        <v>11</v>
      </c>
      <c r="C3997" s="227">
        <v>15</v>
      </c>
      <c r="D3997" s="174">
        <f t="shared" si="349"/>
        <v>15</v>
      </c>
      <c r="E3997" s="171">
        <f t="shared" si="345"/>
        <v>0</v>
      </c>
      <c r="F3997" s="175"/>
      <c r="G3997" s="175"/>
      <c r="H3997" s="175"/>
      <c r="I3997" s="185">
        <v>60</v>
      </c>
      <c r="J3997" s="41" t="str">
        <f t="shared" si="348"/>
        <v/>
      </c>
      <c r="K3997" s="41" t="str">
        <f t="shared" si="346"/>
        <v/>
      </c>
      <c r="L3997" s="175"/>
      <c r="M3997" s="41" t="str">
        <f t="shared" si="347"/>
        <v/>
      </c>
    </row>
    <row r="3998" spans="1:13" ht="14.5" hidden="1" x14ac:dyDescent="0.35">
      <c r="A3998" s="183">
        <v>2012</v>
      </c>
      <c r="B3998" s="184" t="s">
        <v>13</v>
      </c>
      <c r="C3998" s="227">
        <v>2</v>
      </c>
      <c r="D3998" s="174">
        <f t="shared" si="349"/>
        <v>2</v>
      </c>
      <c r="E3998" s="171">
        <f t="shared" si="345"/>
        <v>0</v>
      </c>
      <c r="F3998" s="175"/>
      <c r="G3998" s="175"/>
      <c r="H3998" s="175"/>
      <c r="I3998" s="185">
        <v>3</v>
      </c>
      <c r="J3998" s="41">
        <f t="shared" si="348"/>
        <v>3</v>
      </c>
      <c r="K3998" s="41">
        <f t="shared" si="346"/>
        <v>3</v>
      </c>
      <c r="L3998" s="175"/>
      <c r="M3998" s="41">
        <f t="shared" si="347"/>
        <v>3</v>
      </c>
    </row>
    <row r="3999" spans="1:13" ht="14.5" hidden="1" x14ac:dyDescent="0.35">
      <c r="A3999" s="183">
        <v>2012</v>
      </c>
      <c r="B3999" s="184" t="s">
        <v>13</v>
      </c>
      <c r="C3999" s="227">
        <v>5</v>
      </c>
      <c r="D3999" s="174">
        <f t="shared" si="349"/>
        <v>5</v>
      </c>
      <c r="E3999" s="171">
        <f t="shared" si="345"/>
        <v>0</v>
      </c>
      <c r="F3999" s="175"/>
      <c r="G3999" s="175"/>
      <c r="H3999" s="175"/>
      <c r="I3999" s="185">
        <v>5</v>
      </c>
      <c r="J3999" s="41">
        <f t="shared" si="348"/>
        <v>5</v>
      </c>
      <c r="K3999" s="41">
        <f t="shared" si="346"/>
        <v>5</v>
      </c>
      <c r="L3999" s="175"/>
      <c r="M3999" s="41">
        <f t="shared" si="347"/>
        <v>5</v>
      </c>
    </row>
    <row r="4000" spans="1:13" ht="14.5" hidden="1" x14ac:dyDescent="0.35">
      <c r="A4000" s="183">
        <v>2012</v>
      </c>
      <c r="B4000" s="184" t="s">
        <v>12</v>
      </c>
      <c r="C4000" s="227">
        <v>0</v>
      </c>
      <c r="D4000" s="174">
        <f t="shared" si="349"/>
        <v>0</v>
      </c>
      <c r="E4000" s="171">
        <f t="shared" si="345"/>
        <v>0</v>
      </c>
      <c r="F4000" s="175"/>
      <c r="G4000" s="175"/>
      <c r="H4000" s="175"/>
      <c r="I4000" s="185">
        <v>0.1</v>
      </c>
      <c r="J4000" s="41">
        <f t="shared" si="348"/>
        <v>0.1</v>
      </c>
      <c r="K4000" s="41">
        <f t="shared" si="346"/>
        <v>0.1</v>
      </c>
      <c r="L4000" s="175"/>
      <c r="M4000" s="41">
        <f t="shared" si="347"/>
        <v>0.1</v>
      </c>
    </row>
    <row r="4001" spans="1:13" ht="14.5" hidden="1" x14ac:dyDescent="0.35">
      <c r="A4001" s="183">
        <v>2012</v>
      </c>
      <c r="B4001" s="184" t="s">
        <v>14</v>
      </c>
      <c r="C4001" s="227">
        <v>0</v>
      </c>
      <c r="D4001" s="174">
        <f t="shared" si="349"/>
        <v>0</v>
      </c>
      <c r="E4001" s="171">
        <f t="shared" si="345"/>
        <v>0</v>
      </c>
      <c r="F4001" s="175"/>
      <c r="G4001" s="175"/>
      <c r="H4001" s="175"/>
      <c r="I4001" s="185">
        <v>5</v>
      </c>
      <c r="J4001" s="41">
        <f t="shared" si="348"/>
        <v>5</v>
      </c>
      <c r="K4001" s="41">
        <f t="shared" si="346"/>
        <v>5</v>
      </c>
      <c r="L4001" s="175"/>
      <c r="M4001" s="41">
        <f t="shared" si="347"/>
        <v>5</v>
      </c>
    </row>
    <row r="4002" spans="1:13" ht="14.5" hidden="1" x14ac:dyDescent="0.35">
      <c r="A4002" s="183">
        <v>2012</v>
      </c>
      <c r="B4002" s="184" t="s">
        <v>11</v>
      </c>
      <c r="C4002" s="227">
        <v>5</v>
      </c>
      <c r="D4002" s="174">
        <f t="shared" si="349"/>
        <v>5</v>
      </c>
      <c r="E4002" s="171">
        <f t="shared" si="345"/>
        <v>0</v>
      </c>
      <c r="F4002" s="175"/>
      <c r="G4002" s="175"/>
      <c r="H4002" s="175"/>
      <c r="I4002" s="185">
        <v>5</v>
      </c>
      <c r="J4002" s="41">
        <f t="shared" si="348"/>
        <v>5</v>
      </c>
      <c r="K4002" s="41">
        <f t="shared" si="346"/>
        <v>5</v>
      </c>
      <c r="L4002" s="175"/>
      <c r="M4002" s="41">
        <f t="shared" si="347"/>
        <v>5</v>
      </c>
    </row>
    <row r="4003" spans="1:13" ht="14.5" hidden="1" x14ac:dyDescent="0.35">
      <c r="A4003" s="183">
        <v>2012</v>
      </c>
      <c r="B4003" s="184" t="s">
        <v>12</v>
      </c>
      <c r="C4003" s="227">
        <v>0</v>
      </c>
      <c r="D4003" s="174">
        <f t="shared" si="349"/>
        <v>0</v>
      </c>
      <c r="E4003" s="171">
        <f t="shared" si="345"/>
        <v>0</v>
      </c>
      <c r="F4003" s="175"/>
      <c r="G4003" s="175"/>
      <c r="H4003" s="175"/>
      <c r="I4003" s="185">
        <v>0</v>
      </c>
      <c r="J4003" s="41">
        <f t="shared" si="348"/>
        <v>0</v>
      </c>
      <c r="K4003" s="41">
        <f t="shared" si="346"/>
        <v>0</v>
      </c>
      <c r="L4003" s="175"/>
      <c r="M4003" s="41">
        <f t="shared" si="347"/>
        <v>0</v>
      </c>
    </row>
    <row r="4004" spans="1:13" ht="14.5" hidden="1" x14ac:dyDescent="0.35">
      <c r="A4004" s="183">
        <v>2012</v>
      </c>
      <c r="B4004" s="184" t="s">
        <v>13</v>
      </c>
      <c r="C4004" s="227">
        <v>0</v>
      </c>
      <c r="D4004" s="174">
        <f t="shared" si="349"/>
        <v>0</v>
      </c>
      <c r="E4004" s="171">
        <f t="shared" si="345"/>
        <v>0</v>
      </c>
      <c r="F4004" s="175"/>
      <c r="G4004" s="175"/>
      <c r="H4004" s="175"/>
      <c r="I4004" s="185">
        <v>5</v>
      </c>
      <c r="J4004" s="41">
        <f t="shared" si="348"/>
        <v>5</v>
      </c>
      <c r="K4004" s="41">
        <f t="shared" si="346"/>
        <v>5</v>
      </c>
      <c r="L4004" s="175"/>
      <c r="M4004" s="41">
        <f t="shared" si="347"/>
        <v>5</v>
      </c>
    </row>
    <row r="4005" spans="1:13" ht="14.5" hidden="1" x14ac:dyDescent="0.35">
      <c r="A4005" s="183">
        <v>2012</v>
      </c>
      <c r="B4005" s="184" t="s">
        <v>13</v>
      </c>
      <c r="C4005" s="227">
        <v>-10</v>
      </c>
      <c r="D4005" s="174">
        <f t="shared" si="349"/>
        <v>-10</v>
      </c>
      <c r="E4005" s="171">
        <f t="shared" si="345"/>
        <v>0</v>
      </c>
      <c r="F4005" s="175"/>
      <c r="G4005" s="175"/>
      <c r="H4005" s="175"/>
      <c r="I4005" s="185">
        <v>5</v>
      </c>
      <c r="J4005" s="41">
        <f t="shared" si="348"/>
        <v>5</v>
      </c>
      <c r="K4005" s="41">
        <f t="shared" si="346"/>
        <v>5</v>
      </c>
      <c r="L4005" s="175"/>
      <c r="M4005" s="41">
        <f t="shared" si="347"/>
        <v>5</v>
      </c>
    </row>
    <row r="4006" spans="1:13" ht="14.5" hidden="1" x14ac:dyDescent="0.35">
      <c r="A4006" s="183">
        <v>2012</v>
      </c>
      <c r="B4006" s="184" t="s">
        <v>13</v>
      </c>
      <c r="C4006" s="227">
        <v>40</v>
      </c>
      <c r="D4006" s="174">
        <f t="shared" si="349"/>
        <v>40</v>
      </c>
      <c r="E4006" s="171">
        <f t="shared" si="345"/>
        <v>0</v>
      </c>
      <c r="F4006" s="175"/>
      <c r="G4006" s="175"/>
      <c r="H4006" s="175"/>
      <c r="I4006" s="185">
        <v>5</v>
      </c>
      <c r="J4006" s="41">
        <f t="shared" si="348"/>
        <v>5</v>
      </c>
      <c r="K4006" s="41">
        <f t="shared" si="346"/>
        <v>5</v>
      </c>
      <c r="L4006" s="175"/>
      <c r="M4006" s="41">
        <f t="shared" si="347"/>
        <v>5</v>
      </c>
    </row>
    <row r="4007" spans="1:13" ht="14.5" hidden="1" x14ac:dyDescent="0.35">
      <c r="A4007" s="183">
        <v>2012</v>
      </c>
      <c r="B4007" s="184" t="s">
        <v>14</v>
      </c>
      <c r="C4007" s="227">
        <v>-2</v>
      </c>
      <c r="D4007" s="174">
        <f t="shared" si="349"/>
        <v>-2</v>
      </c>
      <c r="E4007" s="171">
        <f t="shared" si="345"/>
        <v>0</v>
      </c>
      <c r="F4007" s="175"/>
      <c r="G4007" s="175"/>
      <c r="H4007" s="175"/>
      <c r="I4007" s="185">
        <v>0</v>
      </c>
      <c r="J4007" s="41">
        <f t="shared" si="348"/>
        <v>0</v>
      </c>
      <c r="K4007" s="41">
        <f t="shared" si="346"/>
        <v>0</v>
      </c>
      <c r="L4007" s="175"/>
      <c r="M4007" s="41">
        <f t="shared" si="347"/>
        <v>0</v>
      </c>
    </row>
    <row r="4008" spans="1:13" ht="14.5" hidden="1" x14ac:dyDescent="0.35">
      <c r="A4008" s="183">
        <v>2012</v>
      </c>
      <c r="B4008" s="184" t="s">
        <v>14</v>
      </c>
      <c r="C4008" s="227">
        <v>3</v>
      </c>
      <c r="D4008" s="174">
        <f t="shared" si="349"/>
        <v>3</v>
      </c>
      <c r="E4008" s="171">
        <f t="shared" si="345"/>
        <v>0</v>
      </c>
      <c r="F4008" s="175"/>
      <c r="G4008" s="175"/>
      <c r="H4008" s="175"/>
      <c r="I4008" s="185">
        <v>3</v>
      </c>
      <c r="J4008" s="41">
        <f t="shared" si="348"/>
        <v>3</v>
      </c>
      <c r="K4008" s="41">
        <f t="shared" si="346"/>
        <v>3</v>
      </c>
      <c r="L4008" s="175"/>
      <c r="M4008" s="41">
        <f t="shared" si="347"/>
        <v>3</v>
      </c>
    </row>
    <row r="4009" spans="1:13" ht="14.5" hidden="1" x14ac:dyDescent="0.35">
      <c r="A4009" s="183">
        <v>2012</v>
      </c>
      <c r="B4009" s="184" t="s">
        <v>12</v>
      </c>
      <c r="C4009" s="227">
        <v>1</v>
      </c>
      <c r="D4009" s="174">
        <f t="shared" si="349"/>
        <v>1</v>
      </c>
      <c r="E4009" s="171">
        <f t="shared" si="345"/>
        <v>0</v>
      </c>
      <c r="F4009" s="175"/>
      <c r="G4009" s="175"/>
      <c r="H4009" s="175"/>
      <c r="I4009" s="185">
        <v>-1</v>
      </c>
      <c r="J4009" s="41">
        <f t="shared" si="348"/>
        <v>-1</v>
      </c>
      <c r="K4009" s="41">
        <f t="shared" si="346"/>
        <v>-1</v>
      </c>
      <c r="L4009" s="175"/>
      <c r="M4009" s="41">
        <f t="shared" si="347"/>
        <v>-1</v>
      </c>
    </row>
    <row r="4010" spans="1:13" ht="14.5" hidden="1" x14ac:dyDescent="0.35">
      <c r="A4010" s="183">
        <v>2012</v>
      </c>
      <c r="B4010" s="184" t="s">
        <v>11</v>
      </c>
      <c r="C4010" s="226" t="s">
        <v>232</v>
      </c>
      <c r="D4010" s="174" t="str">
        <f t="shared" si="349"/>
        <v/>
      </c>
      <c r="E4010" s="171">
        <f t="shared" si="345"/>
        <v>0</v>
      </c>
      <c r="F4010" s="175"/>
      <c r="G4010" s="175"/>
      <c r="H4010" s="175"/>
      <c r="I4010" s="186" t="s">
        <v>232</v>
      </c>
      <c r="J4010" s="41" t="str">
        <f t="shared" si="348"/>
        <v/>
      </c>
      <c r="K4010" s="41" t="str">
        <f t="shared" si="346"/>
        <v/>
      </c>
      <c r="L4010" s="175"/>
      <c r="M4010" s="41" t="str">
        <f t="shared" si="347"/>
        <v/>
      </c>
    </row>
    <row r="4011" spans="1:13" ht="14.5" hidden="1" x14ac:dyDescent="0.35">
      <c r="A4011" s="183">
        <v>2012</v>
      </c>
      <c r="B4011" s="184" t="s">
        <v>12</v>
      </c>
      <c r="C4011" s="227">
        <v>10</v>
      </c>
      <c r="D4011" s="174">
        <f t="shared" si="349"/>
        <v>10</v>
      </c>
      <c r="E4011" s="171">
        <f t="shared" si="345"/>
        <v>0</v>
      </c>
      <c r="F4011" s="175"/>
      <c r="G4011" s="175"/>
      <c r="H4011" s="175"/>
      <c r="I4011" s="185">
        <v>5</v>
      </c>
      <c r="J4011" s="41">
        <f t="shared" si="348"/>
        <v>5</v>
      </c>
      <c r="K4011" s="41">
        <f t="shared" si="346"/>
        <v>5</v>
      </c>
      <c r="L4011" s="175"/>
      <c r="M4011" s="41">
        <f t="shared" si="347"/>
        <v>5</v>
      </c>
    </row>
    <row r="4012" spans="1:13" ht="14.5" hidden="1" x14ac:dyDescent="0.35">
      <c r="A4012" s="183">
        <v>2012</v>
      </c>
      <c r="B4012" s="184" t="s">
        <v>12</v>
      </c>
      <c r="C4012" s="227">
        <v>1</v>
      </c>
      <c r="D4012" s="174">
        <f t="shared" si="349"/>
        <v>1</v>
      </c>
      <c r="E4012" s="171">
        <f t="shared" si="345"/>
        <v>0</v>
      </c>
      <c r="F4012" s="175"/>
      <c r="G4012" s="175"/>
      <c r="H4012" s="175"/>
      <c r="I4012" s="185">
        <v>2</v>
      </c>
      <c r="J4012" s="41">
        <f t="shared" si="348"/>
        <v>2</v>
      </c>
      <c r="K4012" s="41">
        <f t="shared" si="346"/>
        <v>2</v>
      </c>
      <c r="L4012" s="175"/>
      <c r="M4012" s="41">
        <f t="shared" si="347"/>
        <v>2</v>
      </c>
    </row>
    <row r="4013" spans="1:13" ht="14.5" hidden="1" x14ac:dyDescent="0.35">
      <c r="A4013" s="183">
        <v>2012</v>
      </c>
      <c r="B4013" s="184" t="s">
        <v>12</v>
      </c>
      <c r="C4013" s="227">
        <v>2</v>
      </c>
      <c r="D4013" s="174">
        <f t="shared" si="349"/>
        <v>2</v>
      </c>
      <c r="E4013" s="171">
        <f t="shared" si="345"/>
        <v>0</v>
      </c>
      <c r="F4013" s="175"/>
      <c r="G4013" s="175"/>
      <c r="H4013" s="175"/>
      <c r="I4013" s="185">
        <v>2</v>
      </c>
      <c r="J4013" s="41">
        <f t="shared" si="348"/>
        <v>2</v>
      </c>
      <c r="K4013" s="41">
        <f t="shared" si="346"/>
        <v>2</v>
      </c>
      <c r="L4013" s="175"/>
      <c r="M4013" s="41">
        <f t="shared" si="347"/>
        <v>2</v>
      </c>
    </row>
    <row r="4014" spans="1:13" ht="14.5" hidden="1" x14ac:dyDescent="0.35">
      <c r="A4014" s="183">
        <v>2012</v>
      </c>
      <c r="B4014" s="184" t="s">
        <v>11</v>
      </c>
      <c r="C4014" s="227">
        <v>3</v>
      </c>
      <c r="D4014" s="174">
        <f t="shared" si="349"/>
        <v>3</v>
      </c>
      <c r="E4014" s="171">
        <f t="shared" si="345"/>
        <v>0</v>
      </c>
      <c r="F4014" s="175"/>
      <c r="G4014" s="175"/>
      <c r="H4014" s="175"/>
      <c r="I4014" s="185">
        <v>5</v>
      </c>
      <c r="J4014" s="41">
        <f t="shared" si="348"/>
        <v>5</v>
      </c>
      <c r="K4014" s="41">
        <f t="shared" si="346"/>
        <v>5</v>
      </c>
      <c r="L4014" s="175"/>
      <c r="M4014" s="41">
        <f t="shared" si="347"/>
        <v>5</v>
      </c>
    </row>
    <row r="4015" spans="1:13" ht="14.5" hidden="1" x14ac:dyDescent="0.35">
      <c r="A4015" s="183">
        <v>2012</v>
      </c>
      <c r="B4015" s="184" t="s">
        <v>11</v>
      </c>
      <c r="C4015" s="226" t="s">
        <v>232</v>
      </c>
      <c r="D4015" s="174" t="str">
        <f t="shared" si="349"/>
        <v/>
      </c>
      <c r="E4015" s="171">
        <f t="shared" si="345"/>
        <v>0</v>
      </c>
      <c r="F4015" s="175"/>
      <c r="G4015" s="175"/>
      <c r="H4015" s="175"/>
      <c r="I4015" s="185">
        <v>4</v>
      </c>
      <c r="J4015" s="41">
        <f t="shared" si="348"/>
        <v>4</v>
      </c>
      <c r="K4015" s="41" t="e">
        <f t="shared" si="346"/>
        <v>#VALUE!</v>
      </c>
      <c r="L4015" s="175"/>
      <c r="M4015" s="41">
        <f t="shared" si="347"/>
        <v>4</v>
      </c>
    </row>
    <row r="4016" spans="1:13" ht="14.5" hidden="1" x14ac:dyDescent="0.35">
      <c r="A4016" s="183">
        <v>2012</v>
      </c>
      <c r="B4016" s="184" t="s">
        <v>11</v>
      </c>
      <c r="C4016" s="227">
        <v>1</v>
      </c>
      <c r="D4016" s="174">
        <f t="shared" si="349"/>
        <v>1</v>
      </c>
      <c r="E4016" s="171">
        <f t="shared" si="345"/>
        <v>0</v>
      </c>
      <c r="F4016" s="175"/>
      <c r="G4016" s="175"/>
      <c r="H4016" s="175"/>
      <c r="I4016" s="185">
        <v>6</v>
      </c>
      <c r="J4016" s="41">
        <f t="shared" si="348"/>
        <v>6</v>
      </c>
      <c r="K4016" s="41">
        <f t="shared" si="346"/>
        <v>6</v>
      </c>
      <c r="L4016" s="175"/>
      <c r="M4016" s="41">
        <f t="shared" si="347"/>
        <v>6</v>
      </c>
    </row>
    <row r="4017" spans="1:13" ht="14.5" hidden="1" x14ac:dyDescent="0.35">
      <c r="A4017" s="183">
        <v>2012</v>
      </c>
      <c r="B4017" s="184" t="s">
        <v>11</v>
      </c>
      <c r="C4017" s="226" t="s">
        <v>232</v>
      </c>
      <c r="D4017" s="174" t="str">
        <f t="shared" si="349"/>
        <v/>
      </c>
      <c r="E4017" s="171">
        <f t="shared" si="345"/>
        <v>0</v>
      </c>
      <c r="F4017" s="175"/>
      <c r="G4017" s="175"/>
      <c r="H4017" s="175"/>
      <c r="I4017" s="186" t="s">
        <v>232</v>
      </c>
      <c r="J4017" s="41" t="str">
        <f t="shared" si="348"/>
        <v/>
      </c>
      <c r="K4017" s="41" t="str">
        <f t="shared" si="346"/>
        <v/>
      </c>
      <c r="L4017" s="175"/>
      <c r="M4017" s="41" t="str">
        <f t="shared" si="347"/>
        <v/>
      </c>
    </row>
    <row r="4018" spans="1:13" ht="14.5" hidden="1" x14ac:dyDescent="0.35">
      <c r="A4018" s="183">
        <v>2012</v>
      </c>
      <c r="B4018" s="184" t="s">
        <v>12</v>
      </c>
      <c r="C4018" s="227">
        <v>1</v>
      </c>
      <c r="D4018" s="174">
        <f t="shared" si="349"/>
        <v>1</v>
      </c>
      <c r="E4018" s="171">
        <f t="shared" si="345"/>
        <v>0</v>
      </c>
      <c r="F4018" s="175"/>
      <c r="G4018" s="175"/>
      <c r="H4018" s="175"/>
      <c r="I4018" s="185">
        <v>3</v>
      </c>
      <c r="J4018" s="41">
        <f t="shared" si="348"/>
        <v>3</v>
      </c>
      <c r="K4018" s="41">
        <f t="shared" si="346"/>
        <v>3</v>
      </c>
      <c r="L4018" s="175"/>
      <c r="M4018" s="41">
        <f t="shared" si="347"/>
        <v>3</v>
      </c>
    </row>
    <row r="4019" spans="1:13" ht="14.5" hidden="1" x14ac:dyDescent="0.35">
      <c r="A4019" s="183">
        <v>2012</v>
      </c>
      <c r="B4019" s="184" t="s">
        <v>14</v>
      </c>
      <c r="C4019" s="227">
        <v>10</v>
      </c>
      <c r="D4019" s="174">
        <f t="shared" si="349"/>
        <v>10</v>
      </c>
      <c r="E4019" s="171">
        <f t="shared" si="345"/>
        <v>0</v>
      </c>
      <c r="F4019" s="175"/>
      <c r="G4019" s="175"/>
      <c r="H4019" s="175"/>
      <c r="I4019" s="185">
        <v>10</v>
      </c>
      <c r="J4019" s="41">
        <f t="shared" si="348"/>
        <v>10</v>
      </c>
      <c r="K4019" s="41">
        <f t="shared" si="346"/>
        <v>10</v>
      </c>
      <c r="L4019" s="175"/>
      <c r="M4019" s="41">
        <f t="shared" si="347"/>
        <v>10</v>
      </c>
    </row>
    <row r="4020" spans="1:13" ht="14.5" hidden="1" x14ac:dyDescent="0.35">
      <c r="A4020" s="183">
        <v>2012</v>
      </c>
      <c r="B4020" s="184" t="s">
        <v>13</v>
      </c>
      <c r="C4020" s="227">
        <v>-5</v>
      </c>
      <c r="D4020" s="174">
        <f t="shared" si="349"/>
        <v>-5</v>
      </c>
      <c r="E4020" s="171">
        <f t="shared" si="345"/>
        <v>0</v>
      </c>
      <c r="F4020" s="175"/>
      <c r="G4020" s="175"/>
      <c r="H4020" s="175"/>
      <c r="I4020" s="185">
        <v>-1</v>
      </c>
      <c r="J4020" s="41">
        <f t="shared" si="348"/>
        <v>-1</v>
      </c>
      <c r="K4020" s="41">
        <f t="shared" si="346"/>
        <v>-1</v>
      </c>
      <c r="L4020" s="175"/>
      <c r="M4020" s="41">
        <f t="shared" si="347"/>
        <v>-1</v>
      </c>
    </row>
    <row r="4021" spans="1:13" ht="14.5" hidden="1" x14ac:dyDescent="0.35">
      <c r="A4021" s="183">
        <v>2012</v>
      </c>
      <c r="B4021" s="184" t="s">
        <v>11</v>
      </c>
      <c r="C4021" s="227">
        <v>10</v>
      </c>
      <c r="D4021" s="174">
        <f t="shared" si="349"/>
        <v>10</v>
      </c>
      <c r="E4021" s="171">
        <f t="shared" si="345"/>
        <v>0</v>
      </c>
      <c r="F4021" s="175"/>
      <c r="G4021" s="175"/>
      <c r="H4021" s="175"/>
      <c r="I4021" s="185">
        <v>20</v>
      </c>
      <c r="J4021" s="41">
        <f t="shared" si="348"/>
        <v>20</v>
      </c>
      <c r="K4021" s="41">
        <f t="shared" si="346"/>
        <v>20</v>
      </c>
      <c r="L4021" s="175"/>
      <c r="M4021" s="41">
        <f t="shared" si="347"/>
        <v>20</v>
      </c>
    </row>
    <row r="4022" spans="1:13" ht="14.5" hidden="1" x14ac:dyDescent="0.35">
      <c r="A4022" s="183">
        <v>2012</v>
      </c>
      <c r="B4022" s="184" t="s">
        <v>11</v>
      </c>
      <c r="C4022" s="227">
        <v>10</v>
      </c>
      <c r="D4022" s="174">
        <f t="shared" si="349"/>
        <v>10</v>
      </c>
      <c r="E4022" s="171">
        <f t="shared" si="345"/>
        <v>0</v>
      </c>
      <c r="F4022" s="175"/>
      <c r="G4022" s="175"/>
      <c r="H4022" s="175"/>
      <c r="I4022" s="185">
        <v>5</v>
      </c>
      <c r="J4022" s="41">
        <f t="shared" si="348"/>
        <v>5</v>
      </c>
      <c r="K4022" s="41">
        <f t="shared" si="346"/>
        <v>5</v>
      </c>
      <c r="L4022" s="175"/>
      <c r="M4022" s="41">
        <f t="shared" si="347"/>
        <v>5</v>
      </c>
    </row>
    <row r="4023" spans="1:13" ht="14.5" hidden="1" x14ac:dyDescent="0.35">
      <c r="A4023" s="183">
        <v>2012</v>
      </c>
      <c r="B4023" s="184" t="s">
        <v>14</v>
      </c>
      <c r="C4023" s="227">
        <v>5</v>
      </c>
      <c r="D4023" s="174">
        <f t="shared" si="349"/>
        <v>5</v>
      </c>
      <c r="E4023" s="171">
        <f t="shared" si="345"/>
        <v>0</v>
      </c>
      <c r="F4023" s="175"/>
      <c r="G4023" s="175"/>
      <c r="H4023" s="175"/>
      <c r="I4023" s="185">
        <v>3</v>
      </c>
      <c r="J4023" s="41">
        <f t="shared" si="348"/>
        <v>3</v>
      </c>
      <c r="K4023" s="41">
        <f t="shared" si="346"/>
        <v>3</v>
      </c>
      <c r="L4023" s="175"/>
      <c r="M4023" s="41">
        <f t="shared" si="347"/>
        <v>3</v>
      </c>
    </row>
    <row r="4024" spans="1:13" ht="14.5" hidden="1" x14ac:dyDescent="0.35">
      <c r="A4024" s="183">
        <v>2012</v>
      </c>
      <c r="B4024" s="184" t="s">
        <v>12</v>
      </c>
      <c r="C4024" s="227">
        <v>1</v>
      </c>
      <c r="D4024" s="174">
        <f t="shared" si="349"/>
        <v>1</v>
      </c>
      <c r="E4024" s="171">
        <f t="shared" si="345"/>
        <v>0</v>
      </c>
      <c r="F4024" s="175"/>
      <c r="G4024" s="175"/>
      <c r="H4024" s="175"/>
      <c r="I4024" s="185">
        <v>0</v>
      </c>
      <c r="J4024" s="41">
        <f t="shared" si="348"/>
        <v>0</v>
      </c>
      <c r="K4024" s="41">
        <f t="shared" si="346"/>
        <v>0</v>
      </c>
      <c r="L4024" s="175"/>
      <c r="M4024" s="41">
        <f t="shared" si="347"/>
        <v>0</v>
      </c>
    </row>
    <row r="4025" spans="1:13" ht="14.5" hidden="1" x14ac:dyDescent="0.35">
      <c r="A4025" s="183">
        <v>2012</v>
      </c>
      <c r="B4025" s="184" t="s">
        <v>13</v>
      </c>
      <c r="C4025" s="227">
        <v>0</v>
      </c>
      <c r="D4025" s="174">
        <f t="shared" si="349"/>
        <v>0</v>
      </c>
      <c r="E4025" s="171">
        <f t="shared" si="345"/>
        <v>0</v>
      </c>
      <c r="F4025" s="175"/>
      <c r="G4025" s="175"/>
      <c r="H4025" s="175"/>
      <c r="I4025" s="185">
        <v>1</v>
      </c>
      <c r="J4025" s="41">
        <f t="shared" si="348"/>
        <v>1</v>
      </c>
      <c r="K4025" s="41">
        <f t="shared" si="346"/>
        <v>1</v>
      </c>
      <c r="L4025" s="175"/>
      <c r="M4025" s="41">
        <f t="shared" si="347"/>
        <v>1</v>
      </c>
    </row>
    <row r="4026" spans="1:13" ht="14.5" hidden="1" x14ac:dyDescent="0.35">
      <c r="A4026" s="183">
        <v>2012</v>
      </c>
      <c r="B4026" s="184" t="s">
        <v>14</v>
      </c>
      <c r="C4026" s="227">
        <v>10</v>
      </c>
      <c r="D4026" s="174">
        <f t="shared" si="349"/>
        <v>10</v>
      </c>
      <c r="E4026" s="171">
        <f t="shared" si="345"/>
        <v>0</v>
      </c>
      <c r="F4026" s="175"/>
      <c r="G4026" s="175"/>
      <c r="H4026" s="175"/>
      <c r="I4026" s="185">
        <v>10</v>
      </c>
      <c r="J4026" s="41">
        <f t="shared" si="348"/>
        <v>10</v>
      </c>
      <c r="K4026" s="41">
        <f t="shared" si="346"/>
        <v>10</v>
      </c>
      <c r="L4026" s="175"/>
      <c r="M4026" s="41">
        <f t="shared" si="347"/>
        <v>10</v>
      </c>
    </row>
    <row r="4027" spans="1:13" ht="14.5" hidden="1" x14ac:dyDescent="0.35">
      <c r="A4027" s="183">
        <v>2012</v>
      </c>
      <c r="B4027" s="184" t="s">
        <v>14</v>
      </c>
      <c r="C4027" s="227">
        <v>3</v>
      </c>
      <c r="D4027" s="174">
        <f t="shared" si="349"/>
        <v>3</v>
      </c>
      <c r="E4027" s="171">
        <f t="shared" si="345"/>
        <v>0</v>
      </c>
      <c r="F4027" s="175"/>
      <c r="G4027" s="175"/>
      <c r="H4027" s="175"/>
      <c r="I4027" s="185">
        <v>2</v>
      </c>
      <c r="J4027" s="41">
        <f t="shared" si="348"/>
        <v>2</v>
      </c>
      <c r="K4027" s="41">
        <f t="shared" si="346"/>
        <v>2</v>
      </c>
      <c r="L4027" s="175"/>
      <c r="M4027" s="41">
        <f t="shared" si="347"/>
        <v>2</v>
      </c>
    </row>
    <row r="4028" spans="1:13" ht="14.5" hidden="1" x14ac:dyDescent="0.35">
      <c r="A4028" s="183">
        <v>2012</v>
      </c>
      <c r="B4028" s="184" t="s">
        <v>11</v>
      </c>
      <c r="C4028" s="227">
        <v>5</v>
      </c>
      <c r="D4028" s="174">
        <f t="shared" si="349"/>
        <v>5</v>
      </c>
      <c r="E4028" s="171">
        <f t="shared" si="345"/>
        <v>0</v>
      </c>
      <c r="F4028" s="175"/>
      <c r="G4028" s="175"/>
      <c r="H4028" s="175"/>
      <c r="I4028" s="185">
        <v>7</v>
      </c>
      <c r="J4028" s="41">
        <f t="shared" si="348"/>
        <v>7</v>
      </c>
      <c r="K4028" s="41">
        <f t="shared" si="346"/>
        <v>7</v>
      </c>
      <c r="L4028" s="175"/>
      <c r="M4028" s="41">
        <f t="shared" si="347"/>
        <v>7</v>
      </c>
    </row>
    <row r="4029" spans="1:13" ht="14.5" hidden="1" x14ac:dyDescent="0.35">
      <c r="A4029" s="183">
        <v>2012</v>
      </c>
      <c r="B4029" s="184" t="s">
        <v>12</v>
      </c>
      <c r="C4029" s="227">
        <v>10</v>
      </c>
      <c r="D4029" s="174">
        <f t="shared" si="349"/>
        <v>10</v>
      </c>
      <c r="E4029" s="171">
        <f t="shared" si="345"/>
        <v>0</v>
      </c>
      <c r="F4029" s="175"/>
      <c r="G4029" s="175"/>
      <c r="H4029" s="175"/>
      <c r="I4029" s="185">
        <v>10</v>
      </c>
      <c r="J4029" s="41">
        <f t="shared" si="348"/>
        <v>10</v>
      </c>
      <c r="K4029" s="41">
        <f t="shared" si="346"/>
        <v>10</v>
      </c>
      <c r="L4029" s="175"/>
      <c r="M4029" s="41">
        <f t="shared" si="347"/>
        <v>10</v>
      </c>
    </row>
    <row r="4030" spans="1:13" ht="14.5" hidden="1" x14ac:dyDescent="0.35">
      <c r="A4030" s="183">
        <v>2012</v>
      </c>
      <c r="B4030" s="184" t="s">
        <v>11</v>
      </c>
      <c r="C4030" s="226" t="s">
        <v>232</v>
      </c>
      <c r="D4030" s="174" t="str">
        <f t="shared" si="349"/>
        <v/>
      </c>
      <c r="E4030" s="171">
        <f t="shared" si="345"/>
        <v>0</v>
      </c>
      <c r="F4030" s="175"/>
      <c r="G4030" s="175"/>
      <c r="H4030" s="175"/>
      <c r="I4030" s="185">
        <v>1</v>
      </c>
      <c r="J4030" s="41">
        <f t="shared" si="348"/>
        <v>1</v>
      </c>
      <c r="K4030" s="41" t="e">
        <f t="shared" si="346"/>
        <v>#VALUE!</v>
      </c>
      <c r="L4030" s="175"/>
      <c r="M4030" s="41">
        <f t="shared" si="347"/>
        <v>1</v>
      </c>
    </row>
    <row r="4031" spans="1:13" ht="14.5" hidden="1" x14ac:dyDescent="0.35">
      <c r="A4031" s="183">
        <v>2012</v>
      </c>
      <c r="B4031" s="184" t="s">
        <v>14</v>
      </c>
      <c r="C4031" s="227">
        <v>2</v>
      </c>
      <c r="D4031" s="174">
        <f t="shared" si="349"/>
        <v>2</v>
      </c>
      <c r="E4031" s="171">
        <f t="shared" si="345"/>
        <v>0</v>
      </c>
      <c r="F4031" s="175"/>
      <c r="G4031" s="175"/>
      <c r="H4031" s="175"/>
      <c r="I4031" s="185">
        <v>2</v>
      </c>
      <c r="J4031" s="41">
        <f t="shared" si="348"/>
        <v>2</v>
      </c>
      <c r="K4031" s="41">
        <f t="shared" si="346"/>
        <v>2</v>
      </c>
      <c r="L4031" s="175"/>
      <c r="M4031" s="41">
        <f t="shared" si="347"/>
        <v>2</v>
      </c>
    </row>
    <row r="4032" spans="1:13" ht="14.5" hidden="1" x14ac:dyDescent="0.35">
      <c r="A4032" s="183">
        <v>2012</v>
      </c>
      <c r="B4032" s="184" t="s">
        <v>13</v>
      </c>
      <c r="C4032" s="227">
        <v>5</v>
      </c>
      <c r="D4032" s="174">
        <f t="shared" si="349"/>
        <v>5</v>
      </c>
      <c r="E4032" s="171">
        <f t="shared" si="345"/>
        <v>0</v>
      </c>
      <c r="F4032" s="175"/>
      <c r="G4032" s="175"/>
      <c r="H4032" s="175"/>
      <c r="I4032" s="185">
        <v>3</v>
      </c>
      <c r="J4032" s="41">
        <f t="shared" si="348"/>
        <v>3</v>
      </c>
      <c r="K4032" s="41">
        <f t="shared" si="346"/>
        <v>3</v>
      </c>
      <c r="L4032" s="175"/>
      <c r="M4032" s="41">
        <f t="shared" si="347"/>
        <v>3</v>
      </c>
    </row>
    <row r="4033" spans="1:13" ht="14.5" hidden="1" x14ac:dyDescent="0.35">
      <c r="A4033" s="183">
        <v>2012</v>
      </c>
      <c r="B4033" s="184" t="s">
        <v>12</v>
      </c>
      <c r="C4033" s="227">
        <v>0</v>
      </c>
      <c r="D4033" s="174">
        <f t="shared" si="349"/>
        <v>0</v>
      </c>
      <c r="E4033" s="171">
        <f t="shared" si="345"/>
        <v>0</v>
      </c>
      <c r="F4033" s="175"/>
      <c r="G4033" s="175"/>
      <c r="H4033" s="175"/>
      <c r="I4033" s="185">
        <v>1</v>
      </c>
      <c r="J4033" s="41">
        <f t="shared" si="348"/>
        <v>1</v>
      </c>
      <c r="K4033" s="41">
        <f t="shared" si="346"/>
        <v>1</v>
      </c>
      <c r="L4033" s="175"/>
      <c r="M4033" s="41">
        <f t="shared" si="347"/>
        <v>1</v>
      </c>
    </row>
    <row r="4034" spans="1:13" ht="14.5" hidden="1" x14ac:dyDescent="0.35">
      <c r="A4034" s="183">
        <v>2012</v>
      </c>
      <c r="B4034" s="184" t="s">
        <v>13</v>
      </c>
      <c r="C4034" s="227">
        <v>20</v>
      </c>
      <c r="D4034" s="174">
        <f t="shared" si="349"/>
        <v>20</v>
      </c>
      <c r="E4034" s="171">
        <f t="shared" ref="E4034:E4097" si="350">IF(D4034&lt;&gt;C4034,1,0)</f>
        <v>0</v>
      </c>
      <c r="F4034" s="175"/>
      <c r="G4034" s="175"/>
      <c r="H4034" s="175"/>
      <c r="I4034" s="185">
        <v>40</v>
      </c>
      <c r="J4034" s="41">
        <f t="shared" si="348"/>
        <v>40</v>
      </c>
      <c r="K4034" s="41">
        <f t="shared" si="346"/>
        <v>40</v>
      </c>
      <c r="L4034" s="175"/>
      <c r="M4034" s="41">
        <f t="shared" si="347"/>
        <v>40</v>
      </c>
    </row>
    <row r="4035" spans="1:13" ht="14.5" hidden="1" x14ac:dyDescent="0.35">
      <c r="A4035" s="183">
        <v>2012</v>
      </c>
      <c r="B4035" s="184" t="s">
        <v>12</v>
      </c>
      <c r="C4035" s="227">
        <v>2</v>
      </c>
      <c r="D4035" s="174">
        <f t="shared" si="349"/>
        <v>2</v>
      </c>
      <c r="E4035" s="171">
        <f t="shared" si="350"/>
        <v>0</v>
      </c>
      <c r="F4035" s="175"/>
      <c r="G4035" s="175"/>
      <c r="H4035" s="175"/>
      <c r="I4035" s="185">
        <v>5</v>
      </c>
      <c r="J4035" s="41">
        <f t="shared" si="348"/>
        <v>5</v>
      </c>
      <c r="K4035" s="41">
        <f t="shared" ref="K4035:K4098" si="351">IF($I4035="","",IF(AND($C4035&gt;0,$I4035&gt;=$C4035*10),$C4035,IF(I4035&gt;=50,"",IF($C4035="",$I4035,IF($C4035&lt;&gt;"",$I4035,"")))))</f>
        <v>5</v>
      </c>
      <c r="L4035" s="175"/>
      <c r="M4035" s="41">
        <f t="shared" ref="M4035:M4098" si="352">IFERROR(K4035,I4035)</f>
        <v>5</v>
      </c>
    </row>
    <row r="4036" spans="1:13" ht="14.5" hidden="1" x14ac:dyDescent="0.35">
      <c r="A4036" s="183">
        <v>2012</v>
      </c>
      <c r="B4036" s="184" t="s">
        <v>11</v>
      </c>
      <c r="C4036" s="227">
        <v>5</v>
      </c>
      <c r="D4036" s="174">
        <f t="shared" si="349"/>
        <v>5</v>
      </c>
      <c r="E4036" s="171">
        <f t="shared" si="350"/>
        <v>0</v>
      </c>
      <c r="F4036" s="175"/>
      <c r="G4036" s="175"/>
      <c r="H4036" s="175"/>
      <c r="I4036" s="185">
        <v>3</v>
      </c>
      <c r="J4036" s="41">
        <f t="shared" si="348"/>
        <v>3</v>
      </c>
      <c r="K4036" s="41">
        <f t="shared" si="351"/>
        <v>3</v>
      </c>
      <c r="L4036" s="175"/>
      <c r="M4036" s="41">
        <f t="shared" si="352"/>
        <v>3</v>
      </c>
    </row>
    <row r="4037" spans="1:13" ht="14.5" hidden="1" x14ac:dyDescent="0.35">
      <c r="A4037" s="183">
        <v>2012</v>
      </c>
      <c r="B4037" s="184" t="s">
        <v>13</v>
      </c>
      <c r="C4037" s="227">
        <v>-5</v>
      </c>
      <c r="D4037" s="174">
        <f t="shared" si="349"/>
        <v>-5</v>
      </c>
      <c r="E4037" s="171">
        <f t="shared" si="350"/>
        <v>0</v>
      </c>
      <c r="F4037" s="175"/>
      <c r="G4037" s="175"/>
      <c r="H4037" s="175"/>
      <c r="I4037" s="185">
        <v>0</v>
      </c>
      <c r="J4037" s="41">
        <f t="shared" si="348"/>
        <v>0</v>
      </c>
      <c r="K4037" s="41">
        <f t="shared" si="351"/>
        <v>0</v>
      </c>
      <c r="L4037" s="175"/>
      <c r="M4037" s="41">
        <f t="shared" si="352"/>
        <v>0</v>
      </c>
    </row>
    <row r="4038" spans="1:13" ht="14.5" hidden="1" x14ac:dyDescent="0.35">
      <c r="A4038" s="183">
        <v>2012</v>
      </c>
      <c r="B4038" s="184" t="s">
        <v>11</v>
      </c>
      <c r="C4038" s="227">
        <v>2</v>
      </c>
      <c r="D4038" s="174">
        <f t="shared" si="349"/>
        <v>2</v>
      </c>
      <c r="E4038" s="171">
        <f t="shared" si="350"/>
        <v>0</v>
      </c>
      <c r="F4038" s="175"/>
      <c r="G4038" s="175"/>
      <c r="H4038" s="175"/>
      <c r="I4038" s="185">
        <v>2</v>
      </c>
      <c r="J4038" s="41">
        <f t="shared" si="348"/>
        <v>2</v>
      </c>
      <c r="K4038" s="41">
        <f t="shared" si="351"/>
        <v>2</v>
      </c>
      <c r="L4038" s="175"/>
      <c r="M4038" s="41">
        <f t="shared" si="352"/>
        <v>2</v>
      </c>
    </row>
    <row r="4039" spans="1:13" ht="14.5" hidden="1" x14ac:dyDescent="0.35">
      <c r="A4039" s="183">
        <v>2012</v>
      </c>
      <c r="B4039" s="184" t="s">
        <v>11</v>
      </c>
      <c r="C4039" s="227">
        <v>1</v>
      </c>
      <c r="D4039" s="174">
        <f t="shared" si="349"/>
        <v>1</v>
      </c>
      <c r="E4039" s="171">
        <f t="shared" si="350"/>
        <v>0</v>
      </c>
      <c r="F4039" s="175"/>
      <c r="G4039" s="175"/>
      <c r="H4039" s="175"/>
      <c r="I4039" s="185">
        <v>1</v>
      </c>
      <c r="J4039" s="41">
        <f t="shared" si="348"/>
        <v>1</v>
      </c>
      <c r="K4039" s="41">
        <f t="shared" si="351"/>
        <v>1</v>
      </c>
      <c r="L4039" s="175"/>
      <c r="M4039" s="41">
        <f t="shared" si="352"/>
        <v>1</v>
      </c>
    </row>
    <row r="4040" spans="1:13" ht="14.5" hidden="1" x14ac:dyDescent="0.35">
      <c r="A4040" s="183">
        <v>2012</v>
      </c>
      <c r="B4040" s="184" t="s">
        <v>11</v>
      </c>
      <c r="C4040" s="227">
        <v>3</v>
      </c>
      <c r="D4040" s="174">
        <f t="shared" si="349"/>
        <v>3</v>
      </c>
      <c r="E4040" s="171">
        <f t="shared" si="350"/>
        <v>0</v>
      </c>
      <c r="F4040" s="175"/>
      <c r="G4040" s="175"/>
      <c r="H4040" s="175"/>
      <c r="I4040" s="185">
        <v>3</v>
      </c>
      <c r="J4040" s="41">
        <f t="shared" ref="J4040:J4074" si="353">IF(OR(I4040="",I4040&gt;=50),"",IF(AND(I4040&lt;50,OR(D4040&lt;=0,D4040="")),I4040,IF(I4040&gt;=D4040*10,D4040,IF(D4040&lt;&gt;"",I4040,""))))</f>
        <v>3</v>
      </c>
      <c r="K4040" s="41">
        <f t="shared" si="351"/>
        <v>3</v>
      </c>
      <c r="L4040" s="175"/>
      <c r="M4040" s="41">
        <f t="shared" si="352"/>
        <v>3</v>
      </c>
    </row>
    <row r="4041" spans="1:13" ht="14.5" hidden="1" x14ac:dyDescent="0.35">
      <c r="A4041" s="183">
        <v>2012</v>
      </c>
      <c r="B4041" s="184" t="s">
        <v>11</v>
      </c>
      <c r="C4041" s="227">
        <v>0</v>
      </c>
      <c r="D4041" s="174">
        <f t="shared" si="349"/>
        <v>0</v>
      </c>
      <c r="E4041" s="171">
        <f t="shared" si="350"/>
        <v>0</v>
      </c>
      <c r="F4041" s="175"/>
      <c r="G4041" s="175"/>
      <c r="H4041" s="175"/>
      <c r="I4041" s="185">
        <v>2</v>
      </c>
      <c r="J4041" s="41">
        <f t="shared" si="353"/>
        <v>2</v>
      </c>
      <c r="K4041" s="41">
        <f t="shared" si="351"/>
        <v>2</v>
      </c>
      <c r="L4041" s="175"/>
      <c r="M4041" s="41">
        <f t="shared" si="352"/>
        <v>2</v>
      </c>
    </row>
    <row r="4042" spans="1:13" ht="14.5" hidden="1" x14ac:dyDescent="0.35">
      <c r="A4042" s="183">
        <v>2012</v>
      </c>
      <c r="B4042" s="184" t="s">
        <v>12</v>
      </c>
      <c r="C4042" s="227">
        <v>0</v>
      </c>
      <c r="D4042" s="174">
        <f t="shared" si="349"/>
        <v>0</v>
      </c>
      <c r="E4042" s="171">
        <f t="shared" si="350"/>
        <v>0</v>
      </c>
      <c r="F4042" s="175"/>
      <c r="G4042" s="175"/>
      <c r="H4042" s="175"/>
      <c r="I4042" s="186" t="s">
        <v>232</v>
      </c>
      <c r="J4042" s="41" t="str">
        <f t="shared" si="353"/>
        <v/>
      </c>
      <c r="K4042" s="41" t="str">
        <f t="shared" si="351"/>
        <v/>
      </c>
      <c r="L4042" s="175"/>
      <c r="M4042" s="41" t="str">
        <f t="shared" si="352"/>
        <v/>
      </c>
    </row>
    <row r="4043" spans="1:13" ht="14.5" hidden="1" x14ac:dyDescent="0.35">
      <c r="A4043" s="183">
        <v>2012</v>
      </c>
      <c r="B4043" s="184" t="s">
        <v>12</v>
      </c>
      <c r="C4043" s="227">
        <v>2</v>
      </c>
      <c r="D4043" s="174">
        <f t="shared" si="349"/>
        <v>2</v>
      </c>
      <c r="E4043" s="171">
        <f t="shared" si="350"/>
        <v>0</v>
      </c>
      <c r="F4043" s="175"/>
      <c r="G4043" s="175"/>
      <c r="H4043" s="175"/>
      <c r="I4043" s="185">
        <v>1.5</v>
      </c>
      <c r="J4043" s="41">
        <f t="shared" si="353"/>
        <v>1.5</v>
      </c>
      <c r="K4043" s="41">
        <f t="shared" si="351"/>
        <v>1.5</v>
      </c>
      <c r="L4043" s="175"/>
      <c r="M4043" s="41">
        <f t="shared" si="352"/>
        <v>1.5</v>
      </c>
    </row>
    <row r="4044" spans="1:13" ht="14.5" hidden="1" x14ac:dyDescent="0.35">
      <c r="A4044" s="183">
        <v>2012</v>
      </c>
      <c r="B4044" s="184" t="s">
        <v>14</v>
      </c>
      <c r="C4044" s="227">
        <v>5</v>
      </c>
      <c r="D4044" s="174">
        <f t="shared" si="349"/>
        <v>5</v>
      </c>
      <c r="E4044" s="171">
        <f t="shared" si="350"/>
        <v>0</v>
      </c>
      <c r="F4044" s="175"/>
      <c r="G4044" s="175"/>
      <c r="H4044" s="175"/>
      <c r="I4044" s="185">
        <v>3</v>
      </c>
      <c r="J4044" s="41">
        <f t="shared" si="353"/>
        <v>3</v>
      </c>
      <c r="K4044" s="41">
        <f t="shared" si="351"/>
        <v>3</v>
      </c>
      <c r="L4044" s="175"/>
      <c r="M4044" s="41">
        <f t="shared" si="352"/>
        <v>3</v>
      </c>
    </row>
    <row r="4045" spans="1:13" ht="14.5" hidden="1" x14ac:dyDescent="0.35">
      <c r="A4045" s="183">
        <v>2012</v>
      </c>
      <c r="B4045" s="184" t="s">
        <v>12</v>
      </c>
      <c r="C4045" s="227">
        <v>1</v>
      </c>
      <c r="D4045" s="174">
        <f t="shared" si="349"/>
        <v>1</v>
      </c>
      <c r="E4045" s="171">
        <f t="shared" si="350"/>
        <v>0</v>
      </c>
      <c r="F4045" s="175"/>
      <c r="G4045" s="175"/>
      <c r="H4045" s="175"/>
      <c r="I4045" s="185">
        <v>0.05</v>
      </c>
      <c r="J4045" s="41">
        <f t="shared" si="353"/>
        <v>0.05</v>
      </c>
      <c r="K4045" s="41">
        <f t="shared" si="351"/>
        <v>0.05</v>
      </c>
      <c r="L4045" s="175"/>
      <c r="M4045" s="41">
        <f t="shared" si="352"/>
        <v>0.05</v>
      </c>
    </row>
    <row r="4046" spans="1:13" ht="14.5" hidden="1" x14ac:dyDescent="0.35">
      <c r="A4046" s="183">
        <v>2012</v>
      </c>
      <c r="B4046" s="184" t="s">
        <v>12</v>
      </c>
      <c r="C4046" s="227">
        <v>-1</v>
      </c>
      <c r="D4046" s="174">
        <f t="shared" si="349"/>
        <v>-1</v>
      </c>
      <c r="E4046" s="171">
        <f t="shared" si="350"/>
        <v>0</v>
      </c>
      <c r="F4046" s="175"/>
      <c r="G4046" s="175"/>
      <c r="H4046" s="175"/>
      <c r="I4046" s="185">
        <v>1</v>
      </c>
      <c r="J4046" s="41">
        <f t="shared" si="353"/>
        <v>1</v>
      </c>
      <c r="K4046" s="41">
        <f t="shared" si="351"/>
        <v>1</v>
      </c>
      <c r="L4046" s="175"/>
      <c r="M4046" s="41">
        <f t="shared" si="352"/>
        <v>1</v>
      </c>
    </row>
    <row r="4047" spans="1:13" ht="14.5" hidden="1" x14ac:dyDescent="0.35">
      <c r="A4047" s="183">
        <v>2012</v>
      </c>
      <c r="B4047" s="184" t="s">
        <v>11</v>
      </c>
      <c r="C4047" s="227">
        <v>5</v>
      </c>
      <c r="D4047" s="174">
        <f t="shared" si="349"/>
        <v>5</v>
      </c>
      <c r="E4047" s="171">
        <f t="shared" si="350"/>
        <v>0</v>
      </c>
      <c r="F4047" s="175"/>
      <c r="G4047" s="175"/>
      <c r="H4047" s="175"/>
      <c r="I4047" s="185">
        <v>4</v>
      </c>
      <c r="J4047" s="41">
        <f t="shared" si="353"/>
        <v>4</v>
      </c>
      <c r="K4047" s="41">
        <f t="shared" si="351"/>
        <v>4</v>
      </c>
      <c r="L4047" s="175"/>
      <c r="M4047" s="41">
        <f t="shared" si="352"/>
        <v>4</v>
      </c>
    </row>
    <row r="4048" spans="1:13" ht="14.5" hidden="1" x14ac:dyDescent="0.35">
      <c r="A4048" s="183">
        <v>2012</v>
      </c>
      <c r="B4048" s="184" t="s">
        <v>11</v>
      </c>
      <c r="C4048" s="227">
        <v>0</v>
      </c>
      <c r="D4048" s="174">
        <f t="shared" si="349"/>
        <v>0</v>
      </c>
      <c r="E4048" s="171">
        <f t="shared" si="350"/>
        <v>0</v>
      </c>
      <c r="F4048" s="175"/>
      <c r="G4048" s="175"/>
      <c r="H4048" s="175"/>
      <c r="I4048" s="185">
        <v>10</v>
      </c>
      <c r="J4048" s="41">
        <f t="shared" si="353"/>
        <v>10</v>
      </c>
      <c r="K4048" s="41">
        <f t="shared" si="351"/>
        <v>10</v>
      </c>
      <c r="L4048" s="175"/>
      <c r="M4048" s="41">
        <f t="shared" si="352"/>
        <v>10</v>
      </c>
    </row>
    <row r="4049" spans="1:13" ht="14.5" hidden="1" x14ac:dyDescent="0.35">
      <c r="A4049" s="183">
        <v>2012</v>
      </c>
      <c r="B4049" s="184" t="s">
        <v>11</v>
      </c>
      <c r="C4049" s="227">
        <v>1</v>
      </c>
      <c r="D4049" s="174">
        <f t="shared" si="349"/>
        <v>1</v>
      </c>
      <c r="E4049" s="171">
        <f t="shared" si="350"/>
        <v>0</v>
      </c>
      <c r="F4049" s="175"/>
      <c r="G4049" s="175"/>
      <c r="H4049" s="175"/>
      <c r="I4049" s="185">
        <v>1</v>
      </c>
      <c r="J4049" s="41">
        <f t="shared" si="353"/>
        <v>1</v>
      </c>
      <c r="K4049" s="41">
        <f t="shared" si="351"/>
        <v>1</v>
      </c>
      <c r="L4049" s="175"/>
      <c r="M4049" s="41">
        <f t="shared" si="352"/>
        <v>1</v>
      </c>
    </row>
    <row r="4050" spans="1:13" ht="14.5" hidden="1" x14ac:dyDescent="0.35">
      <c r="A4050" s="183">
        <v>2012</v>
      </c>
      <c r="B4050" s="184" t="s">
        <v>12</v>
      </c>
      <c r="C4050" s="227">
        <v>3</v>
      </c>
      <c r="D4050" s="174">
        <f t="shared" si="349"/>
        <v>3</v>
      </c>
      <c r="E4050" s="171">
        <f t="shared" si="350"/>
        <v>0</v>
      </c>
      <c r="F4050" s="175"/>
      <c r="G4050" s="175"/>
      <c r="H4050" s="175"/>
      <c r="I4050" s="185">
        <v>3</v>
      </c>
      <c r="J4050" s="41">
        <f t="shared" si="353"/>
        <v>3</v>
      </c>
      <c r="K4050" s="41">
        <f t="shared" si="351"/>
        <v>3</v>
      </c>
      <c r="L4050" s="175"/>
      <c r="M4050" s="41">
        <f t="shared" si="352"/>
        <v>3</v>
      </c>
    </row>
    <row r="4051" spans="1:13" ht="14.5" hidden="1" x14ac:dyDescent="0.35">
      <c r="A4051" s="183">
        <v>2012</v>
      </c>
      <c r="B4051" s="184" t="s">
        <v>11</v>
      </c>
      <c r="C4051" s="227">
        <v>7</v>
      </c>
      <c r="D4051" s="174">
        <f t="shared" si="349"/>
        <v>7</v>
      </c>
      <c r="E4051" s="171">
        <f t="shared" si="350"/>
        <v>0</v>
      </c>
      <c r="F4051" s="175"/>
      <c r="G4051" s="175"/>
      <c r="H4051" s="175"/>
      <c r="I4051" s="185">
        <v>5</v>
      </c>
      <c r="J4051" s="41">
        <f t="shared" si="353"/>
        <v>5</v>
      </c>
      <c r="K4051" s="41">
        <f t="shared" si="351"/>
        <v>5</v>
      </c>
      <c r="L4051" s="175"/>
      <c r="M4051" s="41">
        <f t="shared" si="352"/>
        <v>5</v>
      </c>
    </row>
    <row r="4052" spans="1:13" ht="14.5" hidden="1" x14ac:dyDescent="0.35">
      <c r="A4052" s="183">
        <v>2012</v>
      </c>
      <c r="B4052" s="184" t="s">
        <v>12</v>
      </c>
      <c r="C4052" s="227">
        <v>-1</v>
      </c>
      <c r="D4052" s="174">
        <f t="shared" si="349"/>
        <v>-1</v>
      </c>
      <c r="E4052" s="171">
        <f t="shared" si="350"/>
        <v>0</v>
      </c>
      <c r="F4052" s="175"/>
      <c r="G4052" s="175"/>
      <c r="H4052" s="175"/>
      <c r="I4052" s="185">
        <v>0.5</v>
      </c>
      <c r="J4052" s="41">
        <f t="shared" si="353"/>
        <v>0.5</v>
      </c>
      <c r="K4052" s="41">
        <f t="shared" si="351"/>
        <v>0.5</v>
      </c>
      <c r="L4052" s="175"/>
      <c r="M4052" s="41">
        <f t="shared" si="352"/>
        <v>0.5</v>
      </c>
    </row>
    <row r="4053" spans="1:13" ht="14.5" hidden="1" x14ac:dyDescent="0.35">
      <c r="A4053" s="183">
        <v>2012</v>
      </c>
      <c r="B4053" s="184" t="s">
        <v>11</v>
      </c>
      <c r="C4053" s="227">
        <v>1</v>
      </c>
      <c r="D4053" s="174">
        <f t="shared" si="349"/>
        <v>1</v>
      </c>
      <c r="E4053" s="171">
        <f t="shared" si="350"/>
        <v>0</v>
      </c>
      <c r="F4053" s="175"/>
      <c r="G4053" s="175"/>
      <c r="H4053" s="175"/>
      <c r="I4053" s="185">
        <v>3</v>
      </c>
      <c r="J4053" s="41">
        <f t="shared" si="353"/>
        <v>3</v>
      </c>
      <c r="K4053" s="41">
        <f t="shared" si="351"/>
        <v>3</v>
      </c>
      <c r="L4053" s="175"/>
      <c r="M4053" s="41">
        <f t="shared" si="352"/>
        <v>3</v>
      </c>
    </row>
    <row r="4054" spans="1:13" ht="14.5" hidden="1" x14ac:dyDescent="0.35">
      <c r="A4054" s="183">
        <v>2012</v>
      </c>
      <c r="B4054" s="184" t="s">
        <v>12</v>
      </c>
      <c r="C4054" s="227">
        <v>2</v>
      </c>
      <c r="D4054" s="174">
        <f t="shared" si="349"/>
        <v>2</v>
      </c>
      <c r="E4054" s="171">
        <f t="shared" si="350"/>
        <v>0</v>
      </c>
      <c r="F4054" s="175"/>
      <c r="G4054" s="175"/>
      <c r="H4054" s="175"/>
      <c r="I4054" s="185">
        <v>2</v>
      </c>
      <c r="J4054" s="41">
        <f t="shared" si="353"/>
        <v>2</v>
      </c>
      <c r="K4054" s="41">
        <f t="shared" si="351"/>
        <v>2</v>
      </c>
      <c r="L4054" s="175"/>
      <c r="M4054" s="41">
        <f t="shared" si="352"/>
        <v>2</v>
      </c>
    </row>
    <row r="4055" spans="1:13" ht="14.5" hidden="1" x14ac:dyDescent="0.35">
      <c r="A4055" s="183">
        <v>2012</v>
      </c>
      <c r="B4055" s="184" t="s">
        <v>11</v>
      </c>
      <c r="C4055" s="227">
        <v>-5</v>
      </c>
      <c r="D4055" s="174">
        <f t="shared" si="349"/>
        <v>-5</v>
      </c>
      <c r="E4055" s="171">
        <f t="shared" si="350"/>
        <v>0</v>
      </c>
      <c r="F4055" s="175"/>
      <c r="G4055" s="175"/>
      <c r="H4055" s="175"/>
      <c r="I4055" s="185">
        <v>1</v>
      </c>
      <c r="J4055" s="41">
        <f t="shared" si="353"/>
        <v>1</v>
      </c>
      <c r="K4055" s="41">
        <f t="shared" si="351"/>
        <v>1</v>
      </c>
      <c r="L4055" s="175"/>
      <c r="M4055" s="41">
        <f t="shared" si="352"/>
        <v>1</v>
      </c>
    </row>
    <row r="4056" spans="1:13" ht="14.5" hidden="1" x14ac:dyDescent="0.35">
      <c r="A4056" s="183">
        <v>2012</v>
      </c>
      <c r="B4056" s="184" t="s">
        <v>13</v>
      </c>
      <c r="C4056" s="227">
        <v>2</v>
      </c>
      <c r="D4056" s="174">
        <f t="shared" ref="D4056:D4119" si="354">IF(OR(C4056="",C4056&gt;=1000),"",C4056)</f>
        <v>2</v>
      </c>
      <c r="E4056" s="171">
        <f t="shared" si="350"/>
        <v>0</v>
      </c>
      <c r="F4056" s="175"/>
      <c r="G4056" s="175"/>
      <c r="H4056" s="175"/>
      <c r="I4056" s="185">
        <v>20</v>
      </c>
      <c r="J4056" s="41">
        <f t="shared" si="353"/>
        <v>2</v>
      </c>
      <c r="K4056" s="41">
        <f t="shared" si="351"/>
        <v>2</v>
      </c>
      <c r="L4056" s="175"/>
      <c r="M4056" s="41">
        <f t="shared" si="352"/>
        <v>2</v>
      </c>
    </row>
    <row r="4057" spans="1:13" ht="14.5" hidden="1" x14ac:dyDescent="0.35">
      <c r="A4057" s="183">
        <v>2012</v>
      </c>
      <c r="B4057" s="184" t="s">
        <v>12</v>
      </c>
      <c r="C4057" s="227">
        <v>4</v>
      </c>
      <c r="D4057" s="174">
        <f t="shared" si="354"/>
        <v>4</v>
      </c>
      <c r="E4057" s="171">
        <f t="shared" si="350"/>
        <v>0</v>
      </c>
      <c r="F4057" s="175"/>
      <c r="G4057" s="175"/>
      <c r="H4057" s="175"/>
      <c r="I4057" s="185">
        <v>5</v>
      </c>
      <c r="J4057" s="41">
        <f t="shared" si="353"/>
        <v>5</v>
      </c>
      <c r="K4057" s="41">
        <f t="shared" si="351"/>
        <v>5</v>
      </c>
      <c r="L4057" s="175"/>
      <c r="M4057" s="41">
        <f t="shared" si="352"/>
        <v>5</v>
      </c>
    </row>
    <row r="4058" spans="1:13" ht="14.5" hidden="1" x14ac:dyDescent="0.35">
      <c r="A4058" s="183">
        <v>2012</v>
      </c>
      <c r="B4058" s="184" t="s">
        <v>11</v>
      </c>
      <c r="C4058" s="227">
        <v>5</v>
      </c>
      <c r="D4058" s="174">
        <f t="shared" si="354"/>
        <v>5</v>
      </c>
      <c r="E4058" s="171">
        <f t="shared" si="350"/>
        <v>0</v>
      </c>
      <c r="F4058" s="175"/>
      <c r="G4058" s="175"/>
      <c r="H4058" s="175"/>
      <c r="I4058" s="185">
        <v>5</v>
      </c>
      <c r="J4058" s="41">
        <f t="shared" si="353"/>
        <v>5</v>
      </c>
      <c r="K4058" s="41">
        <f t="shared" si="351"/>
        <v>5</v>
      </c>
      <c r="L4058" s="175"/>
      <c r="M4058" s="41">
        <f t="shared" si="352"/>
        <v>5</v>
      </c>
    </row>
    <row r="4059" spans="1:13" ht="14.5" hidden="1" x14ac:dyDescent="0.35">
      <c r="A4059" s="183">
        <v>2012</v>
      </c>
      <c r="B4059" s="184" t="s">
        <v>13</v>
      </c>
      <c r="C4059" s="227">
        <v>-5</v>
      </c>
      <c r="D4059" s="174">
        <f t="shared" si="354"/>
        <v>-5</v>
      </c>
      <c r="E4059" s="171">
        <f t="shared" si="350"/>
        <v>0</v>
      </c>
      <c r="F4059" s="175"/>
      <c r="G4059" s="175"/>
      <c r="H4059" s="175"/>
      <c r="I4059" s="185">
        <v>3</v>
      </c>
      <c r="J4059" s="41">
        <f t="shared" si="353"/>
        <v>3</v>
      </c>
      <c r="K4059" s="41">
        <f t="shared" si="351"/>
        <v>3</v>
      </c>
      <c r="L4059" s="175"/>
      <c r="M4059" s="41">
        <f t="shared" si="352"/>
        <v>3</v>
      </c>
    </row>
    <row r="4060" spans="1:13" ht="14.5" hidden="1" x14ac:dyDescent="0.35">
      <c r="A4060" s="183">
        <v>2012</v>
      </c>
      <c r="B4060" s="184" t="s">
        <v>11</v>
      </c>
      <c r="C4060" s="227">
        <v>1</v>
      </c>
      <c r="D4060" s="174">
        <f t="shared" si="354"/>
        <v>1</v>
      </c>
      <c r="E4060" s="171">
        <f t="shared" si="350"/>
        <v>0</v>
      </c>
      <c r="F4060" s="175"/>
      <c r="G4060" s="175"/>
      <c r="H4060" s="175"/>
      <c r="I4060" s="185">
        <v>1</v>
      </c>
      <c r="J4060" s="41">
        <f t="shared" si="353"/>
        <v>1</v>
      </c>
      <c r="K4060" s="41">
        <f t="shared" si="351"/>
        <v>1</v>
      </c>
      <c r="L4060" s="175"/>
      <c r="M4060" s="41">
        <f t="shared" si="352"/>
        <v>1</v>
      </c>
    </row>
    <row r="4061" spans="1:13" ht="14.5" hidden="1" x14ac:dyDescent="0.35">
      <c r="A4061" s="183">
        <v>2012</v>
      </c>
      <c r="B4061" s="184" t="s">
        <v>11</v>
      </c>
      <c r="C4061" s="227">
        <v>1</v>
      </c>
      <c r="D4061" s="174">
        <f t="shared" si="354"/>
        <v>1</v>
      </c>
      <c r="E4061" s="171">
        <f t="shared" si="350"/>
        <v>0</v>
      </c>
      <c r="F4061" s="175"/>
      <c r="G4061" s="175"/>
      <c r="H4061" s="175"/>
      <c r="I4061" s="185">
        <v>2</v>
      </c>
      <c r="J4061" s="41">
        <f t="shared" si="353"/>
        <v>2</v>
      </c>
      <c r="K4061" s="41">
        <f t="shared" si="351"/>
        <v>2</v>
      </c>
      <c r="L4061" s="175"/>
      <c r="M4061" s="41">
        <f t="shared" si="352"/>
        <v>2</v>
      </c>
    </row>
    <row r="4062" spans="1:13" ht="14.5" hidden="1" x14ac:dyDescent="0.35">
      <c r="A4062" s="183">
        <v>2012</v>
      </c>
      <c r="B4062" s="184" t="s">
        <v>11</v>
      </c>
      <c r="C4062" s="227">
        <v>8</v>
      </c>
      <c r="D4062" s="174">
        <f t="shared" si="354"/>
        <v>8</v>
      </c>
      <c r="E4062" s="171">
        <f t="shared" si="350"/>
        <v>0</v>
      </c>
      <c r="F4062" s="175"/>
      <c r="G4062" s="175"/>
      <c r="H4062" s="175"/>
      <c r="I4062" s="185">
        <v>3</v>
      </c>
      <c r="J4062" s="41">
        <f t="shared" si="353"/>
        <v>3</v>
      </c>
      <c r="K4062" s="41">
        <f t="shared" si="351"/>
        <v>3</v>
      </c>
      <c r="L4062" s="175"/>
      <c r="M4062" s="41">
        <f t="shared" si="352"/>
        <v>3</v>
      </c>
    </row>
    <row r="4063" spans="1:13" ht="14.5" hidden="1" x14ac:dyDescent="0.35">
      <c r="A4063" s="183">
        <v>2012</v>
      </c>
      <c r="B4063" s="184" t="s">
        <v>13</v>
      </c>
      <c r="C4063" s="227">
        <v>3</v>
      </c>
      <c r="D4063" s="174">
        <f t="shared" si="354"/>
        <v>3</v>
      </c>
      <c r="E4063" s="171">
        <f t="shared" si="350"/>
        <v>0</v>
      </c>
      <c r="F4063" s="175"/>
      <c r="G4063" s="175"/>
      <c r="H4063" s="175"/>
      <c r="I4063" s="185">
        <v>1</v>
      </c>
      <c r="J4063" s="41">
        <f t="shared" si="353"/>
        <v>1</v>
      </c>
      <c r="K4063" s="41">
        <f t="shared" si="351"/>
        <v>1</v>
      </c>
      <c r="L4063" s="175"/>
      <c r="M4063" s="41">
        <f t="shared" si="352"/>
        <v>1</v>
      </c>
    </row>
    <row r="4064" spans="1:13" ht="14.5" hidden="1" x14ac:dyDescent="0.35">
      <c r="A4064" s="183">
        <v>2012</v>
      </c>
      <c r="B4064" s="184" t="s">
        <v>13</v>
      </c>
      <c r="C4064" s="226" t="s">
        <v>232</v>
      </c>
      <c r="D4064" s="174" t="str">
        <f t="shared" si="354"/>
        <v/>
      </c>
      <c r="E4064" s="171">
        <f t="shared" si="350"/>
        <v>0</v>
      </c>
      <c r="F4064" s="175"/>
      <c r="G4064" s="175"/>
      <c r="H4064" s="175"/>
      <c r="I4064" s="185">
        <v>-10</v>
      </c>
      <c r="J4064" s="41">
        <f t="shared" si="353"/>
        <v>-10</v>
      </c>
      <c r="K4064" s="41" t="e">
        <f t="shared" si="351"/>
        <v>#VALUE!</v>
      </c>
      <c r="L4064" s="175"/>
      <c r="M4064" s="41">
        <f t="shared" si="352"/>
        <v>-10</v>
      </c>
    </row>
    <row r="4065" spans="1:13" ht="14.5" hidden="1" x14ac:dyDescent="0.35">
      <c r="A4065" s="183">
        <v>2012</v>
      </c>
      <c r="B4065" s="184" t="s">
        <v>13</v>
      </c>
      <c r="C4065" s="227">
        <v>2</v>
      </c>
      <c r="D4065" s="174">
        <f t="shared" si="354"/>
        <v>2</v>
      </c>
      <c r="E4065" s="171">
        <f t="shared" si="350"/>
        <v>0</v>
      </c>
      <c r="F4065" s="175"/>
      <c r="G4065" s="175"/>
      <c r="H4065" s="175"/>
      <c r="I4065" s="185">
        <v>2</v>
      </c>
      <c r="J4065" s="41">
        <f t="shared" si="353"/>
        <v>2</v>
      </c>
      <c r="K4065" s="41">
        <f t="shared" si="351"/>
        <v>2</v>
      </c>
      <c r="L4065" s="175"/>
      <c r="M4065" s="41">
        <f t="shared" si="352"/>
        <v>2</v>
      </c>
    </row>
    <row r="4066" spans="1:13" ht="14.5" hidden="1" x14ac:dyDescent="0.35">
      <c r="A4066" s="183">
        <v>2012</v>
      </c>
      <c r="B4066" s="184" t="s">
        <v>11</v>
      </c>
      <c r="C4066" s="227">
        <v>2</v>
      </c>
      <c r="D4066" s="174">
        <f t="shared" si="354"/>
        <v>2</v>
      </c>
      <c r="E4066" s="171">
        <f t="shared" si="350"/>
        <v>0</v>
      </c>
      <c r="F4066" s="175"/>
      <c r="G4066" s="175"/>
      <c r="H4066" s="175"/>
      <c r="I4066" s="185">
        <v>4</v>
      </c>
      <c r="J4066" s="41">
        <f t="shared" si="353"/>
        <v>4</v>
      </c>
      <c r="K4066" s="41">
        <f t="shared" si="351"/>
        <v>4</v>
      </c>
      <c r="L4066" s="175"/>
      <c r="M4066" s="41">
        <f t="shared" si="352"/>
        <v>4</v>
      </c>
    </row>
    <row r="4067" spans="1:13" ht="14.5" hidden="1" x14ac:dyDescent="0.35">
      <c r="A4067" s="183">
        <v>2012</v>
      </c>
      <c r="B4067" s="184" t="s">
        <v>14</v>
      </c>
      <c r="C4067" s="227">
        <v>2</v>
      </c>
      <c r="D4067" s="174">
        <f t="shared" si="354"/>
        <v>2</v>
      </c>
      <c r="E4067" s="171">
        <f t="shared" si="350"/>
        <v>0</v>
      </c>
      <c r="F4067" s="175"/>
      <c r="G4067" s="175"/>
      <c r="H4067" s="175"/>
      <c r="I4067" s="185">
        <v>2</v>
      </c>
      <c r="J4067" s="41">
        <f t="shared" si="353"/>
        <v>2</v>
      </c>
      <c r="K4067" s="41">
        <f t="shared" si="351"/>
        <v>2</v>
      </c>
      <c r="L4067" s="175"/>
      <c r="M4067" s="41">
        <f t="shared" si="352"/>
        <v>2</v>
      </c>
    </row>
    <row r="4068" spans="1:13" ht="14.5" hidden="1" x14ac:dyDescent="0.35">
      <c r="A4068" s="183">
        <v>2012</v>
      </c>
      <c r="B4068" s="184" t="s">
        <v>11</v>
      </c>
      <c r="C4068" s="226" t="s">
        <v>232</v>
      </c>
      <c r="D4068" s="174" t="str">
        <f t="shared" si="354"/>
        <v/>
      </c>
      <c r="E4068" s="171">
        <f t="shared" si="350"/>
        <v>0</v>
      </c>
      <c r="F4068" s="175"/>
      <c r="G4068" s="175"/>
      <c r="H4068" s="175"/>
      <c r="I4068" s="186" t="s">
        <v>232</v>
      </c>
      <c r="J4068" s="41" t="str">
        <f t="shared" si="353"/>
        <v/>
      </c>
      <c r="K4068" s="41" t="str">
        <f t="shared" si="351"/>
        <v/>
      </c>
      <c r="L4068" s="175"/>
      <c r="M4068" s="41" t="str">
        <f t="shared" si="352"/>
        <v/>
      </c>
    </row>
    <row r="4069" spans="1:13" ht="14.5" hidden="1" x14ac:dyDescent="0.35">
      <c r="A4069" s="183">
        <v>2012</v>
      </c>
      <c r="B4069" s="184" t="s">
        <v>13</v>
      </c>
      <c r="C4069" s="227">
        <v>10</v>
      </c>
      <c r="D4069" s="174">
        <f t="shared" si="354"/>
        <v>10</v>
      </c>
      <c r="E4069" s="171">
        <f t="shared" si="350"/>
        <v>0</v>
      </c>
      <c r="F4069" s="175"/>
      <c r="G4069" s="175"/>
      <c r="H4069" s="175"/>
      <c r="I4069" s="185">
        <v>10</v>
      </c>
      <c r="J4069" s="41">
        <f t="shared" si="353"/>
        <v>10</v>
      </c>
      <c r="K4069" s="41">
        <f t="shared" si="351"/>
        <v>10</v>
      </c>
      <c r="L4069" s="175"/>
      <c r="M4069" s="41">
        <f t="shared" si="352"/>
        <v>10</v>
      </c>
    </row>
    <row r="4070" spans="1:13" ht="14.5" hidden="1" x14ac:dyDescent="0.35">
      <c r="A4070" s="183">
        <v>2012</v>
      </c>
      <c r="B4070" s="184" t="s">
        <v>11</v>
      </c>
      <c r="C4070" s="227">
        <v>-2</v>
      </c>
      <c r="D4070" s="174">
        <f t="shared" si="354"/>
        <v>-2</v>
      </c>
      <c r="E4070" s="171">
        <f t="shared" si="350"/>
        <v>0</v>
      </c>
      <c r="F4070" s="175"/>
      <c r="G4070" s="175"/>
      <c r="H4070" s="175"/>
      <c r="I4070" s="185">
        <v>0.25</v>
      </c>
      <c r="J4070" s="41">
        <f t="shared" si="353"/>
        <v>0.25</v>
      </c>
      <c r="K4070" s="41">
        <f t="shared" si="351"/>
        <v>0.25</v>
      </c>
      <c r="L4070" s="175"/>
      <c r="M4070" s="41">
        <f t="shared" si="352"/>
        <v>0.25</v>
      </c>
    </row>
    <row r="4071" spans="1:13" ht="14.5" hidden="1" x14ac:dyDescent="0.35">
      <c r="A4071" s="183">
        <v>2012</v>
      </c>
      <c r="B4071" s="184" t="s">
        <v>12</v>
      </c>
      <c r="C4071" s="227">
        <v>1</v>
      </c>
      <c r="D4071" s="174">
        <f t="shared" si="354"/>
        <v>1</v>
      </c>
      <c r="E4071" s="171">
        <f t="shared" si="350"/>
        <v>0</v>
      </c>
      <c r="F4071" s="175"/>
      <c r="G4071" s="175"/>
      <c r="H4071" s="175"/>
      <c r="I4071" s="185">
        <v>3</v>
      </c>
      <c r="J4071" s="41">
        <f t="shared" si="353"/>
        <v>3</v>
      </c>
      <c r="K4071" s="41">
        <f t="shared" si="351"/>
        <v>3</v>
      </c>
      <c r="L4071" s="175"/>
      <c r="M4071" s="41">
        <f t="shared" si="352"/>
        <v>3</v>
      </c>
    </row>
    <row r="4072" spans="1:13" ht="14.5" hidden="1" x14ac:dyDescent="0.35">
      <c r="A4072" s="183">
        <v>2012</v>
      </c>
      <c r="B4072" s="184" t="s">
        <v>13</v>
      </c>
      <c r="C4072" s="227">
        <v>-5</v>
      </c>
      <c r="D4072" s="174">
        <f t="shared" si="354"/>
        <v>-5</v>
      </c>
      <c r="E4072" s="171">
        <f t="shared" si="350"/>
        <v>0</v>
      </c>
      <c r="F4072" s="175"/>
      <c r="G4072" s="175"/>
      <c r="H4072" s="175"/>
      <c r="I4072" s="185">
        <v>15</v>
      </c>
      <c r="J4072" s="41">
        <f t="shared" si="353"/>
        <v>15</v>
      </c>
      <c r="K4072" s="41">
        <f t="shared" si="351"/>
        <v>15</v>
      </c>
      <c r="L4072" s="175"/>
      <c r="M4072" s="41">
        <f t="shared" si="352"/>
        <v>15</v>
      </c>
    </row>
    <row r="4073" spans="1:13" ht="14.5" hidden="1" x14ac:dyDescent="0.35">
      <c r="A4073" s="183">
        <v>2012</v>
      </c>
      <c r="B4073" s="184" t="s">
        <v>13</v>
      </c>
      <c r="C4073" s="227">
        <v>-10</v>
      </c>
      <c r="D4073" s="174">
        <f t="shared" si="354"/>
        <v>-10</v>
      </c>
      <c r="E4073" s="171">
        <f t="shared" si="350"/>
        <v>0</v>
      </c>
      <c r="F4073" s="175"/>
      <c r="G4073" s="175"/>
      <c r="H4073" s="175"/>
      <c r="I4073" s="185">
        <v>1</v>
      </c>
      <c r="J4073" s="41">
        <f t="shared" si="353"/>
        <v>1</v>
      </c>
      <c r="K4073" s="41">
        <f t="shared" si="351"/>
        <v>1</v>
      </c>
      <c r="L4073" s="175"/>
      <c r="M4073" s="41">
        <f t="shared" si="352"/>
        <v>1</v>
      </c>
    </row>
    <row r="4074" spans="1:13" ht="14.5" hidden="1" x14ac:dyDescent="0.35">
      <c r="A4074" s="183">
        <v>2012</v>
      </c>
      <c r="B4074" s="184" t="s">
        <v>12</v>
      </c>
      <c r="C4074" s="227">
        <v>10</v>
      </c>
      <c r="D4074" s="174">
        <f t="shared" si="354"/>
        <v>10</v>
      </c>
      <c r="E4074" s="171">
        <f t="shared" si="350"/>
        <v>0</v>
      </c>
      <c r="F4074" s="175"/>
      <c r="G4074" s="175"/>
      <c r="H4074" s="175"/>
      <c r="I4074" s="185">
        <v>5</v>
      </c>
      <c r="J4074" s="41">
        <f t="shared" si="353"/>
        <v>5</v>
      </c>
      <c r="K4074" s="41">
        <f t="shared" si="351"/>
        <v>5</v>
      </c>
      <c r="L4074" s="175"/>
      <c r="M4074" s="41">
        <f t="shared" si="352"/>
        <v>5</v>
      </c>
    </row>
    <row r="4075" spans="1:13" ht="14.5" hidden="1" x14ac:dyDescent="0.35">
      <c r="A4075" s="183">
        <v>2012</v>
      </c>
      <c r="B4075" s="184" t="s">
        <v>12</v>
      </c>
      <c r="C4075" s="227">
        <v>10</v>
      </c>
      <c r="D4075" s="174">
        <f t="shared" si="354"/>
        <v>10</v>
      </c>
      <c r="E4075" s="171">
        <f t="shared" si="350"/>
        <v>0</v>
      </c>
      <c r="F4075" s="175"/>
      <c r="G4075" s="175"/>
      <c r="H4075" s="175"/>
      <c r="I4075" s="185">
        <v>5</v>
      </c>
      <c r="J4075" s="41">
        <f>IF(OR(I4050="",I4050&gt;=50),"",IF(AND(I4050&lt;50,OR(D4050&lt;=0,D4050="")),I4050,IF(I4050&gt;=D4050*10,D4050,IF(D4050&lt;&gt;"",I4050,""))))</f>
        <v>3</v>
      </c>
      <c r="K4075" s="41">
        <f t="shared" si="351"/>
        <v>5</v>
      </c>
      <c r="L4075" s="175"/>
      <c r="M4075" s="41">
        <f t="shared" si="352"/>
        <v>5</v>
      </c>
    </row>
    <row r="4076" spans="1:13" ht="14.5" hidden="1" x14ac:dyDescent="0.35">
      <c r="A4076" s="183">
        <v>2012</v>
      </c>
      <c r="B4076" s="184" t="s">
        <v>14</v>
      </c>
      <c r="C4076" s="227">
        <v>-2</v>
      </c>
      <c r="D4076" s="174">
        <f t="shared" si="354"/>
        <v>-2</v>
      </c>
      <c r="E4076" s="171">
        <f t="shared" si="350"/>
        <v>0</v>
      </c>
      <c r="F4076" s="175"/>
      <c r="G4076" s="175"/>
      <c r="H4076" s="175"/>
      <c r="I4076" s="185">
        <v>5</v>
      </c>
      <c r="J4076" s="41">
        <f t="shared" ref="J4076:J4099" si="355">IF(OR(I4076="",I4076&gt;=50),"",IF(AND(I4076&lt;50,OR(D4076&lt;=0,D4076="")),I4076,IF(I4076&gt;=D4076*10,D4076,IF(D4076&lt;&gt;"",I4076,""))))</f>
        <v>5</v>
      </c>
      <c r="K4076" s="41">
        <f t="shared" si="351"/>
        <v>5</v>
      </c>
      <c r="L4076" s="175"/>
      <c r="M4076" s="41">
        <f t="shared" si="352"/>
        <v>5</v>
      </c>
    </row>
    <row r="4077" spans="1:13" ht="14.5" hidden="1" x14ac:dyDescent="0.35">
      <c r="A4077" s="183">
        <v>2012</v>
      </c>
      <c r="B4077" s="184" t="s">
        <v>11</v>
      </c>
      <c r="C4077" s="227">
        <v>-1</v>
      </c>
      <c r="D4077" s="174">
        <f t="shared" si="354"/>
        <v>-1</v>
      </c>
      <c r="E4077" s="171">
        <f t="shared" si="350"/>
        <v>0</v>
      </c>
      <c r="F4077" s="175"/>
      <c r="G4077" s="175"/>
      <c r="H4077" s="175"/>
      <c r="I4077" s="185">
        <v>-1</v>
      </c>
      <c r="J4077" s="41">
        <f t="shared" si="355"/>
        <v>-1</v>
      </c>
      <c r="K4077" s="41">
        <f t="shared" si="351"/>
        <v>-1</v>
      </c>
      <c r="L4077" s="175"/>
      <c r="M4077" s="41">
        <f t="shared" si="352"/>
        <v>-1</v>
      </c>
    </row>
    <row r="4078" spans="1:13" ht="14.5" hidden="1" x14ac:dyDescent="0.35">
      <c r="A4078" s="183">
        <v>2012</v>
      </c>
      <c r="B4078" s="184" t="s">
        <v>13</v>
      </c>
      <c r="C4078" s="227">
        <v>2</v>
      </c>
      <c r="D4078" s="174">
        <f t="shared" si="354"/>
        <v>2</v>
      </c>
      <c r="E4078" s="171">
        <f t="shared" si="350"/>
        <v>0</v>
      </c>
      <c r="F4078" s="175"/>
      <c r="G4078" s="175"/>
      <c r="H4078" s="175"/>
      <c r="I4078" s="185">
        <v>3</v>
      </c>
      <c r="J4078" s="41">
        <f t="shared" si="355"/>
        <v>3</v>
      </c>
      <c r="K4078" s="41">
        <f t="shared" si="351"/>
        <v>3</v>
      </c>
      <c r="L4078" s="175"/>
      <c r="M4078" s="41">
        <f t="shared" si="352"/>
        <v>3</v>
      </c>
    </row>
    <row r="4079" spans="1:13" ht="14.5" hidden="1" x14ac:dyDescent="0.35">
      <c r="A4079" s="183">
        <v>2012</v>
      </c>
      <c r="B4079" s="184" t="s">
        <v>13</v>
      </c>
      <c r="C4079" s="226" t="s">
        <v>232</v>
      </c>
      <c r="D4079" s="174" t="str">
        <f t="shared" si="354"/>
        <v/>
      </c>
      <c r="E4079" s="171">
        <f t="shared" si="350"/>
        <v>0</v>
      </c>
      <c r="F4079" s="175"/>
      <c r="G4079" s="175"/>
      <c r="H4079" s="175"/>
      <c r="I4079" s="185">
        <v>1</v>
      </c>
      <c r="J4079" s="41">
        <f t="shared" si="355"/>
        <v>1</v>
      </c>
      <c r="K4079" s="41" t="e">
        <f t="shared" si="351"/>
        <v>#VALUE!</v>
      </c>
      <c r="L4079" s="175"/>
      <c r="M4079" s="41">
        <f t="shared" si="352"/>
        <v>1</v>
      </c>
    </row>
    <row r="4080" spans="1:13" ht="14.5" hidden="1" x14ac:dyDescent="0.35">
      <c r="A4080" s="183">
        <v>2012</v>
      </c>
      <c r="B4080" s="184" t="s">
        <v>12</v>
      </c>
      <c r="C4080" s="227">
        <v>2</v>
      </c>
      <c r="D4080" s="174">
        <f t="shared" si="354"/>
        <v>2</v>
      </c>
      <c r="E4080" s="171">
        <f t="shared" si="350"/>
        <v>0</v>
      </c>
      <c r="F4080" s="175"/>
      <c r="G4080" s="175"/>
      <c r="H4080" s="175"/>
      <c r="I4080" s="185">
        <v>5</v>
      </c>
      <c r="J4080" s="41">
        <f t="shared" si="355"/>
        <v>5</v>
      </c>
      <c r="K4080" s="41">
        <f t="shared" si="351"/>
        <v>5</v>
      </c>
      <c r="L4080" s="175"/>
      <c r="M4080" s="41">
        <f t="shared" si="352"/>
        <v>5</v>
      </c>
    </row>
    <row r="4081" spans="1:13" ht="14.5" hidden="1" x14ac:dyDescent="0.35">
      <c r="A4081" s="183">
        <v>2012</v>
      </c>
      <c r="B4081" s="184" t="s">
        <v>13</v>
      </c>
      <c r="C4081" s="227">
        <v>2</v>
      </c>
      <c r="D4081" s="174">
        <f t="shared" si="354"/>
        <v>2</v>
      </c>
      <c r="E4081" s="171">
        <f t="shared" si="350"/>
        <v>0</v>
      </c>
      <c r="F4081" s="175"/>
      <c r="G4081" s="175"/>
      <c r="H4081" s="175"/>
      <c r="I4081" s="185">
        <v>5</v>
      </c>
      <c r="J4081" s="41">
        <f t="shared" si="355"/>
        <v>5</v>
      </c>
      <c r="K4081" s="41">
        <f t="shared" si="351"/>
        <v>5</v>
      </c>
      <c r="L4081" s="175"/>
      <c r="M4081" s="41">
        <f t="shared" si="352"/>
        <v>5</v>
      </c>
    </row>
    <row r="4082" spans="1:13" ht="14.5" hidden="1" x14ac:dyDescent="0.35">
      <c r="A4082" s="183">
        <v>2012</v>
      </c>
      <c r="B4082" s="184" t="s">
        <v>13</v>
      </c>
      <c r="C4082" s="227">
        <v>-10</v>
      </c>
      <c r="D4082" s="174">
        <f t="shared" si="354"/>
        <v>-10</v>
      </c>
      <c r="E4082" s="171">
        <f t="shared" si="350"/>
        <v>0</v>
      </c>
      <c r="F4082" s="175"/>
      <c r="G4082" s="175"/>
      <c r="H4082" s="175"/>
      <c r="I4082" s="185">
        <v>5</v>
      </c>
      <c r="J4082" s="41">
        <f t="shared" si="355"/>
        <v>5</v>
      </c>
      <c r="K4082" s="41">
        <f t="shared" si="351"/>
        <v>5</v>
      </c>
      <c r="L4082" s="175"/>
      <c r="M4082" s="41">
        <f t="shared" si="352"/>
        <v>5</v>
      </c>
    </row>
    <row r="4083" spans="1:13" ht="14.5" hidden="1" x14ac:dyDescent="0.35">
      <c r="A4083" s="183">
        <v>2012</v>
      </c>
      <c r="B4083" s="184" t="s">
        <v>13</v>
      </c>
      <c r="C4083" s="227">
        <v>5</v>
      </c>
      <c r="D4083" s="174">
        <f t="shared" si="354"/>
        <v>5</v>
      </c>
      <c r="E4083" s="171">
        <f t="shared" si="350"/>
        <v>0</v>
      </c>
      <c r="F4083" s="175"/>
      <c r="G4083" s="175"/>
      <c r="H4083" s="175"/>
      <c r="I4083" s="185">
        <v>20</v>
      </c>
      <c r="J4083" s="41">
        <f t="shared" si="355"/>
        <v>20</v>
      </c>
      <c r="K4083" s="41">
        <f t="shared" si="351"/>
        <v>20</v>
      </c>
      <c r="L4083" s="175"/>
      <c r="M4083" s="41">
        <f t="shared" si="352"/>
        <v>20</v>
      </c>
    </row>
    <row r="4084" spans="1:13" ht="14.5" hidden="1" x14ac:dyDescent="0.35">
      <c r="A4084" s="183">
        <v>2012</v>
      </c>
      <c r="B4084" s="184" t="s">
        <v>13</v>
      </c>
      <c r="C4084" s="226" t="s">
        <v>232</v>
      </c>
      <c r="D4084" s="174" t="str">
        <f t="shared" si="354"/>
        <v/>
      </c>
      <c r="E4084" s="171">
        <f t="shared" si="350"/>
        <v>0</v>
      </c>
      <c r="F4084" s="175"/>
      <c r="G4084" s="175"/>
      <c r="H4084" s="175"/>
      <c r="I4084" s="186" t="s">
        <v>232</v>
      </c>
      <c r="J4084" s="41" t="str">
        <f t="shared" si="355"/>
        <v/>
      </c>
      <c r="K4084" s="41" t="str">
        <f t="shared" si="351"/>
        <v/>
      </c>
      <c r="L4084" s="175"/>
      <c r="M4084" s="41" t="str">
        <f t="shared" si="352"/>
        <v/>
      </c>
    </row>
    <row r="4085" spans="1:13" ht="14.5" hidden="1" x14ac:dyDescent="0.35">
      <c r="A4085" s="183">
        <v>2012</v>
      </c>
      <c r="B4085" s="184" t="s">
        <v>13</v>
      </c>
      <c r="C4085" s="226" t="s">
        <v>232</v>
      </c>
      <c r="D4085" s="174" t="str">
        <f t="shared" si="354"/>
        <v/>
      </c>
      <c r="E4085" s="171">
        <f t="shared" si="350"/>
        <v>0</v>
      </c>
      <c r="F4085" s="175"/>
      <c r="G4085" s="175"/>
      <c r="H4085" s="175"/>
      <c r="I4085" s="185">
        <v>2</v>
      </c>
      <c r="J4085" s="41">
        <f t="shared" si="355"/>
        <v>2</v>
      </c>
      <c r="K4085" s="41" t="e">
        <f t="shared" si="351"/>
        <v>#VALUE!</v>
      </c>
      <c r="L4085" s="175"/>
      <c r="M4085" s="41">
        <f t="shared" si="352"/>
        <v>2</v>
      </c>
    </row>
    <row r="4086" spans="1:13" ht="14.5" hidden="1" x14ac:dyDescent="0.35">
      <c r="A4086" s="183">
        <v>2012</v>
      </c>
      <c r="B4086" s="184" t="s">
        <v>14</v>
      </c>
      <c r="C4086" s="227">
        <v>10</v>
      </c>
      <c r="D4086" s="174">
        <f t="shared" si="354"/>
        <v>10</v>
      </c>
      <c r="E4086" s="171">
        <f t="shared" si="350"/>
        <v>0</v>
      </c>
      <c r="F4086" s="175"/>
      <c r="G4086" s="175"/>
      <c r="H4086" s="175"/>
      <c r="I4086" s="185">
        <v>10</v>
      </c>
      <c r="J4086" s="41">
        <f t="shared" si="355"/>
        <v>10</v>
      </c>
      <c r="K4086" s="41">
        <f t="shared" si="351"/>
        <v>10</v>
      </c>
      <c r="L4086" s="175"/>
      <c r="M4086" s="41">
        <f t="shared" si="352"/>
        <v>10</v>
      </c>
    </row>
    <row r="4087" spans="1:13" ht="14.5" hidden="1" x14ac:dyDescent="0.35">
      <c r="A4087" s="183">
        <v>2012</v>
      </c>
      <c r="B4087" s="184" t="s">
        <v>11</v>
      </c>
      <c r="C4087" s="227">
        <v>1</v>
      </c>
      <c r="D4087" s="174">
        <f t="shared" si="354"/>
        <v>1</v>
      </c>
      <c r="E4087" s="171">
        <f t="shared" si="350"/>
        <v>0</v>
      </c>
      <c r="F4087" s="175"/>
      <c r="G4087" s="175"/>
      <c r="H4087" s="175"/>
      <c r="I4087" s="185">
        <v>5</v>
      </c>
      <c r="J4087" s="41">
        <f t="shared" si="355"/>
        <v>5</v>
      </c>
      <c r="K4087" s="41">
        <f t="shared" si="351"/>
        <v>5</v>
      </c>
      <c r="L4087" s="175"/>
      <c r="M4087" s="41">
        <f t="shared" si="352"/>
        <v>5</v>
      </c>
    </row>
    <row r="4088" spans="1:13" ht="14.5" hidden="1" x14ac:dyDescent="0.35">
      <c r="A4088" s="183">
        <v>2012</v>
      </c>
      <c r="B4088" s="184" t="s">
        <v>12</v>
      </c>
      <c r="C4088" s="227">
        <v>2</v>
      </c>
      <c r="D4088" s="174">
        <f t="shared" si="354"/>
        <v>2</v>
      </c>
      <c r="E4088" s="171">
        <f t="shared" si="350"/>
        <v>0</v>
      </c>
      <c r="F4088" s="175"/>
      <c r="G4088" s="175"/>
      <c r="H4088" s="175"/>
      <c r="I4088" s="185">
        <v>5</v>
      </c>
      <c r="J4088" s="41">
        <f t="shared" si="355"/>
        <v>5</v>
      </c>
      <c r="K4088" s="41">
        <f t="shared" si="351"/>
        <v>5</v>
      </c>
      <c r="L4088" s="175"/>
      <c r="M4088" s="41">
        <f t="shared" si="352"/>
        <v>5</v>
      </c>
    </row>
    <row r="4089" spans="1:13" ht="14.5" hidden="1" x14ac:dyDescent="0.35">
      <c r="A4089" s="183">
        <v>2012</v>
      </c>
      <c r="B4089" s="184" t="s">
        <v>11</v>
      </c>
      <c r="C4089" s="227">
        <v>50</v>
      </c>
      <c r="D4089" s="174">
        <f t="shared" si="354"/>
        <v>50</v>
      </c>
      <c r="E4089" s="171">
        <f t="shared" si="350"/>
        <v>0</v>
      </c>
      <c r="F4089" s="175"/>
      <c r="G4089" s="175"/>
      <c r="H4089" s="175"/>
      <c r="I4089" s="185">
        <v>15</v>
      </c>
      <c r="J4089" s="41">
        <f t="shared" si="355"/>
        <v>15</v>
      </c>
      <c r="K4089" s="41">
        <f t="shared" si="351"/>
        <v>15</v>
      </c>
      <c r="L4089" s="175"/>
      <c r="M4089" s="41">
        <f t="shared" si="352"/>
        <v>15</v>
      </c>
    </row>
    <row r="4090" spans="1:13" ht="14.5" hidden="1" x14ac:dyDescent="0.35">
      <c r="A4090" s="183">
        <v>2012</v>
      </c>
      <c r="B4090" s="184" t="s">
        <v>12</v>
      </c>
      <c r="C4090" s="226" t="s">
        <v>232</v>
      </c>
      <c r="D4090" s="174" t="str">
        <f t="shared" si="354"/>
        <v/>
      </c>
      <c r="E4090" s="171">
        <f t="shared" si="350"/>
        <v>0</v>
      </c>
      <c r="F4090" s="175"/>
      <c r="G4090" s="175"/>
      <c r="H4090" s="175"/>
      <c r="I4090" s="185">
        <v>5</v>
      </c>
      <c r="J4090" s="41">
        <f t="shared" si="355"/>
        <v>5</v>
      </c>
      <c r="K4090" s="41" t="e">
        <f t="shared" si="351"/>
        <v>#VALUE!</v>
      </c>
      <c r="L4090" s="175"/>
      <c r="M4090" s="41">
        <f t="shared" si="352"/>
        <v>5</v>
      </c>
    </row>
    <row r="4091" spans="1:13" ht="14.5" hidden="1" x14ac:dyDescent="0.35">
      <c r="A4091" s="183">
        <v>2012</v>
      </c>
      <c r="B4091" s="184" t="s">
        <v>11</v>
      </c>
      <c r="C4091" s="227">
        <v>2</v>
      </c>
      <c r="D4091" s="174">
        <f t="shared" si="354"/>
        <v>2</v>
      </c>
      <c r="E4091" s="171">
        <f t="shared" si="350"/>
        <v>0</v>
      </c>
      <c r="F4091" s="175"/>
      <c r="G4091" s="175"/>
      <c r="H4091" s="175"/>
      <c r="I4091" s="185">
        <v>77</v>
      </c>
      <c r="J4091" s="41" t="str">
        <f t="shared" si="355"/>
        <v/>
      </c>
      <c r="K4091" s="41">
        <f t="shared" si="351"/>
        <v>2</v>
      </c>
      <c r="L4091" s="175"/>
      <c r="M4091" s="41">
        <f t="shared" si="352"/>
        <v>2</v>
      </c>
    </row>
    <row r="4092" spans="1:13" ht="14.5" hidden="1" x14ac:dyDescent="0.35">
      <c r="A4092" s="183">
        <v>2012</v>
      </c>
      <c r="B4092" s="184" t="s">
        <v>11</v>
      </c>
      <c r="C4092" s="227">
        <v>20</v>
      </c>
      <c r="D4092" s="174">
        <f t="shared" si="354"/>
        <v>20</v>
      </c>
      <c r="E4092" s="171">
        <f t="shared" si="350"/>
        <v>0</v>
      </c>
      <c r="F4092" s="175"/>
      <c r="G4092" s="175"/>
      <c r="H4092" s="175"/>
      <c r="I4092" s="185">
        <v>200</v>
      </c>
      <c r="J4092" s="41" t="str">
        <f t="shared" si="355"/>
        <v/>
      </c>
      <c r="K4092" s="41">
        <f t="shared" si="351"/>
        <v>20</v>
      </c>
      <c r="L4092" s="175"/>
      <c r="M4092" s="41">
        <f t="shared" si="352"/>
        <v>20</v>
      </c>
    </row>
    <row r="4093" spans="1:13" ht="14.5" hidden="1" x14ac:dyDescent="0.35">
      <c r="A4093" s="183">
        <v>2012</v>
      </c>
      <c r="B4093" s="184" t="s">
        <v>12</v>
      </c>
      <c r="C4093" s="227">
        <v>1</v>
      </c>
      <c r="D4093" s="174">
        <f t="shared" si="354"/>
        <v>1</v>
      </c>
      <c r="E4093" s="171">
        <f t="shared" si="350"/>
        <v>0</v>
      </c>
      <c r="F4093" s="175"/>
      <c r="G4093" s="175"/>
      <c r="H4093" s="175"/>
      <c r="I4093" s="185">
        <v>1</v>
      </c>
      <c r="J4093" s="41">
        <f t="shared" si="355"/>
        <v>1</v>
      </c>
      <c r="K4093" s="41">
        <f t="shared" si="351"/>
        <v>1</v>
      </c>
      <c r="L4093" s="175"/>
      <c r="M4093" s="41">
        <f t="shared" si="352"/>
        <v>1</v>
      </c>
    </row>
    <row r="4094" spans="1:13" ht="14.5" hidden="1" x14ac:dyDescent="0.35">
      <c r="A4094" s="183">
        <v>2012</v>
      </c>
      <c r="B4094" s="184" t="s">
        <v>13</v>
      </c>
      <c r="C4094" s="227">
        <v>3</v>
      </c>
      <c r="D4094" s="174">
        <f t="shared" si="354"/>
        <v>3</v>
      </c>
      <c r="E4094" s="171">
        <f t="shared" si="350"/>
        <v>0</v>
      </c>
      <c r="F4094" s="175"/>
      <c r="G4094" s="175"/>
      <c r="H4094" s="175"/>
      <c r="I4094" s="185">
        <v>0.5</v>
      </c>
      <c r="J4094" s="41">
        <f t="shared" si="355"/>
        <v>0.5</v>
      </c>
      <c r="K4094" s="41">
        <f t="shared" si="351"/>
        <v>0.5</v>
      </c>
      <c r="L4094" s="175"/>
      <c r="M4094" s="41">
        <f t="shared" si="352"/>
        <v>0.5</v>
      </c>
    </row>
    <row r="4095" spans="1:13" ht="14.5" hidden="1" x14ac:dyDescent="0.35">
      <c r="A4095" s="183">
        <v>2012</v>
      </c>
      <c r="B4095" s="184" t="s">
        <v>12</v>
      </c>
      <c r="C4095" s="227">
        <v>2</v>
      </c>
      <c r="D4095" s="174">
        <f t="shared" si="354"/>
        <v>2</v>
      </c>
      <c r="E4095" s="171">
        <f t="shared" si="350"/>
        <v>0</v>
      </c>
      <c r="F4095" s="175"/>
      <c r="G4095" s="175"/>
      <c r="H4095" s="175"/>
      <c r="I4095" s="185">
        <v>2</v>
      </c>
      <c r="J4095" s="41">
        <f t="shared" si="355"/>
        <v>2</v>
      </c>
      <c r="K4095" s="41">
        <f t="shared" si="351"/>
        <v>2</v>
      </c>
      <c r="L4095" s="175"/>
      <c r="M4095" s="41">
        <f t="shared" si="352"/>
        <v>2</v>
      </c>
    </row>
    <row r="4096" spans="1:13" ht="14.5" hidden="1" x14ac:dyDescent="0.35">
      <c r="A4096" s="183">
        <v>2012</v>
      </c>
      <c r="B4096" s="184" t="s">
        <v>12</v>
      </c>
      <c r="C4096" s="227">
        <v>-3</v>
      </c>
      <c r="D4096" s="174">
        <f t="shared" si="354"/>
        <v>-3</v>
      </c>
      <c r="E4096" s="171">
        <f t="shared" si="350"/>
        <v>0</v>
      </c>
      <c r="F4096" s="175"/>
      <c r="G4096" s="175"/>
      <c r="H4096" s="175"/>
      <c r="I4096" s="186" t="s">
        <v>232</v>
      </c>
      <c r="J4096" s="41" t="str">
        <f t="shared" si="355"/>
        <v/>
      </c>
      <c r="K4096" s="41" t="str">
        <f t="shared" si="351"/>
        <v/>
      </c>
      <c r="L4096" s="175"/>
      <c r="M4096" s="41" t="str">
        <f t="shared" si="352"/>
        <v/>
      </c>
    </row>
    <row r="4097" spans="1:13" ht="14.5" hidden="1" x14ac:dyDescent="0.35">
      <c r="A4097" s="183">
        <v>2012</v>
      </c>
      <c r="B4097" s="184" t="s">
        <v>11</v>
      </c>
      <c r="C4097" s="227">
        <v>5</v>
      </c>
      <c r="D4097" s="174">
        <f t="shared" si="354"/>
        <v>5</v>
      </c>
      <c r="E4097" s="171">
        <f t="shared" si="350"/>
        <v>0</v>
      </c>
      <c r="F4097" s="175"/>
      <c r="G4097" s="175"/>
      <c r="H4097" s="175"/>
      <c r="I4097" s="185">
        <v>3</v>
      </c>
      <c r="J4097" s="41">
        <f t="shared" si="355"/>
        <v>3</v>
      </c>
      <c r="K4097" s="41">
        <f t="shared" si="351"/>
        <v>3</v>
      </c>
      <c r="L4097" s="175"/>
      <c r="M4097" s="41">
        <f t="shared" si="352"/>
        <v>3</v>
      </c>
    </row>
    <row r="4098" spans="1:13" ht="14.5" hidden="1" x14ac:dyDescent="0.35">
      <c r="A4098" s="183">
        <v>2012</v>
      </c>
      <c r="B4098" s="184" t="s">
        <v>11</v>
      </c>
      <c r="C4098" s="227">
        <v>1</v>
      </c>
      <c r="D4098" s="174">
        <f t="shared" si="354"/>
        <v>1</v>
      </c>
      <c r="E4098" s="171">
        <f t="shared" ref="E4098:E4161" si="356">IF(D4098&lt;&gt;C4098,1,0)</f>
        <v>0</v>
      </c>
      <c r="F4098" s="175"/>
      <c r="G4098" s="175"/>
      <c r="H4098" s="175"/>
      <c r="I4098" s="185">
        <v>2</v>
      </c>
      <c r="J4098" s="41">
        <f t="shared" si="355"/>
        <v>2</v>
      </c>
      <c r="K4098" s="41">
        <f t="shared" si="351"/>
        <v>2</v>
      </c>
      <c r="L4098" s="175"/>
      <c r="M4098" s="41">
        <f t="shared" si="352"/>
        <v>2</v>
      </c>
    </row>
    <row r="4099" spans="1:13" ht="14.5" hidden="1" x14ac:dyDescent="0.35">
      <c r="A4099" s="183">
        <v>2012</v>
      </c>
      <c r="B4099" s="184" t="s">
        <v>14</v>
      </c>
      <c r="C4099" s="227">
        <v>5</v>
      </c>
      <c r="D4099" s="174">
        <f t="shared" si="354"/>
        <v>5</v>
      </c>
      <c r="E4099" s="171">
        <f t="shared" si="356"/>
        <v>0</v>
      </c>
      <c r="F4099" s="175"/>
      <c r="G4099" s="175"/>
      <c r="H4099" s="175"/>
      <c r="I4099" s="185">
        <v>2</v>
      </c>
      <c r="J4099" s="41">
        <f t="shared" si="355"/>
        <v>2</v>
      </c>
      <c r="K4099" s="41">
        <f t="shared" ref="K4099:K4162" si="357">IF($I4099="","",IF(AND($C4099&gt;0,$I4099&gt;=$C4099*10),$C4099,IF(I4099&gt;=50,"",IF($C4099="",$I4099,IF($C4099&lt;&gt;"",$I4099,"")))))</f>
        <v>2</v>
      </c>
      <c r="L4099" s="175"/>
      <c r="M4099" s="41">
        <f t="shared" ref="M4099:M4162" si="358">IFERROR(K4099,I4099)</f>
        <v>2</v>
      </c>
    </row>
    <row r="4100" spans="1:13" ht="14.5" hidden="1" x14ac:dyDescent="0.35">
      <c r="A4100" s="183">
        <v>2012</v>
      </c>
      <c r="B4100" s="184" t="s">
        <v>13</v>
      </c>
      <c r="C4100" s="227">
        <v>-5</v>
      </c>
      <c r="D4100" s="174">
        <f t="shared" si="354"/>
        <v>-5</v>
      </c>
      <c r="E4100" s="171">
        <f t="shared" si="356"/>
        <v>0</v>
      </c>
      <c r="F4100" s="175"/>
      <c r="G4100" s="175"/>
      <c r="H4100" s="175"/>
      <c r="I4100" s="186" t="s">
        <v>232</v>
      </c>
      <c r="J4100" s="41">
        <f>IF(OR(I450="",I450&gt;=50),"",IF(AND(I450&lt;50,OR(D450&lt;=0,D450="")),I450,IF(I450&gt;=D450*10,D450,IF(D450&lt;&gt;"",I450,""))))</f>
        <v>2</v>
      </c>
      <c r="K4100" s="41" t="str">
        <f t="shared" si="357"/>
        <v/>
      </c>
      <c r="L4100" s="175"/>
      <c r="M4100" s="41" t="str">
        <f t="shared" si="358"/>
        <v/>
      </c>
    </row>
    <row r="4101" spans="1:13" ht="14.5" hidden="1" x14ac:dyDescent="0.35">
      <c r="A4101" s="183">
        <v>2012</v>
      </c>
      <c r="B4101" s="184" t="s">
        <v>14</v>
      </c>
      <c r="C4101" s="227">
        <v>1</v>
      </c>
      <c r="D4101" s="174">
        <f t="shared" si="354"/>
        <v>1</v>
      </c>
      <c r="E4101" s="171">
        <f t="shared" si="356"/>
        <v>0</v>
      </c>
      <c r="F4101" s="175"/>
      <c r="G4101" s="175"/>
      <c r="H4101" s="175"/>
      <c r="I4101" s="185">
        <v>0.5</v>
      </c>
      <c r="J4101" s="41">
        <f t="shared" ref="J4101:J4132" si="359">IF(OR(I4101="",I4101&gt;=50),"",IF(AND(I4101&lt;50,OR(D4101&lt;=0,D4101="")),I4101,IF(I4101&gt;=D4101*10,D4101,IF(D4101&lt;&gt;"",I4101,""))))</f>
        <v>0.5</v>
      </c>
      <c r="K4101" s="41">
        <f t="shared" si="357"/>
        <v>0.5</v>
      </c>
      <c r="L4101" s="175"/>
      <c r="M4101" s="41">
        <f t="shared" si="358"/>
        <v>0.5</v>
      </c>
    </row>
    <row r="4102" spans="1:13" ht="14.5" hidden="1" x14ac:dyDescent="0.35">
      <c r="A4102" s="183">
        <v>2012</v>
      </c>
      <c r="B4102" s="184" t="s">
        <v>12</v>
      </c>
      <c r="C4102" s="227">
        <v>1</v>
      </c>
      <c r="D4102" s="174">
        <f t="shared" si="354"/>
        <v>1</v>
      </c>
      <c r="E4102" s="171">
        <f t="shared" si="356"/>
        <v>0</v>
      </c>
      <c r="F4102" s="175"/>
      <c r="G4102" s="175"/>
      <c r="H4102" s="175"/>
      <c r="I4102" s="185">
        <v>2</v>
      </c>
      <c r="J4102" s="41">
        <f t="shared" si="359"/>
        <v>2</v>
      </c>
      <c r="K4102" s="41">
        <f t="shared" si="357"/>
        <v>2</v>
      </c>
      <c r="L4102" s="175"/>
      <c r="M4102" s="41">
        <f t="shared" si="358"/>
        <v>2</v>
      </c>
    </row>
    <row r="4103" spans="1:13" ht="14.5" hidden="1" x14ac:dyDescent="0.35">
      <c r="A4103" s="183">
        <v>2012</v>
      </c>
      <c r="B4103" s="184" t="s">
        <v>12</v>
      </c>
      <c r="C4103" s="227">
        <v>2</v>
      </c>
      <c r="D4103" s="174">
        <f t="shared" si="354"/>
        <v>2</v>
      </c>
      <c r="E4103" s="171">
        <f t="shared" si="356"/>
        <v>0</v>
      </c>
      <c r="F4103" s="175"/>
      <c r="G4103" s="175"/>
      <c r="H4103" s="175"/>
      <c r="I4103" s="185">
        <v>3</v>
      </c>
      <c r="J4103" s="41">
        <f t="shared" si="359"/>
        <v>3</v>
      </c>
      <c r="K4103" s="41">
        <f t="shared" si="357"/>
        <v>3</v>
      </c>
      <c r="L4103" s="175"/>
      <c r="M4103" s="41">
        <f t="shared" si="358"/>
        <v>3</v>
      </c>
    </row>
    <row r="4104" spans="1:13" ht="14.5" hidden="1" x14ac:dyDescent="0.35">
      <c r="A4104" s="183">
        <v>2012</v>
      </c>
      <c r="B4104" s="184" t="s">
        <v>11</v>
      </c>
      <c r="C4104" s="227">
        <v>-3</v>
      </c>
      <c r="D4104" s="174">
        <f t="shared" si="354"/>
        <v>-3</v>
      </c>
      <c r="E4104" s="171">
        <f t="shared" si="356"/>
        <v>0</v>
      </c>
      <c r="F4104" s="175"/>
      <c r="G4104" s="175"/>
      <c r="H4104" s="175"/>
      <c r="I4104" s="186" t="s">
        <v>232</v>
      </c>
      <c r="J4104" s="41" t="str">
        <f t="shared" si="359"/>
        <v/>
      </c>
      <c r="K4104" s="41" t="str">
        <f t="shared" si="357"/>
        <v/>
      </c>
      <c r="L4104" s="175"/>
      <c r="M4104" s="41" t="str">
        <f t="shared" si="358"/>
        <v/>
      </c>
    </row>
    <row r="4105" spans="1:13" ht="14.5" hidden="1" x14ac:dyDescent="0.35">
      <c r="A4105" s="183">
        <v>2012</v>
      </c>
      <c r="B4105" s="184" t="s">
        <v>12</v>
      </c>
      <c r="C4105" s="227">
        <v>-5</v>
      </c>
      <c r="D4105" s="174">
        <f t="shared" si="354"/>
        <v>-5</v>
      </c>
      <c r="E4105" s="171">
        <f t="shared" si="356"/>
        <v>0</v>
      </c>
      <c r="F4105" s="175"/>
      <c r="G4105" s="175"/>
      <c r="H4105" s="175"/>
      <c r="I4105" s="186" t="s">
        <v>232</v>
      </c>
      <c r="J4105" s="41" t="str">
        <f t="shared" si="359"/>
        <v/>
      </c>
      <c r="K4105" s="41" t="str">
        <f t="shared" si="357"/>
        <v/>
      </c>
      <c r="L4105" s="175"/>
      <c r="M4105" s="41" t="str">
        <f t="shared" si="358"/>
        <v/>
      </c>
    </row>
    <row r="4106" spans="1:13" ht="14.5" hidden="1" x14ac:dyDescent="0.35">
      <c r="A4106" s="183">
        <v>2012</v>
      </c>
      <c r="B4106" s="184" t="s">
        <v>13</v>
      </c>
      <c r="C4106" s="227">
        <v>-30</v>
      </c>
      <c r="D4106" s="174">
        <f t="shared" si="354"/>
        <v>-30</v>
      </c>
      <c r="E4106" s="171">
        <f t="shared" si="356"/>
        <v>0</v>
      </c>
      <c r="F4106" s="175"/>
      <c r="G4106" s="175"/>
      <c r="H4106" s="175"/>
      <c r="I4106" s="185">
        <v>-20</v>
      </c>
      <c r="J4106" s="41">
        <f t="shared" si="359"/>
        <v>-20</v>
      </c>
      <c r="K4106" s="41">
        <f t="shared" si="357"/>
        <v>-20</v>
      </c>
      <c r="L4106" s="175"/>
      <c r="M4106" s="41">
        <f t="shared" si="358"/>
        <v>-20</v>
      </c>
    </row>
    <row r="4107" spans="1:13" ht="14.5" hidden="1" x14ac:dyDescent="0.35">
      <c r="A4107" s="183">
        <v>2012</v>
      </c>
      <c r="B4107" s="184" t="s">
        <v>12</v>
      </c>
      <c r="C4107" s="227">
        <v>1</v>
      </c>
      <c r="D4107" s="174">
        <f t="shared" si="354"/>
        <v>1</v>
      </c>
      <c r="E4107" s="171">
        <f t="shared" si="356"/>
        <v>0</v>
      </c>
      <c r="F4107" s="175"/>
      <c r="G4107" s="175"/>
      <c r="H4107" s="175"/>
      <c r="I4107" s="185">
        <v>6</v>
      </c>
      <c r="J4107" s="41">
        <f t="shared" si="359"/>
        <v>6</v>
      </c>
      <c r="K4107" s="41">
        <f t="shared" si="357"/>
        <v>6</v>
      </c>
      <c r="L4107" s="175"/>
      <c r="M4107" s="41">
        <f t="shared" si="358"/>
        <v>6</v>
      </c>
    </row>
    <row r="4108" spans="1:13" ht="14.5" hidden="1" x14ac:dyDescent="0.35">
      <c r="A4108" s="183">
        <v>2012</v>
      </c>
      <c r="B4108" s="184" t="s">
        <v>14</v>
      </c>
      <c r="C4108" s="227">
        <v>3</v>
      </c>
      <c r="D4108" s="174">
        <f t="shared" si="354"/>
        <v>3</v>
      </c>
      <c r="E4108" s="171">
        <f t="shared" si="356"/>
        <v>0</v>
      </c>
      <c r="F4108" s="175"/>
      <c r="G4108" s="175"/>
      <c r="H4108" s="175"/>
      <c r="I4108" s="185">
        <v>4</v>
      </c>
      <c r="J4108" s="41">
        <f t="shared" si="359"/>
        <v>4</v>
      </c>
      <c r="K4108" s="41">
        <f t="shared" si="357"/>
        <v>4</v>
      </c>
      <c r="L4108" s="175"/>
      <c r="M4108" s="41">
        <f t="shared" si="358"/>
        <v>4</v>
      </c>
    </row>
    <row r="4109" spans="1:13" ht="14.5" hidden="1" x14ac:dyDescent="0.35">
      <c r="A4109" s="183">
        <v>2012</v>
      </c>
      <c r="B4109" s="184" t="s">
        <v>11</v>
      </c>
      <c r="C4109" s="227">
        <v>3</v>
      </c>
      <c r="D4109" s="174">
        <f t="shared" si="354"/>
        <v>3</v>
      </c>
      <c r="E4109" s="171">
        <f t="shared" si="356"/>
        <v>0</v>
      </c>
      <c r="F4109" s="175"/>
      <c r="G4109" s="175"/>
      <c r="H4109" s="175"/>
      <c r="I4109" s="185">
        <v>5</v>
      </c>
      <c r="J4109" s="41">
        <f t="shared" si="359"/>
        <v>5</v>
      </c>
      <c r="K4109" s="41">
        <f t="shared" si="357"/>
        <v>5</v>
      </c>
      <c r="L4109" s="175"/>
      <c r="M4109" s="41">
        <f t="shared" si="358"/>
        <v>5</v>
      </c>
    </row>
    <row r="4110" spans="1:13" ht="14.5" hidden="1" x14ac:dyDescent="0.35">
      <c r="A4110" s="183">
        <v>2012</v>
      </c>
      <c r="B4110" s="184" t="s">
        <v>11</v>
      </c>
      <c r="C4110" s="227">
        <v>5</v>
      </c>
      <c r="D4110" s="174">
        <f t="shared" si="354"/>
        <v>5</v>
      </c>
      <c r="E4110" s="171">
        <f t="shared" si="356"/>
        <v>0</v>
      </c>
      <c r="F4110" s="175"/>
      <c r="G4110" s="175"/>
      <c r="H4110" s="175"/>
      <c r="I4110" s="185">
        <v>5</v>
      </c>
      <c r="J4110" s="41">
        <f t="shared" si="359"/>
        <v>5</v>
      </c>
      <c r="K4110" s="41">
        <f t="shared" si="357"/>
        <v>5</v>
      </c>
      <c r="L4110" s="175"/>
      <c r="M4110" s="41">
        <f t="shared" si="358"/>
        <v>5</v>
      </c>
    </row>
    <row r="4111" spans="1:13" ht="14.5" hidden="1" x14ac:dyDescent="0.35">
      <c r="A4111" s="183">
        <v>2012</v>
      </c>
      <c r="B4111" s="184" t="s">
        <v>13</v>
      </c>
      <c r="C4111" s="227">
        <v>10</v>
      </c>
      <c r="D4111" s="174">
        <f t="shared" si="354"/>
        <v>10</v>
      </c>
      <c r="E4111" s="171">
        <f t="shared" si="356"/>
        <v>0</v>
      </c>
      <c r="F4111" s="175"/>
      <c r="G4111" s="175"/>
      <c r="H4111" s="175"/>
      <c r="I4111" s="185">
        <v>5</v>
      </c>
      <c r="J4111" s="41">
        <f t="shared" si="359"/>
        <v>5</v>
      </c>
      <c r="K4111" s="41">
        <f t="shared" si="357"/>
        <v>5</v>
      </c>
      <c r="L4111" s="175"/>
      <c r="M4111" s="41">
        <f t="shared" si="358"/>
        <v>5</v>
      </c>
    </row>
    <row r="4112" spans="1:13" ht="14.5" hidden="1" x14ac:dyDescent="0.35">
      <c r="A4112" s="183">
        <v>2012</v>
      </c>
      <c r="B4112" s="184" t="s">
        <v>13</v>
      </c>
      <c r="C4112" s="227">
        <v>-10</v>
      </c>
      <c r="D4112" s="174">
        <f t="shared" si="354"/>
        <v>-10</v>
      </c>
      <c r="E4112" s="171">
        <f t="shared" si="356"/>
        <v>0</v>
      </c>
      <c r="F4112" s="175"/>
      <c r="G4112" s="175"/>
      <c r="H4112" s="175"/>
      <c r="I4112" s="185">
        <v>10</v>
      </c>
      <c r="J4112" s="41">
        <f t="shared" si="359"/>
        <v>10</v>
      </c>
      <c r="K4112" s="41">
        <f t="shared" si="357"/>
        <v>10</v>
      </c>
      <c r="L4112" s="175"/>
      <c r="M4112" s="41">
        <f t="shared" si="358"/>
        <v>10</v>
      </c>
    </row>
    <row r="4113" spans="1:13" ht="14.5" hidden="1" x14ac:dyDescent="0.35">
      <c r="A4113" s="183">
        <v>2012</v>
      </c>
      <c r="B4113" s="184" t="s">
        <v>12</v>
      </c>
      <c r="C4113" s="227">
        <v>0</v>
      </c>
      <c r="D4113" s="174">
        <f t="shared" si="354"/>
        <v>0</v>
      </c>
      <c r="E4113" s="171">
        <f t="shared" si="356"/>
        <v>0</v>
      </c>
      <c r="F4113" s="175"/>
      <c r="G4113" s="175"/>
      <c r="H4113" s="175"/>
      <c r="I4113" s="185">
        <v>2</v>
      </c>
      <c r="J4113" s="41">
        <f t="shared" si="359"/>
        <v>2</v>
      </c>
      <c r="K4113" s="41">
        <f t="shared" si="357"/>
        <v>2</v>
      </c>
      <c r="L4113" s="175"/>
      <c r="M4113" s="41">
        <f t="shared" si="358"/>
        <v>2</v>
      </c>
    </row>
    <row r="4114" spans="1:13" ht="14.5" hidden="1" x14ac:dyDescent="0.35">
      <c r="A4114" s="183">
        <v>2012</v>
      </c>
      <c r="B4114" s="184" t="s">
        <v>11</v>
      </c>
      <c r="C4114" s="227">
        <v>-5</v>
      </c>
      <c r="D4114" s="174">
        <f t="shared" si="354"/>
        <v>-5</v>
      </c>
      <c r="E4114" s="171">
        <f t="shared" si="356"/>
        <v>0</v>
      </c>
      <c r="F4114" s="175"/>
      <c r="G4114" s="175"/>
      <c r="H4114" s="175"/>
      <c r="I4114" s="185">
        <v>0</v>
      </c>
      <c r="J4114" s="41">
        <f t="shared" si="359"/>
        <v>0</v>
      </c>
      <c r="K4114" s="41">
        <f t="shared" si="357"/>
        <v>0</v>
      </c>
      <c r="L4114" s="175"/>
      <c r="M4114" s="41">
        <f t="shared" si="358"/>
        <v>0</v>
      </c>
    </row>
    <row r="4115" spans="1:13" ht="14.5" hidden="1" x14ac:dyDescent="0.35">
      <c r="A4115" s="183">
        <v>2012</v>
      </c>
      <c r="B4115" s="184" t="s">
        <v>12</v>
      </c>
      <c r="C4115" s="227">
        <v>5</v>
      </c>
      <c r="D4115" s="174">
        <f t="shared" si="354"/>
        <v>5</v>
      </c>
      <c r="E4115" s="171">
        <f t="shared" si="356"/>
        <v>0</v>
      </c>
      <c r="F4115" s="175"/>
      <c r="G4115" s="175"/>
      <c r="H4115" s="175"/>
      <c r="I4115" s="185">
        <v>5</v>
      </c>
      <c r="J4115" s="41">
        <f t="shared" si="359"/>
        <v>5</v>
      </c>
      <c r="K4115" s="41">
        <f t="shared" si="357"/>
        <v>5</v>
      </c>
      <c r="L4115" s="175"/>
      <c r="M4115" s="41">
        <f t="shared" si="358"/>
        <v>5</v>
      </c>
    </row>
    <row r="4116" spans="1:13" ht="14.5" hidden="1" x14ac:dyDescent="0.35">
      <c r="A4116" s="183">
        <v>2012</v>
      </c>
      <c r="B4116" s="184" t="s">
        <v>12</v>
      </c>
      <c r="C4116" s="227">
        <v>10</v>
      </c>
      <c r="D4116" s="174">
        <f t="shared" si="354"/>
        <v>10</v>
      </c>
      <c r="E4116" s="171">
        <f t="shared" si="356"/>
        <v>0</v>
      </c>
      <c r="F4116" s="175"/>
      <c r="G4116" s="175"/>
      <c r="H4116" s="175"/>
      <c r="I4116" s="185">
        <v>15</v>
      </c>
      <c r="J4116" s="41">
        <f t="shared" si="359"/>
        <v>15</v>
      </c>
      <c r="K4116" s="41">
        <f t="shared" si="357"/>
        <v>15</v>
      </c>
      <c r="L4116" s="175"/>
      <c r="M4116" s="41">
        <f t="shared" si="358"/>
        <v>15</v>
      </c>
    </row>
    <row r="4117" spans="1:13" ht="14.5" hidden="1" x14ac:dyDescent="0.35">
      <c r="A4117" s="183">
        <v>2012</v>
      </c>
      <c r="B4117" s="184" t="s">
        <v>13</v>
      </c>
      <c r="C4117" s="227">
        <v>0</v>
      </c>
      <c r="D4117" s="174">
        <f t="shared" si="354"/>
        <v>0</v>
      </c>
      <c r="E4117" s="171">
        <f t="shared" si="356"/>
        <v>0</v>
      </c>
      <c r="F4117" s="175"/>
      <c r="G4117" s="175"/>
      <c r="H4117" s="175"/>
      <c r="I4117" s="185">
        <v>10</v>
      </c>
      <c r="J4117" s="41">
        <f t="shared" si="359"/>
        <v>10</v>
      </c>
      <c r="K4117" s="41">
        <f t="shared" si="357"/>
        <v>10</v>
      </c>
      <c r="L4117" s="175"/>
      <c r="M4117" s="41">
        <f t="shared" si="358"/>
        <v>10</v>
      </c>
    </row>
    <row r="4118" spans="1:13" ht="14.5" hidden="1" x14ac:dyDescent="0.35">
      <c r="A4118" s="183">
        <v>2012</v>
      </c>
      <c r="B4118" s="184" t="s">
        <v>13</v>
      </c>
      <c r="C4118" s="227">
        <v>5</v>
      </c>
      <c r="D4118" s="174">
        <f t="shared" si="354"/>
        <v>5</v>
      </c>
      <c r="E4118" s="171">
        <f t="shared" si="356"/>
        <v>0</v>
      </c>
      <c r="F4118" s="175"/>
      <c r="G4118" s="175"/>
      <c r="H4118" s="175"/>
      <c r="I4118" s="185">
        <v>1</v>
      </c>
      <c r="J4118" s="41">
        <f t="shared" si="359"/>
        <v>1</v>
      </c>
      <c r="K4118" s="41">
        <f t="shared" si="357"/>
        <v>1</v>
      </c>
      <c r="L4118" s="175"/>
      <c r="M4118" s="41">
        <f t="shared" si="358"/>
        <v>1</v>
      </c>
    </row>
    <row r="4119" spans="1:13" ht="14.5" hidden="1" x14ac:dyDescent="0.35">
      <c r="A4119" s="183">
        <v>2012</v>
      </c>
      <c r="B4119" s="184" t="s">
        <v>11</v>
      </c>
      <c r="C4119" s="227">
        <v>10</v>
      </c>
      <c r="D4119" s="174">
        <f t="shared" si="354"/>
        <v>10</v>
      </c>
      <c r="E4119" s="171">
        <f t="shared" si="356"/>
        <v>0</v>
      </c>
      <c r="F4119" s="175"/>
      <c r="G4119" s="175"/>
      <c r="H4119" s="175"/>
      <c r="I4119" s="185">
        <v>50</v>
      </c>
      <c r="J4119" s="41" t="str">
        <f t="shared" si="359"/>
        <v/>
      </c>
      <c r="K4119" s="41" t="str">
        <f t="shared" si="357"/>
        <v/>
      </c>
      <c r="L4119" s="175"/>
      <c r="M4119" s="41" t="str">
        <f t="shared" si="358"/>
        <v/>
      </c>
    </row>
    <row r="4120" spans="1:13" ht="14.5" hidden="1" x14ac:dyDescent="0.35">
      <c r="A4120" s="183">
        <v>2012</v>
      </c>
      <c r="B4120" s="184" t="s">
        <v>12</v>
      </c>
      <c r="C4120" s="227">
        <v>0.5</v>
      </c>
      <c r="D4120" s="174">
        <f t="shared" ref="D4120:D4132" si="360">IF(OR(C4120="",C4120&gt;=1000),"",C4120)</f>
        <v>0.5</v>
      </c>
      <c r="E4120" s="171">
        <f t="shared" si="356"/>
        <v>0</v>
      </c>
      <c r="F4120" s="175"/>
      <c r="G4120" s="175"/>
      <c r="H4120" s="175"/>
      <c r="I4120" s="185">
        <v>1</v>
      </c>
      <c r="J4120" s="41">
        <f t="shared" si="359"/>
        <v>1</v>
      </c>
      <c r="K4120" s="41">
        <f t="shared" si="357"/>
        <v>1</v>
      </c>
      <c r="L4120" s="175"/>
      <c r="M4120" s="41">
        <f t="shared" si="358"/>
        <v>1</v>
      </c>
    </row>
    <row r="4121" spans="1:13" ht="14.5" hidden="1" x14ac:dyDescent="0.35">
      <c r="A4121" s="183">
        <v>2012</v>
      </c>
      <c r="B4121" s="184" t="s">
        <v>11</v>
      </c>
      <c r="C4121" s="227">
        <v>10</v>
      </c>
      <c r="D4121" s="174">
        <f t="shared" si="360"/>
        <v>10</v>
      </c>
      <c r="E4121" s="171">
        <f t="shared" si="356"/>
        <v>0</v>
      </c>
      <c r="F4121" s="175"/>
      <c r="G4121" s="175"/>
      <c r="H4121" s="175"/>
      <c r="I4121" s="185">
        <v>30</v>
      </c>
      <c r="J4121" s="41">
        <f t="shared" si="359"/>
        <v>30</v>
      </c>
      <c r="K4121" s="41">
        <f t="shared" si="357"/>
        <v>30</v>
      </c>
      <c r="L4121" s="175"/>
      <c r="M4121" s="41">
        <f t="shared" si="358"/>
        <v>30</v>
      </c>
    </row>
    <row r="4122" spans="1:13" ht="14.5" hidden="1" x14ac:dyDescent="0.35">
      <c r="A4122" s="183">
        <v>2012</v>
      </c>
      <c r="B4122" s="184" t="s">
        <v>12</v>
      </c>
      <c r="C4122" s="227">
        <v>1</v>
      </c>
      <c r="D4122" s="174">
        <f t="shared" si="360"/>
        <v>1</v>
      </c>
      <c r="E4122" s="171">
        <f t="shared" si="356"/>
        <v>0</v>
      </c>
      <c r="F4122" s="175"/>
      <c r="G4122" s="175"/>
      <c r="H4122" s="175"/>
      <c r="I4122" s="185">
        <v>2</v>
      </c>
      <c r="J4122" s="41">
        <f t="shared" si="359"/>
        <v>2</v>
      </c>
      <c r="K4122" s="41">
        <f t="shared" si="357"/>
        <v>2</v>
      </c>
      <c r="L4122" s="175"/>
      <c r="M4122" s="41">
        <f t="shared" si="358"/>
        <v>2</v>
      </c>
    </row>
    <row r="4123" spans="1:13" ht="14.5" hidden="1" x14ac:dyDescent="0.35">
      <c r="A4123" s="183">
        <v>2012</v>
      </c>
      <c r="B4123" s="184" t="s">
        <v>14</v>
      </c>
      <c r="C4123" s="227">
        <v>5</v>
      </c>
      <c r="D4123" s="174">
        <f t="shared" si="360"/>
        <v>5</v>
      </c>
      <c r="E4123" s="171">
        <f t="shared" si="356"/>
        <v>0</v>
      </c>
      <c r="F4123" s="175"/>
      <c r="G4123" s="175"/>
      <c r="H4123" s="175"/>
      <c r="I4123" s="185">
        <v>25</v>
      </c>
      <c r="J4123" s="41">
        <f t="shared" si="359"/>
        <v>25</v>
      </c>
      <c r="K4123" s="41">
        <f t="shared" si="357"/>
        <v>25</v>
      </c>
      <c r="L4123" s="175"/>
      <c r="M4123" s="41">
        <f t="shared" si="358"/>
        <v>25</v>
      </c>
    </row>
    <row r="4124" spans="1:13" ht="14.5" hidden="1" x14ac:dyDescent="0.35">
      <c r="A4124" s="183">
        <v>2012</v>
      </c>
      <c r="B4124" s="184" t="s">
        <v>12</v>
      </c>
      <c r="C4124" s="227">
        <v>2</v>
      </c>
      <c r="D4124" s="174">
        <f t="shared" si="360"/>
        <v>2</v>
      </c>
      <c r="E4124" s="171">
        <f t="shared" si="356"/>
        <v>0</v>
      </c>
      <c r="F4124" s="175"/>
      <c r="G4124" s="175"/>
      <c r="H4124" s="175"/>
      <c r="I4124" s="185">
        <v>1</v>
      </c>
      <c r="J4124" s="41">
        <f t="shared" si="359"/>
        <v>1</v>
      </c>
      <c r="K4124" s="41">
        <f t="shared" si="357"/>
        <v>1</v>
      </c>
      <c r="L4124" s="175"/>
      <c r="M4124" s="41">
        <f t="shared" si="358"/>
        <v>1</v>
      </c>
    </row>
    <row r="4125" spans="1:13" ht="14.5" hidden="1" x14ac:dyDescent="0.35">
      <c r="A4125" s="183">
        <v>2012</v>
      </c>
      <c r="B4125" s="184" t="s">
        <v>13</v>
      </c>
      <c r="C4125" s="227">
        <v>-5</v>
      </c>
      <c r="D4125" s="174">
        <f t="shared" si="360"/>
        <v>-5</v>
      </c>
      <c r="E4125" s="171">
        <f t="shared" si="356"/>
        <v>0</v>
      </c>
      <c r="F4125" s="175"/>
      <c r="G4125" s="175"/>
      <c r="H4125" s="175"/>
      <c r="I4125" s="185">
        <v>-5</v>
      </c>
      <c r="J4125" s="41">
        <f t="shared" si="359"/>
        <v>-5</v>
      </c>
      <c r="K4125" s="41">
        <f t="shared" si="357"/>
        <v>-5</v>
      </c>
      <c r="L4125" s="175"/>
      <c r="M4125" s="41">
        <f t="shared" si="358"/>
        <v>-5</v>
      </c>
    </row>
    <row r="4126" spans="1:13" ht="14.5" hidden="1" x14ac:dyDescent="0.35">
      <c r="A4126" s="183">
        <v>2012</v>
      </c>
      <c r="B4126" s="184" t="s">
        <v>11</v>
      </c>
      <c r="C4126" s="227">
        <v>5</v>
      </c>
      <c r="D4126" s="174">
        <f t="shared" si="360"/>
        <v>5</v>
      </c>
      <c r="E4126" s="171">
        <f t="shared" si="356"/>
        <v>0</v>
      </c>
      <c r="F4126" s="175"/>
      <c r="G4126" s="175"/>
      <c r="H4126" s="175"/>
      <c r="I4126" s="185">
        <v>3</v>
      </c>
      <c r="J4126" s="41">
        <f t="shared" si="359"/>
        <v>3</v>
      </c>
      <c r="K4126" s="41">
        <f t="shared" si="357"/>
        <v>3</v>
      </c>
      <c r="L4126" s="175"/>
      <c r="M4126" s="41">
        <f t="shared" si="358"/>
        <v>3</v>
      </c>
    </row>
    <row r="4127" spans="1:13" ht="14.5" hidden="1" x14ac:dyDescent="0.35">
      <c r="A4127" s="183">
        <v>2012</v>
      </c>
      <c r="B4127" s="184" t="s">
        <v>14</v>
      </c>
      <c r="C4127" s="227">
        <v>3</v>
      </c>
      <c r="D4127" s="174">
        <f t="shared" si="360"/>
        <v>3</v>
      </c>
      <c r="E4127" s="171">
        <f t="shared" si="356"/>
        <v>0</v>
      </c>
      <c r="F4127" s="175"/>
      <c r="G4127" s="175"/>
      <c r="H4127" s="175"/>
      <c r="I4127" s="185">
        <v>3</v>
      </c>
      <c r="J4127" s="41">
        <f t="shared" si="359"/>
        <v>3</v>
      </c>
      <c r="K4127" s="41">
        <f t="shared" si="357"/>
        <v>3</v>
      </c>
      <c r="L4127" s="175"/>
      <c r="M4127" s="41">
        <f t="shared" si="358"/>
        <v>3</v>
      </c>
    </row>
    <row r="4128" spans="1:13" ht="14.5" hidden="1" x14ac:dyDescent="0.35">
      <c r="A4128" s="183">
        <v>2012</v>
      </c>
      <c r="B4128" s="184" t="s">
        <v>13</v>
      </c>
      <c r="C4128" s="226" t="s">
        <v>232</v>
      </c>
      <c r="D4128" s="174" t="str">
        <f t="shared" si="360"/>
        <v/>
      </c>
      <c r="E4128" s="171">
        <f t="shared" si="356"/>
        <v>0</v>
      </c>
      <c r="F4128" s="175"/>
      <c r="G4128" s="175"/>
      <c r="H4128" s="175"/>
      <c r="I4128" s="185">
        <v>2</v>
      </c>
      <c r="J4128" s="41">
        <f t="shared" si="359"/>
        <v>2</v>
      </c>
      <c r="K4128" s="41" t="e">
        <f t="shared" si="357"/>
        <v>#VALUE!</v>
      </c>
      <c r="L4128" s="175"/>
      <c r="M4128" s="41">
        <f t="shared" si="358"/>
        <v>2</v>
      </c>
    </row>
    <row r="4129" spans="1:13" ht="14.5" hidden="1" x14ac:dyDescent="0.35">
      <c r="A4129" s="183">
        <v>2012</v>
      </c>
      <c r="B4129" s="184" t="s">
        <v>12</v>
      </c>
      <c r="C4129" s="227">
        <v>3</v>
      </c>
      <c r="D4129" s="174">
        <f t="shared" si="360"/>
        <v>3</v>
      </c>
      <c r="E4129" s="171">
        <f t="shared" si="356"/>
        <v>0</v>
      </c>
      <c r="F4129" s="175"/>
      <c r="G4129" s="175"/>
      <c r="H4129" s="175"/>
      <c r="I4129" s="185">
        <v>3</v>
      </c>
      <c r="J4129" s="41">
        <f t="shared" si="359"/>
        <v>3</v>
      </c>
      <c r="K4129" s="41">
        <f t="shared" si="357"/>
        <v>3</v>
      </c>
      <c r="L4129" s="175"/>
      <c r="M4129" s="41">
        <f t="shared" si="358"/>
        <v>3</v>
      </c>
    </row>
    <row r="4130" spans="1:13" ht="14.5" x14ac:dyDescent="0.35">
      <c r="A4130" s="183">
        <v>2012</v>
      </c>
      <c r="B4130" s="184" t="s">
        <v>14</v>
      </c>
      <c r="C4130" s="226" t="s">
        <v>232</v>
      </c>
      <c r="D4130" s="174" t="str">
        <f t="shared" si="360"/>
        <v/>
      </c>
      <c r="E4130" s="171">
        <f t="shared" si="356"/>
        <v>0</v>
      </c>
      <c r="F4130" s="175"/>
      <c r="G4130" s="175"/>
      <c r="H4130" s="175"/>
      <c r="I4130" s="186" t="s">
        <v>232</v>
      </c>
      <c r="J4130" s="41" t="str">
        <f t="shared" si="359"/>
        <v/>
      </c>
      <c r="K4130" s="41" t="str">
        <f t="shared" si="357"/>
        <v/>
      </c>
      <c r="L4130" s="175"/>
      <c r="M4130" s="41" t="str">
        <f t="shared" si="358"/>
        <v/>
      </c>
    </row>
    <row r="4131" spans="1:13" ht="14.5" x14ac:dyDescent="0.35">
      <c r="A4131" s="183">
        <v>2012</v>
      </c>
      <c r="B4131" s="184" t="s">
        <v>12</v>
      </c>
      <c r="C4131" s="226"/>
      <c r="D4131" s="174" t="str">
        <f t="shared" si="360"/>
        <v/>
      </c>
      <c r="E4131" s="171">
        <f t="shared" si="356"/>
        <v>0</v>
      </c>
      <c r="F4131" s="175"/>
      <c r="G4131" s="175"/>
      <c r="H4131" s="175"/>
      <c r="I4131" s="186"/>
      <c r="J4131" s="41" t="str">
        <f t="shared" si="359"/>
        <v/>
      </c>
      <c r="K4131" s="41" t="str">
        <f t="shared" si="357"/>
        <v/>
      </c>
      <c r="L4131" s="175"/>
      <c r="M4131" s="41" t="str">
        <f t="shared" si="358"/>
        <v/>
      </c>
    </row>
    <row r="4132" spans="1:13" x14ac:dyDescent="0.3">
      <c r="C4132" s="228"/>
      <c r="D4132" s="174" t="str">
        <f t="shared" si="360"/>
        <v/>
      </c>
      <c r="E4132" s="171">
        <f t="shared" si="356"/>
        <v>0</v>
      </c>
      <c r="F4132" s="175"/>
      <c r="G4132" s="175"/>
      <c r="H4132" s="175"/>
      <c r="I4132" s="171"/>
      <c r="J4132" s="41" t="str">
        <f t="shared" si="359"/>
        <v/>
      </c>
      <c r="K4132" s="41" t="str">
        <f t="shared" si="357"/>
        <v/>
      </c>
      <c r="L4132" s="175"/>
      <c r="M4132" s="41" t="str">
        <f t="shared" si="358"/>
        <v/>
      </c>
    </row>
    <row r="4133" spans="1:13" ht="14.5" x14ac:dyDescent="0.35">
      <c r="A4133" s="180"/>
      <c r="B4133" s="180"/>
      <c r="C4133" s="188"/>
      <c r="D4133" s="174"/>
      <c r="E4133" s="171">
        <f t="shared" si="356"/>
        <v>0</v>
      </c>
      <c r="F4133" s="175"/>
      <c r="G4133" s="175"/>
      <c r="H4133" s="175"/>
      <c r="I4133" s="182"/>
      <c r="K4133" s="41" t="str">
        <f t="shared" si="357"/>
        <v/>
      </c>
      <c r="L4133" s="175"/>
      <c r="M4133" s="41" t="str">
        <f t="shared" si="358"/>
        <v/>
      </c>
    </row>
    <row r="4134" spans="1:13" ht="14.5" x14ac:dyDescent="0.35">
      <c r="A4134" s="183">
        <v>2013</v>
      </c>
      <c r="B4134" s="184" t="s">
        <v>11</v>
      </c>
      <c r="C4134" s="227">
        <v>5</v>
      </c>
      <c r="D4134" s="174">
        <f t="shared" ref="D4134:D4197" si="361">IF(OR(C4134="",C4134&gt;=1000),"",C4134)</f>
        <v>5</v>
      </c>
      <c r="E4134" s="171">
        <f t="shared" si="356"/>
        <v>0</v>
      </c>
      <c r="F4134" s="175">
        <f t="array" ref="F4134">TRIMMEAN(D4134:D4502,0.1)</f>
        <v>5.7142156862745095</v>
      </c>
      <c r="G4134" s="175"/>
      <c r="H4134" s="175"/>
      <c r="I4134" s="185">
        <v>1</v>
      </c>
      <c r="J4134" s="41">
        <f t="shared" ref="J4134:J4174" si="362">IF(OR(I4134="",I4134&gt;=50),"",IF(AND(I4134&lt;50,OR(D4134&lt;=0,D4134="")),I4134,IF(I4134&gt;=D4134*10,D4134,IF(D4134&lt;&gt;"",I4134,""))))</f>
        <v>1</v>
      </c>
      <c r="K4134" s="41">
        <f t="shared" si="357"/>
        <v>1</v>
      </c>
      <c r="L4134" s="175">
        <f t="array" ref="L4134">TRIMMEAN(I4134:I4502,0.1)</f>
        <v>4.2049019607843139</v>
      </c>
      <c r="M4134" s="41">
        <f t="shared" si="358"/>
        <v>1</v>
      </c>
    </row>
    <row r="4135" spans="1:13" ht="14.5" x14ac:dyDescent="0.35">
      <c r="A4135" s="183">
        <v>2013</v>
      </c>
      <c r="B4135" s="184" t="s">
        <v>13</v>
      </c>
      <c r="C4135" s="227">
        <v>10</v>
      </c>
      <c r="D4135" s="174">
        <f t="shared" si="361"/>
        <v>10</v>
      </c>
      <c r="E4135" s="171">
        <f t="shared" si="356"/>
        <v>0</v>
      </c>
      <c r="F4135" s="175"/>
      <c r="G4135" s="175"/>
      <c r="H4135" s="175"/>
      <c r="I4135" s="186" t="s">
        <v>232</v>
      </c>
      <c r="J4135" s="41" t="str">
        <f t="shared" si="362"/>
        <v/>
      </c>
      <c r="K4135" s="41" t="str">
        <f t="shared" si="357"/>
        <v/>
      </c>
      <c r="L4135" s="175"/>
      <c r="M4135" s="41" t="str">
        <f t="shared" si="358"/>
        <v/>
      </c>
    </row>
    <row r="4136" spans="1:13" ht="14.5" hidden="1" x14ac:dyDescent="0.35">
      <c r="A4136" s="183">
        <v>2013</v>
      </c>
      <c r="B4136" s="184" t="s">
        <v>14</v>
      </c>
      <c r="C4136" s="227">
        <v>5</v>
      </c>
      <c r="D4136" s="174">
        <f t="shared" si="361"/>
        <v>5</v>
      </c>
      <c r="E4136" s="171">
        <f t="shared" si="356"/>
        <v>0</v>
      </c>
      <c r="F4136" s="175"/>
      <c r="G4136" s="175"/>
      <c r="H4136" s="175"/>
      <c r="I4136" s="185">
        <v>20</v>
      </c>
      <c r="J4136" s="41">
        <f t="shared" si="362"/>
        <v>20</v>
      </c>
      <c r="K4136" s="41">
        <f t="shared" si="357"/>
        <v>20</v>
      </c>
      <c r="L4136" s="175"/>
      <c r="M4136" s="41">
        <f t="shared" si="358"/>
        <v>20</v>
      </c>
    </row>
    <row r="4137" spans="1:13" ht="14.5" hidden="1" x14ac:dyDescent="0.35">
      <c r="A4137" s="183">
        <v>2013</v>
      </c>
      <c r="B4137" s="184" t="s">
        <v>12</v>
      </c>
      <c r="C4137" s="227">
        <v>3</v>
      </c>
      <c r="D4137" s="174">
        <f t="shared" si="361"/>
        <v>3</v>
      </c>
      <c r="E4137" s="171">
        <f t="shared" si="356"/>
        <v>0</v>
      </c>
      <c r="F4137" s="175"/>
      <c r="G4137" s="175"/>
      <c r="H4137" s="175"/>
      <c r="I4137" s="185">
        <v>2</v>
      </c>
      <c r="J4137" s="41">
        <f t="shared" si="362"/>
        <v>2</v>
      </c>
      <c r="K4137" s="41">
        <f t="shared" si="357"/>
        <v>2</v>
      </c>
      <c r="L4137" s="175"/>
      <c r="M4137" s="41">
        <f t="shared" si="358"/>
        <v>2</v>
      </c>
    </row>
    <row r="4138" spans="1:13" ht="14.5" hidden="1" x14ac:dyDescent="0.35">
      <c r="A4138" s="183">
        <v>2013</v>
      </c>
      <c r="B4138" s="184" t="s">
        <v>13</v>
      </c>
      <c r="C4138" s="227">
        <v>3</v>
      </c>
      <c r="D4138" s="174">
        <f t="shared" si="361"/>
        <v>3</v>
      </c>
      <c r="E4138" s="171">
        <f t="shared" si="356"/>
        <v>0</v>
      </c>
      <c r="F4138" s="175"/>
      <c r="G4138" s="175"/>
      <c r="H4138" s="175"/>
      <c r="I4138" s="185">
        <v>10</v>
      </c>
      <c r="J4138" s="41">
        <f t="shared" si="362"/>
        <v>10</v>
      </c>
      <c r="K4138" s="41">
        <f t="shared" si="357"/>
        <v>10</v>
      </c>
      <c r="L4138" s="175"/>
      <c r="M4138" s="41">
        <f t="shared" si="358"/>
        <v>10</v>
      </c>
    </row>
    <row r="4139" spans="1:13" ht="14.5" hidden="1" x14ac:dyDescent="0.35">
      <c r="A4139" s="183">
        <v>2013</v>
      </c>
      <c r="B4139" s="184" t="s">
        <v>12</v>
      </c>
      <c r="C4139" s="227">
        <v>5</v>
      </c>
      <c r="D4139" s="174">
        <f t="shared" si="361"/>
        <v>5</v>
      </c>
      <c r="E4139" s="171">
        <f t="shared" si="356"/>
        <v>0</v>
      </c>
      <c r="F4139" s="175"/>
      <c r="G4139" s="175"/>
      <c r="H4139" s="175"/>
      <c r="I4139" s="185">
        <v>2</v>
      </c>
      <c r="J4139" s="41">
        <f t="shared" si="362"/>
        <v>2</v>
      </c>
      <c r="K4139" s="41">
        <f t="shared" si="357"/>
        <v>2</v>
      </c>
      <c r="L4139" s="175"/>
      <c r="M4139" s="41">
        <f t="shared" si="358"/>
        <v>2</v>
      </c>
    </row>
    <row r="4140" spans="1:13" ht="14.5" hidden="1" x14ac:dyDescent="0.35">
      <c r="A4140" s="183">
        <v>2013</v>
      </c>
      <c r="B4140" s="184" t="s">
        <v>14</v>
      </c>
      <c r="C4140" s="227">
        <v>5</v>
      </c>
      <c r="D4140" s="174">
        <f t="shared" si="361"/>
        <v>5</v>
      </c>
      <c r="E4140" s="171">
        <f t="shared" si="356"/>
        <v>0</v>
      </c>
      <c r="F4140" s="175"/>
      <c r="G4140" s="175"/>
      <c r="H4140" s="175"/>
      <c r="I4140" s="185">
        <v>2</v>
      </c>
      <c r="J4140" s="41">
        <f t="shared" si="362"/>
        <v>2</v>
      </c>
      <c r="K4140" s="41">
        <f t="shared" si="357"/>
        <v>2</v>
      </c>
      <c r="L4140" s="175"/>
      <c r="M4140" s="41">
        <f t="shared" si="358"/>
        <v>2</v>
      </c>
    </row>
    <row r="4141" spans="1:13" ht="14.5" hidden="1" x14ac:dyDescent="0.35">
      <c r="A4141" s="183">
        <v>2013</v>
      </c>
      <c r="B4141" s="184" t="s">
        <v>13</v>
      </c>
      <c r="C4141" s="227">
        <v>2</v>
      </c>
      <c r="D4141" s="174">
        <f t="shared" si="361"/>
        <v>2</v>
      </c>
      <c r="E4141" s="171">
        <f t="shared" si="356"/>
        <v>0</v>
      </c>
      <c r="F4141" s="175"/>
      <c r="G4141" s="175"/>
      <c r="H4141" s="175"/>
      <c r="I4141" s="185">
        <v>2</v>
      </c>
      <c r="J4141" s="41">
        <f t="shared" si="362"/>
        <v>2</v>
      </c>
      <c r="K4141" s="41">
        <f t="shared" si="357"/>
        <v>2</v>
      </c>
      <c r="L4141" s="175"/>
      <c r="M4141" s="41">
        <f t="shared" si="358"/>
        <v>2</v>
      </c>
    </row>
    <row r="4142" spans="1:13" ht="14.5" hidden="1" x14ac:dyDescent="0.35">
      <c r="A4142" s="183">
        <v>2013</v>
      </c>
      <c r="B4142" s="184" t="s">
        <v>13</v>
      </c>
      <c r="C4142" s="227">
        <v>3</v>
      </c>
      <c r="D4142" s="174">
        <f t="shared" si="361"/>
        <v>3</v>
      </c>
      <c r="E4142" s="171">
        <f t="shared" si="356"/>
        <v>0</v>
      </c>
      <c r="F4142" s="175"/>
      <c r="G4142" s="175"/>
      <c r="H4142" s="175"/>
      <c r="I4142" s="185">
        <v>2</v>
      </c>
      <c r="J4142" s="41">
        <f t="shared" si="362"/>
        <v>2</v>
      </c>
      <c r="K4142" s="41">
        <f t="shared" si="357"/>
        <v>2</v>
      </c>
      <c r="L4142" s="175"/>
      <c r="M4142" s="41">
        <f t="shared" si="358"/>
        <v>2</v>
      </c>
    </row>
    <row r="4143" spans="1:13" ht="14.5" hidden="1" x14ac:dyDescent="0.35">
      <c r="A4143" s="183">
        <v>2013</v>
      </c>
      <c r="B4143" s="184" t="s">
        <v>11</v>
      </c>
      <c r="C4143" s="227">
        <v>10</v>
      </c>
      <c r="D4143" s="174">
        <f t="shared" si="361"/>
        <v>10</v>
      </c>
      <c r="E4143" s="171">
        <f t="shared" si="356"/>
        <v>0</v>
      </c>
      <c r="F4143" s="175"/>
      <c r="G4143" s="175"/>
      <c r="H4143" s="175"/>
      <c r="I4143" s="185">
        <v>5</v>
      </c>
      <c r="J4143" s="41">
        <f t="shared" si="362"/>
        <v>5</v>
      </c>
      <c r="K4143" s="41">
        <f t="shared" si="357"/>
        <v>5</v>
      </c>
      <c r="L4143" s="175"/>
      <c r="M4143" s="41">
        <f t="shared" si="358"/>
        <v>5</v>
      </c>
    </row>
    <row r="4144" spans="1:13" ht="14.5" hidden="1" x14ac:dyDescent="0.35">
      <c r="A4144" s="183">
        <v>2013</v>
      </c>
      <c r="B4144" s="184" t="s">
        <v>11</v>
      </c>
      <c r="C4144" s="226" t="s">
        <v>232</v>
      </c>
      <c r="D4144" s="174" t="str">
        <f t="shared" si="361"/>
        <v/>
      </c>
      <c r="E4144" s="171">
        <f t="shared" si="356"/>
        <v>0</v>
      </c>
      <c r="F4144" s="175"/>
      <c r="G4144" s="175"/>
      <c r="H4144" s="175"/>
      <c r="I4144" s="186" t="s">
        <v>232</v>
      </c>
      <c r="J4144" s="41" t="str">
        <f t="shared" si="362"/>
        <v/>
      </c>
      <c r="K4144" s="41" t="str">
        <f t="shared" si="357"/>
        <v/>
      </c>
      <c r="L4144" s="175"/>
      <c r="M4144" s="41" t="str">
        <f t="shared" si="358"/>
        <v/>
      </c>
    </row>
    <row r="4145" spans="1:13" ht="14.5" hidden="1" x14ac:dyDescent="0.35">
      <c r="A4145" s="183">
        <v>2013</v>
      </c>
      <c r="B4145" s="184" t="s">
        <v>12</v>
      </c>
      <c r="C4145" s="226" t="s">
        <v>232</v>
      </c>
      <c r="D4145" s="174" t="str">
        <f t="shared" si="361"/>
        <v/>
      </c>
      <c r="E4145" s="171">
        <f t="shared" si="356"/>
        <v>0</v>
      </c>
      <c r="F4145" s="175"/>
      <c r="G4145" s="175"/>
      <c r="H4145" s="175"/>
      <c r="I4145" s="186" t="s">
        <v>232</v>
      </c>
      <c r="J4145" s="41" t="str">
        <f t="shared" si="362"/>
        <v/>
      </c>
      <c r="K4145" s="41" t="str">
        <f t="shared" si="357"/>
        <v/>
      </c>
      <c r="L4145" s="175"/>
      <c r="M4145" s="41" t="str">
        <f t="shared" si="358"/>
        <v/>
      </c>
    </row>
    <row r="4146" spans="1:13" ht="14.5" hidden="1" x14ac:dyDescent="0.35">
      <c r="A4146" s="183">
        <v>2013</v>
      </c>
      <c r="B4146" s="184" t="s">
        <v>13</v>
      </c>
      <c r="C4146" s="227">
        <v>-5</v>
      </c>
      <c r="D4146" s="174">
        <f t="shared" si="361"/>
        <v>-5</v>
      </c>
      <c r="E4146" s="171">
        <f t="shared" si="356"/>
        <v>0</v>
      </c>
      <c r="F4146" s="175"/>
      <c r="G4146" s="175"/>
      <c r="H4146" s="175"/>
      <c r="I4146" s="185">
        <v>-5</v>
      </c>
      <c r="J4146" s="41">
        <f t="shared" si="362"/>
        <v>-5</v>
      </c>
      <c r="K4146" s="41">
        <f t="shared" si="357"/>
        <v>-5</v>
      </c>
      <c r="L4146" s="175"/>
      <c r="M4146" s="41">
        <f t="shared" si="358"/>
        <v>-5</v>
      </c>
    </row>
    <row r="4147" spans="1:13" ht="14.5" hidden="1" x14ac:dyDescent="0.35">
      <c r="A4147" s="183">
        <v>2013</v>
      </c>
      <c r="B4147" s="184" t="s">
        <v>13</v>
      </c>
      <c r="C4147" s="227">
        <v>5</v>
      </c>
      <c r="D4147" s="174">
        <f t="shared" si="361"/>
        <v>5</v>
      </c>
      <c r="E4147" s="171">
        <f t="shared" si="356"/>
        <v>0</v>
      </c>
      <c r="F4147" s="175"/>
      <c r="G4147" s="175"/>
      <c r="H4147" s="175"/>
      <c r="I4147" s="185">
        <v>2</v>
      </c>
      <c r="J4147" s="41">
        <f t="shared" si="362"/>
        <v>2</v>
      </c>
      <c r="K4147" s="41">
        <f t="shared" si="357"/>
        <v>2</v>
      </c>
      <c r="L4147" s="175"/>
      <c r="M4147" s="41">
        <f t="shared" si="358"/>
        <v>2</v>
      </c>
    </row>
    <row r="4148" spans="1:13" ht="14.5" hidden="1" x14ac:dyDescent="0.35">
      <c r="A4148" s="183">
        <v>2013</v>
      </c>
      <c r="B4148" s="184" t="s">
        <v>11</v>
      </c>
      <c r="C4148" s="227">
        <v>8</v>
      </c>
      <c r="D4148" s="174">
        <f t="shared" si="361"/>
        <v>8</v>
      </c>
      <c r="E4148" s="171">
        <f t="shared" si="356"/>
        <v>0</v>
      </c>
      <c r="F4148" s="175"/>
      <c r="G4148" s="175"/>
      <c r="H4148" s="175"/>
      <c r="I4148" s="185">
        <v>10</v>
      </c>
      <c r="J4148" s="41">
        <f t="shared" si="362"/>
        <v>10</v>
      </c>
      <c r="K4148" s="41">
        <f t="shared" si="357"/>
        <v>10</v>
      </c>
      <c r="L4148" s="175"/>
      <c r="M4148" s="41">
        <f t="shared" si="358"/>
        <v>10</v>
      </c>
    </row>
    <row r="4149" spans="1:13" ht="14.5" hidden="1" x14ac:dyDescent="0.35">
      <c r="A4149" s="183">
        <v>2013</v>
      </c>
      <c r="B4149" s="184" t="s">
        <v>12</v>
      </c>
      <c r="C4149" s="227">
        <v>0.05</v>
      </c>
      <c r="D4149" s="174">
        <f t="shared" si="361"/>
        <v>0.05</v>
      </c>
      <c r="E4149" s="171">
        <f t="shared" si="356"/>
        <v>0</v>
      </c>
      <c r="F4149" s="175"/>
      <c r="G4149" s="175"/>
      <c r="H4149" s="175"/>
      <c r="I4149" s="185">
        <v>0.5</v>
      </c>
      <c r="J4149" s="41">
        <f t="shared" si="362"/>
        <v>0.05</v>
      </c>
      <c r="K4149" s="41">
        <f t="shared" si="357"/>
        <v>0.05</v>
      </c>
      <c r="L4149" s="175"/>
      <c r="M4149" s="41">
        <f t="shared" si="358"/>
        <v>0.05</v>
      </c>
    </row>
    <row r="4150" spans="1:13" ht="14.5" hidden="1" x14ac:dyDescent="0.35">
      <c r="A4150" s="183">
        <v>2013</v>
      </c>
      <c r="B4150" s="184" t="s">
        <v>13</v>
      </c>
      <c r="C4150" s="227">
        <v>1</v>
      </c>
      <c r="D4150" s="174">
        <f t="shared" si="361"/>
        <v>1</v>
      </c>
      <c r="E4150" s="171">
        <f t="shared" si="356"/>
        <v>0</v>
      </c>
      <c r="F4150" s="175"/>
      <c r="G4150" s="175"/>
      <c r="H4150" s="175"/>
      <c r="I4150" s="185">
        <v>2</v>
      </c>
      <c r="J4150" s="41">
        <f t="shared" si="362"/>
        <v>2</v>
      </c>
      <c r="K4150" s="41">
        <f t="shared" si="357"/>
        <v>2</v>
      </c>
      <c r="L4150" s="175"/>
      <c r="M4150" s="41">
        <f t="shared" si="358"/>
        <v>2</v>
      </c>
    </row>
    <row r="4151" spans="1:13" ht="14.5" hidden="1" x14ac:dyDescent="0.35">
      <c r="A4151" s="183">
        <v>2013</v>
      </c>
      <c r="B4151" s="184" t="s">
        <v>14</v>
      </c>
      <c r="C4151" s="227">
        <v>10</v>
      </c>
      <c r="D4151" s="174">
        <f t="shared" si="361"/>
        <v>10</v>
      </c>
      <c r="E4151" s="171">
        <f t="shared" si="356"/>
        <v>0</v>
      </c>
      <c r="F4151" s="175"/>
      <c r="G4151" s="175"/>
      <c r="H4151" s="175"/>
      <c r="I4151" s="185">
        <v>5</v>
      </c>
      <c r="J4151" s="41">
        <f t="shared" si="362"/>
        <v>5</v>
      </c>
      <c r="K4151" s="41">
        <f t="shared" si="357"/>
        <v>5</v>
      </c>
      <c r="L4151" s="175"/>
      <c r="M4151" s="41">
        <f t="shared" si="358"/>
        <v>5</v>
      </c>
    </row>
    <row r="4152" spans="1:13" ht="14.5" hidden="1" x14ac:dyDescent="0.35">
      <c r="A4152" s="183">
        <v>2013</v>
      </c>
      <c r="B4152" s="184" t="s">
        <v>14</v>
      </c>
      <c r="C4152" s="227">
        <v>2</v>
      </c>
      <c r="D4152" s="174">
        <f t="shared" si="361"/>
        <v>2</v>
      </c>
      <c r="E4152" s="171">
        <f t="shared" si="356"/>
        <v>0</v>
      </c>
      <c r="F4152" s="175"/>
      <c r="G4152" s="175"/>
      <c r="H4152" s="175"/>
      <c r="I4152" s="185">
        <v>2</v>
      </c>
      <c r="J4152" s="41">
        <f t="shared" si="362"/>
        <v>2</v>
      </c>
      <c r="K4152" s="41">
        <f t="shared" si="357"/>
        <v>2</v>
      </c>
      <c r="L4152" s="175"/>
      <c r="M4152" s="41">
        <f t="shared" si="358"/>
        <v>2</v>
      </c>
    </row>
    <row r="4153" spans="1:13" ht="14.5" hidden="1" x14ac:dyDescent="0.35">
      <c r="A4153" s="183">
        <v>2013</v>
      </c>
      <c r="B4153" s="184" t="s">
        <v>14</v>
      </c>
      <c r="C4153" s="227">
        <v>12</v>
      </c>
      <c r="D4153" s="174">
        <f t="shared" si="361"/>
        <v>12</v>
      </c>
      <c r="E4153" s="171">
        <f t="shared" si="356"/>
        <v>0</v>
      </c>
      <c r="F4153" s="175"/>
      <c r="G4153" s="175"/>
      <c r="H4153" s="175"/>
      <c r="I4153" s="185">
        <v>3</v>
      </c>
      <c r="J4153" s="41">
        <f t="shared" si="362"/>
        <v>3</v>
      </c>
      <c r="K4153" s="41">
        <f t="shared" si="357"/>
        <v>3</v>
      </c>
      <c r="L4153" s="175"/>
      <c r="M4153" s="41">
        <f t="shared" si="358"/>
        <v>3</v>
      </c>
    </row>
    <row r="4154" spans="1:13" ht="14.5" hidden="1" x14ac:dyDescent="0.35">
      <c r="A4154" s="183">
        <v>2013</v>
      </c>
      <c r="B4154" s="184" t="s">
        <v>14</v>
      </c>
      <c r="C4154" s="227">
        <v>5</v>
      </c>
      <c r="D4154" s="174">
        <f t="shared" si="361"/>
        <v>5</v>
      </c>
      <c r="E4154" s="171">
        <f t="shared" si="356"/>
        <v>0</v>
      </c>
      <c r="F4154" s="175"/>
      <c r="G4154" s="175"/>
      <c r="H4154" s="175"/>
      <c r="I4154" s="185">
        <v>5</v>
      </c>
      <c r="J4154" s="41">
        <f t="shared" si="362"/>
        <v>5</v>
      </c>
      <c r="K4154" s="41">
        <f t="shared" si="357"/>
        <v>5</v>
      </c>
      <c r="L4154" s="175"/>
      <c r="M4154" s="41">
        <f t="shared" si="358"/>
        <v>5</v>
      </c>
    </row>
    <row r="4155" spans="1:13" ht="14.5" hidden="1" x14ac:dyDescent="0.35">
      <c r="A4155" s="183">
        <v>2013</v>
      </c>
      <c r="B4155" s="184" t="s">
        <v>11</v>
      </c>
      <c r="C4155" s="227">
        <v>25</v>
      </c>
      <c r="D4155" s="174">
        <f t="shared" si="361"/>
        <v>25</v>
      </c>
      <c r="E4155" s="171">
        <f t="shared" si="356"/>
        <v>0</v>
      </c>
      <c r="F4155" s="175"/>
      <c r="G4155" s="175"/>
      <c r="H4155" s="175"/>
      <c r="I4155" s="185">
        <v>5</v>
      </c>
      <c r="J4155" s="41">
        <f t="shared" si="362"/>
        <v>5</v>
      </c>
      <c r="K4155" s="41">
        <f t="shared" si="357"/>
        <v>5</v>
      </c>
      <c r="L4155" s="175"/>
      <c r="M4155" s="41">
        <f t="shared" si="358"/>
        <v>5</v>
      </c>
    </row>
    <row r="4156" spans="1:13" ht="14.5" hidden="1" x14ac:dyDescent="0.35">
      <c r="A4156" s="183">
        <v>2013</v>
      </c>
      <c r="B4156" s="184" t="s">
        <v>12</v>
      </c>
      <c r="C4156" s="227">
        <v>5</v>
      </c>
      <c r="D4156" s="174">
        <f t="shared" si="361"/>
        <v>5</v>
      </c>
      <c r="E4156" s="171">
        <f t="shared" si="356"/>
        <v>0</v>
      </c>
      <c r="F4156" s="175"/>
      <c r="G4156" s="175"/>
      <c r="H4156" s="175"/>
      <c r="I4156" s="185">
        <v>3</v>
      </c>
      <c r="J4156" s="41">
        <f t="shared" si="362"/>
        <v>3</v>
      </c>
      <c r="K4156" s="41">
        <f t="shared" si="357"/>
        <v>3</v>
      </c>
      <c r="L4156" s="175"/>
      <c r="M4156" s="41">
        <f t="shared" si="358"/>
        <v>3</v>
      </c>
    </row>
    <row r="4157" spans="1:13" ht="14.5" hidden="1" x14ac:dyDescent="0.35">
      <c r="A4157" s="183">
        <v>2013</v>
      </c>
      <c r="B4157" s="184" t="s">
        <v>11</v>
      </c>
      <c r="C4157" s="227">
        <v>10</v>
      </c>
      <c r="D4157" s="174">
        <f t="shared" si="361"/>
        <v>10</v>
      </c>
      <c r="E4157" s="171">
        <f t="shared" si="356"/>
        <v>0</v>
      </c>
      <c r="F4157" s="175"/>
      <c r="G4157" s="175"/>
      <c r="H4157" s="175"/>
      <c r="I4157" s="185">
        <v>10</v>
      </c>
      <c r="J4157" s="41">
        <f t="shared" si="362"/>
        <v>10</v>
      </c>
      <c r="K4157" s="41">
        <f t="shared" si="357"/>
        <v>10</v>
      </c>
      <c r="L4157" s="175"/>
      <c r="M4157" s="41">
        <f t="shared" si="358"/>
        <v>10</v>
      </c>
    </row>
    <row r="4158" spans="1:13" ht="14.5" hidden="1" x14ac:dyDescent="0.35">
      <c r="A4158" s="183">
        <v>2013</v>
      </c>
      <c r="B4158" s="184" t="s">
        <v>13</v>
      </c>
      <c r="C4158" s="227">
        <v>5</v>
      </c>
      <c r="D4158" s="174">
        <f t="shared" si="361"/>
        <v>5</v>
      </c>
      <c r="E4158" s="171">
        <f t="shared" si="356"/>
        <v>0</v>
      </c>
      <c r="F4158" s="175"/>
      <c r="G4158" s="175"/>
      <c r="H4158" s="175"/>
      <c r="I4158" s="185">
        <v>3</v>
      </c>
      <c r="J4158" s="41">
        <f t="shared" si="362"/>
        <v>3</v>
      </c>
      <c r="K4158" s="41">
        <f t="shared" si="357"/>
        <v>3</v>
      </c>
      <c r="L4158" s="175"/>
      <c r="M4158" s="41">
        <f t="shared" si="358"/>
        <v>3</v>
      </c>
    </row>
    <row r="4159" spans="1:13" ht="14.5" hidden="1" x14ac:dyDescent="0.35">
      <c r="A4159" s="183">
        <v>2013</v>
      </c>
      <c r="B4159" s="184" t="s">
        <v>12</v>
      </c>
      <c r="C4159" s="227">
        <v>5</v>
      </c>
      <c r="D4159" s="174">
        <f t="shared" si="361"/>
        <v>5</v>
      </c>
      <c r="E4159" s="171">
        <f t="shared" si="356"/>
        <v>0</v>
      </c>
      <c r="F4159" s="175"/>
      <c r="G4159" s="175"/>
      <c r="H4159" s="175"/>
      <c r="I4159" s="185">
        <v>2.5</v>
      </c>
      <c r="J4159" s="41">
        <f t="shared" si="362"/>
        <v>2.5</v>
      </c>
      <c r="K4159" s="41">
        <f t="shared" si="357"/>
        <v>2.5</v>
      </c>
      <c r="L4159" s="175"/>
      <c r="M4159" s="41">
        <f t="shared" si="358"/>
        <v>2.5</v>
      </c>
    </row>
    <row r="4160" spans="1:13" ht="14.5" hidden="1" x14ac:dyDescent="0.35">
      <c r="A4160" s="183">
        <v>2013</v>
      </c>
      <c r="B4160" s="184" t="s">
        <v>11</v>
      </c>
      <c r="C4160" s="227">
        <v>15</v>
      </c>
      <c r="D4160" s="174">
        <f t="shared" si="361"/>
        <v>15</v>
      </c>
      <c r="E4160" s="171">
        <f t="shared" si="356"/>
        <v>0</v>
      </c>
      <c r="F4160" s="175"/>
      <c r="G4160" s="175"/>
      <c r="H4160" s="175"/>
      <c r="I4160" s="185">
        <v>2</v>
      </c>
      <c r="J4160" s="41">
        <f t="shared" si="362"/>
        <v>2</v>
      </c>
      <c r="K4160" s="41">
        <f t="shared" si="357"/>
        <v>2</v>
      </c>
      <c r="L4160" s="175"/>
      <c r="M4160" s="41">
        <f t="shared" si="358"/>
        <v>2</v>
      </c>
    </row>
    <row r="4161" spans="1:13" ht="14.5" hidden="1" x14ac:dyDescent="0.35">
      <c r="A4161" s="183">
        <v>2013</v>
      </c>
      <c r="B4161" s="184" t="s">
        <v>11</v>
      </c>
      <c r="C4161" s="227">
        <v>2</v>
      </c>
      <c r="D4161" s="174">
        <f t="shared" si="361"/>
        <v>2</v>
      </c>
      <c r="E4161" s="171">
        <f t="shared" si="356"/>
        <v>0</v>
      </c>
      <c r="F4161" s="175"/>
      <c r="G4161" s="175"/>
      <c r="H4161" s="175"/>
      <c r="I4161" s="185">
        <v>1</v>
      </c>
      <c r="J4161" s="41">
        <f t="shared" si="362"/>
        <v>1</v>
      </c>
      <c r="K4161" s="41">
        <f t="shared" si="357"/>
        <v>1</v>
      </c>
      <c r="L4161" s="175"/>
      <c r="M4161" s="41">
        <f t="shared" si="358"/>
        <v>1</v>
      </c>
    </row>
    <row r="4162" spans="1:13" ht="14.5" hidden="1" x14ac:dyDescent="0.35">
      <c r="A4162" s="183">
        <v>2013</v>
      </c>
      <c r="B4162" s="184" t="s">
        <v>14</v>
      </c>
      <c r="C4162" s="227">
        <v>3</v>
      </c>
      <c r="D4162" s="174">
        <f t="shared" si="361"/>
        <v>3</v>
      </c>
      <c r="E4162" s="171">
        <f t="shared" ref="E4162:E4225" si="363">IF(D4162&lt;&gt;C4162,1,0)</f>
        <v>0</v>
      </c>
      <c r="F4162" s="175"/>
      <c r="G4162" s="175"/>
      <c r="H4162" s="175"/>
      <c r="I4162" s="185">
        <v>1</v>
      </c>
      <c r="J4162" s="41">
        <f t="shared" si="362"/>
        <v>1</v>
      </c>
      <c r="K4162" s="41">
        <f t="shared" si="357"/>
        <v>1</v>
      </c>
      <c r="L4162" s="175"/>
      <c r="M4162" s="41">
        <f t="shared" si="358"/>
        <v>1</v>
      </c>
    </row>
    <row r="4163" spans="1:13" ht="14.5" hidden="1" x14ac:dyDescent="0.35">
      <c r="A4163" s="183">
        <v>2013</v>
      </c>
      <c r="B4163" s="184" t="s">
        <v>14</v>
      </c>
      <c r="C4163" s="227">
        <v>2</v>
      </c>
      <c r="D4163" s="174">
        <f t="shared" si="361"/>
        <v>2</v>
      </c>
      <c r="E4163" s="171">
        <f t="shared" si="363"/>
        <v>0</v>
      </c>
      <c r="F4163" s="175"/>
      <c r="G4163" s="175"/>
      <c r="H4163" s="175"/>
      <c r="I4163" s="185">
        <v>2</v>
      </c>
      <c r="J4163" s="41">
        <f t="shared" si="362"/>
        <v>2</v>
      </c>
      <c r="K4163" s="41">
        <f t="shared" ref="K4163:K4226" si="364">IF($I4163="","",IF(AND($C4163&gt;0,$I4163&gt;=$C4163*10),$C4163,IF(I4163&gt;=50,"",IF($C4163="",$I4163,IF($C4163&lt;&gt;"",$I4163,"")))))</f>
        <v>2</v>
      </c>
      <c r="L4163" s="175"/>
      <c r="M4163" s="41">
        <f t="shared" ref="M4163:M4226" si="365">IFERROR(K4163,I4163)</f>
        <v>2</v>
      </c>
    </row>
    <row r="4164" spans="1:13" ht="14.5" hidden="1" x14ac:dyDescent="0.35">
      <c r="A4164" s="183">
        <v>2013</v>
      </c>
      <c r="B4164" s="184" t="s">
        <v>12</v>
      </c>
      <c r="C4164" s="227">
        <v>7</v>
      </c>
      <c r="D4164" s="174">
        <f t="shared" si="361"/>
        <v>7</v>
      </c>
      <c r="E4164" s="171">
        <f t="shared" si="363"/>
        <v>0</v>
      </c>
      <c r="F4164" s="175"/>
      <c r="G4164" s="175"/>
      <c r="H4164" s="175"/>
      <c r="I4164" s="185">
        <v>2.5</v>
      </c>
      <c r="J4164" s="41">
        <f t="shared" si="362"/>
        <v>2.5</v>
      </c>
      <c r="K4164" s="41">
        <f t="shared" si="364"/>
        <v>2.5</v>
      </c>
      <c r="L4164" s="175"/>
      <c r="M4164" s="41">
        <f t="shared" si="365"/>
        <v>2.5</v>
      </c>
    </row>
    <row r="4165" spans="1:13" ht="14.5" hidden="1" x14ac:dyDescent="0.35">
      <c r="A4165" s="183">
        <v>2013</v>
      </c>
      <c r="B4165" s="184" t="s">
        <v>12</v>
      </c>
      <c r="C4165" s="227">
        <v>10</v>
      </c>
      <c r="D4165" s="174">
        <f t="shared" si="361"/>
        <v>10</v>
      </c>
      <c r="E4165" s="171">
        <f t="shared" si="363"/>
        <v>0</v>
      </c>
      <c r="F4165" s="175"/>
      <c r="G4165" s="175"/>
      <c r="H4165" s="175"/>
      <c r="I4165" s="185">
        <v>5</v>
      </c>
      <c r="J4165" s="41">
        <f t="shared" si="362"/>
        <v>5</v>
      </c>
      <c r="K4165" s="41">
        <f t="shared" si="364"/>
        <v>5</v>
      </c>
      <c r="L4165" s="175"/>
      <c r="M4165" s="41">
        <f t="shared" si="365"/>
        <v>5</v>
      </c>
    </row>
    <row r="4166" spans="1:13" ht="14.5" hidden="1" x14ac:dyDescent="0.35">
      <c r="A4166" s="183">
        <v>2013</v>
      </c>
      <c r="B4166" s="184" t="s">
        <v>11</v>
      </c>
      <c r="C4166" s="227">
        <v>10</v>
      </c>
      <c r="D4166" s="174">
        <f t="shared" si="361"/>
        <v>10</v>
      </c>
      <c r="E4166" s="171">
        <f t="shared" si="363"/>
        <v>0</v>
      </c>
      <c r="F4166" s="175"/>
      <c r="G4166" s="175"/>
      <c r="H4166" s="175"/>
      <c r="I4166" s="185">
        <v>5</v>
      </c>
      <c r="J4166" s="41">
        <f t="shared" si="362"/>
        <v>5</v>
      </c>
      <c r="K4166" s="41">
        <f t="shared" si="364"/>
        <v>5</v>
      </c>
      <c r="L4166" s="175"/>
      <c r="M4166" s="41">
        <f t="shared" si="365"/>
        <v>5</v>
      </c>
    </row>
    <row r="4167" spans="1:13" ht="14.5" hidden="1" x14ac:dyDescent="0.35">
      <c r="A4167" s="183">
        <v>2013</v>
      </c>
      <c r="B4167" s="184" t="s">
        <v>11</v>
      </c>
      <c r="C4167" s="227">
        <v>5</v>
      </c>
      <c r="D4167" s="174">
        <f t="shared" si="361"/>
        <v>5</v>
      </c>
      <c r="E4167" s="171">
        <f t="shared" si="363"/>
        <v>0</v>
      </c>
      <c r="F4167" s="175"/>
      <c r="G4167" s="175"/>
      <c r="H4167" s="175"/>
      <c r="I4167" s="185">
        <v>20</v>
      </c>
      <c r="J4167" s="41">
        <f t="shared" si="362"/>
        <v>20</v>
      </c>
      <c r="K4167" s="41">
        <f t="shared" si="364"/>
        <v>20</v>
      </c>
      <c r="L4167" s="175"/>
      <c r="M4167" s="41">
        <f t="shared" si="365"/>
        <v>20</v>
      </c>
    </row>
    <row r="4168" spans="1:13" ht="14.5" hidden="1" x14ac:dyDescent="0.35">
      <c r="A4168" s="183">
        <v>2013</v>
      </c>
      <c r="B4168" s="184" t="s">
        <v>14</v>
      </c>
      <c r="C4168" s="227">
        <v>7</v>
      </c>
      <c r="D4168" s="174">
        <f t="shared" si="361"/>
        <v>7</v>
      </c>
      <c r="E4168" s="171">
        <f t="shared" si="363"/>
        <v>0</v>
      </c>
      <c r="F4168" s="175"/>
      <c r="G4168" s="175"/>
      <c r="H4168" s="175"/>
      <c r="I4168" s="185">
        <v>7</v>
      </c>
      <c r="J4168" s="41">
        <f t="shared" si="362"/>
        <v>7</v>
      </c>
      <c r="K4168" s="41">
        <f t="shared" si="364"/>
        <v>7</v>
      </c>
      <c r="L4168" s="175"/>
      <c r="M4168" s="41">
        <f t="shared" si="365"/>
        <v>7</v>
      </c>
    </row>
    <row r="4169" spans="1:13" ht="14.5" hidden="1" x14ac:dyDescent="0.35">
      <c r="A4169" s="183">
        <v>2013</v>
      </c>
      <c r="B4169" s="184" t="s">
        <v>11</v>
      </c>
      <c r="C4169" s="227">
        <v>10</v>
      </c>
      <c r="D4169" s="174">
        <f t="shared" si="361"/>
        <v>10</v>
      </c>
      <c r="E4169" s="171">
        <f t="shared" si="363"/>
        <v>0</v>
      </c>
      <c r="F4169" s="175"/>
      <c r="G4169" s="175"/>
      <c r="H4169" s="175"/>
      <c r="I4169" s="185">
        <v>7</v>
      </c>
      <c r="J4169" s="41">
        <f t="shared" si="362"/>
        <v>7</v>
      </c>
      <c r="K4169" s="41">
        <f t="shared" si="364"/>
        <v>7</v>
      </c>
      <c r="L4169" s="175"/>
      <c r="M4169" s="41">
        <f t="shared" si="365"/>
        <v>7</v>
      </c>
    </row>
    <row r="4170" spans="1:13" ht="14.5" hidden="1" x14ac:dyDescent="0.35">
      <c r="A4170" s="183">
        <v>2013</v>
      </c>
      <c r="B4170" s="184" t="s">
        <v>11</v>
      </c>
      <c r="C4170" s="227">
        <v>5</v>
      </c>
      <c r="D4170" s="174">
        <f t="shared" si="361"/>
        <v>5</v>
      </c>
      <c r="E4170" s="171">
        <f t="shared" si="363"/>
        <v>0</v>
      </c>
      <c r="F4170" s="175"/>
      <c r="G4170" s="175"/>
      <c r="H4170" s="175"/>
      <c r="I4170" s="185">
        <v>1</v>
      </c>
      <c r="J4170" s="41">
        <f t="shared" si="362"/>
        <v>1</v>
      </c>
      <c r="K4170" s="41">
        <f t="shared" si="364"/>
        <v>1</v>
      </c>
      <c r="L4170" s="175"/>
      <c r="M4170" s="41">
        <f t="shared" si="365"/>
        <v>1</v>
      </c>
    </row>
    <row r="4171" spans="1:13" ht="14.5" hidden="1" x14ac:dyDescent="0.35">
      <c r="A4171" s="183">
        <v>2013</v>
      </c>
      <c r="B4171" s="184" t="s">
        <v>11</v>
      </c>
      <c r="C4171" s="227">
        <v>10</v>
      </c>
      <c r="D4171" s="174">
        <f t="shared" si="361"/>
        <v>10</v>
      </c>
      <c r="E4171" s="171">
        <f t="shared" si="363"/>
        <v>0</v>
      </c>
      <c r="F4171" s="175"/>
      <c r="G4171" s="175"/>
      <c r="H4171" s="175"/>
      <c r="I4171" s="185">
        <v>5</v>
      </c>
      <c r="J4171" s="41">
        <f t="shared" si="362"/>
        <v>5</v>
      </c>
      <c r="K4171" s="41">
        <f t="shared" si="364"/>
        <v>5</v>
      </c>
      <c r="L4171" s="175"/>
      <c r="M4171" s="41">
        <f t="shared" si="365"/>
        <v>5</v>
      </c>
    </row>
    <row r="4172" spans="1:13" ht="14.5" hidden="1" x14ac:dyDescent="0.35">
      <c r="A4172" s="183">
        <v>2013</v>
      </c>
      <c r="B4172" s="184" t="s">
        <v>14</v>
      </c>
      <c r="C4172" s="227">
        <v>20</v>
      </c>
      <c r="D4172" s="174">
        <f t="shared" si="361"/>
        <v>20</v>
      </c>
      <c r="E4172" s="171">
        <f t="shared" si="363"/>
        <v>0</v>
      </c>
      <c r="F4172" s="175"/>
      <c r="G4172" s="175"/>
      <c r="H4172" s="175"/>
      <c r="I4172" s="185">
        <v>10</v>
      </c>
      <c r="J4172" s="41">
        <f t="shared" si="362"/>
        <v>10</v>
      </c>
      <c r="K4172" s="41">
        <f t="shared" si="364"/>
        <v>10</v>
      </c>
      <c r="L4172" s="175"/>
      <c r="M4172" s="41">
        <f t="shared" si="365"/>
        <v>10</v>
      </c>
    </row>
    <row r="4173" spans="1:13" ht="14.5" hidden="1" x14ac:dyDescent="0.35">
      <c r="A4173" s="183">
        <v>2013</v>
      </c>
      <c r="B4173" s="184" t="s">
        <v>12</v>
      </c>
      <c r="C4173" s="227">
        <v>2</v>
      </c>
      <c r="D4173" s="174">
        <f t="shared" si="361"/>
        <v>2</v>
      </c>
      <c r="E4173" s="171">
        <f t="shared" si="363"/>
        <v>0</v>
      </c>
      <c r="F4173" s="175"/>
      <c r="G4173" s="175"/>
      <c r="H4173" s="175"/>
      <c r="I4173" s="185">
        <v>3</v>
      </c>
      <c r="J4173" s="41">
        <f t="shared" si="362"/>
        <v>3</v>
      </c>
      <c r="K4173" s="41">
        <f t="shared" si="364"/>
        <v>3</v>
      </c>
      <c r="L4173" s="175"/>
      <c r="M4173" s="41">
        <f t="shared" si="365"/>
        <v>3</v>
      </c>
    </row>
    <row r="4174" spans="1:13" ht="14.5" hidden="1" x14ac:dyDescent="0.35">
      <c r="A4174" s="183">
        <v>2013</v>
      </c>
      <c r="B4174" s="184" t="s">
        <v>11</v>
      </c>
      <c r="C4174" s="227">
        <v>10</v>
      </c>
      <c r="D4174" s="174">
        <f t="shared" si="361"/>
        <v>10</v>
      </c>
      <c r="E4174" s="171">
        <f t="shared" si="363"/>
        <v>0</v>
      </c>
      <c r="F4174" s="175"/>
      <c r="G4174" s="175"/>
      <c r="H4174" s="175"/>
      <c r="I4174" s="185">
        <v>4</v>
      </c>
      <c r="J4174" s="41">
        <f t="shared" si="362"/>
        <v>4</v>
      </c>
      <c r="K4174" s="41">
        <f t="shared" si="364"/>
        <v>4</v>
      </c>
      <c r="L4174" s="175"/>
      <c r="M4174" s="41">
        <f t="shared" si="365"/>
        <v>4</v>
      </c>
    </row>
    <row r="4175" spans="1:13" ht="14.5" hidden="1" x14ac:dyDescent="0.35">
      <c r="A4175" s="183">
        <v>2013</v>
      </c>
      <c r="B4175" s="184" t="s">
        <v>12</v>
      </c>
      <c r="C4175" s="227">
        <v>30</v>
      </c>
      <c r="D4175" s="174">
        <f t="shared" si="361"/>
        <v>30</v>
      </c>
      <c r="E4175" s="171">
        <f t="shared" si="363"/>
        <v>0</v>
      </c>
      <c r="F4175" s="175"/>
      <c r="G4175" s="175"/>
      <c r="H4175" s="175"/>
      <c r="I4175" s="185">
        <v>5</v>
      </c>
      <c r="J4175" s="41">
        <f>IF(OR(I4150="",I4150&gt;=50),"",IF(AND(I4150&lt;50,OR(D4150&lt;=0,D4150="")),I4150,IF(I4150&gt;=D4150*10,D4150,IF(D4150&lt;&gt;"",I4150,""))))</f>
        <v>2</v>
      </c>
      <c r="K4175" s="41">
        <f t="shared" si="364"/>
        <v>5</v>
      </c>
      <c r="L4175" s="175"/>
      <c r="M4175" s="41">
        <f t="shared" si="365"/>
        <v>5</v>
      </c>
    </row>
    <row r="4176" spans="1:13" ht="14.5" hidden="1" x14ac:dyDescent="0.35">
      <c r="A4176" s="183">
        <v>2013</v>
      </c>
      <c r="B4176" s="184" t="s">
        <v>11</v>
      </c>
      <c r="C4176" s="227">
        <v>20</v>
      </c>
      <c r="D4176" s="174">
        <f t="shared" si="361"/>
        <v>20</v>
      </c>
      <c r="E4176" s="171">
        <f t="shared" si="363"/>
        <v>0</v>
      </c>
      <c r="F4176" s="175"/>
      <c r="G4176" s="175"/>
      <c r="H4176" s="175"/>
      <c r="I4176" s="185">
        <v>5</v>
      </c>
      <c r="J4176" s="41">
        <f t="shared" ref="J4176:J4239" si="366">IF(OR(I4176="",I4176&gt;=50),"",IF(AND(I4176&lt;50,OR(D4176&lt;=0,D4176="")),I4176,IF(I4176&gt;=D4176*10,D4176,IF(D4176&lt;&gt;"",I4176,""))))</f>
        <v>5</v>
      </c>
      <c r="K4176" s="41">
        <f t="shared" si="364"/>
        <v>5</v>
      </c>
      <c r="L4176" s="175"/>
      <c r="M4176" s="41">
        <f t="shared" si="365"/>
        <v>5</v>
      </c>
    </row>
    <row r="4177" spans="1:13" ht="14.5" hidden="1" x14ac:dyDescent="0.35">
      <c r="A4177" s="183">
        <v>2013</v>
      </c>
      <c r="B4177" s="184" t="s">
        <v>14</v>
      </c>
      <c r="C4177" s="227">
        <v>10</v>
      </c>
      <c r="D4177" s="174">
        <f t="shared" si="361"/>
        <v>10</v>
      </c>
      <c r="E4177" s="171">
        <f t="shared" si="363"/>
        <v>0</v>
      </c>
      <c r="F4177" s="175"/>
      <c r="G4177" s="175"/>
      <c r="H4177" s="175"/>
      <c r="I4177" s="185">
        <v>8</v>
      </c>
      <c r="J4177" s="41">
        <f t="shared" si="366"/>
        <v>8</v>
      </c>
      <c r="K4177" s="41">
        <f t="shared" si="364"/>
        <v>8</v>
      </c>
      <c r="L4177" s="175"/>
      <c r="M4177" s="41">
        <f t="shared" si="365"/>
        <v>8</v>
      </c>
    </row>
    <row r="4178" spans="1:13" ht="14.5" hidden="1" x14ac:dyDescent="0.35">
      <c r="A4178" s="183">
        <v>2013</v>
      </c>
      <c r="B4178" s="184" t="s">
        <v>12</v>
      </c>
      <c r="C4178" s="227">
        <v>3</v>
      </c>
      <c r="D4178" s="174">
        <f t="shared" si="361"/>
        <v>3</v>
      </c>
      <c r="E4178" s="171">
        <f t="shared" si="363"/>
        <v>0</v>
      </c>
      <c r="F4178" s="175"/>
      <c r="G4178" s="175"/>
      <c r="H4178" s="175"/>
      <c r="I4178" s="185">
        <v>3</v>
      </c>
      <c r="J4178" s="41">
        <f t="shared" si="366"/>
        <v>3</v>
      </c>
      <c r="K4178" s="41">
        <f t="shared" si="364"/>
        <v>3</v>
      </c>
      <c r="L4178" s="175"/>
      <c r="M4178" s="41">
        <f t="shared" si="365"/>
        <v>3</v>
      </c>
    </row>
    <row r="4179" spans="1:13" ht="14.5" hidden="1" x14ac:dyDescent="0.35">
      <c r="A4179" s="183">
        <v>2013</v>
      </c>
      <c r="B4179" s="184" t="s">
        <v>11</v>
      </c>
      <c r="C4179" s="226" t="s">
        <v>232</v>
      </c>
      <c r="D4179" s="174" t="str">
        <f t="shared" si="361"/>
        <v/>
      </c>
      <c r="E4179" s="171">
        <f t="shared" si="363"/>
        <v>0</v>
      </c>
      <c r="F4179" s="175"/>
      <c r="G4179" s="175"/>
      <c r="H4179" s="175"/>
      <c r="I4179" s="186" t="s">
        <v>232</v>
      </c>
      <c r="J4179" s="41" t="str">
        <f t="shared" si="366"/>
        <v/>
      </c>
      <c r="K4179" s="41" t="str">
        <f t="shared" si="364"/>
        <v/>
      </c>
      <c r="L4179" s="175"/>
      <c r="M4179" s="41" t="str">
        <f t="shared" si="365"/>
        <v/>
      </c>
    </row>
    <row r="4180" spans="1:13" ht="14.5" hidden="1" x14ac:dyDescent="0.35">
      <c r="A4180" s="183">
        <v>2013</v>
      </c>
      <c r="B4180" s="184" t="s">
        <v>13</v>
      </c>
      <c r="C4180" s="227">
        <v>10</v>
      </c>
      <c r="D4180" s="174">
        <f t="shared" si="361"/>
        <v>10</v>
      </c>
      <c r="E4180" s="171">
        <f t="shared" si="363"/>
        <v>0</v>
      </c>
      <c r="F4180" s="175"/>
      <c r="G4180" s="175"/>
      <c r="H4180" s="175"/>
      <c r="I4180" s="185">
        <v>1</v>
      </c>
      <c r="J4180" s="41">
        <f t="shared" si="366"/>
        <v>1</v>
      </c>
      <c r="K4180" s="41">
        <f t="shared" si="364"/>
        <v>1</v>
      </c>
      <c r="L4180" s="175"/>
      <c r="M4180" s="41">
        <f t="shared" si="365"/>
        <v>1</v>
      </c>
    </row>
    <row r="4181" spans="1:13" ht="14.5" hidden="1" x14ac:dyDescent="0.35">
      <c r="A4181" s="183">
        <v>2013</v>
      </c>
      <c r="B4181" s="184" t="s">
        <v>11</v>
      </c>
      <c r="C4181" s="227">
        <v>7</v>
      </c>
      <c r="D4181" s="174">
        <f t="shared" si="361"/>
        <v>7</v>
      </c>
      <c r="E4181" s="171">
        <f t="shared" si="363"/>
        <v>0</v>
      </c>
      <c r="F4181" s="175"/>
      <c r="G4181" s="175"/>
      <c r="H4181" s="175"/>
      <c r="I4181" s="185">
        <v>5</v>
      </c>
      <c r="J4181" s="41">
        <f t="shared" si="366"/>
        <v>5</v>
      </c>
      <c r="K4181" s="41">
        <f t="shared" si="364"/>
        <v>5</v>
      </c>
      <c r="L4181" s="175"/>
      <c r="M4181" s="41">
        <f t="shared" si="365"/>
        <v>5</v>
      </c>
    </row>
    <row r="4182" spans="1:13" ht="14.5" hidden="1" x14ac:dyDescent="0.35">
      <c r="A4182" s="183">
        <v>2013</v>
      </c>
      <c r="B4182" s="184" t="s">
        <v>13</v>
      </c>
      <c r="C4182" s="227">
        <v>50</v>
      </c>
      <c r="D4182" s="174">
        <f t="shared" si="361"/>
        <v>50</v>
      </c>
      <c r="E4182" s="171">
        <f t="shared" si="363"/>
        <v>0</v>
      </c>
      <c r="F4182" s="175"/>
      <c r="G4182" s="175"/>
      <c r="H4182" s="175"/>
      <c r="I4182" s="185">
        <v>100</v>
      </c>
      <c r="J4182" s="41" t="str">
        <f t="shared" si="366"/>
        <v/>
      </c>
      <c r="K4182" s="41" t="str">
        <f t="shared" si="364"/>
        <v/>
      </c>
      <c r="L4182" s="175"/>
      <c r="M4182" s="41" t="str">
        <f t="shared" si="365"/>
        <v/>
      </c>
    </row>
    <row r="4183" spans="1:13" ht="14.5" hidden="1" x14ac:dyDescent="0.35">
      <c r="A4183" s="183">
        <v>2013</v>
      </c>
      <c r="B4183" s="184" t="s">
        <v>13</v>
      </c>
      <c r="C4183" s="227">
        <v>4</v>
      </c>
      <c r="D4183" s="174">
        <f t="shared" si="361"/>
        <v>4</v>
      </c>
      <c r="E4183" s="171">
        <f t="shared" si="363"/>
        <v>0</v>
      </c>
      <c r="F4183" s="175"/>
      <c r="G4183" s="175"/>
      <c r="H4183" s="175"/>
      <c r="I4183" s="185">
        <v>2</v>
      </c>
      <c r="J4183" s="41">
        <f t="shared" si="366"/>
        <v>2</v>
      </c>
      <c r="K4183" s="41">
        <f t="shared" si="364"/>
        <v>2</v>
      </c>
      <c r="L4183" s="175"/>
      <c r="M4183" s="41">
        <f t="shared" si="365"/>
        <v>2</v>
      </c>
    </row>
    <row r="4184" spans="1:13" ht="14.5" hidden="1" x14ac:dyDescent="0.35">
      <c r="A4184" s="183">
        <v>2013</v>
      </c>
      <c r="B4184" s="184" t="s">
        <v>13</v>
      </c>
      <c r="C4184" s="227">
        <v>1</v>
      </c>
      <c r="D4184" s="174">
        <f t="shared" si="361"/>
        <v>1</v>
      </c>
      <c r="E4184" s="171">
        <f t="shared" si="363"/>
        <v>0</v>
      </c>
      <c r="F4184" s="175"/>
      <c r="G4184" s="175"/>
      <c r="H4184" s="175"/>
      <c r="I4184" s="185">
        <v>0.5</v>
      </c>
      <c r="J4184" s="41">
        <f t="shared" si="366"/>
        <v>0.5</v>
      </c>
      <c r="K4184" s="41">
        <f t="shared" si="364"/>
        <v>0.5</v>
      </c>
      <c r="L4184" s="175"/>
      <c r="M4184" s="41">
        <f t="shared" si="365"/>
        <v>0.5</v>
      </c>
    </row>
    <row r="4185" spans="1:13" ht="14.5" hidden="1" x14ac:dyDescent="0.35">
      <c r="A4185" s="183">
        <v>2013</v>
      </c>
      <c r="B4185" s="184" t="s">
        <v>13</v>
      </c>
      <c r="C4185" s="227">
        <v>1</v>
      </c>
      <c r="D4185" s="174">
        <f t="shared" si="361"/>
        <v>1</v>
      </c>
      <c r="E4185" s="171">
        <f t="shared" si="363"/>
        <v>0</v>
      </c>
      <c r="F4185" s="175"/>
      <c r="G4185" s="175"/>
      <c r="H4185" s="175"/>
      <c r="I4185" s="185">
        <v>1</v>
      </c>
      <c r="J4185" s="41">
        <f t="shared" si="366"/>
        <v>1</v>
      </c>
      <c r="K4185" s="41">
        <f t="shared" si="364"/>
        <v>1</v>
      </c>
      <c r="L4185" s="175"/>
      <c r="M4185" s="41">
        <f t="shared" si="365"/>
        <v>1</v>
      </c>
    </row>
    <row r="4186" spans="1:13" ht="14.5" hidden="1" x14ac:dyDescent="0.35">
      <c r="A4186" s="183">
        <v>2013</v>
      </c>
      <c r="B4186" s="184" t="s">
        <v>13</v>
      </c>
      <c r="C4186" s="227">
        <v>5</v>
      </c>
      <c r="D4186" s="174">
        <f t="shared" si="361"/>
        <v>5</v>
      </c>
      <c r="E4186" s="171">
        <f t="shared" si="363"/>
        <v>0</v>
      </c>
      <c r="F4186" s="175"/>
      <c r="G4186" s="175"/>
      <c r="H4186" s="175"/>
      <c r="I4186" s="185">
        <v>5</v>
      </c>
      <c r="J4186" s="41">
        <f t="shared" si="366"/>
        <v>5</v>
      </c>
      <c r="K4186" s="41">
        <f t="shared" si="364"/>
        <v>5</v>
      </c>
      <c r="L4186" s="175"/>
      <c r="M4186" s="41">
        <f t="shared" si="365"/>
        <v>5</v>
      </c>
    </row>
    <row r="4187" spans="1:13" ht="14.5" hidden="1" x14ac:dyDescent="0.35">
      <c r="A4187" s="183">
        <v>2013</v>
      </c>
      <c r="B4187" s="184" t="s">
        <v>13</v>
      </c>
      <c r="C4187" s="227">
        <v>3</v>
      </c>
      <c r="D4187" s="174">
        <f t="shared" si="361"/>
        <v>3</v>
      </c>
      <c r="E4187" s="171">
        <f t="shared" si="363"/>
        <v>0</v>
      </c>
      <c r="F4187" s="175"/>
      <c r="G4187" s="175"/>
      <c r="H4187" s="175"/>
      <c r="I4187" s="185">
        <v>3</v>
      </c>
      <c r="J4187" s="41">
        <f t="shared" si="366"/>
        <v>3</v>
      </c>
      <c r="K4187" s="41">
        <f t="shared" si="364"/>
        <v>3</v>
      </c>
      <c r="L4187" s="175"/>
      <c r="M4187" s="41">
        <f t="shared" si="365"/>
        <v>3</v>
      </c>
    </row>
    <row r="4188" spans="1:13" ht="14.5" hidden="1" x14ac:dyDescent="0.35">
      <c r="A4188" s="183">
        <v>2013</v>
      </c>
      <c r="B4188" s="184" t="s">
        <v>13</v>
      </c>
      <c r="C4188" s="227">
        <v>2</v>
      </c>
      <c r="D4188" s="174">
        <f t="shared" si="361"/>
        <v>2</v>
      </c>
      <c r="E4188" s="171">
        <f t="shared" si="363"/>
        <v>0</v>
      </c>
      <c r="F4188" s="175"/>
      <c r="G4188" s="175"/>
      <c r="H4188" s="175"/>
      <c r="I4188" s="185">
        <v>1.5</v>
      </c>
      <c r="J4188" s="41">
        <f t="shared" si="366"/>
        <v>1.5</v>
      </c>
      <c r="K4188" s="41">
        <f t="shared" si="364"/>
        <v>1.5</v>
      </c>
      <c r="L4188" s="175"/>
      <c r="M4188" s="41">
        <f t="shared" si="365"/>
        <v>1.5</v>
      </c>
    </row>
    <row r="4189" spans="1:13" ht="14.5" hidden="1" x14ac:dyDescent="0.35">
      <c r="A4189" s="183">
        <v>2013</v>
      </c>
      <c r="B4189" s="184" t="s">
        <v>12</v>
      </c>
      <c r="C4189" s="230">
        <v>5</v>
      </c>
      <c r="D4189" s="174">
        <f t="shared" si="361"/>
        <v>5</v>
      </c>
      <c r="E4189" s="171">
        <f t="shared" si="363"/>
        <v>0</v>
      </c>
      <c r="F4189" s="175"/>
      <c r="G4189" s="175"/>
      <c r="H4189" s="175"/>
      <c r="I4189" s="183">
        <v>5</v>
      </c>
      <c r="J4189" s="41">
        <f t="shared" si="366"/>
        <v>5</v>
      </c>
      <c r="K4189" s="41">
        <f t="shared" si="364"/>
        <v>5</v>
      </c>
      <c r="L4189" s="175"/>
      <c r="M4189" s="41">
        <f t="shared" si="365"/>
        <v>5</v>
      </c>
    </row>
    <row r="4190" spans="1:13" ht="14.5" hidden="1" x14ac:dyDescent="0.35">
      <c r="A4190" s="183">
        <v>2013</v>
      </c>
      <c r="B4190" s="184" t="s">
        <v>13</v>
      </c>
      <c r="C4190" s="230">
        <v>3</v>
      </c>
      <c r="D4190" s="174">
        <f t="shared" si="361"/>
        <v>3</v>
      </c>
      <c r="E4190" s="171">
        <f t="shared" si="363"/>
        <v>0</v>
      </c>
      <c r="F4190" s="175"/>
      <c r="G4190" s="175"/>
      <c r="H4190" s="175"/>
      <c r="I4190" s="183">
        <v>-0.5</v>
      </c>
      <c r="J4190" s="41">
        <f t="shared" si="366"/>
        <v>-0.5</v>
      </c>
      <c r="K4190" s="41">
        <f t="shared" si="364"/>
        <v>-0.5</v>
      </c>
      <c r="L4190" s="175"/>
      <c r="M4190" s="41">
        <f t="shared" si="365"/>
        <v>-0.5</v>
      </c>
    </row>
    <row r="4191" spans="1:13" ht="14.5" hidden="1" x14ac:dyDescent="0.35">
      <c r="A4191" s="183">
        <v>2013</v>
      </c>
      <c r="B4191" s="184" t="s">
        <v>12</v>
      </c>
      <c r="C4191" s="231" t="s">
        <v>232</v>
      </c>
      <c r="D4191" s="174" t="str">
        <f t="shared" si="361"/>
        <v/>
      </c>
      <c r="E4191" s="171">
        <f t="shared" si="363"/>
        <v>0</v>
      </c>
      <c r="F4191" s="175"/>
      <c r="G4191" s="175"/>
      <c r="H4191" s="175"/>
      <c r="I4191" s="183">
        <v>0.03</v>
      </c>
      <c r="J4191" s="41">
        <f t="shared" si="366"/>
        <v>0.03</v>
      </c>
      <c r="K4191" s="41" t="e">
        <f t="shared" si="364"/>
        <v>#VALUE!</v>
      </c>
      <c r="L4191" s="175"/>
      <c r="M4191" s="41">
        <f t="shared" si="365"/>
        <v>0.03</v>
      </c>
    </row>
    <row r="4192" spans="1:13" ht="14.5" hidden="1" x14ac:dyDescent="0.35">
      <c r="A4192" s="183">
        <v>2013</v>
      </c>
      <c r="B4192" s="184" t="s">
        <v>13</v>
      </c>
      <c r="C4192" s="230">
        <v>3</v>
      </c>
      <c r="D4192" s="174">
        <f t="shared" si="361"/>
        <v>3</v>
      </c>
      <c r="E4192" s="171">
        <f t="shared" si="363"/>
        <v>0</v>
      </c>
      <c r="F4192" s="175"/>
      <c r="G4192" s="175"/>
      <c r="H4192" s="175"/>
      <c r="I4192" s="183">
        <v>3</v>
      </c>
      <c r="J4192" s="41">
        <f t="shared" si="366"/>
        <v>3</v>
      </c>
      <c r="K4192" s="41">
        <f t="shared" si="364"/>
        <v>3</v>
      </c>
      <c r="L4192" s="175"/>
      <c r="M4192" s="41">
        <f t="shared" si="365"/>
        <v>3</v>
      </c>
    </row>
    <row r="4193" spans="1:13" ht="14.5" hidden="1" x14ac:dyDescent="0.35">
      <c r="A4193" s="183">
        <v>2013</v>
      </c>
      <c r="B4193" s="184" t="s">
        <v>13</v>
      </c>
      <c r="C4193" s="230">
        <v>0</v>
      </c>
      <c r="D4193" s="174">
        <f t="shared" si="361"/>
        <v>0</v>
      </c>
      <c r="E4193" s="171">
        <f t="shared" si="363"/>
        <v>0</v>
      </c>
      <c r="F4193" s="175"/>
      <c r="G4193" s="175"/>
      <c r="H4193" s="175"/>
      <c r="I4193" s="183">
        <v>1</v>
      </c>
      <c r="J4193" s="41">
        <f t="shared" si="366"/>
        <v>1</v>
      </c>
      <c r="K4193" s="41">
        <f t="shared" si="364"/>
        <v>1</v>
      </c>
      <c r="L4193" s="175"/>
      <c r="M4193" s="41">
        <f t="shared" si="365"/>
        <v>1</v>
      </c>
    </row>
    <row r="4194" spans="1:13" ht="14.5" hidden="1" x14ac:dyDescent="0.35">
      <c r="A4194" s="183">
        <v>2013</v>
      </c>
      <c r="B4194" s="184" t="s">
        <v>14</v>
      </c>
      <c r="C4194" s="230">
        <v>15</v>
      </c>
      <c r="D4194" s="174">
        <f t="shared" si="361"/>
        <v>15</v>
      </c>
      <c r="E4194" s="171">
        <f t="shared" si="363"/>
        <v>0</v>
      </c>
      <c r="F4194" s="175"/>
      <c r="G4194" s="175"/>
      <c r="H4194" s="175"/>
      <c r="I4194" s="183">
        <v>50</v>
      </c>
      <c r="J4194" s="41" t="str">
        <f t="shared" si="366"/>
        <v/>
      </c>
      <c r="K4194" s="41" t="str">
        <f t="shared" si="364"/>
        <v/>
      </c>
      <c r="L4194" s="175"/>
      <c r="M4194" s="41" t="str">
        <f t="shared" si="365"/>
        <v/>
      </c>
    </row>
    <row r="4195" spans="1:13" ht="14.5" hidden="1" x14ac:dyDescent="0.35">
      <c r="A4195" s="183">
        <v>2013</v>
      </c>
      <c r="B4195" s="184" t="s">
        <v>13</v>
      </c>
      <c r="C4195" s="230">
        <v>5</v>
      </c>
      <c r="D4195" s="174">
        <f t="shared" si="361"/>
        <v>5</v>
      </c>
      <c r="E4195" s="171">
        <f t="shared" si="363"/>
        <v>0</v>
      </c>
      <c r="F4195" s="175"/>
      <c r="G4195" s="175"/>
      <c r="H4195" s="175"/>
      <c r="I4195" s="183">
        <v>2</v>
      </c>
      <c r="J4195" s="41">
        <f t="shared" si="366"/>
        <v>2</v>
      </c>
      <c r="K4195" s="41">
        <f t="shared" si="364"/>
        <v>2</v>
      </c>
      <c r="L4195" s="175"/>
      <c r="M4195" s="41">
        <f t="shared" si="365"/>
        <v>2</v>
      </c>
    </row>
    <row r="4196" spans="1:13" ht="14.5" hidden="1" x14ac:dyDescent="0.35">
      <c r="A4196" s="183">
        <v>2013</v>
      </c>
      <c r="B4196" s="184" t="s">
        <v>14</v>
      </c>
      <c r="C4196" s="230">
        <v>10</v>
      </c>
      <c r="D4196" s="174">
        <f t="shared" si="361"/>
        <v>10</v>
      </c>
      <c r="E4196" s="171">
        <f t="shared" si="363"/>
        <v>0</v>
      </c>
      <c r="F4196" s="175"/>
      <c r="G4196" s="175"/>
      <c r="H4196" s="175"/>
      <c r="I4196" s="183">
        <v>60</v>
      </c>
      <c r="J4196" s="41" t="str">
        <f t="shared" si="366"/>
        <v/>
      </c>
      <c r="K4196" s="41" t="str">
        <f t="shared" si="364"/>
        <v/>
      </c>
      <c r="L4196" s="175"/>
      <c r="M4196" s="41" t="str">
        <f t="shared" si="365"/>
        <v/>
      </c>
    </row>
    <row r="4197" spans="1:13" ht="14.5" hidden="1" x14ac:dyDescent="0.35">
      <c r="A4197" s="183">
        <v>2013</v>
      </c>
      <c r="B4197" s="184" t="s">
        <v>13</v>
      </c>
      <c r="C4197" s="230">
        <v>2</v>
      </c>
      <c r="D4197" s="174">
        <f t="shared" si="361"/>
        <v>2</v>
      </c>
      <c r="E4197" s="171">
        <f t="shared" si="363"/>
        <v>0</v>
      </c>
      <c r="F4197" s="175"/>
      <c r="G4197" s="175"/>
      <c r="H4197" s="175"/>
      <c r="I4197" s="183">
        <v>2</v>
      </c>
      <c r="J4197" s="41">
        <f t="shared" si="366"/>
        <v>2</v>
      </c>
      <c r="K4197" s="41">
        <f t="shared" si="364"/>
        <v>2</v>
      </c>
      <c r="L4197" s="175"/>
      <c r="M4197" s="41">
        <f t="shared" si="365"/>
        <v>2</v>
      </c>
    </row>
    <row r="4198" spans="1:13" ht="14.5" hidden="1" x14ac:dyDescent="0.35">
      <c r="A4198" s="183">
        <v>2013</v>
      </c>
      <c r="B4198" s="184" t="s">
        <v>13</v>
      </c>
      <c r="C4198" s="231" t="s">
        <v>232</v>
      </c>
      <c r="D4198" s="174" t="str">
        <f t="shared" ref="D4198:D4261" si="367">IF(OR(C4198="",C4198&gt;=1000),"",C4198)</f>
        <v/>
      </c>
      <c r="E4198" s="171">
        <f t="shared" si="363"/>
        <v>0</v>
      </c>
      <c r="F4198" s="175"/>
      <c r="G4198" s="175"/>
      <c r="H4198" s="175"/>
      <c r="I4198" s="189" t="s">
        <v>232</v>
      </c>
      <c r="J4198" s="41" t="str">
        <f t="shared" si="366"/>
        <v/>
      </c>
      <c r="K4198" s="41" t="str">
        <f t="shared" si="364"/>
        <v/>
      </c>
      <c r="L4198" s="175"/>
      <c r="M4198" s="41" t="str">
        <f t="shared" si="365"/>
        <v/>
      </c>
    </row>
    <row r="4199" spans="1:13" ht="14.5" hidden="1" x14ac:dyDescent="0.35">
      <c r="A4199" s="183">
        <v>2013</v>
      </c>
      <c r="B4199" s="184" t="s">
        <v>13</v>
      </c>
      <c r="C4199" s="230">
        <v>1</v>
      </c>
      <c r="D4199" s="174">
        <f t="shared" si="367"/>
        <v>1</v>
      </c>
      <c r="E4199" s="171">
        <f t="shared" si="363"/>
        <v>0</v>
      </c>
      <c r="F4199" s="175"/>
      <c r="G4199" s="175"/>
      <c r="H4199" s="175"/>
      <c r="I4199" s="183">
        <v>1</v>
      </c>
      <c r="J4199" s="41">
        <f t="shared" si="366"/>
        <v>1</v>
      </c>
      <c r="K4199" s="41">
        <f t="shared" si="364"/>
        <v>1</v>
      </c>
      <c r="L4199" s="175"/>
      <c r="M4199" s="41">
        <f t="shared" si="365"/>
        <v>1</v>
      </c>
    </row>
    <row r="4200" spans="1:13" ht="14.5" hidden="1" x14ac:dyDescent="0.35">
      <c r="A4200" s="183">
        <v>2013</v>
      </c>
      <c r="B4200" s="184" t="s">
        <v>12</v>
      </c>
      <c r="C4200" s="230">
        <v>2</v>
      </c>
      <c r="D4200" s="174">
        <f t="shared" si="367"/>
        <v>2</v>
      </c>
      <c r="E4200" s="171">
        <f t="shared" si="363"/>
        <v>0</v>
      </c>
      <c r="F4200" s="175"/>
      <c r="G4200" s="175"/>
      <c r="H4200" s="175"/>
      <c r="I4200" s="183">
        <v>2</v>
      </c>
      <c r="J4200" s="41">
        <f t="shared" si="366"/>
        <v>2</v>
      </c>
      <c r="K4200" s="41">
        <f t="shared" si="364"/>
        <v>2</v>
      </c>
      <c r="L4200" s="175"/>
      <c r="M4200" s="41">
        <f t="shared" si="365"/>
        <v>2</v>
      </c>
    </row>
    <row r="4201" spans="1:13" ht="14.5" hidden="1" x14ac:dyDescent="0.35">
      <c r="A4201" s="183">
        <v>2013</v>
      </c>
      <c r="B4201" s="184" t="s">
        <v>13</v>
      </c>
      <c r="C4201" s="230">
        <v>5</v>
      </c>
      <c r="D4201" s="174">
        <f t="shared" si="367"/>
        <v>5</v>
      </c>
      <c r="E4201" s="171">
        <f t="shared" si="363"/>
        <v>0</v>
      </c>
      <c r="F4201" s="175"/>
      <c r="G4201" s="175"/>
      <c r="H4201" s="175"/>
      <c r="I4201" s="183">
        <v>5</v>
      </c>
      <c r="J4201" s="41">
        <f t="shared" si="366"/>
        <v>5</v>
      </c>
      <c r="K4201" s="41">
        <f t="shared" si="364"/>
        <v>5</v>
      </c>
      <c r="L4201" s="175"/>
      <c r="M4201" s="41">
        <f t="shared" si="365"/>
        <v>5</v>
      </c>
    </row>
    <row r="4202" spans="1:13" ht="14.5" hidden="1" x14ac:dyDescent="0.35">
      <c r="A4202" s="183">
        <v>2013</v>
      </c>
      <c r="B4202" s="184" t="s">
        <v>12</v>
      </c>
      <c r="C4202" s="230">
        <v>5</v>
      </c>
      <c r="D4202" s="174">
        <f t="shared" si="367"/>
        <v>5</v>
      </c>
      <c r="E4202" s="171">
        <f t="shared" si="363"/>
        <v>0</v>
      </c>
      <c r="F4202" s="175"/>
      <c r="G4202" s="175"/>
      <c r="H4202" s="175"/>
      <c r="I4202" s="189" t="s">
        <v>232</v>
      </c>
      <c r="J4202" s="41" t="str">
        <f t="shared" si="366"/>
        <v/>
      </c>
      <c r="K4202" s="41" t="str">
        <f t="shared" si="364"/>
        <v/>
      </c>
      <c r="L4202" s="175"/>
      <c r="M4202" s="41" t="str">
        <f t="shared" si="365"/>
        <v/>
      </c>
    </row>
    <row r="4203" spans="1:13" ht="14.5" hidden="1" x14ac:dyDescent="0.35">
      <c r="A4203" s="183">
        <v>2013</v>
      </c>
      <c r="B4203" s="184" t="s">
        <v>13</v>
      </c>
      <c r="C4203" s="230">
        <v>0</v>
      </c>
      <c r="D4203" s="174">
        <f t="shared" si="367"/>
        <v>0</v>
      </c>
      <c r="E4203" s="171">
        <f t="shared" si="363"/>
        <v>0</v>
      </c>
      <c r="F4203" s="175"/>
      <c r="G4203" s="175"/>
      <c r="H4203" s="175"/>
      <c r="I4203" s="183">
        <v>0.25</v>
      </c>
      <c r="J4203" s="41">
        <f t="shared" si="366"/>
        <v>0.25</v>
      </c>
      <c r="K4203" s="41">
        <f t="shared" si="364"/>
        <v>0.25</v>
      </c>
      <c r="L4203" s="175"/>
      <c r="M4203" s="41">
        <f t="shared" si="365"/>
        <v>0.25</v>
      </c>
    </row>
    <row r="4204" spans="1:13" ht="14.5" hidden="1" x14ac:dyDescent="0.35">
      <c r="A4204" s="183">
        <v>2013</v>
      </c>
      <c r="B4204" s="184" t="s">
        <v>13</v>
      </c>
      <c r="C4204" s="231" t="s">
        <v>232</v>
      </c>
      <c r="D4204" s="174" t="str">
        <f t="shared" si="367"/>
        <v/>
      </c>
      <c r="E4204" s="171">
        <f t="shared" si="363"/>
        <v>0</v>
      </c>
      <c r="F4204" s="175"/>
      <c r="G4204" s="175"/>
      <c r="H4204" s="175"/>
      <c r="I4204" s="183">
        <v>5</v>
      </c>
      <c r="J4204" s="41">
        <f t="shared" si="366"/>
        <v>5</v>
      </c>
      <c r="K4204" s="41" t="e">
        <f t="shared" si="364"/>
        <v>#VALUE!</v>
      </c>
      <c r="L4204" s="175"/>
      <c r="M4204" s="41">
        <f t="shared" si="365"/>
        <v>5</v>
      </c>
    </row>
    <row r="4205" spans="1:13" ht="14.5" hidden="1" x14ac:dyDescent="0.35">
      <c r="A4205" s="183">
        <v>2013</v>
      </c>
      <c r="B4205" s="184" t="s">
        <v>13</v>
      </c>
      <c r="C4205" s="230">
        <v>5</v>
      </c>
      <c r="D4205" s="174">
        <f t="shared" si="367"/>
        <v>5</v>
      </c>
      <c r="E4205" s="171">
        <f t="shared" si="363"/>
        <v>0</v>
      </c>
      <c r="F4205" s="175"/>
      <c r="G4205" s="175"/>
      <c r="H4205" s="175"/>
      <c r="I4205" s="183">
        <v>2</v>
      </c>
      <c r="J4205" s="41">
        <f t="shared" si="366"/>
        <v>2</v>
      </c>
      <c r="K4205" s="41">
        <f t="shared" si="364"/>
        <v>2</v>
      </c>
      <c r="L4205" s="175"/>
      <c r="M4205" s="41">
        <f t="shared" si="365"/>
        <v>2</v>
      </c>
    </row>
    <row r="4206" spans="1:13" ht="14.5" hidden="1" x14ac:dyDescent="0.35">
      <c r="A4206" s="183">
        <v>2013</v>
      </c>
      <c r="B4206" s="184" t="s">
        <v>13</v>
      </c>
      <c r="C4206" s="230">
        <v>1</v>
      </c>
      <c r="D4206" s="174">
        <f t="shared" si="367"/>
        <v>1</v>
      </c>
      <c r="E4206" s="171">
        <f t="shared" si="363"/>
        <v>0</v>
      </c>
      <c r="F4206" s="175"/>
      <c r="G4206" s="175"/>
      <c r="H4206" s="175"/>
      <c r="I4206" s="183">
        <v>1</v>
      </c>
      <c r="J4206" s="41">
        <f t="shared" si="366"/>
        <v>1</v>
      </c>
      <c r="K4206" s="41">
        <f t="shared" si="364"/>
        <v>1</v>
      </c>
      <c r="L4206" s="175"/>
      <c r="M4206" s="41">
        <f t="shared" si="365"/>
        <v>1</v>
      </c>
    </row>
    <row r="4207" spans="1:13" ht="14.5" hidden="1" x14ac:dyDescent="0.35">
      <c r="A4207" s="183">
        <v>2013</v>
      </c>
      <c r="B4207" s="184" t="s">
        <v>13</v>
      </c>
      <c r="C4207" s="230">
        <v>3</v>
      </c>
      <c r="D4207" s="174">
        <f t="shared" si="367"/>
        <v>3</v>
      </c>
      <c r="E4207" s="171">
        <f t="shared" si="363"/>
        <v>0</v>
      </c>
      <c r="F4207" s="175"/>
      <c r="G4207" s="175"/>
      <c r="H4207" s="175"/>
      <c r="I4207" s="183">
        <v>2</v>
      </c>
      <c r="J4207" s="41">
        <f t="shared" si="366"/>
        <v>2</v>
      </c>
      <c r="K4207" s="41">
        <f t="shared" si="364"/>
        <v>2</v>
      </c>
      <c r="L4207" s="175"/>
      <c r="M4207" s="41">
        <f t="shared" si="365"/>
        <v>2</v>
      </c>
    </row>
    <row r="4208" spans="1:13" ht="14.5" hidden="1" x14ac:dyDescent="0.35">
      <c r="A4208" s="183">
        <v>2013</v>
      </c>
      <c r="B4208" s="184" t="s">
        <v>12</v>
      </c>
      <c r="C4208" s="230">
        <v>3</v>
      </c>
      <c r="D4208" s="174">
        <f t="shared" si="367"/>
        <v>3</v>
      </c>
      <c r="E4208" s="171">
        <f t="shared" si="363"/>
        <v>0</v>
      </c>
      <c r="F4208" s="175"/>
      <c r="G4208" s="175"/>
      <c r="H4208" s="175"/>
      <c r="I4208" s="183">
        <v>3</v>
      </c>
      <c r="J4208" s="41">
        <f t="shared" si="366"/>
        <v>3</v>
      </c>
      <c r="K4208" s="41">
        <f t="shared" si="364"/>
        <v>3</v>
      </c>
      <c r="L4208" s="175"/>
      <c r="M4208" s="41">
        <f t="shared" si="365"/>
        <v>3</v>
      </c>
    </row>
    <row r="4209" spans="1:13" ht="14.5" hidden="1" x14ac:dyDescent="0.35">
      <c r="A4209" s="183">
        <v>2013</v>
      </c>
      <c r="B4209" s="184" t="s">
        <v>13</v>
      </c>
      <c r="C4209" s="230">
        <v>2</v>
      </c>
      <c r="D4209" s="174">
        <f t="shared" si="367"/>
        <v>2</v>
      </c>
      <c r="E4209" s="171">
        <f t="shared" si="363"/>
        <v>0</v>
      </c>
      <c r="F4209" s="175"/>
      <c r="G4209" s="175"/>
      <c r="H4209" s="175"/>
      <c r="I4209" s="183">
        <v>2</v>
      </c>
      <c r="J4209" s="41">
        <f t="shared" si="366"/>
        <v>2</v>
      </c>
      <c r="K4209" s="41">
        <f t="shared" si="364"/>
        <v>2</v>
      </c>
      <c r="L4209" s="175"/>
      <c r="M4209" s="41">
        <f t="shared" si="365"/>
        <v>2</v>
      </c>
    </row>
    <row r="4210" spans="1:13" ht="14.5" hidden="1" x14ac:dyDescent="0.35">
      <c r="A4210" s="183">
        <v>2013</v>
      </c>
      <c r="B4210" s="184" t="s">
        <v>13</v>
      </c>
      <c r="C4210" s="231" t="s">
        <v>232</v>
      </c>
      <c r="D4210" s="174" t="str">
        <f t="shared" si="367"/>
        <v/>
      </c>
      <c r="E4210" s="171">
        <f t="shared" si="363"/>
        <v>0</v>
      </c>
      <c r="F4210" s="175"/>
      <c r="G4210" s="175"/>
      <c r="H4210" s="175"/>
      <c r="I4210" s="189" t="s">
        <v>232</v>
      </c>
      <c r="J4210" s="41" t="str">
        <f t="shared" si="366"/>
        <v/>
      </c>
      <c r="K4210" s="41" t="str">
        <f t="shared" si="364"/>
        <v/>
      </c>
      <c r="L4210" s="175"/>
      <c r="M4210" s="41" t="str">
        <f t="shared" si="365"/>
        <v/>
      </c>
    </row>
    <row r="4211" spans="1:13" ht="14.5" hidden="1" x14ac:dyDescent="0.35">
      <c r="A4211" s="183">
        <v>2013</v>
      </c>
      <c r="B4211" s="184" t="s">
        <v>13</v>
      </c>
      <c r="C4211" s="230">
        <v>1</v>
      </c>
      <c r="D4211" s="174">
        <f t="shared" si="367"/>
        <v>1</v>
      </c>
      <c r="E4211" s="171">
        <f t="shared" si="363"/>
        <v>0</v>
      </c>
      <c r="F4211" s="175"/>
      <c r="G4211" s="175"/>
      <c r="H4211" s="175"/>
      <c r="I4211" s="189" t="s">
        <v>232</v>
      </c>
      <c r="J4211" s="41" t="str">
        <f t="shared" si="366"/>
        <v/>
      </c>
      <c r="K4211" s="41" t="str">
        <f t="shared" si="364"/>
        <v/>
      </c>
      <c r="L4211" s="175"/>
      <c r="M4211" s="41" t="str">
        <f t="shared" si="365"/>
        <v/>
      </c>
    </row>
    <row r="4212" spans="1:13" ht="14.5" hidden="1" x14ac:dyDescent="0.35">
      <c r="A4212" s="183">
        <v>2013</v>
      </c>
      <c r="B4212" s="184" t="s">
        <v>13</v>
      </c>
      <c r="C4212" s="230">
        <v>3</v>
      </c>
      <c r="D4212" s="174">
        <f t="shared" si="367"/>
        <v>3</v>
      </c>
      <c r="E4212" s="171">
        <f t="shared" si="363"/>
        <v>0</v>
      </c>
      <c r="F4212" s="175"/>
      <c r="G4212" s="175"/>
      <c r="H4212" s="175"/>
      <c r="I4212" s="183">
        <v>2</v>
      </c>
      <c r="J4212" s="41">
        <f t="shared" si="366"/>
        <v>2</v>
      </c>
      <c r="K4212" s="41">
        <f t="shared" si="364"/>
        <v>2</v>
      </c>
      <c r="L4212" s="175"/>
      <c r="M4212" s="41">
        <f t="shared" si="365"/>
        <v>2</v>
      </c>
    </row>
    <row r="4213" spans="1:13" ht="14.5" hidden="1" x14ac:dyDescent="0.35">
      <c r="A4213" s="183">
        <v>2013</v>
      </c>
      <c r="B4213" s="184" t="s">
        <v>14</v>
      </c>
      <c r="C4213" s="230">
        <v>3</v>
      </c>
      <c r="D4213" s="174">
        <f t="shared" si="367"/>
        <v>3</v>
      </c>
      <c r="E4213" s="171">
        <f t="shared" si="363"/>
        <v>0</v>
      </c>
      <c r="F4213" s="175"/>
      <c r="G4213" s="175"/>
      <c r="H4213" s="175"/>
      <c r="I4213" s="183">
        <v>15</v>
      </c>
      <c r="J4213" s="41">
        <f t="shared" si="366"/>
        <v>15</v>
      </c>
      <c r="K4213" s="41">
        <f t="shared" si="364"/>
        <v>15</v>
      </c>
      <c r="L4213" s="175"/>
      <c r="M4213" s="41">
        <f t="shared" si="365"/>
        <v>15</v>
      </c>
    </row>
    <row r="4214" spans="1:13" ht="14.5" hidden="1" x14ac:dyDescent="0.35">
      <c r="A4214" s="183">
        <v>2013</v>
      </c>
      <c r="B4214" s="184" t="s">
        <v>13</v>
      </c>
      <c r="C4214" s="230">
        <v>0</v>
      </c>
      <c r="D4214" s="174">
        <f t="shared" si="367"/>
        <v>0</v>
      </c>
      <c r="E4214" s="171">
        <f t="shared" si="363"/>
        <v>0</v>
      </c>
      <c r="F4214" s="175"/>
      <c r="G4214" s="175"/>
      <c r="H4214" s="175"/>
      <c r="I4214" s="183">
        <v>3</v>
      </c>
      <c r="J4214" s="41">
        <f t="shared" si="366"/>
        <v>3</v>
      </c>
      <c r="K4214" s="41">
        <f t="shared" si="364"/>
        <v>3</v>
      </c>
      <c r="L4214" s="175"/>
      <c r="M4214" s="41">
        <f t="shared" si="365"/>
        <v>3</v>
      </c>
    </row>
    <row r="4215" spans="1:13" ht="14.5" hidden="1" x14ac:dyDescent="0.35">
      <c r="A4215" s="183">
        <v>2013</v>
      </c>
      <c r="B4215" s="184" t="s">
        <v>13</v>
      </c>
      <c r="C4215" s="231" t="s">
        <v>232</v>
      </c>
      <c r="D4215" s="174" t="str">
        <f t="shared" si="367"/>
        <v/>
      </c>
      <c r="E4215" s="171">
        <f t="shared" si="363"/>
        <v>0</v>
      </c>
      <c r="F4215" s="175"/>
      <c r="G4215" s="175"/>
      <c r="H4215" s="175"/>
      <c r="I4215" s="189" t="s">
        <v>232</v>
      </c>
      <c r="J4215" s="41" t="str">
        <f t="shared" si="366"/>
        <v/>
      </c>
      <c r="K4215" s="41" t="str">
        <f t="shared" si="364"/>
        <v/>
      </c>
      <c r="L4215" s="175"/>
      <c r="M4215" s="41" t="str">
        <f t="shared" si="365"/>
        <v/>
      </c>
    </row>
    <row r="4216" spans="1:13" ht="14.5" hidden="1" x14ac:dyDescent="0.35">
      <c r="A4216" s="183">
        <v>2013</v>
      </c>
      <c r="B4216" s="184" t="s">
        <v>13</v>
      </c>
      <c r="C4216" s="230">
        <v>10</v>
      </c>
      <c r="D4216" s="174">
        <f t="shared" si="367"/>
        <v>10</v>
      </c>
      <c r="E4216" s="171">
        <f t="shared" si="363"/>
        <v>0</v>
      </c>
      <c r="F4216" s="175"/>
      <c r="G4216" s="175"/>
      <c r="H4216" s="175"/>
      <c r="I4216" s="183">
        <v>2</v>
      </c>
      <c r="J4216" s="41">
        <f t="shared" si="366"/>
        <v>2</v>
      </c>
      <c r="K4216" s="41">
        <f t="shared" si="364"/>
        <v>2</v>
      </c>
      <c r="L4216" s="175"/>
      <c r="M4216" s="41">
        <f t="shared" si="365"/>
        <v>2</v>
      </c>
    </row>
    <row r="4217" spans="1:13" ht="14.5" hidden="1" x14ac:dyDescent="0.35">
      <c r="A4217" s="183">
        <v>2013</v>
      </c>
      <c r="B4217" s="184" t="s">
        <v>12</v>
      </c>
      <c r="C4217" s="230">
        <v>10</v>
      </c>
      <c r="D4217" s="174">
        <f t="shared" si="367"/>
        <v>10</v>
      </c>
      <c r="E4217" s="171">
        <f t="shared" si="363"/>
        <v>0</v>
      </c>
      <c r="F4217" s="175"/>
      <c r="G4217" s="175"/>
      <c r="H4217" s="175"/>
      <c r="I4217" s="183">
        <v>5</v>
      </c>
      <c r="J4217" s="41">
        <f t="shared" si="366"/>
        <v>5</v>
      </c>
      <c r="K4217" s="41">
        <f t="shared" si="364"/>
        <v>5</v>
      </c>
      <c r="L4217" s="175"/>
      <c r="M4217" s="41">
        <f t="shared" si="365"/>
        <v>5</v>
      </c>
    </row>
    <row r="4218" spans="1:13" ht="14.5" hidden="1" x14ac:dyDescent="0.35">
      <c r="A4218" s="183">
        <v>2013</v>
      </c>
      <c r="B4218" s="184" t="s">
        <v>12</v>
      </c>
      <c r="C4218" s="231" t="s">
        <v>232</v>
      </c>
      <c r="D4218" s="174" t="str">
        <f t="shared" si="367"/>
        <v/>
      </c>
      <c r="E4218" s="171">
        <f t="shared" si="363"/>
        <v>0</v>
      </c>
      <c r="F4218" s="175"/>
      <c r="G4218" s="175"/>
      <c r="H4218" s="175"/>
      <c r="I4218" s="183">
        <v>2</v>
      </c>
      <c r="J4218" s="41">
        <f t="shared" si="366"/>
        <v>2</v>
      </c>
      <c r="K4218" s="41" t="e">
        <f t="shared" si="364"/>
        <v>#VALUE!</v>
      </c>
      <c r="L4218" s="175"/>
      <c r="M4218" s="41">
        <f t="shared" si="365"/>
        <v>2</v>
      </c>
    </row>
    <row r="4219" spans="1:13" ht="14.5" hidden="1" x14ac:dyDescent="0.35">
      <c r="A4219" s="183">
        <v>2013</v>
      </c>
      <c r="B4219" s="184" t="s">
        <v>13</v>
      </c>
      <c r="C4219" s="230">
        <v>5</v>
      </c>
      <c r="D4219" s="174">
        <f t="shared" si="367"/>
        <v>5</v>
      </c>
      <c r="E4219" s="171">
        <f t="shared" si="363"/>
        <v>0</v>
      </c>
      <c r="F4219" s="175"/>
      <c r="G4219" s="175"/>
      <c r="H4219" s="175"/>
      <c r="I4219" s="183">
        <v>2</v>
      </c>
      <c r="J4219" s="41">
        <f t="shared" si="366"/>
        <v>2</v>
      </c>
      <c r="K4219" s="41">
        <f t="shared" si="364"/>
        <v>2</v>
      </c>
      <c r="L4219" s="175"/>
      <c r="M4219" s="41">
        <f t="shared" si="365"/>
        <v>2</v>
      </c>
    </row>
    <row r="4220" spans="1:13" ht="14.5" hidden="1" x14ac:dyDescent="0.35">
      <c r="A4220" s="183">
        <v>2013</v>
      </c>
      <c r="B4220" s="184" t="s">
        <v>13</v>
      </c>
      <c r="C4220" s="230">
        <v>50</v>
      </c>
      <c r="D4220" s="174">
        <f t="shared" si="367"/>
        <v>50</v>
      </c>
      <c r="E4220" s="171">
        <f t="shared" si="363"/>
        <v>0</v>
      </c>
      <c r="F4220" s="175"/>
      <c r="G4220" s="175"/>
      <c r="H4220" s="175"/>
      <c r="I4220" s="183">
        <v>10</v>
      </c>
      <c r="J4220" s="41">
        <f t="shared" si="366"/>
        <v>10</v>
      </c>
      <c r="K4220" s="41">
        <f t="shared" si="364"/>
        <v>10</v>
      </c>
      <c r="L4220" s="175"/>
      <c r="M4220" s="41">
        <f t="shared" si="365"/>
        <v>10</v>
      </c>
    </row>
    <row r="4221" spans="1:13" ht="14.5" hidden="1" x14ac:dyDescent="0.35">
      <c r="A4221" s="183">
        <v>2013</v>
      </c>
      <c r="B4221" s="184" t="s">
        <v>13</v>
      </c>
      <c r="C4221" s="230">
        <v>1</v>
      </c>
      <c r="D4221" s="174">
        <f t="shared" si="367"/>
        <v>1</v>
      </c>
      <c r="E4221" s="171">
        <f t="shared" si="363"/>
        <v>0</v>
      </c>
      <c r="F4221" s="175"/>
      <c r="G4221" s="175"/>
      <c r="H4221" s="175"/>
      <c r="I4221" s="183">
        <v>3</v>
      </c>
      <c r="J4221" s="41">
        <f t="shared" si="366"/>
        <v>3</v>
      </c>
      <c r="K4221" s="41">
        <f t="shared" si="364"/>
        <v>3</v>
      </c>
      <c r="L4221" s="175"/>
      <c r="M4221" s="41">
        <f t="shared" si="365"/>
        <v>3</v>
      </c>
    </row>
    <row r="4222" spans="1:13" ht="14.5" hidden="1" x14ac:dyDescent="0.35">
      <c r="A4222" s="183">
        <v>2013</v>
      </c>
      <c r="B4222" s="184" t="s">
        <v>13</v>
      </c>
      <c r="C4222" s="230">
        <v>5</v>
      </c>
      <c r="D4222" s="174">
        <f t="shared" si="367"/>
        <v>5</v>
      </c>
      <c r="E4222" s="171">
        <f t="shared" si="363"/>
        <v>0</v>
      </c>
      <c r="F4222" s="175"/>
      <c r="G4222" s="175"/>
      <c r="H4222" s="175"/>
      <c r="I4222" s="183">
        <v>4</v>
      </c>
      <c r="J4222" s="41">
        <f t="shared" si="366"/>
        <v>4</v>
      </c>
      <c r="K4222" s="41">
        <f t="shared" si="364"/>
        <v>4</v>
      </c>
      <c r="L4222" s="175"/>
      <c r="M4222" s="41">
        <f t="shared" si="365"/>
        <v>4</v>
      </c>
    </row>
    <row r="4223" spans="1:13" ht="14.5" hidden="1" x14ac:dyDescent="0.35">
      <c r="A4223" s="183">
        <v>2013</v>
      </c>
      <c r="B4223" s="184" t="s">
        <v>12</v>
      </c>
      <c r="C4223" s="230">
        <v>10</v>
      </c>
      <c r="D4223" s="174">
        <f t="shared" si="367"/>
        <v>10</v>
      </c>
      <c r="E4223" s="171">
        <f t="shared" si="363"/>
        <v>0</v>
      </c>
      <c r="F4223" s="175"/>
      <c r="G4223" s="175"/>
      <c r="H4223" s="175"/>
      <c r="I4223" s="183">
        <v>8</v>
      </c>
      <c r="J4223" s="41">
        <f t="shared" si="366"/>
        <v>8</v>
      </c>
      <c r="K4223" s="41">
        <f t="shared" si="364"/>
        <v>8</v>
      </c>
      <c r="L4223" s="175"/>
      <c r="M4223" s="41">
        <f t="shared" si="365"/>
        <v>8</v>
      </c>
    </row>
    <row r="4224" spans="1:13" ht="14.5" hidden="1" x14ac:dyDescent="0.35">
      <c r="A4224" s="183">
        <v>2013</v>
      </c>
      <c r="B4224" s="184" t="s">
        <v>13</v>
      </c>
      <c r="C4224" s="230">
        <v>30</v>
      </c>
      <c r="D4224" s="174">
        <f t="shared" si="367"/>
        <v>30</v>
      </c>
      <c r="E4224" s="171">
        <f t="shared" si="363"/>
        <v>0</v>
      </c>
      <c r="F4224" s="175"/>
      <c r="G4224" s="175"/>
      <c r="H4224" s="175"/>
      <c r="I4224" s="183">
        <v>2</v>
      </c>
      <c r="J4224" s="41">
        <f t="shared" si="366"/>
        <v>2</v>
      </c>
      <c r="K4224" s="41">
        <f t="shared" si="364"/>
        <v>2</v>
      </c>
      <c r="L4224" s="175"/>
      <c r="M4224" s="41">
        <f t="shared" si="365"/>
        <v>2</v>
      </c>
    </row>
    <row r="4225" spans="1:13" ht="14.5" hidden="1" x14ac:dyDescent="0.35">
      <c r="A4225" s="183">
        <v>2013</v>
      </c>
      <c r="B4225" s="184" t="s">
        <v>14</v>
      </c>
      <c r="C4225" s="230">
        <v>6</v>
      </c>
      <c r="D4225" s="174">
        <f t="shared" si="367"/>
        <v>6</v>
      </c>
      <c r="E4225" s="171">
        <f t="shared" si="363"/>
        <v>0</v>
      </c>
      <c r="F4225" s="175"/>
      <c r="G4225" s="175"/>
      <c r="H4225" s="175"/>
      <c r="I4225" s="183">
        <v>6</v>
      </c>
      <c r="J4225" s="41">
        <f t="shared" si="366"/>
        <v>6</v>
      </c>
      <c r="K4225" s="41">
        <f t="shared" si="364"/>
        <v>6</v>
      </c>
      <c r="L4225" s="175"/>
      <c r="M4225" s="41">
        <f t="shared" si="365"/>
        <v>6</v>
      </c>
    </row>
    <row r="4226" spans="1:13" ht="14.5" hidden="1" x14ac:dyDescent="0.35">
      <c r="A4226" s="183">
        <v>2013</v>
      </c>
      <c r="B4226" s="184" t="s">
        <v>14</v>
      </c>
      <c r="C4226" s="230">
        <v>10</v>
      </c>
      <c r="D4226" s="174">
        <f t="shared" si="367"/>
        <v>10</v>
      </c>
      <c r="E4226" s="171">
        <f t="shared" ref="E4226:E4289" si="368">IF(D4226&lt;&gt;C4226,1,0)</f>
        <v>0</v>
      </c>
      <c r="F4226" s="175"/>
      <c r="G4226" s="175"/>
      <c r="H4226" s="175"/>
      <c r="I4226" s="183">
        <v>5</v>
      </c>
      <c r="J4226" s="41">
        <f t="shared" si="366"/>
        <v>5</v>
      </c>
      <c r="K4226" s="41">
        <f t="shared" si="364"/>
        <v>5</v>
      </c>
      <c r="L4226" s="175"/>
      <c r="M4226" s="41">
        <f t="shared" si="365"/>
        <v>5</v>
      </c>
    </row>
    <row r="4227" spans="1:13" ht="14.5" hidden="1" x14ac:dyDescent="0.35">
      <c r="A4227" s="183">
        <v>2013</v>
      </c>
      <c r="B4227" s="184" t="s">
        <v>11</v>
      </c>
      <c r="C4227" s="230">
        <v>5</v>
      </c>
      <c r="D4227" s="174">
        <f t="shared" si="367"/>
        <v>5</v>
      </c>
      <c r="E4227" s="171">
        <f t="shared" si="368"/>
        <v>0</v>
      </c>
      <c r="F4227" s="175"/>
      <c r="G4227" s="175"/>
      <c r="H4227" s="175"/>
      <c r="I4227" s="183">
        <v>3</v>
      </c>
      <c r="J4227" s="41">
        <f t="shared" si="366"/>
        <v>3</v>
      </c>
      <c r="K4227" s="41">
        <f t="shared" ref="K4227:K4290" si="369">IF($I4227="","",IF(AND($C4227&gt;0,$I4227&gt;=$C4227*10),$C4227,IF(I4227&gt;=50,"",IF($C4227="",$I4227,IF($C4227&lt;&gt;"",$I4227,"")))))</f>
        <v>3</v>
      </c>
      <c r="L4227" s="175"/>
      <c r="M4227" s="41">
        <f t="shared" ref="M4227:M4290" si="370">IFERROR(K4227,I4227)</f>
        <v>3</v>
      </c>
    </row>
    <row r="4228" spans="1:13" ht="14.5" hidden="1" x14ac:dyDescent="0.35">
      <c r="A4228" s="183">
        <v>2013</v>
      </c>
      <c r="B4228" s="184" t="s">
        <v>14</v>
      </c>
      <c r="C4228" s="230">
        <v>10</v>
      </c>
      <c r="D4228" s="174">
        <f t="shared" si="367"/>
        <v>10</v>
      </c>
      <c r="E4228" s="171">
        <f t="shared" si="368"/>
        <v>0</v>
      </c>
      <c r="F4228" s="175"/>
      <c r="G4228" s="175"/>
      <c r="H4228" s="175"/>
      <c r="I4228" s="183">
        <v>5</v>
      </c>
      <c r="J4228" s="41">
        <f t="shared" si="366"/>
        <v>5</v>
      </c>
      <c r="K4228" s="41">
        <f t="shared" si="369"/>
        <v>5</v>
      </c>
      <c r="L4228" s="175"/>
      <c r="M4228" s="41">
        <f t="shared" si="370"/>
        <v>5</v>
      </c>
    </row>
    <row r="4229" spans="1:13" ht="14.5" hidden="1" x14ac:dyDescent="0.35">
      <c r="A4229" s="183">
        <v>2013</v>
      </c>
      <c r="B4229" s="184" t="s">
        <v>13</v>
      </c>
      <c r="C4229" s="230">
        <v>5</v>
      </c>
      <c r="D4229" s="174">
        <f t="shared" si="367"/>
        <v>5</v>
      </c>
      <c r="E4229" s="171">
        <f t="shared" si="368"/>
        <v>0</v>
      </c>
      <c r="F4229" s="175"/>
      <c r="G4229" s="175"/>
      <c r="H4229" s="175"/>
      <c r="I4229" s="183">
        <v>20</v>
      </c>
      <c r="J4229" s="41">
        <f t="shared" si="366"/>
        <v>20</v>
      </c>
      <c r="K4229" s="41">
        <f t="shared" si="369"/>
        <v>20</v>
      </c>
      <c r="L4229" s="175"/>
      <c r="M4229" s="41">
        <f t="shared" si="370"/>
        <v>20</v>
      </c>
    </row>
    <row r="4230" spans="1:13" ht="14.5" hidden="1" x14ac:dyDescent="0.35">
      <c r="A4230" s="183">
        <v>2013</v>
      </c>
      <c r="B4230" s="184" t="s">
        <v>13</v>
      </c>
      <c r="C4230" s="230">
        <v>2</v>
      </c>
      <c r="D4230" s="174">
        <f t="shared" si="367"/>
        <v>2</v>
      </c>
      <c r="E4230" s="171">
        <f t="shared" si="368"/>
        <v>0</v>
      </c>
      <c r="F4230" s="175"/>
      <c r="G4230" s="175"/>
      <c r="H4230" s="175"/>
      <c r="I4230" s="183">
        <v>2</v>
      </c>
      <c r="J4230" s="41">
        <f t="shared" si="366"/>
        <v>2</v>
      </c>
      <c r="K4230" s="41">
        <f t="shared" si="369"/>
        <v>2</v>
      </c>
      <c r="L4230" s="175"/>
      <c r="M4230" s="41">
        <f t="shared" si="370"/>
        <v>2</v>
      </c>
    </row>
    <row r="4231" spans="1:13" ht="14.5" hidden="1" x14ac:dyDescent="0.35">
      <c r="A4231" s="183">
        <v>2013</v>
      </c>
      <c r="B4231" s="184" t="s">
        <v>13</v>
      </c>
      <c r="C4231" s="231" t="s">
        <v>232</v>
      </c>
      <c r="D4231" s="174" t="str">
        <f t="shared" si="367"/>
        <v/>
      </c>
      <c r="E4231" s="171">
        <f t="shared" si="368"/>
        <v>0</v>
      </c>
      <c r="F4231" s="175"/>
      <c r="G4231" s="175"/>
      <c r="H4231" s="175"/>
      <c r="I4231" s="183">
        <v>0</v>
      </c>
      <c r="J4231" s="41">
        <f t="shared" si="366"/>
        <v>0</v>
      </c>
      <c r="K4231" s="41" t="e">
        <f t="shared" si="369"/>
        <v>#VALUE!</v>
      </c>
      <c r="L4231" s="175"/>
      <c r="M4231" s="41">
        <f t="shared" si="370"/>
        <v>0</v>
      </c>
    </row>
    <row r="4232" spans="1:13" ht="14.5" hidden="1" x14ac:dyDescent="0.35">
      <c r="A4232" s="183">
        <v>2013</v>
      </c>
      <c r="B4232" s="184" t="s">
        <v>13</v>
      </c>
      <c r="C4232" s="230">
        <v>0</v>
      </c>
      <c r="D4232" s="174">
        <f t="shared" si="367"/>
        <v>0</v>
      </c>
      <c r="E4232" s="171">
        <f t="shared" si="368"/>
        <v>0</v>
      </c>
      <c r="F4232" s="175"/>
      <c r="G4232" s="175"/>
      <c r="H4232" s="175"/>
      <c r="I4232" s="183">
        <v>1</v>
      </c>
      <c r="J4232" s="41">
        <f t="shared" si="366"/>
        <v>1</v>
      </c>
      <c r="K4232" s="41">
        <f t="shared" si="369"/>
        <v>1</v>
      </c>
      <c r="L4232" s="175"/>
      <c r="M4232" s="41">
        <f t="shared" si="370"/>
        <v>1</v>
      </c>
    </row>
    <row r="4233" spans="1:13" ht="14.5" hidden="1" x14ac:dyDescent="0.35">
      <c r="A4233" s="183">
        <v>2013</v>
      </c>
      <c r="B4233" s="184" t="s">
        <v>11</v>
      </c>
      <c r="C4233" s="230">
        <v>10</v>
      </c>
      <c r="D4233" s="174">
        <f t="shared" si="367"/>
        <v>10</v>
      </c>
      <c r="E4233" s="171">
        <f t="shared" si="368"/>
        <v>0</v>
      </c>
      <c r="F4233" s="175"/>
      <c r="G4233" s="175"/>
      <c r="H4233" s="175"/>
      <c r="I4233" s="183">
        <v>20</v>
      </c>
      <c r="J4233" s="41">
        <f t="shared" si="366"/>
        <v>20</v>
      </c>
      <c r="K4233" s="41">
        <f t="shared" si="369"/>
        <v>20</v>
      </c>
      <c r="L4233" s="175"/>
      <c r="M4233" s="41">
        <f t="shared" si="370"/>
        <v>20</v>
      </c>
    </row>
    <row r="4234" spans="1:13" ht="14.5" hidden="1" x14ac:dyDescent="0.35">
      <c r="A4234" s="183">
        <v>2013</v>
      </c>
      <c r="B4234" s="184" t="s">
        <v>11</v>
      </c>
      <c r="C4234" s="230">
        <v>10</v>
      </c>
      <c r="D4234" s="174">
        <f t="shared" si="367"/>
        <v>10</v>
      </c>
      <c r="E4234" s="171">
        <f t="shared" si="368"/>
        <v>0</v>
      </c>
      <c r="F4234" s="175"/>
      <c r="G4234" s="175"/>
      <c r="H4234" s="175"/>
      <c r="I4234" s="183">
        <v>5</v>
      </c>
      <c r="J4234" s="41">
        <f t="shared" si="366"/>
        <v>5</v>
      </c>
      <c r="K4234" s="41">
        <f t="shared" si="369"/>
        <v>5</v>
      </c>
      <c r="L4234" s="175"/>
      <c r="M4234" s="41">
        <f t="shared" si="370"/>
        <v>5</v>
      </c>
    </row>
    <row r="4235" spans="1:13" ht="14.5" hidden="1" x14ac:dyDescent="0.35">
      <c r="A4235" s="183">
        <v>2013</v>
      </c>
      <c r="B4235" s="184" t="s">
        <v>12</v>
      </c>
      <c r="C4235" s="230">
        <v>5</v>
      </c>
      <c r="D4235" s="174">
        <f t="shared" si="367"/>
        <v>5</v>
      </c>
      <c r="E4235" s="171">
        <f t="shared" si="368"/>
        <v>0</v>
      </c>
      <c r="F4235" s="175"/>
      <c r="G4235" s="175"/>
      <c r="H4235" s="175"/>
      <c r="I4235" s="183">
        <v>5</v>
      </c>
      <c r="J4235" s="41">
        <f t="shared" si="366"/>
        <v>5</v>
      </c>
      <c r="K4235" s="41">
        <f t="shared" si="369"/>
        <v>5</v>
      </c>
      <c r="L4235" s="175"/>
      <c r="M4235" s="41">
        <f t="shared" si="370"/>
        <v>5</v>
      </c>
    </row>
    <row r="4236" spans="1:13" ht="14.5" hidden="1" x14ac:dyDescent="0.35">
      <c r="A4236" s="183">
        <v>2013</v>
      </c>
      <c r="B4236" s="184" t="s">
        <v>12</v>
      </c>
      <c r="C4236" s="230">
        <v>10</v>
      </c>
      <c r="D4236" s="174">
        <f t="shared" si="367"/>
        <v>10</v>
      </c>
      <c r="E4236" s="171">
        <f t="shared" si="368"/>
        <v>0</v>
      </c>
      <c r="F4236" s="175"/>
      <c r="G4236" s="175"/>
      <c r="H4236" s="175"/>
      <c r="I4236" s="183">
        <v>5</v>
      </c>
      <c r="J4236" s="41">
        <f t="shared" si="366"/>
        <v>5</v>
      </c>
      <c r="K4236" s="41">
        <f t="shared" si="369"/>
        <v>5</v>
      </c>
      <c r="L4236" s="175"/>
      <c r="M4236" s="41">
        <f t="shared" si="370"/>
        <v>5</v>
      </c>
    </row>
    <row r="4237" spans="1:13" ht="14.5" hidden="1" x14ac:dyDescent="0.35">
      <c r="A4237" s="183">
        <v>2013</v>
      </c>
      <c r="B4237" s="184" t="s">
        <v>13</v>
      </c>
      <c r="C4237" s="230">
        <v>10</v>
      </c>
      <c r="D4237" s="174">
        <f t="shared" si="367"/>
        <v>10</v>
      </c>
      <c r="E4237" s="171">
        <f t="shared" si="368"/>
        <v>0</v>
      </c>
      <c r="F4237" s="175"/>
      <c r="G4237" s="175"/>
      <c r="H4237" s="175"/>
      <c r="I4237" s="183">
        <v>20</v>
      </c>
      <c r="J4237" s="41">
        <f t="shared" si="366"/>
        <v>20</v>
      </c>
      <c r="K4237" s="41">
        <f t="shared" si="369"/>
        <v>20</v>
      </c>
      <c r="L4237" s="175"/>
      <c r="M4237" s="41">
        <f t="shared" si="370"/>
        <v>20</v>
      </c>
    </row>
    <row r="4238" spans="1:13" ht="14.5" hidden="1" x14ac:dyDescent="0.35">
      <c r="A4238" s="183">
        <v>2013</v>
      </c>
      <c r="B4238" s="184" t="s">
        <v>12</v>
      </c>
      <c r="C4238" s="230">
        <v>1</v>
      </c>
      <c r="D4238" s="174">
        <f t="shared" si="367"/>
        <v>1</v>
      </c>
      <c r="E4238" s="171">
        <f t="shared" si="368"/>
        <v>0</v>
      </c>
      <c r="F4238" s="175"/>
      <c r="G4238" s="175"/>
      <c r="H4238" s="175"/>
      <c r="I4238" s="183">
        <v>1</v>
      </c>
      <c r="J4238" s="41">
        <f t="shared" si="366"/>
        <v>1</v>
      </c>
      <c r="K4238" s="41">
        <f t="shared" si="369"/>
        <v>1</v>
      </c>
      <c r="L4238" s="175"/>
      <c r="M4238" s="41">
        <f t="shared" si="370"/>
        <v>1</v>
      </c>
    </row>
    <row r="4239" spans="1:13" ht="14.5" hidden="1" x14ac:dyDescent="0.35">
      <c r="A4239" s="183">
        <v>2013</v>
      </c>
      <c r="B4239" s="184" t="s">
        <v>13</v>
      </c>
      <c r="C4239" s="230">
        <v>-2</v>
      </c>
      <c r="D4239" s="174">
        <f t="shared" si="367"/>
        <v>-2</v>
      </c>
      <c r="E4239" s="171">
        <f t="shared" si="368"/>
        <v>0</v>
      </c>
      <c r="F4239" s="175"/>
      <c r="G4239" s="175"/>
      <c r="H4239" s="175"/>
      <c r="I4239" s="183">
        <v>1</v>
      </c>
      <c r="J4239" s="41">
        <f t="shared" si="366"/>
        <v>1</v>
      </c>
      <c r="K4239" s="41">
        <f t="shared" si="369"/>
        <v>1</v>
      </c>
      <c r="L4239" s="175"/>
      <c r="M4239" s="41">
        <f t="shared" si="370"/>
        <v>1</v>
      </c>
    </row>
    <row r="4240" spans="1:13" ht="14.5" hidden="1" x14ac:dyDescent="0.35">
      <c r="A4240" s="183">
        <v>2013</v>
      </c>
      <c r="B4240" s="184" t="s">
        <v>12</v>
      </c>
      <c r="C4240" s="230">
        <v>0</v>
      </c>
      <c r="D4240" s="174">
        <f t="shared" si="367"/>
        <v>0</v>
      </c>
      <c r="E4240" s="171">
        <f t="shared" si="368"/>
        <v>0</v>
      </c>
      <c r="F4240" s="175"/>
      <c r="G4240" s="175"/>
      <c r="H4240" s="175"/>
      <c r="I4240" s="183">
        <v>1</v>
      </c>
      <c r="J4240" s="41">
        <f t="shared" ref="J4240:J4274" si="371">IF(OR(I4240="",I4240&gt;=50),"",IF(AND(I4240&lt;50,OR(D4240&lt;=0,D4240="")),I4240,IF(I4240&gt;=D4240*10,D4240,IF(D4240&lt;&gt;"",I4240,""))))</f>
        <v>1</v>
      </c>
      <c r="K4240" s="41">
        <f t="shared" si="369"/>
        <v>1</v>
      </c>
      <c r="L4240" s="175"/>
      <c r="M4240" s="41">
        <f t="shared" si="370"/>
        <v>1</v>
      </c>
    </row>
    <row r="4241" spans="1:13" ht="14.5" hidden="1" x14ac:dyDescent="0.35">
      <c r="A4241" s="183">
        <v>2013</v>
      </c>
      <c r="B4241" s="184" t="s">
        <v>13</v>
      </c>
      <c r="C4241" s="230">
        <v>5</v>
      </c>
      <c r="D4241" s="174">
        <f t="shared" si="367"/>
        <v>5</v>
      </c>
      <c r="E4241" s="171">
        <f t="shared" si="368"/>
        <v>0</v>
      </c>
      <c r="F4241" s="175"/>
      <c r="G4241" s="175"/>
      <c r="H4241" s="175"/>
      <c r="I4241" s="183">
        <v>1</v>
      </c>
      <c r="J4241" s="41">
        <f t="shared" si="371"/>
        <v>1</v>
      </c>
      <c r="K4241" s="41">
        <f t="shared" si="369"/>
        <v>1</v>
      </c>
      <c r="L4241" s="175"/>
      <c r="M4241" s="41">
        <f t="shared" si="370"/>
        <v>1</v>
      </c>
    </row>
    <row r="4242" spans="1:13" ht="14.5" hidden="1" x14ac:dyDescent="0.35">
      <c r="A4242" s="183">
        <v>2013</v>
      </c>
      <c r="B4242" s="184" t="s">
        <v>13</v>
      </c>
      <c r="C4242" s="230">
        <v>0</v>
      </c>
      <c r="D4242" s="174">
        <f t="shared" si="367"/>
        <v>0</v>
      </c>
      <c r="E4242" s="171">
        <f t="shared" si="368"/>
        <v>0</v>
      </c>
      <c r="F4242" s="175"/>
      <c r="G4242" s="175"/>
      <c r="H4242" s="175"/>
      <c r="I4242" s="183">
        <v>3</v>
      </c>
      <c r="J4242" s="41">
        <f t="shared" si="371"/>
        <v>3</v>
      </c>
      <c r="K4242" s="41">
        <f t="shared" si="369"/>
        <v>3</v>
      </c>
      <c r="L4242" s="175"/>
      <c r="M4242" s="41">
        <f t="shared" si="370"/>
        <v>3</v>
      </c>
    </row>
    <row r="4243" spans="1:13" ht="14.5" hidden="1" x14ac:dyDescent="0.35">
      <c r="A4243" s="183">
        <v>2013</v>
      </c>
      <c r="B4243" s="184" t="s">
        <v>13</v>
      </c>
      <c r="C4243" s="230">
        <v>-5</v>
      </c>
      <c r="D4243" s="174">
        <f t="shared" si="367"/>
        <v>-5</v>
      </c>
      <c r="E4243" s="171">
        <f t="shared" si="368"/>
        <v>0</v>
      </c>
      <c r="F4243" s="175"/>
      <c r="G4243" s="175"/>
      <c r="H4243" s="175"/>
      <c r="I4243" s="183">
        <v>-5</v>
      </c>
      <c r="J4243" s="41">
        <f t="shared" si="371"/>
        <v>-5</v>
      </c>
      <c r="K4243" s="41">
        <f t="shared" si="369"/>
        <v>-5</v>
      </c>
      <c r="L4243" s="175"/>
      <c r="M4243" s="41">
        <f t="shared" si="370"/>
        <v>-5</v>
      </c>
    </row>
    <row r="4244" spans="1:13" ht="14.5" hidden="1" x14ac:dyDescent="0.35">
      <c r="A4244" s="183">
        <v>2013</v>
      </c>
      <c r="B4244" s="184" t="s">
        <v>14</v>
      </c>
      <c r="C4244" s="230">
        <v>6</v>
      </c>
      <c r="D4244" s="174">
        <f t="shared" si="367"/>
        <v>6</v>
      </c>
      <c r="E4244" s="171">
        <f t="shared" si="368"/>
        <v>0</v>
      </c>
      <c r="F4244" s="175"/>
      <c r="G4244" s="175"/>
      <c r="H4244" s="175"/>
      <c r="I4244" s="183">
        <v>2.5</v>
      </c>
      <c r="J4244" s="41">
        <f t="shared" si="371"/>
        <v>2.5</v>
      </c>
      <c r="K4244" s="41">
        <f t="shared" si="369"/>
        <v>2.5</v>
      </c>
      <c r="L4244" s="175"/>
      <c r="M4244" s="41">
        <f t="shared" si="370"/>
        <v>2.5</v>
      </c>
    </row>
    <row r="4245" spans="1:13" ht="14.5" hidden="1" x14ac:dyDescent="0.35">
      <c r="A4245" s="183">
        <v>2013</v>
      </c>
      <c r="B4245" s="184" t="s">
        <v>13</v>
      </c>
      <c r="C4245" s="230">
        <v>3</v>
      </c>
      <c r="D4245" s="174">
        <f t="shared" si="367"/>
        <v>3</v>
      </c>
      <c r="E4245" s="171">
        <f t="shared" si="368"/>
        <v>0</v>
      </c>
      <c r="F4245" s="175"/>
      <c r="G4245" s="175"/>
      <c r="H4245" s="175"/>
      <c r="I4245" s="183">
        <v>6</v>
      </c>
      <c r="J4245" s="41">
        <f t="shared" si="371"/>
        <v>6</v>
      </c>
      <c r="K4245" s="41">
        <f t="shared" si="369"/>
        <v>6</v>
      </c>
      <c r="L4245" s="175"/>
      <c r="M4245" s="41">
        <f t="shared" si="370"/>
        <v>6</v>
      </c>
    </row>
    <row r="4246" spans="1:13" ht="14.5" hidden="1" x14ac:dyDescent="0.35">
      <c r="A4246" s="183">
        <v>2013</v>
      </c>
      <c r="B4246" s="184" t="s">
        <v>12</v>
      </c>
      <c r="C4246" s="230">
        <v>5</v>
      </c>
      <c r="D4246" s="174">
        <f t="shared" si="367"/>
        <v>5</v>
      </c>
      <c r="E4246" s="171">
        <f t="shared" si="368"/>
        <v>0</v>
      </c>
      <c r="F4246" s="175"/>
      <c r="G4246" s="175"/>
      <c r="H4246" s="175"/>
      <c r="I4246" s="183">
        <v>6</v>
      </c>
      <c r="J4246" s="41">
        <f t="shared" si="371"/>
        <v>6</v>
      </c>
      <c r="K4246" s="41">
        <f t="shared" si="369"/>
        <v>6</v>
      </c>
      <c r="L4246" s="175"/>
      <c r="M4246" s="41">
        <f t="shared" si="370"/>
        <v>6</v>
      </c>
    </row>
    <row r="4247" spans="1:13" ht="14.5" hidden="1" x14ac:dyDescent="0.35">
      <c r="A4247" s="183">
        <v>2013</v>
      </c>
      <c r="B4247" s="184" t="s">
        <v>13</v>
      </c>
      <c r="C4247" s="230">
        <v>0</v>
      </c>
      <c r="D4247" s="174">
        <f t="shared" si="367"/>
        <v>0</v>
      </c>
      <c r="E4247" s="171">
        <f t="shared" si="368"/>
        <v>0</v>
      </c>
      <c r="F4247" s="175"/>
      <c r="G4247" s="175"/>
      <c r="H4247" s="175"/>
      <c r="I4247" s="183">
        <v>0</v>
      </c>
      <c r="J4247" s="41">
        <f t="shared" si="371"/>
        <v>0</v>
      </c>
      <c r="K4247" s="41">
        <f t="shared" si="369"/>
        <v>0</v>
      </c>
      <c r="L4247" s="175"/>
      <c r="M4247" s="41">
        <f t="shared" si="370"/>
        <v>0</v>
      </c>
    </row>
    <row r="4248" spans="1:13" ht="14.5" hidden="1" x14ac:dyDescent="0.35">
      <c r="A4248" s="183">
        <v>2013</v>
      </c>
      <c r="B4248" s="184" t="s">
        <v>13</v>
      </c>
      <c r="C4248" s="230">
        <v>3</v>
      </c>
      <c r="D4248" s="174">
        <f t="shared" si="367"/>
        <v>3</v>
      </c>
      <c r="E4248" s="171">
        <f t="shared" si="368"/>
        <v>0</v>
      </c>
      <c r="F4248" s="175"/>
      <c r="G4248" s="175"/>
      <c r="H4248" s="175"/>
      <c r="I4248" s="183">
        <v>2</v>
      </c>
      <c r="J4248" s="41">
        <f t="shared" si="371"/>
        <v>2</v>
      </c>
      <c r="K4248" s="41">
        <f t="shared" si="369"/>
        <v>2</v>
      </c>
      <c r="L4248" s="175"/>
      <c r="M4248" s="41">
        <f t="shared" si="370"/>
        <v>2</v>
      </c>
    </row>
    <row r="4249" spans="1:13" ht="14.5" hidden="1" x14ac:dyDescent="0.35">
      <c r="A4249" s="183">
        <v>2013</v>
      </c>
      <c r="B4249" s="184" t="s">
        <v>13</v>
      </c>
      <c r="C4249" s="230">
        <v>-1</v>
      </c>
      <c r="D4249" s="174">
        <f t="shared" si="367"/>
        <v>-1</v>
      </c>
      <c r="E4249" s="171">
        <f t="shared" si="368"/>
        <v>0</v>
      </c>
      <c r="F4249" s="175"/>
      <c r="G4249" s="175"/>
      <c r="H4249" s="175"/>
      <c r="I4249" s="183">
        <v>1</v>
      </c>
      <c r="J4249" s="41">
        <f t="shared" si="371"/>
        <v>1</v>
      </c>
      <c r="K4249" s="41">
        <f t="shared" si="369"/>
        <v>1</v>
      </c>
      <c r="L4249" s="175"/>
      <c r="M4249" s="41">
        <f t="shared" si="370"/>
        <v>1</v>
      </c>
    </row>
    <row r="4250" spans="1:13" ht="14.5" hidden="1" x14ac:dyDescent="0.35">
      <c r="A4250" s="183">
        <v>2013</v>
      </c>
      <c r="B4250" s="184" t="s">
        <v>13</v>
      </c>
      <c r="C4250" s="230">
        <v>1</v>
      </c>
      <c r="D4250" s="174">
        <f t="shared" si="367"/>
        <v>1</v>
      </c>
      <c r="E4250" s="171">
        <f t="shared" si="368"/>
        <v>0</v>
      </c>
      <c r="F4250" s="175"/>
      <c r="G4250" s="175"/>
      <c r="H4250" s="175"/>
      <c r="I4250" s="183">
        <v>10</v>
      </c>
      <c r="J4250" s="41">
        <f t="shared" si="371"/>
        <v>1</v>
      </c>
      <c r="K4250" s="41">
        <f t="shared" si="369"/>
        <v>1</v>
      </c>
      <c r="L4250" s="175"/>
      <c r="M4250" s="41">
        <f t="shared" si="370"/>
        <v>1</v>
      </c>
    </row>
    <row r="4251" spans="1:13" ht="14.5" hidden="1" x14ac:dyDescent="0.35">
      <c r="A4251" s="183">
        <v>2013</v>
      </c>
      <c r="B4251" s="184" t="s">
        <v>12</v>
      </c>
      <c r="C4251" s="230">
        <v>0</v>
      </c>
      <c r="D4251" s="174">
        <f t="shared" si="367"/>
        <v>0</v>
      </c>
      <c r="E4251" s="171">
        <f t="shared" si="368"/>
        <v>0</v>
      </c>
      <c r="F4251" s="175"/>
      <c r="G4251" s="175"/>
      <c r="H4251" s="175"/>
      <c r="I4251" s="183">
        <v>1</v>
      </c>
      <c r="J4251" s="41">
        <f t="shared" si="371"/>
        <v>1</v>
      </c>
      <c r="K4251" s="41">
        <f t="shared" si="369"/>
        <v>1</v>
      </c>
      <c r="L4251" s="175"/>
      <c r="M4251" s="41">
        <f t="shared" si="370"/>
        <v>1</v>
      </c>
    </row>
    <row r="4252" spans="1:13" ht="14.5" hidden="1" x14ac:dyDescent="0.35">
      <c r="A4252" s="183">
        <v>2013</v>
      </c>
      <c r="B4252" s="184" t="s">
        <v>13</v>
      </c>
      <c r="C4252" s="230">
        <v>-2</v>
      </c>
      <c r="D4252" s="174">
        <f t="shared" si="367"/>
        <v>-2</v>
      </c>
      <c r="E4252" s="171">
        <f t="shared" si="368"/>
        <v>0</v>
      </c>
      <c r="F4252" s="175"/>
      <c r="G4252" s="175"/>
      <c r="H4252" s="175"/>
      <c r="I4252" s="183">
        <v>1</v>
      </c>
      <c r="J4252" s="41">
        <f t="shared" si="371"/>
        <v>1</v>
      </c>
      <c r="K4252" s="41">
        <f t="shared" si="369"/>
        <v>1</v>
      </c>
      <c r="L4252" s="175"/>
      <c r="M4252" s="41">
        <f t="shared" si="370"/>
        <v>1</v>
      </c>
    </row>
    <row r="4253" spans="1:13" ht="14.5" hidden="1" x14ac:dyDescent="0.35">
      <c r="A4253" s="183">
        <v>2013</v>
      </c>
      <c r="B4253" s="184" t="s">
        <v>14</v>
      </c>
      <c r="C4253" s="230">
        <v>10</v>
      </c>
      <c r="D4253" s="174">
        <f t="shared" si="367"/>
        <v>10</v>
      </c>
      <c r="E4253" s="171">
        <f t="shared" si="368"/>
        <v>0</v>
      </c>
      <c r="F4253" s="175"/>
      <c r="G4253" s="175"/>
      <c r="H4253" s="175"/>
      <c r="I4253" s="183">
        <v>3</v>
      </c>
      <c r="J4253" s="41">
        <f t="shared" si="371"/>
        <v>3</v>
      </c>
      <c r="K4253" s="41">
        <f t="shared" si="369"/>
        <v>3</v>
      </c>
      <c r="L4253" s="175"/>
      <c r="M4253" s="41">
        <f t="shared" si="370"/>
        <v>3</v>
      </c>
    </row>
    <row r="4254" spans="1:13" ht="14.5" hidden="1" x14ac:dyDescent="0.35">
      <c r="A4254" s="183">
        <v>2013</v>
      </c>
      <c r="B4254" s="184" t="s">
        <v>13</v>
      </c>
      <c r="C4254" s="230">
        <v>2</v>
      </c>
      <c r="D4254" s="174">
        <f t="shared" si="367"/>
        <v>2</v>
      </c>
      <c r="E4254" s="171">
        <f t="shared" si="368"/>
        <v>0</v>
      </c>
      <c r="F4254" s="175"/>
      <c r="G4254" s="175"/>
      <c r="H4254" s="175"/>
      <c r="I4254" s="183">
        <v>2</v>
      </c>
      <c r="J4254" s="41">
        <f t="shared" si="371"/>
        <v>2</v>
      </c>
      <c r="K4254" s="41">
        <f t="shared" si="369"/>
        <v>2</v>
      </c>
      <c r="L4254" s="175"/>
      <c r="M4254" s="41">
        <f t="shared" si="370"/>
        <v>2</v>
      </c>
    </row>
    <row r="4255" spans="1:13" ht="14.5" hidden="1" x14ac:dyDescent="0.35">
      <c r="A4255" s="183">
        <v>2013</v>
      </c>
      <c r="B4255" s="184" t="s">
        <v>13</v>
      </c>
      <c r="C4255" s="230">
        <v>5</v>
      </c>
      <c r="D4255" s="174">
        <f t="shared" si="367"/>
        <v>5</v>
      </c>
      <c r="E4255" s="171">
        <f t="shared" si="368"/>
        <v>0</v>
      </c>
      <c r="F4255" s="175"/>
      <c r="G4255" s="175"/>
      <c r="H4255" s="175"/>
      <c r="I4255" s="183">
        <v>5</v>
      </c>
      <c r="J4255" s="41">
        <f t="shared" si="371"/>
        <v>5</v>
      </c>
      <c r="K4255" s="41">
        <f t="shared" si="369"/>
        <v>5</v>
      </c>
      <c r="L4255" s="175"/>
      <c r="M4255" s="41">
        <f t="shared" si="370"/>
        <v>5</v>
      </c>
    </row>
    <row r="4256" spans="1:13" ht="14.5" hidden="1" x14ac:dyDescent="0.35">
      <c r="A4256" s="183">
        <v>2013</v>
      </c>
      <c r="B4256" s="184" t="s">
        <v>13</v>
      </c>
      <c r="C4256" s="230">
        <v>0</v>
      </c>
      <c r="D4256" s="174">
        <f t="shared" si="367"/>
        <v>0</v>
      </c>
      <c r="E4256" s="171">
        <f t="shared" si="368"/>
        <v>0</v>
      </c>
      <c r="F4256" s="175"/>
      <c r="G4256" s="175"/>
      <c r="H4256" s="175"/>
      <c r="I4256" s="183">
        <v>3</v>
      </c>
      <c r="J4256" s="41">
        <f t="shared" si="371"/>
        <v>3</v>
      </c>
      <c r="K4256" s="41">
        <f t="shared" si="369"/>
        <v>3</v>
      </c>
      <c r="L4256" s="175"/>
      <c r="M4256" s="41">
        <f t="shared" si="370"/>
        <v>3</v>
      </c>
    </row>
    <row r="4257" spans="1:13" ht="14.5" hidden="1" x14ac:dyDescent="0.35">
      <c r="A4257" s="183">
        <v>2013</v>
      </c>
      <c r="B4257" s="184" t="s">
        <v>12</v>
      </c>
      <c r="C4257" s="230">
        <v>10</v>
      </c>
      <c r="D4257" s="174">
        <f t="shared" si="367"/>
        <v>10</v>
      </c>
      <c r="E4257" s="171">
        <f t="shared" si="368"/>
        <v>0</v>
      </c>
      <c r="F4257" s="175"/>
      <c r="G4257" s="175"/>
      <c r="H4257" s="175"/>
      <c r="I4257" s="183">
        <v>2</v>
      </c>
      <c r="J4257" s="41">
        <f t="shared" si="371"/>
        <v>2</v>
      </c>
      <c r="K4257" s="41">
        <f t="shared" si="369"/>
        <v>2</v>
      </c>
      <c r="L4257" s="175"/>
      <c r="M4257" s="41">
        <f t="shared" si="370"/>
        <v>2</v>
      </c>
    </row>
    <row r="4258" spans="1:13" ht="14.5" hidden="1" x14ac:dyDescent="0.35">
      <c r="A4258" s="183">
        <v>2013</v>
      </c>
      <c r="B4258" s="184" t="s">
        <v>14</v>
      </c>
      <c r="C4258" s="231" t="s">
        <v>232</v>
      </c>
      <c r="D4258" s="174" t="str">
        <f t="shared" si="367"/>
        <v/>
      </c>
      <c r="E4258" s="171">
        <f t="shared" si="368"/>
        <v>0</v>
      </c>
      <c r="F4258" s="175"/>
      <c r="G4258" s="175"/>
      <c r="H4258" s="175"/>
      <c r="I4258" s="183">
        <v>3</v>
      </c>
      <c r="J4258" s="41">
        <f t="shared" si="371"/>
        <v>3</v>
      </c>
      <c r="K4258" s="41" t="e">
        <f t="shared" si="369"/>
        <v>#VALUE!</v>
      </c>
      <c r="L4258" s="175"/>
      <c r="M4258" s="41">
        <f t="shared" si="370"/>
        <v>3</v>
      </c>
    </row>
    <row r="4259" spans="1:13" ht="14.5" hidden="1" x14ac:dyDescent="0.35">
      <c r="A4259" s="183">
        <v>2013</v>
      </c>
      <c r="B4259" s="184" t="s">
        <v>13</v>
      </c>
      <c r="C4259" s="230">
        <v>5</v>
      </c>
      <c r="D4259" s="174">
        <f t="shared" si="367"/>
        <v>5</v>
      </c>
      <c r="E4259" s="171">
        <f t="shared" si="368"/>
        <v>0</v>
      </c>
      <c r="F4259" s="175"/>
      <c r="G4259" s="175"/>
      <c r="H4259" s="175"/>
      <c r="I4259" s="183">
        <v>6</v>
      </c>
      <c r="J4259" s="41">
        <f t="shared" si="371"/>
        <v>6</v>
      </c>
      <c r="K4259" s="41">
        <f t="shared" si="369"/>
        <v>6</v>
      </c>
      <c r="L4259" s="175"/>
      <c r="M4259" s="41">
        <f t="shared" si="370"/>
        <v>6</v>
      </c>
    </row>
    <row r="4260" spans="1:13" ht="14.5" hidden="1" x14ac:dyDescent="0.35">
      <c r="A4260" s="183">
        <v>2013</v>
      </c>
      <c r="B4260" s="184" t="s">
        <v>12</v>
      </c>
      <c r="C4260" s="231" t="s">
        <v>232</v>
      </c>
      <c r="D4260" s="174" t="str">
        <f t="shared" si="367"/>
        <v/>
      </c>
      <c r="E4260" s="171">
        <f t="shared" si="368"/>
        <v>0</v>
      </c>
      <c r="F4260" s="175"/>
      <c r="G4260" s="175"/>
      <c r="H4260" s="175"/>
      <c r="I4260" s="183">
        <v>1</v>
      </c>
      <c r="J4260" s="41">
        <f t="shared" si="371"/>
        <v>1</v>
      </c>
      <c r="K4260" s="41" t="e">
        <f t="shared" si="369"/>
        <v>#VALUE!</v>
      </c>
      <c r="L4260" s="175"/>
      <c r="M4260" s="41">
        <f t="shared" si="370"/>
        <v>1</v>
      </c>
    </row>
    <row r="4261" spans="1:13" ht="14.5" hidden="1" x14ac:dyDescent="0.35">
      <c r="A4261" s="183">
        <v>2013</v>
      </c>
      <c r="B4261" s="184" t="s">
        <v>13</v>
      </c>
      <c r="C4261" s="230">
        <v>2</v>
      </c>
      <c r="D4261" s="174">
        <f t="shared" si="367"/>
        <v>2</v>
      </c>
      <c r="E4261" s="171">
        <f t="shared" si="368"/>
        <v>0</v>
      </c>
      <c r="F4261" s="175"/>
      <c r="G4261" s="175"/>
      <c r="H4261" s="175"/>
      <c r="I4261" s="183">
        <v>2</v>
      </c>
      <c r="J4261" s="41">
        <f t="shared" si="371"/>
        <v>2</v>
      </c>
      <c r="K4261" s="41">
        <f t="shared" si="369"/>
        <v>2</v>
      </c>
      <c r="L4261" s="175"/>
      <c r="M4261" s="41">
        <f t="shared" si="370"/>
        <v>2</v>
      </c>
    </row>
    <row r="4262" spans="1:13" ht="14.5" hidden="1" x14ac:dyDescent="0.35">
      <c r="A4262" s="183">
        <v>2013</v>
      </c>
      <c r="B4262" s="184" t="s">
        <v>12</v>
      </c>
      <c r="C4262" s="230">
        <v>2</v>
      </c>
      <c r="D4262" s="174">
        <f t="shared" ref="D4262:D4325" si="372">IF(OR(C4262="",C4262&gt;=1000),"",C4262)</f>
        <v>2</v>
      </c>
      <c r="E4262" s="171">
        <f t="shared" si="368"/>
        <v>0</v>
      </c>
      <c r="F4262" s="175"/>
      <c r="G4262" s="175"/>
      <c r="H4262" s="175"/>
      <c r="I4262" s="183" t="s">
        <v>232</v>
      </c>
      <c r="J4262" s="41" t="str">
        <f t="shared" si="371"/>
        <v/>
      </c>
      <c r="K4262" s="41" t="str">
        <f t="shared" si="369"/>
        <v/>
      </c>
      <c r="L4262" s="175"/>
      <c r="M4262" s="41" t="str">
        <f t="shared" si="370"/>
        <v/>
      </c>
    </row>
    <row r="4263" spans="1:13" ht="14.5" hidden="1" x14ac:dyDescent="0.35">
      <c r="A4263" s="183">
        <v>2013</v>
      </c>
      <c r="B4263" s="184" t="s">
        <v>13</v>
      </c>
      <c r="C4263" s="230">
        <v>2</v>
      </c>
      <c r="D4263" s="174">
        <f t="shared" si="372"/>
        <v>2</v>
      </c>
      <c r="E4263" s="171">
        <f t="shared" si="368"/>
        <v>0</v>
      </c>
      <c r="F4263" s="175"/>
      <c r="G4263" s="175"/>
      <c r="H4263" s="175"/>
      <c r="I4263" s="183">
        <v>10</v>
      </c>
      <c r="J4263" s="41">
        <f t="shared" si="371"/>
        <v>10</v>
      </c>
      <c r="K4263" s="41">
        <f t="shared" si="369"/>
        <v>10</v>
      </c>
      <c r="L4263" s="175"/>
      <c r="M4263" s="41">
        <f t="shared" si="370"/>
        <v>10</v>
      </c>
    </row>
    <row r="4264" spans="1:13" ht="14.5" hidden="1" x14ac:dyDescent="0.35">
      <c r="A4264" s="183">
        <v>2013</v>
      </c>
      <c r="B4264" s="184" t="s">
        <v>14</v>
      </c>
      <c r="C4264" s="230">
        <v>20</v>
      </c>
      <c r="D4264" s="174">
        <f t="shared" si="372"/>
        <v>20</v>
      </c>
      <c r="E4264" s="171">
        <f t="shared" si="368"/>
        <v>0</v>
      </c>
      <c r="F4264" s="175"/>
      <c r="G4264" s="175"/>
      <c r="H4264" s="175"/>
      <c r="I4264" s="183">
        <v>15</v>
      </c>
      <c r="J4264" s="41">
        <f t="shared" si="371"/>
        <v>15</v>
      </c>
      <c r="K4264" s="41">
        <f t="shared" si="369"/>
        <v>15</v>
      </c>
      <c r="L4264" s="175"/>
      <c r="M4264" s="41">
        <f t="shared" si="370"/>
        <v>15</v>
      </c>
    </row>
    <row r="4265" spans="1:13" ht="14.5" hidden="1" x14ac:dyDescent="0.35">
      <c r="A4265" s="183">
        <v>2013</v>
      </c>
      <c r="B4265" s="184" t="s">
        <v>14</v>
      </c>
      <c r="C4265" s="230">
        <v>10</v>
      </c>
      <c r="D4265" s="174">
        <f t="shared" si="372"/>
        <v>10</v>
      </c>
      <c r="E4265" s="171">
        <f t="shared" si="368"/>
        <v>0</v>
      </c>
      <c r="F4265" s="175"/>
      <c r="G4265" s="175"/>
      <c r="H4265" s="175"/>
      <c r="I4265" s="183">
        <v>3</v>
      </c>
      <c r="J4265" s="41">
        <f t="shared" si="371"/>
        <v>3</v>
      </c>
      <c r="K4265" s="41">
        <f t="shared" si="369"/>
        <v>3</v>
      </c>
      <c r="L4265" s="175"/>
      <c r="M4265" s="41">
        <f t="shared" si="370"/>
        <v>3</v>
      </c>
    </row>
    <row r="4266" spans="1:13" ht="14.5" hidden="1" x14ac:dyDescent="0.35">
      <c r="A4266" s="183">
        <v>2013</v>
      </c>
      <c r="B4266" s="184" t="s">
        <v>14</v>
      </c>
      <c r="C4266" s="230">
        <v>10</v>
      </c>
      <c r="D4266" s="174">
        <f t="shared" si="372"/>
        <v>10</v>
      </c>
      <c r="E4266" s="171">
        <f t="shared" si="368"/>
        <v>0</v>
      </c>
      <c r="F4266" s="175"/>
      <c r="G4266" s="175"/>
      <c r="H4266" s="175"/>
      <c r="I4266" s="183">
        <v>5</v>
      </c>
      <c r="J4266" s="41">
        <f t="shared" si="371"/>
        <v>5</v>
      </c>
      <c r="K4266" s="41">
        <f t="shared" si="369"/>
        <v>5</v>
      </c>
      <c r="L4266" s="175"/>
      <c r="M4266" s="41">
        <f t="shared" si="370"/>
        <v>5</v>
      </c>
    </row>
    <row r="4267" spans="1:13" ht="14.5" hidden="1" x14ac:dyDescent="0.35">
      <c r="A4267" s="183">
        <v>2013</v>
      </c>
      <c r="B4267" s="184" t="s">
        <v>14</v>
      </c>
      <c r="C4267" s="230">
        <v>7</v>
      </c>
      <c r="D4267" s="174">
        <f t="shared" si="372"/>
        <v>7</v>
      </c>
      <c r="E4267" s="171">
        <f t="shared" si="368"/>
        <v>0</v>
      </c>
      <c r="F4267" s="175"/>
      <c r="G4267" s="175"/>
      <c r="H4267" s="175"/>
      <c r="I4267" s="183">
        <v>5</v>
      </c>
      <c r="J4267" s="41">
        <f t="shared" si="371"/>
        <v>5</v>
      </c>
      <c r="K4267" s="41">
        <f t="shared" si="369"/>
        <v>5</v>
      </c>
      <c r="L4267" s="175"/>
      <c r="M4267" s="41">
        <f t="shared" si="370"/>
        <v>5</v>
      </c>
    </row>
    <row r="4268" spans="1:13" ht="14.5" hidden="1" x14ac:dyDescent="0.35">
      <c r="A4268" s="183">
        <v>2013</v>
      </c>
      <c r="B4268" s="184" t="s">
        <v>14</v>
      </c>
      <c r="C4268" s="230">
        <v>10</v>
      </c>
      <c r="D4268" s="174">
        <f t="shared" si="372"/>
        <v>10</v>
      </c>
      <c r="E4268" s="171">
        <f t="shared" si="368"/>
        <v>0</v>
      </c>
      <c r="F4268" s="175"/>
      <c r="G4268" s="175"/>
      <c r="H4268" s="175"/>
      <c r="I4268" s="183">
        <v>3</v>
      </c>
      <c r="J4268" s="41">
        <f t="shared" si="371"/>
        <v>3</v>
      </c>
      <c r="K4268" s="41">
        <f t="shared" si="369"/>
        <v>3</v>
      </c>
      <c r="L4268" s="175"/>
      <c r="M4268" s="41">
        <f t="shared" si="370"/>
        <v>3</v>
      </c>
    </row>
    <row r="4269" spans="1:13" ht="14.5" hidden="1" x14ac:dyDescent="0.35">
      <c r="A4269" s="183">
        <v>2013</v>
      </c>
      <c r="B4269" s="184" t="s">
        <v>11</v>
      </c>
      <c r="C4269" s="230">
        <v>10</v>
      </c>
      <c r="D4269" s="174">
        <f t="shared" si="372"/>
        <v>10</v>
      </c>
      <c r="E4269" s="171">
        <f t="shared" si="368"/>
        <v>0</v>
      </c>
      <c r="F4269" s="175"/>
      <c r="G4269" s="175"/>
      <c r="H4269" s="175"/>
      <c r="I4269" s="183">
        <v>5</v>
      </c>
      <c r="J4269" s="41">
        <f t="shared" si="371"/>
        <v>5</v>
      </c>
      <c r="K4269" s="41">
        <f t="shared" si="369"/>
        <v>5</v>
      </c>
      <c r="L4269" s="175"/>
      <c r="M4269" s="41">
        <f t="shared" si="370"/>
        <v>5</v>
      </c>
    </row>
    <row r="4270" spans="1:13" ht="14.5" hidden="1" x14ac:dyDescent="0.35">
      <c r="A4270" s="183">
        <v>2013</v>
      </c>
      <c r="B4270" s="184" t="s">
        <v>14</v>
      </c>
      <c r="C4270" s="231" t="s">
        <v>232</v>
      </c>
      <c r="D4270" s="174" t="str">
        <f t="shared" si="372"/>
        <v/>
      </c>
      <c r="E4270" s="171">
        <f t="shared" si="368"/>
        <v>0</v>
      </c>
      <c r="F4270" s="175"/>
      <c r="G4270" s="175"/>
      <c r="H4270" s="175"/>
      <c r="I4270" s="189" t="s">
        <v>232</v>
      </c>
      <c r="J4270" s="41" t="str">
        <f t="shared" si="371"/>
        <v/>
      </c>
      <c r="K4270" s="41" t="str">
        <f t="shared" si="369"/>
        <v/>
      </c>
      <c r="L4270" s="175"/>
      <c r="M4270" s="41" t="str">
        <f t="shared" si="370"/>
        <v/>
      </c>
    </row>
    <row r="4271" spans="1:13" ht="14.5" hidden="1" x14ac:dyDescent="0.35">
      <c r="A4271" s="183">
        <v>2013</v>
      </c>
      <c r="B4271" s="184" t="s">
        <v>11</v>
      </c>
      <c r="C4271" s="230">
        <v>10</v>
      </c>
      <c r="D4271" s="174">
        <f t="shared" si="372"/>
        <v>10</v>
      </c>
      <c r="E4271" s="171">
        <f t="shared" si="368"/>
        <v>0</v>
      </c>
      <c r="F4271" s="175"/>
      <c r="G4271" s="175"/>
      <c r="H4271" s="175"/>
      <c r="I4271" s="183">
        <v>1</v>
      </c>
      <c r="J4271" s="41">
        <f t="shared" si="371"/>
        <v>1</v>
      </c>
      <c r="K4271" s="41">
        <f t="shared" si="369"/>
        <v>1</v>
      </c>
      <c r="L4271" s="175"/>
      <c r="M4271" s="41">
        <f t="shared" si="370"/>
        <v>1</v>
      </c>
    </row>
    <row r="4272" spans="1:13" ht="14.5" hidden="1" x14ac:dyDescent="0.35">
      <c r="A4272" s="183">
        <v>2013</v>
      </c>
      <c r="B4272" s="184" t="s">
        <v>11</v>
      </c>
      <c r="C4272" s="230">
        <v>6</v>
      </c>
      <c r="D4272" s="174">
        <f t="shared" si="372"/>
        <v>6</v>
      </c>
      <c r="E4272" s="171">
        <f t="shared" si="368"/>
        <v>0</v>
      </c>
      <c r="F4272" s="175"/>
      <c r="G4272" s="175"/>
      <c r="H4272" s="175"/>
      <c r="I4272" s="183">
        <v>6</v>
      </c>
      <c r="J4272" s="41">
        <f t="shared" si="371"/>
        <v>6</v>
      </c>
      <c r="K4272" s="41">
        <f t="shared" si="369"/>
        <v>6</v>
      </c>
      <c r="L4272" s="175"/>
      <c r="M4272" s="41">
        <f t="shared" si="370"/>
        <v>6</v>
      </c>
    </row>
    <row r="4273" spans="1:13" ht="14.5" hidden="1" x14ac:dyDescent="0.35">
      <c r="A4273" s="183">
        <v>2013</v>
      </c>
      <c r="B4273" s="184" t="s">
        <v>11</v>
      </c>
      <c r="C4273" s="230">
        <v>0</v>
      </c>
      <c r="D4273" s="174">
        <f t="shared" si="372"/>
        <v>0</v>
      </c>
      <c r="E4273" s="171">
        <f t="shared" si="368"/>
        <v>0</v>
      </c>
      <c r="F4273" s="175"/>
      <c r="G4273" s="175"/>
      <c r="H4273" s="175"/>
      <c r="I4273" s="183">
        <v>1</v>
      </c>
      <c r="J4273" s="41">
        <f t="shared" si="371"/>
        <v>1</v>
      </c>
      <c r="K4273" s="41">
        <f t="shared" si="369"/>
        <v>1</v>
      </c>
      <c r="L4273" s="175"/>
      <c r="M4273" s="41">
        <f t="shared" si="370"/>
        <v>1</v>
      </c>
    </row>
    <row r="4274" spans="1:13" ht="14.5" hidden="1" x14ac:dyDescent="0.35">
      <c r="A4274" s="183">
        <v>2013</v>
      </c>
      <c r="B4274" s="184" t="s">
        <v>11</v>
      </c>
      <c r="C4274" s="230">
        <v>1</v>
      </c>
      <c r="D4274" s="174">
        <f t="shared" si="372"/>
        <v>1</v>
      </c>
      <c r="E4274" s="171">
        <f t="shared" si="368"/>
        <v>0</v>
      </c>
      <c r="F4274" s="175"/>
      <c r="G4274" s="175"/>
      <c r="H4274" s="175"/>
      <c r="I4274" s="183">
        <v>2</v>
      </c>
      <c r="J4274" s="41">
        <f t="shared" si="371"/>
        <v>2</v>
      </c>
      <c r="K4274" s="41">
        <f t="shared" si="369"/>
        <v>2</v>
      </c>
      <c r="L4274" s="175"/>
      <c r="M4274" s="41">
        <f t="shared" si="370"/>
        <v>2</v>
      </c>
    </row>
    <row r="4275" spans="1:13" ht="14.5" hidden="1" x14ac:dyDescent="0.35">
      <c r="A4275" s="183">
        <v>2013</v>
      </c>
      <c r="B4275" s="184" t="s">
        <v>11</v>
      </c>
      <c r="C4275" s="231" t="s">
        <v>232</v>
      </c>
      <c r="D4275" s="174" t="str">
        <f t="shared" si="372"/>
        <v/>
      </c>
      <c r="E4275" s="171">
        <f t="shared" si="368"/>
        <v>0</v>
      </c>
      <c r="F4275" s="175"/>
      <c r="G4275" s="175"/>
      <c r="H4275" s="175"/>
      <c r="I4275" s="189" t="s">
        <v>232</v>
      </c>
      <c r="J4275" s="41">
        <f>IF(OR(I4250="",I4250&gt;=50),"",IF(AND(I4250&lt;50,OR(D4250&lt;=0,D4250="")),I4250,IF(I4250&gt;=D4250*10,D4250,IF(D4250&lt;&gt;"",I4250,""))))</f>
        <v>1</v>
      </c>
      <c r="K4275" s="41" t="str">
        <f t="shared" si="369"/>
        <v/>
      </c>
      <c r="L4275" s="175"/>
      <c r="M4275" s="41" t="str">
        <f t="shared" si="370"/>
        <v/>
      </c>
    </row>
    <row r="4276" spans="1:13" ht="14.5" hidden="1" x14ac:dyDescent="0.35">
      <c r="A4276" s="183">
        <v>2013</v>
      </c>
      <c r="B4276" s="184" t="s">
        <v>14</v>
      </c>
      <c r="C4276" s="230">
        <v>3</v>
      </c>
      <c r="D4276" s="174">
        <f t="shared" si="372"/>
        <v>3</v>
      </c>
      <c r="E4276" s="171">
        <f t="shared" si="368"/>
        <v>0</v>
      </c>
      <c r="F4276" s="175"/>
      <c r="G4276" s="175"/>
      <c r="H4276" s="175"/>
      <c r="I4276" s="183">
        <v>5</v>
      </c>
      <c r="J4276" s="41">
        <f t="shared" ref="J4276:J4339" si="373">IF(OR(I4276="",I4276&gt;=50),"",IF(AND(I4276&lt;50,OR(D4276&lt;=0,D4276="")),I4276,IF(I4276&gt;=D4276*10,D4276,IF(D4276&lt;&gt;"",I4276,""))))</f>
        <v>5</v>
      </c>
      <c r="K4276" s="41">
        <f t="shared" si="369"/>
        <v>5</v>
      </c>
      <c r="L4276" s="175"/>
      <c r="M4276" s="41">
        <f t="shared" si="370"/>
        <v>5</v>
      </c>
    </row>
    <row r="4277" spans="1:13" ht="14.5" hidden="1" x14ac:dyDescent="0.35">
      <c r="A4277" s="183">
        <v>2013</v>
      </c>
      <c r="B4277" s="184" t="s">
        <v>14</v>
      </c>
      <c r="C4277" s="230">
        <v>7</v>
      </c>
      <c r="D4277" s="174">
        <f t="shared" si="372"/>
        <v>7</v>
      </c>
      <c r="E4277" s="171">
        <f t="shared" si="368"/>
        <v>0</v>
      </c>
      <c r="F4277" s="175"/>
      <c r="G4277" s="175"/>
      <c r="H4277" s="175"/>
      <c r="I4277" s="183">
        <v>5</v>
      </c>
      <c r="J4277" s="41">
        <f t="shared" si="373"/>
        <v>5</v>
      </c>
      <c r="K4277" s="41">
        <f t="shared" si="369"/>
        <v>5</v>
      </c>
      <c r="L4277" s="175"/>
      <c r="M4277" s="41">
        <f t="shared" si="370"/>
        <v>5</v>
      </c>
    </row>
    <row r="4278" spans="1:13" ht="14.5" hidden="1" x14ac:dyDescent="0.35">
      <c r="A4278" s="183">
        <v>2013</v>
      </c>
      <c r="B4278" s="184" t="s">
        <v>11</v>
      </c>
      <c r="C4278" s="230">
        <v>5</v>
      </c>
      <c r="D4278" s="174">
        <f t="shared" si="372"/>
        <v>5</v>
      </c>
      <c r="E4278" s="171">
        <f t="shared" si="368"/>
        <v>0</v>
      </c>
      <c r="F4278" s="175"/>
      <c r="G4278" s="175"/>
      <c r="H4278" s="175"/>
      <c r="I4278" s="183">
        <v>6</v>
      </c>
      <c r="J4278" s="41">
        <f t="shared" si="373"/>
        <v>6</v>
      </c>
      <c r="K4278" s="41">
        <f t="shared" si="369"/>
        <v>6</v>
      </c>
      <c r="L4278" s="175"/>
      <c r="M4278" s="41">
        <f t="shared" si="370"/>
        <v>6</v>
      </c>
    </row>
    <row r="4279" spans="1:13" ht="14.5" hidden="1" x14ac:dyDescent="0.35">
      <c r="A4279" s="183">
        <v>2013</v>
      </c>
      <c r="B4279" s="184" t="s">
        <v>12</v>
      </c>
      <c r="C4279" s="230">
        <v>1</v>
      </c>
      <c r="D4279" s="174">
        <f t="shared" si="372"/>
        <v>1</v>
      </c>
      <c r="E4279" s="171">
        <f t="shared" si="368"/>
        <v>0</v>
      </c>
      <c r="F4279" s="175"/>
      <c r="G4279" s="175"/>
      <c r="H4279" s="175"/>
      <c r="I4279" s="183">
        <v>2</v>
      </c>
      <c r="J4279" s="41">
        <f t="shared" si="373"/>
        <v>2</v>
      </c>
      <c r="K4279" s="41">
        <f t="shared" si="369"/>
        <v>2</v>
      </c>
      <c r="L4279" s="175"/>
      <c r="M4279" s="41">
        <f t="shared" si="370"/>
        <v>2</v>
      </c>
    </row>
    <row r="4280" spans="1:13" ht="14.5" hidden="1" x14ac:dyDescent="0.35">
      <c r="A4280" s="183">
        <v>2013</v>
      </c>
      <c r="B4280" s="184" t="s">
        <v>11</v>
      </c>
      <c r="C4280" s="230">
        <v>5</v>
      </c>
      <c r="D4280" s="174">
        <f t="shared" si="372"/>
        <v>5</v>
      </c>
      <c r="E4280" s="171">
        <f t="shared" si="368"/>
        <v>0</v>
      </c>
      <c r="F4280" s="175"/>
      <c r="G4280" s="175"/>
      <c r="H4280" s="175"/>
      <c r="I4280" s="183">
        <v>5</v>
      </c>
      <c r="J4280" s="41">
        <f t="shared" si="373"/>
        <v>5</v>
      </c>
      <c r="K4280" s="41">
        <f t="shared" si="369"/>
        <v>5</v>
      </c>
      <c r="L4280" s="175"/>
      <c r="M4280" s="41">
        <f t="shared" si="370"/>
        <v>5</v>
      </c>
    </row>
    <row r="4281" spans="1:13" ht="14.5" hidden="1" x14ac:dyDescent="0.35">
      <c r="A4281" s="183">
        <v>2013</v>
      </c>
      <c r="B4281" s="184" t="s">
        <v>14</v>
      </c>
      <c r="C4281" s="230">
        <v>7</v>
      </c>
      <c r="D4281" s="174">
        <f t="shared" si="372"/>
        <v>7</v>
      </c>
      <c r="E4281" s="171">
        <f t="shared" si="368"/>
        <v>0</v>
      </c>
      <c r="F4281" s="175"/>
      <c r="G4281" s="175"/>
      <c r="H4281" s="175"/>
      <c r="I4281" s="183">
        <v>3</v>
      </c>
      <c r="J4281" s="41">
        <f t="shared" si="373"/>
        <v>3</v>
      </c>
      <c r="K4281" s="41">
        <f t="shared" si="369"/>
        <v>3</v>
      </c>
      <c r="L4281" s="175"/>
      <c r="M4281" s="41">
        <f t="shared" si="370"/>
        <v>3</v>
      </c>
    </row>
    <row r="4282" spans="1:13" ht="14.5" hidden="1" x14ac:dyDescent="0.35">
      <c r="A4282" s="183">
        <v>2013</v>
      </c>
      <c r="B4282" s="184" t="s">
        <v>11</v>
      </c>
      <c r="C4282" s="230">
        <v>5</v>
      </c>
      <c r="D4282" s="174">
        <f t="shared" si="372"/>
        <v>5</v>
      </c>
      <c r="E4282" s="171">
        <f t="shared" si="368"/>
        <v>0</v>
      </c>
      <c r="F4282" s="175"/>
      <c r="G4282" s="175"/>
      <c r="H4282" s="175"/>
      <c r="I4282" s="183">
        <v>3</v>
      </c>
      <c r="J4282" s="41">
        <f t="shared" si="373"/>
        <v>3</v>
      </c>
      <c r="K4282" s="41">
        <f t="shared" si="369"/>
        <v>3</v>
      </c>
      <c r="L4282" s="175"/>
      <c r="M4282" s="41">
        <f t="shared" si="370"/>
        <v>3</v>
      </c>
    </row>
    <row r="4283" spans="1:13" ht="14.5" hidden="1" x14ac:dyDescent="0.35">
      <c r="A4283" s="183">
        <v>2013</v>
      </c>
      <c r="B4283" s="184" t="s">
        <v>12</v>
      </c>
      <c r="C4283" s="230">
        <v>5</v>
      </c>
      <c r="D4283" s="174">
        <f t="shared" si="372"/>
        <v>5</v>
      </c>
      <c r="E4283" s="171">
        <f t="shared" si="368"/>
        <v>0</v>
      </c>
      <c r="F4283" s="175"/>
      <c r="G4283" s="175"/>
      <c r="H4283" s="175"/>
      <c r="I4283" s="183">
        <v>3</v>
      </c>
      <c r="J4283" s="41">
        <f t="shared" si="373"/>
        <v>3</v>
      </c>
      <c r="K4283" s="41">
        <f t="shared" si="369"/>
        <v>3</v>
      </c>
      <c r="L4283" s="175"/>
      <c r="M4283" s="41">
        <f t="shared" si="370"/>
        <v>3</v>
      </c>
    </row>
    <row r="4284" spans="1:13" ht="14.5" hidden="1" x14ac:dyDescent="0.35">
      <c r="A4284" s="183">
        <v>2013</v>
      </c>
      <c r="B4284" s="184" t="s">
        <v>12</v>
      </c>
      <c r="C4284" s="230">
        <v>1</v>
      </c>
      <c r="D4284" s="174">
        <f t="shared" si="372"/>
        <v>1</v>
      </c>
      <c r="E4284" s="171">
        <f t="shared" si="368"/>
        <v>0</v>
      </c>
      <c r="F4284" s="175"/>
      <c r="G4284" s="175"/>
      <c r="H4284" s="175"/>
      <c r="I4284" s="189" t="s">
        <v>232</v>
      </c>
      <c r="J4284" s="41" t="str">
        <f t="shared" si="373"/>
        <v/>
      </c>
      <c r="K4284" s="41" t="str">
        <f t="shared" si="369"/>
        <v/>
      </c>
      <c r="L4284" s="175"/>
      <c r="M4284" s="41" t="str">
        <f t="shared" si="370"/>
        <v/>
      </c>
    </row>
    <row r="4285" spans="1:13" ht="14.5" hidden="1" x14ac:dyDescent="0.35">
      <c r="A4285" s="183">
        <v>2013</v>
      </c>
      <c r="B4285" s="184" t="s">
        <v>14</v>
      </c>
      <c r="C4285" s="230">
        <v>10</v>
      </c>
      <c r="D4285" s="174">
        <f t="shared" si="372"/>
        <v>10</v>
      </c>
      <c r="E4285" s="171">
        <f t="shared" si="368"/>
        <v>0</v>
      </c>
      <c r="F4285" s="175"/>
      <c r="G4285" s="175"/>
      <c r="H4285" s="175"/>
      <c r="I4285" s="183">
        <v>5</v>
      </c>
      <c r="J4285" s="41">
        <f t="shared" si="373"/>
        <v>5</v>
      </c>
      <c r="K4285" s="41">
        <f t="shared" si="369"/>
        <v>5</v>
      </c>
      <c r="L4285" s="175"/>
      <c r="M4285" s="41">
        <f t="shared" si="370"/>
        <v>5</v>
      </c>
    </row>
    <row r="4286" spans="1:13" ht="14.5" hidden="1" x14ac:dyDescent="0.35">
      <c r="A4286" s="183">
        <v>2013</v>
      </c>
      <c r="B4286" s="184" t="s">
        <v>14</v>
      </c>
      <c r="C4286" s="230">
        <v>10</v>
      </c>
      <c r="D4286" s="174">
        <f t="shared" si="372"/>
        <v>10</v>
      </c>
      <c r="E4286" s="171">
        <f t="shared" si="368"/>
        <v>0</v>
      </c>
      <c r="F4286" s="175"/>
      <c r="G4286" s="175"/>
      <c r="H4286" s="175"/>
      <c r="I4286" s="183">
        <v>5</v>
      </c>
      <c r="J4286" s="41">
        <f t="shared" si="373"/>
        <v>5</v>
      </c>
      <c r="K4286" s="41">
        <f t="shared" si="369"/>
        <v>5</v>
      </c>
      <c r="L4286" s="175"/>
      <c r="M4286" s="41">
        <f t="shared" si="370"/>
        <v>5</v>
      </c>
    </row>
    <row r="4287" spans="1:13" ht="14.5" hidden="1" x14ac:dyDescent="0.35">
      <c r="A4287" s="183">
        <v>2013</v>
      </c>
      <c r="B4287" s="184" t="s">
        <v>14</v>
      </c>
      <c r="C4287" s="230">
        <v>10</v>
      </c>
      <c r="D4287" s="174">
        <f t="shared" si="372"/>
        <v>10</v>
      </c>
      <c r="E4287" s="171">
        <f t="shared" si="368"/>
        <v>0</v>
      </c>
      <c r="F4287" s="175"/>
      <c r="G4287" s="175"/>
      <c r="H4287" s="175"/>
      <c r="I4287" s="183">
        <v>5</v>
      </c>
      <c r="J4287" s="41">
        <f t="shared" si="373"/>
        <v>5</v>
      </c>
      <c r="K4287" s="41">
        <f t="shared" si="369"/>
        <v>5</v>
      </c>
      <c r="L4287" s="175"/>
      <c r="M4287" s="41">
        <f t="shared" si="370"/>
        <v>5</v>
      </c>
    </row>
    <row r="4288" spans="1:13" ht="14.5" hidden="1" x14ac:dyDescent="0.35">
      <c r="A4288" s="183">
        <v>2013</v>
      </c>
      <c r="B4288" s="184" t="s">
        <v>12</v>
      </c>
      <c r="C4288" s="230">
        <v>5</v>
      </c>
      <c r="D4288" s="174">
        <f t="shared" si="372"/>
        <v>5</v>
      </c>
      <c r="E4288" s="171">
        <f t="shared" si="368"/>
        <v>0</v>
      </c>
      <c r="F4288" s="175"/>
      <c r="G4288" s="175"/>
      <c r="H4288" s="175"/>
      <c r="I4288" s="183">
        <v>5</v>
      </c>
      <c r="J4288" s="41">
        <f t="shared" si="373"/>
        <v>5</v>
      </c>
      <c r="K4288" s="41">
        <f t="shared" si="369"/>
        <v>5</v>
      </c>
      <c r="L4288" s="175"/>
      <c r="M4288" s="41">
        <f t="shared" si="370"/>
        <v>5</v>
      </c>
    </row>
    <row r="4289" spans="1:13" ht="14.5" hidden="1" x14ac:dyDescent="0.35">
      <c r="A4289" s="183">
        <v>2013</v>
      </c>
      <c r="B4289" s="184" t="s">
        <v>14</v>
      </c>
      <c r="C4289" s="230">
        <v>0</v>
      </c>
      <c r="D4289" s="174">
        <f t="shared" si="372"/>
        <v>0</v>
      </c>
      <c r="E4289" s="171">
        <f t="shared" si="368"/>
        <v>0</v>
      </c>
      <c r="F4289" s="175"/>
      <c r="G4289" s="175"/>
      <c r="H4289" s="175"/>
      <c r="I4289" s="183">
        <v>3</v>
      </c>
      <c r="J4289" s="41">
        <f t="shared" si="373"/>
        <v>3</v>
      </c>
      <c r="K4289" s="41">
        <f t="shared" si="369"/>
        <v>3</v>
      </c>
      <c r="L4289" s="175"/>
      <c r="M4289" s="41">
        <f t="shared" si="370"/>
        <v>3</v>
      </c>
    </row>
    <row r="4290" spans="1:13" ht="14.5" hidden="1" x14ac:dyDescent="0.35">
      <c r="A4290" s="183">
        <v>2013</v>
      </c>
      <c r="B4290" s="184" t="s">
        <v>12</v>
      </c>
      <c r="C4290" s="230">
        <v>5</v>
      </c>
      <c r="D4290" s="174">
        <f t="shared" si="372"/>
        <v>5</v>
      </c>
      <c r="E4290" s="171">
        <f t="shared" ref="E4290:E4353" si="374">IF(D4290&lt;&gt;C4290,1,0)</f>
        <v>0</v>
      </c>
      <c r="F4290" s="175"/>
      <c r="G4290" s="175"/>
      <c r="H4290" s="175"/>
      <c r="I4290" s="183">
        <v>3</v>
      </c>
      <c r="J4290" s="41">
        <f t="shared" si="373"/>
        <v>3</v>
      </c>
      <c r="K4290" s="41">
        <f t="shared" si="369"/>
        <v>3</v>
      </c>
      <c r="L4290" s="175"/>
      <c r="M4290" s="41">
        <f t="shared" si="370"/>
        <v>3</v>
      </c>
    </row>
    <row r="4291" spans="1:13" ht="14.5" hidden="1" x14ac:dyDescent="0.35">
      <c r="A4291" s="183">
        <v>2013</v>
      </c>
      <c r="B4291" s="184" t="s">
        <v>14</v>
      </c>
      <c r="C4291" s="230">
        <v>10</v>
      </c>
      <c r="D4291" s="174">
        <f t="shared" si="372"/>
        <v>10</v>
      </c>
      <c r="E4291" s="171">
        <f t="shared" si="374"/>
        <v>0</v>
      </c>
      <c r="F4291" s="175"/>
      <c r="G4291" s="175"/>
      <c r="H4291" s="175"/>
      <c r="I4291" s="183">
        <v>5</v>
      </c>
      <c r="J4291" s="41">
        <f t="shared" si="373"/>
        <v>5</v>
      </c>
      <c r="K4291" s="41">
        <f t="shared" ref="K4291:K4354" si="375">IF($I4291="","",IF(AND($C4291&gt;0,$I4291&gt;=$C4291*10),$C4291,IF(I4291&gt;=50,"",IF($C4291="",$I4291,IF($C4291&lt;&gt;"",$I4291,"")))))</f>
        <v>5</v>
      </c>
      <c r="L4291" s="175"/>
      <c r="M4291" s="41">
        <f t="shared" ref="M4291:M4354" si="376">IFERROR(K4291,I4291)</f>
        <v>5</v>
      </c>
    </row>
    <row r="4292" spans="1:13" ht="14.5" hidden="1" x14ac:dyDescent="0.35">
      <c r="A4292" s="183">
        <v>2013</v>
      </c>
      <c r="B4292" s="184" t="s">
        <v>11</v>
      </c>
      <c r="C4292" s="230">
        <v>2</v>
      </c>
      <c r="D4292" s="174">
        <f t="shared" si="372"/>
        <v>2</v>
      </c>
      <c r="E4292" s="171">
        <f t="shared" si="374"/>
        <v>0</v>
      </c>
      <c r="F4292" s="175"/>
      <c r="G4292" s="175"/>
      <c r="H4292" s="175"/>
      <c r="I4292" s="183">
        <v>0.5</v>
      </c>
      <c r="J4292" s="41">
        <f t="shared" si="373"/>
        <v>0.5</v>
      </c>
      <c r="K4292" s="41">
        <f t="shared" si="375"/>
        <v>0.5</v>
      </c>
      <c r="L4292" s="175"/>
      <c r="M4292" s="41">
        <f t="shared" si="376"/>
        <v>0.5</v>
      </c>
    </row>
    <row r="4293" spans="1:13" ht="14.5" hidden="1" x14ac:dyDescent="0.35">
      <c r="A4293" s="183">
        <v>2013</v>
      </c>
      <c r="B4293" s="184" t="s">
        <v>11</v>
      </c>
      <c r="C4293" s="230">
        <v>5</v>
      </c>
      <c r="D4293" s="174">
        <f t="shared" si="372"/>
        <v>5</v>
      </c>
      <c r="E4293" s="171">
        <f t="shared" si="374"/>
        <v>0</v>
      </c>
      <c r="F4293" s="175"/>
      <c r="G4293" s="175"/>
      <c r="H4293" s="175"/>
      <c r="I4293" s="183">
        <v>5</v>
      </c>
      <c r="J4293" s="41">
        <f t="shared" si="373"/>
        <v>5</v>
      </c>
      <c r="K4293" s="41">
        <f t="shared" si="375"/>
        <v>5</v>
      </c>
      <c r="L4293" s="175"/>
      <c r="M4293" s="41">
        <f t="shared" si="376"/>
        <v>5</v>
      </c>
    </row>
    <row r="4294" spans="1:13" ht="14.5" hidden="1" x14ac:dyDescent="0.35">
      <c r="A4294" s="183">
        <v>2013</v>
      </c>
      <c r="B4294" s="184" t="s">
        <v>12</v>
      </c>
      <c r="C4294" s="230">
        <v>3</v>
      </c>
      <c r="D4294" s="174">
        <f t="shared" si="372"/>
        <v>3</v>
      </c>
      <c r="E4294" s="171">
        <f t="shared" si="374"/>
        <v>0</v>
      </c>
      <c r="F4294" s="175"/>
      <c r="G4294" s="175"/>
      <c r="H4294" s="175"/>
      <c r="I4294" s="183">
        <v>3</v>
      </c>
      <c r="J4294" s="41">
        <f t="shared" si="373"/>
        <v>3</v>
      </c>
      <c r="K4294" s="41">
        <f t="shared" si="375"/>
        <v>3</v>
      </c>
      <c r="L4294" s="175"/>
      <c r="M4294" s="41">
        <f t="shared" si="376"/>
        <v>3</v>
      </c>
    </row>
    <row r="4295" spans="1:13" ht="14.5" hidden="1" x14ac:dyDescent="0.35">
      <c r="A4295" s="183">
        <v>2013</v>
      </c>
      <c r="B4295" s="184" t="s">
        <v>12</v>
      </c>
      <c r="C4295" s="230">
        <v>3</v>
      </c>
      <c r="D4295" s="174">
        <f t="shared" si="372"/>
        <v>3</v>
      </c>
      <c r="E4295" s="171">
        <f t="shared" si="374"/>
        <v>0</v>
      </c>
      <c r="F4295" s="175"/>
      <c r="G4295" s="175"/>
      <c r="H4295" s="175"/>
      <c r="I4295" s="183">
        <v>3</v>
      </c>
      <c r="J4295" s="41">
        <f t="shared" si="373"/>
        <v>3</v>
      </c>
      <c r="K4295" s="41">
        <f t="shared" si="375"/>
        <v>3</v>
      </c>
      <c r="L4295" s="175"/>
      <c r="M4295" s="41">
        <f t="shared" si="376"/>
        <v>3</v>
      </c>
    </row>
    <row r="4296" spans="1:13" ht="14.5" hidden="1" x14ac:dyDescent="0.35">
      <c r="A4296" s="183">
        <v>2013</v>
      </c>
      <c r="B4296" s="184" t="s">
        <v>11</v>
      </c>
      <c r="C4296" s="231" t="s">
        <v>232</v>
      </c>
      <c r="D4296" s="174" t="str">
        <f t="shared" si="372"/>
        <v/>
      </c>
      <c r="E4296" s="171">
        <f t="shared" si="374"/>
        <v>0</v>
      </c>
      <c r="F4296" s="175"/>
      <c r="G4296" s="175"/>
      <c r="H4296" s="175"/>
      <c r="I4296" s="189" t="s">
        <v>232</v>
      </c>
      <c r="J4296" s="41" t="str">
        <f t="shared" si="373"/>
        <v/>
      </c>
      <c r="K4296" s="41" t="str">
        <f t="shared" si="375"/>
        <v/>
      </c>
      <c r="L4296" s="175"/>
      <c r="M4296" s="41" t="str">
        <f t="shared" si="376"/>
        <v/>
      </c>
    </row>
    <row r="4297" spans="1:13" ht="14.5" hidden="1" x14ac:dyDescent="0.35">
      <c r="A4297" s="183">
        <v>2013</v>
      </c>
      <c r="B4297" s="184" t="s">
        <v>11</v>
      </c>
      <c r="C4297" s="230">
        <v>60</v>
      </c>
      <c r="D4297" s="174">
        <f t="shared" si="372"/>
        <v>60</v>
      </c>
      <c r="E4297" s="171">
        <f t="shared" si="374"/>
        <v>0</v>
      </c>
      <c r="F4297" s="175"/>
      <c r="G4297" s="175"/>
      <c r="H4297" s="175"/>
      <c r="I4297" s="183">
        <v>10</v>
      </c>
      <c r="J4297" s="41">
        <f t="shared" si="373"/>
        <v>10</v>
      </c>
      <c r="K4297" s="41">
        <f t="shared" si="375"/>
        <v>10</v>
      </c>
      <c r="L4297" s="175"/>
      <c r="M4297" s="41">
        <f t="shared" si="376"/>
        <v>10</v>
      </c>
    </row>
    <row r="4298" spans="1:13" ht="14.5" hidden="1" x14ac:dyDescent="0.35">
      <c r="A4298" s="183">
        <v>2013</v>
      </c>
      <c r="B4298" s="184" t="s">
        <v>11</v>
      </c>
      <c r="C4298" s="230">
        <v>10</v>
      </c>
      <c r="D4298" s="174">
        <f t="shared" si="372"/>
        <v>10</v>
      </c>
      <c r="E4298" s="171">
        <f t="shared" si="374"/>
        <v>0</v>
      </c>
      <c r="F4298" s="175"/>
      <c r="G4298" s="175"/>
      <c r="H4298" s="175"/>
      <c r="I4298" s="183">
        <v>4</v>
      </c>
      <c r="J4298" s="41">
        <f t="shared" si="373"/>
        <v>4</v>
      </c>
      <c r="K4298" s="41">
        <f t="shared" si="375"/>
        <v>4</v>
      </c>
      <c r="L4298" s="175"/>
      <c r="M4298" s="41">
        <f t="shared" si="376"/>
        <v>4</v>
      </c>
    </row>
    <row r="4299" spans="1:13" ht="14.5" hidden="1" x14ac:dyDescent="0.35">
      <c r="A4299" s="183">
        <v>2013</v>
      </c>
      <c r="B4299" s="184" t="s">
        <v>11</v>
      </c>
      <c r="C4299" s="230">
        <v>2</v>
      </c>
      <c r="D4299" s="174">
        <f t="shared" si="372"/>
        <v>2</v>
      </c>
      <c r="E4299" s="171">
        <f t="shared" si="374"/>
        <v>0</v>
      </c>
      <c r="F4299" s="175"/>
      <c r="G4299" s="175"/>
      <c r="H4299" s="175"/>
      <c r="I4299" s="183">
        <v>2</v>
      </c>
      <c r="J4299" s="41">
        <f t="shared" si="373"/>
        <v>2</v>
      </c>
      <c r="K4299" s="41">
        <f t="shared" si="375"/>
        <v>2</v>
      </c>
      <c r="L4299" s="175"/>
      <c r="M4299" s="41">
        <f t="shared" si="376"/>
        <v>2</v>
      </c>
    </row>
    <row r="4300" spans="1:13" ht="14.5" hidden="1" x14ac:dyDescent="0.35">
      <c r="A4300" s="183">
        <v>2013</v>
      </c>
      <c r="B4300" s="184" t="s">
        <v>11</v>
      </c>
      <c r="C4300" s="230">
        <v>10</v>
      </c>
      <c r="D4300" s="174">
        <f t="shared" si="372"/>
        <v>10</v>
      </c>
      <c r="E4300" s="171">
        <f t="shared" si="374"/>
        <v>0</v>
      </c>
      <c r="F4300" s="175"/>
      <c r="G4300" s="175"/>
      <c r="H4300" s="175"/>
      <c r="I4300" s="183">
        <v>5</v>
      </c>
      <c r="J4300" s="41">
        <f t="shared" si="373"/>
        <v>5</v>
      </c>
      <c r="K4300" s="41">
        <f t="shared" si="375"/>
        <v>5</v>
      </c>
      <c r="L4300" s="175"/>
      <c r="M4300" s="41">
        <f t="shared" si="376"/>
        <v>5</v>
      </c>
    </row>
    <row r="4301" spans="1:13" ht="14.5" hidden="1" x14ac:dyDescent="0.35">
      <c r="A4301" s="183">
        <v>2013</v>
      </c>
      <c r="B4301" s="184" t="s">
        <v>12</v>
      </c>
      <c r="C4301" s="230">
        <v>5</v>
      </c>
      <c r="D4301" s="174">
        <f t="shared" si="372"/>
        <v>5</v>
      </c>
      <c r="E4301" s="171">
        <f t="shared" si="374"/>
        <v>0</v>
      </c>
      <c r="F4301" s="175"/>
      <c r="G4301" s="175"/>
      <c r="H4301" s="175"/>
      <c r="I4301" s="183">
        <v>2</v>
      </c>
      <c r="J4301" s="41">
        <f t="shared" si="373"/>
        <v>2</v>
      </c>
      <c r="K4301" s="41">
        <f t="shared" si="375"/>
        <v>2</v>
      </c>
      <c r="L4301" s="175"/>
      <c r="M4301" s="41">
        <f t="shared" si="376"/>
        <v>2</v>
      </c>
    </row>
    <row r="4302" spans="1:13" ht="14.5" hidden="1" x14ac:dyDescent="0.35">
      <c r="A4302" s="183">
        <v>2013</v>
      </c>
      <c r="B4302" s="184" t="s">
        <v>11</v>
      </c>
      <c r="C4302" s="230">
        <v>6.5</v>
      </c>
      <c r="D4302" s="174">
        <f t="shared" si="372"/>
        <v>6.5</v>
      </c>
      <c r="E4302" s="171">
        <f t="shared" si="374"/>
        <v>0</v>
      </c>
      <c r="F4302" s="175"/>
      <c r="G4302" s="175"/>
      <c r="H4302" s="175"/>
      <c r="I4302" s="183">
        <v>5</v>
      </c>
      <c r="J4302" s="41">
        <f t="shared" si="373"/>
        <v>5</v>
      </c>
      <c r="K4302" s="41">
        <f t="shared" si="375"/>
        <v>5</v>
      </c>
      <c r="L4302" s="175"/>
      <c r="M4302" s="41">
        <f t="shared" si="376"/>
        <v>5</v>
      </c>
    </row>
    <row r="4303" spans="1:13" ht="14.5" hidden="1" x14ac:dyDescent="0.35">
      <c r="A4303" s="183">
        <v>2013</v>
      </c>
      <c r="B4303" s="184" t="s">
        <v>14</v>
      </c>
      <c r="C4303" s="230">
        <v>25</v>
      </c>
      <c r="D4303" s="174">
        <f t="shared" si="372"/>
        <v>25</v>
      </c>
      <c r="E4303" s="171">
        <f t="shared" si="374"/>
        <v>0</v>
      </c>
      <c r="F4303" s="175"/>
      <c r="G4303" s="175"/>
      <c r="H4303" s="175"/>
      <c r="I4303" s="183">
        <v>50</v>
      </c>
      <c r="J4303" s="41" t="str">
        <f t="shared" si="373"/>
        <v/>
      </c>
      <c r="K4303" s="41" t="str">
        <f t="shared" si="375"/>
        <v/>
      </c>
      <c r="L4303" s="175"/>
      <c r="M4303" s="41" t="str">
        <f t="shared" si="376"/>
        <v/>
      </c>
    </row>
    <row r="4304" spans="1:13" ht="14.5" hidden="1" x14ac:dyDescent="0.35">
      <c r="A4304" s="183">
        <v>2013</v>
      </c>
      <c r="B4304" s="184" t="s">
        <v>11</v>
      </c>
      <c r="C4304" s="230">
        <v>5</v>
      </c>
      <c r="D4304" s="174">
        <f t="shared" si="372"/>
        <v>5</v>
      </c>
      <c r="E4304" s="171">
        <f t="shared" si="374"/>
        <v>0</v>
      </c>
      <c r="F4304" s="175"/>
      <c r="G4304" s="175"/>
      <c r="H4304" s="175"/>
      <c r="I4304" s="183">
        <v>2</v>
      </c>
      <c r="J4304" s="41">
        <f t="shared" si="373"/>
        <v>2</v>
      </c>
      <c r="K4304" s="41">
        <f t="shared" si="375"/>
        <v>2</v>
      </c>
      <c r="L4304" s="175"/>
      <c r="M4304" s="41">
        <f t="shared" si="376"/>
        <v>2</v>
      </c>
    </row>
    <row r="4305" spans="1:13" ht="14.5" hidden="1" x14ac:dyDescent="0.35">
      <c r="A4305" s="183">
        <v>2013</v>
      </c>
      <c r="B4305" s="184" t="s">
        <v>11</v>
      </c>
      <c r="C4305" s="230">
        <v>20</v>
      </c>
      <c r="D4305" s="174">
        <f t="shared" si="372"/>
        <v>20</v>
      </c>
      <c r="E4305" s="171">
        <f t="shared" si="374"/>
        <v>0</v>
      </c>
      <c r="F4305" s="175"/>
      <c r="G4305" s="175"/>
      <c r="H4305" s="175"/>
      <c r="I4305" s="183">
        <v>10</v>
      </c>
      <c r="J4305" s="41">
        <f t="shared" si="373"/>
        <v>10</v>
      </c>
      <c r="K4305" s="41">
        <f t="shared" si="375"/>
        <v>10</v>
      </c>
      <c r="L4305" s="175"/>
      <c r="M4305" s="41">
        <f t="shared" si="376"/>
        <v>10</v>
      </c>
    </row>
    <row r="4306" spans="1:13" ht="14.5" hidden="1" x14ac:dyDescent="0.35">
      <c r="A4306" s="183">
        <v>2013</v>
      </c>
      <c r="B4306" s="184" t="s">
        <v>12</v>
      </c>
      <c r="C4306" s="230">
        <v>5</v>
      </c>
      <c r="D4306" s="174">
        <f t="shared" si="372"/>
        <v>5</v>
      </c>
      <c r="E4306" s="171">
        <f t="shared" si="374"/>
        <v>0</v>
      </c>
      <c r="F4306" s="175"/>
      <c r="G4306" s="175"/>
      <c r="H4306" s="175"/>
      <c r="I4306" s="183">
        <v>3</v>
      </c>
      <c r="J4306" s="41">
        <f t="shared" si="373"/>
        <v>3</v>
      </c>
      <c r="K4306" s="41">
        <f t="shared" si="375"/>
        <v>3</v>
      </c>
      <c r="L4306" s="175"/>
      <c r="M4306" s="41">
        <f t="shared" si="376"/>
        <v>3</v>
      </c>
    </row>
    <row r="4307" spans="1:13" ht="14.5" hidden="1" x14ac:dyDescent="0.35">
      <c r="A4307" s="183">
        <v>2013</v>
      </c>
      <c r="B4307" s="184" t="s">
        <v>11</v>
      </c>
      <c r="C4307" s="230">
        <v>20</v>
      </c>
      <c r="D4307" s="174">
        <f t="shared" si="372"/>
        <v>20</v>
      </c>
      <c r="E4307" s="171">
        <f t="shared" si="374"/>
        <v>0</v>
      </c>
      <c r="F4307" s="175"/>
      <c r="G4307" s="175"/>
      <c r="H4307" s="175"/>
      <c r="I4307" s="183">
        <v>3</v>
      </c>
      <c r="J4307" s="41">
        <f t="shared" si="373"/>
        <v>3</v>
      </c>
      <c r="K4307" s="41">
        <f t="shared" si="375"/>
        <v>3</v>
      </c>
      <c r="L4307" s="175"/>
      <c r="M4307" s="41">
        <f t="shared" si="376"/>
        <v>3</v>
      </c>
    </row>
    <row r="4308" spans="1:13" ht="14.5" hidden="1" x14ac:dyDescent="0.35">
      <c r="A4308" s="183">
        <v>2013</v>
      </c>
      <c r="B4308" s="184" t="s">
        <v>11</v>
      </c>
      <c r="C4308" s="230">
        <v>5</v>
      </c>
      <c r="D4308" s="174">
        <f t="shared" si="372"/>
        <v>5</v>
      </c>
      <c r="E4308" s="171">
        <f t="shared" si="374"/>
        <v>0</v>
      </c>
      <c r="F4308" s="175"/>
      <c r="G4308" s="175"/>
      <c r="H4308" s="175"/>
      <c r="I4308" s="183">
        <v>2</v>
      </c>
      <c r="J4308" s="41">
        <f t="shared" si="373"/>
        <v>2</v>
      </c>
      <c r="K4308" s="41">
        <f t="shared" si="375"/>
        <v>2</v>
      </c>
      <c r="L4308" s="175"/>
      <c r="M4308" s="41">
        <f t="shared" si="376"/>
        <v>2</v>
      </c>
    </row>
    <row r="4309" spans="1:13" ht="14.5" hidden="1" x14ac:dyDescent="0.35">
      <c r="A4309" s="183">
        <v>2013</v>
      </c>
      <c r="B4309" s="184" t="s">
        <v>11</v>
      </c>
      <c r="C4309" s="230">
        <v>15</v>
      </c>
      <c r="D4309" s="174">
        <f t="shared" si="372"/>
        <v>15</v>
      </c>
      <c r="E4309" s="171">
        <f t="shared" si="374"/>
        <v>0</v>
      </c>
      <c r="F4309" s="175"/>
      <c r="G4309" s="175"/>
      <c r="H4309" s="175"/>
      <c r="I4309" s="183">
        <v>3</v>
      </c>
      <c r="J4309" s="41">
        <f t="shared" si="373"/>
        <v>3</v>
      </c>
      <c r="K4309" s="41">
        <f t="shared" si="375"/>
        <v>3</v>
      </c>
      <c r="L4309" s="175"/>
      <c r="M4309" s="41">
        <f t="shared" si="376"/>
        <v>3</v>
      </c>
    </row>
    <row r="4310" spans="1:13" ht="14.5" hidden="1" x14ac:dyDescent="0.35">
      <c r="A4310" s="183">
        <v>2013</v>
      </c>
      <c r="B4310" s="184" t="s">
        <v>12</v>
      </c>
      <c r="C4310" s="230">
        <v>2</v>
      </c>
      <c r="D4310" s="174">
        <f t="shared" si="372"/>
        <v>2</v>
      </c>
      <c r="E4310" s="171">
        <f t="shared" si="374"/>
        <v>0</v>
      </c>
      <c r="F4310" s="175"/>
      <c r="G4310" s="175"/>
      <c r="H4310" s="175"/>
      <c r="I4310" s="183">
        <v>1</v>
      </c>
      <c r="J4310" s="41">
        <f t="shared" si="373"/>
        <v>1</v>
      </c>
      <c r="K4310" s="41">
        <f t="shared" si="375"/>
        <v>1</v>
      </c>
      <c r="L4310" s="175"/>
      <c r="M4310" s="41">
        <f t="shared" si="376"/>
        <v>1</v>
      </c>
    </row>
    <row r="4311" spans="1:13" ht="14.5" hidden="1" x14ac:dyDescent="0.35">
      <c r="A4311" s="183">
        <v>2013</v>
      </c>
      <c r="B4311" s="184" t="s">
        <v>12</v>
      </c>
      <c r="C4311" s="230">
        <v>2</v>
      </c>
      <c r="D4311" s="174">
        <f t="shared" si="372"/>
        <v>2</v>
      </c>
      <c r="E4311" s="171">
        <f t="shared" si="374"/>
        <v>0</v>
      </c>
      <c r="F4311" s="175"/>
      <c r="G4311" s="175"/>
      <c r="H4311" s="175"/>
      <c r="I4311" s="183">
        <v>5</v>
      </c>
      <c r="J4311" s="41">
        <f t="shared" si="373"/>
        <v>5</v>
      </c>
      <c r="K4311" s="41">
        <f t="shared" si="375"/>
        <v>5</v>
      </c>
      <c r="L4311" s="175"/>
      <c r="M4311" s="41">
        <f t="shared" si="376"/>
        <v>5</v>
      </c>
    </row>
    <row r="4312" spans="1:13" ht="14.5" hidden="1" x14ac:dyDescent="0.35">
      <c r="A4312" s="183">
        <v>2013</v>
      </c>
      <c r="B4312" s="184" t="s">
        <v>12</v>
      </c>
      <c r="C4312" s="230">
        <v>2</v>
      </c>
      <c r="D4312" s="174">
        <f t="shared" si="372"/>
        <v>2</v>
      </c>
      <c r="E4312" s="171">
        <f t="shared" si="374"/>
        <v>0</v>
      </c>
      <c r="F4312" s="175"/>
      <c r="G4312" s="175"/>
      <c r="H4312" s="175"/>
      <c r="I4312" s="183">
        <v>2</v>
      </c>
      <c r="J4312" s="41">
        <f t="shared" si="373"/>
        <v>2</v>
      </c>
      <c r="K4312" s="41">
        <f t="shared" si="375"/>
        <v>2</v>
      </c>
      <c r="L4312" s="175"/>
      <c r="M4312" s="41">
        <f t="shared" si="376"/>
        <v>2</v>
      </c>
    </row>
    <row r="4313" spans="1:13" ht="14.5" hidden="1" x14ac:dyDescent="0.35">
      <c r="A4313" s="183">
        <v>2013</v>
      </c>
      <c r="B4313" s="184" t="s">
        <v>12</v>
      </c>
      <c r="C4313" s="230">
        <v>5</v>
      </c>
      <c r="D4313" s="174">
        <f t="shared" si="372"/>
        <v>5</v>
      </c>
      <c r="E4313" s="171">
        <f t="shared" si="374"/>
        <v>0</v>
      </c>
      <c r="F4313" s="175"/>
      <c r="G4313" s="175"/>
      <c r="H4313" s="175"/>
      <c r="I4313" s="183">
        <v>5</v>
      </c>
      <c r="J4313" s="41">
        <f t="shared" si="373"/>
        <v>5</v>
      </c>
      <c r="K4313" s="41">
        <f t="shared" si="375"/>
        <v>5</v>
      </c>
      <c r="L4313" s="175"/>
      <c r="M4313" s="41">
        <f t="shared" si="376"/>
        <v>5</v>
      </c>
    </row>
    <row r="4314" spans="1:13" ht="14.5" hidden="1" x14ac:dyDescent="0.35">
      <c r="A4314" s="183">
        <v>2013</v>
      </c>
      <c r="B4314" s="184" t="s">
        <v>12</v>
      </c>
      <c r="C4314" s="230">
        <v>2.5</v>
      </c>
      <c r="D4314" s="174">
        <f t="shared" si="372"/>
        <v>2.5</v>
      </c>
      <c r="E4314" s="171">
        <f t="shared" si="374"/>
        <v>0</v>
      </c>
      <c r="F4314" s="175"/>
      <c r="G4314" s="175"/>
      <c r="H4314" s="175"/>
      <c r="I4314" s="183">
        <v>2</v>
      </c>
      <c r="J4314" s="41">
        <f t="shared" si="373"/>
        <v>2</v>
      </c>
      <c r="K4314" s="41">
        <f t="shared" si="375"/>
        <v>2</v>
      </c>
      <c r="L4314" s="175"/>
      <c r="M4314" s="41">
        <f t="shared" si="376"/>
        <v>2</v>
      </c>
    </row>
    <row r="4315" spans="1:13" ht="14.5" hidden="1" x14ac:dyDescent="0.35">
      <c r="A4315" s="183">
        <v>2013</v>
      </c>
      <c r="B4315" s="184" t="s">
        <v>12</v>
      </c>
      <c r="C4315" s="230">
        <v>2</v>
      </c>
      <c r="D4315" s="174">
        <f t="shared" si="372"/>
        <v>2</v>
      </c>
      <c r="E4315" s="171">
        <f t="shared" si="374"/>
        <v>0</v>
      </c>
      <c r="F4315" s="175"/>
      <c r="G4315" s="175"/>
      <c r="H4315" s="175"/>
      <c r="I4315" s="183">
        <v>1</v>
      </c>
      <c r="J4315" s="41">
        <f t="shared" si="373"/>
        <v>1</v>
      </c>
      <c r="K4315" s="41">
        <f t="shared" si="375"/>
        <v>1</v>
      </c>
      <c r="L4315" s="175"/>
      <c r="M4315" s="41">
        <f t="shared" si="376"/>
        <v>1</v>
      </c>
    </row>
    <row r="4316" spans="1:13" ht="14.5" hidden="1" x14ac:dyDescent="0.35">
      <c r="A4316" s="183">
        <v>2013</v>
      </c>
      <c r="B4316" s="184" t="s">
        <v>11</v>
      </c>
      <c r="C4316" s="230">
        <v>5</v>
      </c>
      <c r="D4316" s="174">
        <f t="shared" si="372"/>
        <v>5</v>
      </c>
      <c r="E4316" s="171">
        <f t="shared" si="374"/>
        <v>0</v>
      </c>
      <c r="F4316" s="175"/>
      <c r="G4316" s="175"/>
      <c r="H4316" s="175"/>
      <c r="I4316" s="183">
        <v>5</v>
      </c>
      <c r="J4316" s="41">
        <f t="shared" si="373"/>
        <v>5</v>
      </c>
      <c r="K4316" s="41">
        <f t="shared" si="375"/>
        <v>5</v>
      </c>
      <c r="L4316" s="175"/>
      <c r="M4316" s="41">
        <f t="shared" si="376"/>
        <v>5</v>
      </c>
    </row>
    <row r="4317" spans="1:13" ht="14.5" hidden="1" x14ac:dyDescent="0.35">
      <c r="A4317" s="183">
        <v>2013</v>
      </c>
      <c r="B4317" s="184" t="s">
        <v>11</v>
      </c>
      <c r="C4317" s="230">
        <v>3</v>
      </c>
      <c r="D4317" s="174">
        <f t="shared" si="372"/>
        <v>3</v>
      </c>
      <c r="E4317" s="171">
        <f t="shared" si="374"/>
        <v>0</v>
      </c>
      <c r="F4317" s="175"/>
      <c r="G4317" s="175"/>
      <c r="H4317" s="175"/>
      <c r="I4317" s="189" t="s">
        <v>232</v>
      </c>
      <c r="J4317" s="41" t="str">
        <f t="shared" si="373"/>
        <v/>
      </c>
      <c r="K4317" s="41" t="str">
        <f t="shared" si="375"/>
        <v/>
      </c>
      <c r="L4317" s="175"/>
      <c r="M4317" s="41" t="str">
        <f t="shared" si="376"/>
        <v/>
      </c>
    </row>
    <row r="4318" spans="1:13" ht="14.5" hidden="1" x14ac:dyDescent="0.35">
      <c r="A4318" s="183">
        <v>2013</v>
      </c>
      <c r="B4318" s="184" t="s">
        <v>12</v>
      </c>
      <c r="C4318" s="230">
        <v>3</v>
      </c>
      <c r="D4318" s="174">
        <f t="shared" si="372"/>
        <v>3</v>
      </c>
      <c r="E4318" s="171">
        <f t="shared" si="374"/>
        <v>0</v>
      </c>
      <c r="F4318" s="175"/>
      <c r="G4318" s="175"/>
      <c r="H4318" s="175"/>
      <c r="I4318" s="183">
        <v>3</v>
      </c>
      <c r="J4318" s="41">
        <f t="shared" si="373"/>
        <v>3</v>
      </c>
      <c r="K4318" s="41">
        <f t="shared" si="375"/>
        <v>3</v>
      </c>
      <c r="L4318" s="175"/>
      <c r="M4318" s="41">
        <f t="shared" si="376"/>
        <v>3</v>
      </c>
    </row>
    <row r="4319" spans="1:13" ht="14.5" hidden="1" x14ac:dyDescent="0.35">
      <c r="A4319" s="183">
        <v>2013</v>
      </c>
      <c r="B4319" s="184" t="s">
        <v>14</v>
      </c>
      <c r="C4319" s="230">
        <v>5</v>
      </c>
      <c r="D4319" s="174">
        <f t="shared" si="372"/>
        <v>5</v>
      </c>
      <c r="E4319" s="171">
        <f t="shared" si="374"/>
        <v>0</v>
      </c>
      <c r="F4319" s="175"/>
      <c r="G4319" s="175"/>
      <c r="H4319" s="175"/>
      <c r="I4319" s="183">
        <v>10</v>
      </c>
      <c r="J4319" s="41">
        <f t="shared" si="373"/>
        <v>10</v>
      </c>
      <c r="K4319" s="41">
        <f t="shared" si="375"/>
        <v>10</v>
      </c>
      <c r="L4319" s="175"/>
      <c r="M4319" s="41">
        <f t="shared" si="376"/>
        <v>10</v>
      </c>
    </row>
    <row r="4320" spans="1:13" ht="14.5" hidden="1" x14ac:dyDescent="0.35">
      <c r="A4320" s="183">
        <v>2013</v>
      </c>
      <c r="B4320" s="184" t="s">
        <v>11</v>
      </c>
      <c r="C4320" s="230">
        <v>5</v>
      </c>
      <c r="D4320" s="174">
        <f t="shared" si="372"/>
        <v>5</v>
      </c>
      <c r="E4320" s="171">
        <f t="shared" si="374"/>
        <v>0</v>
      </c>
      <c r="F4320" s="175"/>
      <c r="G4320" s="175"/>
      <c r="H4320" s="175"/>
      <c r="I4320" s="183">
        <v>3</v>
      </c>
      <c r="J4320" s="41">
        <f t="shared" si="373"/>
        <v>3</v>
      </c>
      <c r="K4320" s="41">
        <f t="shared" si="375"/>
        <v>3</v>
      </c>
      <c r="L4320" s="175"/>
      <c r="M4320" s="41">
        <f t="shared" si="376"/>
        <v>3</v>
      </c>
    </row>
    <row r="4321" spans="1:13" ht="14.5" hidden="1" x14ac:dyDescent="0.35">
      <c r="A4321" s="183">
        <v>2013</v>
      </c>
      <c r="B4321" s="184" t="s">
        <v>12</v>
      </c>
      <c r="C4321" s="230">
        <v>5</v>
      </c>
      <c r="D4321" s="174">
        <f t="shared" si="372"/>
        <v>5</v>
      </c>
      <c r="E4321" s="171">
        <f t="shared" si="374"/>
        <v>0</v>
      </c>
      <c r="F4321" s="175"/>
      <c r="G4321" s="175"/>
      <c r="H4321" s="175"/>
      <c r="I4321" s="183">
        <v>2</v>
      </c>
      <c r="J4321" s="41">
        <f t="shared" si="373"/>
        <v>2</v>
      </c>
      <c r="K4321" s="41">
        <f t="shared" si="375"/>
        <v>2</v>
      </c>
      <c r="L4321" s="175"/>
      <c r="M4321" s="41">
        <f t="shared" si="376"/>
        <v>2</v>
      </c>
    </row>
    <row r="4322" spans="1:13" ht="14.5" hidden="1" x14ac:dyDescent="0.35">
      <c r="A4322" s="183">
        <v>2013</v>
      </c>
      <c r="B4322" s="184" t="s">
        <v>12</v>
      </c>
      <c r="C4322" s="230">
        <v>4</v>
      </c>
      <c r="D4322" s="174">
        <f t="shared" si="372"/>
        <v>4</v>
      </c>
      <c r="E4322" s="171">
        <f t="shared" si="374"/>
        <v>0</v>
      </c>
      <c r="F4322" s="175"/>
      <c r="G4322" s="175"/>
      <c r="H4322" s="175"/>
      <c r="I4322" s="183">
        <v>1</v>
      </c>
      <c r="J4322" s="41">
        <f t="shared" si="373"/>
        <v>1</v>
      </c>
      <c r="K4322" s="41">
        <f t="shared" si="375"/>
        <v>1</v>
      </c>
      <c r="L4322" s="175"/>
      <c r="M4322" s="41">
        <f t="shared" si="376"/>
        <v>1</v>
      </c>
    </row>
    <row r="4323" spans="1:13" ht="14.5" hidden="1" x14ac:dyDescent="0.35">
      <c r="A4323" s="183">
        <v>2013</v>
      </c>
      <c r="B4323" s="184" t="s">
        <v>13</v>
      </c>
      <c r="C4323" s="230">
        <v>1</v>
      </c>
      <c r="D4323" s="174">
        <f t="shared" si="372"/>
        <v>1</v>
      </c>
      <c r="E4323" s="171">
        <f t="shared" si="374"/>
        <v>0</v>
      </c>
      <c r="F4323" s="175"/>
      <c r="G4323" s="175"/>
      <c r="H4323" s="175"/>
      <c r="I4323" s="183">
        <v>2</v>
      </c>
      <c r="J4323" s="41">
        <f t="shared" si="373"/>
        <v>2</v>
      </c>
      <c r="K4323" s="41">
        <f t="shared" si="375"/>
        <v>2</v>
      </c>
      <c r="L4323" s="175"/>
      <c r="M4323" s="41">
        <f t="shared" si="376"/>
        <v>2</v>
      </c>
    </row>
    <row r="4324" spans="1:13" ht="14.5" hidden="1" x14ac:dyDescent="0.35">
      <c r="A4324" s="183">
        <v>2013</v>
      </c>
      <c r="B4324" s="184" t="s">
        <v>14</v>
      </c>
      <c r="C4324" s="230" t="s">
        <v>232</v>
      </c>
      <c r="D4324" s="174" t="str">
        <f t="shared" si="372"/>
        <v/>
      </c>
      <c r="E4324" s="171">
        <f t="shared" si="374"/>
        <v>0</v>
      </c>
      <c r="F4324" s="175"/>
      <c r="G4324" s="175"/>
      <c r="H4324" s="175"/>
      <c r="I4324" s="183" t="s">
        <v>232</v>
      </c>
      <c r="J4324" s="41" t="str">
        <f t="shared" si="373"/>
        <v/>
      </c>
      <c r="K4324" s="41" t="str">
        <f t="shared" si="375"/>
        <v/>
      </c>
      <c r="L4324" s="175"/>
      <c r="M4324" s="41" t="str">
        <f t="shared" si="376"/>
        <v/>
      </c>
    </row>
    <row r="4325" spans="1:13" ht="14.5" hidden="1" x14ac:dyDescent="0.35">
      <c r="A4325" s="183">
        <v>2013</v>
      </c>
      <c r="B4325" s="184" t="s">
        <v>12</v>
      </c>
      <c r="C4325" s="230">
        <v>1</v>
      </c>
      <c r="D4325" s="174">
        <f t="shared" si="372"/>
        <v>1</v>
      </c>
      <c r="E4325" s="171">
        <f t="shared" si="374"/>
        <v>0</v>
      </c>
      <c r="F4325" s="175"/>
      <c r="G4325" s="175"/>
      <c r="H4325" s="175"/>
      <c r="I4325" s="183">
        <v>2</v>
      </c>
      <c r="J4325" s="41">
        <f t="shared" si="373"/>
        <v>2</v>
      </c>
      <c r="K4325" s="41">
        <f t="shared" si="375"/>
        <v>2</v>
      </c>
      <c r="L4325" s="175"/>
      <c r="M4325" s="41">
        <f t="shared" si="376"/>
        <v>2</v>
      </c>
    </row>
    <row r="4326" spans="1:13" ht="14.5" hidden="1" x14ac:dyDescent="0.35">
      <c r="A4326" s="183">
        <v>2013</v>
      </c>
      <c r="B4326" s="184" t="s">
        <v>11</v>
      </c>
      <c r="C4326" s="230">
        <v>20</v>
      </c>
      <c r="D4326" s="174">
        <f t="shared" ref="D4326:D4389" si="377">IF(OR(C4326="",C4326&gt;=1000),"",C4326)</f>
        <v>20</v>
      </c>
      <c r="E4326" s="171">
        <f t="shared" si="374"/>
        <v>0</v>
      </c>
      <c r="F4326" s="175"/>
      <c r="G4326" s="175"/>
      <c r="H4326" s="175"/>
      <c r="I4326" s="183">
        <v>10</v>
      </c>
      <c r="J4326" s="41">
        <f t="shared" si="373"/>
        <v>10</v>
      </c>
      <c r="K4326" s="41">
        <f t="shared" si="375"/>
        <v>10</v>
      </c>
      <c r="L4326" s="175"/>
      <c r="M4326" s="41">
        <f t="shared" si="376"/>
        <v>10</v>
      </c>
    </row>
    <row r="4327" spans="1:13" ht="14.5" hidden="1" x14ac:dyDescent="0.35">
      <c r="A4327" s="183">
        <v>2013</v>
      </c>
      <c r="B4327" s="184" t="s">
        <v>13</v>
      </c>
      <c r="C4327" s="230">
        <v>3</v>
      </c>
      <c r="D4327" s="174">
        <f t="shared" si="377"/>
        <v>3</v>
      </c>
      <c r="E4327" s="171">
        <f t="shared" si="374"/>
        <v>0</v>
      </c>
      <c r="F4327" s="175"/>
      <c r="G4327" s="175"/>
      <c r="H4327" s="175"/>
      <c r="I4327" s="183">
        <v>3</v>
      </c>
      <c r="J4327" s="41">
        <f t="shared" si="373"/>
        <v>3</v>
      </c>
      <c r="K4327" s="41">
        <f t="shared" si="375"/>
        <v>3</v>
      </c>
      <c r="L4327" s="175"/>
      <c r="M4327" s="41">
        <f t="shared" si="376"/>
        <v>3</v>
      </c>
    </row>
    <row r="4328" spans="1:13" ht="14.5" hidden="1" x14ac:dyDescent="0.35">
      <c r="A4328" s="183">
        <v>2013</v>
      </c>
      <c r="B4328" s="184" t="s">
        <v>12</v>
      </c>
      <c r="C4328" s="230">
        <v>2</v>
      </c>
      <c r="D4328" s="174">
        <f t="shared" si="377"/>
        <v>2</v>
      </c>
      <c r="E4328" s="171">
        <f t="shared" si="374"/>
        <v>0</v>
      </c>
      <c r="F4328" s="175"/>
      <c r="G4328" s="175"/>
      <c r="H4328" s="175"/>
      <c r="I4328" s="183">
        <v>2</v>
      </c>
      <c r="J4328" s="41">
        <f t="shared" si="373"/>
        <v>2</v>
      </c>
      <c r="K4328" s="41">
        <f t="shared" si="375"/>
        <v>2</v>
      </c>
      <c r="L4328" s="175"/>
      <c r="M4328" s="41">
        <f t="shared" si="376"/>
        <v>2</v>
      </c>
    </row>
    <row r="4329" spans="1:13" ht="14.5" hidden="1" x14ac:dyDescent="0.35">
      <c r="A4329" s="183">
        <v>2013</v>
      </c>
      <c r="B4329" s="184" t="s">
        <v>13</v>
      </c>
      <c r="C4329" s="230">
        <v>-2</v>
      </c>
      <c r="D4329" s="174">
        <f t="shared" si="377"/>
        <v>-2</v>
      </c>
      <c r="E4329" s="171">
        <f t="shared" si="374"/>
        <v>0</v>
      </c>
      <c r="F4329" s="175"/>
      <c r="G4329" s="175"/>
      <c r="H4329" s="175"/>
      <c r="I4329" s="183">
        <v>2</v>
      </c>
      <c r="J4329" s="41">
        <f t="shared" si="373"/>
        <v>2</v>
      </c>
      <c r="K4329" s="41">
        <f t="shared" si="375"/>
        <v>2</v>
      </c>
      <c r="L4329" s="175"/>
      <c r="M4329" s="41">
        <f t="shared" si="376"/>
        <v>2</v>
      </c>
    </row>
    <row r="4330" spans="1:13" ht="14.5" hidden="1" x14ac:dyDescent="0.35">
      <c r="A4330" s="183">
        <v>2013</v>
      </c>
      <c r="B4330" s="184" t="s">
        <v>13</v>
      </c>
      <c r="C4330" s="230">
        <v>0</v>
      </c>
      <c r="D4330" s="174">
        <f t="shared" si="377"/>
        <v>0</v>
      </c>
      <c r="E4330" s="171">
        <f t="shared" si="374"/>
        <v>0</v>
      </c>
      <c r="F4330" s="175"/>
      <c r="G4330" s="175"/>
      <c r="H4330" s="175"/>
      <c r="I4330" s="183">
        <v>10</v>
      </c>
      <c r="J4330" s="41">
        <f t="shared" si="373"/>
        <v>10</v>
      </c>
      <c r="K4330" s="41">
        <f t="shared" si="375"/>
        <v>10</v>
      </c>
      <c r="L4330" s="175"/>
      <c r="M4330" s="41">
        <f t="shared" si="376"/>
        <v>10</v>
      </c>
    </row>
    <row r="4331" spans="1:13" ht="14.5" hidden="1" x14ac:dyDescent="0.35">
      <c r="A4331" s="183">
        <v>2013</v>
      </c>
      <c r="B4331" s="184" t="s">
        <v>13</v>
      </c>
      <c r="C4331" s="230">
        <v>5</v>
      </c>
      <c r="D4331" s="174">
        <f t="shared" si="377"/>
        <v>5</v>
      </c>
      <c r="E4331" s="171">
        <f t="shared" si="374"/>
        <v>0</v>
      </c>
      <c r="F4331" s="175"/>
      <c r="G4331" s="175"/>
      <c r="H4331" s="175"/>
      <c r="I4331" s="183">
        <v>15</v>
      </c>
      <c r="J4331" s="41">
        <f t="shared" si="373"/>
        <v>15</v>
      </c>
      <c r="K4331" s="41">
        <f t="shared" si="375"/>
        <v>15</v>
      </c>
      <c r="L4331" s="175"/>
      <c r="M4331" s="41">
        <f t="shared" si="376"/>
        <v>15</v>
      </c>
    </row>
    <row r="4332" spans="1:13" ht="14.5" hidden="1" x14ac:dyDescent="0.35">
      <c r="A4332" s="183">
        <v>2013</v>
      </c>
      <c r="B4332" s="184" t="s">
        <v>13</v>
      </c>
      <c r="C4332" s="230">
        <v>3</v>
      </c>
      <c r="D4332" s="174">
        <f t="shared" si="377"/>
        <v>3</v>
      </c>
      <c r="E4332" s="171">
        <f t="shared" si="374"/>
        <v>0</v>
      </c>
      <c r="F4332" s="175"/>
      <c r="G4332" s="175"/>
      <c r="H4332" s="175"/>
      <c r="I4332" s="183">
        <v>3</v>
      </c>
      <c r="J4332" s="41">
        <f t="shared" si="373"/>
        <v>3</v>
      </c>
      <c r="K4332" s="41">
        <f t="shared" si="375"/>
        <v>3</v>
      </c>
      <c r="L4332" s="175"/>
      <c r="M4332" s="41">
        <f t="shared" si="376"/>
        <v>3</v>
      </c>
    </row>
    <row r="4333" spans="1:13" ht="14.5" hidden="1" x14ac:dyDescent="0.35">
      <c r="A4333" s="183">
        <v>2013</v>
      </c>
      <c r="B4333" s="184" t="s">
        <v>13</v>
      </c>
      <c r="C4333" s="230">
        <v>2</v>
      </c>
      <c r="D4333" s="174">
        <f t="shared" si="377"/>
        <v>2</v>
      </c>
      <c r="E4333" s="171">
        <f t="shared" si="374"/>
        <v>0</v>
      </c>
      <c r="F4333" s="175"/>
      <c r="G4333" s="175"/>
      <c r="H4333" s="175"/>
      <c r="I4333" s="183">
        <v>1</v>
      </c>
      <c r="J4333" s="41">
        <f t="shared" si="373"/>
        <v>1</v>
      </c>
      <c r="K4333" s="41">
        <f t="shared" si="375"/>
        <v>1</v>
      </c>
      <c r="L4333" s="175"/>
      <c r="M4333" s="41">
        <f t="shared" si="376"/>
        <v>1</v>
      </c>
    </row>
    <row r="4334" spans="1:13" ht="14.5" hidden="1" x14ac:dyDescent="0.35">
      <c r="A4334" s="183">
        <v>2013</v>
      </c>
      <c r="B4334" s="184" t="s">
        <v>13</v>
      </c>
      <c r="C4334" s="230">
        <v>0</v>
      </c>
      <c r="D4334" s="174">
        <f t="shared" si="377"/>
        <v>0</v>
      </c>
      <c r="E4334" s="171">
        <f t="shared" si="374"/>
        <v>0</v>
      </c>
      <c r="F4334" s="175"/>
      <c r="G4334" s="175"/>
      <c r="H4334" s="175"/>
      <c r="I4334" s="183">
        <v>0</v>
      </c>
      <c r="J4334" s="41">
        <f t="shared" si="373"/>
        <v>0</v>
      </c>
      <c r="K4334" s="41">
        <f t="shared" si="375"/>
        <v>0</v>
      </c>
      <c r="L4334" s="175"/>
      <c r="M4334" s="41">
        <f t="shared" si="376"/>
        <v>0</v>
      </c>
    </row>
    <row r="4335" spans="1:13" ht="14.5" hidden="1" x14ac:dyDescent="0.35">
      <c r="A4335" s="183">
        <v>2013</v>
      </c>
      <c r="B4335" s="184" t="s">
        <v>13</v>
      </c>
      <c r="C4335" s="230">
        <v>5</v>
      </c>
      <c r="D4335" s="174">
        <f t="shared" si="377"/>
        <v>5</v>
      </c>
      <c r="E4335" s="171">
        <f t="shared" si="374"/>
        <v>0</v>
      </c>
      <c r="F4335" s="175"/>
      <c r="G4335" s="175"/>
      <c r="H4335" s="175"/>
      <c r="I4335" s="183">
        <v>5</v>
      </c>
      <c r="J4335" s="41">
        <f t="shared" si="373"/>
        <v>5</v>
      </c>
      <c r="K4335" s="41">
        <f t="shared" si="375"/>
        <v>5</v>
      </c>
      <c r="L4335" s="175"/>
      <c r="M4335" s="41">
        <f t="shared" si="376"/>
        <v>5</v>
      </c>
    </row>
    <row r="4336" spans="1:13" ht="14.5" hidden="1" x14ac:dyDescent="0.35">
      <c r="A4336" s="183">
        <v>2013</v>
      </c>
      <c r="B4336" s="184" t="s">
        <v>12</v>
      </c>
      <c r="C4336" s="231" t="s">
        <v>232</v>
      </c>
      <c r="D4336" s="174" t="str">
        <f t="shared" si="377"/>
        <v/>
      </c>
      <c r="E4336" s="171">
        <f t="shared" si="374"/>
        <v>0</v>
      </c>
      <c r="F4336" s="175"/>
      <c r="G4336" s="175"/>
      <c r="H4336" s="175"/>
      <c r="I4336" s="183">
        <v>1</v>
      </c>
      <c r="J4336" s="41">
        <f t="shared" si="373"/>
        <v>1</v>
      </c>
      <c r="K4336" s="41" t="e">
        <f t="shared" si="375"/>
        <v>#VALUE!</v>
      </c>
      <c r="L4336" s="175"/>
      <c r="M4336" s="41">
        <f t="shared" si="376"/>
        <v>1</v>
      </c>
    </row>
    <row r="4337" spans="1:13" ht="14.5" hidden="1" x14ac:dyDescent="0.35">
      <c r="A4337" s="183">
        <v>2013</v>
      </c>
      <c r="B4337" s="184" t="s">
        <v>13</v>
      </c>
      <c r="C4337" s="230">
        <v>2</v>
      </c>
      <c r="D4337" s="174">
        <f t="shared" si="377"/>
        <v>2</v>
      </c>
      <c r="E4337" s="171">
        <f t="shared" si="374"/>
        <v>0</v>
      </c>
      <c r="F4337" s="175"/>
      <c r="G4337" s="175"/>
      <c r="H4337" s="175"/>
      <c r="I4337" s="183">
        <v>2</v>
      </c>
      <c r="J4337" s="41">
        <f t="shared" si="373"/>
        <v>2</v>
      </c>
      <c r="K4337" s="41">
        <f t="shared" si="375"/>
        <v>2</v>
      </c>
      <c r="L4337" s="175"/>
      <c r="M4337" s="41">
        <f t="shared" si="376"/>
        <v>2</v>
      </c>
    </row>
    <row r="4338" spans="1:13" ht="14.5" hidden="1" x14ac:dyDescent="0.35">
      <c r="A4338" s="183">
        <v>2013</v>
      </c>
      <c r="B4338" s="184" t="s">
        <v>12</v>
      </c>
      <c r="C4338" s="230">
        <v>1</v>
      </c>
      <c r="D4338" s="174">
        <f t="shared" si="377"/>
        <v>1</v>
      </c>
      <c r="E4338" s="171">
        <f t="shared" si="374"/>
        <v>0</v>
      </c>
      <c r="F4338" s="175"/>
      <c r="G4338" s="175"/>
      <c r="H4338" s="175"/>
      <c r="I4338" s="183">
        <v>3</v>
      </c>
      <c r="J4338" s="41">
        <f t="shared" si="373"/>
        <v>3</v>
      </c>
      <c r="K4338" s="41">
        <f t="shared" si="375"/>
        <v>3</v>
      </c>
      <c r="L4338" s="175"/>
      <c r="M4338" s="41">
        <f t="shared" si="376"/>
        <v>3</v>
      </c>
    </row>
    <row r="4339" spans="1:13" ht="14.5" hidden="1" x14ac:dyDescent="0.35">
      <c r="A4339" s="183">
        <v>2013</v>
      </c>
      <c r="B4339" s="184" t="s">
        <v>12</v>
      </c>
      <c r="C4339" s="230">
        <v>2</v>
      </c>
      <c r="D4339" s="174">
        <f t="shared" si="377"/>
        <v>2</v>
      </c>
      <c r="E4339" s="171">
        <f t="shared" si="374"/>
        <v>0</v>
      </c>
      <c r="F4339" s="175"/>
      <c r="G4339" s="175"/>
      <c r="H4339" s="175"/>
      <c r="I4339" s="183">
        <v>1</v>
      </c>
      <c r="J4339" s="41">
        <f t="shared" si="373"/>
        <v>1</v>
      </c>
      <c r="K4339" s="41">
        <f t="shared" si="375"/>
        <v>1</v>
      </c>
      <c r="L4339" s="175"/>
      <c r="M4339" s="41">
        <f t="shared" si="376"/>
        <v>1</v>
      </c>
    </row>
    <row r="4340" spans="1:13" ht="14.5" hidden="1" x14ac:dyDescent="0.35">
      <c r="A4340" s="183">
        <v>2013</v>
      </c>
      <c r="B4340" s="184" t="s">
        <v>12</v>
      </c>
      <c r="C4340" s="230">
        <v>5</v>
      </c>
      <c r="D4340" s="174">
        <f t="shared" si="377"/>
        <v>5</v>
      </c>
      <c r="E4340" s="171">
        <f t="shared" si="374"/>
        <v>0</v>
      </c>
      <c r="F4340" s="175"/>
      <c r="G4340" s="175"/>
      <c r="H4340" s="175"/>
      <c r="I4340" s="183">
        <v>5</v>
      </c>
      <c r="J4340" s="41">
        <f t="shared" ref="J4340:J4374" si="378">IF(OR(I4340="",I4340&gt;=50),"",IF(AND(I4340&lt;50,OR(D4340&lt;=0,D4340="")),I4340,IF(I4340&gt;=D4340*10,D4340,IF(D4340&lt;&gt;"",I4340,""))))</f>
        <v>5</v>
      </c>
      <c r="K4340" s="41">
        <f t="shared" si="375"/>
        <v>5</v>
      </c>
      <c r="L4340" s="175"/>
      <c r="M4340" s="41">
        <f t="shared" si="376"/>
        <v>5</v>
      </c>
    </row>
    <row r="4341" spans="1:13" ht="14.5" hidden="1" x14ac:dyDescent="0.35">
      <c r="A4341" s="183">
        <v>2013</v>
      </c>
      <c r="B4341" s="184" t="s">
        <v>13</v>
      </c>
      <c r="C4341" s="230">
        <v>2</v>
      </c>
      <c r="D4341" s="174">
        <f t="shared" si="377"/>
        <v>2</v>
      </c>
      <c r="E4341" s="171">
        <f t="shared" si="374"/>
        <v>0</v>
      </c>
      <c r="F4341" s="175"/>
      <c r="G4341" s="175"/>
      <c r="H4341" s="175"/>
      <c r="I4341" s="183">
        <v>2</v>
      </c>
      <c r="J4341" s="41">
        <f t="shared" si="378"/>
        <v>2</v>
      </c>
      <c r="K4341" s="41">
        <f t="shared" si="375"/>
        <v>2</v>
      </c>
      <c r="L4341" s="175"/>
      <c r="M4341" s="41">
        <f t="shared" si="376"/>
        <v>2</v>
      </c>
    </row>
    <row r="4342" spans="1:13" ht="14.5" hidden="1" x14ac:dyDescent="0.35">
      <c r="A4342" s="183">
        <v>2013</v>
      </c>
      <c r="B4342" s="184" t="s">
        <v>12</v>
      </c>
      <c r="C4342" s="231" t="s">
        <v>232</v>
      </c>
      <c r="D4342" s="174" t="str">
        <f t="shared" si="377"/>
        <v/>
      </c>
      <c r="E4342" s="171">
        <f t="shared" si="374"/>
        <v>0</v>
      </c>
      <c r="F4342" s="175"/>
      <c r="G4342" s="175"/>
      <c r="H4342" s="175"/>
      <c r="I4342" s="183">
        <v>20</v>
      </c>
      <c r="J4342" s="41">
        <f t="shared" si="378"/>
        <v>20</v>
      </c>
      <c r="K4342" s="41" t="e">
        <f t="shared" si="375"/>
        <v>#VALUE!</v>
      </c>
      <c r="L4342" s="175"/>
      <c r="M4342" s="41">
        <f t="shared" si="376"/>
        <v>20</v>
      </c>
    </row>
    <row r="4343" spans="1:13" ht="14.5" hidden="1" x14ac:dyDescent="0.35">
      <c r="A4343" s="183">
        <v>2013</v>
      </c>
      <c r="B4343" s="184" t="s">
        <v>11</v>
      </c>
      <c r="C4343" s="230">
        <v>5</v>
      </c>
      <c r="D4343" s="174">
        <f t="shared" si="377"/>
        <v>5</v>
      </c>
      <c r="E4343" s="171">
        <f t="shared" si="374"/>
        <v>0</v>
      </c>
      <c r="F4343" s="175"/>
      <c r="G4343" s="175"/>
      <c r="H4343" s="175"/>
      <c r="I4343" s="183">
        <v>2</v>
      </c>
      <c r="J4343" s="41">
        <f t="shared" si="378"/>
        <v>2</v>
      </c>
      <c r="K4343" s="41">
        <f t="shared" si="375"/>
        <v>2</v>
      </c>
      <c r="L4343" s="175"/>
      <c r="M4343" s="41">
        <f t="shared" si="376"/>
        <v>2</v>
      </c>
    </row>
    <row r="4344" spans="1:13" ht="14.5" hidden="1" x14ac:dyDescent="0.35">
      <c r="A4344" s="183">
        <v>2013</v>
      </c>
      <c r="B4344" s="184" t="s">
        <v>14</v>
      </c>
      <c r="C4344" s="230">
        <v>10</v>
      </c>
      <c r="D4344" s="174">
        <f t="shared" si="377"/>
        <v>10</v>
      </c>
      <c r="E4344" s="171">
        <f t="shared" si="374"/>
        <v>0</v>
      </c>
      <c r="F4344" s="175"/>
      <c r="G4344" s="175"/>
      <c r="H4344" s="175"/>
      <c r="I4344" s="183">
        <v>3</v>
      </c>
      <c r="J4344" s="41">
        <f t="shared" si="378"/>
        <v>3</v>
      </c>
      <c r="K4344" s="41">
        <f t="shared" si="375"/>
        <v>3</v>
      </c>
      <c r="L4344" s="175"/>
      <c r="M4344" s="41">
        <f t="shared" si="376"/>
        <v>3</v>
      </c>
    </row>
    <row r="4345" spans="1:13" ht="14.5" hidden="1" x14ac:dyDescent="0.35">
      <c r="A4345" s="183">
        <v>2013</v>
      </c>
      <c r="B4345" s="184" t="s">
        <v>13</v>
      </c>
      <c r="C4345" s="230">
        <v>5</v>
      </c>
      <c r="D4345" s="174">
        <f t="shared" si="377"/>
        <v>5</v>
      </c>
      <c r="E4345" s="171">
        <f t="shared" si="374"/>
        <v>0</v>
      </c>
      <c r="F4345" s="175"/>
      <c r="G4345" s="175"/>
      <c r="H4345" s="175"/>
      <c r="I4345" s="183">
        <v>25</v>
      </c>
      <c r="J4345" s="41">
        <f t="shared" si="378"/>
        <v>25</v>
      </c>
      <c r="K4345" s="41">
        <f t="shared" si="375"/>
        <v>25</v>
      </c>
      <c r="L4345" s="175"/>
      <c r="M4345" s="41">
        <f t="shared" si="376"/>
        <v>25</v>
      </c>
    </row>
    <row r="4346" spans="1:13" ht="14.5" hidden="1" x14ac:dyDescent="0.35">
      <c r="A4346" s="183">
        <v>2013</v>
      </c>
      <c r="B4346" s="184" t="s">
        <v>13</v>
      </c>
      <c r="C4346" s="230">
        <v>-2</v>
      </c>
      <c r="D4346" s="174">
        <f t="shared" si="377"/>
        <v>-2</v>
      </c>
      <c r="E4346" s="171">
        <f t="shared" si="374"/>
        <v>0</v>
      </c>
      <c r="F4346" s="175"/>
      <c r="G4346" s="175"/>
      <c r="H4346" s="175"/>
      <c r="I4346" s="183">
        <v>2</v>
      </c>
      <c r="J4346" s="41">
        <f t="shared" si="378"/>
        <v>2</v>
      </c>
      <c r="K4346" s="41">
        <f t="shared" si="375"/>
        <v>2</v>
      </c>
      <c r="L4346" s="175"/>
      <c r="M4346" s="41">
        <f t="shared" si="376"/>
        <v>2</v>
      </c>
    </row>
    <row r="4347" spans="1:13" ht="14.5" hidden="1" x14ac:dyDescent="0.35">
      <c r="A4347" s="183">
        <v>2013</v>
      </c>
      <c r="B4347" s="184" t="s">
        <v>12</v>
      </c>
      <c r="C4347" s="230">
        <v>1</v>
      </c>
      <c r="D4347" s="174">
        <f t="shared" si="377"/>
        <v>1</v>
      </c>
      <c r="E4347" s="171">
        <f t="shared" si="374"/>
        <v>0</v>
      </c>
      <c r="F4347" s="175"/>
      <c r="G4347" s="175"/>
      <c r="H4347" s="175"/>
      <c r="I4347" s="183">
        <v>1</v>
      </c>
      <c r="J4347" s="41">
        <f t="shared" si="378"/>
        <v>1</v>
      </c>
      <c r="K4347" s="41">
        <f t="shared" si="375"/>
        <v>1</v>
      </c>
      <c r="L4347" s="175"/>
      <c r="M4347" s="41">
        <f t="shared" si="376"/>
        <v>1</v>
      </c>
    </row>
    <row r="4348" spans="1:13" ht="14.5" hidden="1" x14ac:dyDescent="0.35">
      <c r="A4348" s="183">
        <v>2013</v>
      </c>
      <c r="B4348" s="184" t="s">
        <v>11</v>
      </c>
      <c r="C4348" s="230">
        <v>8</v>
      </c>
      <c r="D4348" s="174">
        <f t="shared" si="377"/>
        <v>8</v>
      </c>
      <c r="E4348" s="171">
        <f t="shared" si="374"/>
        <v>0</v>
      </c>
      <c r="F4348" s="175"/>
      <c r="G4348" s="175"/>
      <c r="H4348" s="175"/>
      <c r="I4348" s="183">
        <v>10</v>
      </c>
      <c r="J4348" s="41">
        <f t="shared" si="378"/>
        <v>10</v>
      </c>
      <c r="K4348" s="41">
        <f t="shared" si="375"/>
        <v>10</v>
      </c>
      <c r="L4348" s="175"/>
      <c r="M4348" s="41">
        <f t="shared" si="376"/>
        <v>10</v>
      </c>
    </row>
    <row r="4349" spans="1:13" ht="14.5" hidden="1" x14ac:dyDescent="0.35">
      <c r="A4349" s="183">
        <v>2013</v>
      </c>
      <c r="B4349" s="184" t="s">
        <v>11</v>
      </c>
      <c r="C4349" s="230">
        <v>5</v>
      </c>
      <c r="D4349" s="174">
        <f t="shared" si="377"/>
        <v>5</v>
      </c>
      <c r="E4349" s="171">
        <f t="shared" si="374"/>
        <v>0</v>
      </c>
      <c r="F4349" s="175"/>
      <c r="G4349" s="175"/>
      <c r="H4349" s="175"/>
      <c r="I4349" s="183">
        <v>5</v>
      </c>
      <c r="J4349" s="41">
        <f t="shared" si="378"/>
        <v>5</v>
      </c>
      <c r="K4349" s="41">
        <f t="shared" si="375"/>
        <v>5</v>
      </c>
      <c r="L4349" s="175"/>
      <c r="M4349" s="41">
        <f t="shared" si="376"/>
        <v>5</v>
      </c>
    </row>
    <row r="4350" spans="1:13" ht="14.5" hidden="1" x14ac:dyDescent="0.35">
      <c r="A4350" s="183">
        <v>2013</v>
      </c>
      <c r="B4350" s="184" t="s">
        <v>11</v>
      </c>
      <c r="C4350" s="230">
        <v>30</v>
      </c>
      <c r="D4350" s="174">
        <f t="shared" si="377"/>
        <v>30</v>
      </c>
      <c r="E4350" s="171">
        <f t="shared" si="374"/>
        <v>0</v>
      </c>
      <c r="F4350" s="175"/>
      <c r="G4350" s="175"/>
      <c r="H4350" s="175"/>
      <c r="I4350" s="183">
        <v>20</v>
      </c>
      <c r="J4350" s="41">
        <f t="shared" si="378"/>
        <v>20</v>
      </c>
      <c r="K4350" s="41">
        <f t="shared" si="375"/>
        <v>20</v>
      </c>
      <c r="L4350" s="175"/>
      <c r="M4350" s="41">
        <f t="shared" si="376"/>
        <v>20</v>
      </c>
    </row>
    <row r="4351" spans="1:13" ht="14.5" hidden="1" x14ac:dyDescent="0.35">
      <c r="A4351" s="183">
        <v>2013</v>
      </c>
      <c r="B4351" s="184" t="s">
        <v>14</v>
      </c>
      <c r="C4351" s="231" t="s">
        <v>232</v>
      </c>
      <c r="D4351" s="174" t="str">
        <f t="shared" si="377"/>
        <v/>
      </c>
      <c r="E4351" s="171">
        <f t="shared" si="374"/>
        <v>0</v>
      </c>
      <c r="F4351" s="175"/>
      <c r="G4351" s="175"/>
      <c r="H4351" s="175"/>
      <c r="I4351" s="189" t="s">
        <v>232</v>
      </c>
      <c r="J4351" s="41" t="str">
        <f t="shared" si="378"/>
        <v/>
      </c>
      <c r="K4351" s="41" t="str">
        <f t="shared" si="375"/>
        <v/>
      </c>
      <c r="L4351" s="175"/>
      <c r="M4351" s="41" t="str">
        <f t="shared" si="376"/>
        <v/>
      </c>
    </row>
    <row r="4352" spans="1:13" ht="14.5" hidden="1" x14ac:dyDescent="0.35">
      <c r="A4352" s="183">
        <v>2013</v>
      </c>
      <c r="B4352" s="184" t="s">
        <v>13</v>
      </c>
      <c r="C4352" s="231" t="s">
        <v>232</v>
      </c>
      <c r="D4352" s="174" t="str">
        <f t="shared" si="377"/>
        <v/>
      </c>
      <c r="E4352" s="171">
        <f t="shared" si="374"/>
        <v>0</v>
      </c>
      <c r="F4352" s="175"/>
      <c r="G4352" s="175"/>
      <c r="H4352" s="175"/>
      <c r="I4352" s="189" t="s">
        <v>232</v>
      </c>
      <c r="J4352" s="41" t="str">
        <f t="shared" si="378"/>
        <v/>
      </c>
      <c r="K4352" s="41" t="str">
        <f t="shared" si="375"/>
        <v/>
      </c>
      <c r="L4352" s="175"/>
      <c r="M4352" s="41" t="str">
        <f t="shared" si="376"/>
        <v/>
      </c>
    </row>
    <row r="4353" spans="1:13" ht="14.5" hidden="1" x14ac:dyDescent="0.35">
      <c r="A4353" s="183">
        <v>2013</v>
      </c>
      <c r="B4353" s="184" t="s">
        <v>13</v>
      </c>
      <c r="C4353" s="230">
        <v>5</v>
      </c>
      <c r="D4353" s="174">
        <f t="shared" si="377"/>
        <v>5</v>
      </c>
      <c r="E4353" s="171">
        <f t="shared" si="374"/>
        <v>0</v>
      </c>
      <c r="F4353" s="175"/>
      <c r="G4353" s="175"/>
      <c r="H4353" s="175"/>
      <c r="I4353" s="183">
        <v>2</v>
      </c>
      <c r="J4353" s="41">
        <f t="shared" si="378"/>
        <v>2</v>
      </c>
      <c r="K4353" s="41">
        <f t="shared" si="375"/>
        <v>2</v>
      </c>
      <c r="L4353" s="175"/>
      <c r="M4353" s="41">
        <f t="shared" si="376"/>
        <v>2</v>
      </c>
    </row>
    <row r="4354" spans="1:13" ht="14.5" hidden="1" x14ac:dyDescent="0.35">
      <c r="A4354" s="183">
        <v>2013</v>
      </c>
      <c r="B4354" s="184" t="s">
        <v>14</v>
      </c>
      <c r="C4354" s="230">
        <v>6</v>
      </c>
      <c r="D4354" s="174">
        <f t="shared" si="377"/>
        <v>6</v>
      </c>
      <c r="E4354" s="171">
        <f t="shared" ref="E4354:E4417" si="379">IF(D4354&lt;&gt;C4354,1,0)</f>
        <v>0</v>
      </c>
      <c r="F4354" s="175"/>
      <c r="G4354" s="175"/>
      <c r="H4354" s="175"/>
      <c r="I4354" s="183">
        <v>2</v>
      </c>
      <c r="J4354" s="41">
        <f t="shared" si="378"/>
        <v>2</v>
      </c>
      <c r="K4354" s="41">
        <f t="shared" si="375"/>
        <v>2</v>
      </c>
      <c r="L4354" s="175"/>
      <c r="M4354" s="41">
        <f t="shared" si="376"/>
        <v>2</v>
      </c>
    </row>
    <row r="4355" spans="1:13" ht="14.5" hidden="1" x14ac:dyDescent="0.35">
      <c r="A4355" s="183">
        <v>2013</v>
      </c>
      <c r="B4355" s="184" t="s">
        <v>12</v>
      </c>
      <c r="C4355" s="230">
        <v>5</v>
      </c>
      <c r="D4355" s="174">
        <f t="shared" si="377"/>
        <v>5</v>
      </c>
      <c r="E4355" s="171">
        <f t="shared" si="379"/>
        <v>0</v>
      </c>
      <c r="F4355" s="175"/>
      <c r="G4355" s="175"/>
      <c r="H4355" s="175"/>
      <c r="I4355" s="183">
        <v>3</v>
      </c>
      <c r="J4355" s="41">
        <f t="shared" si="378"/>
        <v>3</v>
      </c>
      <c r="K4355" s="41">
        <f t="shared" ref="K4355:K4418" si="380">IF($I4355="","",IF(AND($C4355&gt;0,$I4355&gt;=$C4355*10),$C4355,IF(I4355&gt;=50,"",IF($C4355="",$I4355,IF($C4355&lt;&gt;"",$I4355,"")))))</f>
        <v>3</v>
      </c>
      <c r="L4355" s="175"/>
      <c r="M4355" s="41">
        <f t="shared" ref="M4355:M4418" si="381">IFERROR(K4355,I4355)</f>
        <v>3</v>
      </c>
    </row>
    <row r="4356" spans="1:13" ht="14.5" hidden="1" x14ac:dyDescent="0.35">
      <c r="A4356" s="183">
        <v>2013</v>
      </c>
      <c r="B4356" s="184" t="s">
        <v>11</v>
      </c>
      <c r="C4356" s="230">
        <v>15</v>
      </c>
      <c r="D4356" s="174">
        <f t="shared" si="377"/>
        <v>15</v>
      </c>
      <c r="E4356" s="171">
        <f t="shared" si="379"/>
        <v>0</v>
      </c>
      <c r="F4356" s="175"/>
      <c r="G4356" s="175"/>
      <c r="H4356" s="175"/>
      <c r="I4356" s="183">
        <v>5</v>
      </c>
      <c r="J4356" s="41">
        <f t="shared" si="378"/>
        <v>5</v>
      </c>
      <c r="K4356" s="41">
        <f t="shared" si="380"/>
        <v>5</v>
      </c>
      <c r="L4356" s="175"/>
      <c r="M4356" s="41">
        <f t="shared" si="381"/>
        <v>5</v>
      </c>
    </row>
    <row r="4357" spans="1:13" ht="14.5" hidden="1" x14ac:dyDescent="0.35">
      <c r="A4357" s="183">
        <v>2013</v>
      </c>
      <c r="B4357" s="184" t="s">
        <v>14</v>
      </c>
      <c r="C4357" s="230">
        <v>15</v>
      </c>
      <c r="D4357" s="174">
        <f t="shared" si="377"/>
        <v>15</v>
      </c>
      <c r="E4357" s="171">
        <f t="shared" si="379"/>
        <v>0</v>
      </c>
      <c r="F4357" s="175"/>
      <c r="G4357" s="175"/>
      <c r="H4357" s="175"/>
      <c r="I4357" s="183">
        <v>6</v>
      </c>
      <c r="J4357" s="41">
        <f t="shared" si="378"/>
        <v>6</v>
      </c>
      <c r="K4357" s="41">
        <f t="shared" si="380"/>
        <v>6</v>
      </c>
      <c r="L4357" s="175"/>
      <c r="M4357" s="41">
        <f t="shared" si="381"/>
        <v>6</v>
      </c>
    </row>
    <row r="4358" spans="1:13" ht="14.5" hidden="1" x14ac:dyDescent="0.35">
      <c r="A4358" s="183">
        <v>2013</v>
      </c>
      <c r="B4358" s="184" t="s">
        <v>14</v>
      </c>
      <c r="C4358" s="230">
        <v>50</v>
      </c>
      <c r="D4358" s="174">
        <f t="shared" si="377"/>
        <v>50</v>
      </c>
      <c r="E4358" s="171">
        <f t="shared" si="379"/>
        <v>0</v>
      </c>
      <c r="F4358" s="175"/>
      <c r="G4358" s="175"/>
      <c r="H4358" s="175"/>
      <c r="I4358" s="183">
        <v>10</v>
      </c>
      <c r="J4358" s="41">
        <f t="shared" si="378"/>
        <v>10</v>
      </c>
      <c r="K4358" s="41">
        <f t="shared" si="380"/>
        <v>10</v>
      </c>
      <c r="L4358" s="175"/>
      <c r="M4358" s="41">
        <f t="shared" si="381"/>
        <v>10</v>
      </c>
    </row>
    <row r="4359" spans="1:13" ht="14.5" hidden="1" x14ac:dyDescent="0.35">
      <c r="A4359" s="183">
        <v>2013</v>
      </c>
      <c r="B4359" s="184" t="s">
        <v>14</v>
      </c>
      <c r="C4359" s="230">
        <v>0</v>
      </c>
      <c r="D4359" s="174">
        <f t="shared" si="377"/>
        <v>0</v>
      </c>
      <c r="E4359" s="171">
        <f t="shared" si="379"/>
        <v>0</v>
      </c>
      <c r="F4359" s="175"/>
      <c r="G4359" s="175"/>
      <c r="H4359" s="175"/>
      <c r="I4359" s="183">
        <v>2</v>
      </c>
      <c r="J4359" s="41">
        <f t="shared" si="378"/>
        <v>2</v>
      </c>
      <c r="K4359" s="41">
        <f t="shared" si="380"/>
        <v>2</v>
      </c>
      <c r="L4359" s="175"/>
      <c r="M4359" s="41">
        <f t="shared" si="381"/>
        <v>2</v>
      </c>
    </row>
    <row r="4360" spans="1:13" ht="14.5" hidden="1" x14ac:dyDescent="0.35">
      <c r="A4360" s="183">
        <v>2013</v>
      </c>
      <c r="B4360" s="184" t="s">
        <v>12</v>
      </c>
      <c r="C4360" s="230">
        <v>4</v>
      </c>
      <c r="D4360" s="174">
        <f t="shared" si="377"/>
        <v>4</v>
      </c>
      <c r="E4360" s="171">
        <f t="shared" si="379"/>
        <v>0</v>
      </c>
      <c r="F4360" s="175"/>
      <c r="G4360" s="175"/>
      <c r="H4360" s="175"/>
      <c r="I4360" s="183">
        <v>2</v>
      </c>
      <c r="J4360" s="41">
        <f t="shared" si="378"/>
        <v>2</v>
      </c>
      <c r="K4360" s="41">
        <f t="shared" si="380"/>
        <v>2</v>
      </c>
      <c r="L4360" s="175"/>
      <c r="M4360" s="41">
        <f t="shared" si="381"/>
        <v>2</v>
      </c>
    </row>
    <row r="4361" spans="1:13" ht="14.5" hidden="1" x14ac:dyDescent="0.35">
      <c r="A4361" s="183">
        <v>2013</v>
      </c>
      <c r="B4361" s="184" t="s">
        <v>12</v>
      </c>
      <c r="C4361" s="230">
        <v>5</v>
      </c>
      <c r="D4361" s="174">
        <f t="shared" si="377"/>
        <v>5</v>
      </c>
      <c r="E4361" s="171">
        <f t="shared" si="379"/>
        <v>0</v>
      </c>
      <c r="F4361" s="175"/>
      <c r="G4361" s="175"/>
      <c r="H4361" s="175"/>
      <c r="I4361" s="183">
        <v>2</v>
      </c>
      <c r="J4361" s="41">
        <f t="shared" si="378"/>
        <v>2</v>
      </c>
      <c r="K4361" s="41">
        <f t="shared" si="380"/>
        <v>2</v>
      </c>
      <c r="L4361" s="175"/>
      <c r="M4361" s="41">
        <f t="shared" si="381"/>
        <v>2</v>
      </c>
    </row>
    <row r="4362" spans="1:13" ht="14.5" hidden="1" x14ac:dyDescent="0.35">
      <c r="A4362" s="183">
        <v>2013</v>
      </c>
      <c r="B4362" s="184" t="s">
        <v>11</v>
      </c>
      <c r="C4362" s="230">
        <v>0</v>
      </c>
      <c r="D4362" s="174">
        <f t="shared" si="377"/>
        <v>0</v>
      </c>
      <c r="E4362" s="171">
        <f t="shared" si="379"/>
        <v>0</v>
      </c>
      <c r="F4362" s="175"/>
      <c r="G4362" s="175"/>
      <c r="H4362" s="175"/>
      <c r="I4362" s="183">
        <v>1.5</v>
      </c>
      <c r="J4362" s="41">
        <f t="shared" si="378"/>
        <v>1.5</v>
      </c>
      <c r="K4362" s="41">
        <f t="shared" si="380"/>
        <v>1.5</v>
      </c>
      <c r="L4362" s="175"/>
      <c r="M4362" s="41">
        <f t="shared" si="381"/>
        <v>1.5</v>
      </c>
    </row>
    <row r="4363" spans="1:13" ht="14.5" hidden="1" x14ac:dyDescent="0.35">
      <c r="A4363" s="183">
        <v>2013</v>
      </c>
      <c r="B4363" s="184" t="s">
        <v>14</v>
      </c>
      <c r="C4363" s="230">
        <v>10</v>
      </c>
      <c r="D4363" s="174">
        <f t="shared" si="377"/>
        <v>10</v>
      </c>
      <c r="E4363" s="171">
        <f t="shared" si="379"/>
        <v>0</v>
      </c>
      <c r="F4363" s="175"/>
      <c r="G4363" s="175"/>
      <c r="H4363" s="175"/>
      <c r="I4363" s="183">
        <v>3</v>
      </c>
      <c r="J4363" s="41">
        <f t="shared" si="378"/>
        <v>3</v>
      </c>
      <c r="K4363" s="41">
        <f t="shared" si="380"/>
        <v>3</v>
      </c>
      <c r="L4363" s="175"/>
      <c r="M4363" s="41">
        <f t="shared" si="381"/>
        <v>3</v>
      </c>
    </row>
    <row r="4364" spans="1:13" ht="14.5" hidden="1" x14ac:dyDescent="0.35">
      <c r="A4364" s="183">
        <v>2013</v>
      </c>
      <c r="B4364" s="184" t="s">
        <v>13</v>
      </c>
      <c r="C4364" s="230">
        <v>1</v>
      </c>
      <c r="D4364" s="174">
        <f t="shared" si="377"/>
        <v>1</v>
      </c>
      <c r="E4364" s="171">
        <f t="shared" si="379"/>
        <v>0</v>
      </c>
      <c r="F4364" s="175"/>
      <c r="G4364" s="175"/>
      <c r="H4364" s="175"/>
      <c r="I4364" s="183">
        <v>2</v>
      </c>
      <c r="J4364" s="41">
        <f t="shared" si="378"/>
        <v>2</v>
      </c>
      <c r="K4364" s="41">
        <f t="shared" si="380"/>
        <v>2</v>
      </c>
      <c r="L4364" s="175"/>
      <c r="M4364" s="41">
        <f t="shared" si="381"/>
        <v>2</v>
      </c>
    </row>
    <row r="4365" spans="1:13" ht="14.5" hidden="1" x14ac:dyDescent="0.35">
      <c r="A4365" s="183">
        <v>2013</v>
      </c>
      <c r="B4365" s="184" t="s">
        <v>12</v>
      </c>
      <c r="C4365" s="230">
        <v>5</v>
      </c>
      <c r="D4365" s="174">
        <f t="shared" si="377"/>
        <v>5</v>
      </c>
      <c r="E4365" s="171">
        <f t="shared" si="379"/>
        <v>0</v>
      </c>
      <c r="F4365" s="175"/>
      <c r="G4365" s="175"/>
      <c r="H4365" s="175"/>
      <c r="I4365" s="183">
        <v>3</v>
      </c>
      <c r="J4365" s="41">
        <f t="shared" si="378"/>
        <v>3</v>
      </c>
      <c r="K4365" s="41">
        <f t="shared" si="380"/>
        <v>3</v>
      </c>
      <c r="L4365" s="175"/>
      <c r="M4365" s="41">
        <f t="shared" si="381"/>
        <v>3</v>
      </c>
    </row>
    <row r="4366" spans="1:13" ht="14.5" hidden="1" x14ac:dyDescent="0.35">
      <c r="A4366" s="183">
        <v>2013</v>
      </c>
      <c r="B4366" s="184" t="s">
        <v>11</v>
      </c>
      <c r="C4366" s="230">
        <v>5</v>
      </c>
      <c r="D4366" s="174">
        <f t="shared" si="377"/>
        <v>5</v>
      </c>
      <c r="E4366" s="171">
        <f t="shared" si="379"/>
        <v>0</v>
      </c>
      <c r="F4366" s="175"/>
      <c r="G4366" s="175"/>
      <c r="H4366" s="175"/>
      <c r="I4366" s="183">
        <v>2</v>
      </c>
      <c r="J4366" s="41">
        <f t="shared" si="378"/>
        <v>2</v>
      </c>
      <c r="K4366" s="41">
        <f t="shared" si="380"/>
        <v>2</v>
      </c>
      <c r="L4366" s="175"/>
      <c r="M4366" s="41">
        <f t="shared" si="381"/>
        <v>2</v>
      </c>
    </row>
    <row r="4367" spans="1:13" ht="14.5" hidden="1" x14ac:dyDescent="0.35">
      <c r="A4367" s="183">
        <v>2013</v>
      </c>
      <c r="B4367" s="184" t="s">
        <v>11</v>
      </c>
      <c r="C4367" s="230">
        <v>15</v>
      </c>
      <c r="D4367" s="174">
        <f t="shared" si="377"/>
        <v>15</v>
      </c>
      <c r="E4367" s="171">
        <f t="shared" si="379"/>
        <v>0</v>
      </c>
      <c r="F4367" s="175"/>
      <c r="G4367" s="175"/>
      <c r="H4367" s="175"/>
      <c r="I4367" s="183">
        <v>20</v>
      </c>
      <c r="J4367" s="41">
        <f t="shared" si="378"/>
        <v>20</v>
      </c>
      <c r="K4367" s="41">
        <f t="shared" si="380"/>
        <v>20</v>
      </c>
      <c r="L4367" s="175"/>
      <c r="M4367" s="41">
        <f t="shared" si="381"/>
        <v>20</v>
      </c>
    </row>
    <row r="4368" spans="1:13" ht="14.5" hidden="1" x14ac:dyDescent="0.35">
      <c r="A4368" s="183">
        <v>2013</v>
      </c>
      <c r="B4368" s="184" t="s">
        <v>11</v>
      </c>
      <c r="C4368" s="230">
        <v>15</v>
      </c>
      <c r="D4368" s="174">
        <f t="shared" si="377"/>
        <v>15</v>
      </c>
      <c r="E4368" s="171">
        <f t="shared" si="379"/>
        <v>0</v>
      </c>
      <c r="F4368" s="175"/>
      <c r="G4368" s="175"/>
      <c r="H4368" s="175"/>
      <c r="I4368" s="183">
        <v>5</v>
      </c>
      <c r="J4368" s="41">
        <f t="shared" si="378"/>
        <v>5</v>
      </c>
      <c r="K4368" s="41">
        <f t="shared" si="380"/>
        <v>5</v>
      </c>
      <c r="L4368" s="175"/>
      <c r="M4368" s="41">
        <f t="shared" si="381"/>
        <v>5</v>
      </c>
    </row>
    <row r="4369" spans="1:13" ht="14.5" hidden="1" x14ac:dyDescent="0.35">
      <c r="A4369" s="183">
        <v>2013</v>
      </c>
      <c r="B4369" s="184" t="s">
        <v>12</v>
      </c>
      <c r="C4369" s="230">
        <v>8</v>
      </c>
      <c r="D4369" s="174">
        <f t="shared" si="377"/>
        <v>8</v>
      </c>
      <c r="E4369" s="171">
        <f t="shared" si="379"/>
        <v>0</v>
      </c>
      <c r="F4369" s="175"/>
      <c r="G4369" s="175"/>
      <c r="H4369" s="175"/>
      <c r="I4369" s="183">
        <v>8</v>
      </c>
      <c r="J4369" s="41">
        <f t="shared" si="378"/>
        <v>8</v>
      </c>
      <c r="K4369" s="41">
        <f t="shared" si="380"/>
        <v>8</v>
      </c>
      <c r="L4369" s="175"/>
      <c r="M4369" s="41">
        <f t="shared" si="381"/>
        <v>8</v>
      </c>
    </row>
    <row r="4370" spans="1:13" ht="14.5" hidden="1" x14ac:dyDescent="0.35">
      <c r="A4370" s="183">
        <v>2013</v>
      </c>
      <c r="B4370" s="184" t="s">
        <v>12</v>
      </c>
      <c r="C4370" s="230">
        <v>5</v>
      </c>
      <c r="D4370" s="174">
        <f t="shared" si="377"/>
        <v>5</v>
      </c>
      <c r="E4370" s="171">
        <f t="shared" si="379"/>
        <v>0</v>
      </c>
      <c r="F4370" s="175"/>
      <c r="G4370" s="175"/>
      <c r="H4370" s="175"/>
      <c r="I4370" s="183">
        <v>2</v>
      </c>
      <c r="J4370" s="41">
        <f t="shared" si="378"/>
        <v>2</v>
      </c>
      <c r="K4370" s="41">
        <f t="shared" si="380"/>
        <v>2</v>
      </c>
      <c r="L4370" s="175"/>
      <c r="M4370" s="41">
        <f t="shared" si="381"/>
        <v>2</v>
      </c>
    </row>
    <row r="4371" spans="1:13" ht="14.5" hidden="1" x14ac:dyDescent="0.35">
      <c r="A4371" s="183">
        <v>2013</v>
      </c>
      <c r="B4371" s="184" t="s">
        <v>12</v>
      </c>
      <c r="C4371" s="230">
        <v>2</v>
      </c>
      <c r="D4371" s="174">
        <f t="shared" si="377"/>
        <v>2</v>
      </c>
      <c r="E4371" s="171">
        <f t="shared" si="379"/>
        <v>0</v>
      </c>
      <c r="F4371" s="175"/>
      <c r="G4371" s="175"/>
      <c r="H4371" s="175"/>
      <c r="I4371" s="183">
        <v>1</v>
      </c>
      <c r="J4371" s="41">
        <f t="shared" si="378"/>
        <v>1</v>
      </c>
      <c r="K4371" s="41">
        <f t="shared" si="380"/>
        <v>1</v>
      </c>
      <c r="L4371" s="175"/>
      <c r="M4371" s="41">
        <f t="shared" si="381"/>
        <v>1</v>
      </c>
    </row>
    <row r="4372" spans="1:13" ht="14.5" hidden="1" x14ac:dyDescent="0.35">
      <c r="A4372" s="183">
        <v>2013</v>
      </c>
      <c r="B4372" s="184" t="s">
        <v>12</v>
      </c>
      <c r="C4372" s="231" t="s">
        <v>232</v>
      </c>
      <c r="D4372" s="174" t="str">
        <f t="shared" si="377"/>
        <v/>
      </c>
      <c r="E4372" s="171">
        <f t="shared" si="379"/>
        <v>0</v>
      </c>
      <c r="F4372" s="175"/>
      <c r="G4372" s="175"/>
      <c r="H4372" s="175"/>
      <c r="I4372" s="189" t="s">
        <v>232</v>
      </c>
      <c r="J4372" s="41" t="str">
        <f t="shared" si="378"/>
        <v/>
      </c>
      <c r="K4372" s="41" t="str">
        <f t="shared" si="380"/>
        <v/>
      </c>
      <c r="L4372" s="175"/>
      <c r="M4372" s="41" t="str">
        <f t="shared" si="381"/>
        <v/>
      </c>
    </row>
    <row r="4373" spans="1:13" ht="14.5" hidden="1" x14ac:dyDescent="0.35">
      <c r="A4373" s="183">
        <v>2013</v>
      </c>
      <c r="B4373" s="184" t="s">
        <v>13</v>
      </c>
      <c r="C4373" s="230">
        <v>8</v>
      </c>
      <c r="D4373" s="174">
        <f t="shared" si="377"/>
        <v>8</v>
      </c>
      <c r="E4373" s="171">
        <f t="shared" si="379"/>
        <v>0</v>
      </c>
      <c r="F4373" s="175"/>
      <c r="G4373" s="175"/>
      <c r="H4373" s="175"/>
      <c r="I4373" s="183">
        <v>15</v>
      </c>
      <c r="J4373" s="41">
        <f t="shared" si="378"/>
        <v>15</v>
      </c>
      <c r="K4373" s="41">
        <f t="shared" si="380"/>
        <v>15</v>
      </c>
      <c r="L4373" s="175"/>
      <c r="M4373" s="41">
        <f t="shared" si="381"/>
        <v>15</v>
      </c>
    </row>
    <row r="4374" spans="1:13" ht="14.5" hidden="1" x14ac:dyDescent="0.35">
      <c r="A4374" s="183">
        <v>2013</v>
      </c>
      <c r="B4374" s="184" t="s">
        <v>13</v>
      </c>
      <c r="C4374" s="230">
        <v>1</v>
      </c>
      <c r="D4374" s="174">
        <f t="shared" si="377"/>
        <v>1</v>
      </c>
      <c r="E4374" s="171">
        <f t="shared" si="379"/>
        <v>0</v>
      </c>
      <c r="F4374" s="175"/>
      <c r="G4374" s="175"/>
      <c r="H4374" s="175"/>
      <c r="I4374" s="183">
        <v>5</v>
      </c>
      <c r="J4374" s="41">
        <f t="shared" si="378"/>
        <v>5</v>
      </c>
      <c r="K4374" s="41">
        <f t="shared" si="380"/>
        <v>5</v>
      </c>
      <c r="L4374" s="175"/>
      <c r="M4374" s="41">
        <f t="shared" si="381"/>
        <v>5</v>
      </c>
    </row>
    <row r="4375" spans="1:13" ht="14.5" hidden="1" x14ac:dyDescent="0.35">
      <c r="A4375" s="183">
        <v>2013</v>
      </c>
      <c r="B4375" s="184" t="s">
        <v>11</v>
      </c>
      <c r="C4375" s="230">
        <v>5</v>
      </c>
      <c r="D4375" s="174">
        <f t="shared" si="377"/>
        <v>5</v>
      </c>
      <c r="E4375" s="171">
        <f t="shared" si="379"/>
        <v>0</v>
      </c>
      <c r="F4375" s="175"/>
      <c r="G4375" s="175"/>
      <c r="H4375" s="175"/>
      <c r="I4375" s="183">
        <v>3</v>
      </c>
      <c r="J4375" s="41">
        <f>IF(OR(I4350="",I4350&gt;=50),"",IF(AND(I4350&lt;50,OR(D4350&lt;=0,D4350="")),I4350,IF(I4350&gt;=D4350*10,D4350,IF(D4350&lt;&gt;"",I4350,""))))</f>
        <v>20</v>
      </c>
      <c r="K4375" s="41">
        <f t="shared" si="380"/>
        <v>3</v>
      </c>
      <c r="L4375" s="175"/>
      <c r="M4375" s="41">
        <f t="shared" si="381"/>
        <v>3</v>
      </c>
    </row>
    <row r="4376" spans="1:13" ht="14.5" hidden="1" x14ac:dyDescent="0.35">
      <c r="A4376" s="183">
        <v>2013</v>
      </c>
      <c r="B4376" s="184" t="s">
        <v>14</v>
      </c>
      <c r="C4376" s="230">
        <v>5</v>
      </c>
      <c r="D4376" s="174">
        <f t="shared" si="377"/>
        <v>5</v>
      </c>
      <c r="E4376" s="171">
        <f t="shared" si="379"/>
        <v>0</v>
      </c>
      <c r="F4376" s="175"/>
      <c r="G4376" s="175"/>
      <c r="H4376" s="175"/>
      <c r="I4376" s="183">
        <v>3</v>
      </c>
      <c r="J4376" s="41">
        <f t="shared" ref="J4376:J4439" si="382">IF(OR(I4376="",I4376&gt;=50),"",IF(AND(I4376&lt;50,OR(D4376&lt;=0,D4376="")),I4376,IF(I4376&gt;=D4376*10,D4376,IF(D4376&lt;&gt;"",I4376,""))))</f>
        <v>3</v>
      </c>
      <c r="K4376" s="41">
        <f t="shared" si="380"/>
        <v>3</v>
      </c>
      <c r="L4376" s="175"/>
      <c r="M4376" s="41">
        <f t="shared" si="381"/>
        <v>3</v>
      </c>
    </row>
    <row r="4377" spans="1:13" ht="14.5" hidden="1" x14ac:dyDescent="0.35">
      <c r="A4377" s="183">
        <v>2013</v>
      </c>
      <c r="B4377" s="184" t="s">
        <v>14</v>
      </c>
      <c r="C4377" s="230">
        <v>5</v>
      </c>
      <c r="D4377" s="174">
        <f t="shared" si="377"/>
        <v>5</v>
      </c>
      <c r="E4377" s="171">
        <f t="shared" si="379"/>
        <v>0</v>
      </c>
      <c r="F4377" s="175"/>
      <c r="G4377" s="175"/>
      <c r="H4377" s="175"/>
      <c r="I4377" s="183">
        <v>5</v>
      </c>
      <c r="J4377" s="41">
        <f t="shared" si="382"/>
        <v>5</v>
      </c>
      <c r="K4377" s="41">
        <f t="shared" si="380"/>
        <v>5</v>
      </c>
      <c r="L4377" s="175"/>
      <c r="M4377" s="41">
        <f t="shared" si="381"/>
        <v>5</v>
      </c>
    </row>
    <row r="4378" spans="1:13" ht="14.5" hidden="1" x14ac:dyDescent="0.35">
      <c r="A4378" s="183">
        <v>2013</v>
      </c>
      <c r="B4378" s="184" t="s">
        <v>14</v>
      </c>
      <c r="C4378" s="230">
        <v>8</v>
      </c>
      <c r="D4378" s="174">
        <f t="shared" si="377"/>
        <v>8</v>
      </c>
      <c r="E4378" s="171">
        <f t="shared" si="379"/>
        <v>0</v>
      </c>
      <c r="F4378" s="175"/>
      <c r="G4378" s="175"/>
      <c r="H4378" s="175"/>
      <c r="I4378" s="183">
        <v>4</v>
      </c>
      <c r="J4378" s="41">
        <f t="shared" si="382"/>
        <v>4</v>
      </c>
      <c r="K4378" s="41">
        <f t="shared" si="380"/>
        <v>4</v>
      </c>
      <c r="L4378" s="175"/>
      <c r="M4378" s="41">
        <f t="shared" si="381"/>
        <v>4</v>
      </c>
    </row>
    <row r="4379" spans="1:13" ht="14.5" hidden="1" x14ac:dyDescent="0.35">
      <c r="A4379" s="183">
        <v>2013</v>
      </c>
      <c r="B4379" s="184" t="s">
        <v>13</v>
      </c>
      <c r="C4379" s="230">
        <v>2</v>
      </c>
      <c r="D4379" s="174">
        <f t="shared" si="377"/>
        <v>2</v>
      </c>
      <c r="E4379" s="171">
        <f t="shared" si="379"/>
        <v>0</v>
      </c>
      <c r="F4379" s="175"/>
      <c r="G4379" s="175"/>
      <c r="H4379" s="175"/>
      <c r="I4379" s="183">
        <v>1</v>
      </c>
      <c r="J4379" s="41">
        <f t="shared" si="382"/>
        <v>1</v>
      </c>
      <c r="K4379" s="41">
        <f t="shared" si="380"/>
        <v>1</v>
      </c>
      <c r="L4379" s="175"/>
      <c r="M4379" s="41">
        <f t="shared" si="381"/>
        <v>1</v>
      </c>
    </row>
    <row r="4380" spans="1:13" ht="14.5" hidden="1" x14ac:dyDescent="0.35">
      <c r="A4380" s="183">
        <v>2013</v>
      </c>
      <c r="B4380" s="184" t="s">
        <v>12</v>
      </c>
      <c r="C4380" s="230">
        <v>5</v>
      </c>
      <c r="D4380" s="174">
        <f t="shared" si="377"/>
        <v>5</v>
      </c>
      <c r="E4380" s="171">
        <f t="shared" si="379"/>
        <v>0</v>
      </c>
      <c r="F4380" s="175"/>
      <c r="G4380" s="175"/>
      <c r="H4380" s="175"/>
      <c r="I4380" s="183">
        <v>3</v>
      </c>
      <c r="J4380" s="41">
        <f t="shared" si="382"/>
        <v>3</v>
      </c>
      <c r="K4380" s="41">
        <f t="shared" si="380"/>
        <v>3</v>
      </c>
      <c r="L4380" s="175"/>
      <c r="M4380" s="41">
        <f t="shared" si="381"/>
        <v>3</v>
      </c>
    </row>
    <row r="4381" spans="1:13" ht="14.5" hidden="1" x14ac:dyDescent="0.35">
      <c r="A4381" s="183">
        <v>2013</v>
      </c>
      <c r="B4381" s="184" t="s">
        <v>13</v>
      </c>
      <c r="C4381" s="230">
        <v>15</v>
      </c>
      <c r="D4381" s="174">
        <f t="shared" si="377"/>
        <v>15</v>
      </c>
      <c r="E4381" s="171">
        <f t="shared" si="379"/>
        <v>0</v>
      </c>
      <c r="F4381" s="175"/>
      <c r="G4381" s="175"/>
      <c r="H4381" s="175"/>
      <c r="I4381" s="183">
        <v>10</v>
      </c>
      <c r="J4381" s="41">
        <f t="shared" si="382"/>
        <v>10</v>
      </c>
      <c r="K4381" s="41">
        <f t="shared" si="380"/>
        <v>10</v>
      </c>
      <c r="L4381" s="175"/>
      <c r="M4381" s="41">
        <f t="shared" si="381"/>
        <v>10</v>
      </c>
    </row>
    <row r="4382" spans="1:13" ht="14.5" hidden="1" x14ac:dyDescent="0.35">
      <c r="A4382" s="183">
        <v>2013</v>
      </c>
      <c r="B4382" s="184" t="s">
        <v>11</v>
      </c>
      <c r="C4382" s="230">
        <v>7</v>
      </c>
      <c r="D4382" s="174">
        <f t="shared" si="377"/>
        <v>7</v>
      </c>
      <c r="E4382" s="171">
        <f t="shared" si="379"/>
        <v>0</v>
      </c>
      <c r="F4382" s="175"/>
      <c r="G4382" s="175"/>
      <c r="H4382" s="175"/>
      <c r="I4382" s="183">
        <v>5</v>
      </c>
      <c r="J4382" s="41">
        <f t="shared" si="382"/>
        <v>5</v>
      </c>
      <c r="K4382" s="41">
        <f t="shared" si="380"/>
        <v>5</v>
      </c>
      <c r="L4382" s="175"/>
      <c r="M4382" s="41">
        <f t="shared" si="381"/>
        <v>5</v>
      </c>
    </row>
    <row r="4383" spans="1:13" ht="14.5" hidden="1" x14ac:dyDescent="0.35">
      <c r="A4383" s="183">
        <v>2013</v>
      </c>
      <c r="B4383" s="184" t="s">
        <v>14</v>
      </c>
      <c r="C4383" s="230">
        <v>10</v>
      </c>
      <c r="D4383" s="174">
        <f t="shared" si="377"/>
        <v>10</v>
      </c>
      <c r="E4383" s="171">
        <f t="shared" si="379"/>
        <v>0</v>
      </c>
      <c r="F4383" s="175"/>
      <c r="G4383" s="175"/>
      <c r="H4383" s="175"/>
      <c r="I4383" s="183">
        <v>3</v>
      </c>
      <c r="J4383" s="41">
        <f t="shared" si="382"/>
        <v>3</v>
      </c>
      <c r="K4383" s="41">
        <f t="shared" si="380"/>
        <v>3</v>
      </c>
      <c r="L4383" s="175"/>
      <c r="M4383" s="41">
        <f t="shared" si="381"/>
        <v>3</v>
      </c>
    </row>
    <row r="4384" spans="1:13" ht="14.5" hidden="1" x14ac:dyDescent="0.35">
      <c r="A4384" s="183">
        <v>2013</v>
      </c>
      <c r="B4384" s="184" t="s">
        <v>13</v>
      </c>
      <c r="C4384" s="230">
        <v>2</v>
      </c>
      <c r="D4384" s="174">
        <f t="shared" si="377"/>
        <v>2</v>
      </c>
      <c r="E4384" s="171">
        <f t="shared" si="379"/>
        <v>0</v>
      </c>
      <c r="F4384" s="175"/>
      <c r="G4384" s="175"/>
      <c r="H4384" s="175"/>
      <c r="I4384" s="183">
        <v>1</v>
      </c>
      <c r="J4384" s="41">
        <f t="shared" si="382"/>
        <v>1</v>
      </c>
      <c r="K4384" s="41">
        <f t="shared" si="380"/>
        <v>1</v>
      </c>
      <c r="L4384" s="175"/>
      <c r="M4384" s="41">
        <f t="shared" si="381"/>
        <v>1</v>
      </c>
    </row>
    <row r="4385" spans="1:13" ht="14.5" hidden="1" x14ac:dyDescent="0.35">
      <c r="A4385" s="183">
        <v>2013</v>
      </c>
      <c r="B4385" s="184" t="s">
        <v>14</v>
      </c>
      <c r="C4385" s="230">
        <v>5</v>
      </c>
      <c r="D4385" s="174">
        <f t="shared" si="377"/>
        <v>5</v>
      </c>
      <c r="E4385" s="171">
        <f t="shared" si="379"/>
        <v>0</v>
      </c>
      <c r="F4385" s="175"/>
      <c r="G4385" s="175"/>
      <c r="H4385" s="175"/>
      <c r="I4385" s="183">
        <v>2</v>
      </c>
      <c r="J4385" s="41">
        <f t="shared" si="382"/>
        <v>2</v>
      </c>
      <c r="K4385" s="41">
        <f t="shared" si="380"/>
        <v>2</v>
      </c>
      <c r="L4385" s="175"/>
      <c r="M4385" s="41">
        <f t="shared" si="381"/>
        <v>2</v>
      </c>
    </row>
    <row r="4386" spans="1:13" ht="14.5" hidden="1" x14ac:dyDescent="0.35">
      <c r="A4386" s="183">
        <v>2013</v>
      </c>
      <c r="B4386" s="184" t="s">
        <v>14</v>
      </c>
      <c r="C4386" s="230">
        <v>7</v>
      </c>
      <c r="D4386" s="174">
        <f t="shared" si="377"/>
        <v>7</v>
      </c>
      <c r="E4386" s="171">
        <f t="shared" si="379"/>
        <v>0</v>
      </c>
      <c r="F4386" s="175"/>
      <c r="G4386" s="175"/>
      <c r="H4386" s="175"/>
      <c r="I4386" s="183">
        <v>2</v>
      </c>
      <c r="J4386" s="41">
        <f t="shared" si="382"/>
        <v>2</v>
      </c>
      <c r="K4386" s="41">
        <f t="shared" si="380"/>
        <v>2</v>
      </c>
      <c r="L4386" s="175"/>
      <c r="M4386" s="41">
        <f t="shared" si="381"/>
        <v>2</v>
      </c>
    </row>
    <row r="4387" spans="1:13" ht="14.5" hidden="1" x14ac:dyDescent="0.35">
      <c r="A4387" s="183">
        <v>2013</v>
      </c>
      <c r="B4387" s="184" t="s">
        <v>11</v>
      </c>
      <c r="C4387" s="230">
        <v>5</v>
      </c>
      <c r="D4387" s="174">
        <f t="shared" si="377"/>
        <v>5</v>
      </c>
      <c r="E4387" s="171">
        <f t="shared" si="379"/>
        <v>0</v>
      </c>
      <c r="F4387" s="175"/>
      <c r="G4387" s="175"/>
      <c r="H4387" s="175"/>
      <c r="I4387" s="183">
        <v>3</v>
      </c>
      <c r="J4387" s="41">
        <f t="shared" si="382"/>
        <v>3</v>
      </c>
      <c r="K4387" s="41">
        <f t="shared" si="380"/>
        <v>3</v>
      </c>
      <c r="L4387" s="175"/>
      <c r="M4387" s="41">
        <f t="shared" si="381"/>
        <v>3</v>
      </c>
    </row>
    <row r="4388" spans="1:13" ht="14.5" hidden="1" x14ac:dyDescent="0.35">
      <c r="A4388" s="183">
        <v>2013</v>
      </c>
      <c r="B4388" s="184" t="s">
        <v>14</v>
      </c>
      <c r="C4388" s="230">
        <v>10</v>
      </c>
      <c r="D4388" s="174">
        <f t="shared" si="377"/>
        <v>10</v>
      </c>
      <c r="E4388" s="171">
        <f t="shared" si="379"/>
        <v>0</v>
      </c>
      <c r="F4388" s="175"/>
      <c r="G4388" s="175"/>
      <c r="H4388" s="175"/>
      <c r="I4388" s="183">
        <v>10</v>
      </c>
      <c r="J4388" s="41">
        <f t="shared" si="382"/>
        <v>10</v>
      </c>
      <c r="K4388" s="41">
        <f t="shared" si="380"/>
        <v>10</v>
      </c>
      <c r="L4388" s="175"/>
      <c r="M4388" s="41">
        <f t="shared" si="381"/>
        <v>10</v>
      </c>
    </row>
    <row r="4389" spans="1:13" ht="14.5" hidden="1" x14ac:dyDescent="0.35">
      <c r="A4389" s="183">
        <v>2013</v>
      </c>
      <c r="B4389" s="184" t="s">
        <v>11</v>
      </c>
      <c r="C4389" s="230">
        <v>10</v>
      </c>
      <c r="D4389" s="174">
        <f t="shared" si="377"/>
        <v>10</v>
      </c>
      <c r="E4389" s="171">
        <f t="shared" si="379"/>
        <v>0</v>
      </c>
      <c r="F4389" s="175"/>
      <c r="G4389" s="175"/>
      <c r="H4389" s="175"/>
      <c r="I4389" s="183">
        <v>6</v>
      </c>
      <c r="J4389" s="41">
        <f t="shared" si="382"/>
        <v>6</v>
      </c>
      <c r="K4389" s="41">
        <f t="shared" si="380"/>
        <v>6</v>
      </c>
      <c r="L4389" s="175"/>
      <c r="M4389" s="41">
        <f t="shared" si="381"/>
        <v>6</v>
      </c>
    </row>
    <row r="4390" spans="1:13" ht="14.5" hidden="1" x14ac:dyDescent="0.35">
      <c r="A4390" s="183">
        <v>2013</v>
      </c>
      <c r="B4390" s="184" t="s">
        <v>13</v>
      </c>
      <c r="C4390" s="230">
        <v>5</v>
      </c>
      <c r="D4390" s="174">
        <f t="shared" ref="D4390:D4453" si="383">IF(OR(C4390="",C4390&gt;=1000),"",C4390)</f>
        <v>5</v>
      </c>
      <c r="E4390" s="171">
        <f t="shared" si="379"/>
        <v>0</v>
      </c>
      <c r="F4390" s="175"/>
      <c r="G4390" s="175"/>
      <c r="H4390" s="175"/>
      <c r="I4390" s="183">
        <v>1</v>
      </c>
      <c r="J4390" s="41">
        <f t="shared" si="382"/>
        <v>1</v>
      </c>
      <c r="K4390" s="41">
        <f t="shared" si="380"/>
        <v>1</v>
      </c>
      <c r="L4390" s="175"/>
      <c r="M4390" s="41">
        <f t="shared" si="381"/>
        <v>1</v>
      </c>
    </row>
    <row r="4391" spans="1:13" ht="14.5" hidden="1" x14ac:dyDescent="0.35">
      <c r="A4391" s="183">
        <v>2013</v>
      </c>
      <c r="B4391" s="184" t="s">
        <v>14</v>
      </c>
      <c r="C4391" s="230">
        <v>2</v>
      </c>
      <c r="D4391" s="174">
        <f t="shared" si="383"/>
        <v>2</v>
      </c>
      <c r="E4391" s="171">
        <f t="shared" si="379"/>
        <v>0</v>
      </c>
      <c r="F4391" s="175"/>
      <c r="G4391" s="175"/>
      <c r="H4391" s="175"/>
      <c r="I4391" s="183">
        <v>8</v>
      </c>
      <c r="J4391" s="41">
        <f t="shared" si="382"/>
        <v>8</v>
      </c>
      <c r="K4391" s="41">
        <f t="shared" si="380"/>
        <v>8</v>
      </c>
      <c r="L4391" s="175"/>
      <c r="M4391" s="41">
        <f t="shared" si="381"/>
        <v>8</v>
      </c>
    </row>
    <row r="4392" spans="1:13" ht="14.5" hidden="1" x14ac:dyDescent="0.35">
      <c r="A4392" s="183">
        <v>2013</v>
      </c>
      <c r="B4392" s="184" t="s">
        <v>11</v>
      </c>
      <c r="C4392" s="230">
        <v>12</v>
      </c>
      <c r="D4392" s="174">
        <f t="shared" si="383"/>
        <v>12</v>
      </c>
      <c r="E4392" s="171">
        <f t="shared" si="379"/>
        <v>0</v>
      </c>
      <c r="F4392" s="175"/>
      <c r="G4392" s="175"/>
      <c r="H4392" s="175"/>
      <c r="I4392" s="189" t="s">
        <v>232</v>
      </c>
      <c r="J4392" s="41" t="str">
        <f t="shared" si="382"/>
        <v/>
      </c>
      <c r="K4392" s="41" t="str">
        <f t="shared" si="380"/>
        <v/>
      </c>
      <c r="L4392" s="175"/>
      <c r="M4392" s="41" t="str">
        <f t="shared" si="381"/>
        <v/>
      </c>
    </row>
    <row r="4393" spans="1:13" ht="14.5" hidden="1" x14ac:dyDescent="0.35">
      <c r="A4393" s="183">
        <v>2013</v>
      </c>
      <c r="B4393" s="184" t="s">
        <v>11</v>
      </c>
      <c r="C4393" s="230">
        <v>4</v>
      </c>
      <c r="D4393" s="174">
        <f t="shared" si="383"/>
        <v>4</v>
      </c>
      <c r="E4393" s="171">
        <f t="shared" si="379"/>
        <v>0</v>
      </c>
      <c r="F4393" s="175"/>
      <c r="G4393" s="175"/>
      <c r="H4393" s="175"/>
      <c r="I4393" s="183">
        <v>3</v>
      </c>
      <c r="J4393" s="41">
        <f t="shared" si="382"/>
        <v>3</v>
      </c>
      <c r="K4393" s="41">
        <f t="shared" si="380"/>
        <v>3</v>
      </c>
      <c r="L4393" s="175"/>
      <c r="M4393" s="41">
        <f t="shared" si="381"/>
        <v>3</v>
      </c>
    </row>
    <row r="4394" spans="1:13" ht="14.5" hidden="1" x14ac:dyDescent="0.35">
      <c r="A4394" s="183">
        <v>2013</v>
      </c>
      <c r="B4394" s="184" t="s">
        <v>14</v>
      </c>
      <c r="C4394" s="230">
        <v>3</v>
      </c>
      <c r="D4394" s="174">
        <f t="shared" si="383"/>
        <v>3</v>
      </c>
      <c r="E4394" s="171">
        <f t="shared" si="379"/>
        <v>0</v>
      </c>
      <c r="F4394" s="175"/>
      <c r="G4394" s="175"/>
      <c r="H4394" s="175"/>
      <c r="I4394" s="183">
        <v>3</v>
      </c>
      <c r="J4394" s="41">
        <f t="shared" si="382"/>
        <v>3</v>
      </c>
      <c r="K4394" s="41">
        <f t="shared" si="380"/>
        <v>3</v>
      </c>
      <c r="L4394" s="175"/>
      <c r="M4394" s="41">
        <f t="shared" si="381"/>
        <v>3</v>
      </c>
    </row>
    <row r="4395" spans="1:13" ht="14.5" hidden="1" x14ac:dyDescent="0.35">
      <c r="A4395" s="183">
        <v>2013</v>
      </c>
      <c r="B4395" s="184" t="s">
        <v>11</v>
      </c>
      <c r="C4395" s="231" t="s">
        <v>232</v>
      </c>
      <c r="D4395" s="174" t="str">
        <f t="shared" si="383"/>
        <v/>
      </c>
      <c r="E4395" s="171">
        <f t="shared" si="379"/>
        <v>0</v>
      </c>
      <c r="F4395" s="175"/>
      <c r="G4395" s="175"/>
      <c r="H4395" s="175"/>
      <c r="I4395" s="189" t="s">
        <v>232</v>
      </c>
      <c r="J4395" s="41" t="str">
        <f t="shared" si="382"/>
        <v/>
      </c>
      <c r="K4395" s="41" t="str">
        <f t="shared" si="380"/>
        <v/>
      </c>
      <c r="L4395" s="175"/>
      <c r="M4395" s="41" t="str">
        <f t="shared" si="381"/>
        <v/>
      </c>
    </row>
    <row r="4396" spans="1:13" ht="14.5" hidden="1" x14ac:dyDescent="0.35">
      <c r="A4396" s="183">
        <v>2013</v>
      </c>
      <c r="B4396" s="184" t="s">
        <v>13</v>
      </c>
      <c r="C4396" s="230">
        <v>1</v>
      </c>
      <c r="D4396" s="174">
        <f t="shared" si="383"/>
        <v>1</v>
      </c>
      <c r="E4396" s="171">
        <f t="shared" si="379"/>
        <v>0</v>
      </c>
      <c r="F4396" s="175"/>
      <c r="G4396" s="175"/>
      <c r="H4396" s="175"/>
      <c r="I4396" s="183">
        <v>3</v>
      </c>
      <c r="J4396" s="41">
        <f t="shared" si="382"/>
        <v>3</v>
      </c>
      <c r="K4396" s="41">
        <f t="shared" si="380"/>
        <v>3</v>
      </c>
      <c r="L4396" s="175"/>
      <c r="M4396" s="41">
        <f t="shared" si="381"/>
        <v>3</v>
      </c>
    </row>
    <row r="4397" spans="1:13" ht="14.5" hidden="1" x14ac:dyDescent="0.35">
      <c r="A4397" s="183">
        <v>2013</v>
      </c>
      <c r="B4397" s="184" t="s">
        <v>11</v>
      </c>
      <c r="C4397" s="230">
        <v>10</v>
      </c>
      <c r="D4397" s="174">
        <f t="shared" si="383"/>
        <v>10</v>
      </c>
      <c r="E4397" s="171">
        <f t="shared" si="379"/>
        <v>0</v>
      </c>
      <c r="F4397" s="175"/>
      <c r="G4397" s="175"/>
      <c r="H4397" s="175"/>
      <c r="I4397" s="183">
        <v>2</v>
      </c>
      <c r="J4397" s="41">
        <f t="shared" si="382"/>
        <v>2</v>
      </c>
      <c r="K4397" s="41">
        <f t="shared" si="380"/>
        <v>2</v>
      </c>
      <c r="L4397" s="175"/>
      <c r="M4397" s="41">
        <f t="shared" si="381"/>
        <v>2</v>
      </c>
    </row>
    <row r="4398" spans="1:13" ht="14.5" hidden="1" x14ac:dyDescent="0.35">
      <c r="A4398" s="183">
        <v>2013</v>
      </c>
      <c r="B4398" s="184" t="s">
        <v>13</v>
      </c>
      <c r="C4398" s="231" t="s">
        <v>232</v>
      </c>
      <c r="D4398" s="174" t="str">
        <f t="shared" si="383"/>
        <v/>
      </c>
      <c r="E4398" s="171">
        <f t="shared" si="379"/>
        <v>0</v>
      </c>
      <c r="F4398" s="175"/>
      <c r="G4398" s="175"/>
      <c r="H4398" s="175"/>
      <c r="I4398" s="189" t="s">
        <v>232</v>
      </c>
      <c r="J4398" s="41" t="str">
        <f t="shared" si="382"/>
        <v/>
      </c>
      <c r="K4398" s="41" t="str">
        <f t="shared" si="380"/>
        <v/>
      </c>
      <c r="L4398" s="175"/>
      <c r="M4398" s="41" t="str">
        <f t="shared" si="381"/>
        <v/>
      </c>
    </row>
    <row r="4399" spans="1:13" ht="14.5" hidden="1" x14ac:dyDescent="0.35">
      <c r="A4399" s="183">
        <v>2013</v>
      </c>
      <c r="B4399" s="184" t="s">
        <v>12</v>
      </c>
      <c r="C4399" s="230">
        <v>3</v>
      </c>
      <c r="D4399" s="174">
        <f t="shared" si="383"/>
        <v>3</v>
      </c>
      <c r="E4399" s="171">
        <f t="shared" si="379"/>
        <v>0</v>
      </c>
      <c r="F4399" s="175"/>
      <c r="G4399" s="175"/>
      <c r="H4399" s="175"/>
      <c r="I4399" s="183">
        <v>3</v>
      </c>
      <c r="J4399" s="41">
        <f t="shared" si="382"/>
        <v>3</v>
      </c>
      <c r="K4399" s="41">
        <f t="shared" si="380"/>
        <v>3</v>
      </c>
      <c r="L4399" s="175"/>
      <c r="M4399" s="41">
        <f t="shared" si="381"/>
        <v>3</v>
      </c>
    </row>
    <row r="4400" spans="1:13" ht="14.5" hidden="1" x14ac:dyDescent="0.35">
      <c r="A4400" s="183">
        <v>2013</v>
      </c>
      <c r="B4400" s="184" t="s">
        <v>13</v>
      </c>
      <c r="C4400" s="230">
        <v>0</v>
      </c>
      <c r="D4400" s="174">
        <f t="shared" si="383"/>
        <v>0</v>
      </c>
      <c r="E4400" s="171">
        <f t="shared" si="379"/>
        <v>0</v>
      </c>
      <c r="F4400" s="175"/>
      <c r="G4400" s="175"/>
      <c r="H4400" s="175"/>
      <c r="I4400" s="183">
        <v>20</v>
      </c>
      <c r="J4400" s="41">
        <f t="shared" si="382"/>
        <v>20</v>
      </c>
      <c r="K4400" s="41">
        <f t="shared" si="380"/>
        <v>20</v>
      </c>
      <c r="L4400" s="175"/>
      <c r="M4400" s="41">
        <f t="shared" si="381"/>
        <v>20</v>
      </c>
    </row>
    <row r="4401" spans="1:13" ht="14.5" hidden="1" x14ac:dyDescent="0.35">
      <c r="A4401" s="183">
        <v>2013</v>
      </c>
      <c r="B4401" s="184" t="s">
        <v>14</v>
      </c>
      <c r="C4401" s="230">
        <v>5</v>
      </c>
      <c r="D4401" s="174">
        <f t="shared" si="383"/>
        <v>5</v>
      </c>
      <c r="E4401" s="171">
        <f t="shared" si="379"/>
        <v>0</v>
      </c>
      <c r="F4401" s="175"/>
      <c r="G4401" s="175"/>
      <c r="H4401" s="175"/>
      <c r="I4401" s="183">
        <v>2</v>
      </c>
      <c r="J4401" s="41">
        <f t="shared" si="382"/>
        <v>2</v>
      </c>
      <c r="K4401" s="41">
        <f t="shared" si="380"/>
        <v>2</v>
      </c>
      <c r="L4401" s="175"/>
      <c r="M4401" s="41">
        <f t="shared" si="381"/>
        <v>2</v>
      </c>
    </row>
    <row r="4402" spans="1:13" ht="14.5" hidden="1" x14ac:dyDescent="0.35">
      <c r="A4402" s="183">
        <v>2013</v>
      </c>
      <c r="B4402" s="184" t="s">
        <v>12</v>
      </c>
      <c r="C4402" s="231" t="s">
        <v>232</v>
      </c>
      <c r="D4402" s="174" t="str">
        <f t="shared" si="383"/>
        <v/>
      </c>
      <c r="E4402" s="171">
        <f t="shared" si="379"/>
        <v>0</v>
      </c>
      <c r="F4402" s="175"/>
      <c r="G4402" s="175"/>
      <c r="H4402" s="175"/>
      <c r="I4402" s="183">
        <v>1</v>
      </c>
      <c r="J4402" s="41">
        <f t="shared" si="382"/>
        <v>1</v>
      </c>
      <c r="K4402" s="41" t="e">
        <f t="shared" si="380"/>
        <v>#VALUE!</v>
      </c>
      <c r="L4402" s="175"/>
      <c r="M4402" s="41">
        <f t="shared" si="381"/>
        <v>1</v>
      </c>
    </row>
    <row r="4403" spans="1:13" ht="14.5" hidden="1" x14ac:dyDescent="0.35">
      <c r="A4403" s="183">
        <v>2013</v>
      </c>
      <c r="B4403" s="184" t="s">
        <v>13</v>
      </c>
      <c r="C4403" s="230">
        <v>-10</v>
      </c>
      <c r="D4403" s="174">
        <f t="shared" si="383"/>
        <v>-10</v>
      </c>
      <c r="E4403" s="171">
        <f t="shared" si="379"/>
        <v>0</v>
      </c>
      <c r="F4403" s="175"/>
      <c r="G4403" s="175"/>
      <c r="H4403" s="175"/>
      <c r="I4403" s="183">
        <v>0</v>
      </c>
      <c r="J4403" s="41">
        <f t="shared" si="382"/>
        <v>0</v>
      </c>
      <c r="K4403" s="41">
        <f t="shared" si="380"/>
        <v>0</v>
      </c>
      <c r="L4403" s="175"/>
      <c r="M4403" s="41">
        <f t="shared" si="381"/>
        <v>0</v>
      </c>
    </row>
    <row r="4404" spans="1:13" ht="14.5" hidden="1" x14ac:dyDescent="0.35">
      <c r="A4404" s="183">
        <v>2013</v>
      </c>
      <c r="B4404" s="184" t="s">
        <v>14</v>
      </c>
      <c r="C4404" s="230">
        <v>5</v>
      </c>
      <c r="D4404" s="174">
        <f t="shared" si="383"/>
        <v>5</v>
      </c>
      <c r="E4404" s="171">
        <f t="shared" si="379"/>
        <v>0</v>
      </c>
      <c r="F4404" s="175"/>
      <c r="G4404" s="175"/>
      <c r="H4404" s="175"/>
      <c r="I4404" s="183">
        <v>3</v>
      </c>
      <c r="J4404" s="41">
        <f t="shared" si="382"/>
        <v>3</v>
      </c>
      <c r="K4404" s="41">
        <f t="shared" si="380"/>
        <v>3</v>
      </c>
      <c r="L4404" s="175"/>
      <c r="M4404" s="41">
        <f t="shared" si="381"/>
        <v>3</v>
      </c>
    </row>
    <row r="4405" spans="1:13" ht="14.5" hidden="1" x14ac:dyDescent="0.35">
      <c r="A4405" s="183">
        <v>2013</v>
      </c>
      <c r="B4405" s="184" t="s">
        <v>13</v>
      </c>
      <c r="C4405" s="230">
        <v>10</v>
      </c>
      <c r="D4405" s="174">
        <f t="shared" si="383"/>
        <v>10</v>
      </c>
      <c r="E4405" s="171">
        <f t="shared" si="379"/>
        <v>0</v>
      </c>
      <c r="F4405" s="175"/>
      <c r="G4405" s="175"/>
      <c r="H4405" s="175"/>
      <c r="I4405" s="183">
        <v>2</v>
      </c>
      <c r="J4405" s="41">
        <f t="shared" si="382"/>
        <v>2</v>
      </c>
      <c r="K4405" s="41">
        <f t="shared" si="380"/>
        <v>2</v>
      </c>
      <c r="L4405" s="175"/>
      <c r="M4405" s="41">
        <f t="shared" si="381"/>
        <v>2</v>
      </c>
    </row>
    <row r="4406" spans="1:13" ht="14.5" hidden="1" x14ac:dyDescent="0.35">
      <c r="A4406" s="183">
        <v>2013</v>
      </c>
      <c r="B4406" s="184" t="s">
        <v>14</v>
      </c>
      <c r="C4406" s="230">
        <v>5</v>
      </c>
      <c r="D4406" s="174">
        <f t="shared" si="383"/>
        <v>5</v>
      </c>
      <c r="E4406" s="171">
        <f t="shared" si="379"/>
        <v>0</v>
      </c>
      <c r="F4406" s="175"/>
      <c r="G4406" s="175"/>
      <c r="H4406" s="175"/>
      <c r="I4406" s="183">
        <v>3</v>
      </c>
      <c r="J4406" s="41">
        <f t="shared" si="382"/>
        <v>3</v>
      </c>
      <c r="K4406" s="41">
        <f t="shared" si="380"/>
        <v>3</v>
      </c>
      <c r="L4406" s="175"/>
      <c r="M4406" s="41">
        <f t="shared" si="381"/>
        <v>3</v>
      </c>
    </row>
    <row r="4407" spans="1:13" ht="14.5" hidden="1" x14ac:dyDescent="0.35">
      <c r="A4407" s="183">
        <v>2013</v>
      </c>
      <c r="B4407" s="184" t="s">
        <v>14</v>
      </c>
      <c r="C4407" s="230">
        <v>5</v>
      </c>
      <c r="D4407" s="174">
        <f t="shared" si="383"/>
        <v>5</v>
      </c>
      <c r="E4407" s="171">
        <f t="shared" si="379"/>
        <v>0</v>
      </c>
      <c r="F4407" s="175"/>
      <c r="G4407" s="175"/>
      <c r="H4407" s="175"/>
      <c r="I4407" s="183">
        <v>3</v>
      </c>
      <c r="J4407" s="41">
        <f t="shared" si="382"/>
        <v>3</v>
      </c>
      <c r="K4407" s="41">
        <f t="shared" si="380"/>
        <v>3</v>
      </c>
      <c r="L4407" s="175"/>
      <c r="M4407" s="41">
        <f t="shared" si="381"/>
        <v>3</v>
      </c>
    </row>
    <row r="4408" spans="1:13" ht="14.5" hidden="1" x14ac:dyDescent="0.35">
      <c r="A4408" s="183">
        <v>2013</v>
      </c>
      <c r="B4408" s="184" t="s">
        <v>12</v>
      </c>
      <c r="C4408" s="231" t="s">
        <v>232</v>
      </c>
      <c r="D4408" s="174" t="str">
        <f t="shared" si="383"/>
        <v/>
      </c>
      <c r="E4408" s="171">
        <f t="shared" si="379"/>
        <v>0</v>
      </c>
      <c r="F4408" s="175"/>
      <c r="G4408" s="175"/>
      <c r="H4408" s="175"/>
      <c r="I4408" s="189" t="s">
        <v>232</v>
      </c>
      <c r="J4408" s="41" t="str">
        <f t="shared" si="382"/>
        <v/>
      </c>
      <c r="K4408" s="41" t="str">
        <f t="shared" si="380"/>
        <v/>
      </c>
      <c r="L4408" s="175"/>
      <c r="M4408" s="41" t="str">
        <f t="shared" si="381"/>
        <v/>
      </c>
    </row>
    <row r="4409" spans="1:13" ht="14.5" hidden="1" x14ac:dyDescent="0.35">
      <c r="A4409" s="183">
        <v>2013</v>
      </c>
      <c r="B4409" s="184" t="s">
        <v>13</v>
      </c>
      <c r="C4409" s="230">
        <v>3</v>
      </c>
      <c r="D4409" s="174">
        <f t="shared" si="383"/>
        <v>3</v>
      </c>
      <c r="E4409" s="171">
        <f t="shared" si="379"/>
        <v>0</v>
      </c>
      <c r="F4409" s="175"/>
      <c r="G4409" s="175"/>
      <c r="H4409" s="175"/>
      <c r="I4409" s="183">
        <v>5</v>
      </c>
      <c r="J4409" s="41">
        <f t="shared" si="382"/>
        <v>5</v>
      </c>
      <c r="K4409" s="41">
        <f t="shared" si="380"/>
        <v>5</v>
      </c>
      <c r="L4409" s="175"/>
      <c r="M4409" s="41">
        <f t="shared" si="381"/>
        <v>5</v>
      </c>
    </row>
    <row r="4410" spans="1:13" ht="14.5" hidden="1" x14ac:dyDescent="0.35">
      <c r="A4410" s="183">
        <v>2013</v>
      </c>
      <c r="B4410" s="184" t="s">
        <v>12</v>
      </c>
      <c r="C4410" s="230">
        <v>10</v>
      </c>
      <c r="D4410" s="174">
        <f t="shared" si="383"/>
        <v>10</v>
      </c>
      <c r="E4410" s="171">
        <f t="shared" si="379"/>
        <v>0</v>
      </c>
      <c r="F4410" s="175"/>
      <c r="G4410" s="175"/>
      <c r="H4410" s="175"/>
      <c r="I4410" s="183">
        <v>10</v>
      </c>
      <c r="J4410" s="41">
        <f t="shared" si="382"/>
        <v>10</v>
      </c>
      <c r="K4410" s="41">
        <f t="shared" si="380"/>
        <v>10</v>
      </c>
      <c r="L4410" s="175"/>
      <c r="M4410" s="41">
        <f t="shared" si="381"/>
        <v>10</v>
      </c>
    </row>
    <row r="4411" spans="1:13" ht="14.5" hidden="1" x14ac:dyDescent="0.35">
      <c r="A4411" s="183">
        <v>2013</v>
      </c>
      <c r="B4411" s="184" t="s">
        <v>14</v>
      </c>
      <c r="C4411" s="230">
        <v>12</v>
      </c>
      <c r="D4411" s="174">
        <f t="shared" si="383"/>
        <v>12</v>
      </c>
      <c r="E4411" s="171">
        <f t="shared" si="379"/>
        <v>0</v>
      </c>
      <c r="F4411" s="175"/>
      <c r="G4411" s="175"/>
      <c r="H4411" s="175"/>
      <c r="I4411" s="183">
        <v>7</v>
      </c>
      <c r="J4411" s="41">
        <f t="shared" si="382"/>
        <v>7</v>
      </c>
      <c r="K4411" s="41">
        <f t="shared" si="380"/>
        <v>7</v>
      </c>
      <c r="L4411" s="175"/>
      <c r="M4411" s="41">
        <f t="shared" si="381"/>
        <v>7</v>
      </c>
    </row>
    <row r="4412" spans="1:13" ht="14.5" hidden="1" x14ac:dyDescent="0.35">
      <c r="A4412" s="183">
        <v>2013</v>
      </c>
      <c r="B4412" s="184" t="s">
        <v>11</v>
      </c>
      <c r="C4412" s="230">
        <v>10</v>
      </c>
      <c r="D4412" s="174">
        <f t="shared" si="383"/>
        <v>10</v>
      </c>
      <c r="E4412" s="171">
        <f t="shared" si="379"/>
        <v>0</v>
      </c>
      <c r="F4412" s="175"/>
      <c r="G4412" s="175"/>
      <c r="H4412" s="175"/>
      <c r="I4412" s="183">
        <v>5</v>
      </c>
      <c r="J4412" s="41">
        <f t="shared" si="382"/>
        <v>5</v>
      </c>
      <c r="K4412" s="41">
        <f t="shared" si="380"/>
        <v>5</v>
      </c>
      <c r="L4412" s="175"/>
      <c r="M4412" s="41">
        <f t="shared" si="381"/>
        <v>5</v>
      </c>
    </row>
    <row r="4413" spans="1:13" ht="14.5" hidden="1" x14ac:dyDescent="0.35">
      <c r="A4413" s="183">
        <v>2013</v>
      </c>
      <c r="B4413" s="184" t="s">
        <v>11</v>
      </c>
      <c r="C4413" s="230">
        <v>10</v>
      </c>
      <c r="D4413" s="174">
        <f t="shared" si="383"/>
        <v>10</v>
      </c>
      <c r="E4413" s="171">
        <f t="shared" si="379"/>
        <v>0</v>
      </c>
      <c r="F4413" s="175"/>
      <c r="G4413" s="175"/>
      <c r="H4413" s="175"/>
      <c r="I4413" s="183">
        <v>5</v>
      </c>
      <c r="J4413" s="41">
        <f t="shared" si="382"/>
        <v>5</v>
      </c>
      <c r="K4413" s="41">
        <f t="shared" si="380"/>
        <v>5</v>
      </c>
      <c r="L4413" s="175"/>
      <c r="M4413" s="41">
        <f t="shared" si="381"/>
        <v>5</v>
      </c>
    </row>
    <row r="4414" spans="1:13" ht="14.5" hidden="1" x14ac:dyDescent="0.35">
      <c r="A4414" s="183">
        <v>2013</v>
      </c>
      <c r="B4414" s="184" t="s">
        <v>12</v>
      </c>
      <c r="C4414" s="230">
        <v>7</v>
      </c>
      <c r="D4414" s="174">
        <f t="shared" si="383"/>
        <v>7</v>
      </c>
      <c r="E4414" s="171">
        <f t="shared" si="379"/>
        <v>0</v>
      </c>
      <c r="F4414" s="175"/>
      <c r="G4414" s="175"/>
      <c r="H4414" s="175"/>
      <c r="I4414" s="183">
        <v>3</v>
      </c>
      <c r="J4414" s="41">
        <f t="shared" si="382"/>
        <v>3</v>
      </c>
      <c r="K4414" s="41">
        <f t="shared" si="380"/>
        <v>3</v>
      </c>
      <c r="L4414" s="175"/>
      <c r="M4414" s="41">
        <f t="shared" si="381"/>
        <v>3</v>
      </c>
    </row>
    <row r="4415" spans="1:13" ht="14.5" hidden="1" x14ac:dyDescent="0.35">
      <c r="A4415" s="183">
        <v>2013</v>
      </c>
      <c r="B4415" s="184" t="s">
        <v>11</v>
      </c>
      <c r="C4415" s="230">
        <v>4</v>
      </c>
      <c r="D4415" s="174">
        <f t="shared" si="383"/>
        <v>4</v>
      </c>
      <c r="E4415" s="171">
        <f t="shared" si="379"/>
        <v>0</v>
      </c>
      <c r="F4415" s="175"/>
      <c r="G4415" s="175"/>
      <c r="H4415" s="175"/>
      <c r="I4415" s="183">
        <v>1</v>
      </c>
      <c r="J4415" s="41">
        <f t="shared" si="382"/>
        <v>1</v>
      </c>
      <c r="K4415" s="41">
        <f t="shared" si="380"/>
        <v>1</v>
      </c>
      <c r="L4415" s="175"/>
      <c r="M4415" s="41">
        <f t="shared" si="381"/>
        <v>1</v>
      </c>
    </row>
    <row r="4416" spans="1:13" ht="14.5" hidden="1" x14ac:dyDescent="0.35">
      <c r="A4416" s="183">
        <v>2013</v>
      </c>
      <c r="B4416" s="184" t="s">
        <v>12</v>
      </c>
      <c r="C4416" s="230">
        <v>10</v>
      </c>
      <c r="D4416" s="174">
        <f t="shared" si="383"/>
        <v>10</v>
      </c>
      <c r="E4416" s="171">
        <f t="shared" si="379"/>
        <v>0</v>
      </c>
      <c r="F4416" s="175"/>
      <c r="G4416" s="175"/>
      <c r="H4416" s="175"/>
      <c r="I4416" s="183">
        <v>5</v>
      </c>
      <c r="J4416" s="41">
        <f t="shared" si="382"/>
        <v>5</v>
      </c>
      <c r="K4416" s="41">
        <f t="shared" si="380"/>
        <v>5</v>
      </c>
      <c r="L4416" s="175"/>
      <c r="M4416" s="41">
        <f t="shared" si="381"/>
        <v>5</v>
      </c>
    </row>
    <row r="4417" spans="1:13" ht="14.5" hidden="1" x14ac:dyDescent="0.35">
      <c r="A4417" s="183">
        <v>2013</v>
      </c>
      <c r="B4417" s="184" t="s">
        <v>11</v>
      </c>
      <c r="C4417" s="230">
        <v>3</v>
      </c>
      <c r="D4417" s="174">
        <f t="shared" si="383"/>
        <v>3</v>
      </c>
      <c r="E4417" s="171">
        <f t="shared" si="379"/>
        <v>0</v>
      </c>
      <c r="F4417" s="175"/>
      <c r="G4417" s="175"/>
      <c r="H4417" s="175"/>
      <c r="I4417" s="183">
        <v>1.5</v>
      </c>
      <c r="J4417" s="41">
        <f t="shared" si="382"/>
        <v>1.5</v>
      </c>
      <c r="K4417" s="41">
        <f t="shared" si="380"/>
        <v>1.5</v>
      </c>
      <c r="L4417" s="175"/>
      <c r="M4417" s="41">
        <f t="shared" si="381"/>
        <v>1.5</v>
      </c>
    </row>
    <row r="4418" spans="1:13" ht="14.5" hidden="1" x14ac:dyDescent="0.35">
      <c r="A4418" s="183">
        <v>2013</v>
      </c>
      <c r="B4418" s="184" t="s">
        <v>12</v>
      </c>
      <c r="C4418" s="230">
        <v>1</v>
      </c>
      <c r="D4418" s="174">
        <f t="shared" si="383"/>
        <v>1</v>
      </c>
      <c r="E4418" s="171">
        <f t="shared" ref="E4418:E4481" si="384">IF(D4418&lt;&gt;C4418,1,0)</f>
        <v>0</v>
      </c>
      <c r="F4418" s="175"/>
      <c r="G4418" s="175"/>
      <c r="H4418" s="175"/>
      <c r="I4418" s="183">
        <v>1</v>
      </c>
      <c r="J4418" s="41">
        <f t="shared" si="382"/>
        <v>1</v>
      </c>
      <c r="K4418" s="41">
        <f t="shared" si="380"/>
        <v>1</v>
      </c>
      <c r="L4418" s="175"/>
      <c r="M4418" s="41">
        <f t="shared" si="381"/>
        <v>1</v>
      </c>
    </row>
    <row r="4419" spans="1:13" ht="14.5" hidden="1" x14ac:dyDescent="0.35">
      <c r="A4419" s="183">
        <v>2013</v>
      </c>
      <c r="B4419" s="184" t="s">
        <v>11</v>
      </c>
      <c r="C4419" s="230">
        <v>10</v>
      </c>
      <c r="D4419" s="174">
        <f t="shared" si="383"/>
        <v>10</v>
      </c>
      <c r="E4419" s="171">
        <f t="shared" si="384"/>
        <v>0</v>
      </c>
      <c r="F4419" s="175"/>
      <c r="G4419" s="175"/>
      <c r="H4419" s="175"/>
      <c r="I4419" s="183">
        <v>5</v>
      </c>
      <c r="J4419" s="41">
        <f t="shared" si="382"/>
        <v>5</v>
      </c>
      <c r="K4419" s="41">
        <f t="shared" ref="K4419:K4482" si="385">IF($I4419="","",IF(AND($C4419&gt;0,$I4419&gt;=$C4419*10),$C4419,IF(I4419&gt;=50,"",IF($C4419="",$I4419,IF($C4419&lt;&gt;"",$I4419,"")))))</f>
        <v>5</v>
      </c>
      <c r="L4419" s="175"/>
      <c r="M4419" s="41">
        <f t="shared" ref="M4419:M4482" si="386">IFERROR(K4419,I4419)</f>
        <v>5</v>
      </c>
    </row>
    <row r="4420" spans="1:13" ht="14.5" hidden="1" x14ac:dyDescent="0.35">
      <c r="A4420" s="183">
        <v>2013</v>
      </c>
      <c r="B4420" s="184" t="s">
        <v>13</v>
      </c>
      <c r="C4420" s="230">
        <v>3</v>
      </c>
      <c r="D4420" s="174">
        <f t="shared" si="383"/>
        <v>3</v>
      </c>
      <c r="E4420" s="171">
        <f t="shared" si="384"/>
        <v>0</v>
      </c>
      <c r="F4420" s="175"/>
      <c r="G4420" s="175"/>
      <c r="H4420" s="175"/>
      <c r="I4420" s="183">
        <v>2</v>
      </c>
      <c r="J4420" s="41">
        <f t="shared" si="382"/>
        <v>2</v>
      </c>
      <c r="K4420" s="41">
        <f t="shared" si="385"/>
        <v>2</v>
      </c>
      <c r="L4420" s="175"/>
      <c r="M4420" s="41">
        <f t="shared" si="386"/>
        <v>2</v>
      </c>
    </row>
    <row r="4421" spans="1:13" ht="14.5" hidden="1" x14ac:dyDescent="0.35">
      <c r="A4421" s="183">
        <v>2013</v>
      </c>
      <c r="B4421" s="184" t="s">
        <v>12</v>
      </c>
      <c r="C4421" s="231" t="s">
        <v>232</v>
      </c>
      <c r="D4421" s="174" t="str">
        <f t="shared" si="383"/>
        <v/>
      </c>
      <c r="E4421" s="171">
        <f t="shared" si="384"/>
        <v>0</v>
      </c>
      <c r="F4421" s="175"/>
      <c r="G4421" s="175"/>
      <c r="H4421" s="175"/>
      <c r="I4421" s="189" t="s">
        <v>232</v>
      </c>
      <c r="J4421" s="41" t="str">
        <f t="shared" si="382"/>
        <v/>
      </c>
      <c r="K4421" s="41" t="str">
        <f t="shared" si="385"/>
        <v/>
      </c>
      <c r="L4421" s="175"/>
      <c r="M4421" s="41" t="str">
        <f t="shared" si="386"/>
        <v/>
      </c>
    </row>
    <row r="4422" spans="1:13" ht="14.5" hidden="1" x14ac:dyDescent="0.35">
      <c r="A4422" s="183">
        <v>2013</v>
      </c>
      <c r="B4422" s="184" t="s">
        <v>13</v>
      </c>
      <c r="C4422" s="230">
        <v>5</v>
      </c>
      <c r="D4422" s="174">
        <f t="shared" si="383"/>
        <v>5</v>
      </c>
      <c r="E4422" s="171">
        <f t="shared" si="384"/>
        <v>0</v>
      </c>
      <c r="F4422" s="175"/>
      <c r="G4422" s="175"/>
      <c r="H4422" s="175"/>
      <c r="I4422" s="183">
        <v>3</v>
      </c>
      <c r="J4422" s="41">
        <f t="shared" si="382"/>
        <v>3</v>
      </c>
      <c r="K4422" s="41">
        <f t="shared" si="385"/>
        <v>3</v>
      </c>
      <c r="L4422" s="175"/>
      <c r="M4422" s="41">
        <f t="shared" si="386"/>
        <v>3</v>
      </c>
    </row>
    <row r="4423" spans="1:13" ht="14.5" hidden="1" x14ac:dyDescent="0.35">
      <c r="A4423" s="183">
        <v>2013</v>
      </c>
      <c r="B4423" s="184" t="s">
        <v>13</v>
      </c>
      <c r="C4423" s="230">
        <v>1</v>
      </c>
      <c r="D4423" s="174">
        <f t="shared" si="383"/>
        <v>1</v>
      </c>
      <c r="E4423" s="171">
        <f t="shared" si="384"/>
        <v>0</v>
      </c>
      <c r="F4423" s="175"/>
      <c r="G4423" s="175"/>
      <c r="H4423" s="175"/>
      <c r="I4423" s="183">
        <v>1</v>
      </c>
      <c r="J4423" s="41">
        <f t="shared" si="382"/>
        <v>1</v>
      </c>
      <c r="K4423" s="41">
        <f t="shared" si="385"/>
        <v>1</v>
      </c>
      <c r="L4423" s="175"/>
      <c r="M4423" s="41">
        <f t="shared" si="386"/>
        <v>1</v>
      </c>
    </row>
    <row r="4424" spans="1:13" ht="14.5" hidden="1" x14ac:dyDescent="0.35">
      <c r="A4424" s="183">
        <v>2013</v>
      </c>
      <c r="B4424" s="184" t="s">
        <v>14</v>
      </c>
      <c r="C4424" s="230">
        <v>2</v>
      </c>
      <c r="D4424" s="174">
        <f t="shared" si="383"/>
        <v>2</v>
      </c>
      <c r="E4424" s="171">
        <f t="shared" si="384"/>
        <v>0</v>
      </c>
      <c r="F4424" s="175"/>
      <c r="G4424" s="175"/>
      <c r="H4424" s="175"/>
      <c r="I4424" s="183">
        <v>2</v>
      </c>
      <c r="J4424" s="41">
        <f t="shared" si="382"/>
        <v>2</v>
      </c>
      <c r="K4424" s="41">
        <f t="shared" si="385"/>
        <v>2</v>
      </c>
      <c r="L4424" s="175"/>
      <c r="M4424" s="41">
        <f t="shared" si="386"/>
        <v>2</v>
      </c>
    </row>
    <row r="4425" spans="1:13" ht="14.5" hidden="1" x14ac:dyDescent="0.35">
      <c r="A4425" s="183">
        <v>2013</v>
      </c>
      <c r="B4425" s="184" t="s">
        <v>13</v>
      </c>
      <c r="C4425" s="230">
        <v>10</v>
      </c>
      <c r="D4425" s="174">
        <f t="shared" si="383"/>
        <v>10</v>
      </c>
      <c r="E4425" s="171">
        <f t="shared" si="384"/>
        <v>0</v>
      </c>
      <c r="F4425" s="175"/>
      <c r="G4425" s="175"/>
      <c r="H4425" s="175"/>
      <c r="I4425" s="183">
        <v>60</v>
      </c>
      <c r="J4425" s="41" t="str">
        <f t="shared" si="382"/>
        <v/>
      </c>
      <c r="K4425" s="41" t="str">
        <f t="shared" si="385"/>
        <v/>
      </c>
      <c r="L4425" s="175"/>
      <c r="M4425" s="41" t="str">
        <f t="shared" si="386"/>
        <v/>
      </c>
    </row>
    <row r="4426" spans="1:13" ht="14.5" hidden="1" x14ac:dyDescent="0.35">
      <c r="A4426" s="183">
        <v>2013</v>
      </c>
      <c r="B4426" s="184" t="s">
        <v>11</v>
      </c>
      <c r="C4426" s="230">
        <v>10</v>
      </c>
      <c r="D4426" s="174">
        <f t="shared" si="383"/>
        <v>10</v>
      </c>
      <c r="E4426" s="171">
        <f t="shared" si="384"/>
        <v>0</v>
      </c>
      <c r="F4426" s="175"/>
      <c r="G4426" s="175"/>
      <c r="H4426" s="175"/>
      <c r="I4426" s="183">
        <v>5</v>
      </c>
      <c r="J4426" s="41">
        <f t="shared" si="382"/>
        <v>5</v>
      </c>
      <c r="K4426" s="41">
        <f t="shared" si="385"/>
        <v>5</v>
      </c>
      <c r="L4426" s="175"/>
      <c r="M4426" s="41">
        <f t="shared" si="386"/>
        <v>5</v>
      </c>
    </row>
    <row r="4427" spans="1:13" ht="14.5" hidden="1" x14ac:dyDescent="0.35">
      <c r="A4427" s="183">
        <v>2013</v>
      </c>
      <c r="B4427" s="184" t="s">
        <v>12</v>
      </c>
      <c r="C4427" s="230">
        <v>1.5</v>
      </c>
      <c r="D4427" s="174">
        <f t="shared" si="383"/>
        <v>1.5</v>
      </c>
      <c r="E4427" s="171">
        <f t="shared" si="384"/>
        <v>0</v>
      </c>
      <c r="F4427" s="175"/>
      <c r="G4427" s="175"/>
      <c r="H4427" s="175"/>
      <c r="I4427" s="183">
        <v>1.2</v>
      </c>
      <c r="J4427" s="41">
        <f t="shared" si="382"/>
        <v>1.2</v>
      </c>
      <c r="K4427" s="41">
        <f t="shared" si="385"/>
        <v>1.2</v>
      </c>
      <c r="L4427" s="175"/>
      <c r="M4427" s="41">
        <f t="shared" si="386"/>
        <v>1.2</v>
      </c>
    </row>
    <row r="4428" spans="1:13" ht="14.5" hidden="1" x14ac:dyDescent="0.35">
      <c r="A4428" s="183">
        <v>2013</v>
      </c>
      <c r="B4428" s="184" t="s">
        <v>13</v>
      </c>
      <c r="C4428" s="230">
        <v>20</v>
      </c>
      <c r="D4428" s="174">
        <f t="shared" si="383"/>
        <v>20</v>
      </c>
      <c r="E4428" s="171">
        <f t="shared" si="384"/>
        <v>0</v>
      </c>
      <c r="F4428" s="175"/>
      <c r="G4428" s="175"/>
      <c r="H4428" s="175"/>
      <c r="I4428" s="183">
        <v>35</v>
      </c>
      <c r="J4428" s="41">
        <f t="shared" si="382"/>
        <v>35</v>
      </c>
      <c r="K4428" s="41">
        <f t="shared" si="385"/>
        <v>35</v>
      </c>
      <c r="L4428" s="175"/>
      <c r="M4428" s="41">
        <f t="shared" si="386"/>
        <v>35</v>
      </c>
    </row>
    <row r="4429" spans="1:13" ht="14.5" hidden="1" x14ac:dyDescent="0.35">
      <c r="A4429" s="183">
        <v>2013</v>
      </c>
      <c r="B4429" s="184" t="s">
        <v>12</v>
      </c>
      <c r="C4429" s="230">
        <v>5</v>
      </c>
      <c r="D4429" s="174">
        <f t="shared" si="383"/>
        <v>5</v>
      </c>
      <c r="E4429" s="171">
        <f t="shared" si="384"/>
        <v>0</v>
      </c>
      <c r="F4429" s="175"/>
      <c r="G4429" s="175"/>
      <c r="H4429" s="175"/>
      <c r="I4429" s="183">
        <v>5</v>
      </c>
      <c r="J4429" s="41">
        <f t="shared" si="382"/>
        <v>5</v>
      </c>
      <c r="K4429" s="41">
        <f t="shared" si="385"/>
        <v>5</v>
      </c>
      <c r="L4429" s="175"/>
      <c r="M4429" s="41">
        <f t="shared" si="386"/>
        <v>5</v>
      </c>
    </row>
    <row r="4430" spans="1:13" ht="14.5" hidden="1" x14ac:dyDescent="0.35">
      <c r="A4430" s="183">
        <v>2013</v>
      </c>
      <c r="B4430" s="184" t="s">
        <v>12</v>
      </c>
      <c r="C4430" s="230">
        <v>15</v>
      </c>
      <c r="D4430" s="174">
        <f t="shared" si="383"/>
        <v>15</v>
      </c>
      <c r="E4430" s="171">
        <f t="shared" si="384"/>
        <v>0</v>
      </c>
      <c r="F4430" s="175"/>
      <c r="G4430" s="175"/>
      <c r="H4430" s="175"/>
      <c r="I4430" s="183">
        <v>5</v>
      </c>
      <c r="J4430" s="41">
        <f t="shared" si="382"/>
        <v>5</v>
      </c>
      <c r="K4430" s="41">
        <f t="shared" si="385"/>
        <v>5</v>
      </c>
      <c r="L4430" s="175"/>
      <c r="M4430" s="41">
        <f t="shared" si="386"/>
        <v>5</v>
      </c>
    </row>
    <row r="4431" spans="1:13" ht="14.5" hidden="1" x14ac:dyDescent="0.35">
      <c r="A4431" s="183">
        <v>2013</v>
      </c>
      <c r="B4431" s="184" t="s">
        <v>13</v>
      </c>
      <c r="C4431" s="230">
        <v>1</v>
      </c>
      <c r="D4431" s="174">
        <f t="shared" si="383"/>
        <v>1</v>
      </c>
      <c r="E4431" s="171">
        <f t="shared" si="384"/>
        <v>0</v>
      </c>
      <c r="F4431" s="175"/>
      <c r="G4431" s="175"/>
      <c r="H4431" s="175"/>
      <c r="I4431" s="183">
        <v>1</v>
      </c>
      <c r="J4431" s="41">
        <f t="shared" si="382"/>
        <v>1</v>
      </c>
      <c r="K4431" s="41">
        <f t="shared" si="385"/>
        <v>1</v>
      </c>
      <c r="L4431" s="175"/>
      <c r="M4431" s="41">
        <f t="shared" si="386"/>
        <v>1</v>
      </c>
    </row>
    <row r="4432" spans="1:13" ht="14.5" hidden="1" x14ac:dyDescent="0.35">
      <c r="A4432" s="183">
        <v>2013</v>
      </c>
      <c r="B4432" s="184" t="s">
        <v>14</v>
      </c>
      <c r="C4432" s="230">
        <v>5</v>
      </c>
      <c r="D4432" s="174">
        <f t="shared" si="383"/>
        <v>5</v>
      </c>
      <c r="E4432" s="171">
        <f t="shared" si="384"/>
        <v>0</v>
      </c>
      <c r="F4432" s="175"/>
      <c r="G4432" s="175"/>
      <c r="H4432" s="175"/>
      <c r="I4432" s="183">
        <v>2</v>
      </c>
      <c r="J4432" s="41">
        <f t="shared" si="382"/>
        <v>2</v>
      </c>
      <c r="K4432" s="41">
        <f t="shared" si="385"/>
        <v>2</v>
      </c>
      <c r="L4432" s="175"/>
      <c r="M4432" s="41">
        <f t="shared" si="386"/>
        <v>2</v>
      </c>
    </row>
    <row r="4433" spans="1:13" ht="14.5" hidden="1" x14ac:dyDescent="0.35">
      <c r="A4433" s="183">
        <v>2013</v>
      </c>
      <c r="B4433" s="184" t="s">
        <v>11</v>
      </c>
      <c r="C4433" s="230">
        <v>0</v>
      </c>
      <c r="D4433" s="174">
        <f t="shared" si="383"/>
        <v>0</v>
      </c>
      <c r="E4433" s="171">
        <f t="shared" si="384"/>
        <v>0</v>
      </c>
      <c r="F4433" s="175"/>
      <c r="G4433" s="175"/>
      <c r="H4433" s="175"/>
      <c r="I4433" s="183">
        <v>4</v>
      </c>
      <c r="J4433" s="41">
        <f t="shared" si="382"/>
        <v>4</v>
      </c>
      <c r="K4433" s="41">
        <f t="shared" si="385"/>
        <v>4</v>
      </c>
      <c r="L4433" s="175"/>
      <c r="M4433" s="41">
        <f t="shared" si="386"/>
        <v>4</v>
      </c>
    </row>
    <row r="4434" spans="1:13" ht="14.5" hidden="1" x14ac:dyDescent="0.35">
      <c r="A4434" s="183">
        <v>2013</v>
      </c>
      <c r="B4434" s="184" t="s">
        <v>13</v>
      </c>
      <c r="C4434" s="230">
        <v>1</v>
      </c>
      <c r="D4434" s="174">
        <f t="shared" si="383"/>
        <v>1</v>
      </c>
      <c r="E4434" s="171">
        <f t="shared" si="384"/>
        <v>0</v>
      </c>
      <c r="F4434" s="175"/>
      <c r="G4434" s="175"/>
      <c r="H4434" s="175"/>
      <c r="I4434" s="183">
        <v>5</v>
      </c>
      <c r="J4434" s="41">
        <f t="shared" si="382"/>
        <v>5</v>
      </c>
      <c r="K4434" s="41">
        <f t="shared" si="385"/>
        <v>5</v>
      </c>
      <c r="L4434" s="175"/>
      <c r="M4434" s="41">
        <f t="shared" si="386"/>
        <v>5</v>
      </c>
    </row>
    <row r="4435" spans="1:13" ht="14.5" hidden="1" x14ac:dyDescent="0.35">
      <c r="A4435" s="183">
        <v>2013</v>
      </c>
      <c r="B4435" s="184" t="s">
        <v>11</v>
      </c>
      <c r="C4435" s="230">
        <v>15</v>
      </c>
      <c r="D4435" s="174">
        <f t="shared" si="383"/>
        <v>15</v>
      </c>
      <c r="E4435" s="171">
        <f t="shared" si="384"/>
        <v>0</v>
      </c>
      <c r="F4435" s="175"/>
      <c r="G4435" s="175"/>
      <c r="H4435" s="175"/>
      <c r="I4435" s="183">
        <v>5</v>
      </c>
      <c r="J4435" s="41">
        <f t="shared" si="382"/>
        <v>5</v>
      </c>
      <c r="K4435" s="41">
        <f t="shared" si="385"/>
        <v>5</v>
      </c>
      <c r="L4435" s="175"/>
      <c r="M4435" s="41">
        <f t="shared" si="386"/>
        <v>5</v>
      </c>
    </row>
    <row r="4436" spans="1:13" ht="14.5" hidden="1" x14ac:dyDescent="0.35">
      <c r="A4436" s="183">
        <v>2013</v>
      </c>
      <c r="B4436" s="184" t="s">
        <v>14</v>
      </c>
      <c r="C4436" s="230">
        <v>11</v>
      </c>
      <c r="D4436" s="174">
        <f t="shared" si="383"/>
        <v>11</v>
      </c>
      <c r="E4436" s="171">
        <f t="shared" si="384"/>
        <v>0</v>
      </c>
      <c r="F4436" s="175"/>
      <c r="G4436" s="175"/>
      <c r="H4436" s="175"/>
      <c r="I4436" s="183">
        <v>3</v>
      </c>
      <c r="J4436" s="41">
        <f t="shared" si="382"/>
        <v>3</v>
      </c>
      <c r="K4436" s="41">
        <f t="shared" si="385"/>
        <v>3</v>
      </c>
      <c r="L4436" s="175"/>
      <c r="M4436" s="41">
        <f t="shared" si="386"/>
        <v>3</v>
      </c>
    </row>
    <row r="4437" spans="1:13" ht="14.5" hidden="1" x14ac:dyDescent="0.35">
      <c r="A4437" s="183">
        <v>2013</v>
      </c>
      <c r="B4437" s="184" t="s">
        <v>12</v>
      </c>
      <c r="C4437" s="230">
        <v>5</v>
      </c>
      <c r="D4437" s="174">
        <f t="shared" si="383"/>
        <v>5</v>
      </c>
      <c r="E4437" s="171">
        <f t="shared" si="384"/>
        <v>0</v>
      </c>
      <c r="F4437" s="175"/>
      <c r="G4437" s="175"/>
      <c r="H4437" s="175"/>
      <c r="I4437" s="183">
        <v>5</v>
      </c>
      <c r="J4437" s="41">
        <f t="shared" si="382"/>
        <v>5</v>
      </c>
      <c r="K4437" s="41">
        <f t="shared" si="385"/>
        <v>5</v>
      </c>
      <c r="L4437" s="175"/>
      <c r="M4437" s="41">
        <f t="shared" si="386"/>
        <v>5</v>
      </c>
    </row>
    <row r="4438" spans="1:13" ht="14.5" hidden="1" x14ac:dyDescent="0.35">
      <c r="A4438" s="183">
        <v>2013</v>
      </c>
      <c r="B4438" s="184" t="s">
        <v>13</v>
      </c>
      <c r="C4438" s="230">
        <v>2</v>
      </c>
      <c r="D4438" s="174">
        <f t="shared" si="383"/>
        <v>2</v>
      </c>
      <c r="E4438" s="171">
        <f t="shared" si="384"/>
        <v>0</v>
      </c>
      <c r="F4438" s="175"/>
      <c r="G4438" s="175"/>
      <c r="H4438" s="175"/>
      <c r="I4438" s="183">
        <v>10</v>
      </c>
      <c r="J4438" s="41">
        <f t="shared" si="382"/>
        <v>10</v>
      </c>
      <c r="K4438" s="41">
        <f t="shared" si="385"/>
        <v>10</v>
      </c>
      <c r="L4438" s="175"/>
      <c r="M4438" s="41">
        <f t="shared" si="386"/>
        <v>10</v>
      </c>
    </row>
    <row r="4439" spans="1:13" ht="14.5" hidden="1" x14ac:dyDescent="0.35">
      <c r="A4439" s="183">
        <v>2013</v>
      </c>
      <c r="B4439" s="184" t="s">
        <v>12</v>
      </c>
      <c r="C4439" s="230">
        <v>10</v>
      </c>
      <c r="D4439" s="174">
        <f t="shared" si="383"/>
        <v>10</v>
      </c>
      <c r="E4439" s="171">
        <f t="shared" si="384"/>
        <v>0</v>
      </c>
      <c r="F4439" s="175"/>
      <c r="G4439" s="175"/>
      <c r="H4439" s="175"/>
      <c r="I4439" s="183">
        <v>5</v>
      </c>
      <c r="J4439" s="41">
        <f t="shared" si="382"/>
        <v>5</v>
      </c>
      <c r="K4439" s="41">
        <f t="shared" si="385"/>
        <v>5</v>
      </c>
      <c r="L4439" s="175"/>
      <c r="M4439" s="41">
        <f t="shared" si="386"/>
        <v>5</v>
      </c>
    </row>
    <row r="4440" spans="1:13" ht="14.5" hidden="1" x14ac:dyDescent="0.35">
      <c r="A4440" s="183">
        <v>2013</v>
      </c>
      <c r="B4440" s="184" t="s">
        <v>14</v>
      </c>
      <c r="C4440" s="230">
        <v>3</v>
      </c>
      <c r="D4440" s="174">
        <f t="shared" si="383"/>
        <v>3</v>
      </c>
      <c r="E4440" s="171">
        <f t="shared" si="384"/>
        <v>0</v>
      </c>
      <c r="F4440" s="175"/>
      <c r="G4440" s="175"/>
      <c r="H4440" s="175"/>
      <c r="I4440" s="183">
        <v>100</v>
      </c>
      <c r="J4440" s="41" t="str">
        <f t="shared" ref="J4440:J4474" si="387">IF(OR(I4440="",I4440&gt;=50),"",IF(AND(I4440&lt;50,OR(D4440&lt;=0,D4440="")),I4440,IF(I4440&gt;=D4440*10,D4440,IF(D4440&lt;&gt;"",I4440,""))))</f>
        <v/>
      </c>
      <c r="K4440" s="41">
        <f t="shared" si="385"/>
        <v>3</v>
      </c>
      <c r="L4440" s="175"/>
      <c r="M4440" s="41">
        <f t="shared" si="386"/>
        <v>3</v>
      </c>
    </row>
    <row r="4441" spans="1:13" ht="14.5" hidden="1" x14ac:dyDescent="0.35">
      <c r="A4441" s="183">
        <v>2013</v>
      </c>
      <c r="B4441" s="184" t="s">
        <v>14</v>
      </c>
      <c r="C4441" s="230">
        <v>10</v>
      </c>
      <c r="D4441" s="174">
        <f t="shared" si="383"/>
        <v>10</v>
      </c>
      <c r="E4441" s="171">
        <f t="shared" si="384"/>
        <v>0</v>
      </c>
      <c r="F4441" s="175"/>
      <c r="G4441" s="175"/>
      <c r="H4441" s="175"/>
      <c r="I4441" s="183">
        <v>4</v>
      </c>
      <c r="J4441" s="41">
        <f t="shared" si="387"/>
        <v>4</v>
      </c>
      <c r="K4441" s="41">
        <f t="shared" si="385"/>
        <v>4</v>
      </c>
      <c r="L4441" s="175"/>
      <c r="M4441" s="41">
        <f t="shared" si="386"/>
        <v>4</v>
      </c>
    </row>
    <row r="4442" spans="1:13" ht="14.5" hidden="1" x14ac:dyDescent="0.35">
      <c r="A4442" s="183">
        <v>2013</v>
      </c>
      <c r="B4442" s="184" t="s">
        <v>14</v>
      </c>
      <c r="C4442" s="230">
        <v>10</v>
      </c>
      <c r="D4442" s="174">
        <f t="shared" si="383"/>
        <v>10</v>
      </c>
      <c r="E4442" s="171">
        <f t="shared" si="384"/>
        <v>0</v>
      </c>
      <c r="F4442" s="175"/>
      <c r="G4442" s="175"/>
      <c r="H4442" s="175"/>
      <c r="I4442" s="183">
        <v>5</v>
      </c>
      <c r="J4442" s="41">
        <f t="shared" si="387"/>
        <v>5</v>
      </c>
      <c r="K4442" s="41">
        <f t="shared" si="385"/>
        <v>5</v>
      </c>
      <c r="L4442" s="175"/>
      <c r="M4442" s="41">
        <f t="shared" si="386"/>
        <v>5</v>
      </c>
    </row>
    <row r="4443" spans="1:13" ht="14.5" hidden="1" x14ac:dyDescent="0.35">
      <c r="A4443" s="183">
        <v>2013</v>
      </c>
      <c r="B4443" s="184" t="s">
        <v>11</v>
      </c>
      <c r="C4443" s="230">
        <v>15</v>
      </c>
      <c r="D4443" s="174">
        <f t="shared" si="383"/>
        <v>15</v>
      </c>
      <c r="E4443" s="171">
        <f t="shared" si="384"/>
        <v>0</v>
      </c>
      <c r="F4443" s="175"/>
      <c r="G4443" s="175"/>
      <c r="H4443" s="175"/>
      <c r="I4443" s="183">
        <v>5</v>
      </c>
      <c r="J4443" s="41">
        <f t="shared" si="387"/>
        <v>5</v>
      </c>
      <c r="K4443" s="41">
        <f t="shared" si="385"/>
        <v>5</v>
      </c>
      <c r="L4443" s="175"/>
      <c r="M4443" s="41">
        <f t="shared" si="386"/>
        <v>5</v>
      </c>
    </row>
    <row r="4444" spans="1:13" ht="14.5" hidden="1" x14ac:dyDescent="0.35">
      <c r="A4444" s="183">
        <v>2013</v>
      </c>
      <c r="B4444" s="184" t="s">
        <v>14</v>
      </c>
      <c r="C4444" s="230">
        <v>5</v>
      </c>
      <c r="D4444" s="174">
        <f t="shared" si="383"/>
        <v>5</v>
      </c>
      <c r="E4444" s="171">
        <f t="shared" si="384"/>
        <v>0</v>
      </c>
      <c r="F4444" s="175"/>
      <c r="G4444" s="175"/>
      <c r="H4444" s="175"/>
      <c r="I4444" s="183">
        <v>4</v>
      </c>
      <c r="J4444" s="41">
        <f t="shared" si="387"/>
        <v>4</v>
      </c>
      <c r="K4444" s="41">
        <f t="shared" si="385"/>
        <v>4</v>
      </c>
      <c r="L4444" s="175"/>
      <c r="M4444" s="41">
        <f t="shared" si="386"/>
        <v>4</v>
      </c>
    </row>
    <row r="4445" spans="1:13" ht="14.5" hidden="1" x14ac:dyDescent="0.35">
      <c r="A4445" s="183">
        <v>2013</v>
      </c>
      <c r="B4445" s="184" t="s">
        <v>14</v>
      </c>
      <c r="C4445" s="230">
        <v>8</v>
      </c>
      <c r="D4445" s="174">
        <f t="shared" si="383"/>
        <v>8</v>
      </c>
      <c r="E4445" s="171">
        <f t="shared" si="384"/>
        <v>0</v>
      </c>
      <c r="F4445" s="175"/>
      <c r="G4445" s="175"/>
      <c r="H4445" s="175"/>
      <c r="I4445" s="183">
        <v>4</v>
      </c>
      <c r="J4445" s="41">
        <f t="shared" si="387"/>
        <v>4</v>
      </c>
      <c r="K4445" s="41">
        <f t="shared" si="385"/>
        <v>4</v>
      </c>
      <c r="L4445" s="175"/>
      <c r="M4445" s="41">
        <f t="shared" si="386"/>
        <v>4</v>
      </c>
    </row>
    <row r="4446" spans="1:13" ht="14.5" hidden="1" x14ac:dyDescent="0.35">
      <c r="A4446" s="183">
        <v>2013</v>
      </c>
      <c r="B4446" s="184" t="s">
        <v>11</v>
      </c>
      <c r="C4446" s="230">
        <v>4</v>
      </c>
      <c r="D4446" s="174">
        <f t="shared" si="383"/>
        <v>4</v>
      </c>
      <c r="E4446" s="171">
        <f t="shared" si="384"/>
        <v>0</v>
      </c>
      <c r="F4446" s="175"/>
      <c r="G4446" s="175"/>
      <c r="H4446" s="175"/>
      <c r="I4446" s="183">
        <v>3</v>
      </c>
      <c r="J4446" s="41">
        <f t="shared" si="387"/>
        <v>3</v>
      </c>
      <c r="K4446" s="41">
        <f t="shared" si="385"/>
        <v>3</v>
      </c>
      <c r="L4446" s="175"/>
      <c r="M4446" s="41">
        <f t="shared" si="386"/>
        <v>3</v>
      </c>
    </row>
    <row r="4447" spans="1:13" ht="14.5" hidden="1" x14ac:dyDescent="0.35">
      <c r="A4447" s="183">
        <v>2013</v>
      </c>
      <c r="B4447" s="184" t="s">
        <v>14</v>
      </c>
      <c r="C4447" s="230">
        <v>20</v>
      </c>
      <c r="D4447" s="174">
        <f t="shared" si="383"/>
        <v>20</v>
      </c>
      <c r="E4447" s="171">
        <f t="shared" si="384"/>
        <v>0</v>
      </c>
      <c r="F4447" s="175"/>
      <c r="G4447" s="175"/>
      <c r="H4447" s="175"/>
      <c r="I4447" s="183">
        <v>10</v>
      </c>
      <c r="J4447" s="41">
        <f t="shared" si="387"/>
        <v>10</v>
      </c>
      <c r="K4447" s="41">
        <f t="shared" si="385"/>
        <v>10</v>
      </c>
      <c r="L4447" s="175"/>
      <c r="M4447" s="41">
        <f t="shared" si="386"/>
        <v>10</v>
      </c>
    </row>
    <row r="4448" spans="1:13" ht="14.5" hidden="1" x14ac:dyDescent="0.35">
      <c r="A4448" s="183">
        <v>2013</v>
      </c>
      <c r="B4448" s="184" t="s">
        <v>12</v>
      </c>
      <c r="C4448" s="230">
        <v>5</v>
      </c>
      <c r="D4448" s="174">
        <f t="shared" si="383"/>
        <v>5</v>
      </c>
      <c r="E4448" s="171">
        <f t="shared" si="384"/>
        <v>0</v>
      </c>
      <c r="F4448" s="175"/>
      <c r="G4448" s="175"/>
      <c r="H4448" s="175"/>
      <c r="I4448" s="183">
        <v>5</v>
      </c>
      <c r="J4448" s="41">
        <f t="shared" si="387"/>
        <v>5</v>
      </c>
      <c r="K4448" s="41">
        <f t="shared" si="385"/>
        <v>5</v>
      </c>
      <c r="L4448" s="175"/>
      <c r="M4448" s="41">
        <f t="shared" si="386"/>
        <v>5</v>
      </c>
    </row>
    <row r="4449" spans="1:13" ht="14.5" hidden="1" x14ac:dyDescent="0.35">
      <c r="A4449" s="183">
        <v>2013</v>
      </c>
      <c r="B4449" s="184" t="s">
        <v>11</v>
      </c>
      <c r="C4449" s="230">
        <v>5</v>
      </c>
      <c r="D4449" s="174">
        <f t="shared" si="383"/>
        <v>5</v>
      </c>
      <c r="E4449" s="171">
        <f t="shared" si="384"/>
        <v>0</v>
      </c>
      <c r="F4449" s="175"/>
      <c r="G4449" s="175"/>
      <c r="H4449" s="175"/>
      <c r="I4449" s="183">
        <v>3</v>
      </c>
      <c r="J4449" s="41">
        <f t="shared" si="387"/>
        <v>3</v>
      </c>
      <c r="K4449" s="41">
        <f t="shared" si="385"/>
        <v>3</v>
      </c>
      <c r="L4449" s="175"/>
      <c r="M4449" s="41">
        <f t="shared" si="386"/>
        <v>3</v>
      </c>
    </row>
    <row r="4450" spans="1:13" ht="14.5" hidden="1" x14ac:dyDescent="0.35">
      <c r="A4450" s="183">
        <v>2013</v>
      </c>
      <c r="B4450" s="184" t="s">
        <v>11</v>
      </c>
      <c r="C4450" s="230">
        <v>10</v>
      </c>
      <c r="D4450" s="174">
        <f t="shared" si="383"/>
        <v>10</v>
      </c>
      <c r="E4450" s="171">
        <f t="shared" si="384"/>
        <v>0</v>
      </c>
      <c r="F4450" s="175"/>
      <c r="G4450" s="175"/>
      <c r="H4450" s="175"/>
      <c r="I4450" s="183">
        <v>6</v>
      </c>
      <c r="J4450" s="41">
        <f t="shared" si="387"/>
        <v>6</v>
      </c>
      <c r="K4450" s="41">
        <f t="shared" si="385"/>
        <v>6</v>
      </c>
      <c r="L4450" s="175"/>
      <c r="M4450" s="41">
        <f t="shared" si="386"/>
        <v>6</v>
      </c>
    </row>
    <row r="4451" spans="1:13" ht="14.5" hidden="1" x14ac:dyDescent="0.35">
      <c r="A4451" s="183">
        <v>2013</v>
      </c>
      <c r="B4451" s="184" t="s">
        <v>13</v>
      </c>
      <c r="C4451" s="230">
        <v>5</v>
      </c>
      <c r="D4451" s="174">
        <f t="shared" si="383"/>
        <v>5</v>
      </c>
      <c r="E4451" s="171">
        <f t="shared" si="384"/>
        <v>0</v>
      </c>
      <c r="F4451" s="175"/>
      <c r="G4451" s="175"/>
      <c r="H4451" s="175"/>
      <c r="I4451" s="183">
        <v>3</v>
      </c>
      <c r="J4451" s="41">
        <f t="shared" si="387"/>
        <v>3</v>
      </c>
      <c r="K4451" s="41">
        <f t="shared" si="385"/>
        <v>3</v>
      </c>
      <c r="L4451" s="175"/>
      <c r="M4451" s="41">
        <f t="shared" si="386"/>
        <v>3</v>
      </c>
    </row>
    <row r="4452" spans="1:13" ht="14.5" hidden="1" x14ac:dyDescent="0.35">
      <c r="A4452" s="183">
        <v>2013</v>
      </c>
      <c r="B4452" s="184" t="s">
        <v>12</v>
      </c>
      <c r="C4452" s="230">
        <v>2</v>
      </c>
      <c r="D4452" s="174">
        <f t="shared" si="383"/>
        <v>2</v>
      </c>
      <c r="E4452" s="171">
        <f t="shared" si="384"/>
        <v>0</v>
      </c>
      <c r="F4452" s="175"/>
      <c r="G4452" s="175"/>
      <c r="H4452" s="175"/>
      <c r="I4452" s="183">
        <v>1</v>
      </c>
      <c r="J4452" s="41">
        <f t="shared" si="387"/>
        <v>1</v>
      </c>
      <c r="K4452" s="41">
        <f t="shared" si="385"/>
        <v>1</v>
      </c>
      <c r="L4452" s="175"/>
      <c r="M4452" s="41">
        <f t="shared" si="386"/>
        <v>1</v>
      </c>
    </row>
    <row r="4453" spans="1:13" ht="14.5" hidden="1" x14ac:dyDescent="0.35">
      <c r="A4453" s="183">
        <v>2013</v>
      </c>
      <c r="B4453" s="184" t="s">
        <v>14</v>
      </c>
      <c r="C4453" s="230">
        <v>7</v>
      </c>
      <c r="D4453" s="174">
        <f t="shared" si="383"/>
        <v>7</v>
      </c>
      <c r="E4453" s="171">
        <f t="shared" si="384"/>
        <v>0</v>
      </c>
      <c r="F4453" s="175"/>
      <c r="G4453" s="175"/>
      <c r="H4453" s="175"/>
      <c r="I4453" s="183">
        <v>5</v>
      </c>
      <c r="J4453" s="41">
        <f t="shared" si="387"/>
        <v>5</v>
      </c>
      <c r="K4453" s="41">
        <f t="shared" si="385"/>
        <v>5</v>
      </c>
      <c r="L4453" s="175"/>
      <c r="M4453" s="41">
        <f t="shared" si="386"/>
        <v>5</v>
      </c>
    </row>
    <row r="4454" spans="1:13" ht="14.5" hidden="1" x14ac:dyDescent="0.35">
      <c r="A4454" s="183">
        <v>2013</v>
      </c>
      <c r="B4454" s="184" t="s">
        <v>13</v>
      </c>
      <c r="C4454" s="230">
        <v>0</v>
      </c>
      <c r="D4454" s="174">
        <f t="shared" ref="D4454:D4502" si="388">IF(OR(C4454="",C4454&gt;=1000),"",C4454)</f>
        <v>0</v>
      </c>
      <c r="E4454" s="171">
        <f t="shared" si="384"/>
        <v>0</v>
      </c>
      <c r="F4454" s="175"/>
      <c r="G4454" s="175"/>
      <c r="H4454" s="175"/>
      <c r="I4454" s="183">
        <v>1</v>
      </c>
      <c r="J4454" s="41">
        <f t="shared" si="387"/>
        <v>1</v>
      </c>
      <c r="K4454" s="41">
        <f t="shared" si="385"/>
        <v>1</v>
      </c>
      <c r="L4454" s="175"/>
      <c r="M4454" s="41">
        <f t="shared" si="386"/>
        <v>1</v>
      </c>
    </row>
    <row r="4455" spans="1:13" ht="14.5" hidden="1" x14ac:dyDescent="0.35">
      <c r="A4455" s="183">
        <v>2013</v>
      </c>
      <c r="B4455" s="184" t="s">
        <v>14</v>
      </c>
      <c r="C4455" s="230">
        <v>10</v>
      </c>
      <c r="D4455" s="174">
        <f t="shared" si="388"/>
        <v>10</v>
      </c>
      <c r="E4455" s="171">
        <f t="shared" si="384"/>
        <v>0</v>
      </c>
      <c r="F4455" s="175"/>
      <c r="G4455" s="175"/>
      <c r="H4455" s="175"/>
      <c r="I4455" s="183">
        <v>7.5</v>
      </c>
      <c r="J4455" s="41">
        <f t="shared" si="387"/>
        <v>7.5</v>
      </c>
      <c r="K4455" s="41">
        <f t="shared" si="385"/>
        <v>7.5</v>
      </c>
      <c r="L4455" s="175"/>
      <c r="M4455" s="41">
        <f t="shared" si="386"/>
        <v>7.5</v>
      </c>
    </row>
    <row r="4456" spans="1:13" ht="14.5" hidden="1" x14ac:dyDescent="0.35">
      <c r="A4456" s="183">
        <v>2013</v>
      </c>
      <c r="B4456" s="184" t="s">
        <v>11</v>
      </c>
      <c r="C4456" s="230">
        <v>5</v>
      </c>
      <c r="D4456" s="174">
        <f t="shared" si="388"/>
        <v>5</v>
      </c>
      <c r="E4456" s="171">
        <f t="shared" si="384"/>
        <v>0</v>
      </c>
      <c r="F4456" s="175"/>
      <c r="G4456" s="175"/>
      <c r="H4456" s="175"/>
      <c r="I4456" s="183">
        <v>5</v>
      </c>
      <c r="J4456" s="41">
        <f t="shared" si="387"/>
        <v>5</v>
      </c>
      <c r="K4456" s="41">
        <f t="shared" si="385"/>
        <v>5</v>
      </c>
      <c r="L4456" s="175"/>
      <c r="M4456" s="41">
        <f t="shared" si="386"/>
        <v>5</v>
      </c>
    </row>
    <row r="4457" spans="1:13" ht="14.5" hidden="1" x14ac:dyDescent="0.35">
      <c r="A4457" s="183">
        <v>2013</v>
      </c>
      <c r="B4457" s="184" t="s">
        <v>11</v>
      </c>
      <c r="C4457" s="230">
        <v>10</v>
      </c>
      <c r="D4457" s="174">
        <f t="shared" si="388"/>
        <v>10</v>
      </c>
      <c r="E4457" s="171">
        <f t="shared" si="384"/>
        <v>0</v>
      </c>
      <c r="F4457" s="175"/>
      <c r="G4457" s="175"/>
      <c r="H4457" s="175"/>
      <c r="I4457" s="183">
        <v>4</v>
      </c>
      <c r="J4457" s="41">
        <f t="shared" si="387"/>
        <v>4</v>
      </c>
      <c r="K4457" s="41">
        <f t="shared" si="385"/>
        <v>4</v>
      </c>
      <c r="L4457" s="175"/>
      <c r="M4457" s="41">
        <f t="shared" si="386"/>
        <v>4</v>
      </c>
    </row>
    <row r="4458" spans="1:13" ht="14.5" hidden="1" x14ac:dyDescent="0.35">
      <c r="A4458" s="183">
        <v>2013</v>
      </c>
      <c r="B4458" s="184" t="s">
        <v>11</v>
      </c>
      <c r="C4458" s="230">
        <v>5</v>
      </c>
      <c r="D4458" s="174">
        <f t="shared" si="388"/>
        <v>5</v>
      </c>
      <c r="E4458" s="171">
        <f t="shared" si="384"/>
        <v>0</v>
      </c>
      <c r="F4458" s="175"/>
      <c r="G4458" s="175"/>
      <c r="H4458" s="175"/>
      <c r="I4458" s="183">
        <v>5</v>
      </c>
      <c r="J4458" s="41">
        <f t="shared" si="387"/>
        <v>5</v>
      </c>
      <c r="K4458" s="41">
        <f t="shared" si="385"/>
        <v>5</v>
      </c>
      <c r="L4458" s="175"/>
      <c r="M4458" s="41">
        <f t="shared" si="386"/>
        <v>5</v>
      </c>
    </row>
    <row r="4459" spans="1:13" ht="14.5" hidden="1" x14ac:dyDescent="0.35">
      <c r="A4459" s="183">
        <v>2013</v>
      </c>
      <c r="B4459" s="184" t="s">
        <v>14</v>
      </c>
      <c r="C4459" s="230">
        <v>10</v>
      </c>
      <c r="D4459" s="174">
        <f t="shared" si="388"/>
        <v>10</v>
      </c>
      <c r="E4459" s="171">
        <f t="shared" si="384"/>
        <v>0</v>
      </c>
      <c r="F4459" s="175"/>
      <c r="G4459" s="175"/>
      <c r="H4459" s="175"/>
      <c r="I4459" s="183">
        <v>4</v>
      </c>
      <c r="J4459" s="41">
        <f t="shared" si="387"/>
        <v>4</v>
      </c>
      <c r="K4459" s="41">
        <f t="shared" si="385"/>
        <v>4</v>
      </c>
      <c r="L4459" s="175"/>
      <c r="M4459" s="41">
        <f t="shared" si="386"/>
        <v>4</v>
      </c>
    </row>
    <row r="4460" spans="1:13" ht="14.5" hidden="1" x14ac:dyDescent="0.35">
      <c r="A4460" s="183">
        <v>2013</v>
      </c>
      <c r="B4460" s="184" t="s">
        <v>11</v>
      </c>
      <c r="C4460" s="230">
        <v>15</v>
      </c>
      <c r="D4460" s="174">
        <f t="shared" si="388"/>
        <v>15</v>
      </c>
      <c r="E4460" s="171">
        <f t="shared" si="384"/>
        <v>0</v>
      </c>
      <c r="F4460" s="175"/>
      <c r="G4460" s="175"/>
      <c r="H4460" s="175"/>
      <c r="I4460" s="183">
        <v>5</v>
      </c>
      <c r="J4460" s="41">
        <f t="shared" si="387"/>
        <v>5</v>
      </c>
      <c r="K4460" s="41">
        <f t="shared" si="385"/>
        <v>5</v>
      </c>
      <c r="L4460" s="175"/>
      <c r="M4460" s="41">
        <f t="shared" si="386"/>
        <v>5</v>
      </c>
    </row>
    <row r="4461" spans="1:13" ht="14.5" hidden="1" x14ac:dyDescent="0.35">
      <c r="A4461" s="183">
        <v>2013</v>
      </c>
      <c r="B4461" s="184" t="s">
        <v>11</v>
      </c>
      <c r="C4461" s="230">
        <v>20</v>
      </c>
      <c r="D4461" s="174">
        <f t="shared" si="388"/>
        <v>20</v>
      </c>
      <c r="E4461" s="171">
        <f t="shared" si="384"/>
        <v>0</v>
      </c>
      <c r="F4461" s="175"/>
      <c r="G4461" s="175"/>
      <c r="H4461" s="175"/>
      <c r="I4461" s="183">
        <v>3</v>
      </c>
      <c r="J4461" s="41">
        <f t="shared" si="387"/>
        <v>3</v>
      </c>
      <c r="K4461" s="41">
        <f t="shared" si="385"/>
        <v>3</v>
      </c>
      <c r="L4461" s="175"/>
      <c r="M4461" s="41">
        <f t="shared" si="386"/>
        <v>3</v>
      </c>
    </row>
    <row r="4462" spans="1:13" ht="14.5" hidden="1" x14ac:dyDescent="0.35">
      <c r="A4462" s="183">
        <v>2013</v>
      </c>
      <c r="B4462" s="184" t="s">
        <v>13</v>
      </c>
      <c r="C4462" s="230">
        <v>2</v>
      </c>
      <c r="D4462" s="174">
        <f t="shared" si="388"/>
        <v>2</v>
      </c>
      <c r="E4462" s="171">
        <f t="shared" si="384"/>
        <v>0</v>
      </c>
      <c r="F4462" s="175"/>
      <c r="G4462" s="175"/>
      <c r="H4462" s="175"/>
      <c r="I4462" s="183">
        <v>10</v>
      </c>
      <c r="J4462" s="41">
        <f t="shared" si="387"/>
        <v>10</v>
      </c>
      <c r="K4462" s="41">
        <f t="shared" si="385"/>
        <v>10</v>
      </c>
      <c r="L4462" s="175"/>
      <c r="M4462" s="41">
        <f t="shared" si="386"/>
        <v>10</v>
      </c>
    </row>
    <row r="4463" spans="1:13" ht="14.5" hidden="1" x14ac:dyDescent="0.35">
      <c r="A4463" s="183">
        <v>2013</v>
      </c>
      <c r="B4463" s="184" t="s">
        <v>11</v>
      </c>
      <c r="C4463" s="230">
        <v>10</v>
      </c>
      <c r="D4463" s="174">
        <f t="shared" si="388"/>
        <v>10</v>
      </c>
      <c r="E4463" s="171">
        <f t="shared" si="384"/>
        <v>0</v>
      </c>
      <c r="F4463" s="175"/>
      <c r="G4463" s="175"/>
      <c r="H4463" s="175"/>
      <c r="I4463" s="183">
        <v>5</v>
      </c>
      <c r="J4463" s="41">
        <f t="shared" si="387"/>
        <v>5</v>
      </c>
      <c r="K4463" s="41">
        <f t="shared" si="385"/>
        <v>5</v>
      </c>
      <c r="L4463" s="175"/>
      <c r="M4463" s="41">
        <f t="shared" si="386"/>
        <v>5</v>
      </c>
    </row>
    <row r="4464" spans="1:13" ht="14.5" hidden="1" x14ac:dyDescent="0.35">
      <c r="A4464" s="183">
        <v>2013</v>
      </c>
      <c r="B4464" s="184" t="s">
        <v>14</v>
      </c>
      <c r="C4464" s="230">
        <v>3</v>
      </c>
      <c r="D4464" s="174">
        <f t="shared" si="388"/>
        <v>3</v>
      </c>
      <c r="E4464" s="171">
        <f t="shared" si="384"/>
        <v>0</v>
      </c>
      <c r="F4464" s="175"/>
      <c r="G4464" s="175"/>
      <c r="H4464" s="175"/>
      <c r="I4464" s="183">
        <v>1</v>
      </c>
      <c r="J4464" s="41">
        <f t="shared" si="387"/>
        <v>1</v>
      </c>
      <c r="K4464" s="41">
        <f t="shared" si="385"/>
        <v>1</v>
      </c>
      <c r="L4464" s="175"/>
      <c r="M4464" s="41">
        <f t="shared" si="386"/>
        <v>1</v>
      </c>
    </row>
    <row r="4465" spans="1:13" ht="14.5" hidden="1" x14ac:dyDescent="0.35">
      <c r="A4465" s="183">
        <v>2013</v>
      </c>
      <c r="B4465" s="184" t="s">
        <v>14</v>
      </c>
      <c r="C4465" s="230">
        <v>2</v>
      </c>
      <c r="D4465" s="174">
        <f t="shared" si="388"/>
        <v>2</v>
      </c>
      <c r="E4465" s="171">
        <f t="shared" si="384"/>
        <v>0</v>
      </c>
      <c r="F4465" s="175"/>
      <c r="G4465" s="175"/>
      <c r="H4465" s="175"/>
      <c r="I4465" s="183">
        <v>2</v>
      </c>
      <c r="J4465" s="41">
        <f t="shared" si="387"/>
        <v>2</v>
      </c>
      <c r="K4465" s="41">
        <f t="shared" si="385"/>
        <v>2</v>
      </c>
      <c r="L4465" s="175"/>
      <c r="M4465" s="41">
        <f t="shared" si="386"/>
        <v>2</v>
      </c>
    </row>
    <row r="4466" spans="1:13" ht="14.5" hidden="1" x14ac:dyDescent="0.35">
      <c r="A4466" s="183">
        <v>2013</v>
      </c>
      <c r="B4466" s="184" t="s">
        <v>11</v>
      </c>
      <c r="C4466" s="230">
        <v>10</v>
      </c>
      <c r="D4466" s="174">
        <f t="shared" si="388"/>
        <v>10</v>
      </c>
      <c r="E4466" s="171">
        <f t="shared" si="384"/>
        <v>0</v>
      </c>
      <c r="F4466" s="175"/>
      <c r="G4466" s="175"/>
      <c r="H4466" s="175"/>
      <c r="I4466" s="183">
        <v>5</v>
      </c>
      <c r="J4466" s="41">
        <f t="shared" si="387"/>
        <v>5</v>
      </c>
      <c r="K4466" s="41">
        <f t="shared" si="385"/>
        <v>5</v>
      </c>
      <c r="L4466" s="175"/>
      <c r="M4466" s="41">
        <f t="shared" si="386"/>
        <v>5</v>
      </c>
    </row>
    <row r="4467" spans="1:13" ht="14.5" hidden="1" x14ac:dyDescent="0.35">
      <c r="A4467" s="183">
        <v>2013</v>
      </c>
      <c r="B4467" s="184" t="s">
        <v>11</v>
      </c>
      <c r="C4467" s="230">
        <v>10</v>
      </c>
      <c r="D4467" s="174">
        <f t="shared" si="388"/>
        <v>10</v>
      </c>
      <c r="E4467" s="171">
        <f t="shared" si="384"/>
        <v>0</v>
      </c>
      <c r="F4467" s="175"/>
      <c r="G4467" s="175"/>
      <c r="H4467" s="175"/>
      <c r="I4467" s="183">
        <v>50</v>
      </c>
      <c r="J4467" s="41" t="str">
        <f t="shared" si="387"/>
        <v/>
      </c>
      <c r="K4467" s="41" t="str">
        <f t="shared" si="385"/>
        <v/>
      </c>
      <c r="L4467" s="175"/>
      <c r="M4467" s="41" t="str">
        <f t="shared" si="386"/>
        <v/>
      </c>
    </row>
    <row r="4468" spans="1:13" ht="14.5" hidden="1" x14ac:dyDescent="0.35">
      <c r="A4468" s="183">
        <v>2013</v>
      </c>
      <c r="B4468" s="184" t="s">
        <v>14</v>
      </c>
      <c r="C4468" s="230">
        <v>15</v>
      </c>
      <c r="D4468" s="174">
        <f t="shared" si="388"/>
        <v>15</v>
      </c>
      <c r="E4468" s="171">
        <f t="shared" si="384"/>
        <v>0</v>
      </c>
      <c r="F4468" s="175"/>
      <c r="G4468" s="175"/>
      <c r="H4468" s="175"/>
      <c r="I4468" s="183">
        <v>40</v>
      </c>
      <c r="J4468" s="41">
        <f t="shared" si="387"/>
        <v>40</v>
      </c>
      <c r="K4468" s="41">
        <f t="shared" si="385"/>
        <v>40</v>
      </c>
      <c r="L4468" s="175"/>
      <c r="M4468" s="41">
        <f t="shared" si="386"/>
        <v>40</v>
      </c>
    </row>
    <row r="4469" spans="1:13" ht="14.5" hidden="1" x14ac:dyDescent="0.35">
      <c r="A4469" s="183">
        <v>2013</v>
      </c>
      <c r="B4469" s="184" t="s">
        <v>13</v>
      </c>
      <c r="C4469" s="230">
        <v>2</v>
      </c>
      <c r="D4469" s="174">
        <f t="shared" si="388"/>
        <v>2</v>
      </c>
      <c r="E4469" s="171">
        <f t="shared" si="384"/>
        <v>0</v>
      </c>
      <c r="F4469" s="175"/>
      <c r="G4469" s="175"/>
      <c r="H4469" s="175"/>
      <c r="I4469" s="183">
        <v>2</v>
      </c>
      <c r="J4469" s="41">
        <f t="shared" si="387"/>
        <v>2</v>
      </c>
      <c r="K4469" s="41">
        <f t="shared" si="385"/>
        <v>2</v>
      </c>
      <c r="L4469" s="175"/>
      <c r="M4469" s="41">
        <f t="shared" si="386"/>
        <v>2</v>
      </c>
    </row>
    <row r="4470" spans="1:13" ht="14.5" hidden="1" x14ac:dyDescent="0.35">
      <c r="A4470" s="183">
        <v>2013</v>
      </c>
      <c r="B4470" s="184" t="s">
        <v>14</v>
      </c>
      <c r="C4470" s="230">
        <v>1</v>
      </c>
      <c r="D4470" s="174">
        <f t="shared" si="388"/>
        <v>1</v>
      </c>
      <c r="E4470" s="171">
        <f t="shared" si="384"/>
        <v>0</v>
      </c>
      <c r="F4470" s="175"/>
      <c r="G4470" s="175"/>
      <c r="H4470" s="175"/>
      <c r="I4470" s="183">
        <v>1</v>
      </c>
      <c r="J4470" s="41">
        <f t="shared" si="387"/>
        <v>1</v>
      </c>
      <c r="K4470" s="41">
        <f t="shared" si="385"/>
        <v>1</v>
      </c>
      <c r="L4470" s="175"/>
      <c r="M4470" s="41">
        <f t="shared" si="386"/>
        <v>1</v>
      </c>
    </row>
    <row r="4471" spans="1:13" ht="14.5" hidden="1" x14ac:dyDescent="0.35">
      <c r="A4471" s="183">
        <v>2013</v>
      </c>
      <c r="B4471" s="184" t="s">
        <v>13</v>
      </c>
      <c r="C4471" s="230">
        <v>0</v>
      </c>
      <c r="D4471" s="174">
        <f t="shared" si="388"/>
        <v>0</v>
      </c>
      <c r="E4471" s="171">
        <f t="shared" si="384"/>
        <v>0</v>
      </c>
      <c r="F4471" s="175"/>
      <c r="G4471" s="175"/>
      <c r="H4471" s="175"/>
      <c r="I4471" s="183">
        <v>2</v>
      </c>
      <c r="J4471" s="41">
        <f t="shared" si="387"/>
        <v>2</v>
      </c>
      <c r="K4471" s="41">
        <f t="shared" si="385"/>
        <v>2</v>
      </c>
      <c r="L4471" s="175"/>
      <c r="M4471" s="41">
        <f t="shared" si="386"/>
        <v>2</v>
      </c>
    </row>
    <row r="4472" spans="1:13" ht="14.5" hidden="1" x14ac:dyDescent="0.35">
      <c r="A4472" s="183">
        <v>2013</v>
      </c>
      <c r="B4472" s="184" t="s">
        <v>13</v>
      </c>
      <c r="C4472" s="230">
        <v>3</v>
      </c>
      <c r="D4472" s="174">
        <f t="shared" si="388"/>
        <v>3</v>
      </c>
      <c r="E4472" s="171">
        <f t="shared" si="384"/>
        <v>0</v>
      </c>
      <c r="F4472" s="175"/>
      <c r="G4472" s="175"/>
      <c r="H4472" s="175"/>
      <c r="I4472" s="183">
        <v>1</v>
      </c>
      <c r="J4472" s="41">
        <f t="shared" si="387"/>
        <v>1</v>
      </c>
      <c r="K4472" s="41">
        <f t="shared" si="385"/>
        <v>1</v>
      </c>
      <c r="L4472" s="175"/>
      <c r="M4472" s="41">
        <f t="shared" si="386"/>
        <v>1</v>
      </c>
    </row>
    <row r="4473" spans="1:13" ht="14.5" hidden="1" x14ac:dyDescent="0.35">
      <c r="A4473" s="183">
        <v>2013</v>
      </c>
      <c r="B4473" s="184" t="s">
        <v>13</v>
      </c>
      <c r="C4473" s="230">
        <v>2</v>
      </c>
      <c r="D4473" s="174">
        <f t="shared" si="388"/>
        <v>2</v>
      </c>
      <c r="E4473" s="171">
        <f t="shared" si="384"/>
        <v>0</v>
      </c>
      <c r="F4473" s="175"/>
      <c r="G4473" s="175"/>
      <c r="H4473" s="175"/>
      <c r="I4473" s="183">
        <v>2</v>
      </c>
      <c r="J4473" s="41">
        <f t="shared" si="387"/>
        <v>2</v>
      </c>
      <c r="K4473" s="41">
        <f t="shared" si="385"/>
        <v>2</v>
      </c>
      <c r="L4473" s="175"/>
      <c r="M4473" s="41">
        <f t="shared" si="386"/>
        <v>2</v>
      </c>
    </row>
    <row r="4474" spans="1:13" ht="14.5" hidden="1" x14ac:dyDescent="0.35">
      <c r="A4474" s="183">
        <v>2013</v>
      </c>
      <c r="B4474" s="184" t="s">
        <v>12</v>
      </c>
      <c r="C4474" s="230">
        <v>10</v>
      </c>
      <c r="D4474" s="174">
        <f t="shared" si="388"/>
        <v>10</v>
      </c>
      <c r="E4474" s="171">
        <f t="shared" si="384"/>
        <v>0</v>
      </c>
      <c r="F4474" s="175"/>
      <c r="G4474" s="175"/>
      <c r="H4474" s="175"/>
      <c r="I4474" s="183">
        <v>4</v>
      </c>
      <c r="J4474" s="41">
        <f t="shared" si="387"/>
        <v>4</v>
      </c>
      <c r="K4474" s="41">
        <f t="shared" si="385"/>
        <v>4</v>
      </c>
      <c r="L4474" s="175"/>
      <c r="M4474" s="41">
        <f t="shared" si="386"/>
        <v>4</v>
      </c>
    </row>
    <row r="4475" spans="1:13" ht="14.5" hidden="1" x14ac:dyDescent="0.35">
      <c r="A4475" s="183">
        <v>2013</v>
      </c>
      <c r="B4475" s="184" t="s">
        <v>13</v>
      </c>
      <c r="C4475" s="230">
        <v>3</v>
      </c>
      <c r="D4475" s="174">
        <f t="shared" si="388"/>
        <v>3</v>
      </c>
      <c r="E4475" s="171">
        <f t="shared" si="384"/>
        <v>0</v>
      </c>
      <c r="F4475" s="175"/>
      <c r="G4475" s="175"/>
      <c r="H4475" s="175"/>
      <c r="I4475" s="183">
        <v>2</v>
      </c>
      <c r="J4475" s="41">
        <f>IF(OR(I4450="",I4450&gt;=50),"",IF(AND(I4450&lt;50,OR(D4450&lt;=0,D4450="")),I4450,IF(I4450&gt;=D4450*10,D4450,IF(D4450&lt;&gt;"",I4450,""))))</f>
        <v>6</v>
      </c>
      <c r="K4475" s="41">
        <f t="shared" si="385"/>
        <v>2</v>
      </c>
      <c r="L4475" s="175"/>
      <c r="M4475" s="41">
        <f t="shared" si="386"/>
        <v>2</v>
      </c>
    </row>
    <row r="4476" spans="1:13" ht="14.5" hidden="1" x14ac:dyDescent="0.35">
      <c r="A4476" s="183">
        <v>2013</v>
      </c>
      <c r="B4476" s="184" t="s">
        <v>11</v>
      </c>
      <c r="C4476" s="230">
        <v>5</v>
      </c>
      <c r="D4476" s="174">
        <f t="shared" si="388"/>
        <v>5</v>
      </c>
      <c r="E4476" s="171">
        <f t="shared" si="384"/>
        <v>0</v>
      </c>
      <c r="F4476" s="175"/>
      <c r="G4476" s="175"/>
      <c r="H4476" s="175"/>
      <c r="I4476" s="183">
        <v>20</v>
      </c>
      <c r="J4476" s="41">
        <f t="shared" ref="J4476:J4502" si="389">IF(OR(I4476="",I4476&gt;=50),"",IF(AND(I4476&lt;50,OR(D4476&lt;=0,D4476="")),I4476,IF(I4476&gt;=D4476*10,D4476,IF(D4476&lt;&gt;"",I4476,""))))</f>
        <v>20</v>
      </c>
      <c r="K4476" s="41">
        <f t="shared" si="385"/>
        <v>20</v>
      </c>
      <c r="L4476" s="175"/>
      <c r="M4476" s="41">
        <f t="shared" si="386"/>
        <v>20</v>
      </c>
    </row>
    <row r="4477" spans="1:13" ht="14.5" hidden="1" x14ac:dyDescent="0.35">
      <c r="A4477" s="183">
        <v>2013</v>
      </c>
      <c r="B4477" s="184" t="s">
        <v>11</v>
      </c>
      <c r="C4477" s="230">
        <v>10</v>
      </c>
      <c r="D4477" s="174">
        <f t="shared" si="388"/>
        <v>10</v>
      </c>
      <c r="E4477" s="171">
        <f t="shared" si="384"/>
        <v>0</v>
      </c>
      <c r="F4477" s="175"/>
      <c r="G4477" s="175"/>
      <c r="H4477" s="175"/>
      <c r="I4477" s="183">
        <v>3</v>
      </c>
      <c r="J4477" s="41">
        <f t="shared" si="389"/>
        <v>3</v>
      </c>
      <c r="K4477" s="41">
        <f t="shared" si="385"/>
        <v>3</v>
      </c>
      <c r="L4477" s="175"/>
      <c r="M4477" s="41">
        <f t="shared" si="386"/>
        <v>3</v>
      </c>
    </row>
    <row r="4478" spans="1:13" ht="14.5" hidden="1" x14ac:dyDescent="0.35">
      <c r="A4478" s="183">
        <v>2013</v>
      </c>
      <c r="B4478" s="184" t="s">
        <v>14</v>
      </c>
      <c r="C4478" s="230">
        <v>10</v>
      </c>
      <c r="D4478" s="174">
        <f t="shared" si="388"/>
        <v>10</v>
      </c>
      <c r="E4478" s="171">
        <f t="shared" si="384"/>
        <v>0</v>
      </c>
      <c r="F4478" s="175"/>
      <c r="G4478" s="175"/>
      <c r="H4478" s="175"/>
      <c r="I4478" s="183">
        <v>2</v>
      </c>
      <c r="J4478" s="41">
        <f t="shared" si="389"/>
        <v>2</v>
      </c>
      <c r="K4478" s="41">
        <f t="shared" si="385"/>
        <v>2</v>
      </c>
      <c r="L4478" s="175"/>
      <c r="M4478" s="41">
        <f t="shared" si="386"/>
        <v>2</v>
      </c>
    </row>
    <row r="4479" spans="1:13" ht="14.5" hidden="1" x14ac:dyDescent="0.35">
      <c r="A4479" s="183">
        <v>2013</v>
      </c>
      <c r="B4479" s="184" t="s">
        <v>14</v>
      </c>
      <c r="C4479" s="230">
        <v>10</v>
      </c>
      <c r="D4479" s="174">
        <f t="shared" si="388"/>
        <v>10</v>
      </c>
      <c r="E4479" s="171">
        <f t="shared" si="384"/>
        <v>0</v>
      </c>
      <c r="F4479" s="175"/>
      <c r="G4479" s="175"/>
      <c r="H4479" s="175"/>
      <c r="I4479" s="183">
        <v>5</v>
      </c>
      <c r="J4479" s="41">
        <f t="shared" si="389"/>
        <v>5</v>
      </c>
      <c r="K4479" s="41">
        <f t="shared" si="385"/>
        <v>5</v>
      </c>
      <c r="L4479" s="175"/>
      <c r="M4479" s="41">
        <f t="shared" si="386"/>
        <v>5</v>
      </c>
    </row>
    <row r="4480" spans="1:13" ht="14.5" hidden="1" x14ac:dyDescent="0.35">
      <c r="A4480" s="183">
        <v>2013</v>
      </c>
      <c r="B4480" s="184" t="s">
        <v>14</v>
      </c>
      <c r="C4480" s="230">
        <v>8</v>
      </c>
      <c r="D4480" s="174">
        <f t="shared" si="388"/>
        <v>8</v>
      </c>
      <c r="E4480" s="171">
        <f t="shared" si="384"/>
        <v>0</v>
      </c>
      <c r="F4480" s="175"/>
      <c r="G4480" s="175"/>
      <c r="H4480" s="175"/>
      <c r="I4480" s="183">
        <v>5</v>
      </c>
      <c r="J4480" s="41">
        <f t="shared" si="389"/>
        <v>5</v>
      </c>
      <c r="K4480" s="41">
        <f t="shared" si="385"/>
        <v>5</v>
      </c>
      <c r="L4480" s="175"/>
      <c r="M4480" s="41">
        <f t="shared" si="386"/>
        <v>5</v>
      </c>
    </row>
    <row r="4481" spans="1:13" ht="14.5" hidden="1" x14ac:dyDescent="0.35">
      <c r="A4481" s="183">
        <v>2013</v>
      </c>
      <c r="B4481" s="184" t="s">
        <v>12</v>
      </c>
      <c r="C4481" s="230">
        <v>5</v>
      </c>
      <c r="D4481" s="174">
        <f t="shared" si="388"/>
        <v>5</v>
      </c>
      <c r="E4481" s="171">
        <f t="shared" si="384"/>
        <v>0</v>
      </c>
      <c r="F4481" s="175"/>
      <c r="G4481" s="175"/>
      <c r="H4481" s="175"/>
      <c r="I4481" s="183">
        <v>2</v>
      </c>
      <c r="J4481" s="41">
        <f t="shared" si="389"/>
        <v>2</v>
      </c>
      <c r="K4481" s="41">
        <f t="shared" si="385"/>
        <v>2</v>
      </c>
      <c r="L4481" s="175"/>
      <c r="M4481" s="41">
        <f t="shared" si="386"/>
        <v>2</v>
      </c>
    </row>
    <row r="4482" spans="1:13" ht="14.5" hidden="1" x14ac:dyDescent="0.35">
      <c r="A4482" s="183">
        <v>2013</v>
      </c>
      <c r="B4482" s="184" t="s">
        <v>13</v>
      </c>
      <c r="C4482" s="230">
        <v>3</v>
      </c>
      <c r="D4482" s="174">
        <f t="shared" si="388"/>
        <v>3</v>
      </c>
      <c r="E4482" s="171">
        <f t="shared" ref="E4482:E4545" si="390">IF(D4482&lt;&gt;C4482,1,0)</f>
        <v>0</v>
      </c>
      <c r="F4482" s="175"/>
      <c r="G4482" s="175"/>
      <c r="H4482" s="175"/>
      <c r="I4482" s="183">
        <v>5</v>
      </c>
      <c r="J4482" s="41">
        <f t="shared" si="389"/>
        <v>5</v>
      </c>
      <c r="K4482" s="41">
        <f t="shared" si="385"/>
        <v>5</v>
      </c>
      <c r="L4482" s="175"/>
      <c r="M4482" s="41">
        <f t="shared" si="386"/>
        <v>5</v>
      </c>
    </row>
    <row r="4483" spans="1:13" ht="14.5" hidden="1" x14ac:dyDescent="0.35">
      <c r="A4483" s="183">
        <v>2013</v>
      </c>
      <c r="B4483" s="184" t="s">
        <v>14</v>
      </c>
      <c r="C4483" s="230">
        <v>6</v>
      </c>
      <c r="D4483" s="174">
        <f t="shared" si="388"/>
        <v>6</v>
      </c>
      <c r="E4483" s="171">
        <f t="shared" si="390"/>
        <v>0</v>
      </c>
      <c r="F4483" s="175"/>
      <c r="G4483" s="175"/>
      <c r="H4483" s="175"/>
      <c r="I4483" s="183">
        <v>5</v>
      </c>
      <c r="J4483" s="41">
        <f t="shared" si="389"/>
        <v>5</v>
      </c>
      <c r="K4483" s="41">
        <f t="shared" ref="K4483:K4546" si="391">IF($I4483="","",IF(AND($C4483&gt;0,$I4483&gt;=$C4483*10),$C4483,IF(I4483&gt;=50,"",IF($C4483="",$I4483,IF($C4483&lt;&gt;"",$I4483,"")))))</f>
        <v>5</v>
      </c>
      <c r="L4483" s="175"/>
      <c r="M4483" s="41">
        <f t="shared" ref="M4483:M4546" si="392">IFERROR(K4483,I4483)</f>
        <v>5</v>
      </c>
    </row>
    <row r="4484" spans="1:13" ht="14.5" hidden="1" x14ac:dyDescent="0.35">
      <c r="A4484" s="183">
        <v>2013</v>
      </c>
      <c r="B4484" s="184" t="s">
        <v>13</v>
      </c>
      <c r="C4484" s="230">
        <v>8</v>
      </c>
      <c r="D4484" s="174">
        <f t="shared" si="388"/>
        <v>8</v>
      </c>
      <c r="E4484" s="171">
        <f t="shared" si="390"/>
        <v>0</v>
      </c>
      <c r="F4484" s="175"/>
      <c r="G4484" s="175"/>
      <c r="H4484" s="175"/>
      <c r="I4484" s="183">
        <v>6</v>
      </c>
      <c r="J4484" s="41">
        <f t="shared" si="389"/>
        <v>6</v>
      </c>
      <c r="K4484" s="41">
        <f t="shared" si="391"/>
        <v>6</v>
      </c>
      <c r="L4484" s="175"/>
      <c r="M4484" s="41">
        <f t="shared" si="392"/>
        <v>6</v>
      </c>
    </row>
    <row r="4485" spans="1:13" ht="14.5" hidden="1" x14ac:dyDescent="0.35">
      <c r="A4485" s="183">
        <v>2013</v>
      </c>
      <c r="B4485" s="184" t="s">
        <v>12</v>
      </c>
      <c r="C4485" s="230">
        <v>5</v>
      </c>
      <c r="D4485" s="174">
        <f t="shared" si="388"/>
        <v>5</v>
      </c>
      <c r="E4485" s="171">
        <f t="shared" si="390"/>
        <v>0</v>
      </c>
      <c r="F4485" s="175"/>
      <c r="G4485" s="175"/>
      <c r="H4485" s="175"/>
      <c r="I4485" s="183">
        <v>40</v>
      </c>
      <c r="J4485" s="41">
        <f t="shared" si="389"/>
        <v>40</v>
      </c>
      <c r="K4485" s="41">
        <f t="shared" si="391"/>
        <v>40</v>
      </c>
      <c r="L4485" s="175"/>
      <c r="M4485" s="41">
        <f t="shared" si="392"/>
        <v>40</v>
      </c>
    </row>
    <row r="4486" spans="1:13" ht="14.5" hidden="1" x14ac:dyDescent="0.35">
      <c r="A4486" s="183">
        <v>2013</v>
      </c>
      <c r="B4486" s="184" t="s">
        <v>14</v>
      </c>
      <c r="C4486" s="230">
        <v>5</v>
      </c>
      <c r="D4486" s="174">
        <f t="shared" si="388"/>
        <v>5</v>
      </c>
      <c r="E4486" s="171">
        <f t="shared" si="390"/>
        <v>0</v>
      </c>
      <c r="F4486" s="175"/>
      <c r="G4486" s="175"/>
      <c r="H4486" s="175"/>
      <c r="I4486" s="183">
        <v>5</v>
      </c>
      <c r="J4486" s="41">
        <f t="shared" si="389"/>
        <v>5</v>
      </c>
      <c r="K4486" s="41">
        <f t="shared" si="391"/>
        <v>5</v>
      </c>
      <c r="L4486" s="175"/>
      <c r="M4486" s="41">
        <f t="shared" si="392"/>
        <v>5</v>
      </c>
    </row>
    <row r="4487" spans="1:13" ht="14.5" hidden="1" x14ac:dyDescent="0.35">
      <c r="A4487" s="183">
        <v>2013</v>
      </c>
      <c r="B4487" s="184" t="s">
        <v>11</v>
      </c>
      <c r="C4487" s="230">
        <v>10</v>
      </c>
      <c r="D4487" s="174">
        <f t="shared" si="388"/>
        <v>10</v>
      </c>
      <c r="E4487" s="171">
        <f t="shared" si="390"/>
        <v>0</v>
      </c>
      <c r="F4487" s="175"/>
      <c r="G4487" s="175"/>
      <c r="H4487" s="175"/>
      <c r="I4487" s="183">
        <v>7</v>
      </c>
      <c r="J4487" s="41">
        <f t="shared" si="389"/>
        <v>7</v>
      </c>
      <c r="K4487" s="41">
        <f t="shared" si="391"/>
        <v>7</v>
      </c>
      <c r="L4487" s="175"/>
      <c r="M4487" s="41">
        <f t="shared" si="392"/>
        <v>7</v>
      </c>
    </row>
    <row r="4488" spans="1:13" ht="14.5" hidden="1" x14ac:dyDescent="0.35">
      <c r="A4488" s="183">
        <v>2013</v>
      </c>
      <c r="B4488" s="184" t="s">
        <v>14</v>
      </c>
      <c r="C4488" s="230">
        <v>4</v>
      </c>
      <c r="D4488" s="174">
        <f t="shared" si="388"/>
        <v>4</v>
      </c>
      <c r="E4488" s="171">
        <f t="shared" si="390"/>
        <v>0</v>
      </c>
      <c r="F4488" s="175"/>
      <c r="G4488" s="175"/>
      <c r="H4488" s="175"/>
      <c r="I4488" s="183">
        <v>4</v>
      </c>
      <c r="J4488" s="41">
        <f t="shared" si="389"/>
        <v>4</v>
      </c>
      <c r="K4488" s="41">
        <f t="shared" si="391"/>
        <v>4</v>
      </c>
      <c r="L4488" s="175"/>
      <c r="M4488" s="41">
        <f t="shared" si="392"/>
        <v>4</v>
      </c>
    </row>
    <row r="4489" spans="1:13" ht="14.5" hidden="1" x14ac:dyDescent="0.35">
      <c r="A4489" s="183">
        <v>2013</v>
      </c>
      <c r="B4489" s="184" t="s">
        <v>12</v>
      </c>
      <c r="C4489" s="231" t="s">
        <v>232</v>
      </c>
      <c r="D4489" s="174" t="str">
        <f t="shared" si="388"/>
        <v/>
      </c>
      <c r="E4489" s="171">
        <f t="shared" si="390"/>
        <v>0</v>
      </c>
      <c r="F4489" s="175"/>
      <c r="G4489" s="175"/>
      <c r="H4489" s="175"/>
      <c r="I4489" s="189" t="s">
        <v>232</v>
      </c>
      <c r="J4489" s="41" t="str">
        <f t="shared" si="389"/>
        <v/>
      </c>
      <c r="K4489" s="41" t="str">
        <f t="shared" si="391"/>
        <v/>
      </c>
      <c r="L4489" s="175"/>
      <c r="M4489" s="41" t="str">
        <f t="shared" si="392"/>
        <v/>
      </c>
    </row>
    <row r="4490" spans="1:13" ht="14.5" hidden="1" x14ac:dyDescent="0.35">
      <c r="A4490" s="183">
        <v>2013</v>
      </c>
      <c r="B4490" s="184" t="s">
        <v>12</v>
      </c>
      <c r="C4490" s="230">
        <v>0</v>
      </c>
      <c r="D4490" s="174">
        <f t="shared" si="388"/>
        <v>0</v>
      </c>
      <c r="E4490" s="171">
        <f t="shared" si="390"/>
        <v>0</v>
      </c>
      <c r="F4490" s="175"/>
      <c r="G4490" s="175"/>
      <c r="H4490" s="175"/>
      <c r="I4490" s="183">
        <v>1</v>
      </c>
      <c r="J4490" s="41">
        <f t="shared" si="389"/>
        <v>1</v>
      </c>
      <c r="K4490" s="41">
        <f t="shared" si="391"/>
        <v>1</v>
      </c>
      <c r="L4490" s="175"/>
      <c r="M4490" s="41">
        <f t="shared" si="392"/>
        <v>1</v>
      </c>
    </row>
    <row r="4491" spans="1:13" ht="14.5" hidden="1" x14ac:dyDescent="0.35">
      <c r="A4491" s="183">
        <v>2013</v>
      </c>
      <c r="B4491" s="184" t="s">
        <v>14</v>
      </c>
      <c r="C4491" s="230">
        <v>1</v>
      </c>
      <c r="D4491" s="174">
        <f t="shared" si="388"/>
        <v>1</v>
      </c>
      <c r="E4491" s="171">
        <f t="shared" si="390"/>
        <v>0</v>
      </c>
      <c r="F4491" s="175"/>
      <c r="G4491" s="175"/>
      <c r="H4491" s="175"/>
      <c r="I4491" s="189" t="s">
        <v>232</v>
      </c>
      <c r="J4491" s="41" t="str">
        <f t="shared" si="389"/>
        <v/>
      </c>
      <c r="K4491" s="41" t="str">
        <f t="shared" si="391"/>
        <v/>
      </c>
      <c r="L4491" s="175"/>
      <c r="M4491" s="41" t="str">
        <f t="shared" si="392"/>
        <v/>
      </c>
    </row>
    <row r="4492" spans="1:13" ht="14.5" hidden="1" x14ac:dyDescent="0.35">
      <c r="A4492" s="183">
        <v>2013</v>
      </c>
      <c r="B4492" s="184" t="s">
        <v>12</v>
      </c>
      <c r="C4492" s="230">
        <v>5</v>
      </c>
      <c r="D4492" s="174">
        <f t="shared" si="388"/>
        <v>5</v>
      </c>
      <c r="E4492" s="171">
        <f t="shared" si="390"/>
        <v>0</v>
      </c>
      <c r="F4492" s="175"/>
      <c r="G4492" s="175"/>
      <c r="H4492" s="175"/>
      <c r="I4492" s="183">
        <v>5</v>
      </c>
      <c r="J4492" s="41">
        <f t="shared" si="389"/>
        <v>5</v>
      </c>
      <c r="K4492" s="41">
        <f t="shared" si="391"/>
        <v>5</v>
      </c>
      <c r="L4492" s="175"/>
      <c r="M4492" s="41">
        <f t="shared" si="392"/>
        <v>5</v>
      </c>
    </row>
    <row r="4493" spans="1:13" ht="14.5" hidden="1" x14ac:dyDescent="0.35">
      <c r="A4493" s="183">
        <v>2013</v>
      </c>
      <c r="B4493" s="184" t="s">
        <v>14</v>
      </c>
      <c r="C4493" s="230">
        <v>10</v>
      </c>
      <c r="D4493" s="174">
        <f t="shared" si="388"/>
        <v>10</v>
      </c>
      <c r="E4493" s="171">
        <f t="shared" si="390"/>
        <v>0</v>
      </c>
      <c r="F4493" s="175"/>
      <c r="G4493" s="175"/>
      <c r="H4493" s="175"/>
      <c r="I4493" s="183">
        <v>30</v>
      </c>
      <c r="J4493" s="41">
        <f t="shared" si="389"/>
        <v>30</v>
      </c>
      <c r="K4493" s="41">
        <f t="shared" si="391"/>
        <v>30</v>
      </c>
      <c r="L4493" s="175"/>
      <c r="M4493" s="41">
        <f t="shared" si="392"/>
        <v>30</v>
      </c>
    </row>
    <row r="4494" spans="1:13" ht="14.5" hidden="1" x14ac:dyDescent="0.35">
      <c r="A4494" s="183">
        <v>2013</v>
      </c>
      <c r="B4494" s="184" t="s">
        <v>12</v>
      </c>
      <c r="C4494" s="230">
        <v>1</v>
      </c>
      <c r="D4494" s="174">
        <f t="shared" si="388"/>
        <v>1</v>
      </c>
      <c r="E4494" s="171">
        <f t="shared" si="390"/>
        <v>0</v>
      </c>
      <c r="F4494" s="175"/>
      <c r="G4494" s="175"/>
      <c r="H4494" s="175"/>
      <c r="I4494" s="189" t="s">
        <v>232</v>
      </c>
      <c r="J4494" s="41" t="str">
        <f t="shared" si="389"/>
        <v/>
      </c>
      <c r="K4494" s="41" t="str">
        <f t="shared" si="391"/>
        <v/>
      </c>
      <c r="L4494" s="175"/>
      <c r="M4494" s="41" t="str">
        <f t="shared" si="392"/>
        <v/>
      </c>
    </row>
    <row r="4495" spans="1:13" ht="14.5" hidden="1" x14ac:dyDescent="0.35">
      <c r="A4495" s="183">
        <v>2013</v>
      </c>
      <c r="B4495" s="184" t="s">
        <v>14</v>
      </c>
      <c r="C4495" s="230">
        <v>8</v>
      </c>
      <c r="D4495" s="174">
        <f t="shared" si="388"/>
        <v>8</v>
      </c>
      <c r="E4495" s="171">
        <f t="shared" si="390"/>
        <v>0</v>
      </c>
      <c r="F4495" s="175"/>
      <c r="G4495" s="175"/>
      <c r="H4495" s="175"/>
      <c r="I4495" s="183">
        <v>6</v>
      </c>
      <c r="J4495" s="41">
        <f t="shared" si="389"/>
        <v>6</v>
      </c>
      <c r="K4495" s="41">
        <f t="shared" si="391"/>
        <v>6</v>
      </c>
      <c r="L4495" s="175"/>
      <c r="M4495" s="41">
        <f t="shared" si="392"/>
        <v>6</v>
      </c>
    </row>
    <row r="4496" spans="1:13" ht="14.5" hidden="1" x14ac:dyDescent="0.35">
      <c r="A4496" s="183">
        <v>2013</v>
      </c>
      <c r="B4496" s="184" t="s">
        <v>14</v>
      </c>
      <c r="C4496" s="230">
        <v>5</v>
      </c>
      <c r="D4496" s="174">
        <f t="shared" si="388"/>
        <v>5</v>
      </c>
      <c r="E4496" s="171">
        <f t="shared" si="390"/>
        <v>0</v>
      </c>
      <c r="F4496" s="175"/>
      <c r="G4496" s="175"/>
      <c r="H4496" s="175"/>
      <c r="I4496" s="183">
        <v>5</v>
      </c>
      <c r="J4496" s="41">
        <f t="shared" si="389"/>
        <v>5</v>
      </c>
      <c r="K4496" s="41">
        <f t="shared" si="391"/>
        <v>5</v>
      </c>
      <c r="L4496" s="175"/>
      <c r="M4496" s="41">
        <f t="shared" si="392"/>
        <v>5</v>
      </c>
    </row>
    <row r="4497" spans="1:13" ht="14.5" hidden="1" x14ac:dyDescent="0.35">
      <c r="A4497" s="183">
        <v>2013</v>
      </c>
      <c r="B4497" s="184" t="s">
        <v>11</v>
      </c>
      <c r="C4497" s="230">
        <v>5</v>
      </c>
      <c r="D4497" s="174">
        <f t="shared" si="388"/>
        <v>5</v>
      </c>
      <c r="E4497" s="171">
        <f t="shared" si="390"/>
        <v>0</v>
      </c>
      <c r="F4497" s="175"/>
      <c r="G4497" s="175"/>
      <c r="H4497" s="175"/>
      <c r="I4497" s="183">
        <v>3</v>
      </c>
      <c r="J4497" s="41">
        <f t="shared" si="389"/>
        <v>3</v>
      </c>
      <c r="K4497" s="41">
        <f t="shared" si="391"/>
        <v>3</v>
      </c>
      <c r="L4497" s="175"/>
      <c r="M4497" s="41">
        <f t="shared" si="392"/>
        <v>3</v>
      </c>
    </row>
    <row r="4498" spans="1:13" ht="14.5" hidden="1" x14ac:dyDescent="0.35">
      <c r="A4498" s="183">
        <v>2013</v>
      </c>
      <c r="B4498" s="184" t="s">
        <v>13</v>
      </c>
      <c r="C4498" s="231" t="s">
        <v>232</v>
      </c>
      <c r="D4498" s="174" t="str">
        <f t="shared" si="388"/>
        <v/>
      </c>
      <c r="E4498" s="171">
        <f t="shared" si="390"/>
        <v>0</v>
      </c>
      <c r="F4498" s="175"/>
      <c r="G4498" s="175"/>
      <c r="H4498" s="175"/>
      <c r="I4498" s="189" t="s">
        <v>232</v>
      </c>
      <c r="J4498" s="41" t="str">
        <f t="shared" si="389"/>
        <v/>
      </c>
      <c r="K4498" s="41" t="str">
        <f t="shared" si="391"/>
        <v/>
      </c>
      <c r="L4498" s="175"/>
      <c r="M4498" s="41" t="str">
        <f t="shared" si="392"/>
        <v/>
      </c>
    </row>
    <row r="4499" spans="1:13" ht="14.5" hidden="1" x14ac:dyDescent="0.35">
      <c r="A4499" s="183">
        <v>2013</v>
      </c>
      <c r="B4499" s="184" t="s">
        <v>12</v>
      </c>
      <c r="C4499" s="230">
        <v>10</v>
      </c>
      <c r="D4499" s="174">
        <f t="shared" si="388"/>
        <v>10</v>
      </c>
      <c r="E4499" s="171">
        <f t="shared" si="390"/>
        <v>0</v>
      </c>
      <c r="F4499" s="175"/>
      <c r="G4499" s="175"/>
      <c r="H4499" s="175"/>
      <c r="I4499" s="183">
        <v>10</v>
      </c>
      <c r="J4499" s="41">
        <f t="shared" si="389"/>
        <v>10</v>
      </c>
      <c r="K4499" s="41">
        <f t="shared" si="391"/>
        <v>10</v>
      </c>
      <c r="L4499" s="175"/>
      <c r="M4499" s="41">
        <f t="shared" si="392"/>
        <v>10</v>
      </c>
    </row>
    <row r="4500" spans="1:13" ht="14.5" x14ac:dyDescent="0.35">
      <c r="A4500" s="183">
        <v>2013</v>
      </c>
      <c r="B4500" s="184" t="s">
        <v>11</v>
      </c>
      <c r="C4500" s="230">
        <v>20</v>
      </c>
      <c r="D4500" s="174">
        <f t="shared" si="388"/>
        <v>20</v>
      </c>
      <c r="E4500" s="171">
        <f t="shared" si="390"/>
        <v>0</v>
      </c>
      <c r="F4500" s="175"/>
      <c r="G4500" s="175"/>
      <c r="H4500" s="175"/>
      <c r="I4500" s="183">
        <v>5</v>
      </c>
      <c r="J4500" s="41">
        <f t="shared" si="389"/>
        <v>5</v>
      </c>
      <c r="K4500" s="41">
        <f t="shared" si="391"/>
        <v>5</v>
      </c>
      <c r="L4500" s="175"/>
      <c r="M4500" s="41">
        <f t="shared" si="392"/>
        <v>5</v>
      </c>
    </row>
    <row r="4501" spans="1:13" ht="14.5" x14ac:dyDescent="0.35">
      <c r="A4501" s="183">
        <v>2013</v>
      </c>
      <c r="B4501" s="184" t="s">
        <v>14</v>
      </c>
      <c r="C4501" s="230">
        <v>5</v>
      </c>
      <c r="D4501" s="174">
        <f t="shared" si="388"/>
        <v>5</v>
      </c>
      <c r="E4501" s="171">
        <f t="shared" si="390"/>
        <v>0</v>
      </c>
      <c r="F4501" s="175"/>
      <c r="G4501" s="175"/>
      <c r="H4501" s="175"/>
      <c r="I4501" s="183">
        <v>5</v>
      </c>
      <c r="J4501" s="41">
        <f t="shared" si="389"/>
        <v>5</v>
      </c>
      <c r="K4501" s="41">
        <f t="shared" si="391"/>
        <v>5</v>
      </c>
      <c r="L4501" s="175"/>
      <c r="M4501" s="41">
        <f t="shared" si="392"/>
        <v>5</v>
      </c>
    </row>
    <row r="4502" spans="1:13" x14ac:dyDescent="0.3">
      <c r="D4502" s="174" t="str">
        <f t="shared" si="388"/>
        <v/>
      </c>
      <c r="E4502" s="171">
        <f t="shared" si="390"/>
        <v>0</v>
      </c>
      <c r="F4502" s="175"/>
      <c r="G4502" s="175"/>
      <c r="H4502" s="175"/>
      <c r="J4502" s="41" t="str">
        <f t="shared" si="389"/>
        <v/>
      </c>
      <c r="K4502" s="41" t="str">
        <f t="shared" si="391"/>
        <v/>
      </c>
      <c r="L4502" s="175"/>
      <c r="M4502" s="41" t="str">
        <f t="shared" si="392"/>
        <v/>
      </c>
    </row>
    <row r="4503" spans="1:13" ht="14.5" x14ac:dyDescent="0.35">
      <c r="A4503" s="190"/>
      <c r="B4503" s="190"/>
      <c r="C4503" s="190"/>
      <c r="D4503" s="174"/>
      <c r="E4503" s="171">
        <f t="shared" si="390"/>
        <v>0</v>
      </c>
      <c r="F4503" s="175"/>
      <c r="G4503" s="175"/>
      <c r="H4503" s="175"/>
      <c r="I4503" s="190"/>
      <c r="K4503" s="41" t="str">
        <f t="shared" si="391"/>
        <v/>
      </c>
      <c r="L4503" s="175"/>
      <c r="M4503" s="41" t="str">
        <f t="shared" si="392"/>
        <v/>
      </c>
    </row>
    <row r="4504" spans="1:13" ht="14.5" x14ac:dyDescent="0.35">
      <c r="A4504" s="183">
        <v>2014</v>
      </c>
      <c r="B4504" s="184" t="s">
        <v>11</v>
      </c>
      <c r="C4504" s="233">
        <v>10</v>
      </c>
      <c r="D4504" s="174">
        <f t="shared" ref="D4504:D4567" si="393">IF(OR(C4504="",C4504&gt;=1000),"",C4504)</f>
        <v>10</v>
      </c>
      <c r="E4504" s="171">
        <f t="shared" si="390"/>
        <v>0</v>
      </c>
      <c r="F4504" s="175">
        <f t="array" ref="F4504">TRIMMEAN(D4504:D4751,0.1)</f>
        <v>5.9487804878048784</v>
      </c>
      <c r="G4504" s="175"/>
      <c r="H4504" s="175"/>
      <c r="I4504" s="183">
        <v>10</v>
      </c>
      <c r="J4504" s="41">
        <f t="shared" ref="J4504:J4567" si="394">IF(OR(I4504="",I4504&gt;=50),"",IF(AND(I4504&lt;50,OR(D4504&lt;=0,D4504="")),I4504,IF(I4504&gt;=D4504*10,D4504,IF(D4504&lt;&gt;"",I4504,""))))</f>
        <v>10</v>
      </c>
      <c r="K4504" s="41">
        <f t="shared" si="391"/>
        <v>10</v>
      </c>
      <c r="L4504" s="175">
        <f t="array" ref="L4504">TRIMMEAN(I4504:I4751,0.1)</f>
        <v>5.5220588235294121</v>
      </c>
      <c r="M4504" s="41">
        <f t="shared" si="392"/>
        <v>10</v>
      </c>
    </row>
    <row r="4505" spans="1:13" ht="14.5" x14ac:dyDescent="0.35">
      <c r="A4505" s="183">
        <v>2014</v>
      </c>
      <c r="B4505" s="184" t="s">
        <v>14</v>
      </c>
      <c r="C4505" s="233">
        <v>5</v>
      </c>
      <c r="D4505" s="174">
        <f t="shared" si="393"/>
        <v>5</v>
      </c>
      <c r="E4505" s="171">
        <f t="shared" si="390"/>
        <v>0</v>
      </c>
      <c r="F4505" s="175"/>
      <c r="G4505" s="175"/>
      <c r="H4505" s="175"/>
      <c r="I4505" s="183">
        <v>3</v>
      </c>
      <c r="J4505" s="41">
        <f t="shared" si="394"/>
        <v>3</v>
      </c>
      <c r="K4505" s="41">
        <f t="shared" si="391"/>
        <v>3</v>
      </c>
      <c r="L4505" s="175"/>
      <c r="M4505" s="41">
        <f t="shared" si="392"/>
        <v>3</v>
      </c>
    </row>
    <row r="4506" spans="1:13" ht="14.5" hidden="1" x14ac:dyDescent="0.35">
      <c r="A4506" s="183">
        <v>2014</v>
      </c>
      <c r="B4506" s="184" t="s">
        <v>13</v>
      </c>
      <c r="C4506" s="233" t="s">
        <v>232</v>
      </c>
      <c r="D4506" s="174" t="str">
        <f t="shared" si="393"/>
        <v/>
      </c>
      <c r="E4506" s="171">
        <f t="shared" si="390"/>
        <v>0</v>
      </c>
      <c r="F4506" s="175"/>
      <c r="G4506" s="175"/>
      <c r="H4506" s="175"/>
      <c r="I4506" s="183">
        <v>0.05</v>
      </c>
      <c r="J4506" s="41">
        <f t="shared" si="394"/>
        <v>0.05</v>
      </c>
      <c r="K4506" s="41" t="e">
        <f t="shared" si="391"/>
        <v>#VALUE!</v>
      </c>
      <c r="L4506" s="175"/>
      <c r="M4506" s="41">
        <f t="shared" si="392"/>
        <v>0.05</v>
      </c>
    </row>
    <row r="4507" spans="1:13" ht="14.5" hidden="1" x14ac:dyDescent="0.35">
      <c r="A4507" s="183">
        <v>2014</v>
      </c>
      <c r="B4507" s="184" t="s">
        <v>14</v>
      </c>
      <c r="C4507" s="233">
        <v>1</v>
      </c>
      <c r="D4507" s="174">
        <f t="shared" si="393"/>
        <v>1</v>
      </c>
      <c r="E4507" s="171">
        <f t="shared" si="390"/>
        <v>0</v>
      </c>
      <c r="F4507" s="175"/>
      <c r="G4507" s="175"/>
      <c r="H4507" s="175"/>
      <c r="I4507" s="183">
        <v>1</v>
      </c>
      <c r="J4507" s="41">
        <f t="shared" si="394"/>
        <v>1</v>
      </c>
      <c r="K4507" s="41">
        <f t="shared" si="391"/>
        <v>1</v>
      </c>
      <c r="L4507" s="175"/>
      <c r="M4507" s="41">
        <f t="shared" si="392"/>
        <v>1</v>
      </c>
    </row>
    <row r="4508" spans="1:13" ht="14.5" hidden="1" x14ac:dyDescent="0.35">
      <c r="A4508" s="183">
        <v>2014</v>
      </c>
      <c r="B4508" s="184" t="s">
        <v>12</v>
      </c>
      <c r="C4508" s="233">
        <v>1</v>
      </c>
      <c r="D4508" s="174">
        <f t="shared" si="393"/>
        <v>1</v>
      </c>
      <c r="E4508" s="171">
        <f t="shared" si="390"/>
        <v>0</v>
      </c>
      <c r="F4508" s="175"/>
      <c r="G4508" s="175"/>
      <c r="H4508" s="175"/>
      <c r="I4508" s="183">
        <v>1</v>
      </c>
      <c r="J4508" s="41">
        <f t="shared" si="394"/>
        <v>1</v>
      </c>
      <c r="K4508" s="41">
        <f t="shared" si="391"/>
        <v>1</v>
      </c>
      <c r="L4508" s="175"/>
      <c r="M4508" s="41">
        <f t="shared" si="392"/>
        <v>1</v>
      </c>
    </row>
    <row r="4509" spans="1:13" ht="14.5" hidden="1" x14ac:dyDescent="0.35">
      <c r="A4509" s="183">
        <v>2014</v>
      </c>
      <c r="B4509" s="184" t="s">
        <v>14</v>
      </c>
      <c r="C4509" s="233">
        <v>4</v>
      </c>
      <c r="D4509" s="174">
        <f t="shared" si="393"/>
        <v>4</v>
      </c>
      <c r="E4509" s="171">
        <f t="shared" si="390"/>
        <v>0</v>
      </c>
      <c r="F4509" s="175"/>
      <c r="G4509" s="175"/>
      <c r="H4509" s="175"/>
      <c r="I4509" s="183">
        <v>3</v>
      </c>
      <c r="J4509" s="41">
        <f t="shared" si="394"/>
        <v>3</v>
      </c>
      <c r="K4509" s="41">
        <f t="shared" si="391"/>
        <v>3</v>
      </c>
      <c r="L4509" s="175"/>
      <c r="M4509" s="41">
        <f t="shared" si="392"/>
        <v>3</v>
      </c>
    </row>
    <row r="4510" spans="1:13" ht="14.5" hidden="1" x14ac:dyDescent="0.35">
      <c r="A4510" s="183">
        <v>2014</v>
      </c>
      <c r="B4510" s="184" t="s">
        <v>14</v>
      </c>
      <c r="C4510" s="233">
        <v>5</v>
      </c>
      <c r="D4510" s="174">
        <f t="shared" si="393"/>
        <v>5</v>
      </c>
      <c r="E4510" s="171">
        <f t="shared" si="390"/>
        <v>0</v>
      </c>
      <c r="F4510" s="175"/>
      <c r="G4510" s="175"/>
      <c r="H4510" s="175"/>
      <c r="I4510" s="183">
        <v>3</v>
      </c>
      <c r="J4510" s="41">
        <f t="shared" si="394"/>
        <v>3</v>
      </c>
      <c r="K4510" s="41">
        <f t="shared" si="391"/>
        <v>3</v>
      </c>
      <c r="L4510" s="175"/>
      <c r="M4510" s="41">
        <f t="shared" si="392"/>
        <v>3</v>
      </c>
    </row>
    <row r="4511" spans="1:13" ht="14.5" hidden="1" x14ac:dyDescent="0.35">
      <c r="A4511" s="183">
        <v>2014</v>
      </c>
      <c r="B4511" s="184" t="s">
        <v>13</v>
      </c>
      <c r="C4511" s="233">
        <v>1</v>
      </c>
      <c r="D4511" s="174">
        <f t="shared" si="393"/>
        <v>1</v>
      </c>
      <c r="E4511" s="171">
        <f t="shared" si="390"/>
        <v>0</v>
      </c>
      <c r="F4511" s="175"/>
      <c r="G4511" s="175"/>
      <c r="H4511" s="175"/>
      <c r="I4511" s="183">
        <v>3</v>
      </c>
      <c r="J4511" s="41">
        <f t="shared" si="394"/>
        <v>3</v>
      </c>
      <c r="K4511" s="41">
        <f t="shared" si="391"/>
        <v>3</v>
      </c>
      <c r="L4511" s="175"/>
      <c r="M4511" s="41">
        <f t="shared" si="392"/>
        <v>3</v>
      </c>
    </row>
    <row r="4512" spans="1:13" ht="14.5" hidden="1" x14ac:dyDescent="0.35">
      <c r="A4512" s="183">
        <v>2014</v>
      </c>
      <c r="B4512" s="184" t="s">
        <v>13</v>
      </c>
      <c r="C4512" s="233">
        <v>3</v>
      </c>
      <c r="D4512" s="174">
        <f t="shared" si="393"/>
        <v>3</v>
      </c>
      <c r="E4512" s="171">
        <f t="shared" si="390"/>
        <v>0</v>
      </c>
      <c r="F4512" s="175"/>
      <c r="G4512" s="175"/>
      <c r="H4512" s="175"/>
      <c r="I4512" s="183">
        <v>3</v>
      </c>
      <c r="J4512" s="41">
        <f t="shared" si="394"/>
        <v>3</v>
      </c>
      <c r="K4512" s="41">
        <f t="shared" si="391"/>
        <v>3</v>
      </c>
      <c r="L4512" s="175"/>
      <c r="M4512" s="41">
        <f t="shared" si="392"/>
        <v>3</v>
      </c>
    </row>
    <row r="4513" spans="1:13" ht="14.5" hidden="1" x14ac:dyDescent="0.35">
      <c r="A4513" s="183">
        <v>2014</v>
      </c>
      <c r="B4513" s="184" t="s">
        <v>12</v>
      </c>
      <c r="C4513" s="233">
        <v>2</v>
      </c>
      <c r="D4513" s="174">
        <f t="shared" si="393"/>
        <v>2</v>
      </c>
      <c r="E4513" s="171">
        <f t="shared" si="390"/>
        <v>0</v>
      </c>
      <c r="F4513" s="175"/>
      <c r="G4513" s="175"/>
      <c r="H4513" s="175"/>
      <c r="I4513" s="183">
        <v>5</v>
      </c>
      <c r="J4513" s="41">
        <f t="shared" si="394"/>
        <v>5</v>
      </c>
      <c r="K4513" s="41">
        <f t="shared" si="391"/>
        <v>5</v>
      </c>
      <c r="L4513" s="175"/>
      <c r="M4513" s="41">
        <f t="shared" si="392"/>
        <v>5</v>
      </c>
    </row>
    <row r="4514" spans="1:13" ht="14.5" hidden="1" x14ac:dyDescent="0.35">
      <c r="A4514" s="183">
        <v>2014</v>
      </c>
      <c r="B4514" s="184" t="s">
        <v>14</v>
      </c>
      <c r="C4514" s="233">
        <v>10</v>
      </c>
      <c r="D4514" s="174">
        <f t="shared" si="393"/>
        <v>10</v>
      </c>
      <c r="E4514" s="171">
        <f t="shared" si="390"/>
        <v>0</v>
      </c>
      <c r="F4514" s="175"/>
      <c r="G4514" s="175"/>
      <c r="H4514" s="175"/>
      <c r="I4514" s="183">
        <v>-5</v>
      </c>
      <c r="J4514" s="41">
        <f t="shared" si="394"/>
        <v>-5</v>
      </c>
      <c r="K4514" s="41">
        <f t="shared" si="391"/>
        <v>-5</v>
      </c>
      <c r="L4514" s="175"/>
      <c r="M4514" s="41">
        <f t="shared" si="392"/>
        <v>-5</v>
      </c>
    </row>
    <row r="4515" spans="1:13" ht="14.5" hidden="1" x14ac:dyDescent="0.35">
      <c r="A4515" s="183">
        <v>2014</v>
      </c>
      <c r="B4515" s="184" t="s">
        <v>11</v>
      </c>
      <c r="C4515" s="233">
        <v>5</v>
      </c>
      <c r="D4515" s="174">
        <f t="shared" si="393"/>
        <v>5</v>
      </c>
      <c r="E4515" s="171">
        <f t="shared" si="390"/>
        <v>0</v>
      </c>
      <c r="F4515" s="175"/>
      <c r="G4515" s="175"/>
      <c r="H4515" s="175"/>
      <c r="I4515" s="183">
        <v>5</v>
      </c>
      <c r="J4515" s="41">
        <f t="shared" si="394"/>
        <v>5</v>
      </c>
      <c r="K4515" s="41">
        <f t="shared" si="391"/>
        <v>5</v>
      </c>
      <c r="L4515" s="175"/>
      <c r="M4515" s="41">
        <f t="shared" si="392"/>
        <v>5</v>
      </c>
    </row>
    <row r="4516" spans="1:13" ht="14.5" hidden="1" x14ac:dyDescent="0.35">
      <c r="A4516" s="183">
        <v>2014</v>
      </c>
      <c r="B4516" s="184" t="s">
        <v>13</v>
      </c>
      <c r="C4516" s="233">
        <v>2</v>
      </c>
      <c r="D4516" s="174">
        <f t="shared" si="393"/>
        <v>2</v>
      </c>
      <c r="E4516" s="171">
        <f t="shared" si="390"/>
        <v>0</v>
      </c>
      <c r="F4516" s="175"/>
      <c r="G4516" s="175"/>
      <c r="H4516" s="175"/>
      <c r="I4516" s="183">
        <v>5</v>
      </c>
      <c r="J4516" s="41">
        <f t="shared" si="394"/>
        <v>5</v>
      </c>
      <c r="K4516" s="41">
        <f t="shared" si="391"/>
        <v>5</v>
      </c>
      <c r="L4516" s="175"/>
      <c r="M4516" s="41">
        <f t="shared" si="392"/>
        <v>5</v>
      </c>
    </row>
    <row r="4517" spans="1:13" ht="14.5" hidden="1" x14ac:dyDescent="0.35">
      <c r="A4517" s="183">
        <v>2014</v>
      </c>
      <c r="B4517" s="184" t="s">
        <v>13</v>
      </c>
      <c r="C4517" s="233">
        <v>5</v>
      </c>
      <c r="D4517" s="174">
        <f t="shared" si="393"/>
        <v>5</v>
      </c>
      <c r="E4517" s="171">
        <f t="shared" si="390"/>
        <v>0</v>
      </c>
      <c r="F4517" s="175"/>
      <c r="G4517" s="175"/>
      <c r="H4517" s="175"/>
      <c r="I4517" s="183">
        <v>5</v>
      </c>
      <c r="J4517" s="41">
        <f t="shared" si="394"/>
        <v>5</v>
      </c>
      <c r="K4517" s="41">
        <f t="shared" si="391"/>
        <v>5</v>
      </c>
      <c r="L4517" s="175"/>
      <c r="M4517" s="41">
        <f t="shared" si="392"/>
        <v>5</v>
      </c>
    </row>
    <row r="4518" spans="1:13" ht="14.5" hidden="1" x14ac:dyDescent="0.35">
      <c r="A4518" s="183">
        <v>2014</v>
      </c>
      <c r="B4518" s="184" t="s">
        <v>14</v>
      </c>
      <c r="C4518" s="233">
        <v>10</v>
      </c>
      <c r="D4518" s="174">
        <f t="shared" si="393"/>
        <v>10</v>
      </c>
      <c r="E4518" s="171">
        <f t="shared" si="390"/>
        <v>0</v>
      </c>
      <c r="F4518" s="175"/>
      <c r="G4518" s="175"/>
      <c r="H4518" s="175"/>
      <c r="I4518" s="183">
        <v>10</v>
      </c>
      <c r="J4518" s="41">
        <f t="shared" si="394"/>
        <v>10</v>
      </c>
      <c r="K4518" s="41">
        <f t="shared" si="391"/>
        <v>10</v>
      </c>
      <c r="L4518" s="175"/>
      <c r="M4518" s="41">
        <f t="shared" si="392"/>
        <v>10</v>
      </c>
    </row>
    <row r="4519" spans="1:13" ht="14.5" hidden="1" x14ac:dyDescent="0.35">
      <c r="A4519" s="183">
        <v>2014</v>
      </c>
      <c r="B4519" s="184" t="s">
        <v>13</v>
      </c>
      <c r="C4519" s="233">
        <v>10</v>
      </c>
      <c r="D4519" s="174">
        <f t="shared" si="393"/>
        <v>10</v>
      </c>
      <c r="E4519" s="171">
        <f t="shared" si="390"/>
        <v>0</v>
      </c>
      <c r="F4519" s="175"/>
      <c r="G4519" s="175"/>
      <c r="H4519" s="175"/>
      <c r="I4519" s="183">
        <v>10</v>
      </c>
      <c r="J4519" s="41">
        <f t="shared" si="394"/>
        <v>10</v>
      </c>
      <c r="K4519" s="41">
        <f t="shared" si="391"/>
        <v>10</v>
      </c>
      <c r="L4519" s="175"/>
      <c r="M4519" s="41">
        <f t="shared" si="392"/>
        <v>10</v>
      </c>
    </row>
    <row r="4520" spans="1:13" ht="14.5" hidden="1" x14ac:dyDescent="0.35">
      <c r="A4520" s="183">
        <v>2014</v>
      </c>
      <c r="B4520" s="184" t="s">
        <v>14</v>
      </c>
      <c r="C4520" s="233">
        <v>10</v>
      </c>
      <c r="D4520" s="174">
        <f t="shared" si="393"/>
        <v>10</v>
      </c>
      <c r="E4520" s="171">
        <f t="shared" si="390"/>
        <v>0</v>
      </c>
      <c r="F4520" s="175"/>
      <c r="G4520" s="175"/>
      <c r="H4520" s="175"/>
      <c r="I4520" s="183">
        <v>15</v>
      </c>
      <c r="J4520" s="41">
        <f t="shared" si="394"/>
        <v>15</v>
      </c>
      <c r="K4520" s="41">
        <f t="shared" si="391"/>
        <v>15</v>
      </c>
      <c r="L4520" s="175"/>
      <c r="M4520" s="41">
        <f t="shared" si="392"/>
        <v>15</v>
      </c>
    </row>
    <row r="4521" spans="1:13" ht="14.5" hidden="1" x14ac:dyDescent="0.35">
      <c r="A4521" s="183">
        <v>2014</v>
      </c>
      <c r="B4521" s="184" t="s">
        <v>13</v>
      </c>
      <c r="C4521" s="233">
        <v>15</v>
      </c>
      <c r="D4521" s="174">
        <f t="shared" si="393"/>
        <v>15</v>
      </c>
      <c r="E4521" s="171">
        <f t="shared" si="390"/>
        <v>0</v>
      </c>
      <c r="F4521" s="175"/>
      <c r="G4521" s="175"/>
      <c r="H4521" s="175"/>
      <c r="I4521" s="183">
        <v>20</v>
      </c>
      <c r="J4521" s="41">
        <f t="shared" si="394"/>
        <v>20</v>
      </c>
      <c r="K4521" s="41">
        <f t="shared" si="391"/>
        <v>20</v>
      </c>
      <c r="L4521" s="175"/>
      <c r="M4521" s="41">
        <f t="shared" si="392"/>
        <v>20</v>
      </c>
    </row>
    <row r="4522" spans="1:13" ht="14.5" hidden="1" x14ac:dyDescent="0.35">
      <c r="A4522" s="183">
        <v>2014</v>
      </c>
      <c r="B4522" s="184" t="s">
        <v>11</v>
      </c>
      <c r="C4522" s="233">
        <v>8</v>
      </c>
      <c r="D4522" s="174">
        <f t="shared" si="393"/>
        <v>8</v>
      </c>
      <c r="E4522" s="171">
        <f t="shared" si="390"/>
        <v>0</v>
      </c>
      <c r="F4522" s="175"/>
      <c r="G4522" s="175"/>
      <c r="H4522" s="175"/>
      <c r="I4522" s="183">
        <v>30</v>
      </c>
      <c r="J4522" s="41">
        <f t="shared" si="394"/>
        <v>30</v>
      </c>
      <c r="K4522" s="41">
        <f t="shared" si="391"/>
        <v>30</v>
      </c>
      <c r="L4522" s="175"/>
      <c r="M4522" s="41">
        <f t="shared" si="392"/>
        <v>30</v>
      </c>
    </row>
    <row r="4523" spans="1:13" ht="14.5" hidden="1" x14ac:dyDescent="0.35">
      <c r="A4523" s="183">
        <v>2014</v>
      </c>
      <c r="B4523" s="184" t="s">
        <v>13</v>
      </c>
      <c r="C4523" s="233">
        <v>30</v>
      </c>
      <c r="D4523" s="174">
        <f t="shared" si="393"/>
        <v>30</v>
      </c>
      <c r="E4523" s="171">
        <f t="shared" si="390"/>
        <v>0</v>
      </c>
      <c r="F4523" s="175"/>
      <c r="G4523" s="175"/>
      <c r="H4523" s="175"/>
      <c r="I4523" s="183">
        <v>35</v>
      </c>
      <c r="J4523" s="41">
        <f t="shared" si="394"/>
        <v>35</v>
      </c>
      <c r="K4523" s="41">
        <f t="shared" si="391"/>
        <v>35</v>
      </c>
      <c r="L4523" s="175"/>
      <c r="M4523" s="41">
        <f t="shared" si="392"/>
        <v>35</v>
      </c>
    </row>
    <row r="4524" spans="1:13" ht="14.5" hidden="1" x14ac:dyDescent="0.35">
      <c r="A4524" s="183">
        <v>2014</v>
      </c>
      <c r="B4524" s="184" t="s">
        <v>14</v>
      </c>
      <c r="C4524" s="233">
        <v>10</v>
      </c>
      <c r="D4524" s="174">
        <f t="shared" si="393"/>
        <v>10</v>
      </c>
      <c r="E4524" s="171">
        <f t="shared" si="390"/>
        <v>0</v>
      </c>
      <c r="F4524" s="175"/>
      <c r="G4524" s="175"/>
      <c r="H4524" s="175"/>
      <c r="I4524" s="183">
        <v>40</v>
      </c>
      <c r="J4524" s="41">
        <f t="shared" si="394"/>
        <v>40</v>
      </c>
      <c r="K4524" s="41">
        <f t="shared" si="391"/>
        <v>40</v>
      </c>
      <c r="L4524" s="175"/>
      <c r="M4524" s="41">
        <f t="shared" si="392"/>
        <v>40</v>
      </c>
    </row>
    <row r="4525" spans="1:13" ht="14.5" hidden="1" x14ac:dyDescent="0.35">
      <c r="A4525" s="183">
        <v>2014</v>
      </c>
      <c r="B4525" s="184" t="s">
        <v>11</v>
      </c>
      <c r="C4525" s="233">
        <v>10</v>
      </c>
      <c r="D4525" s="174">
        <f t="shared" si="393"/>
        <v>10</v>
      </c>
      <c r="E4525" s="171">
        <f t="shared" si="390"/>
        <v>0</v>
      </c>
      <c r="F4525" s="175"/>
      <c r="G4525" s="175"/>
      <c r="H4525" s="175"/>
      <c r="I4525" s="183">
        <v>70</v>
      </c>
      <c r="J4525" s="41" t="str">
        <f t="shared" si="394"/>
        <v/>
      </c>
      <c r="K4525" s="41" t="str">
        <f t="shared" si="391"/>
        <v/>
      </c>
      <c r="L4525" s="175"/>
      <c r="M4525" s="41" t="str">
        <f t="shared" si="392"/>
        <v/>
      </c>
    </row>
    <row r="4526" spans="1:13" ht="14.5" hidden="1" x14ac:dyDescent="0.35">
      <c r="A4526" s="183">
        <v>2014</v>
      </c>
      <c r="B4526" s="184" t="s">
        <v>12</v>
      </c>
      <c r="C4526" s="233" t="s">
        <v>232</v>
      </c>
      <c r="D4526" s="174" t="str">
        <f t="shared" si="393"/>
        <v/>
      </c>
      <c r="E4526" s="171">
        <f t="shared" si="390"/>
        <v>0</v>
      </c>
      <c r="F4526" s="175"/>
      <c r="G4526" s="175"/>
      <c r="H4526" s="175"/>
      <c r="I4526" s="189" t="s">
        <v>232</v>
      </c>
      <c r="J4526" s="41" t="str">
        <f t="shared" si="394"/>
        <v/>
      </c>
      <c r="K4526" s="41" t="str">
        <f t="shared" si="391"/>
        <v/>
      </c>
      <c r="L4526" s="175"/>
      <c r="M4526" s="41" t="str">
        <f t="shared" si="392"/>
        <v/>
      </c>
    </row>
    <row r="4527" spans="1:13" ht="14.5" hidden="1" x14ac:dyDescent="0.35">
      <c r="A4527" s="183">
        <v>2014</v>
      </c>
      <c r="B4527" s="184" t="s">
        <v>13</v>
      </c>
      <c r="C4527" s="233">
        <v>0.5</v>
      </c>
      <c r="D4527" s="174">
        <f t="shared" si="393"/>
        <v>0.5</v>
      </c>
      <c r="E4527" s="171">
        <f t="shared" si="390"/>
        <v>0</v>
      </c>
      <c r="F4527" s="175"/>
      <c r="G4527" s="175"/>
      <c r="H4527" s="175"/>
      <c r="I4527" s="183">
        <v>0.05</v>
      </c>
      <c r="J4527" s="41">
        <f t="shared" si="394"/>
        <v>0.05</v>
      </c>
      <c r="K4527" s="41">
        <f t="shared" si="391"/>
        <v>0.05</v>
      </c>
      <c r="L4527" s="175"/>
      <c r="M4527" s="41">
        <f t="shared" si="392"/>
        <v>0.05</v>
      </c>
    </row>
    <row r="4528" spans="1:13" ht="14.5" hidden="1" x14ac:dyDescent="0.35">
      <c r="A4528" s="183">
        <v>2014</v>
      </c>
      <c r="B4528" s="184" t="s">
        <v>14</v>
      </c>
      <c r="C4528" s="233">
        <v>3</v>
      </c>
      <c r="D4528" s="174">
        <f t="shared" si="393"/>
        <v>3</v>
      </c>
      <c r="E4528" s="171">
        <f t="shared" si="390"/>
        <v>0</v>
      </c>
      <c r="F4528" s="175"/>
      <c r="G4528" s="175"/>
      <c r="H4528" s="175"/>
      <c r="I4528" s="183">
        <v>0.5</v>
      </c>
      <c r="J4528" s="41">
        <f t="shared" si="394"/>
        <v>0.5</v>
      </c>
      <c r="K4528" s="41">
        <f t="shared" si="391"/>
        <v>0.5</v>
      </c>
      <c r="L4528" s="175"/>
      <c r="M4528" s="41">
        <f t="shared" si="392"/>
        <v>0.5</v>
      </c>
    </row>
    <row r="4529" spans="1:13" ht="14.5" hidden="1" x14ac:dyDescent="0.35">
      <c r="A4529" s="183">
        <v>2014</v>
      </c>
      <c r="B4529" s="184" t="s">
        <v>13</v>
      </c>
      <c r="C4529" s="233">
        <v>1</v>
      </c>
      <c r="D4529" s="174">
        <f t="shared" si="393"/>
        <v>1</v>
      </c>
      <c r="E4529" s="171">
        <f t="shared" si="390"/>
        <v>0</v>
      </c>
      <c r="F4529" s="175"/>
      <c r="G4529" s="175"/>
      <c r="H4529" s="175"/>
      <c r="I4529" s="183">
        <v>0.5</v>
      </c>
      <c r="J4529" s="41">
        <f t="shared" si="394"/>
        <v>0.5</v>
      </c>
      <c r="K4529" s="41">
        <f t="shared" si="391"/>
        <v>0.5</v>
      </c>
      <c r="L4529" s="175"/>
      <c r="M4529" s="41">
        <f t="shared" si="392"/>
        <v>0.5</v>
      </c>
    </row>
    <row r="4530" spans="1:13" ht="14.5" hidden="1" x14ac:dyDescent="0.35">
      <c r="A4530" s="183">
        <v>2014</v>
      </c>
      <c r="B4530" s="184" t="s">
        <v>13</v>
      </c>
      <c r="C4530" s="233">
        <v>-1</v>
      </c>
      <c r="D4530" s="174">
        <f t="shared" si="393"/>
        <v>-1</v>
      </c>
      <c r="E4530" s="171">
        <f t="shared" si="390"/>
        <v>0</v>
      </c>
      <c r="F4530" s="175"/>
      <c r="G4530" s="175"/>
      <c r="H4530" s="175"/>
      <c r="I4530" s="183">
        <v>-0.5</v>
      </c>
      <c r="J4530" s="41">
        <f t="shared" si="394"/>
        <v>-0.5</v>
      </c>
      <c r="K4530" s="41">
        <f t="shared" si="391"/>
        <v>-0.5</v>
      </c>
      <c r="L4530" s="175"/>
      <c r="M4530" s="41">
        <f t="shared" si="392"/>
        <v>-0.5</v>
      </c>
    </row>
    <row r="4531" spans="1:13" ht="14.5" hidden="1" x14ac:dyDescent="0.35">
      <c r="A4531" s="183">
        <v>2014</v>
      </c>
      <c r="B4531" s="184" t="s">
        <v>13</v>
      </c>
      <c r="C4531" s="233">
        <v>0</v>
      </c>
      <c r="D4531" s="174">
        <f t="shared" si="393"/>
        <v>0</v>
      </c>
      <c r="E4531" s="171">
        <f t="shared" si="390"/>
        <v>0</v>
      </c>
      <c r="F4531" s="175"/>
      <c r="G4531" s="175"/>
      <c r="H4531" s="175"/>
      <c r="I4531" s="183">
        <v>0.5</v>
      </c>
      <c r="J4531" s="41">
        <f t="shared" si="394"/>
        <v>0.5</v>
      </c>
      <c r="K4531" s="41">
        <f t="shared" si="391"/>
        <v>0.5</v>
      </c>
      <c r="L4531" s="175"/>
      <c r="M4531" s="41">
        <f t="shared" si="392"/>
        <v>0.5</v>
      </c>
    </row>
    <row r="4532" spans="1:13" ht="14.5" hidden="1" x14ac:dyDescent="0.35">
      <c r="A4532" s="183">
        <v>2014</v>
      </c>
      <c r="B4532" s="184" t="s">
        <v>14</v>
      </c>
      <c r="C4532" s="233">
        <v>0.5</v>
      </c>
      <c r="D4532" s="174">
        <f t="shared" si="393"/>
        <v>0.5</v>
      </c>
      <c r="E4532" s="171">
        <f t="shared" si="390"/>
        <v>0</v>
      </c>
      <c r="F4532" s="175"/>
      <c r="G4532" s="175"/>
      <c r="H4532" s="175"/>
      <c r="I4532" s="183">
        <v>1</v>
      </c>
      <c r="J4532" s="41">
        <f t="shared" si="394"/>
        <v>1</v>
      </c>
      <c r="K4532" s="41">
        <f t="shared" si="391"/>
        <v>1</v>
      </c>
      <c r="L4532" s="175"/>
      <c r="M4532" s="41">
        <f t="shared" si="392"/>
        <v>1</v>
      </c>
    </row>
    <row r="4533" spans="1:13" ht="14.5" hidden="1" x14ac:dyDescent="0.35">
      <c r="A4533" s="183">
        <v>2014</v>
      </c>
      <c r="B4533" s="184" t="s">
        <v>13</v>
      </c>
      <c r="C4533" s="233">
        <v>1</v>
      </c>
      <c r="D4533" s="174">
        <f t="shared" si="393"/>
        <v>1</v>
      </c>
      <c r="E4533" s="171">
        <f t="shared" si="390"/>
        <v>0</v>
      </c>
      <c r="F4533" s="175"/>
      <c r="G4533" s="175"/>
      <c r="H4533" s="175"/>
      <c r="I4533" s="183">
        <v>1</v>
      </c>
      <c r="J4533" s="41">
        <f t="shared" si="394"/>
        <v>1</v>
      </c>
      <c r="K4533" s="41">
        <f t="shared" si="391"/>
        <v>1</v>
      </c>
      <c r="L4533" s="175"/>
      <c r="M4533" s="41">
        <f t="shared" si="392"/>
        <v>1</v>
      </c>
    </row>
    <row r="4534" spans="1:13" ht="14.5" hidden="1" x14ac:dyDescent="0.35">
      <c r="A4534" s="183">
        <v>2014</v>
      </c>
      <c r="B4534" s="184" t="s">
        <v>14</v>
      </c>
      <c r="C4534" s="233">
        <v>1</v>
      </c>
      <c r="D4534" s="174">
        <f t="shared" si="393"/>
        <v>1</v>
      </c>
      <c r="E4534" s="171">
        <f t="shared" si="390"/>
        <v>0</v>
      </c>
      <c r="F4534" s="175"/>
      <c r="G4534" s="175"/>
      <c r="H4534" s="175"/>
      <c r="I4534" s="183">
        <v>1</v>
      </c>
      <c r="J4534" s="41">
        <f t="shared" si="394"/>
        <v>1</v>
      </c>
      <c r="K4534" s="41">
        <f t="shared" si="391"/>
        <v>1</v>
      </c>
      <c r="L4534" s="175"/>
      <c r="M4534" s="41">
        <f t="shared" si="392"/>
        <v>1</v>
      </c>
    </row>
    <row r="4535" spans="1:13" ht="14.5" hidden="1" x14ac:dyDescent="0.35">
      <c r="A4535" s="183">
        <v>2014</v>
      </c>
      <c r="B4535" s="184" t="s">
        <v>13</v>
      </c>
      <c r="C4535" s="233">
        <v>2</v>
      </c>
      <c r="D4535" s="174">
        <f t="shared" si="393"/>
        <v>2</v>
      </c>
      <c r="E4535" s="171">
        <f t="shared" si="390"/>
        <v>0</v>
      </c>
      <c r="F4535" s="175"/>
      <c r="G4535" s="175"/>
      <c r="H4535" s="175"/>
      <c r="I4535" s="183">
        <v>1</v>
      </c>
      <c r="J4535" s="41">
        <f t="shared" si="394"/>
        <v>1</v>
      </c>
      <c r="K4535" s="41">
        <f t="shared" si="391"/>
        <v>1</v>
      </c>
      <c r="L4535" s="175"/>
      <c r="M4535" s="41">
        <f t="shared" si="392"/>
        <v>1</v>
      </c>
    </row>
    <row r="4536" spans="1:13" ht="14.5" hidden="1" x14ac:dyDescent="0.35">
      <c r="A4536" s="183">
        <v>2014</v>
      </c>
      <c r="B4536" s="184" t="s">
        <v>13</v>
      </c>
      <c r="C4536" s="233">
        <v>3</v>
      </c>
      <c r="D4536" s="174">
        <f t="shared" si="393"/>
        <v>3</v>
      </c>
      <c r="E4536" s="171">
        <f t="shared" si="390"/>
        <v>0</v>
      </c>
      <c r="F4536" s="175"/>
      <c r="G4536" s="175"/>
      <c r="H4536" s="175"/>
      <c r="I4536" s="183">
        <v>1</v>
      </c>
      <c r="J4536" s="41">
        <f t="shared" si="394"/>
        <v>1</v>
      </c>
      <c r="K4536" s="41">
        <f t="shared" si="391"/>
        <v>1</v>
      </c>
      <c r="L4536" s="175"/>
      <c r="M4536" s="41">
        <f t="shared" si="392"/>
        <v>1</v>
      </c>
    </row>
    <row r="4537" spans="1:13" ht="14.5" hidden="1" x14ac:dyDescent="0.35">
      <c r="A4537" s="183">
        <v>2014</v>
      </c>
      <c r="B4537" s="184" t="s">
        <v>13</v>
      </c>
      <c r="C4537" s="233">
        <v>0.5</v>
      </c>
      <c r="D4537" s="174">
        <f t="shared" si="393"/>
        <v>0.5</v>
      </c>
      <c r="E4537" s="171">
        <f t="shared" si="390"/>
        <v>0</v>
      </c>
      <c r="F4537" s="175"/>
      <c r="G4537" s="175"/>
      <c r="H4537" s="175"/>
      <c r="I4537" s="183">
        <v>1</v>
      </c>
      <c r="J4537" s="41">
        <f t="shared" si="394"/>
        <v>1</v>
      </c>
      <c r="K4537" s="41">
        <f t="shared" si="391"/>
        <v>1</v>
      </c>
      <c r="L4537" s="175"/>
      <c r="M4537" s="41">
        <f t="shared" si="392"/>
        <v>1</v>
      </c>
    </row>
    <row r="4538" spans="1:13" ht="14.5" hidden="1" x14ac:dyDescent="0.35">
      <c r="A4538" s="183">
        <v>2014</v>
      </c>
      <c r="B4538" s="184" t="s">
        <v>12</v>
      </c>
      <c r="C4538" s="233">
        <v>2</v>
      </c>
      <c r="D4538" s="174">
        <f t="shared" si="393"/>
        <v>2</v>
      </c>
      <c r="E4538" s="171">
        <f t="shared" si="390"/>
        <v>0</v>
      </c>
      <c r="F4538" s="175"/>
      <c r="G4538" s="175"/>
      <c r="H4538" s="175"/>
      <c r="I4538" s="183">
        <v>2</v>
      </c>
      <c r="J4538" s="41">
        <f t="shared" si="394"/>
        <v>2</v>
      </c>
      <c r="K4538" s="41">
        <f t="shared" si="391"/>
        <v>2</v>
      </c>
      <c r="L4538" s="175"/>
      <c r="M4538" s="41">
        <f t="shared" si="392"/>
        <v>2</v>
      </c>
    </row>
    <row r="4539" spans="1:13" ht="14.5" hidden="1" x14ac:dyDescent="0.35">
      <c r="A4539" s="183">
        <v>2014</v>
      </c>
      <c r="B4539" s="184" t="s">
        <v>12</v>
      </c>
      <c r="C4539" s="233">
        <v>5</v>
      </c>
      <c r="D4539" s="174">
        <f t="shared" si="393"/>
        <v>5</v>
      </c>
      <c r="E4539" s="171">
        <f t="shared" si="390"/>
        <v>0</v>
      </c>
      <c r="F4539" s="175"/>
      <c r="G4539" s="175"/>
      <c r="H4539" s="175"/>
      <c r="I4539" s="183">
        <v>2</v>
      </c>
      <c r="J4539" s="41">
        <f t="shared" si="394"/>
        <v>2</v>
      </c>
      <c r="K4539" s="41">
        <f t="shared" si="391"/>
        <v>2</v>
      </c>
      <c r="L4539" s="175"/>
      <c r="M4539" s="41">
        <f t="shared" si="392"/>
        <v>2</v>
      </c>
    </row>
    <row r="4540" spans="1:13" ht="14.5" hidden="1" x14ac:dyDescent="0.35">
      <c r="A4540" s="183">
        <v>2014</v>
      </c>
      <c r="B4540" s="184" t="s">
        <v>12</v>
      </c>
      <c r="C4540" s="233">
        <v>15</v>
      </c>
      <c r="D4540" s="174">
        <f t="shared" si="393"/>
        <v>15</v>
      </c>
      <c r="E4540" s="171">
        <f t="shared" si="390"/>
        <v>0</v>
      </c>
      <c r="F4540" s="175"/>
      <c r="G4540" s="175"/>
      <c r="H4540" s="175"/>
      <c r="I4540" s="183">
        <v>2</v>
      </c>
      <c r="J4540" s="41">
        <f t="shared" si="394"/>
        <v>2</v>
      </c>
      <c r="K4540" s="41">
        <f t="shared" si="391"/>
        <v>2</v>
      </c>
      <c r="L4540" s="175"/>
      <c r="M4540" s="41">
        <f t="shared" si="392"/>
        <v>2</v>
      </c>
    </row>
    <row r="4541" spans="1:13" ht="14.5" hidden="1" x14ac:dyDescent="0.35">
      <c r="A4541" s="183">
        <v>2014</v>
      </c>
      <c r="B4541" s="184" t="s">
        <v>14</v>
      </c>
      <c r="C4541" s="233">
        <v>2</v>
      </c>
      <c r="D4541" s="174">
        <f t="shared" si="393"/>
        <v>2</v>
      </c>
      <c r="E4541" s="171">
        <f t="shared" si="390"/>
        <v>0</v>
      </c>
      <c r="F4541" s="175"/>
      <c r="G4541" s="175"/>
      <c r="H4541" s="175"/>
      <c r="I4541" s="183">
        <v>2</v>
      </c>
      <c r="J4541" s="41">
        <f t="shared" si="394"/>
        <v>2</v>
      </c>
      <c r="K4541" s="41">
        <f t="shared" si="391"/>
        <v>2</v>
      </c>
      <c r="L4541" s="175"/>
      <c r="M4541" s="41">
        <f t="shared" si="392"/>
        <v>2</v>
      </c>
    </row>
    <row r="4542" spans="1:13" ht="14.5" hidden="1" x14ac:dyDescent="0.35">
      <c r="A4542" s="183">
        <v>2014</v>
      </c>
      <c r="B4542" s="184" t="s">
        <v>12</v>
      </c>
      <c r="C4542" s="233">
        <v>3</v>
      </c>
      <c r="D4542" s="174">
        <f t="shared" si="393"/>
        <v>3</v>
      </c>
      <c r="E4542" s="171">
        <f t="shared" si="390"/>
        <v>0</v>
      </c>
      <c r="F4542" s="175"/>
      <c r="G4542" s="175"/>
      <c r="H4542" s="175"/>
      <c r="I4542" s="183">
        <v>2</v>
      </c>
      <c r="J4542" s="41">
        <f t="shared" si="394"/>
        <v>2</v>
      </c>
      <c r="K4542" s="41">
        <f t="shared" si="391"/>
        <v>2</v>
      </c>
      <c r="L4542" s="175"/>
      <c r="M4542" s="41">
        <f t="shared" si="392"/>
        <v>2</v>
      </c>
    </row>
    <row r="4543" spans="1:13" ht="14.5" hidden="1" x14ac:dyDescent="0.35">
      <c r="A4543" s="183">
        <v>2014</v>
      </c>
      <c r="B4543" s="184" t="s">
        <v>13</v>
      </c>
      <c r="C4543" s="233">
        <v>2</v>
      </c>
      <c r="D4543" s="174">
        <f t="shared" si="393"/>
        <v>2</v>
      </c>
      <c r="E4543" s="171">
        <f t="shared" si="390"/>
        <v>0</v>
      </c>
      <c r="F4543" s="175"/>
      <c r="G4543" s="175"/>
      <c r="H4543" s="175"/>
      <c r="I4543" s="183">
        <v>2</v>
      </c>
      <c r="J4543" s="41">
        <f t="shared" si="394"/>
        <v>2</v>
      </c>
      <c r="K4543" s="41">
        <f t="shared" si="391"/>
        <v>2</v>
      </c>
      <c r="L4543" s="175"/>
      <c r="M4543" s="41">
        <f t="shared" si="392"/>
        <v>2</v>
      </c>
    </row>
    <row r="4544" spans="1:13" ht="14.5" hidden="1" x14ac:dyDescent="0.35">
      <c r="A4544" s="183">
        <v>2014</v>
      </c>
      <c r="B4544" s="184" t="s">
        <v>12</v>
      </c>
      <c r="C4544" s="233">
        <v>10</v>
      </c>
      <c r="D4544" s="174">
        <f t="shared" si="393"/>
        <v>10</v>
      </c>
      <c r="E4544" s="171">
        <f t="shared" si="390"/>
        <v>0</v>
      </c>
      <c r="F4544" s="175"/>
      <c r="G4544" s="175"/>
      <c r="H4544" s="175"/>
      <c r="I4544" s="183">
        <v>2</v>
      </c>
      <c r="J4544" s="41">
        <f t="shared" si="394"/>
        <v>2</v>
      </c>
      <c r="K4544" s="41">
        <f t="shared" si="391"/>
        <v>2</v>
      </c>
      <c r="L4544" s="175"/>
      <c r="M4544" s="41">
        <f t="shared" si="392"/>
        <v>2</v>
      </c>
    </row>
    <row r="4545" spans="1:13" ht="14.5" hidden="1" x14ac:dyDescent="0.35">
      <c r="A4545" s="183">
        <v>2014</v>
      </c>
      <c r="B4545" s="184" t="s">
        <v>14</v>
      </c>
      <c r="C4545" s="233">
        <v>5</v>
      </c>
      <c r="D4545" s="174">
        <f t="shared" si="393"/>
        <v>5</v>
      </c>
      <c r="E4545" s="171">
        <f t="shared" si="390"/>
        <v>0</v>
      </c>
      <c r="F4545" s="175"/>
      <c r="G4545" s="175"/>
      <c r="H4545" s="175"/>
      <c r="I4545" s="183">
        <v>2</v>
      </c>
      <c r="J4545" s="41">
        <f t="shared" si="394"/>
        <v>2</v>
      </c>
      <c r="K4545" s="41">
        <f t="shared" si="391"/>
        <v>2</v>
      </c>
      <c r="L4545" s="175"/>
      <c r="M4545" s="41">
        <f t="shared" si="392"/>
        <v>2</v>
      </c>
    </row>
    <row r="4546" spans="1:13" ht="14.5" hidden="1" x14ac:dyDescent="0.35">
      <c r="A4546" s="183">
        <v>2014</v>
      </c>
      <c r="B4546" s="184" t="s">
        <v>13</v>
      </c>
      <c r="C4546" s="233">
        <v>3</v>
      </c>
      <c r="D4546" s="174">
        <f t="shared" si="393"/>
        <v>3</v>
      </c>
      <c r="E4546" s="171">
        <f t="shared" ref="E4546:E4609" si="395">IF(D4546&lt;&gt;C4546,1,0)</f>
        <v>0</v>
      </c>
      <c r="F4546" s="175"/>
      <c r="G4546" s="175"/>
      <c r="H4546" s="175"/>
      <c r="I4546" s="183">
        <v>2.5</v>
      </c>
      <c r="J4546" s="41">
        <f t="shared" si="394"/>
        <v>2.5</v>
      </c>
      <c r="K4546" s="41">
        <f t="shared" si="391"/>
        <v>2.5</v>
      </c>
      <c r="L4546" s="175"/>
      <c r="M4546" s="41">
        <f t="shared" si="392"/>
        <v>2.5</v>
      </c>
    </row>
    <row r="4547" spans="1:13" ht="14.5" hidden="1" x14ac:dyDescent="0.35">
      <c r="A4547" s="183">
        <v>2014</v>
      </c>
      <c r="B4547" s="184" t="s">
        <v>12</v>
      </c>
      <c r="C4547" s="233">
        <v>2</v>
      </c>
      <c r="D4547" s="174">
        <f t="shared" si="393"/>
        <v>2</v>
      </c>
      <c r="E4547" s="171">
        <f t="shared" si="395"/>
        <v>0</v>
      </c>
      <c r="F4547" s="175"/>
      <c r="G4547" s="175"/>
      <c r="H4547" s="175"/>
      <c r="I4547" s="183">
        <v>3</v>
      </c>
      <c r="J4547" s="41">
        <f t="shared" si="394"/>
        <v>3</v>
      </c>
      <c r="K4547" s="41">
        <f t="shared" ref="K4547:K4610" si="396">IF($I4547="","",IF(AND($C4547&gt;0,$I4547&gt;=$C4547*10),$C4547,IF(I4547&gt;=50,"",IF($C4547="",$I4547,IF($C4547&lt;&gt;"",$I4547,"")))))</f>
        <v>3</v>
      </c>
      <c r="L4547" s="175"/>
      <c r="M4547" s="41">
        <f t="shared" ref="M4547:M4610" si="397">IFERROR(K4547,I4547)</f>
        <v>3</v>
      </c>
    </row>
    <row r="4548" spans="1:13" ht="14.5" hidden="1" x14ac:dyDescent="0.35">
      <c r="A4548" s="183">
        <v>2014</v>
      </c>
      <c r="B4548" s="184" t="s">
        <v>12</v>
      </c>
      <c r="C4548" s="233">
        <v>3</v>
      </c>
      <c r="D4548" s="174">
        <f t="shared" si="393"/>
        <v>3</v>
      </c>
      <c r="E4548" s="171">
        <f t="shared" si="395"/>
        <v>0</v>
      </c>
      <c r="F4548" s="175"/>
      <c r="G4548" s="175"/>
      <c r="H4548" s="175"/>
      <c r="I4548" s="183">
        <v>3</v>
      </c>
      <c r="J4548" s="41">
        <f t="shared" si="394"/>
        <v>3</v>
      </c>
      <c r="K4548" s="41">
        <f t="shared" si="396"/>
        <v>3</v>
      </c>
      <c r="L4548" s="175"/>
      <c r="M4548" s="41">
        <f t="shared" si="397"/>
        <v>3</v>
      </c>
    </row>
    <row r="4549" spans="1:13" ht="14.5" hidden="1" x14ac:dyDescent="0.35">
      <c r="A4549" s="183">
        <v>2014</v>
      </c>
      <c r="B4549" s="184" t="s">
        <v>12</v>
      </c>
      <c r="C4549" s="233">
        <v>1</v>
      </c>
      <c r="D4549" s="174">
        <f t="shared" si="393"/>
        <v>1</v>
      </c>
      <c r="E4549" s="171">
        <f t="shared" si="395"/>
        <v>0</v>
      </c>
      <c r="F4549" s="175"/>
      <c r="G4549" s="175"/>
      <c r="H4549" s="175"/>
      <c r="I4549" s="183">
        <v>3</v>
      </c>
      <c r="J4549" s="41">
        <f t="shared" si="394"/>
        <v>3</v>
      </c>
      <c r="K4549" s="41">
        <f t="shared" si="396"/>
        <v>3</v>
      </c>
      <c r="L4549" s="175"/>
      <c r="M4549" s="41">
        <f t="shared" si="397"/>
        <v>3</v>
      </c>
    </row>
    <row r="4550" spans="1:13" ht="14.5" hidden="1" x14ac:dyDescent="0.35">
      <c r="A4550" s="183">
        <v>2014</v>
      </c>
      <c r="B4550" s="184" t="s">
        <v>14</v>
      </c>
      <c r="C4550" s="233">
        <v>5</v>
      </c>
      <c r="D4550" s="174">
        <f t="shared" si="393"/>
        <v>5</v>
      </c>
      <c r="E4550" s="171">
        <f t="shared" si="395"/>
        <v>0</v>
      </c>
      <c r="F4550" s="175"/>
      <c r="G4550" s="175"/>
      <c r="H4550" s="175"/>
      <c r="I4550" s="183">
        <v>3</v>
      </c>
      <c r="J4550" s="41">
        <f t="shared" si="394"/>
        <v>3</v>
      </c>
      <c r="K4550" s="41">
        <f t="shared" si="396"/>
        <v>3</v>
      </c>
      <c r="L4550" s="175"/>
      <c r="M4550" s="41">
        <f t="shared" si="397"/>
        <v>3</v>
      </c>
    </row>
    <row r="4551" spans="1:13" ht="14.5" hidden="1" x14ac:dyDescent="0.35">
      <c r="A4551" s="183">
        <v>2014</v>
      </c>
      <c r="B4551" s="184" t="s">
        <v>14</v>
      </c>
      <c r="C4551" s="233">
        <v>3</v>
      </c>
      <c r="D4551" s="174">
        <f t="shared" si="393"/>
        <v>3</v>
      </c>
      <c r="E4551" s="171">
        <f t="shared" si="395"/>
        <v>0</v>
      </c>
      <c r="F4551" s="175"/>
      <c r="G4551" s="175"/>
      <c r="H4551" s="175"/>
      <c r="I4551" s="183">
        <v>3</v>
      </c>
      <c r="J4551" s="41">
        <f t="shared" si="394"/>
        <v>3</v>
      </c>
      <c r="K4551" s="41">
        <f t="shared" si="396"/>
        <v>3</v>
      </c>
      <c r="L4551" s="175"/>
      <c r="M4551" s="41">
        <f t="shared" si="397"/>
        <v>3</v>
      </c>
    </row>
    <row r="4552" spans="1:13" ht="14.5" hidden="1" x14ac:dyDescent="0.35">
      <c r="A4552" s="183">
        <v>2014</v>
      </c>
      <c r="B4552" s="184" t="s">
        <v>12</v>
      </c>
      <c r="C4552" s="233">
        <v>4</v>
      </c>
      <c r="D4552" s="174">
        <f t="shared" si="393"/>
        <v>4</v>
      </c>
      <c r="E4552" s="171">
        <f t="shared" si="395"/>
        <v>0</v>
      </c>
      <c r="F4552" s="175"/>
      <c r="G4552" s="175"/>
      <c r="H4552" s="175"/>
      <c r="I4552" s="183">
        <v>3</v>
      </c>
      <c r="J4552" s="41">
        <f t="shared" si="394"/>
        <v>3</v>
      </c>
      <c r="K4552" s="41">
        <f t="shared" si="396"/>
        <v>3</v>
      </c>
      <c r="L4552" s="175"/>
      <c r="M4552" s="41">
        <f t="shared" si="397"/>
        <v>3</v>
      </c>
    </row>
    <row r="4553" spans="1:13" ht="14.5" hidden="1" x14ac:dyDescent="0.35">
      <c r="A4553" s="183">
        <v>2014</v>
      </c>
      <c r="B4553" s="184" t="s">
        <v>12</v>
      </c>
      <c r="C4553" s="233">
        <v>3</v>
      </c>
      <c r="D4553" s="174">
        <f t="shared" si="393"/>
        <v>3</v>
      </c>
      <c r="E4553" s="171">
        <f t="shared" si="395"/>
        <v>0</v>
      </c>
      <c r="F4553" s="175"/>
      <c r="G4553" s="175"/>
      <c r="H4553" s="175"/>
      <c r="I4553" s="183">
        <v>3</v>
      </c>
      <c r="J4553" s="41">
        <f t="shared" si="394"/>
        <v>3</v>
      </c>
      <c r="K4553" s="41">
        <f t="shared" si="396"/>
        <v>3</v>
      </c>
      <c r="L4553" s="175"/>
      <c r="M4553" s="41">
        <f t="shared" si="397"/>
        <v>3</v>
      </c>
    </row>
    <row r="4554" spans="1:13" ht="14.5" hidden="1" x14ac:dyDescent="0.35">
      <c r="A4554" s="183">
        <v>2014</v>
      </c>
      <c r="B4554" s="184" t="s">
        <v>11</v>
      </c>
      <c r="C4554" s="233">
        <v>2</v>
      </c>
      <c r="D4554" s="174">
        <f t="shared" si="393"/>
        <v>2</v>
      </c>
      <c r="E4554" s="171">
        <f t="shared" si="395"/>
        <v>0</v>
      </c>
      <c r="F4554" s="175"/>
      <c r="G4554" s="175"/>
      <c r="H4554" s="175"/>
      <c r="I4554" s="183">
        <v>3</v>
      </c>
      <c r="J4554" s="41">
        <f t="shared" si="394"/>
        <v>3</v>
      </c>
      <c r="K4554" s="41">
        <f t="shared" si="396"/>
        <v>3</v>
      </c>
      <c r="L4554" s="175"/>
      <c r="M4554" s="41">
        <f t="shared" si="397"/>
        <v>3</v>
      </c>
    </row>
    <row r="4555" spans="1:13" ht="14.5" hidden="1" x14ac:dyDescent="0.35">
      <c r="A4555" s="183">
        <v>2014</v>
      </c>
      <c r="B4555" s="184" t="s">
        <v>11</v>
      </c>
      <c r="C4555" s="233">
        <v>4</v>
      </c>
      <c r="D4555" s="174">
        <f t="shared" si="393"/>
        <v>4</v>
      </c>
      <c r="E4555" s="171">
        <f t="shared" si="395"/>
        <v>0</v>
      </c>
      <c r="F4555" s="175"/>
      <c r="G4555" s="175"/>
      <c r="H4555" s="175"/>
      <c r="I4555" s="183">
        <v>3</v>
      </c>
      <c r="J4555" s="41">
        <f t="shared" si="394"/>
        <v>3</v>
      </c>
      <c r="K4555" s="41">
        <f t="shared" si="396"/>
        <v>3</v>
      </c>
      <c r="L4555" s="175"/>
      <c r="M4555" s="41">
        <f t="shared" si="397"/>
        <v>3</v>
      </c>
    </row>
    <row r="4556" spans="1:13" ht="14.5" hidden="1" x14ac:dyDescent="0.35">
      <c r="A4556" s="183">
        <v>2014</v>
      </c>
      <c r="B4556" s="184" t="s">
        <v>12</v>
      </c>
      <c r="C4556" s="233">
        <v>3</v>
      </c>
      <c r="D4556" s="174">
        <f t="shared" si="393"/>
        <v>3</v>
      </c>
      <c r="E4556" s="171">
        <f t="shared" si="395"/>
        <v>0</v>
      </c>
      <c r="F4556" s="175"/>
      <c r="G4556" s="175"/>
      <c r="H4556" s="175"/>
      <c r="I4556" s="183">
        <v>3</v>
      </c>
      <c r="J4556" s="41">
        <f t="shared" si="394"/>
        <v>3</v>
      </c>
      <c r="K4556" s="41">
        <f t="shared" si="396"/>
        <v>3</v>
      </c>
      <c r="L4556" s="175"/>
      <c r="M4556" s="41">
        <f t="shared" si="397"/>
        <v>3</v>
      </c>
    </row>
    <row r="4557" spans="1:13" ht="14.5" hidden="1" x14ac:dyDescent="0.35">
      <c r="A4557" s="183">
        <v>2014</v>
      </c>
      <c r="B4557" s="184" t="s">
        <v>13</v>
      </c>
      <c r="C4557" s="233">
        <v>75</v>
      </c>
      <c r="D4557" s="174">
        <f t="shared" si="393"/>
        <v>75</v>
      </c>
      <c r="E4557" s="171">
        <f t="shared" si="395"/>
        <v>0</v>
      </c>
      <c r="F4557" s="175"/>
      <c r="G4557" s="175"/>
      <c r="H4557" s="175"/>
      <c r="I4557" s="183">
        <v>3</v>
      </c>
      <c r="J4557" s="41">
        <f t="shared" si="394"/>
        <v>3</v>
      </c>
      <c r="K4557" s="41">
        <f t="shared" si="396"/>
        <v>3</v>
      </c>
      <c r="L4557" s="175"/>
      <c r="M4557" s="41">
        <f t="shared" si="397"/>
        <v>3</v>
      </c>
    </row>
    <row r="4558" spans="1:13" ht="14.5" hidden="1" x14ac:dyDescent="0.35">
      <c r="A4558" s="183">
        <v>2014</v>
      </c>
      <c r="B4558" s="184" t="s">
        <v>13</v>
      </c>
      <c r="C4558" s="233">
        <v>1</v>
      </c>
      <c r="D4558" s="174">
        <f t="shared" si="393"/>
        <v>1</v>
      </c>
      <c r="E4558" s="171">
        <f t="shared" si="395"/>
        <v>0</v>
      </c>
      <c r="F4558" s="175"/>
      <c r="G4558" s="175"/>
      <c r="H4558" s="175"/>
      <c r="I4558" s="183">
        <v>3</v>
      </c>
      <c r="J4558" s="41">
        <f t="shared" si="394"/>
        <v>3</v>
      </c>
      <c r="K4558" s="41">
        <f t="shared" si="396"/>
        <v>3</v>
      </c>
      <c r="L4558" s="175"/>
      <c r="M4558" s="41">
        <f t="shared" si="397"/>
        <v>3</v>
      </c>
    </row>
    <row r="4559" spans="1:13" ht="14.5" hidden="1" x14ac:dyDescent="0.35">
      <c r="A4559" s="183">
        <v>2014</v>
      </c>
      <c r="B4559" s="184" t="s">
        <v>13</v>
      </c>
      <c r="C4559" s="233">
        <v>3</v>
      </c>
      <c r="D4559" s="174">
        <f t="shared" si="393"/>
        <v>3</v>
      </c>
      <c r="E4559" s="171">
        <f t="shared" si="395"/>
        <v>0</v>
      </c>
      <c r="F4559" s="175"/>
      <c r="G4559" s="175"/>
      <c r="H4559" s="175"/>
      <c r="I4559" s="183">
        <v>3</v>
      </c>
      <c r="J4559" s="41">
        <f t="shared" si="394"/>
        <v>3</v>
      </c>
      <c r="K4559" s="41">
        <f t="shared" si="396"/>
        <v>3</v>
      </c>
      <c r="L4559" s="175"/>
      <c r="M4559" s="41">
        <f t="shared" si="397"/>
        <v>3</v>
      </c>
    </row>
    <row r="4560" spans="1:13" ht="14.5" hidden="1" x14ac:dyDescent="0.35">
      <c r="A4560" s="183">
        <v>2014</v>
      </c>
      <c r="B4560" s="184" t="s">
        <v>13</v>
      </c>
      <c r="C4560" s="233">
        <v>3</v>
      </c>
      <c r="D4560" s="174">
        <f t="shared" si="393"/>
        <v>3</v>
      </c>
      <c r="E4560" s="171">
        <f t="shared" si="395"/>
        <v>0</v>
      </c>
      <c r="F4560" s="175"/>
      <c r="G4560" s="175"/>
      <c r="H4560" s="175"/>
      <c r="I4560" s="183">
        <v>3</v>
      </c>
      <c r="J4560" s="41">
        <f t="shared" si="394"/>
        <v>3</v>
      </c>
      <c r="K4560" s="41">
        <f t="shared" si="396"/>
        <v>3</v>
      </c>
      <c r="L4560" s="175"/>
      <c r="M4560" s="41">
        <f t="shared" si="397"/>
        <v>3</v>
      </c>
    </row>
    <row r="4561" spans="1:13" ht="14.5" hidden="1" x14ac:dyDescent="0.35">
      <c r="A4561" s="183">
        <v>2014</v>
      </c>
      <c r="B4561" s="184" t="s">
        <v>13</v>
      </c>
      <c r="C4561" s="233">
        <v>8</v>
      </c>
      <c r="D4561" s="174">
        <f t="shared" si="393"/>
        <v>8</v>
      </c>
      <c r="E4561" s="171">
        <f t="shared" si="395"/>
        <v>0</v>
      </c>
      <c r="F4561" s="175"/>
      <c r="G4561" s="175"/>
      <c r="H4561" s="175"/>
      <c r="I4561" s="183">
        <v>4</v>
      </c>
      <c r="J4561" s="41">
        <f t="shared" si="394"/>
        <v>4</v>
      </c>
      <c r="K4561" s="41">
        <f t="shared" si="396"/>
        <v>4</v>
      </c>
      <c r="L4561" s="175"/>
      <c r="M4561" s="41">
        <f t="shared" si="397"/>
        <v>4</v>
      </c>
    </row>
    <row r="4562" spans="1:13" ht="14.5" hidden="1" x14ac:dyDescent="0.35">
      <c r="A4562" s="183">
        <v>2014</v>
      </c>
      <c r="B4562" s="184" t="s">
        <v>14</v>
      </c>
      <c r="C4562" s="233">
        <v>5</v>
      </c>
      <c r="D4562" s="174">
        <f t="shared" si="393"/>
        <v>5</v>
      </c>
      <c r="E4562" s="171">
        <f t="shared" si="395"/>
        <v>0</v>
      </c>
      <c r="F4562" s="175"/>
      <c r="G4562" s="175"/>
      <c r="H4562" s="175"/>
      <c r="I4562" s="183">
        <v>4</v>
      </c>
      <c r="J4562" s="41">
        <f t="shared" si="394"/>
        <v>4</v>
      </c>
      <c r="K4562" s="41">
        <f t="shared" si="396"/>
        <v>4</v>
      </c>
      <c r="L4562" s="175"/>
      <c r="M4562" s="41">
        <f t="shared" si="397"/>
        <v>4</v>
      </c>
    </row>
    <row r="4563" spans="1:13" ht="14.5" hidden="1" x14ac:dyDescent="0.35">
      <c r="A4563" s="183">
        <v>2014</v>
      </c>
      <c r="B4563" s="184" t="s">
        <v>11</v>
      </c>
      <c r="C4563" s="233">
        <v>10</v>
      </c>
      <c r="D4563" s="174">
        <f t="shared" si="393"/>
        <v>10</v>
      </c>
      <c r="E4563" s="171">
        <f t="shared" si="395"/>
        <v>0</v>
      </c>
      <c r="F4563" s="175"/>
      <c r="G4563" s="175"/>
      <c r="H4563" s="175"/>
      <c r="I4563" s="183">
        <v>5</v>
      </c>
      <c r="J4563" s="41">
        <f t="shared" si="394"/>
        <v>5</v>
      </c>
      <c r="K4563" s="41">
        <f t="shared" si="396"/>
        <v>5</v>
      </c>
      <c r="L4563" s="175"/>
      <c r="M4563" s="41">
        <f t="shared" si="397"/>
        <v>5</v>
      </c>
    </row>
    <row r="4564" spans="1:13" ht="14.5" hidden="1" x14ac:dyDescent="0.35">
      <c r="A4564" s="183">
        <v>2014</v>
      </c>
      <c r="B4564" s="184" t="s">
        <v>11</v>
      </c>
      <c r="C4564" s="233">
        <v>10</v>
      </c>
      <c r="D4564" s="174">
        <f t="shared" si="393"/>
        <v>10</v>
      </c>
      <c r="E4564" s="171">
        <f t="shared" si="395"/>
        <v>0</v>
      </c>
      <c r="F4564" s="175"/>
      <c r="G4564" s="175"/>
      <c r="H4564" s="175"/>
      <c r="I4564" s="183">
        <v>5</v>
      </c>
      <c r="J4564" s="41">
        <f t="shared" si="394"/>
        <v>5</v>
      </c>
      <c r="K4564" s="41">
        <f t="shared" si="396"/>
        <v>5</v>
      </c>
      <c r="L4564" s="175"/>
      <c r="M4564" s="41">
        <f t="shared" si="397"/>
        <v>5</v>
      </c>
    </row>
    <row r="4565" spans="1:13" ht="14.5" hidden="1" x14ac:dyDescent="0.35">
      <c r="A4565" s="183">
        <v>2014</v>
      </c>
      <c r="B4565" s="184" t="s">
        <v>11</v>
      </c>
      <c r="C4565" s="233">
        <v>10</v>
      </c>
      <c r="D4565" s="174">
        <f t="shared" si="393"/>
        <v>10</v>
      </c>
      <c r="E4565" s="171">
        <f t="shared" si="395"/>
        <v>0</v>
      </c>
      <c r="F4565" s="175"/>
      <c r="G4565" s="175"/>
      <c r="H4565" s="175"/>
      <c r="I4565" s="183">
        <v>5</v>
      </c>
      <c r="J4565" s="41">
        <f t="shared" si="394"/>
        <v>5</v>
      </c>
      <c r="K4565" s="41">
        <f t="shared" si="396"/>
        <v>5</v>
      </c>
      <c r="L4565" s="175"/>
      <c r="M4565" s="41">
        <f t="shared" si="397"/>
        <v>5</v>
      </c>
    </row>
    <row r="4566" spans="1:13" ht="14.5" hidden="1" x14ac:dyDescent="0.35">
      <c r="A4566" s="183">
        <v>2014</v>
      </c>
      <c r="B4566" s="184" t="s">
        <v>12</v>
      </c>
      <c r="C4566" s="233">
        <v>4</v>
      </c>
      <c r="D4566" s="174">
        <f t="shared" si="393"/>
        <v>4</v>
      </c>
      <c r="E4566" s="171">
        <f t="shared" si="395"/>
        <v>0</v>
      </c>
      <c r="F4566" s="175"/>
      <c r="G4566" s="175"/>
      <c r="H4566" s="175"/>
      <c r="I4566" s="183">
        <v>5</v>
      </c>
      <c r="J4566" s="41">
        <f t="shared" si="394"/>
        <v>5</v>
      </c>
      <c r="K4566" s="41">
        <f t="shared" si="396"/>
        <v>5</v>
      </c>
      <c r="L4566" s="175"/>
      <c r="M4566" s="41">
        <f t="shared" si="397"/>
        <v>5</v>
      </c>
    </row>
    <row r="4567" spans="1:13" ht="14.5" hidden="1" x14ac:dyDescent="0.35">
      <c r="A4567" s="183">
        <v>2014</v>
      </c>
      <c r="B4567" s="184" t="s">
        <v>14</v>
      </c>
      <c r="C4567" s="233">
        <v>15</v>
      </c>
      <c r="D4567" s="174">
        <f t="shared" si="393"/>
        <v>15</v>
      </c>
      <c r="E4567" s="171">
        <f t="shared" si="395"/>
        <v>0</v>
      </c>
      <c r="F4567" s="175"/>
      <c r="G4567" s="175"/>
      <c r="H4567" s="175"/>
      <c r="I4567" s="183">
        <v>5</v>
      </c>
      <c r="J4567" s="41">
        <f t="shared" si="394"/>
        <v>5</v>
      </c>
      <c r="K4567" s="41">
        <f t="shared" si="396"/>
        <v>5</v>
      </c>
      <c r="L4567" s="175"/>
      <c r="M4567" s="41">
        <f t="shared" si="397"/>
        <v>5</v>
      </c>
    </row>
    <row r="4568" spans="1:13" ht="14.5" hidden="1" x14ac:dyDescent="0.35">
      <c r="A4568" s="183">
        <v>2014</v>
      </c>
      <c r="B4568" s="184" t="s">
        <v>14</v>
      </c>
      <c r="C4568" s="233">
        <v>5</v>
      </c>
      <c r="D4568" s="174">
        <f t="shared" ref="D4568:D4631" si="398">IF(OR(C4568="",C4568&gt;=1000),"",C4568)</f>
        <v>5</v>
      </c>
      <c r="E4568" s="171">
        <f t="shared" si="395"/>
        <v>0</v>
      </c>
      <c r="F4568" s="175"/>
      <c r="G4568" s="175"/>
      <c r="H4568" s="175"/>
      <c r="I4568" s="183">
        <v>5</v>
      </c>
      <c r="J4568" s="41">
        <f t="shared" ref="J4568:J4574" si="399">IF(OR(I4568="",I4568&gt;=50),"",IF(AND(I4568&lt;50,OR(D4568&lt;=0,D4568="")),I4568,IF(I4568&gt;=D4568*10,D4568,IF(D4568&lt;&gt;"",I4568,""))))</f>
        <v>5</v>
      </c>
      <c r="K4568" s="41">
        <f t="shared" si="396"/>
        <v>5</v>
      </c>
      <c r="L4568" s="175"/>
      <c r="M4568" s="41">
        <f t="shared" si="397"/>
        <v>5</v>
      </c>
    </row>
    <row r="4569" spans="1:13" ht="14.5" hidden="1" x14ac:dyDescent="0.35">
      <c r="A4569" s="183">
        <v>2014</v>
      </c>
      <c r="B4569" s="184" t="s">
        <v>11</v>
      </c>
      <c r="C4569" s="233">
        <v>7</v>
      </c>
      <c r="D4569" s="174">
        <f t="shared" si="398"/>
        <v>7</v>
      </c>
      <c r="E4569" s="171">
        <f t="shared" si="395"/>
        <v>0</v>
      </c>
      <c r="F4569" s="175"/>
      <c r="G4569" s="175"/>
      <c r="H4569" s="175"/>
      <c r="I4569" s="183">
        <v>5</v>
      </c>
      <c r="J4569" s="41">
        <f t="shared" si="399"/>
        <v>5</v>
      </c>
      <c r="K4569" s="41">
        <f t="shared" si="396"/>
        <v>5</v>
      </c>
      <c r="L4569" s="175"/>
      <c r="M4569" s="41">
        <f t="shared" si="397"/>
        <v>5</v>
      </c>
    </row>
    <row r="4570" spans="1:13" ht="14.5" hidden="1" x14ac:dyDescent="0.35">
      <c r="A4570" s="183">
        <v>2014</v>
      </c>
      <c r="B4570" s="184" t="s">
        <v>11</v>
      </c>
      <c r="C4570" s="233">
        <v>10</v>
      </c>
      <c r="D4570" s="174">
        <f t="shared" si="398"/>
        <v>10</v>
      </c>
      <c r="E4570" s="171">
        <f t="shared" si="395"/>
        <v>0</v>
      </c>
      <c r="F4570" s="175"/>
      <c r="G4570" s="175"/>
      <c r="H4570" s="175"/>
      <c r="I4570" s="183">
        <v>5</v>
      </c>
      <c r="J4570" s="41">
        <f t="shared" si="399"/>
        <v>5</v>
      </c>
      <c r="K4570" s="41">
        <f t="shared" si="396"/>
        <v>5</v>
      </c>
      <c r="L4570" s="175"/>
      <c r="M4570" s="41">
        <f t="shared" si="397"/>
        <v>5</v>
      </c>
    </row>
    <row r="4571" spans="1:13" ht="14.5" hidden="1" x14ac:dyDescent="0.35">
      <c r="A4571" s="183">
        <v>2014</v>
      </c>
      <c r="B4571" s="184" t="s">
        <v>11</v>
      </c>
      <c r="C4571" s="233">
        <v>15</v>
      </c>
      <c r="D4571" s="174">
        <f t="shared" si="398"/>
        <v>15</v>
      </c>
      <c r="E4571" s="171">
        <f t="shared" si="395"/>
        <v>0</v>
      </c>
      <c r="F4571" s="175"/>
      <c r="G4571" s="175"/>
      <c r="H4571" s="175"/>
      <c r="I4571" s="183">
        <v>5</v>
      </c>
      <c r="J4571" s="41">
        <f t="shared" si="399"/>
        <v>5</v>
      </c>
      <c r="K4571" s="41">
        <f t="shared" si="396"/>
        <v>5</v>
      </c>
      <c r="L4571" s="175"/>
      <c r="M4571" s="41">
        <f t="shared" si="397"/>
        <v>5</v>
      </c>
    </row>
    <row r="4572" spans="1:13" ht="14.5" hidden="1" x14ac:dyDescent="0.35">
      <c r="A4572" s="183">
        <v>2014</v>
      </c>
      <c r="B4572" s="184" t="s">
        <v>13</v>
      </c>
      <c r="C4572" s="233">
        <v>2</v>
      </c>
      <c r="D4572" s="174">
        <f t="shared" si="398"/>
        <v>2</v>
      </c>
      <c r="E4572" s="171">
        <f t="shared" si="395"/>
        <v>0</v>
      </c>
      <c r="F4572" s="175"/>
      <c r="G4572" s="175"/>
      <c r="H4572" s="175"/>
      <c r="I4572" s="183">
        <v>5</v>
      </c>
      <c r="J4572" s="41">
        <f t="shared" si="399"/>
        <v>5</v>
      </c>
      <c r="K4572" s="41">
        <f t="shared" si="396"/>
        <v>5</v>
      </c>
      <c r="L4572" s="175"/>
      <c r="M4572" s="41">
        <f t="shared" si="397"/>
        <v>5</v>
      </c>
    </row>
    <row r="4573" spans="1:13" ht="14.5" hidden="1" x14ac:dyDescent="0.35">
      <c r="A4573" s="183">
        <v>2014</v>
      </c>
      <c r="B4573" s="184" t="s">
        <v>13</v>
      </c>
      <c r="C4573" s="233">
        <v>5</v>
      </c>
      <c r="D4573" s="174">
        <f t="shared" si="398"/>
        <v>5</v>
      </c>
      <c r="E4573" s="171">
        <f t="shared" si="395"/>
        <v>0</v>
      </c>
      <c r="F4573" s="175"/>
      <c r="G4573" s="175"/>
      <c r="H4573" s="175"/>
      <c r="I4573" s="183">
        <v>5</v>
      </c>
      <c r="J4573" s="41">
        <f t="shared" si="399"/>
        <v>5</v>
      </c>
      <c r="K4573" s="41">
        <f t="shared" si="396"/>
        <v>5</v>
      </c>
      <c r="L4573" s="175"/>
      <c r="M4573" s="41">
        <f t="shared" si="397"/>
        <v>5</v>
      </c>
    </row>
    <row r="4574" spans="1:13" ht="14.5" hidden="1" x14ac:dyDescent="0.35">
      <c r="A4574" s="183">
        <v>2014</v>
      </c>
      <c r="B4574" s="184" t="s">
        <v>13</v>
      </c>
      <c r="C4574" s="233">
        <v>1</v>
      </c>
      <c r="D4574" s="174">
        <f t="shared" si="398"/>
        <v>1</v>
      </c>
      <c r="E4574" s="171">
        <f t="shared" si="395"/>
        <v>0</v>
      </c>
      <c r="F4574" s="175"/>
      <c r="G4574" s="175"/>
      <c r="H4574" s="175"/>
      <c r="I4574" s="183">
        <v>5</v>
      </c>
      <c r="J4574" s="41">
        <f t="shared" si="399"/>
        <v>5</v>
      </c>
      <c r="K4574" s="41">
        <f t="shared" si="396"/>
        <v>5</v>
      </c>
      <c r="L4574" s="175"/>
      <c r="M4574" s="41">
        <f t="shared" si="397"/>
        <v>5</v>
      </c>
    </row>
    <row r="4575" spans="1:13" ht="14.5" hidden="1" x14ac:dyDescent="0.35">
      <c r="A4575" s="183">
        <v>2014</v>
      </c>
      <c r="B4575" s="184" t="s">
        <v>13</v>
      </c>
      <c r="C4575" s="233">
        <v>5</v>
      </c>
      <c r="D4575" s="174">
        <f t="shared" si="398"/>
        <v>5</v>
      </c>
      <c r="E4575" s="171">
        <f t="shared" si="395"/>
        <v>0</v>
      </c>
      <c r="F4575" s="175"/>
      <c r="G4575" s="175"/>
      <c r="H4575" s="175"/>
      <c r="I4575" s="183">
        <v>5</v>
      </c>
      <c r="J4575" s="41">
        <f>IF(OR(I4550="",I4550&gt;=50),"",IF(AND(I4550&lt;50,OR(D4550&lt;=0,D4550="")),I4550,IF(I4550&gt;=D4550*10,D4550,IF(D4550&lt;&gt;"",I4550,""))))</f>
        <v>3</v>
      </c>
      <c r="K4575" s="41">
        <f t="shared" si="396"/>
        <v>5</v>
      </c>
      <c r="L4575" s="175"/>
      <c r="M4575" s="41">
        <f t="shared" si="397"/>
        <v>5</v>
      </c>
    </row>
    <row r="4576" spans="1:13" ht="14.5" hidden="1" x14ac:dyDescent="0.35">
      <c r="A4576" s="183">
        <v>2014</v>
      </c>
      <c r="B4576" s="184" t="s">
        <v>14</v>
      </c>
      <c r="C4576" s="233">
        <v>10</v>
      </c>
      <c r="D4576" s="174">
        <f t="shared" si="398"/>
        <v>10</v>
      </c>
      <c r="E4576" s="171">
        <f t="shared" si="395"/>
        <v>0</v>
      </c>
      <c r="F4576" s="175"/>
      <c r="G4576" s="175"/>
      <c r="H4576" s="175"/>
      <c r="I4576" s="183">
        <v>5</v>
      </c>
      <c r="J4576" s="41">
        <f t="shared" ref="J4576:J4639" si="400">IF(OR(I4576="",I4576&gt;=50),"",IF(AND(I4576&lt;50,OR(D4576&lt;=0,D4576="")),I4576,IF(I4576&gt;=D4576*10,D4576,IF(D4576&lt;&gt;"",I4576,""))))</f>
        <v>5</v>
      </c>
      <c r="K4576" s="41">
        <f t="shared" si="396"/>
        <v>5</v>
      </c>
      <c r="L4576" s="175"/>
      <c r="M4576" s="41">
        <f t="shared" si="397"/>
        <v>5</v>
      </c>
    </row>
    <row r="4577" spans="1:13" ht="14.5" hidden="1" x14ac:dyDescent="0.35">
      <c r="A4577" s="183">
        <v>2014</v>
      </c>
      <c r="B4577" s="184" t="s">
        <v>12</v>
      </c>
      <c r="C4577" s="233">
        <v>10</v>
      </c>
      <c r="D4577" s="174">
        <f t="shared" si="398"/>
        <v>10</v>
      </c>
      <c r="E4577" s="171">
        <f t="shared" si="395"/>
        <v>0</v>
      </c>
      <c r="F4577" s="175"/>
      <c r="G4577" s="175"/>
      <c r="H4577" s="175"/>
      <c r="I4577" s="183">
        <v>5</v>
      </c>
      <c r="J4577" s="41">
        <f t="shared" si="400"/>
        <v>5</v>
      </c>
      <c r="K4577" s="41">
        <f t="shared" si="396"/>
        <v>5</v>
      </c>
      <c r="L4577" s="175"/>
      <c r="M4577" s="41">
        <f t="shared" si="397"/>
        <v>5</v>
      </c>
    </row>
    <row r="4578" spans="1:13" ht="14.5" hidden="1" x14ac:dyDescent="0.35">
      <c r="A4578" s="183">
        <v>2014</v>
      </c>
      <c r="B4578" s="184" t="s">
        <v>11</v>
      </c>
      <c r="C4578" s="233">
        <v>10</v>
      </c>
      <c r="D4578" s="174">
        <f t="shared" si="398"/>
        <v>10</v>
      </c>
      <c r="E4578" s="171">
        <f t="shared" si="395"/>
        <v>0</v>
      </c>
      <c r="F4578" s="175"/>
      <c r="G4578" s="175"/>
      <c r="H4578" s="175"/>
      <c r="I4578" s="183">
        <v>8</v>
      </c>
      <c r="J4578" s="41">
        <f t="shared" si="400"/>
        <v>8</v>
      </c>
      <c r="K4578" s="41">
        <f t="shared" si="396"/>
        <v>8</v>
      </c>
      <c r="L4578" s="175"/>
      <c r="M4578" s="41">
        <f t="shared" si="397"/>
        <v>8</v>
      </c>
    </row>
    <row r="4579" spans="1:13" ht="14.5" hidden="1" x14ac:dyDescent="0.35">
      <c r="A4579" s="183">
        <v>2014</v>
      </c>
      <c r="B4579" s="184" t="s">
        <v>14</v>
      </c>
      <c r="C4579" s="233">
        <v>10</v>
      </c>
      <c r="D4579" s="174">
        <f t="shared" si="398"/>
        <v>10</v>
      </c>
      <c r="E4579" s="171">
        <f t="shared" si="395"/>
        <v>0</v>
      </c>
      <c r="F4579" s="175"/>
      <c r="G4579" s="175"/>
      <c r="H4579" s="175"/>
      <c r="I4579" s="183">
        <v>10</v>
      </c>
      <c r="J4579" s="41">
        <f t="shared" si="400"/>
        <v>10</v>
      </c>
      <c r="K4579" s="41">
        <f t="shared" si="396"/>
        <v>10</v>
      </c>
      <c r="L4579" s="175"/>
      <c r="M4579" s="41">
        <f t="shared" si="397"/>
        <v>10</v>
      </c>
    </row>
    <row r="4580" spans="1:13" ht="14.5" hidden="1" x14ac:dyDescent="0.35">
      <c r="A4580" s="183">
        <v>2014</v>
      </c>
      <c r="B4580" s="184" t="s">
        <v>12</v>
      </c>
      <c r="C4580" s="233">
        <v>10</v>
      </c>
      <c r="D4580" s="174">
        <f t="shared" si="398"/>
        <v>10</v>
      </c>
      <c r="E4580" s="171">
        <f t="shared" si="395"/>
        <v>0</v>
      </c>
      <c r="F4580" s="175"/>
      <c r="G4580" s="175"/>
      <c r="H4580" s="175"/>
      <c r="I4580" s="183">
        <v>10</v>
      </c>
      <c r="J4580" s="41">
        <f t="shared" si="400"/>
        <v>10</v>
      </c>
      <c r="K4580" s="41">
        <f t="shared" si="396"/>
        <v>10</v>
      </c>
      <c r="L4580" s="175"/>
      <c r="M4580" s="41">
        <f t="shared" si="397"/>
        <v>10</v>
      </c>
    </row>
    <row r="4581" spans="1:13" ht="14.5" hidden="1" x14ac:dyDescent="0.35">
      <c r="A4581" s="183">
        <v>2014</v>
      </c>
      <c r="B4581" s="184" t="s">
        <v>14</v>
      </c>
      <c r="C4581" s="233">
        <v>10</v>
      </c>
      <c r="D4581" s="174">
        <f t="shared" si="398"/>
        <v>10</v>
      </c>
      <c r="E4581" s="171">
        <f t="shared" si="395"/>
        <v>0</v>
      </c>
      <c r="F4581" s="175"/>
      <c r="G4581" s="175"/>
      <c r="H4581" s="175"/>
      <c r="I4581" s="183">
        <v>10</v>
      </c>
      <c r="J4581" s="41">
        <f t="shared" si="400"/>
        <v>10</v>
      </c>
      <c r="K4581" s="41">
        <f t="shared" si="396"/>
        <v>10</v>
      </c>
      <c r="L4581" s="175"/>
      <c r="M4581" s="41">
        <f t="shared" si="397"/>
        <v>10</v>
      </c>
    </row>
    <row r="4582" spans="1:13" ht="14.5" hidden="1" x14ac:dyDescent="0.35">
      <c r="A4582" s="183">
        <v>2014</v>
      </c>
      <c r="B4582" s="184" t="s">
        <v>11</v>
      </c>
      <c r="C4582" s="233">
        <v>10</v>
      </c>
      <c r="D4582" s="174">
        <f t="shared" si="398"/>
        <v>10</v>
      </c>
      <c r="E4582" s="171">
        <f t="shared" si="395"/>
        <v>0</v>
      </c>
      <c r="F4582" s="175"/>
      <c r="G4582" s="175"/>
      <c r="H4582" s="175"/>
      <c r="I4582" s="183">
        <v>10</v>
      </c>
      <c r="J4582" s="41">
        <f t="shared" si="400"/>
        <v>10</v>
      </c>
      <c r="K4582" s="41">
        <f t="shared" si="396"/>
        <v>10</v>
      </c>
      <c r="L4582" s="175"/>
      <c r="M4582" s="41">
        <f t="shared" si="397"/>
        <v>10</v>
      </c>
    </row>
    <row r="4583" spans="1:13" ht="14.5" hidden="1" x14ac:dyDescent="0.35">
      <c r="A4583" s="183">
        <v>2014</v>
      </c>
      <c r="B4583" s="184" t="s">
        <v>13</v>
      </c>
      <c r="C4583" s="233">
        <v>35</v>
      </c>
      <c r="D4583" s="174">
        <f t="shared" si="398"/>
        <v>35</v>
      </c>
      <c r="E4583" s="171">
        <f t="shared" si="395"/>
        <v>0</v>
      </c>
      <c r="F4583" s="175"/>
      <c r="G4583" s="175"/>
      <c r="H4583" s="175"/>
      <c r="I4583" s="183">
        <v>10</v>
      </c>
      <c r="J4583" s="41">
        <f t="shared" si="400"/>
        <v>10</v>
      </c>
      <c r="K4583" s="41">
        <f t="shared" si="396"/>
        <v>10</v>
      </c>
      <c r="L4583" s="175"/>
      <c r="M4583" s="41">
        <f t="shared" si="397"/>
        <v>10</v>
      </c>
    </row>
    <row r="4584" spans="1:13" ht="14.5" hidden="1" x14ac:dyDescent="0.35">
      <c r="A4584" s="183">
        <v>2014</v>
      </c>
      <c r="B4584" s="184" t="s">
        <v>13</v>
      </c>
      <c r="C4584" s="233">
        <v>5</v>
      </c>
      <c r="D4584" s="174">
        <f t="shared" si="398"/>
        <v>5</v>
      </c>
      <c r="E4584" s="171">
        <f t="shared" si="395"/>
        <v>0</v>
      </c>
      <c r="F4584" s="175"/>
      <c r="G4584" s="175"/>
      <c r="H4584" s="175"/>
      <c r="I4584" s="183">
        <v>10</v>
      </c>
      <c r="J4584" s="41">
        <f t="shared" si="400"/>
        <v>10</v>
      </c>
      <c r="K4584" s="41">
        <f t="shared" si="396"/>
        <v>10</v>
      </c>
      <c r="L4584" s="175"/>
      <c r="M4584" s="41">
        <f t="shared" si="397"/>
        <v>10</v>
      </c>
    </row>
    <row r="4585" spans="1:13" ht="14.5" hidden="1" x14ac:dyDescent="0.35">
      <c r="A4585" s="183">
        <v>2014</v>
      </c>
      <c r="B4585" s="184" t="s">
        <v>13</v>
      </c>
      <c r="C4585" s="233">
        <v>40</v>
      </c>
      <c r="D4585" s="174">
        <f t="shared" si="398"/>
        <v>40</v>
      </c>
      <c r="E4585" s="171">
        <f t="shared" si="395"/>
        <v>0</v>
      </c>
      <c r="F4585" s="175"/>
      <c r="G4585" s="175"/>
      <c r="H4585" s="175"/>
      <c r="I4585" s="183">
        <v>10</v>
      </c>
      <c r="J4585" s="41">
        <f t="shared" si="400"/>
        <v>10</v>
      </c>
      <c r="K4585" s="41">
        <f t="shared" si="396"/>
        <v>10</v>
      </c>
      <c r="L4585" s="175"/>
      <c r="M4585" s="41">
        <f t="shared" si="397"/>
        <v>10</v>
      </c>
    </row>
    <row r="4586" spans="1:13" ht="14.5" hidden="1" x14ac:dyDescent="0.35">
      <c r="A4586" s="183">
        <v>2014</v>
      </c>
      <c r="B4586" s="184" t="s">
        <v>13</v>
      </c>
      <c r="C4586" s="233" t="s">
        <v>232</v>
      </c>
      <c r="D4586" s="174" t="str">
        <f t="shared" si="398"/>
        <v/>
      </c>
      <c r="E4586" s="171">
        <f t="shared" si="395"/>
        <v>0</v>
      </c>
      <c r="F4586" s="175"/>
      <c r="G4586" s="175"/>
      <c r="H4586" s="175"/>
      <c r="I4586" s="183">
        <v>10</v>
      </c>
      <c r="J4586" s="41">
        <f t="shared" si="400"/>
        <v>10</v>
      </c>
      <c r="K4586" s="41" t="e">
        <f t="shared" si="396"/>
        <v>#VALUE!</v>
      </c>
      <c r="L4586" s="175"/>
      <c r="M4586" s="41">
        <f t="shared" si="397"/>
        <v>10</v>
      </c>
    </row>
    <row r="4587" spans="1:13" ht="14.5" hidden="1" x14ac:dyDescent="0.35">
      <c r="A4587" s="183">
        <v>2014</v>
      </c>
      <c r="B4587" s="184" t="s">
        <v>14</v>
      </c>
      <c r="C4587" s="233">
        <v>3</v>
      </c>
      <c r="D4587" s="174">
        <f t="shared" si="398"/>
        <v>3</v>
      </c>
      <c r="E4587" s="171">
        <f t="shared" si="395"/>
        <v>0</v>
      </c>
      <c r="F4587" s="175"/>
      <c r="G4587" s="175"/>
      <c r="H4587" s="175"/>
      <c r="I4587" s="183">
        <v>15</v>
      </c>
      <c r="J4587" s="41">
        <f t="shared" si="400"/>
        <v>15</v>
      </c>
      <c r="K4587" s="41">
        <f t="shared" si="396"/>
        <v>15</v>
      </c>
      <c r="L4587" s="175"/>
      <c r="M4587" s="41">
        <f t="shared" si="397"/>
        <v>15</v>
      </c>
    </row>
    <row r="4588" spans="1:13" ht="14.5" hidden="1" x14ac:dyDescent="0.35">
      <c r="A4588" s="183">
        <v>2014</v>
      </c>
      <c r="B4588" s="184" t="s">
        <v>12</v>
      </c>
      <c r="C4588" s="233">
        <v>15</v>
      </c>
      <c r="D4588" s="174">
        <f t="shared" si="398"/>
        <v>15</v>
      </c>
      <c r="E4588" s="171">
        <f t="shared" si="395"/>
        <v>0</v>
      </c>
      <c r="F4588" s="175"/>
      <c r="G4588" s="175"/>
      <c r="H4588" s="175"/>
      <c r="I4588" s="183">
        <v>15</v>
      </c>
      <c r="J4588" s="41">
        <f t="shared" si="400"/>
        <v>15</v>
      </c>
      <c r="K4588" s="41">
        <f t="shared" si="396"/>
        <v>15</v>
      </c>
      <c r="L4588" s="175"/>
      <c r="M4588" s="41">
        <f t="shared" si="397"/>
        <v>15</v>
      </c>
    </row>
    <row r="4589" spans="1:13" ht="14.5" hidden="1" x14ac:dyDescent="0.35">
      <c r="A4589" s="183">
        <v>2014</v>
      </c>
      <c r="B4589" s="184" t="s">
        <v>12</v>
      </c>
      <c r="C4589" s="233">
        <v>5</v>
      </c>
      <c r="D4589" s="174">
        <f t="shared" si="398"/>
        <v>5</v>
      </c>
      <c r="E4589" s="171">
        <f t="shared" si="395"/>
        <v>0</v>
      </c>
      <c r="F4589" s="175"/>
      <c r="G4589" s="175"/>
      <c r="H4589" s="175"/>
      <c r="I4589" s="183">
        <v>20</v>
      </c>
      <c r="J4589" s="41">
        <f t="shared" si="400"/>
        <v>20</v>
      </c>
      <c r="K4589" s="41">
        <f t="shared" si="396"/>
        <v>20</v>
      </c>
      <c r="L4589" s="175"/>
      <c r="M4589" s="41">
        <f t="shared" si="397"/>
        <v>20</v>
      </c>
    </row>
    <row r="4590" spans="1:13" ht="14.5" hidden="1" x14ac:dyDescent="0.35">
      <c r="A4590" s="183">
        <v>2014</v>
      </c>
      <c r="B4590" s="184" t="s">
        <v>13</v>
      </c>
      <c r="C4590" s="233">
        <v>10</v>
      </c>
      <c r="D4590" s="174">
        <f t="shared" si="398"/>
        <v>10</v>
      </c>
      <c r="E4590" s="171">
        <f t="shared" si="395"/>
        <v>0</v>
      </c>
      <c r="F4590" s="175"/>
      <c r="G4590" s="175"/>
      <c r="H4590" s="175"/>
      <c r="I4590" s="183">
        <v>20</v>
      </c>
      <c r="J4590" s="41">
        <f t="shared" si="400"/>
        <v>20</v>
      </c>
      <c r="K4590" s="41">
        <f t="shared" si="396"/>
        <v>20</v>
      </c>
      <c r="L4590" s="175"/>
      <c r="M4590" s="41">
        <f t="shared" si="397"/>
        <v>20</v>
      </c>
    </row>
    <row r="4591" spans="1:13" ht="14.5" hidden="1" x14ac:dyDescent="0.35">
      <c r="A4591" s="183">
        <v>2014</v>
      </c>
      <c r="B4591" s="184" t="s">
        <v>14</v>
      </c>
      <c r="C4591" s="233">
        <v>8</v>
      </c>
      <c r="D4591" s="174">
        <f t="shared" si="398"/>
        <v>8</v>
      </c>
      <c r="E4591" s="171">
        <f t="shared" si="395"/>
        <v>0</v>
      </c>
      <c r="F4591" s="175"/>
      <c r="G4591" s="175"/>
      <c r="H4591" s="175"/>
      <c r="I4591" s="183">
        <v>20</v>
      </c>
      <c r="J4591" s="41">
        <f t="shared" si="400"/>
        <v>20</v>
      </c>
      <c r="K4591" s="41">
        <f t="shared" si="396"/>
        <v>20</v>
      </c>
      <c r="L4591" s="175"/>
      <c r="M4591" s="41">
        <f t="shared" si="397"/>
        <v>20</v>
      </c>
    </row>
    <row r="4592" spans="1:13" ht="14.5" hidden="1" x14ac:dyDescent="0.35">
      <c r="A4592" s="183">
        <v>2014</v>
      </c>
      <c r="B4592" s="184" t="s">
        <v>14</v>
      </c>
      <c r="C4592" s="233">
        <v>0</v>
      </c>
      <c r="D4592" s="174">
        <f t="shared" si="398"/>
        <v>0</v>
      </c>
      <c r="E4592" s="171">
        <f t="shared" si="395"/>
        <v>0</v>
      </c>
      <c r="F4592" s="175"/>
      <c r="G4592" s="175"/>
      <c r="H4592" s="175"/>
      <c r="I4592" s="183">
        <v>20</v>
      </c>
      <c r="J4592" s="41">
        <f t="shared" si="400"/>
        <v>20</v>
      </c>
      <c r="K4592" s="41">
        <f t="shared" si="396"/>
        <v>20</v>
      </c>
      <c r="L4592" s="175"/>
      <c r="M4592" s="41">
        <f t="shared" si="397"/>
        <v>20</v>
      </c>
    </row>
    <row r="4593" spans="1:13" ht="14.5" hidden="1" x14ac:dyDescent="0.35">
      <c r="A4593" s="183">
        <v>2014</v>
      </c>
      <c r="B4593" s="184" t="s">
        <v>13</v>
      </c>
      <c r="C4593" s="233">
        <v>20</v>
      </c>
      <c r="D4593" s="174">
        <f t="shared" si="398"/>
        <v>20</v>
      </c>
      <c r="E4593" s="171">
        <f t="shared" si="395"/>
        <v>0</v>
      </c>
      <c r="F4593" s="175"/>
      <c r="G4593" s="175"/>
      <c r="H4593" s="175"/>
      <c r="I4593" s="183">
        <v>20</v>
      </c>
      <c r="J4593" s="41">
        <f t="shared" si="400"/>
        <v>20</v>
      </c>
      <c r="K4593" s="41">
        <f t="shared" si="396"/>
        <v>20</v>
      </c>
      <c r="L4593" s="175"/>
      <c r="M4593" s="41">
        <f t="shared" si="397"/>
        <v>20</v>
      </c>
    </row>
    <row r="4594" spans="1:13" ht="14.5" hidden="1" x14ac:dyDescent="0.35">
      <c r="A4594" s="183">
        <v>2014</v>
      </c>
      <c r="B4594" s="184" t="s">
        <v>14</v>
      </c>
      <c r="C4594" s="233">
        <v>20</v>
      </c>
      <c r="D4594" s="174">
        <f t="shared" si="398"/>
        <v>20</v>
      </c>
      <c r="E4594" s="171">
        <f t="shared" si="395"/>
        <v>0</v>
      </c>
      <c r="F4594" s="175"/>
      <c r="G4594" s="175"/>
      <c r="H4594" s="175"/>
      <c r="I4594" s="183">
        <v>30</v>
      </c>
      <c r="J4594" s="41">
        <f t="shared" si="400"/>
        <v>30</v>
      </c>
      <c r="K4594" s="41">
        <f t="shared" si="396"/>
        <v>30</v>
      </c>
      <c r="L4594" s="175"/>
      <c r="M4594" s="41">
        <f t="shared" si="397"/>
        <v>30</v>
      </c>
    </row>
    <row r="4595" spans="1:13" ht="14.5" hidden="1" x14ac:dyDescent="0.35">
      <c r="A4595" s="183">
        <v>2014</v>
      </c>
      <c r="B4595" s="184" t="s">
        <v>13</v>
      </c>
      <c r="C4595" s="233">
        <v>3</v>
      </c>
      <c r="D4595" s="174">
        <f t="shared" si="398"/>
        <v>3</v>
      </c>
      <c r="E4595" s="171">
        <f t="shared" si="395"/>
        <v>0</v>
      </c>
      <c r="F4595" s="175"/>
      <c r="G4595" s="175"/>
      <c r="H4595" s="175"/>
      <c r="I4595" s="183">
        <v>30</v>
      </c>
      <c r="J4595" s="41">
        <f t="shared" si="400"/>
        <v>3</v>
      </c>
      <c r="K4595" s="41">
        <f t="shared" si="396"/>
        <v>3</v>
      </c>
      <c r="L4595" s="175"/>
      <c r="M4595" s="41">
        <f t="shared" si="397"/>
        <v>3</v>
      </c>
    </row>
    <row r="4596" spans="1:13" ht="14.5" hidden="1" x14ac:dyDescent="0.35">
      <c r="A4596" s="183">
        <v>2014</v>
      </c>
      <c r="B4596" s="184" t="s">
        <v>11</v>
      </c>
      <c r="C4596" s="233">
        <v>20</v>
      </c>
      <c r="D4596" s="174">
        <f t="shared" si="398"/>
        <v>20</v>
      </c>
      <c r="E4596" s="171">
        <f t="shared" si="395"/>
        <v>0</v>
      </c>
      <c r="F4596" s="175"/>
      <c r="G4596" s="175"/>
      <c r="H4596" s="175"/>
      <c r="I4596" s="183">
        <v>40</v>
      </c>
      <c r="J4596" s="41">
        <f t="shared" si="400"/>
        <v>40</v>
      </c>
      <c r="K4596" s="41">
        <f t="shared" si="396"/>
        <v>40</v>
      </c>
      <c r="L4596" s="175"/>
      <c r="M4596" s="41">
        <f t="shared" si="397"/>
        <v>40</v>
      </c>
    </row>
    <row r="4597" spans="1:13" ht="14.5" hidden="1" x14ac:dyDescent="0.35">
      <c r="A4597" s="183">
        <v>2014</v>
      </c>
      <c r="B4597" s="184" t="s">
        <v>14</v>
      </c>
      <c r="C4597" s="233" t="s">
        <v>232</v>
      </c>
      <c r="D4597" s="174" t="str">
        <f t="shared" si="398"/>
        <v/>
      </c>
      <c r="E4597" s="171">
        <f t="shared" si="395"/>
        <v>0</v>
      </c>
      <c r="F4597" s="175"/>
      <c r="G4597" s="175"/>
      <c r="H4597" s="175"/>
      <c r="I4597" s="189" t="s">
        <v>232</v>
      </c>
      <c r="J4597" s="41" t="str">
        <f t="shared" si="400"/>
        <v/>
      </c>
      <c r="K4597" s="41" t="str">
        <f t="shared" si="396"/>
        <v/>
      </c>
      <c r="L4597" s="175"/>
      <c r="M4597" s="41" t="str">
        <f t="shared" si="397"/>
        <v/>
      </c>
    </row>
    <row r="4598" spans="1:13" ht="14.5" hidden="1" x14ac:dyDescent="0.35">
      <c r="A4598" s="183">
        <v>2014</v>
      </c>
      <c r="B4598" s="184" t="s">
        <v>14</v>
      </c>
      <c r="C4598" s="233" t="s">
        <v>232</v>
      </c>
      <c r="D4598" s="174" t="str">
        <f t="shared" si="398"/>
        <v/>
      </c>
      <c r="E4598" s="171">
        <f t="shared" si="395"/>
        <v>0</v>
      </c>
      <c r="F4598" s="175"/>
      <c r="G4598" s="175"/>
      <c r="H4598" s="175"/>
      <c r="I4598" s="189" t="s">
        <v>232</v>
      </c>
      <c r="J4598" s="41" t="str">
        <f t="shared" si="400"/>
        <v/>
      </c>
      <c r="K4598" s="41" t="str">
        <f t="shared" si="396"/>
        <v/>
      </c>
      <c r="L4598" s="175"/>
      <c r="M4598" s="41" t="str">
        <f t="shared" si="397"/>
        <v/>
      </c>
    </row>
    <row r="4599" spans="1:13" ht="14.5" hidden="1" x14ac:dyDescent="0.35">
      <c r="A4599" s="183">
        <v>2014</v>
      </c>
      <c r="B4599" s="184" t="s">
        <v>13</v>
      </c>
      <c r="C4599" s="233" t="s">
        <v>232</v>
      </c>
      <c r="D4599" s="174" t="str">
        <f t="shared" si="398"/>
        <v/>
      </c>
      <c r="E4599" s="171">
        <f t="shared" si="395"/>
        <v>0</v>
      </c>
      <c r="F4599" s="175"/>
      <c r="G4599" s="175"/>
      <c r="H4599" s="175"/>
      <c r="I4599" s="189" t="s">
        <v>232</v>
      </c>
      <c r="J4599" s="41" t="str">
        <f t="shared" si="400"/>
        <v/>
      </c>
      <c r="K4599" s="41" t="str">
        <f t="shared" si="396"/>
        <v/>
      </c>
      <c r="L4599" s="175"/>
      <c r="M4599" s="41" t="str">
        <f t="shared" si="397"/>
        <v/>
      </c>
    </row>
    <row r="4600" spans="1:13" ht="14.5" hidden="1" x14ac:dyDescent="0.35">
      <c r="A4600" s="183">
        <v>2014</v>
      </c>
      <c r="B4600" s="184" t="s">
        <v>14</v>
      </c>
      <c r="C4600" s="233">
        <v>10</v>
      </c>
      <c r="D4600" s="174">
        <f t="shared" si="398"/>
        <v>10</v>
      </c>
      <c r="E4600" s="171">
        <f t="shared" si="395"/>
        <v>0</v>
      </c>
      <c r="F4600" s="175"/>
      <c r="G4600" s="175"/>
      <c r="H4600" s="175"/>
      <c r="I4600" s="189" t="s">
        <v>232</v>
      </c>
      <c r="J4600" s="41" t="str">
        <f t="shared" si="400"/>
        <v/>
      </c>
      <c r="K4600" s="41" t="str">
        <f t="shared" si="396"/>
        <v/>
      </c>
      <c r="L4600" s="175"/>
      <c r="M4600" s="41" t="str">
        <f t="shared" si="397"/>
        <v/>
      </c>
    </row>
    <row r="4601" spans="1:13" ht="14.5" hidden="1" x14ac:dyDescent="0.35">
      <c r="A4601" s="183">
        <v>2014</v>
      </c>
      <c r="B4601" s="184" t="s">
        <v>13</v>
      </c>
      <c r="C4601" s="233" t="s">
        <v>232</v>
      </c>
      <c r="D4601" s="174" t="str">
        <f t="shared" si="398"/>
        <v/>
      </c>
      <c r="E4601" s="171">
        <f t="shared" si="395"/>
        <v>0</v>
      </c>
      <c r="F4601" s="175"/>
      <c r="G4601" s="175"/>
      <c r="H4601" s="175"/>
      <c r="I4601" s="189" t="s">
        <v>232</v>
      </c>
      <c r="J4601" s="41" t="str">
        <f t="shared" si="400"/>
        <v/>
      </c>
      <c r="K4601" s="41" t="str">
        <f t="shared" si="396"/>
        <v/>
      </c>
      <c r="L4601" s="175"/>
      <c r="M4601" s="41" t="str">
        <f t="shared" si="397"/>
        <v/>
      </c>
    </row>
    <row r="4602" spans="1:13" ht="14.5" hidden="1" x14ac:dyDescent="0.35">
      <c r="A4602" s="183">
        <v>2014</v>
      </c>
      <c r="B4602" s="184" t="s">
        <v>11</v>
      </c>
      <c r="C4602" s="233" t="s">
        <v>232</v>
      </c>
      <c r="D4602" s="174" t="str">
        <f t="shared" si="398"/>
        <v/>
      </c>
      <c r="E4602" s="171">
        <f t="shared" si="395"/>
        <v>0</v>
      </c>
      <c r="F4602" s="175"/>
      <c r="G4602" s="175"/>
      <c r="H4602" s="175"/>
      <c r="I4602" s="189" t="s">
        <v>232</v>
      </c>
      <c r="J4602" s="41" t="str">
        <f t="shared" si="400"/>
        <v/>
      </c>
      <c r="K4602" s="41" t="str">
        <f t="shared" si="396"/>
        <v/>
      </c>
      <c r="L4602" s="175"/>
      <c r="M4602" s="41" t="str">
        <f t="shared" si="397"/>
        <v/>
      </c>
    </row>
    <row r="4603" spans="1:13" ht="14.5" hidden="1" x14ac:dyDescent="0.35">
      <c r="A4603" s="183">
        <v>2014</v>
      </c>
      <c r="B4603" s="184" t="s">
        <v>13</v>
      </c>
      <c r="C4603" s="233">
        <v>1</v>
      </c>
      <c r="D4603" s="174">
        <f t="shared" si="398"/>
        <v>1</v>
      </c>
      <c r="E4603" s="171">
        <f t="shared" si="395"/>
        <v>0</v>
      </c>
      <c r="F4603" s="175"/>
      <c r="G4603" s="175"/>
      <c r="H4603" s="175"/>
      <c r="I4603" s="183">
        <v>0.5</v>
      </c>
      <c r="J4603" s="41">
        <f t="shared" si="400"/>
        <v>0.5</v>
      </c>
      <c r="K4603" s="41">
        <f t="shared" si="396"/>
        <v>0.5</v>
      </c>
      <c r="L4603" s="175"/>
      <c r="M4603" s="41">
        <f t="shared" si="397"/>
        <v>0.5</v>
      </c>
    </row>
    <row r="4604" spans="1:13" ht="14.5" hidden="1" x14ac:dyDescent="0.35">
      <c r="A4604" s="183">
        <v>2014</v>
      </c>
      <c r="B4604" s="184" t="s">
        <v>13</v>
      </c>
      <c r="C4604" s="233">
        <v>1.5</v>
      </c>
      <c r="D4604" s="174">
        <f t="shared" si="398"/>
        <v>1.5</v>
      </c>
      <c r="E4604" s="171">
        <f t="shared" si="395"/>
        <v>0</v>
      </c>
      <c r="F4604" s="175"/>
      <c r="G4604" s="175"/>
      <c r="H4604" s="175"/>
      <c r="I4604" s="183">
        <v>0.5</v>
      </c>
      <c r="J4604" s="41">
        <f t="shared" si="400"/>
        <v>0.5</v>
      </c>
      <c r="K4604" s="41">
        <f t="shared" si="396"/>
        <v>0.5</v>
      </c>
      <c r="L4604" s="175"/>
      <c r="M4604" s="41">
        <f t="shared" si="397"/>
        <v>0.5</v>
      </c>
    </row>
    <row r="4605" spans="1:13" ht="14.5" hidden="1" x14ac:dyDescent="0.35">
      <c r="A4605" s="183">
        <v>2014</v>
      </c>
      <c r="B4605" s="184" t="s">
        <v>12</v>
      </c>
      <c r="C4605" s="233">
        <v>2</v>
      </c>
      <c r="D4605" s="174">
        <f t="shared" si="398"/>
        <v>2</v>
      </c>
      <c r="E4605" s="171">
        <f t="shared" si="395"/>
        <v>0</v>
      </c>
      <c r="F4605" s="175"/>
      <c r="G4605" s="175"/>
      <c r="H4605" s="175"/>
      <c r="I4605" s="183">
        <v>1</v>
      </c>
      <c r="J4605" s="41">
        <f t="shared" si="400"/>
        <v>1</v>
      </c>
      <c r="K4605" s="41">
        <f t="shared" si="396"/>
        <v>1</v>
      </c>
      <c r="L4605" s="175"/>
      <c r="M4605" s="41">
        <f t="shared" si="397"/>
        <v>1</v>
      </c>
    </row>
    <row r="4606" spans="1:13" ht="14.5" hidden="1" x14ac:dyDescent="0.35">
      <c r="A4606" s="183">
        <v>2014</v>
      </c>
      <c r="B4606" s="184" t="s">
        <v>13</v>
      </c>
      <c r="C4606" s="233">
        <v>5</v>
      </c>
      <c r="D4606" s="174">
        <f t="shared" si="398"/>
        <v>5</v>
      </c>
      <c r="E4606" s="171">
        <f t="shared" si="395"/>
        <v>0</v>
      </c>
      <c r="F4606" s="175"/>
      <c r="G4606" s="175"/>
      <c r="H4606" s="175"/>
      <c r="I4606" s="183">
        <v>1</v>
      </c>
      <c r="J4606" s="41">
        <f t="shared" si="400"/>
        <v>1</v>
      </c>
      <c r="K4606" s="41">
        <f t="shared" si="396"/>
        <v>1</v>
      </c>
      <c r="L4606" s="175"/>
      <c r="M4606" s="41">
        <f t="shared" si="397"/>
        <v>1</v>
      </c>
    </row>
    <row r="4607" spans="1:13" ht="14.5" hidden="1" x14ac:dyDescent="0.35">
      <c r="A4607" s="183">
        <v>2014</v>
      </c>
      <c r="B4607" s="184" t="s">
        <v>13</v>
      </c>
      <c r="C4607" s="233">
        <v>0</v>
      </c>
      <c r="D4607" s="174">
        <f t="shared" si="398"/>
        <v>0</v>
      </c>
      <c r="E4607" s="171">
        <f t="shared" si="395"/>
        <v>0</v>
      </c>
      <c r="F4607" s="175"/>
      <c r="G4607" s="175"/>
      <c r="H4607" s="175"/>
      <c r="I4607" s="183" t="s">
        <v>232</v>
      </c>
      <c r="J4607" s="41" t="str">
        <f t="shared" si="400"/>
        <v/>
      </c>
      <c r="K4607" s="41" t="str">
        <f t="shared" si="396"/>
        <v/>
      </c>
      <c r="L4607" s="175"/>
      <c r="M4607" s="41" t="str">
        <f t="shared" si="397"/>
        <v/>
      </c>
    </row>
    <row r="4608" spans="1:13" ht="14.5" hidden="1" x14ac:dyDescent="0.35">
      <c r="A4608" s="183">
        <v>2014</v>
      </c>
      <c r="B4608" s="184" t="s">
        <v>13</v>
      </c>
      <c r="C4608" s="233">
        <v>5</v>
      </c>
      <c r="D4608" s="174">
        <f t="shared" si="398"/>
        <v>5</v>
      </c>
      <c r="E4608" s="171">
        <f t="shared" si="395"/>
        <v>0</v>
      </c>
      <c r="F4608" s="175"/>
      <c r="G4608" s="175"/>
      <c r="H4608" s="175"/>
      <c r="I4608" s="183">
        <v>2</v>
      </c>
      <c r="J4608" s="41">
        <f t="shared" si="400"/>
        <v>2</v>
      </c>
      <c r="K4608" s="41">
        <f t="shared" si="396"/>
        <v>2</v>
      </c>
      <c r="L4608" s="175"/>
      <c r="M4608" s="41">
        <f t="shared" si="397"/>
        <v>2</v>
      </c>
    </row>
    <row r="4609" spans="1:13" ht="14.5" hidden="1" x14ac:dyDescent="0.35">
      <c r="A4609" s="183">
        <v>2014</v>
      </c>
      <c r="B4609" s="184" t="s">
        <v>13</v>
      </c>
      <c r="C4609" s="233">
        <v>5</v>
      </c>
      <c r="D4609" s="174">
        <f t="shared" si="398"/>
        <v>5</v>
      </c>
      <c r="E4609" s="171">
        <f t="shared" si="395"/>
        <v>0</v>
      </c>
      <c r="F4609" s="175"/>
      <c r="G4609" s="175"/>
      <c r="H4609" s="175"/>
      <c r="I4609" s="183">
        <v>2</v>
      </c>
      <c r="J4609" s="41">
        <f t="shared" si="400"/>
        <v>2</v>
      </c>
      <c r="K4609" s="41">
        <f t="shared" si="396"/>
        <v>2</v>
      </c>
      <c r="L4609" s="175"/>
      <c r="M4609" s="41">
        <f t="shared" si="397"/>
        <v>2</v>
      </c>
    </row>
    <row r="4610" spans="1:13" ht="14.5" hidden="1" x14ac:dyDescent="0.35">
      <c r="A4610" s="183">
        <v>2014</v>
      </c>
      <c r="B4610" s="184" t="s">
        <v>13</v>
      </c>
      <c r="C4610" s="233">
        <v>3</v>
      </c>
      <c r="D4610" s="174">
        <f t="shared" si="398"/>
        <v>3</v>
      </c>
      <c r="E4610" s="171">
        <f t="shared" ref="E4610:E4673" si="401">IF(D4610&lt;&gt;C4610,1,0)</f>
        <v>0</v>
      </c>
      <c r="F4610" s="175"/>
      <c r="G4610" s="175"/>
      <c r="H4610" s="175"/>
      <c r="I4610" s="183">
        <v>2</v>
      </c>
      <c r="J4610" s="41">
        <f t="shared" si="400"/>
        <v>2</v>
      </c>
      <c r="K4610" s="41">
        <f t="shared" si="396"/>
        <v>2</v>
      </c>
      <c r="L4610" s="175"/>
      <c r="M4610" s="41">
        <f t="shared" si="397"/>
        <v>2</v>
      </c>
    </row>
    <row r="4611" spans="1:13" ht="14.5" hidden="1" x14ac:dyDescent="0.35">
      <c r="A4611" s="183">
        <v>2014</v>
      </c>
      <c r="B4611" s="184" t="s">
        <v>13</v>
      </c>
      <c r="C4611" s="233">
        <v>2</v>
      </c>
      <c r="D4611" s="174">
        <f t="shared" si="398"/>
        <v>2</v>
      </c>
      <c r="E4611" s="171">
        <f t="shared" si="401"/>
        <v>0</v>
      </c>
      <c r="F4611" s="175"/>
      <c r="G4611" s="175"/>
      <c r="H4611" s="175"/>
      <c r="I4611" s="183">
        <v>3</v>
      </c>
      <c r="J4611" s="41">
        <f t="shared" si="400"/>
        <v>3</v>
      </c>
      <c r="K4611" s="41">
        <f t="shared" ref="K4611:K4674" si="402">IF($I4611="","",IF(AND($C4611&gt;0,$I4611&gt;=$C4611*10),$C4611,IF(I4611&gt;=50,"",IF($C4611="",$I4611,IF($C4611&lt;&gt;"",$I4611,"")))))</f>
        <v>3</v>
      </c>
      <c r="L4611" s="175"/>
      <c r="M4611" s="41">
        <f t="shared" ref="M4611:M4674" si="403">IFERROR(K4611,I4611)</f>
        <v>3</v>
      </c>
    </row>
    <row r="4612" spans="1:13" ht="14.5" hidden="1" x14ac:dyDescent="0.35">
      <c r="A4612" s="183">
        <v>2014</v>
      </c>
      <c r="B4612" s="184" t="s">
        <v>13</v>
      </c>
      <c r="C4612" s="233">
        <v>3</v>
      </c>
      <c r="D4612" s="174">
        <f t="shared" si="398"/>
        <v>3</v>
      </c>
      <c r="E4612" s="171">
        <f t="shared" si="401"/>
        <v>0</v>
      </c>
      <c r="F4612" s="175"/>
      <c r="G4612" s="175"/>
      <c r="H4612" s="175"/>
      <c r="I4612" s="183">
        <v>3</v>
      </c>
      <c r="J4612" s="41">
        <f t="shared" si="400"/>
        <v>3</v>
      </c>
      <c r="K4612" s="41">
        <f t="shared" si="402"/>
        <v>3</v>
      </c>
      <c r="L4612" s="175"/>
      <c r="M4612" s="41">
        <f t="shared" si="403"/>
        <v>3</v>
      </c>
    </row>
    <row r="4613" spans="1:13" ht="14.5" hidden="1" x14ac:dyDescent="0.35">
      <c r="A4613" s="183">
        <v>2014</v>
      </c>
      <c r="B4613" s="184" t="s">
        <v>13</v>
      </c>
      <c r="C4613" s="233">
        <v>0.5</v>
      </c>
      <c r="D4613" s="174">
        <f t="shared" si="398"/>
        <v>0.5</v>
      </c>
      <c r="E4613" s="171">
        <f t="shared" si="401"/>
        <v>0</v>
      </c>
      <c r="F4613" s="175"/>
      <c r="G4613" s="175"/>
      <c r="H4613" s="175"/>
      <c r="I4613" s="183">
        <v>3</v>
      </c>
      <c r="J4613" s="41">
        <f t="shared" si="400"/>
        <v>3</v>
      </c>
      <c r="K4613" s="41">
        <f t="shared" si="402"/>
        <v>3</v>
      </c>
      <c r="L4613" s="175"/>
      <c r="M4613" s="41">
        <f t="shared" si="403"/>
        <v>3</v>
      </c>
    </row>
    <row r="4614" spans="1:13" ht="14.5" hidden="1" x14ac:dyDescent="0.35">
      <c r="A4614" s="183">
        <v>2014</v>
      </c>
      <c r="B4614" s="184" t="s">
        <v>14</v>
      </c>
      <c r="C4614" s="233">
        <v>0</v>
      </c>
      <c r="D4614" s="174">
        <f t="shared" si="398"/>
        <v>0</v>
      </c>
      <c r="E4614" s="171">
        <f t="shared" si="401"/>
        <v>0</v>
      </c>
      <c r="F4614" s="175"/>
      <c r="G4614" s="175"/>
      <c r="H4614" s="175"/>
      <c r="I4614" s="183">
        <v>4</v>
      </c>
      <c r="J4614" s="41">
        <f t="shared" si="400"/>
        <v>4</v>
      </c>
      <c r="K4614" s="41">
        <f t="shared" si="402"/>
        <v>4</v>
      </c>
      <c r="L4614" s="175"/>
      <c r="M4614" s="41">
        <f t="shared" si="403"/>
        <v>4</v>
      </c>
    </row>
    <row r="4615" spans="1:13" ht="14.5" hidden="1" x14ac:dyDescent="0.35">
      <c r="A4615" s="183">
        <v>2014</v>
      </c>
      <c r="B4615" s="184" t="s">
        <v>14</v>
      </c>
      <c r="C4615" s="233">
        <v>5</v>
      </c>
      <c r="D4615" s="174">
        <f t="shared" si="398"/>
        <v>5</v>
      </c>
      <c r="E4615" s="171">
        <f t="shared" si="401"/>
        <v>0</v>
      </c>
      <c r="F4615" s="175"/>
      <c r="G4615" s="175"/>
      <c r="H4615" s="175"/>
      <c r="I4615" s="183">
        <v>5</v>
      </c>
      <c r="J4615" s="41">
        <f t="shared" si="400"/>
        <v>5</v>
      </c>
      <c r="K4615" s="41">
        <f t="shared" si="402"/>
        <v>5</v>
      </c>
      <c r="L4615" s="175"/>
      <c r="M4615" s="41">
        <f t="shared" si="403"/>
        <v>5</v>
      </c>
    </row>
    <row r="4616" spans="1:13" ht="14.5" hidden="1" x14ac:dyDescent="0.35">
      <c r="A4616" s="183">
        <v>2014</v>
      </c>
      <c r="B4616" s="184" t="s">
        <v>11</v>
      </c>
      <c r="C4616" s="233">
        <v>8</v>
      </c>
      <c r="D4616" s="174">
        <f t="shared" si="398"/>
        <v>8</v>
      </c>
      <c r="E4616" s="171">
        <f t="shared" si="401"/>
        <v>0</v>
      </c>
      <c r="F4616" s="175"/>
      <c r="G4616" s="175"/>
      <c r="H4616" s="175"/>
      <c r="I4616" s="183">
        <v>5</v>
      </c>
      <c r="J4616" s="41">
        <f t="shared" si="400"/>
        <v>5</v>
      </c>
      <c r="K4616" s="41">
        <f t="shared" si="402"/>
        <v>5</v>
      </c>
      <c r="L4616" s="175"/>
      <c r="M4616" s="41">
        <f t="shared" si="403"/>
        <v>5</v>
      </c>
    </row>
    <row r="4617" spans="1:13" ht="14.5" hidden="1" x14ac:dyDescent="0.35">
      <c r="A4617" s="183">
        <v>2014</v>
      </c>
      <c r="B4617" s="184" t="s">
        <v>14</v>
      </c>
      <c r="C4617" s="233">
        <v>5</v>
      </c>
      <c r="D4617" s="174">
        <f t="shared" si="398"/>
        <v>5</v>
      </c>
      <c r="E4617" s="171">
        <f t="shared" si="401"/>
        <v>0</v>
      </c>
      <c r="F4617" s="175"/>
      <c r="G4617" s="175"/>
      <c r="H4617" s="175"/>
      <c r="I4617" s="183">
        <v>5</v>
      </c>
      <c r="J4617" s="41">
        <f t="shared" si="400"/>
        <v>5</v>
      </c>
      <c r="K4617" s="41">
        <f t="shared" si="402"/>
        <v>5</v>
      </c>
      <c r="L4617" s="175"/>
      <c r="M4617" s="41">
        <f t="shared" si="403"/>
        <v>5</v>
      </c>
    </row>
    <row r="4618" spans="1:13" ht="14.5" hidden="1" x14ac:dyDescent="0.35">
      <c r="A4618" s="183">
        <v>2014</v>
      </c>
      <c r="B4618" s="184" t="s">
        <v>11</v>
      </c>
      <c r="C4618" s="233">
        <v>20</v>
      </c>
      <c r="D4618" s="174">
        <f t="shared" si="398"/>
        <v>20</v>
      </c>
      <c r="E4618" s="171">
        <f t="shared" si="401"/>
        <v>0</v>
      </c>
      <c r="F4618" s="175"/>
      <c r="G4618" s="175"/>
      <c r="H4618" s="175"/>
      <c r="I4618" s="183">
        <v>10</v>
      </c>
      <c r="J4618" s="41">
        <f t="shared" si="400"/>
        <v>10</v>
      </c>
      <c r="K4618" s="41">
        <f t="shared" si="402"/>
        <v>10</v>
      </c>
      <c r="L4618" s="175"/>
      <c r="M4618" s="41">
        <f t="shared" si="403"/>
        <v>10</v>
      </c>
    </row>
    <row r="4619" spans="1:13" ht="14.5" hidden="1" x14ac:dyDescent="0.35">
      <c r="A4619" s="183">
        <v>2014</v>
      </c>
      <c r="B4619" s="184" t="s">
        <v>14</v>
      </c>
      <c r="C4619" s="233">
        <v>10</v>
      </c>
      <c r="D4619" s="174">
        <f t="shared" si="398"/>
        <v>10</v>
      </c>
      <c r="E4619" s="171">
        <f t="shared" si="401"/>
        <v>0</v>
      </c>
      <c r="F4619" s="175"/>
      <c r="G4619" s="175"/>
      <c r="H4619" s="175"/>
      <c r="I4619" s="183">
        <v>10</v>
      </c>
      <c r="J4619" s="41">
        <f t="shared" si="400"/>
        <v>10</v>
      </c>
      <c r="K4619" s="41">
        <f t="shared" si="402"/>
        <v>10</v>
      </c>
      <c r="L4619" s="175"/>
      <c r="M4619" s="41">
        <f t="shared" si="403"/>
        <v>10</v>
      </c>
    </row>
    <row r="4620" spans="1:13" ht="14.5" hidden="1" x14ac:dyDescent="0.35">
      <c r="A4620" s="183">
        <v>2014</v>
      </c>
      <c r="B4620" s="184" t="s">
        <v>14</v>
      </c>
      <c r="C4620" s="233">
        <v>15</v>
      </c>
      <c r="D4620" s="174">
        <f t="shared" si="398"/>
        <v>15</v>
      </c>
      <c r="E4620" s="171">
        <f t="shared" si="401"/>
        <v>0</v>
      </c>
      <c r="F4620" s="175"/>
      <c r="G4620" s="175"/>
      <c r="H4620" s="175"/>
      <c r="I4620" s="183">
        <v>15</v>
      </c>
      <c r="J4620" s="41">
        <f t="shared" si="400"/>
        <v>15</v>
      </c>
      <c r="K4620" s="41">
        <f t="shared" si="402"/>
        <v>15</v>
      </c>
      <c r="L4620" s="175"/>
      <c r="M4620" s="41">
        <f t="shared" si="403"/>
        <v>15</v>
      </c>
    </row>
    <row r="4621" spans="1:13" ht="14.5" hidden="1" x14ac:dyDescent="0.35">
      <c r="A4621" s="183">
        <v>2014</v>
      </c>
      <c r="B4621" s="184" t="s">
        <v>14</v>
      </c>
      <c r="C4621" s="233">
        <v>12</v>
      </c>
      <c r="D4621" s="174">
        <f t="shared" si="398"/>
        <v>12</v>
      </c>
      <c r="E4621" s="171">
        <f t="shared" si="401"/>
        <v>0</v>
      </c>
      <c r="F4621" s="175"/>
      <c r="G4621" s="175"/>
      <c r="H4621" s="175"/>
      <c r="I4621" s="183">
        <v>20</v>
      </c>
      <c r="J4621" s="41">
        <f t="shared" si="400"/>
        <v>20</v>
      </c>
      <c r="K4621" s="41">
        <f t="shared" si="402"/>
        <v>20</v>
      </c>
      <c r="L4621" s="175"/>
      <c r="M4621" s="41">
        <f t="shared" si="403"/>
        <v>20</v>
      </c>
    </row>
    <row r="4622" spans="1:13" ht="14.5" hidden="1" x14ac:dyDescent="0.35">
      <c r="A4622" s="183">
        <v>2014</v>
      </c>
      <c r="B4622" s="184" t="s">
        <v>13</v>
      </c>
      <c r="C4622" s="233" t="s">
        <v>232</v>
      </c>
      <c r="D4622" s="174" t="str">
        <f t="shared" si="398"/>
        <v/>
      </c>
      <c r="E4622" s="171">
        <f t="shared" si="401"/>
        <v>0</v>
      </c>
      <c r="F4622" s="175"/>
      <c r="G4622" s="175"/>
      <c r="H4622" s="175"/>
      <c r="I4622" s="189" t="s">
        <v>232</v>
      </c>
      <c r="J4622" s="41" t="str">
        <f t="shared" si="400"/>
        <v/>
      </c>
      <c r="K4622" s="41" t="str">
        <f t="shared" si="402"/>
        <v/>
      </c>
      <c r="L4622" s="175"/>
      <c r="M4622" s="41" t="str">
        <f t="shared" si="403"/>
        <v/>
      </c>
    </row>
    <row r="4623" spans="1:13" ht="14.5" hidden="1" x14ac:dyDescent="0.35">
      <c r="A4623" s="183">
        <v>2014</v>
      </c>
      <c r="B4623" s="184" t="s">
        <v>13</v>
      </c>
      <c r="C4623" s="233">
        <v>0</v>
      </c>
      <c r="D4623" s="174">
        <f t="shared" si="398"/>
        <v>0</v>
      </c>
      <c r="E4623" s="171">
        <f t="shared" si="401"/>
        <v>0</v>
      </c>
      <c r="F4623" s="175"/>
      <c r="G4623" s="175"/>
      <c r="H4623" s="175"/>
      <c r="I4623" s="183">
        <v>1.5</v>
      </c>
      <c r="J4623" s="41">
        <f t="shared" si="400"/>
        <v>1.5</v>
      </c>
      <c r="K4623" s="41">
        <f t="shared" si="402"/>
        <v>1.5</v>
      </c>
      <c r="L4623" s="175"/>
      <c r="M4623" s="41">
        <f t="shared" si="403"/>
        <v>1.5</v>
      </c>
    </row>
    <row r="4624" spans="1:13" ht="14.5" hidden="1" x14ac:dyDescent="0.35">
      <c r="A4624" s="183">
        <v>2014</v>
      </c>
      <c r="B4624" s="184" t="s">
        <v>13</v>
      </c>
      <c r="C4624" s="233">
        <v>1.5</v>
      </c>
      <c r="D4624" s="174">
        <f t="shared" si="398"/>
        <v>1.5</v>
      </c>
      <c r="E4624" s="171">
        <f t="shared" si="401"/>
        <v>0</v>
      </c>
      <c r="F4624" s="175"/>
      <c r="G4624" s="175"/>
      <c r="H4624" s="175"/>
      <c r="I4624" s="183">
        <v>2</v>
      </c>
      <c r="J4624" s="41">
        <f t="shared" si="400"/>
        <v>2</v>
      </c>
      <c r="K4624" s="41">
        <f t="shared" si="402"/>
        <v>2</v>
      </c>
      <c r="L4624" s="175"/>
      <c r="M4624" s="41">
        <f t="shared" si="403"/>
        <v>2</v>
      </c>
    </row>
    <row r="4625" spans="1:13" ht="14.5" hidden="1" x14ac:dyDescent="0.35">
      <c r="A4625" s="183">
        <v>2014</v>
      </c>
      <c r="B4625" s="184" t="s">
        <v>11</v>
      </c>
      <c r="C4625" s="233">
        <v>5</v>
      </c>
      <c r="D4625" s="174">
        <f t="shared" si="398"/>
        <v>5</v>
      </c>
      <c r="E4625" s="171">
        <f t="shared" si="401"/>
        <v>0</v>
      </c>
      <c r="F4625" s="175"/>
      <c r="G4625" s="175"/>
      <c r="H4625" s="175"/>
      <c r="I4625" s="183">
        <v>3</v>
      </c>
      <c r="J4625" s="41">
        <f t="shared" si="400"/>
        <v>3</v>
      </c>
      <c r="K4625" s="41">
        <f t="shared" si="402"/>
        <v>3</v>
      </c>
      <c r="L4625" s="175"/>
      <c r="M4625" s="41">
        <f t="shared" si="403"/>
        <v>3</v>
      </c>
    </row>
    <row r="4626" spans="1:13" ht="14.5" hidden="1" x14ac:dyDescent="0.35">
      <c r="A4626" s="183">
        <v>2014</v>
      </c>
      <c r="B4626" s="184" t="s">
        <v>12</v>
      </c>
      <c r="C4626" s="233">
        <v>10</v>
      </c>
      <c r="D4626" s="174">
        <f t="shared" si="398"/>
        <v>10</v>
      </c>
      <c r="E4626" s="171">
        <f t="shared" si="401"/>
        <v>0</v>
      </c>
      <c r="F4626" s="175"/>
      <c r="G4626" s="175"/>
      <c r="H4626" s="175"/>
      <c r="I4626" s="183">
        <v>3</v>
      </c>
      <c r="J4626" s="41">
        <f t="shared" si="400"/>
        <v>3</v>
      </c>
      <c r="K4626" s="41">
        <f t="shared" si="402"/>
        <v>3</v>
      </c>
      <c r="L4626" s="175"/>
      <c r="M4626" s="41">
        <f t="shared" si="403"/>
        <v>3</v>
      </c>
    </row>
    <row r="4627" spans="1:13" ht="14.5" hidden="1" x14ac:dyDescent="0.35">
      <c r="A4627" s="183">
        <v>2014</v>
      </c>
      <c r="B4627" s="184" t="s">
        <v>12</v>
      </c>
      <c r="C4627" s="233">
        <v>5</v>
      </c>
      <c r="D4627" s="174">
        <f t="shared" si="398"/>
        <v>5</v>
      </c>
      <c r="E4627" s="171">
        <f t="shared" si="401"/>
        <v>0</v>
      </c>
      <c r="F4627" s="175"/>
      <c r="G4627" s="175"/>
      <c r="H4627" s="175"/>
      <c r="I4627" s="183">
        <v>3</v>
      </c>
      <c r="J4627" s="41">
        <f t="shared" si="400"/>
        <v>3</v>
      </c>
      <c r="K4627" s="41">
        <f t="shared" si="402"/>
        <v>3</v>
      </c>
      <c r="L4627" s="175"/>
      <c r="M4627" s="41">
        <f t="shared" si="403"/>
        <v>3</v>
      </c>
    </row>
    <row r="4628" spans="1:13" ht="14.5" hidden="1" x14ac:dyDescent="0.35">
      <c r="A4628" s="183">
        <v>2014</v>
      </c>
      <c r="B4628" s="184" t="s">
        <v>13</v>
      </c>
      <c r="C4628" s="233">
        <v>5</v>
      </c>
      <c r="D4628" s="174">
        <f t="shared" si="398"/>
        <v>5</v>
      </c>
      <c r="E4628" s="171">
        <f t="shared" si="401"/>
        <v>0</v>
      </c>
      <c r="F4628" s="175"/>
      <c r="G4628" s="175"/>
      <c r="H4628" s="175"/>
      <c r="I4628" s="183">
        <v>4</v>
      </c>
      <c r="J4628" s="41">
        <f t="shared" si="400"/>
        <v>4</v>
      </c>
      <c r="K4628" s="41">
        <f t="shared" si="402"/>
        <v>4</v>
      </c>
      <c r="L4628" s="175"/>
      <c r="M4628" s="41">
        <f t="shared" si="403"/>
        <v>4</v>
      </c>
    </row>
    <row r="4629" spans="1:13" ht="14.5" hidden="1" x14ac:dyDescent="0.35">
      <c r="A4629" s="183">
        <v>2014</v>
      </c>
      <c r="B4629" s="184" t="s">
        <v>14</v>
      </c>
      <c r="C4629" s="233">
        <v>5</v>
      </c>
      <c r="D4629" s="174">
        <f t="shared" si="398"/>
        <v>5</v>
      </c>
      <c r="E4629" s="171">
        <f t="shared" si="401"/>
        <v>0</v>
      </c>
      <c r="F4629" s="175"/>
      <c r="G4629" s="175"/>
      <c r="H4629" s="175"/>
      <c r="I4629" s="183">
        <v>5</v>
      </c>
      <c r="J4629" s="41">
        <f t="shared" si="400"/>
        <v>5</v>
      </c>
      <c r="K4629" s="41">
        <f t="shared" si="402"/>
        <v>5</v>
      </c>
      <c r="L4629" s="175"/>
      <c r="M4629" s="41">
        <f t="shared" si="403"/>
        <v>5</v>
      </c>
    </row>
    <row r="4630" spans="1:13" ht="14.5" hidden="1" x14ac:dyDescent="0.35">
      <c r="A4630" s="183">
        <v>2014</v>
      </c>
      <c r="B4630" s="184" t="s">
        <v>11</v>
      </c>
      <c r="C4630" s="233">
        <v>5</v>
      </c>
      <c r="D4630" s="174">
        <f t="shared" si="398"/>
        <v>5</v>
      </c>
      <c r="E4630" s="171">
        <f t="shared" si="401"/>
        <v>0</v>
      </c>
      <c r="F4630" s="175"/>
      <c r="G4630" s="175"/>
      <c r="H4630" s="175"/>
      <c r="I4630" s="183">
        <v>5</v>
      </c>
      <c r="J4630" s="41">
        <f t="shared" si="400"/>
        <v>5</v>
      </c>
      <c r="K4630" s="41">
        <f t="shared" si="402"/>
        <v>5</v>
      </c>
      <c r="L4630" s="175"/>
      <c r="M4630" s="41">
        <f t="shared" si="403"/>
        <v>5</v>
      </c>
    </row>
    <row r="4631" spans="1:13" ht="14.5" hidden="1" x14ac:dyDescent="0.35">
      <c r="A4631" s="183">
        <v>2014</v>
      </c>
      <c r="B4631" s="184" t="s">
        <v>12</v>
      </c>
      <c r="C4631" s="233">
        <v>5</v>
      </c>
      <c r="D4631" s="174">
        <f t="shared" si="398"/>
        <v>5</v>
      </c>
      <c r="E4631" s="171">
        <f t="shared" si="401"/>
        <v>0</v>
      </c>
      <c r="F4631" s="175"/>
      <c r="G4631" s="175"/>
      <c r="H4631" s="175"/>
      <c r="I4631" s="183">
        <v>5</v>
      </c>
      <c r="J4631" s="41">
        <f t="shared" si="400"/>
        <v>5</v>
      </c>
      <c r="K4631" s="41">
        <f t="shared" si="402"/>
        <v>5</v>
      </c>
      <c r="L4631" s="175"/>
      <c r="M4631" s="41">
        <f t="shared" si="403"/>
        <v>5</v>
      </c>
    </row>
    <row r="4632" spans="1:13" ht="14.5" hidden="1" x14ac:dyDescent="0.35">
      <c r="A4632" s="183">
        <v>2014</v>
      </c>
      <c r="B4632" s="184" t="s">
        <v>12</v>
      </c>
      <c r="C4632" s="233">
        <v>2</v>
      </c>
      <c r="D4632" s="174">
        <f t="shared" ref="D4632:D4695" si="404">IF(OR(C4632="",C4632&gt;=1000),"",C4632)</f>
        <v>2</v>
      </c>
      <c r="E4632" s="171">
        <f t="shared" si="401"/>
        <v>0</v>
      </c>
      <c r="F4632" s="175"/>
      <c r="G4632" s="175"/>
      <c r="H4632" s="175"/>
      <c r="I4632" s="183">
        <v>5</v>
      </c>
      <c r="J4632" s="41">
        <f t="shared" si="400"/>
        <v>5</v>
      </c>
      <c r="K4632" s="41">
        <f t="shared" si="402"/>
        <v>5</v>
      </c>
      <c r="L4632" s="175"/>
      <c r="M4632" s="41">
        <f t="shared" si="403"/>
        <v>5</v>
      </c>
    </row>
    <row r="4633" spans="1:13" ht="14.5" hidden="1" x14ac:dyDescent="0.35">
      <c r="A4633" s="183">
        <v>2014</v>
      </c>
      <c r="B4633" s="184" t="s">
        <v>14</v>
      </c>
      <c r="C4633" s="233">
        <v>5</v>
      </c>
      <c r="D4633" s="174">
        <f t="shared" si="404"/>
        <v>5</v>
      </c>
      <c r="E4633" s="171">
        <f t="shared" si="401"/>
        <v>0</v>
      </c>
      <c r="F4633" s="175"/>
      <c r="G4633" s="175"/>
      <c r="H4633" s="175"/>
      <c r="I4633" s="183">
        <v>7</v>
      </c>
      <c r="J4633" s="41">
        <f t="shared" si="400"/>
        <v>7</v>
      </c>
      <c r="K4633" s="41">
        <f t="shared" si="402"/>
        <v>7</v>
      </c>
      <c r="L4633" s="175"/>
      <c r="M4633" s="41">
        <f t="shared" si="403"/>
        <v>7</v>
      </c>
    </row>
    <row r="4634" spans="1:13" ht="14.5" hidden="1" x14ac:dyDescent="0.35">
      <c r="A4634" s="183">
        <v>2014</v>
      </c>
      <c r="B4634" s="184" t="s">
        <v>14</v>
      </c>
      <c r="C4634" s="233">
        <v>15</v>
      </c>
      <c r="D4634" s="174">
        <f t="shared" si="404"/>
        <v>15</v>
      </c>
      <c r="E4634" s="171">
        <f t="shared" si="401"/>
        <v>0</v>
      </c>
      <c r="F4634" s="175"/>
      <c r="G4634" s="175"/>
      <c r="H4634" s="175"/>
      <c r="I4634" s="183">
        <v>7</v>
      </c>
      <c r="J4634" s="41">
        <f t="shared" si="400"/>
        <v>7</v>
      </c>
      <c r="K4634" s="41">
        <f t="shared" si="402"/>
        <v>7</v>
      </c>
      <c r="L4634" s="175"/>
      <c r="M4634" s="41">
        <f t="shared" si="403"/>
        <v>7</v>
      </c>
    </row>
    <row r="4635" spans="1:13" ht="14.5" hidden="1" x14ac:dyDescent="0.35">
      <c r="A4635" s="183">
        <v>2014</v>
      </c>
      <c r="B4635" s="184" t="s">
        <v>13</v>
      </c>
      <c r="C4635" s="233">
        <v>3</v>
      </c>
      <c r="D4635" s="174">
        <f t="shared" si="404"/>
        <v>3</v>
      </c>
      <c r="E4635" s="171">
        <f t="shared" si="401"/>
        <v>0</v>
      </c>
      <c r="F4635" s="175"/>
      <c r="G4635" s="175"/>
      <c r="H4635" s="175"/>
      <c r="I4635" s="183">
        <v>7</v>
      </c>
      <c r="J4635" s="41">
        <f t="shared" si="400"/>
        <v>7</v>
      </c>
      <c r="K4635" s="41">
        <f t="shared" si="402"/>
        <v>7</v>
      </c>
      <c r="L4635" s="175"/>
      <c r="M4635" s="41">
        <f t="shared" si="403"/>
        <v>7</v>
      </c>
    </row>
    <row r="4636" spans="1:13" ht="14.5" hidden="1" x14ac:dyDescent="0.35">
      <c r="A4636" s="183">
        <v>2014</v>
      </c>
      <c r="B4636" s="184" t="s">
        <v>11</v>
      </c>
      <c r="C4636" s="233">
        <v>30</v>
      </c>
      <c r="D4636" s="174">
        <f t="shared" si="404"/>
        <v>30</v>
      </c>
      <c r="E4636" s="171">
        <f t="shared" si="401"/>
        <v>0</v>
      </c>
      <c r="F4636" s="175"/>
      <c r="G4636" s="175"/>
      <c r="H4636" s="175"/>
      <c r="I4636" s="183">
        <v>10</v>
      </c>
      <c r="J4636" s="41">
        <f t="shared" si="400"/>
        <v>10</v>
      </c>
      <c r="K4636" s="41">
        <f t="shared" si="402"/>
        <v>10</v>
      </c>
      <c r="L4636" s="175"/>
      <c r="M4636" s="41">
        <f t="shared" si="403"/>
        <v>10</v>
      </c>
    </row>
    <row r="4637" spans="1:13" ht="14.5" hidden="1" x14ac:dyDescent="0.35">
      <c r="A4637" s="183">
        <v>2014</v>
      </c>
      <c r="B4637" s="184" t="s">
        <v>12</v>
      </c>
      <c r="C4637" s="233">
        <v>2</v>
      </c>
      <c r="D4637" s="174">
        <f t="shared" si="404"/>
        <v>2</v>
      </c>
      <c r="E4637" s="171">
        <f t="shared" si="401"/>
        <v>0</v>
      </c>
      <c r="F4637" s="175"/>
      <c r="G4637" s="175"/>
      <c r="H4637" s="175"/>
      <c r="I4637" s="183">
        <v>20</v>
      </c>
      <c r="J4637" s="41">
        <f t="shared" si="400"/>
        <v>2</v>
      </c>
      <c r="K4637" s="41">
        <f t="shared" si="402"/>
        <v>2</v>
      </c>
      <c r="L4637" s="175"/>
      <c r="M4637" s="41">
        <f t="shared" si="403"/>
        <v>2</v>
      </c>
    </row>
    <row r="4638" spans="1:13" ht="14.5" hidden="1" x14ac:dyDescent="0.35">
      <c r="A4638" s="183">
        <v>2014</v>
      </c>
      <c r="B4638" s="184" t="s">
        <v>14</v>
      </c>
      <c r="C4638" s="233">
        <v>3</v>
      </c>
      <c r="D4638" s="174">
        <f t="shared" si="404"/>
        <v>3</v>
      </c>
      <c r="E4638" s="171">
        <f t="shared" si="401"/>
        <v>0</v>
      </c>
      <c r="F4638" s="175"/>
      <c r="G4638" s="175"/>
      <c r="H4638" s="175"/>
      <c r="I4638" s="183">
        <v>20</v>
      </c>
      <c r="J4638" s="41">
        <f t="shared" si="400"/>
        <v>20</v>
      </c>
      <c r="K4638" s="41">
        <f t="shared" si="402"/>
        <v>20</v>
      </c>
      <c r="L4638" s="175"/>
      <c r="M4638" s="41">
        <f t="shared" si="403"/>
        <v>20</v>
      </c>
    </row>
    <row r="4639" spans="1:13" ht="14.5" hidden="1" x14ac:dyDescent="0.35">
      <c r="A4639" s="183">
        <v>2014</v>
      </c>
      <c r="B4639" s="184" t="s">
        <v>13</v>
      </c>
      <c r="C4639" s="233">
        <v>5</v>
      </c>
      <c r="D4639" s="174">
        <f t="shared" si="404"/>
        <v>5</v>
      </c>
      <c r="E4639" s="171">
        <f t="shared" si="401"/>
        <v>0</v>
      </c>
      <c r="F4639" s="175"/>
      <c r="G4639" s="175"/>
      <c r="H4639" s="175"/>
      <c r="I4639" s="189" t="s">
        <v>232</v>
      </c>
      <c r="J4639" s="41" t="str">
        <f t="shared" si="400"/>
        <v/>
      </c>
      <c r="K4639" s="41" t="str">
        <f t="shared" si="402"/>
        <v/>
      </c>
      <c r="L4639" s="175"/>
      <c r="M4639" s="41" t="str">
        <f t="shared" si="403"/>
        <v/>
      </c>
    </row>
    <row r="4640" spans="1:13" ht="14.5" hidden="1" x14ac:dyDescent="0.35">
      <c r="A4640" s="183">
        <v>2014</v>
      </c>
      <c r="B4640" s="184" t="s">
        <v>12</v>
      </c>
      <c r="C4640" s="233" t="s">
        <v>232</v>
      </c>
      <c r="D4640" s="174" t="str">
        <f t="shared" si="404"/>
        <v/>
      </c>
      <c r="E4640" s="171">
        <f t="shared" si="401"/>
        <v>0</v>
      </c>
      <c r="F4640" s="175"/>
      <c r="G4640" s="175"/>
      <c r="H4640" s="175"/>
      <c r="I4640" s="189" t="s">
        <v>232</v>
      </c>
      <c r="J4640" s="41" t="str">
        <f t="shared" ref="J4640:J4674" si="405">IF(OR(I4640="",I4640&gt;=50),"",IF(AND(I4640&lt;50,OR(D4640&lt;=0,D4640="")),I4640,IF(I4640&gt;=D4640*10,D4640,IF(D4640&lt;&gt;"",I4640,""))))</f>
        <v/>
      </c>
      <c r="K4640" s="41" t="str">
        <f t="shared" si="402"/>
        <v/>
      </c>
      <c r="L4640" s="175"/>
      <c r="M4640" s="41" t="str">
        <f t="shared" si="403"/>
        <v/>
      </c>
    </row>
    <row r="4641" spans="1:13" ht="14.5" hidden="1" x14ac:dyDescent="0.35">
      <c r="A4641" s="183">
        <v>2014</v>
      </c>
      <c r="B4641" s="184" t="s">
        <v>14</v>
      </c>
      <c r="C4641" s="233">
        <v>0</v>
      </c>
      <c r="D4641" s="174">
        <f t="shared" si="404"/>
        <v>0</v>
      </c>
      <c r="E4641" s="171">
        <f t="shared" si="401"/>
        <v>0</v>
      </c>
      <c r="F4641" s="175"/>
      <c r="G4641" s="175"/>
      <c r="H4641" s="175"/>
      <c r="I4641" s="189">
        <v>0</v>
      </c>
      <c r="J4641" s="41">
        <f t="shared" si="405"/>
        <v>0</v>
      </c>
      <c r="K4641" s="41">
        <f t="shared" si="402"/>
        <v>0</v>
      </c>
      <c r="L4641" s="175"/>
      <c r="M4641" s="41">
        <f t="shared" si="403"/>
        <v>0</v>
      </c>
    </row>
    <row r="4642" spans="1:13" ht="14.5" hidden="1" x14ac:dyDescent="0.35">
      <c r="A4642" s="183">
        <v>2014</v>
      </c>
      <c r="B4642" s="184" t="s">
        <v>11</v>
      </c>
      <c r="C4642" s="233">
        <v>1</v>
      </c>
      <c r="D4642" s="174">
        <f t="shared" si="404"/>
        <v>1</v>
      </c>
      <c r="E4642" s="171">
        <f t="shared" si="401"/>
        <v>0</v>
      </c>
      <c r="F4642" s="175"/>
      <c r="G4642" s="175"/>
      <c r="H4642" s="175"/>
      <c r="I4642" s="183">
        <v>0.5</v>
      </c>
      <c r="J4642" s="41">
        <f t="shared" si="405"/>
        <v>0.5</v>
      </c>
      <c r="K4642" s="41">
        <f t="shared" si="402"/>
        <v>0.5</v>
      </c>
      <c r="L4642" s="175"/>
      <c r="M4642" s="41">
        <f t="shared" si="403"/>
        <v>0.5</v>
      </c>
    </row>
    <row r="4643" spans="1:13" ht="14.5" hidden="1" x14ac:dyDescent="0.35">
      <c r="A4643" s="183">
        <v>2014</v>
      </c>
      <c r="B4643" s="184" t="s">
        <v>12</v>
      </c>
      <c r="C4643" s="233">
        <v>2</v>
      </c>
      <c r="D4643" s="174">
        <f t="shared" si="404"/>
        <v>2</v>
      </c>
      <c r="E4643" s="171">
        <f t="shared" si="401"/>
        <v>0</v>
      </c>
      <c r="F4643" s="175"/>
      <c r="G4643" s="175"/>
      <c r="H4643" s="175"/>
      <c r="I4643" s="183">
        <v>1</v>
      </c>
      <c r="J4643" s="41">
        <f t="shared" si="405"/>
        <v>1</v>
      </c>
      <c r="K4643" s="41">
        <f t="shared" si="402"/>
        <v>1</v>
      </c>
      <c r="L4643" s="175"/>
      <c r="M4643" s="41">
        <f t="shared" si="403"/>
        <v>1</v>
      </c>
    </row>
    <row r="4644" spans="1:13" ht="14.5" hidden="1" x14ac:dyDescent="0.35">
      <c r="A4644" s="183">
        <v>2014</v>
      </c>
      <c r="B4644" s="184" t="s">
        <v>12</v>
      </c>
      <c r="C4644" s="233">
        <v>5</v>
      </c>
      <c r="D4644" s="174">
        <f t="shared" si="404"/>
        <v>5</v>
      </c>
      <c r="E4644" s="171">
        <f t="shared" si="401"/>
        <v>0</v>
      </c>
      <c r="F4644" s="175"/>
      <c r="G4644" s="175"/>
      <c r="H4644" s="175"/>
      <c r="I4644" s="183">
        <v>1</v>
      </c>
      <c r="J4644" s="41">
        <f t="shared" si="405"/>
        <v>1</v>
      </c>
      <c r="K4644" s="41">
        <f t="shared" si="402"/>
        <v>1</v>
      </c>
      <c r="L4644" s="175"/>
      <c r="M4644" s="41">
        <f t="shared" si="403"/>
        <v>1</v>
      </c>
    </row>
    <row r="4645" spans="1:13" ht="14.5" hidden="1" x14ac:dyDescent="0.35">
      <c r="A4645" s="183">
        <v>2014</v>
      </c>
      <c r="B4645" s="184" t="s">
        <v>12</v>
      </c>
      <c r="C4645" s="233">
        <v>2</v>
      </c>
      <c r="D4645" s="174">
        <f t="shared" si="404"/>
        <v>2</v>
      </c>
      <c r="E4645" s="171">
        <f t="shared" si="401"/>
        <v>0</v>
      </c>
      <c r="F4645" s="175"/>
      <c r="G4645" s="175"/>
      <c r="H4645" s="175"/>
      <c r="I4645" s="183">
        <v>1</v>
      </c>
      <c r="J4645" s="41">
        <f t="shared" si="405"/>
        <v>1</v>
      </c>
      <c r="K4645" s="41">
        <f t="shared" si="402"/>
        <v>1</v>
      </c>
      <c r="L4645" s="175"/>
      <c r="M4645" s="41">
        <f t="shared" si="403"/>
        <v>1</v>
      </c>
    </row>
    <row r="4646" spans="1:13" ht="14.5" hidden="1" x14ac:dyDescent="0.35">
      <c r="A4646" s="183">
        <v>2014</v>
      </c>
      <c r="B4646" s="184" t="s">
        <v>13</v>
      </c>
      <c r="C4646" s="233">
        <v>5</v>
      </c>
      <c r="D4646" s="174">
        <f t="shared" si="404"/>
        <v>5</v>
      </c>
      <c r="E4646" s="171">
        <f t="shared" si="401"/>
        <v>0</v>
      </c>
      <c r="F4646" s="175"/>
      <c r="G4646" s="175"/>
      <c r="H4646" s="175"/>
      <c r="I4646" s="183">
        <v>1</v>
      </c>
      <c r="J4646" s="41">
        <f t="shared" si="405"/>
        <v>1</v>
      </c>
      <c r="K4646" s="41">
        <f t="shared" si="402"/>
        <v>1</v>
      </c>
      <c r="L4646" s="175"/>
      <c r="M4646" s="41">
        <f t="shared" si="403"/>
        <v>1</v>
      </c>
    </row>
    <row r="4647" spans="1:13" ht="14.5" hidden="1" x14ac:dyDescent="0.35">
      <c r="A4647" s="183">
        <v>2014</v>
      </c>
      <c r="B4647" s="184" t="s">
        <v>13</v>
      </c>
      <c r="C4647" s="233">
        <v>1</v>
      </c>
      <c r="D4647" s="174">
        <f t="shared" si="404"/>
        <v>1</v>
      </c>
      <c r="E4647" s="171">
        <f t="shared" si="401"/>
        <v>0</v>
      </c>
      <c r="F4647" s="175"/>
      <c r="G4647" s="175"/>
      <c r="H4647" s="175"/>
      <c r="I4647" s="183">
        <v>1</v>
      </c>
      <c r="J4647" s="41">
        <f t="shared" si="405"/>
        <v>1</v>
      </c>
      <c r="K4647" s="41">
        <f t="shared" si="402"/>
        <v>1</v>
      </c>
      <c r="L4647" s="175"/>
      <c r="M4647" s="41">
        <f t="shared" si="403"/>
        <v>1</v>
      </c>
    </row>
    <row r="4648" spans="1:13" ht="14.5" hidden="1" x14ac:dyDescent="0.35">
      <c r="A4648" s="183">
        <v>2014</v>
      </c>
      <c r="B4648" s="184" t="s">
        <v>13</v>
      </c>
      <c r="C4648" s="233">
        <v>2</v>
      </c>
      <c r="D4648" s="174">
        <f t="shared" si="404"/>
        <v>2</v>
      </c>
      <c r="E4648" s="171">
        <f t="shared" si="401"/>
        <v>0</v>
      </c>
      <c r="F4648" s="175"/>
      <c r="G4648" s="175"/>
      <c r="H4648" s="175"/>
      <c r="I4648" s="183">
        <v>1</v>
      </c>
      <c r="J4648" s="41">
        <f t="shared" si="405"/>
        <v>1</v>
      </c>
      <c r="K4648" s="41">
        <f t="shared" si="402"/>
        <v>1</v>
      </c>
      <c r="L4648" s="175"/>
      <c r="M4648" s="41">
        <f t="shared" si="403"/>
        <v>1</v>
      </c>
    </row>
    <row r="4649" spans="1:13" ht="14.5" hidden="1" x14ac:dyDescent="0.35">
      <c r="A4649" s="183">
        <v>2014</v>
      </c>
      <c r="B4649" s="184" t="s">
        <v>12</v>
      </c>
      <c r="C4649" s="233">
        <v>1</v>
      </c>
      <c r="D4649" s="174">
        <f t="shared" si="404"/>
        <v>1</v>
      </c>
      <c r="E4649" s="171">
        <f t="shared" si="401"/>
        <v>0</v>
      </c>
      <c r="F4649" s="175"/>
      <c r="G4649" s="175"/>
      <c r="H4649" s="175"/>
      <c r="I4649" s="183">
        <v>1</v>
      </c>
      <c r="J4649" s="41">
        <f t="shared" si="405"/>
        <v>1</v>
      </c>
      <c r="K4649" s="41">
        <f t="shared" si="402"/>
        <v>1</v>
      </c>
      <c r="L4649" s="175"/>
      <c r="M4649" s="41">
        <f t="shared" si="403"/>
        <v>1</v>
      </c>
    </row>
    <row r="4650" spans="1:13" ht="14.5" hidden="1" x14ac:dyDescent="0.35">
      <c r="A4650" s="183">
        <v>2014</v>
      </c>
      <c r="B4650" s="184" t="s">
        <v>13</v>
      </c>
      <c r="C4650" s="233">
        <v>0.5</v>
      </c>
      <c r="D4650" s="174">
        <f t="shared" si="404"/>
        <v>0.5</v>
      </c>
      <c r="E4650" s="171">
        <f t="shared" si="401"/>
        <v>0</v>
      </c>
      <c r="F4650" s="175"/>
      <c r="G4650" s="175"/>
      <c r="H4650" s="175"/>
      <c r="I4650" s="183">
        <v>1.5</v>
      </c>
      <c r="J4650" s="41">
        <f t="shared" si="405"/>
        <v>1.5</v>
      </c>
      <c r="K4650" s="41">
        <f t="shared" si="402"/>
        <v>1.5</v>
      </c>
      <c r="L4650" s="175"/>
      <c r="M4650" s="41">
        <f t="shared" si="403"/>
        <v>1.5</v>
      </c>
    </row>
    <row r="4651" spans="1:13" ht="14.5" hidden="1" x14ac:dyDescent="0.35">
      <c r="A4651" s="183">
        <v>2014</v>
      </c>
      <c r="B4651" s="184" t="s">
        <v>14</v>
      </c>
      <c r="C4651" s="233">
        <v>1</v>
      </c>
      <c r="D4651" s="174">
        <f t="shared" si="404"/>
        <v>1</v>
      </c>
      <c r="E4651" s="171">
        <f t="shared" si="401"/>
        <v>0</v>
      </c>
      <c r="F4651" s="175"/>
      <c r="G4651" s="175"/>
      <c r="H4651" s="175"/>
      <c r="I4651" s="183">
        <v>1.5</v>
      </c>
      <c r="J4651" s="41">
        <f t="shared" si="405"/>
        <v>1.5</v>
      </c>
      <c r="K4651" s="41">
        <f t="shared" si="402"/>
        <v>1.5</v>
      </c>
      <c r="L4651" s="175"/>
      <c r="M4651" s="41">
        <f t="shared" si="403"/>
        <v>1.5</v>
      </c>
    </row>
    <row r="4652" spans="1:13" ht="14.5" hidden="1" x14ac:dyDescent="0.35">
      <c r="A4652" s="183">
        <v>2014</v>
      </c>
      <c r="B4652" s="184" t="s">
        <v>14</v>
      </c>
      <c r="C4652" s="233">
        <v>5</v>
      </c>
      <c r="D4652" s="174">
        <f t="shared" si="404"/>
        <v>5</v>
      </c>
      <c r="E4652" s="171">
        <f t="shared" si="401"/>
        <v>0</v>
      </c>
      <c r="F4652" s="175"/>
      <c r="G4652" s="175"/>
      <c r="H4652" s="175"/>
      <c r="I4652" s="183">
        <v>1.5</v>
      </c>
      <c r="J4652" s="41">
        <f t="shared" si="405"/>
        <v>1.5</v>
      </c>
      <c r="K4652" s="41">
        <f t="shared" si="402"/>
        <v>1.5</v>
      </c>
      <c r="L4652" s="175"/>
      <c r="M4652" s="41">
        <f t="shared" si="403"/>
        <v>1.5</v>
      </c>
    </row>
    <row r="4653" spans="1:13" ht="14.5" hidden="1" x14ac:dyDescent="0.35">
      <c r="A4653" s="183">
        <v>2014</v>
      </c>
      <c r="B4653" s="184" t="s">
        <v>13</v>
      </c>
      <c r="C4653" s="233">
        <v>2</v>
      </c>
      <c r="D4653" s="174">
        <f t="shared" si="404"/>
        <v>2</v>
      </c>
      <c r="E4653" s="171">
        <f t="shared" si="401"/>
        <v>0</v>
      </c>
      <c r="F4653" s="175"/>
      <c r="G4653" s="175"/>
      <c r="H4653" s="175"/>
      <c r="I4653" s="183">
        <v>1.5</v>
      </c>
      <c r="J4653" s="41">
        <f t="shared" si="405"/>
        <v>1.5</v>
      </c>
      <c r="K4653" s="41">
        <f t="shared" si="402"/>
        <v>1.5</v>
      </c>
      <c r="L4653" s="175"/>
      <c r="M4653" s="41">
        <f t="shared" si="403"/>
        <v>1.5</v>
      </c>
    </row>
    <row r="4654" spans="1:13" ht="14.5" hidden="1" x14ac:dyDescent="0.35">
      <c r="A4654" s="183">
        <v>2014</v>
      </c>
      <c r="B4654" s="184" t="s">
        <v>14</v>
      </c>
      <c r="C4654" s="233">
        <v>1</v>
      </c>
      <c r="D4654" s="174">
        <f t="shared" si="404"/>
        <v>1</v>
      </c>
      <c r="E4654" s="171">
        <f t="shared" si="401"/>
        <v>0</v>
      </c>
      <c r="F4654" s="175"/>
      <c r="G4654" s="175"/>
      <c r="H4654" s="175"/>
      <c r="I4654" s="183">
        <v>2</v>
      </c>
      <c r="J4654" s="41">
        <f t="shared" si="405"/>
        <v>2</v>
      </c>
      <c r="K4654" s="41">
        <f t="shared" si="402"/>
        <v>2</v>
      </c>
      <c r="L4654" s="175"/>
      <c r="M4654" s="41">
        <f t="shared" si="403"/>
        <v>2</v>
      </c>
    </row>
    <row r="4655" spans="1:13" ht="14.5" hidden="1" x14ac:dyDescent="0.35">
      <c r="A4655" s="183">
        <v>2014</v>
      </c>
      <c r="B4655" s="184" t="s">
        <v>12</v>
      </c>
      <c r="C4655" s="233">
        <v>1</v>
      </c>
      <c r="D4655" s="174">
        <f t="shared" si="404"/>
        <v>1</v>
      </c>
      <c r="E4655" s="171">
        <f t="shared" si="401"/>
        <v>0</v>
      </c>
      <c r="F4655" s="175"/>
      <c r="G4655" s="175"/>
      <c r="H4655" s="175"/>
      <c r="I4655" s="183">
        <v>2</v>
      </c>
      <c r="J4655" s="41">
        <f t="shared" si="405"/>
        <v>2</v>
      </c>
      <c r="K4655" s="41">
        <f t="shared" si="402"/>
        <v>2</v>
      </c>
      <c r="L4655" s="175"/>
      <c r="M4655" s="41">
        <f t="shared" si="403"/>
        <v>2</v>
      </c>
    </row>
    <row r="4656" spans="1:13" ht="14.5" hidden="1" x14ac:dyDescent="0.35">
      <c r="A4656" s="183">
        <v>2014</v>
      </c>
      <c r="B4656" s="184" t="s">
        <v>12</v>
      </c>
      <c r="C4656" s="233">
        <v>0</v>
      </c>
      <c r="D4656" s="174">
        <f t="shared" si="404"/>
        <v>0</v>
      </c>
      <c r="E4656" s="171">
        <f t="shared" si="401"/>
        <v>0</v>
      </c>
      <c r="F4656" s="175"/>
      <c r="G4656" s="175"/>
      <c r="H4656" s="175"/>
      <c r="I4656" s="183">
        <v>2</v>
      </c>
      <c r="J4656" s="41">
        <f t="shared" si="405"/>
        <v>2</v>
      </c>
      <c r="K4656" s="41">
        <f t="shared" si="402"/>
        <v>2</v>
      </c>
      <c r="L4656" s="175"/>
      <c r="M4656" s="41">
        <f t="shared" si="403"/>
        <v>2</v>
      </c>
    </row>
    <row r="4657" spans="1:13" ht="14.5" hidden="1" x14ac:dyDescent="0.35">
      <c r="A4657" s="183">
        <v>2014</v>
      </c>
      <c r="B4657" s="184" t="s">
        <v>12</v>
      </c>
      <c r="C4657" s="233">
        <v>2</v>
      </c>
      <c r="D4657" s="174">
        <f t="shared" si="404"/>
        <v>2</v>
      </c>
      <c r="E4657" s="171">
        <f t="shared" si="401"/>
        <v>0</v>
      </c>
      <c r="F4657" s="175"/>
      <c r="G4657" s="175"/>
      <c r="H4657" s="175"/>
      <c r="I4657" s="183">
        <v>2</v>
      </c>
      <c r="J4657" s="41">
        <f t="shared" si="405"/>
        <v>2</v>
      </c>
      <c r="K4657" s="41">
        <f t="shared" si="402"/>
        <v>2</v>
      </c>
      <c r="L4657" s="175"/>
      <c r="M4657" s="41">
        <f t="shared" si="403"/>
        <v>2</v>
      </c>
    </row>
    <row r="4658" spans="1:13" ht="14.5" hidden="1" x14ac:dyDescent="0.35">
      <c r="A4658" s="183">
        <v>2014</v>
      </c>
      <c r="B4658" s="184" t="s">
        <v>14</v>
      </c>
      <c r="C4658" s="233">
        <v>0</v>
      </c>
      <c r="D4658" s="174">
        <f t="shared" si="404"/>
        <v>0</v>
      </c>
      <c r="E4658" s="171">
        <f t="shared" si="401"/>
        <v>0</v>
      </c>
      <c r="F4658" s="175"/>
      <c r="G4658" s="175"/>
      <c r="H4658" s="175"/>
      <c r="I4658" s="183">
        <v>2</v>
      </c>
      <c r="J4658" s="41">
        <f t="shared" si="405"/>
        <v>2</v>
      </c>
      <c r="K4658" s="41">
        <f t="shared" si="402"/>
        <v>2</v>
      </c>
      <c r="L4658" s="175"/>
      <c r="M4658" s="41">
        <f t="shared" si="403"/>
        <v>2</v>
      </c>
    </row>
    <row r="4659" spans="1:13" ht="14.5" hidden="1" x14ac:dyDescent="0.35">
      <c r="A4659" s="183">
        <v>2014</v>
      </c>
      <c r="B4659" s="184" t="s">
        <v>12</v>
      </c>
      <c r="C4659" s="233" t="s">
        <v>232</v>
      </c>
      <c r="D4659" s="174" t="str">
        <f t="shared" si="404"/>
        <v/>
      </c>
      <c r="E4659" s="171">
        <f t="shared" si="401"/>
        <v>0</v>
      </c>
      <c r="F4659" s="175"/>
      <c r="G4659" s="175"/>
      <c r="H4659" s="175"/>
      <c r="I4659" s="183">
        <v>2</v>
      </c>
      <c r="J4659" s="41">
        <f t="shared" si="405"/>
        <v>2</v>
      </c>
      <c r="K4659" s="41" t="e">
        <f t="shared" si="402"/>
        <v>#VALUE!</v>
      </c>
      <c r="L4659" s="175"/>
      <c r="M4659" s="41">
        <f t="shared" si="403"/>
        <v>2</v>
      </c>
    </row>
    <row r="4660" spans="1:13" ht="14.5" hidden="1" x14ac:dyDescent="0.35">
      <c r="A4660" s="183">
        <v>2014</v>
      </c>
      <c r="B4660" s="184" t="s">
        <v>12</v>
      </c>
      <c r="C4660" s="233">
        <v>2</v>
      </c>
      <c r="D4660" s="174">
        <f t="shared" si="404"/>
        <v>2</v>
      </c>
      <c r="E4660" s="171">
        <f t="shared" si="401"/>
        <v>0</v>
      </c>
      <c r="F4660" s="175"/>
      <c r="G4660" s="175"/>
      <c r="H4660" s="175"/>
      <c r="I4660" s="183">
        <v>2</v>
      </c>
      <c r="J4660" s="41">
        <f t="shared" si="405"/>
        <v>2</v>
      </c>
      <c r="K4660" s="41">
        <f t="shared" si="402"/>
        <v>2</v>
      </c>
      <c r="L4660" s="175"/>
      <c r="M4660" s="41">
        <f t="shared" si="403"/>
        <v>2</v>
      </c>
    </row>
    <row r="4661" spans="1:13" ht="14.5" hidden="1" x14ac:dyDescent="0.35">
      <c r="A4661" s="183">
        <v>2014</v>
      </c>
      <c r="B4661" s="184" t="s">
        <v>12</v>
      </c>
      <c r="C4661" s="233">
        <v>2</v>
      </c>
      <c r="D4661" s="174">
        <f t="shared" si="404"/>
        <v>2</v>
      </c>
      <c r="E4661" s="171">
        <f t="shared" si="401"/>
        <v>0</v>
      </c>
      <c r="F4661" s="175"/>
      <c r="G4661" s="175"/>
      <c r="H4661" s="175"/>
      <c r="I4661" s="183">
        <v>2</v>
      </c>
      <c r="J4661" s="41">
        <f t="shared" si="405"/>
        <v>2</v>
      </c>
      <c r="K4661" s="41">
        <f t="shared" si="402"/>
        <v>2</v>
      </c>
      <c r="L4661" s="175"/>
      <c r="M4661" s="41">
        <f t="shared" si="403"/>
        <v>2</v>
      </c>
    </row>
    <row r="4662" spans="1:13" ht="14.5" hidden="1" x14ac:dyDescent="0.35">
      <c r="A4662" s="183">
        <v>2014</v>
      </c>
      <c r="B4662" s="184" t="s">
        <v>12</v>
      </c>
      <c r="C4662" s="233">
        <v>5</v>
      </c>
      <c r="D4662" s="174">
        <f t="shared" si="404"/>
        <v>5</v>
      </c>
      <c r="E4662" s="171">
        <f t="shared" si="401"/>
        <v>0</v>
      </c>
      <c r="F4662" s="175"/>
      <c r="G4662" s="175"/>
      <c r="H4662" s="175"/>
      <c r="I4662" s="183">
        <v>2</v>
      </c>
      <c r="J4662" s="41">
        <f t="shared" si="405"/>
        <v>2</v>
      </c>
      <c r="K4662" s="41">
        <f t="shared" si="402"/>
        <v>2</v>
      </c>
      <c r="L4662" s="175"/>
      <c r="M4662" s="41">
        <f t="shared" si="403"/>
        <v>2</v>
      </c>
    </row>
    <row r="4663" spans="1:13" ht="14.5" hidden="1" x14ac:dyDescent="0.35">
      <c r="A4663" s="183">
        <v>2014</v>
      </c>
      <c r="B4663" s="184" t="s">
        <v>12</v>
      </c>
      <c r="C4663" s="233">
        <v>5</v>
      </c>
      <c r="D4663" s="174">
        <f t="shared" si="404"/>
        <v>5</v>
      </c>
      <c r="E4663" s="171">
        <f t="shared" si="401"/>
        <v>0</v>
      </c>
      <c r="F4663" s="175"/>
      <c r="G4663" s="175"/>
      <c r="H4663" s="175"/>
      <c r="I4663" s="183">
        <v>2</v>
      </c>
      <c r="J4663" s="41">
        <f t="shared" si="405"/>
        <v>2</v>
      </c>
      <c r="K4663" s="41">
        <f t="shared" si="402"/>
        <v>2</v>
      </c>
      <c r="L4663" s="175"/>
      <c r="M4663" s="41">
        <f t="shared" si="403"/>
        <v>2</v>
      </c>
    </row>
    <row r="4664" spans="1:13" ht="14.5" hidden="1" x14ac:dyDescent="0.35">
      <c r="A4664" s="183">
        <v>2014</v>
      </c>
      <c r="B4664" s="184" t="s">
        <v>14</v>
      </c>
      <c r="C4664" s="233">
        <v>2</v>
      </c>
      <c r="D4664" s="174">
        <f t="shared" si="404"/>
        <v>2</v>
      </c>
      <c r="E4664" s="171">
        <f t="shared" si="401"/>
        <v>0</v>
      </c>
      <c r="F4664" s="175"/>
      <c r="G4664" s="175"/>
      <c r="H4664" s="175"/>
      <c r="I4664" s="183">
        <v>2</v>
      </c>
      <c r="J4664" s="41">
        <f t="shared" si="405"/>
        <v>2</v>
      </c>
      <c r="K4664" s="41">
        <f t="shared" si="402"/>
        <v>2</v>
      </c>
      <c r="L4664" s="175"/>
      <c r="M4664" s="41">
        <f t="shared" si="403"/>
        <v>2</v>
      </c>
    </row>
    <row r="4665" spans="1:13" ht="14.5" hidden="1" x14ac:dyDescent="0.35">
      <c r="A4665" s="183">
        <v>2014</v>
      </c>
      <c r="B4665" s="184" t="s">
        <v>13</v>
      </c>
      <c r="C4665" s="233">
        <v>3</v>
      </c>
      <c r="D4665" s="174">
        <f t="shared" si="404"/>
        <v>3</v>
      </c>
      <c r="E4665" s="171">
        <f t="shared" si="401"/>
        <v>0</v>
      </c>
      <c r="F4665" s="175"/>
      <c r="G4665" s="175"/>
      <c r="H4665" s="175"/>
      <c r="I4665" s="183">
        <v>2</v>
      </c>
      <c r="J4665" s="41">
        <f t="shared" si="405"/>
        <v>2</v>
      </c>
      <c r="K4665" s="41">
        <f t="shared" si="402"/>
        <v>2</v>
      </c>
      <c r="L4665" s="175"/>
      <c r="M4665" s="41">
        <f t="shared" si="403"/>
        <v>2</v>
      </c>
    </row>
    <row r="4666" spans="1:13" ht="14.5" hidden="1" x14ac:dyDescent="0.35">
      <c r="A4666" s="183">
        <v>2014</v>
      </c>
      <c r="B4666" s="184" t="s">
        <v>13</v>
      </c>
      <c r="C4666" s="233">
        <v>10</v>
      </c>
      <c r="D4666" s="174">
        <f t="shared" si="404"/>
        <v>10</v>
      </c>
      <c r="E4666" s="171">
        <f t="shared" si="401"/>
        <v>0</v>
      </c>
      <c r="F4666" s="175"/>
      <c r="G4666" s="175"/>
      <c r="H4666" s="175"/>
      <c r="I4666" s="183">
        <v>2</v>
      </c>
      <c r="J4666" s="41">
        <f t="shared" si="405"/>
        <v>2</v>
      </c>
      <c r="K4666" s="41">
        <f t="shared" si="402"/>
        <v>2</v>
      </c>
      <c r="L4666" s="175"/>
      <c r="M4666" s="41">
        <f t="shared" si="403"/>
        <v>2</v>
      </c>
    </row>
    <row r="4667" spans="1:13" ht="14.5" hidden="1" x14ac:dyDescent="0.35">
      <c r="A4667" s="183">
        <v>2014</v>
      </c>
      <c r="B4667" s="184" t="s">
        <v>11</v>
      </c>
      <c r="C4667" s="233">
        <v>17</v>
      </c>
      <c r="D4667" s="174">
        <f t="shared" si="404"/>
        <v>17</v>
      </c>
      <c r="E4667" s="171">
        <f t="shared" si="401"/>
        <v>0</v>
      </c>
      <c r="F4667" s="175"/>
      <c r="G4667" s="175"/>
      <c r="H4667" s="175"/>
      <c r="I4667" s="183">
        <v>2</v>
      </c>
      <c r="J4667" s="41">
        <f t="shared" si="405"/>
        <v>2</v>
      </c>
      <c r="K4667" s="41">
        <f t="shared" si="402"/>
        <v>2</v>
      </c>
      <c r="L4667" s="175"/>
      <c r="M4667" s="41">
        <f t="shared" si="403"/>
        <v>2</v>
      </c>
    </row>
    <row r="4668" spans="1:13" ht="14.5" hidden="1" x14ac:dyDescent="0.35">
      <c r="A4668" s="183">
        <v>2014</v>
      </c>
      <c r="B4668" s="184" t="s">
        <v>13</v>
      </c>
      <c r="C4668" s="233">
        <v>2.5</v>
      </c>
      <c r="D4668" s="174">
        <f t="shared" si="404"/>
        <v>2.5</v>
      </c>
      <c r="E4668" s="171">
        <f t="shared" si="401"/>
        <v>0</v>
      </c>
      <c r="F4668" s="175"/>
      <c r="G4668" s="175"/>
      <c r="H4668" s="175"/>
      <c r="I4668" s="183">
        <v>2.5</v>
      </c>
      <c r="J4668" s="41">
        <f t="shared" si="405"/>
        <v>2.5</v>
      </c>
      <c r="K4668" s="41">
        <f t="shared" si="402"/>
        <v>2.5</v>
      </c>
      <c r="L4668" s="175"/>
      <c r="M4668" s="41">
        <f t="shared" si="403"/>
        <v>2.5</v>
      </c>
    </row>
    <row r="4669" spans="1:13" ht="14.5" hidden="1" x14ac:dyDescent="0.35">
      <c r="A4669" s="183">
        <v>2014</v>
      </c>
      <c r="B4669" s="184" t="s">
        <v>13</v>
      </c>
      <c r="C4669" s="233">
        <v>5</v>
      </c>
      <c r="D4669" s="174">
        <f t="shared" si="404"/>
        <v>5</v>
      </c>
      <c r="E4669" s="171">
        <f t="shared" si="401"/>
        <v>0</v>
      </c>
      <c r="F4669" s="175"/>
      <c r="G4669" s="175"/>
      <c r="H4669" s="175"/>
      <c r="I4669" s="183">
        <v>3</v>
      </c>
      <c r="J4669" s="41">
        <f t="shared" si="405"/>
        <v>3</v>
      </c>
      <c r="K4669" s="41">
        <f t="shared" si="402"/>
        <v>3</v>
      </c>
      <c r="L4669" s="175"/>
      <c r="M4669" s="41">
        <f t="shared" si="403"/>
        <v>3</v>
      </c>
    </row>
    <row r="4670" spans="1:13" ht="14.5" hidden="1" x14ac:dyDescent="0.35">
      <c r="A4670" s="183">
        <v>2014</v>
      </c>
      <c r="B4670" s="184" t="s">
        <v>11</v>
      </c>
      <c r="C4670" s="233">
        <v>3</v>
      </c>
      <c r="D4670" s="174">
        <f t="shared" si="404"/>
        <v>3</v>
      </c>
      <c r="E4670" s="171">
        <f t="shared" si="401"/>
        <v>0</v>
      </c>
      <c r="F4670" s="175"/>
      <c r="G4670" s="175"/>
      <c r="H4670" s="175"/>
      <c r="I4670" s="183">
        <v>3</v>
      </c>
      <c r="J4670" s="41">
        <f t="shared" si="405"/>
        <v>3</v>
      </c>
      <c r="K4670" s="41">
        <f t="shared" si="402"/>
        <v>3</v>
      </c>
      <c r="L4670" s="175"/>
      <c r="M4670" s="41">
        <f t="shared" si="403"/>
        <v>3</v>
      </c>
    </row>
    <row r="4671" spans="1:13" ht="14.5" hidden="1" x14ac:dyDescent="0.35">
      <c r="A4671" s="183">
        <v>2014</v>
      </c>
      <c r="B4671" s="184" t="s">
        <v>11</v>
      </c>
      <c r="C4671" s="233">
        <v>12</v>
      </c>
      <c r="D4671" s="174">
        <f t="shared" si="404"/>
        <v>12</v>
      </c>
      <c r="E4671" s="171">
        <f t="shared" si="401"/>
        <v>0</v>
      </c>
      <c r="F4671" s="175"/>
      <c r="G4671" s="175"/>
      <c r="H4671" s="175"/>
      <c r="I4671" s="183">
        <v>3</v>
      </c>
      <c r="J4671" s="41">
        <f t="shared" si="405"/>
        <v>3</v>
      </c>
      <c r="K4671" s="41">
        <f t="shared" si="402"/>
        <v>3</v>
      </c>
      <c r="L4671" s="175"/>
      <c r="M4671" s="41">
        <f t="shared" si="403"/>
        <v>3</v>
      </c>
    </row>
    <row r="4672" spans="1:13" ht="14.5" hidden="1" x14ac:dyDescent="0.35">
      <c r="A4672" s="183">
        <v>2014</v>
      </c>
      <c r="B4672" s="184" t="s">
        <v>13</v>
      </c>
      <c r="C4672" s="233">
        <v>3</v>
      </c>
      <c r="D4672" s="174">
        <f t="shared" si="404"/>
        <v>3</v>
      </c>
      <c r="E4672" s="171">
        <f t="shared" si="401"/>
        <v>0</v>
      </c>
      <c r="F4672" s="175"/>
      <c r="G4672" s="175"/>
      <c r="H4672" s="175"/>
      <c r="I4672" s="183">
        <v>3</v>
      </c>
      <c r="J4672" s="41">
        <f t="shared" si="405"/>
        <v>3</v>
      </c>
      <c r="K4672" s="41">
        <f t="shared" si="402"/>
        <v>3</v>
      </c>
      <c r="L4672" s="175"/>
      <c r="M4672" s="41">
        <f t="shared" si="403"/>
        <v>3</v>
      </c>
    </row>
    <row r="4673" spans="1:13" ht="14.5" hidden="1" x14ac:dyDescent="0.35">
      <c r="A4673" s="183">
        <v>2014</v>
      </c>
      <c r="B4673" s="184" t="s">
        <v>13</v>
      </c>
      <c r="C4673" s="233">
        <v>5</v>
      </c>
      <c r="D4673" s="174">
        <f t="shared" si="404"/>
        <v>5</v>
      </c>
      <c r="E4673" s="171">
        <f t="shared" si="401"/>
        <v>0</v>
      </c>
      <c r="F4673" s="175"/>
      <c r="G4673" s="175"/>
      <c r="H4673" s="175"/>
      <c r="I4673" s="183">
        <v>3</v>
      </c>
      <c r="J4673" s="41">
        <f t="shared" si="405"/>
        <v>3</v>
      </c>
      <c r="K4673" s="41">
        <f t="shared" si="402"/>
        <v>3</v>
      </c>
      <c r="L4673" s="175"/>
      <c r="M4673" s="41">
        <f t="shared" si="403"/>
        <v>3</v>
      </c>
    </row>
    <row r="4674" spans="1:13" ht="14.5" hidden="1" x14ac:dyDescent="0.35">
      <c r="A4674" s="183">
        <v>2014</v>
      </c>
      <c r="B4674" s="184" t="s">
        <v>13</v>
      </c>
      <c r="C4674" s="233">
        <v>5</v>
      </c>
      <c r="D4674" s="174">
        <f t="shared" si="404"/>
        <v>5</v>
      </c>
      <c r="E4674" s="171">
        <f t="shared" ref="E4674:E4737" si="406">IF(D4674&lt;&gt;C4674,1,0)</f>
        <v>0</v>
      </c>
      <c r="F4674" s="175"/>
      <c r="G4674" s="175"/>
      <c r="H4674" s="175"/>
      <c r="I4674" s="183">
        <v>3</v>
      </c>
      <c r="J4674" s="41">
        <f t="shared" si="405"/>
        <v>3</v>
      </c>
      <c r="K4674" s="41">
        <f t="shared" si="402"/>
        <v>3</v>
      </c>
      <c r="L4674" s="175"/>
      <c r="M4674" s="41">
        <f t="shared" si="403"/>
        <v>3</v>
      </c>
    </row>
    <row r="4675" spans="1:13" ht="14.5" hidden="1" x14ac:dyDescent="0.35">
      <c r="A4675" s="183">
        <v>2014</v>
      </c>
      <c r="B4675" s="184" t="s">
        <v>13</v>
      </c>
      <c r="C4675" s="233">
        <v>5</v>
      </c>
      <c r="D4675" s="174">
        <f t="shared" si="404"/>
        <v>5</v>
      </c>
      <c r="E4675" s="171">
        <f t="shared" si="406"/>
        <v>0</v>
      </c>
      <c r="F4675" s="175"/>
      <c r="G4675" s="175"/>
      <c r="H4675" s="175"/>
      <c r="I4675" s="183">
        <v>4</v>
      </c>
      <c r="J4675" s="41">
        <f>IF(OR(I4650="",I4650&gt;=50),"",IF(AND(I4650&lt;50,OR(D4650&lt;=0,D4650="")),I4650,IF(I4650&gt;=D4650*10,D4650,IF(D4650&lt;&gt;"",I4650,""))))</f>
        <v>1.5</v>
      </c>
      <c r="K4675" s="41">
        <f t="shared" ref="K4675:K4738" si="407">IF($I4675="","",IF(AND($C4675&gt;0,$I4675&gt;=$C4675*10),$C4675,IF(I4675&gt;=50,"",IF($C4675="",$I4675,IF($C4675&lt;&gt;"",$I4675,"")))))</f>
        <v>4</v>
      </c>
      <c r="L4675" s="175"/>
      <c r="M4675" s="41">
        <f t="shared" ref="M4675:M4738" si="408">IFERROR(K4675,I4675)</f>
        <v>4</v>
      </c>
    </row>
    <row r="4676" spans="1:13" ht="14.5" hidden="1" x14ac:dyDescent="0.35">
      <c r="A4676" s="183">
        <v>2014</v>
      </c>
      <c r="B4676" s="184" t="s">
        <v>13</v>
      </c>
      <c r="C4676" s="233">
        <v>50</v>
      </c>
      <c r="D4676" s="174">
        <f t="shared" si="404"/>
        <v>50</v>
      </c>
      <c r="E4676" s="171">
        <f t="shared" si="406"/>
        <v>0</v>
      </c>
      <c r="F4676" s="175"/>
      <c r="G4676" s="175"/>
      <c r="H4676" s="175"/>
      <c r="I4676" s="183">
        <v>4</v>
      </c>
      <c r="J4676" s="41">
        <f t="shared" ref="J4676:J4739" si="409">IF(OR(I4676="",I4676&gt;=50),"",IF(AND(I4676&lt;50,OR(D4676&lt;=0,D4676="")),I4676,IF(I4676&gt;=D4676*10,D4676,IF(D4676&lt;&gt;"",I4676,""))))</f>
        <v>4</v>
      </c>
      <c r="K4676" s="41">
        <f t="shared" si="407"/>
        <v>4</v>
      </c>
      <c r="L4676" s="175"/>
      <c r="M4676" s="41">
        <f t="shared" si="408"/>
        <v>4</v>
      </c>
    </row>
    <row r="4677" spans="1:13" ht="14.5" hidden="1" x14ac:dyDescent="0.35">
      <c r="A4677" s="183">
        <v>2014</v>
      </c>
      <c r="B4677" s="184" t="s">
        <v>13</v>
      </c>
      <c r="C4677" s="233">
        <v>3</v>
      </c>
      <c r="D4677" s="174">
        <f t="shared" si="404"/>
        <v>3</v>
      </c>
      <c r="E4677" s="171">
        <f t="shared" si="406"/>
        <v>0</v>
      </c>
      <c r="F4677" s="175"/>
      <c r="G4677" s="175"/>
      <c r="H4677" s="175"/>
      <c r="I4677" s="183">
        <v>4</v>
      </c>
      <c r="J4677" s="41">
        <f t="shared" si="409"/>
        <v>4</v>
      </c>
      <c r="K4677" s="41">
        <f t="shared" si="407"/>
        <v>4</v>
      </c>
      <c r="L4677" s="175"/>
      <c r="M4677" s="41">
        <f t="shared" si="408"/>
        <v>4</v>
      </c>
    </row>
    <row r="4678" spans="1:13" ht="14.5" hidden="1" x14ac:dyDescent="0.35">
      <c r="A4678" s="183">
        <v>2014</v>
      </c>
      <c r="B4678" s="184" t="s">
        <v>14</v>
      </c>
      <c r="C4678" s="233">
        <v>5</v>
      </c>
      <c r="D4678" s="174">
        <f t="shared" si="404"/>
        <v>5</v>
      </c>
      <c r="E4678" s="171">
        <f t="shared" si="406"/>
        <v>0</v>
      </c>
      <c r="F4678" s="175"/>
      <c r="G4678" s="175"/>
      <c r="H4678" s="175"/>
      <c r="I4678" s="183">
        <v>5</v>
      </c>
      <c r="J4678" s="41">
        <f t="shared" si="409"/>
        <v>5</v>
      </c>
      <c r="K4678" s="41">
        <f t="shared" si="407"/>
        <v>5</v>
      </c>
      <c r="L4678" s="175"/>
      <c r="M4678" s="41">
        <f t="shared" si="408"/>
        <v>5</v>
      </c>
    </row>
    <row r="4679" spans="1:13" ht="14.5" hidden="1" x14ac:dyDescent="0.35">
      <c r="A4679" s="183">
        <v>2014</v>
      </c>
      <c r="B4679" s="184" t="s">
        <v>12</v>
      </c>
      <c r="C4679" s="233">
        <v>5</v>
      </c>
      <c r="D4679" s="174">
        <f t="shared" si="404"/>
        <v>5</v>
      </c>
      <c r="E4679" s="171">
        <f t="shared" si="406"/>
        <v>0</v>
      </c>
      <c r="F4679" s="175"/>
      <c r="G4679" s="175"/>
      <c r="H4679" s="175"/>
      <c r="I4679" s="183">
        <v>5</v>
      </c>
      <c r="J4679" s="41">
        <f t="shared" si="409"/>
        <v>5</v>
      </c>
      <c r="K4679" s="41">
        <f t="shared" si="407"/>
        <v>5</v>
      </c>
      <c r="L4679" s="175"/>
      <c r="M4679" s="41">
        <f t="shared" si="408"/>
        <v>5</v>
      </c>
    </row>
    <row r="4680" spans="1:13" ht="14.5" hidden="1" x14ac:dyDescent="0.35">
      <c r="A4680" s="183">
        <v>2014</v>
      </c>
      <c r="B4680" s="184" t="s">
        <v>11</v>
      </c>
      <c r="C4680" s="233">
        <v>30</v>
      </c>
      <c r="D4680" s="174">
        <f t="shared" si="404"/>
        <v>30</v>
      </c>
      <c r="E4680" s="171">
        <f t="shared" si="406"/>
        <v>0</v>
      </c>
      <c r="F4680" s="175"/>
      <c r="G4680" s="175"/>
      <c r="H4680" s="175"/>
      <c r="I4680" s="183">
        <v>5</v>
      </c>
      <c r="J4680" s="41">
        <f t="shared" si="409"/>
        <v>5</v>
      </c>
      <c r="K4680" s="41">
        <f t="shared" si="407"/>
        <v>5</v>
      </c>
      <c r="L4680" s="175"/>
      <c r="M4680" s="41">
        <f t="shared" si="408"/>
        <v>5</v>
      </c>
    </row>
    <row r="4681" spans="1:13" ht="14.5" hidden="1" x14ac:dyDescent="0.35">
      <c r="A4681" s="183">
        <v>2014</v>
      </c>
      <c r="B4681" s="184" t="s">
        <v>13</v>
      </c>
      <c r="C4681" s="233">
        <v>5</v>
      </c>
      <c r="D4681" s="174">
        <f t="shared" si="404"/>
        <v>5</v>
      </c>
      <c r="E4681" s="171">
        <f t="shared" si="406"/>
        <v>0</v>
      </c>
      <c r="F4681" s="175"/>
      <c r="G4681" s="175"/>
      <c r="H4681" s="175"/>
      <c r="I4681" s="183">
        <v>5</v>
      </c>
      <c r="J4681" s="41">
        <f t="shared" si="409"/>
        <v>5</v>
      </c>
      <c r="K4681" s="41">
        <f t="shared" si="407"/>
        <v>5</v>
      </c>
      <c r="L4681" s="175"/>
      <c r="M4681" s="41">
        <f t="shared" si="408"/>
        <v>5</v>
      </c>
    </row>
    <row r="4682" spans="1:13" ht="14.5" hidden="1" x14ac:dyDescent="0.35">
      <c r="A4682" s="183">
        <v>2014</v>
      </c>
      <c r="B4682" s="184" t="s">
        <v>14</v>
      </c>
      <c r="C4682" s="233">
        <v>5</v>
      </c>
      <c r="D4682" s="174">
        <f t="shared" si="404"/>
        <v>5</v>
      </c>
      <c r="E4682" s="171">
        <f t="shared" si="406"/>
        <v>0</v>
      </c>
      <c r="F4682" s="175"/>
      <c r="G4682" s="175"/>
      <c r="H4682" s="175"/>
      <c r="I4682" s="183">
        <v>5</v>
      </c>
      <c r="J4682" s="41">
        <f t="shared" si="409"/>
        <v>5</v>
      </c>
      <c r="K4682" s="41">
        <f t="shared" si="407"/>
        <v>5</v>
      </c>
      <c r="L4682" s="175"/>
      <c r="M4682" s="41">
        <f t="shared" si="408"/>
        <v>5</v>
      </c>
    </row>
    <row r="4683" spans="1:13" ht="14.5" hidden="1" x14ac:dyDescent="0.35">
      <c r="A4683" s="183">
        <v>2014</v>
      </c>
      <c r="B4683" s="184" t="s">
        <v>11</v>
      </c>
      <c r="C4683" s="233">
        <v>10</v>
      </c>
      <c r="D4683" s="174">
        <f t="shared" si="404"/>
        <v>10</v>
      </c>
      <c r="E4683" s="171">
        <f t="shared" si="406"/>
        <v>0</v>
      </c>
      <c r="F4683" s="175"/>
      <c r="G4683" s="175"/>
      <c r="H4683" s="175"/>
      <c r="I4683" s="183">
        <v>5</v>
      </c>
      <c r="J4683" s="41">
        <f t="shared" si="409"/>
        <v>5</v>
      </c>
      <c r="K4683" s="41">
        <f t="shared" si="407"/>
        <v>5</v>
      </c>
      <c r="L4683" s="175"/>
      <c r="M4683" s="41">
        <f t="shared" si="408"/>
        <v>5</v>
      </c>
    </row>
    <row r="4684" spans="1:13" ht="14.5" hidden="1" x14ac:dyDescent="0.35">
      <c r="A4684" s="183">
        <v>2014</v>
      </c>
      <c r="B4684" s="184" t="s">
        <v>11</v>
      </c>
      <c r="C4684" s="233">
        <v>3</v>
      </c>
      <c r="D4684" s="174">
        <f t="shared" si="404"/>
        <v>3</v>
      </c>
      <c r="E4684" s="171">
        <f t="shared" si="406"/>
        <v>0</v>
      </c>
      <c r="F4684" s="175"/>
      <c r="G4684" s="175"/>
      <c r="H4684" s="175"/>
      <c r="I4684" s="183">
        <v>5</v>
      </c>
      <c r="J4684" s="41">
        <f t="shared" si="409"/>
        <v>5</v>
      </c>
      <c r="K4684" s="41">
        <f t="shared" si="407"/>
        <v>5</v>
      </c>
      <c r="L4684" s="175"/>
      <c r="M4684" s="41">
        <f t="shared" si="408"/>
        <v>5</v>
      </c>
    </row>
    <row r="4685" spans="1:13" ht="14.5" hidden="1" x14ac:dyDescent="0.35">
      <c r="A4685" s="183">
        <v>2014</v>
      </c>
      <c r="B4685" s="184" t="s">
        <v>11</v>
      </c>
      <c r="C4685" s="233">
        <v>10</v>
      </c>
      <c r="D4685" s="174">
        <f t="shared" si="404"/>
        <v>10</v>
      </c>
      <c r="E4685" s="171">
        <f t="shared" si="406"/>
        <v>0</v>
      </c>
      <c r="F4685" s="175"/>
      <c r="G4685" s="175"/>
      <c r="H4685" s="175"/>
      <c r="I4685" s="183">
        <v>5</v>
      </c>
      <c r="J4685" s="41">
        <f t="shared" si="409"/>
        <v>5</v>
      </c>
      <c r="K4685" s="41">
        <f t="shared" si="407"/>
        <v>5</v>
      </c>
      <c r="L4685" s="175"/>
      <c r="M4685" s="41">
        <f t="shared" si="408"/>
        <v>5</v>
      </c>
    </row>
    <row r="4686" spans="1:13" ht="14.5" hidden="1" x14ac:dyDescent="0.35">
      <c r="A4686" s="183">
        <v>2014</v>
      </c>
      <c r="B4686" s="184" t="s">
        <v>12</v>
      </c>
      <c r="C4686" s="233">
        <v>10</v>
      </c>
      <c r="D4686" s="174">
        <f t="shared" si="404"/>
        <v>10</v>
      </c>
      <c r="E4686" s="171">
        <f t="shared" si="406"/>
        <v>0</v>
      </c>
      <c r="F4686" s="175"/>
      <c r="G4686" s="175"/>
      <c r="H4686" s="175"/>
      <c r="I4686" s="183">
        <v>5</v>
      </c>
      <c r="J4686" s="41">
        <f t="shared" si="409"/>
        <v>5</v>
      </c>
      <c r="K4686" s="41">
        <f t="shared" si="407"/>
        <v>5</v>
      </c>
      <c r="L4686" s="175"/>
      <c r="M4686" s="41">
        <f t="shared" si="408"/>
        <v>5</v>
      </c>
    </row>
    <row r="4687" spans="1:13" ht="14.5" hidden="1" x14ac:dyDescent="0.35">
      <c r="A4687" s="183">
        <v>2014</v>
      </c>
      <c r="B4687" s="184" t="s">
        <v>13</v>
      </c>
      <c r="C4687" s="233">
        <v>40</v>
      </c>
      <c r="D4687" s="174">
        <f t="shared" si="404"/>
        <v>40</v>
      </c>
      <c r="E4687" s="171">
        <f t="shared" si="406"/>
        <v>0</v>
      </c>
      <c r="F4687" s="175"/>
      <c r="G4687" s="175"/>
      <c r="H4687" s="175"/>
      <c r="I4687" s="183">
        <v>5</v>
      </c>
      <c r="J4687" s="41">
        <f t="shared" si="409"/>
        <v>5</v>
      </c>
      <c r="K4687" s="41">
        <f t="shared" si="407"/>
        <v>5</v>
      </c>
      <c r="L4687" s="175"/>
      <c r="M4687" s="41">
        <f t="shared" si="408"/>
        <v>5</v>
      </c>
    </row>
    <row r="4688" spans="1:13" ht="14.5" hidden="1" x14ac:dyDescent="0.35">
      <c r="A4688" s="183">
        <v>2014</v>
      </c>
      <c r="B4688" s="184" t="s">
        <v>13</v>
      </c>
      <c r="C4688" s="233">
        <v>5</v>
      </c>
      <c r="D4688" s="174">
        <f t="shared" si="404"/>
        <v>5</v>
      </c>
      <c r="E4688" s="171">
        <f t="shared" si="406"/>
        <v>0</v>
      </c>
      <c r="F4688" s="175"/>
      <c r="G4688" s="175"/>
      <c r="H4688" s="175"/>
      <c r="I4688" s="183">
        <v>5</v>
      </c>
      <c r="J4688" s="41">
        <f t="shared" si="409"/>
        <v>5</v>
      </c>
      <c r="K4688" s="41">
        <f t="shared" si="407"/>
        <v>5</v>
      </c>
      <c r="L4688" s="175"/>
      <c r="M4688" s="41">
        <f t="shared" si="408"/>
        <v>5</v>
      </c>
    </row>
    <row r="4689" spans="1:13" ht="14.5" hidden="1" x14ac:dyDescent="0.35">
      <c r="A4689" s="183">
        <v>2014</v>
      </c>
      <c r="B4689" s="184" t="s">
        <v>12</v>
      </c>
      <c r="C4689" s="233">
        <v>4</v>
      </c>
      <c r="D4689" s="174">
        <f t="shared" si="404"/>
        <v>4</v>
      </c>
      <c r="E4689" s="171">
        <f t="shared" si="406"/>
        <v>0</v>
      </c>
      <c r="F4689" s="175"/>
      <c r="G4689" s="175"/>
      <c r="H4689" s="175"/>
      <c r="I4689" s="183">
        <v>5</v>
      </c>
      <c r="J4689" s="41">
        <f t="shared" si="409"/>
        <v>5</v>
      </c>
      <c r="K4689" s="41">
        <f t="shared" si="407"/>
        <v>5</v>
      </c>
      <c r="L4689" s="175"/>
      <c r="M4689" s="41">
        <f t="shared" si="408"/>
        <v>5</v>
      </c>
    </row>
    <row r="4690" spans="1:13" ht="14.5" hidden="1" x14ac:dyDescent="0.35">
      <c r="A4690" s="183">
        <v>2014</v>
      </c>
      <c r="B4690" s="184" t="s">
        <v>12</v>
      </c>
      <c r="C4690" s="233">
        <v>5</v>
      </c>
      <c r="D4690" s="174">
        <f t="shared" si="404"/>
        <v>5</v>
      </c>
      <c r="E4690" s="171">
        <f t="shared" si="406"/>
        <v>0</v>
      </c>
      <c r="F4690" s="175"/>
      <c r="G4690" s="175"/>
      <c r="H4690" s="175"/>
      <c r="I4690" s="183">
        <v>5</v>
      </c>
      <c r="J4690" s="41">
        <f t="shared" si="409"/>
        <v>5</v>
      </c>
      <c r="K4690" s="41">
        <f t="shared" si="407"/>
        <v>5</v>
      </c>
      <c r="L4690" s="175"/>
      <c r="M4690" s="41">
        <f t="shared" si="408"/>
        <v>5</v>
      </c>
    </row>
    <row r="4691" spans="1:13" ht="14.5" hidden="1" x14ac:dyDescent="0.35">
      <c r="A4691" s="183">
        <v>2014</v>
      </c>
      <c r="B4691" s="184" t="s">
        <v>11</v>
      </c>
      <c r="C4691" s="233">
        <v>10</v>
      </c>
      <c r="D4691" s="174">
        <f t="shared" si="404"/>
        <v>10</v>
      </c>
      <c r="E4691" s="171">
        <f t="shared" si="406"/>
        <v>0</v>
      </c>
      <c r="F4691" s="175"/>
      <c r="G4691" s="175"/>
      <c r="H4691" s="175"/>
      <c r="I4691" s="183">
        <v>5</v>
      </c>
      <c r="J4691" s="41">
        <f t="shared" si="409"/>
        <v>5</v>
      </c>
      <c r="K4691" s="41">
        <f t="shared" si="407"/>
        <v>5</v>
      </c>
      <c r="L4691" s="175"/>
      <c r="M4691" s="41">
        <f t="shared" si="408"/>
        <v>5</v>
      </c>
    </row>
    <row r="4692" spans="1:13" ht="14.5" hidden="1" x14ac:dyDescent="0.35">
      <c r="A4692" s="183">
        <v>2014</v>
      </c>
      <c r="B4692" s="184" t="s">
        <v>13</v>
      </c>
      <c r="C4692" s="233">
        <v>5</v>
      </c>
      <c r="D4692" s="174">
        <f t="shared" si="404"/>
        <v>5</v>
      </c>
      <c r="E4692" s="171">
        <f t="shared" si="406"/>
        <v>0</v>
      </c>
      <c r="F4692" s="175"/>
      <c r="G4692" s="175"/>
      <c r="H4692" s="175"/>
      <c r="I4692" s="183">
        <v>5</v>
      </c>
      <c r="J4692" s="41">
        <f t="shared" si="409"/>
        <v>5</v>
      </c>
      <c r="K4692" s="41">
        <f t="shared" si="407"/>
        <v>5</v>
      </c>
      <c r="L4692" s="175"/>
      <c r="M4692" s="41">
        <f t="shared" si="408"/>
        <v>5</v>
      </c>
    </row>
    <row r="4693" spans="1:13" ht="14.5" hidden="1" x14ac:dyDescent="0.35">
      <c r="A4693" s="183">
        <v>2014</v>
      </c>
      <c r="B4693" s="184" t="s">
        <v>11</v>
      </c>
      <c r="C4693" s="233">
        <v>10</v>
      </c>
      <c r="D4693" s="174">
        <f t="shared" si="404"/>
        <v>10</v>
      </c>
      <c r="E4693" s="171">
        <f t="shared" si="406"/>
        <v>0</v>
      </c>
      <c r="F4693" s="175"/>
      <c r="G4693" s="175"/>
      <c r="H4693" s="175"/>
      <c r="I4693" s="183">
        <v>5</v>
      </c>
      <c r="J4693" s="41">
        <f t="shared" si="409"/>
        <v>5</v>
      </c>
      <c r="K4693" s="41">
        <f t="shared" si="407"/>
        <v>5</v>
      </c>
      <c r="L4693" s="175"/>
      <c r="M4693" s="41">
        <f t="shared" si="408"/>
        <v>5</v>
      </c>
    </row>
    <row r="4694" spans="1:13" ht="14.5" hidden="1" x14ac:dyDescent="0.35">
      <c r="A4694" s="183">
        <v>2014</v>
      </c>
      <c r="B4694" s="184" t="s">
        <v>14</v>
      </c>
      <c r="C4694" s="233">
        <v>7</v>
      </c>
      <c r="D4694" s="174">
        <f t="shared" si="404"/>
        <v>7</v>
      </c>
      <c r="E4694" s="171">
        <f t="shared" si="406"/>
        <v>0</v>
      </c>
      <c r="F4694" s="175"/>
      <c r="G4694" s="175"/>
      <c r="H4694" s="175"/>
      <c r="I4694" s="183">
        <v>7</v>
      </c>
      <c r="J4694" s="41">
        <f t="shared" si="409"/>
        <v>7</v>
      </c>
      <c r="K4694" s="41">
        <f t="shared" si="407"/>
        <v>7</v>
      </c>
      <c r="L4694" s="175"/>
      <c r="M4694" s="41">
        <f t="shared" si="408"/>
        <v>7</v>
      </c>
    </row>
    <row r="4695" spans="1:13" ht="14.5" hidden="1" x14ac:dyDescent="0.35">
      <c r="A4695" s="183">
        <v>2014</v>
      </c>
      <c r="B4695" s="184" t="s">
        <v>14</v>
      </c>
      <c r="C4695" s="233">
        <v>8</v>
      </c>
      <c r="D4695" s="174">
        <f t="shared" si="404"/>
        <v>8</v>
      </c>
      <c r="E4695" s="171">
        <f t="shared" si="406"/>
        <v>0</v>
      </c>
      <c r="F4695" s="175"/>
      <c r="G4695" s="175"/>
      <c r="H4695" s="175"/>
      <c r="I4695" s="183">
        <v>10</v>
      </c>
      <c r="J4695" s="41">
        <f t="shared" si="409"/>
        <v>10</v>
      </c>
      <c r="K4695" s="41">
        <f t="shared" si="407"/>
        <v>10</v>
      </c>
      <c r="L4695" s="175"/>
      <c r="M4695" s="41">
        <f t="shared" si="408"/>
        <v>10</v>
      </c>
    </row>
    <row r="4696" spans="1:13" ht="14.5" hidden="1" x14ac:dyDescent="0.35">
      <c r="A4696" s="183">
        <v>2014</v>
      </c>
      <c r="B4696" s="184" t="s">
        <v>11</v>
      </c>
      <c r="C4696" s="233">
        <v>7.5</v>
      </c>
      <c r="D4696" s="174">
        <f t="shared" ref="D4696:D4752" si="410">IF(OR(C4696="",C4696&gt;=1000),"",C4696)</f>
        <v>7.5</v>
      </c>
      <c r="E4696" s="171">
        <f t="shared" si="406"/>
        <v>0</v>
      </c>
      <c r="F4696" s="175"/>
      <c r="G4696" s="175"/>
      <c r="H4696" s="175"/>
      <c r="I4696" s="183">
        <v>10</v>
      </c>
      <c r="J4696" s="41">
        <f t="shared" si="409"/>
        <v>10</v>
      </c>
      <c r="K4696" s="41">
        <f t="shared" si="407"/>
        <v>10</v>
      </c>
      <c r="L4696" s="175"/>
      <c r="M4696" s="41">
        <f t="shared" si="408"/>
        <v>10</v>
      </c>
    </row>
    <row r="4697" spans="1:13" ht="14.5" hidden="1" x14ac:dyDescent="0.35">
      <c r="A4697" s="183">
        <v>2014</v>
      </c>
      <c r="B4697" s="184" t="s">
        <v>11</v>
      </c>
      <c r="C4697" s="233">
        <v>15</v>
      </c>
      <c r="D4697" s="174">
        <f t="shared" si="410"/>
        <v>15</v>
      </c>
      <c r="E4697" s="171">
        <f t="shared" si="406"/>
        <v>0</v>
      </c>
      <c r="F4697" s="175"/>
      <c r="G4697" s="175"/>
      <c r="H4697" s="175"/>
      <c r="I4697" s="183">
        <v>10</v>
      </c>
      <c r="J4697" s="41">
        <f t="shared" si="409"/>
        <v>10</v>
      </c>
      <c r="K4697" s="41">
        <f t="shared" si="407"/>
        <v>10</v>
      </c>
      <c r="L4697" s="175"/>
      <c r="M4697" s="41">
        <f t="shared" si="408"/>
        <v>10</v>
      </c>
    </row>
    <row r="4698" spans="1:13" ht="14.5" hidden="1" x14ac:dyDescent="0.35">
      <c r="A4698" s="183">
        <v>2014</v>
      </c>
      <c r="B4698" s="184" t="s">
        <v>11</v>
      </c>
      <c r="C4698" s="233">
        <v>10</v>
      </c>
      <c r="D4698" s="174">
        <f t="shared" si="410"/>
        <v>10</v>
      </c>
      <c r="E4698" s="171">
        <f t="shared" si="406"/>
        <v>0</v>
      </c>
      <c r="F4698" s="175"/>
      <c r="G4698" s="175"/>
      <c r="H4698" s="175"/>
      <c r="I4698" s="183">
        <v>10</v>
      </c>
      <c r="J4698" s="41">
        <f t="shared" si="409"/>
        <v>10</v>
      </c>
      <c r="K4698" s="41">
        <f t="shared" si="407"/>
        <v>10</v>
      </c>
      <c r="L4698" s="175"/>
      <c r="M4698" s="41">
        <f t="shared" si="408"/>
        <v>10</v>
      </c>
    </row>
    <row r="4699" spans="1:13" ht="14.5" hidden="1" x14ac:dyDescent="0.35">
      <c r="A4699" s="183">
        <v>2014</v>
      </c>
      <c r="B4699" s="184" t="s">
        <v>11</v>
      </c>
      <c r="C4699" s="233">
        <v>10</v>
      </c>
      <c r="D4699" s="174">
        <f t="shared" si="410"/>
        <v>10</v>
      </c>
      <c r="E4699" s="171">
        <f t="shared" si="406"/>
        <v>0</v>
      </c>
      <c r="F4699" s="175"/>
      <c r="G4699" s="175"/>
      <c r="H4699" s="175"/>
      <c r="I4699" s="183">
        <v>10</v>
      </c>
      <c r="J4699" s="41">
        <f t="shared" si="409"/>
        <v>10</v>
      </c>
      <c r="K4699" s="41">
        <f t="shared" si="407"/>
        <v>10</v>
      </c>
      <c r="L4699" s="175"/>
      <c r="M4699" s="41">
        <f t="shared" si="408"/>
        <v>10</v>
      </c>
    </row>
    <row r="4700" spans="1:13" ht="14.5" hidden="1" x14ac:dyDescent="0.35">
      <c r="A4700" s="183">
        <v>2014</v>
      </c>
      <c r="B4700" s="184" t="s">
        <v>11</v>
      </c>
      <c r="C4700" s="233">
        <v>15</v>
      </c>
      <c r="D4700" s="174">
        <f t="shared" si="410"/>
        <v>15</v>
      </c>
      <c r="E4700" s="171">
        <f t="shared" si="406"/>
        <v>0</v>
      </c>
      <c r="F4700" s="175"/>
      <c r="G4700" s="175"/>
      <c r="H4700" s="175"/>
      <c r="I4700" s="183">
        <v>10</v>
      </c>
      <c r="J4700" s="41">
        <f t="shared" si="409"/>
        <v>10</v>
      </c>
      <c r="K4700" s="41">
        <f t="shared" si="407"/>
        <v>10</v>
      </c>
      <c r="L4700" s="175"/>
      <c r="M4700" s="41">
        <f t="shared" si="408"/>
        <v>10</v>
      </c>
    </row>
    <row r="4701" spans="1:13" ht="14.5" hidden="1" x14ac:dyDescent="0.35">
      <c r="A4701" s="183">
        <v>2014</v>
      </c>
      <c r="B4701" s="184" t="s">
        <v>11</v>
      </c>
      <c r="C4701" s="233">
        <v>5</v>
      </c>
      <c r="D4701" s="174">
        <f t="shared" si="410"/>
        <v>5</v>
      </c>
      <c r="E4701" s="171">
        <f t="shared" si="406"/>
        <v>0</v>
      </c>
      <c r="F4701" s="175"/>
      <c r="G4701" s="175"/>
      <c r="H4701" s="175"/>
      <c r="I4701" s="183">
        <v>10</v>
      </c>
      <c r="J4701" s="41">
        <f t="shared" si="409"/>
        <v>10</v>
      </c>
      <c r="K4701" s="41">
        <f t="shared" si="407"/>
        <v>10</v>
      </c>
      <c r="L4701" s="175"/>
      <c r="M4701" s="41">
        <f t="shared" si="408"/>
        <v>10</v>
      </c>
    </row>
    <row r="4702" spans="1:13" ht="14.5" hidden="1" x14ac:dyDescent="0.35">
      <c r="A4702" s="183">
        <v>2014</v>
      </c>
      <c r="B4702" s="184" t="s">
        <v>13</v>
      </c>
      <c r="C4702" s="233">
        <v>0</v>
      </c>
      <c r="D4702" s="174">
        <f t="shared" si="410"/>
        <v>0</v>
      </c>
      <c r="E4702" s="171">
        <f t="shared" si="406"/>
        <v>0</v>
      </c>
      <c r="F4702" s="175"/>
      <c r="G4702" s="175"/>
      <c r="H4702" s="175"/>
      <c r="I4702" s="183">
        <v>10</v>
      </c>
      <c r="J4702" s="41">
        <f t="shared" si="409"/>
        <v>10</v>
      </c>
      <c r="K4702" s="41">
        <f t="shared" si="407"/>
        <v>10</v>
      </c>
      <c r="L4702" s="175"/>
      <c r="M4702" s="41">
        <f t="shared" si="408"/>
        <v>10</v>
      </c>
    </row>
    <row r="4703" spans="1:13" ht="14.5" hidden="1" x14ac:dyDescent="0.35">
      <c r="A4703" s="183">
        <v>2014</v>
      </c>
      <c r="B4703" s="184" t="s">
        <v>13</v>
      </c>
      <c r="C4703" s="233">
        <v>3</v>
      </c>
      <c r="D4703" s="174">
        <f t="shared" si="410"/>
        <v>3</v>
      </c>
      <c r="E4703" s="171">
        <f t="shared" si="406"/>
        <v>0</v>
      </c>
      <c r="F4703" s="175"/>
      <c r="G4703" s="175"/>
      <c r="H4703" s="175"/>
      <c r="I4703" s="183">
        <v>12</v>
      </c>
      <c r="J4703" s="41">
        <f t="shared" si="409"/>
        <v>12</v>
      </c>
      <c r="K4703" s="41">
        <f t="shared" si="407"/>
        <v>12</v>
      </c>
      <c r="L4703" s="175"/>
      <c r="M4703" s="41">
        <f t="shared" si="408"/>
        <v>12</v>
      </c>
    </row>
    <row r="4704" spans="1:13" ht="14.5" hidden="1" x14ac:dyDescent="0.35">
      <c r="A4704" s="183">
        <v>2014</v>
      </c>
      <c r="B4704" s="184" t="s">
        <v>14</v>
      </c>
      <c r="C4704" s="233">
        <v>20</v>
      </c>
      <c r="D4704" s="174">
        <f t="shared" si="410"/>
        <v>20</v>
      </c>
      <c r="E4704" s="171">
        <f t="shared" si="406"/>
        <v>0</v>
      </c>
      <c r="F4704" s="175"/>
      <c r="G4704" s="175"/>
      <c r="H4704" s="175"/>
      <c r="I4704" s="183">
        <v>20</v>
      </c>
      <c r="J4704" s="41">
        <f t="shared" si="409"/>
        <v>20</v>
      </c>
      <c r="K4704" s="41">
        <f t="shared" si="407"/>
        <v>20</v>
      </c>
      <c r="L4704" s="175"/>
      <c r="M4704" s="41">
        <f t="shared" si="408"/>
        <v>20</v>
      </c>
    </row>
    <row r="4705" spans="1:13" ht="14.5" hidden="1" x14ac:dyDescent="0.35">
      <c r="A4705" s="183">
        <v>2014</v>
      </c>
      <c r="B4705" s="184" t="s">
        <v>14</v>
      </c>
      <c r="C4705" s="233">
        <v>10</v>
      </c>
      <c r="D4705" s="174">
        <f t="shared" si="410"/>
        <v>10</v>
      </c>
      <c r="E4705" s="171">
        <f t="shared" si="406"/>
        <v>0</v>
      </c>
      <c r="F4705" s="175"/>
      <c r="G4705" s="175"/>
      <c r="H4705" s="175"/>
      <c r="I4705" s="183">
        <v>25</v>
      </c>
      <c r="J4705" s="41">
        <f t="shared" si="409"/>
        <v>25</v>
      </c>
      <c r="K4705" s="41">
        <f t="shared" si="407"/>
        <v>25</v>
      </c>
      <c r="L4705" s="175"/>
      <c r="M4705" s="41">
        <f t="shared" si="408"/>
        <v>25</v>
      </c>
    </row>
    <row r="4706" spans="1:13" ht="14.5" hidden="1" x14ac:dyDescent="0.35">
      <c r="A4706" s="183">
        <v>2014</v>
      </c>
      <c r="B4706" s="184" t="s">
        <v>11</v>
      </c>
      <c r="C4706" s="233">
        <v>20</v>
      </c>
      <c r="D4706" s="174">
        <f t="shared" si="410"/>
        <v>20</v>
      </c>
      <c r="E4706" s="171">
        <f t="shared" si="406"/>
        <v>0</v>
      </c>
      <c r="F4706" s="175"/>
      <c r="G4706" s="175"/>
      <c r="H4706" s="175"/>
      <c r="I4706" s="183">
        <v>50</v>
      </c>
      <c r="J4706" s="41" t="str">
        <f t="shared" si="409"/>
        <v/>
      </c>
      <c r="K4706" s="41" t="str">
        <f t="shared" si="407"/>
        <v/>
      </c>
      <c r="L4706" s="175"/>
      <c r="M4706" s="41" t="str">
        <f t="shared" si="408"/>
        <v/>
      </c>
    </row>
    <row r="4707" spans="1:13" ht="14.5" hidden="1" x14ac:dyDescent="0.35">
      <c r="A4707" s="183">
        <v>2014</v>
      </c>
      <c r="B4707" s="184" t="s">
        <v>11</v>
      </c>
      <c r="C4707" s="233">
        <v>15</v>
      </c>
      <c r="D4707" s="174">
        <f t="shared" si="410"/>
        <v>15</v>
      </c>
      <c r="E4707" s="171">
        <f t="shared" si="406"/>
        <v>0</v>
      </c>
      <c r="F4707" s="175"/>
      <c r="G4707" s="175"/>
      <c r="H4707" s="175"/>
      <c r="I4707" s="183">
        <v>100</v>
      </c>
      <c r="J4707" s="41" t="str">
        <f t="shared" si="409"/>
        <v/>
      </c>
      <c r="K4707" s="41" t="str">
        <f t="shared" si="407"/>
        <v/>
      </c>
      <c r="L4707" s="175"/>
      <c r="M4707" s="41" t="str">
        <f t="shared" si="408"/>
        <v/>
      </c>
    </row>
    <row r="4708" spans="1:13" ht="14.5" hidden="1" x14ac:dyDescent="0.35">
      <c r="A4708" s="183">
        <v>2014</v>
      </c>
      <c r="B4708" s="184" t="s">
        <v>11</v>
      </c>
      <c r="C4708" s="233">
        <v>25</v>
      </c>
      <c r="D4708" s="174">
        <f t="shared" si="410"/>
        <v>25</v>
      </c>
      <c r="E4708" s="171">
        <f t="shared" si="406"/>
        <v>0</v>
      </c>
      <c r="F4708" s="175"/>
      <c r="G4708" s="175"/>
      <c r="H4708" s="175"/>
      <c r="I4708" s="183">
        <v>100</v>
      </c>
      <c r="J4708" s="41" t="str">
        <f t="shared" si="409"/>
        <v/>
      </c>
      <c r="K4708" s="41" t="str">
        <f t="shared" si="407"/>
        <v/>
      </c>
      <c r="L4708" s="175"/>
      <c r="M4708" s="41" t="str">
        <f t="shared" si="408"/>
        <v/>
      </c>
    </row>
    <row r="4709" spans="1:13" ht="14.5" hidden="1" x14ac:dyDescent="0.35">
      <c r="A4709" s="183">
        <v>2014</v>
      </c>
      <c r="B4709" s="184" t="s">
        <v>14</v>
      </c>
      <c r="C4709" s="233" t="s">
        <v>232</v>
      </c>
      <c r="D4709" s="174" t="str">
        <f t="shared" si="410"/>
        <v/>
      </c>
      <c r="E4709" s="171">
        <f t="shared" si="406"/>
        <v>0</v>
      </c>
      <c r="F4709" s="175"/>
      <c r="G4709" s="175"/>
      <c r="H4709" s="175"/>
      <c r="I4709" s="189" t="s">
        <v>232</v>
      </c>
      <c r="J4709" s="41" t="str">
        <f t="shared" si="409"/>
        <v/>
      </c>
      <c r="K4709" s="41" t="str">
        <f t="shared" si="407"/>
        <v/>
      </c>
      <c r="L4709" s="175"/>
      <c r="M4709" s="41" t="str">
        <f t="shared" si="408"/>
        <v/>
      </c>
    </row>
    <row r="4710" spans="1:13" ht="14.5" hidden="1" x14ac:dyDescent="0.35">
      <c r="A4710" s="183">
        <v>2014</v>
      </c>
      <c r="B4710" s="184" t="s">
        <v>14</v>
      </c>
      <c r="C4710" s="233">
        <v>5</v>
      </c>
      <c r="D4710" s="174">
        <f t="shared" si="410"/>
        <v>5</v>
      </c>
      <c r="E4710" s="171">
        <f t="shared" si="406"/>
        <v>0</v>
      </c>
      <c r="F4710" s="175"/>
      <c r="G4710" s="175"/>
      <c r="H4710" s="175"/>
      <c r="I4710" s="183">
        <v>2</v>
      </c>
      <c r="J4710" s="41">
        <f t="shared" si="409"/>
        <v>2</v>
      </c>
      <c r="K4710" s="41">
        <f t="shared" si="407"/>
        <v>2</v>
      </c>
      <c r="L4710" s="175"/>
      <c r="M4710" s="41">
        <f t="shared" si="408"/>
        <v>2</v>
      </c>
    </row>
    <row r="4711" spans="1:13" ht="14.5" hidden="1" x14ac:dyDescent="0.35">
      <c r="A4711" s="183">
        <v>2014</v>
      </c>
      <c r="B4711" s="184" t="s">
        <v>12</v>
      </c>
      <c r="C4711" s="233">
        <v>2</v>
      </c>
      <c r="D4711" s="174">
        <f t="shared" si="410"/>
        <v>2</v>
      </c>
      <c r="E4711" s="171">
        <f t="shared" si="406"/>
        <v>0</v>
      </c>
      <c r="F4711" s="175"/>
      <c r="G4711" s="175"/>
      <c r="H4711" s="175"/>
      <c r="I4711" s="183">
        <v>2</v>
      </c>
      <c r="J4711" s="41">
        <f t="shared" si="409"/>
        <v>2</v>
      </c>
      <c r="K4711" s="41">
        <f t="shared" si="407"/>
        <v>2</v>
      </c>
      <c r="L4711" s="175"/>
      <c r="M4711" s="41">
        <f t="shared" si="408"/>
        <v>2</v>
      </c>
    </row>
    <row r="4712" spans="1:13" ht="14.5" hidden="1" x14ac:dyDescent="0.35">
      <c r="A4712" s="183">
        <v>2014</v>
      </c>
      <c r="B4712" s="184" t="s">
        <v>11</v>
      </c>
      <c r="C4712" s="233">
        <v>0</v>
      </c>
      <c r="D4712" s="174">
        <f t="shared" si="410"/>
        <v>0</v>
      </c>
      <c r="E4712" s="171">
        <f t="shared" si="406"/>
        <v>0</v>
      </c>
      <c r="F4712" s="175"/>
      <c r="G4712" s="175"/>
      <c r="H4712" s="175"/>
      <c r="I4712" s="183">
        <v>2</v>
      </c>
      <c r="J4712" s="41">
        <f t="shared" si="409"/>
        <v>2</v>
      </c>
      <c r="K4712" s="41">
        <f t="shared" si="407"/>
        <v>2</v>
      </c>
      <c r="L4712" s="175"/>
      <c r="M4712" s="41">
        <f t="shared" si="408"/>
        <v>2</v>
      </c>
    </row>
    <row r="4713" spans="1:13" ht="14.5" hidden="1" x14ac:dyDescent="0.35">
      <c r="A4713" s="183">
        <v>2014</v>
      </c>
      <c r="B4713" s="184" t="s">
        <v>13</v>
      </c>
      <c r="C4713" s="233" t="s">
        <v>232</v>
      </c>
      <c r="D4713" s="174" t="str">
        <f t="shared" si="410"/>
        <v/>
      </c>
      <c r="E4713" s="171">
        <f t="shared" si="406"/>
        <v>0</v>
      </c>
      <c r="F4713" s="175"/>
      <c r="G4713" s="175"/>
      <c r="H4713" s="175"/>
      <c r="I4713" s="183">
        <v>2</v>
      </c>
      <c r="J4713" s="41">
        <f t="shared" si="409"/>
        <v>2</v>
      </c>
      <c r="K4713" s="41" t="e">
        <f t="shared" si="407"/>
        <v>#VALUE!</v>
      </c>
      <c r="L4713" s="175"/>
      <c r="M4713" s="41">
        <f t="shared" si="408"/>
        <v>2</v>
      </c>
    </row>
    <row r="4714" spans="1:13" ht="14.5" hidden="1" x14ac:dyDescent="0.35">
      <c r="A4714" s="183">
        <v>2014</v>
      </c>
      <c r="B4714" s="184" t="s">
        <v>13</v>
      </c>
      <c r="C4714" s="233">
        <v>20</v>
      </c>
      <c r="D4714" s="174">
        <f t="shared" si="410"/>
        <v>20</v>
      </c>
      <c r="E4714" s="171">
        <f t="shared" si="406"/>
        <v>0</v>
      </c>
      <c r="F4714" s="175"/>
      <c r="G4714" s="175"/>
      <c r="H4714" s="175"/>
      <c r="I4714" s="183">
        <v>2</v>
      </c>
      <c r="J4714" s="41">
        <f t="shared" si="409"/>
        <v>2</v>
      </c>
      <c r="K4714" s="41">
        <f t="shared" si="407"/>
        <v>2</v>
      </c>
      <c r="L4714" s="175"/>
      <c r="M4714" s="41">
        <f t="shared" si="408"/>
        <v>2</v>
      </c>
    </row>
    <row r="4715" spans="1:13" ht="14.5" hidden="1" x14ac:dyDescent="0.35">
      <c r="A4715" s="183">
        <v>2014</v>
      </c>
      <c r="B4715" s="184" t="s">
        <v>13</v>
      </c>
      <c r="C4715" s="233">
        <v>2</v>
      </c>
      <c r="D4715" s="174">
        <f t="shared" si="410"/>
        <v>2</v>
      </c>
      <c r="E4715" s="171">
        <f t="shared" si="406"/>
        <v>0</v>
      </c>
      <c r="F4715" s="175"/>
      <c r="G4715" s="175"/>
      <c r="H4715" s="175"/>
      <c r="I4715" s="183">
        <v>2</v>
      </c>
      <c r="J4715" s="41">
        <f t="shared" si="409"/>
        <v>2</v>
      </c>
      <c r="K4715" s="41">
        <f t="shared" si="407"/>
        <v>2</v>
      </c>
      <c r="L4715" s="175"/>
      <c r="M4715" s="41">
        <f t="shared" si="408"/>
        <v>2</v>
      </c>
    </row>
    <row r="4716" spans="1:13" ht="14.5" hidden="1" x14ac:dyDescent="0.35">
      <c r="A4716" s="183">
        <v>2014</v>
      </c>
      <c r="B4716" s="184" t="s">
        <v>14</v>
      </c>
      <c r="C4716" s="233">
        <v>3</v>
      </c>
      <c r="D4716" s="174">
        <f t="shared" si="410"/>
        <v>3</v>
      </c>
      <c r="E4716" s="171">
        <f t="shared" si="406"/>
        <v>0</v>
      </c>
      <c r="F4716" s="175"/>
      <c r="G4716" s="175"/>
      <c r="H4716" s="175"/>
      <c r="I4716" s="183">
        <v>3</v>
      </c>
      <c r="J4716" s="41">
        <f t="shared" si="409"/>
        <v>3</v>
      </c>
      <c r="K4716" s="41">
        <f t="shared" si="407"/>
        <v>3</v>
      </c>
      <c r="L4716" s="175"/>
      <c r="M4716" s="41">
        <f t="shared" si="408"/>
        <v>3</v>
      </c>
    </row>
    <row r="4717" spans="1:13" ht="14.5" hidden="1" x14ac:dyDescent="0.35">
      <c r="A4717" s="183">
        <v>2014</v>
      </c>
      <c r="B4717" s="184" t="s">
        <v>14</v>
      </c>
      <c r="C4717" s="233">
        <v>5</v>
      </c>
      <c r="D4717" s="174">
        <f t="shared" si="410"/>
        <v>5</v>
      </c>
      <c r="E4717" s="171">
        <f t="shared" si="406"/>
        <v>0</v>
      </c>
      <c r="F4717" s="175"/>
      <c r="G4717" s="175"/>
      <c r="H4717" s="175"/>
      <c r="I4717" s="183">
        <v>3</v>
      </c>
      <c r="J4717" s="41">
        <f t="shared" si="409"/>
        <v>3</v>
      </c>
      <c r="K4717" s="41">
        <f t="shared" si="407"/>
        <v>3</v>
      </c>
      <c r="L4717" s="175"/>
      <c r="M4717" s="41">
        <f t="shared" si="408"/>
        <v>3</v>
      </c>
    </row>
    <row r="4718" spans="1:13" ht="14.5" hidden="1" x14ac:dyDescent="0.35">
      <c r="A4718" s="183">
        <v>2014</v>
      </c>
      <c r="B4718" s="184" t="s">
        <v>11</v>
      </c>
      <c r="C4718" s="233">
        <v>5</v>
      </c>
      <c r="D4718" s="174">
        <f t="shared" si="410"/>
        <v>5</v>
      </c>
      <c r="E4718" s="171">
        <f t="shared" si="406"/>
        <v>0</v>
      </c>
      <c r="F4718" s="175"/>
      <c r="G4718" s="175"/>
      <c r="H4718" s="175"/>
      <c r="I4718" s="183">
        <v>3</v>
      </c>
      <c r="J4718" s="41">
        <f t="shared" si="409"/>
        <v>3</v>
      </c>
      <c r="K4718" s="41">
        <f t="shared" si="407"/>
        <v>3</v>
      </c>
      <c r="L4718" s="175"/>
      <c r="M4718" s="41">
        <f t="shared" si="408"/>
        <v>3</v>
      </c>
    </row>
    <row r="4719" spans="1:13" ht="14.5" hidden="1" x14ac:dyDescent="0.35">
      <c r="A4719" s="183">
        <v>2014</v>
      </c>
      <c r="B4719" s="184" t="s">
        <v>14</v>
      </c>
      <c r="C4719" s="233">
        <v>5</v>
      </c>
      <c r="D4719" s="174">
        <f t="shared" si="410"/>
        <v>5</v>
      </c>
      <c r="E4719" s="171">
        <f t="shared" si="406"/>
        <v>0</v>
      </c>
      <c r="F4719" s="175"/>
      <c r="G4719" s="175"/>
      <c r="H4719" s="175"/>
      <c r="I4719" s="183">
        <v>3.5</v>
      </c>
      <c r="J4719" s="41">
        <f t="shared" si="409"/>
        <v>3.5</v>
      </c>
      <c r="K4719" s="41">
        <f t="shared" si="407"/>
        <v>3.5</v>
      </c>
      <c r="L4719" s="175"/>
      <c r="M4719" s="41">
        <f t="shared" si="408"/>
        <v>3.5</v>
      </c>
    </row>
    <row r="4720" spans="1:13" ht="14.5" hidden="1" x14ac:dyDescent="0.35">
      <c r="A4720" s="183">
        <v>2014</v>
      </c>
      <c r="B4720" s="184" t="s">
        <v>14</v>
      </c>
      <c r="C4720" s="233">
        <v>10</v>
      </c>
      <c r="D4720" s="174">
        <f t="shared" si="410"/>
        <v>10</v>
      </c>
      <c r="E4720" s="171">
        <f t="shared" si="406"/>
        <v>0</v>
      </c>
      <c r="F4720" s="175"/>
      <c r="G4720" s="175"/>
      <c r="H4720" s="175"/>
      <c r="I4720" s="183">
        <v>5</v>
      </c>
      <c r="J4720" s="41">
        <f t="shared" si="409"/>
        <v>5</v>
      </c>
      <c r="K4720" s="41">
        <f t="shared" si="407"/>
        <v>5</v>
      </c>
      <c r="L4720" s="175"/>
      <c r="M4720" s="41">
        <f t="shared" si="408"/>
        <v>5</v>
      </c>
    </row>
    <row r="4721" spans="1:13" ht="14.5" hidden="1" x14ac:dyDescent="0.35">
      <c r="A4721" s="183">
        <v>2014</v>
      </c>
      <c r="B4721" s="184" t="s">
        <v>14</v>
      </c>
      <c r="C4721" s="233">
        <v>10</v>
      </c>
      <c r="D4721" s="174">
        <f t="shared" si="410"/>
        <v>10</v>
      </c>
      <c r="E4721" s="171">
        <f t="shared" si="406"/>
        <v>0</v>
      </c>
      <c r="F4721" s="175"/>
      <c r="G4721" s="175"/>
      <c r="H4721" s="175"/>
      <c r="I4721" s="183">
        <v>5</v>
      </c>
      <c r="J4721" s="41">
        <f t="shared" si="409"/>
        <v>5</v>
      </c>
      <c r="K4721" s="41">
        <f t="shared" si="407"/>
        <v>5</v>
      </c>
      <c r="L4721" s="175"/>
      <c r="M4721" s="41">
        <f t="shared" si="408"/>
        <v>5</v>
      </c>
    </row>
    <row r="4722" spans="1:13" ht="14.5" hidden="1" x14ac:dyDescent="0.35">
      <c r="A4722" s="183">
        <v>2014</v>
      </c>
      <c r="B4722" s="184" t="s">
        <v>11</v>
      </c>
      <c r="C4722" s="233">
        <v>5</v>
      </c>
      <c r="D4722" s="174">
        <f t="shared" si="410"/>
        <v>5</v>
      </c>
      <c r="E4722" s="171">
        <f t="shared" si="406"/>
        <v>0</v>
      </c>
      <c r="F4722" s="175"/>
      <c r="G4722" s="175"/>
      <c r="H4722" s="175"/>
      <c r="I4722" s="183">
        <v>5</v>
      </c>
      <c r="J4722" s="41">
        <f t="shared" si="409"/>
        <v>5</v>
      </c>
      <c r="K4722" s="41">
        <f t="shared" si="407"/>
        <v>5</v>
      </c>
      <c r="L4722" s="175"/>
      <c r="M4722" s="41">
        <f t="shared" si="408"/>
        <v>5</v>
      </c>
    </row>
    <row r="4723" spans="1:13" ht="14.5" hidden="1" x14ac:dyDescent="0.35">
      <c r="A4723" s="183">
        <v>2014</v>
      </c>
      <c r="B4723" s="184" t="s">
        <v>11</v>
      </c>
      <c r="C4723" s="233">
        <v>15</v>
      </c>
      <c r="D4723" s="174">
        <f t="shared" si="410"/>
        <v>15</v>
      </c>
      <c r="E4723" s="171">
        <f t="shared" si="406"/>
        <v>0</v>
      </c>
      <c r="F4723" s="175"/>
      <c r="G4723" s="175"/>
      <c r="H4723" s="175"/>
      <c r="I4723" s="183">
        <v>5</v>
      </c>
      <c r="J4723" s="41">
        <f t="shared" si="409"/>
        <v>5</v>
      </c>
      <c r="K4723" s="41">
        <f t="shared" si="407"/>
        <v>5</v>
      </c>
      <c r="L4723" s="175"/>
      <c r="M4723" s="41">
        <f t="shared" si="408"/>
        <v>5</v>
      </c>
    </row>
    <row r="4724" spans="1:13" ht="14.5" hidden="1" x14ac:dyDescent="0.35">
      <c r="A4724" s="183">
        <v>2014</v>
      </c>
      <c r="B4724" s="184" t="s">
        <v>14</v>
      </c>
      <c r="C4724" s="233">
        <v>5</v>
      </c>
      <c r="D4724" s="174">
        <f t="shared" si="410"/>
        <v>5</v>
      </c>
      <c r="E4724" s="171">
        <f t="shared" si="406"/>
        <v>0</v>
      </c>
      <c r="F4724" s="175"/>
      <c r="G4724" s="175"/>
      <c r="H4724" s="175"/>
      <c r="I4724" s="183">
        <v>5</v>
      </c>
      <c r="J4724" s="41">
        <f t="shared" si="409"/>
        <v>5</v>
      </c>
      <c r="K4724" s="41">
        <f t="shared" si="407"/>
        <v>5</v>
      </c>
      <c r="L4724" s="175"/>
      <c r="M4724" s="41">
        <f t="shared" si="408"/>
        <v>5</v>
      </c>
    </row>
    <row r="4725" spans="1:13" ht="14.5" hidden="1" x14ac:dyDescent="0.35">
      <c r="A4725" s="183">
        <v>2014</v>
      </c>
      <c r="B4725" s="184" t="s">
        <v>13</v>
      </c>
      <c r="C4725" s="233">
        <v>-5</v>
      </c>
      <c r="D4725" s="174">
        <f t="shared" si="410"/>
        <v>-5</v>
      </c>
      <c r="E4725" s="171">
        <f t="shared" si="406"/>
        <v>0</v>
      </c>
      <c r="F4725" s="175"/>
      <c r="G4725" s="175"/>
      <c r="H4725" s="175"/>
      <c r="I4725" s="183">
        <v>10</v>
      </c>
      <c r="J4725" s="41">
        <f t="shared" si="409"/>
        <v>10</v>
      </c>
      <c r="K4725" s="41">
        <f t="shared" si="407"/>
        <v>10</v>
      </c>
      <c r="L4725" s="175"/>
      <c r="M4725" s="41">
        <f t="shared" si="408"/>
        <v>10</v>
      </c>
    </row>
    <row r="4726" spans="1:13" ht="14.5" hidden="1" x14ac:dyDescent="0.35">
      <c r="A4726" s="183">
        <v>2014</v>
      </c>
      <c r="B4726" s="184" t="s">
        <v>14</v>
      </c>
      <c r="C4726" s="233">
        <v>5</v>
      </c>
      <c r="D4726" s="174">
        <f t="shared" si="410"/>
        <v>5</v>
      </c>
      <c r="E4726" s="171">
        <f t="shared" si="406"/>
        <v>0</v>
      </c>
      <c r="F4726" s="175"/>
      <c r="G4726" s="175"/>
      <c r="H4726" s="175"/>
      <c r="I4726" s="183">
        <v>15</v>
      </c>
      <c r="J4726" s="41">
        <f t="shared" si="409"/>
        <v>15</v>
      </c>
      <c r="K4726" s="41">
        <f t="shared" si="407"/>
        <v>15</v>
      </c>
      <c r="L4726" s="175"/>
      <c r="M4726" s="41">
        <f t="shared" si="408"/>
        <v>15</v>
      </c>
    </row>
    <row r="4727" spans="1:13" ht="14.5" hidden="1" x14ac:dyDescent="0.35">
      <c r="A4727" s="183">
        <v>2014</v>
      </c>
      <c r="B4727" s="184" t="s">
        <v>13</v>
      </c>
      <c r="C4727" s="233">
        <v>5</v>
      </c>
      <c r="D4727" s="174">
        <f t="shared" si="410"/>
        <v>5</v>
      </c>
      <c r="E4727" s="171">
        <f t="shared" si="406"/>
        <v>0</v>
      </c>
      <c r="F4727" s="175"/>
      <c r="G4727" s="175"/>
      <c r="H4727" s="175"/>
      <c r="I4727" s="183">
        <v>15</v>
      </c>
      <c r="J4727" s="41">
        <f t="shared" si="409"/>
        <v>15</v>
      </c>
      <c r="K4727" s="41">
        <f t="shared" si="407"/>
        <v>15</v>
      </c>
      <c r="L4727" s="175"/>
      <c r="M4727" s="41">
        <f t="shared" si="408"/>
        <v>15</v>
      </c>
    </row>
    <row r="4728" spans="1:13" ht="14.5" hidden="1" x14ac:dyDescent="0.35">
      <c r="A4728" s="183">
        <v>2014</v>
      </c>
      <c r="B4728" s="184" t="s">
        <v>12</v>
      </c>
      <c r="C4728" s="233">
        <v>10</v>
      </c>
      <c r="D4728" s="174">
        <f t="shared" si="410"/>
        <v>10</v>
      </c>
      <c r="E4728" s="171">
        <f t="shared" si="406"/>
        <v>0</v>
      </c>
      <c r="F4728" s="175"/>
      <c r="G4728" s="175"/>
      <c r="H4728" s="175"/>
      <c r="I4728" s="183">
        <v>30</v>
      </c>
      <c r="J4728" s="41">
        <f t="shared" si="409"/>
        <v>30</v>
      </c>
      <c r="K4728" s="41">
        <f t="shared" si="407"/>
        <v>30</v>
      </c>
      <c r="L4728" s="175"/>
      <c r="M4728" s="41">
        <f t="shared" si="408"/>
        <v>30</v>
      </c>
    </row>
    <row r="4729" spans="1:13" ht="14.5" hidden="1" x14ac:dyDescent="0.35">
      <c r="A4729" s="183">
        <v>2014</v>
      </c>
      <c r="B4729" s="184" t="s">
        <v>14</v>
      </c>
      <c r="C4729" s="233">
        <v>30</v>
      </c>
      <c r="D4729" s="174">
        <f t="shared" si="410"/>
        <v>30</v>
      </c>
      <c r="E4729" s="171">
        <f t="shared" si="406"/>
        <v>0</v>
      </c>
      <c r="F4729" s="175"/>
      <c r="G4729" s="175"/>
      <c r="H4729" s="175"/>
      <c r="I4729" s="183">
        <v>30</v>
      </c>
      <c r="J4729" s="41">
        <f t="shared" si="409"/>
        <v>30</v>
      </c>
      <c r="K4729" s="41">
        <f t="shared" si="407"/>
        <v>30</v>
      </c>
      <c r="L4729" s="175"/>
      <c r="M4729" s="41">
        <f t="shared" si="408"/>
        <v>30</v>
      </c>
    </row>
    <row r="4730" spans="1:13" ht="14.5" hidden="1" x14ac:dyDescent="0.35">
      <c r="A4730" s="183">
        <v>2014</v>
      </c>
      <c r="B4730" s="184" t="s">
        <v>11</v>
      </c>
      <c r="C4730" s="233" t="s">
        <v>232</v>
      </c>
      <c r="D4730" s="174" t="str">
        <f t="shared" si="410"/>
        <v/>
      </c>
      <c r="E4730" s="171">
        <f t="shared" si="406"/>
        <v>0</v>
      </c>
      <c r="F4730" s="175"/>
      <c r="G4730" s="175"/>
      <c r="H4730" s="175"/>
      <c r="I4730" s="189" t="s">
        <v>232</v>
      </c>
      <c r="J4730" s="41" t="str">
        <f t="shared" si="409"/>
        <v/>
      </c>
      <c r="K4730" s="41" t="str">
        <f t="shared" si="407"/>
        <v/>
      </c>
      <c r="L4730" s="175"/>
      <c r="M4730" s="41" t="str">
        <f t="shared" si="408"/>
        <v/>
      </c>
    </row>
    <row r="4731" spans="1:13" ht="14.5" hidden="1" x14ac:dyDescent="0.35">
      <c r="A4731" s="183">
        <v>2014</v>
      </c>
      <c r="B4731" s="184" t="s">
        <v>11</v>
      </c>
      <c r="C4731" s="233" t="s">
        <v>232</v>
      </c>
      <c r="D4731" s="174" t="str">
        <f t="shared" si="410"/>
        <v/>
      </c>
      <c r="E4731" s="171">
        <f t="shared" si="406"/>
        <v>0</v>
      </c>
      <c r="F4731" s="175"/>
      <c r="G4731" s="175"/>
      <c r="H4731" s="175"/>
      <c r="I4731" s="189" t="s">
        <v>232</v>
      </c>
      <c r="J4731" s="41" t="str">
        <f t="shared" si="409"/>
        <v/>
      </c>
      <c r="K4731" s="41" t="str">
        <f t="shared" si="407"/>
        <v/>
      </c>
      <c r="L4731" s="175"/>
      <c r="M4731" s="41" t="str">
        <f t="shared" si="408"/>
        <v/>
      </c>
    </row>
    <row r="4732" spans="1:13" ht="14.5" hidden="1" x14ac:dyDescent="0.35">
      <c r="A4732" s="183">
        <v>2014</v>
      </c>
      <c r="B4732" s="184" t="s">
        <v>13</v>
      </c>
      <c r="C4732" s="233">
        <v>5</v>
      </c>
      <c r="D4732" s="174">
        <f t="shared" si="410"/>
        <v>5</v>
      </c>
      <c r="E4732" s="171">
        <f t="shared" si="406"/>
        <v>0</v>
      </c>
      <c r="F4732" s="175"/>
      <c r="G4732" s="175"/>
      <c r="H4732" s="175"/>
      <c r="I4732" s="183">
        <v>1</v>
      </c>
      <c r="J4732" s="41">
        <f t="shared" si="409"/>
        <v>1</v>
      </c>
      <c r="K4732" s="41">
        <f t="shared" si="407"/>
        <v>1</v>
      </c>
      <c r="L4732" s="175"/>
      <c r="M4732" s="41">
        <f t="shared" si="408"/>
        <v>1</v>
      </c>
    </row>
    <row r="4733" spans="1:13" ht="14.5" hidden="1" x14ac:dyDescent="0.35">
      <c r="A4733" s="183">
        <v>2014</v>
      </c>
      <c r="B4733" s="184" t="s">
        <v>11</v>
      </c>
      <c r="C4733" s="233">
        <v>2</v>
      </c>
      <c r="D4733" s="174">
        <f t="shared" si="410"/>
        <v>2</v>
      </c>
      <c r="E4733" s="171">
        <f t="shared" si="406"/>
        <v>0</v>
      </c>
      <c r="F4733" s="175"/>
      <c r="G4733" s="175"/>
      <c r="H4733" s="175"/>
      <c r="I4733" s="183">
        <v>2</v>
      </c>
      <c r="J4733" s="41">
        <f t="shared" si="409"/>
        <v>2</v>
      </c>
      <c r="K4733" s="41">
        <f t="shared" si="407"/>
        <v>2</v>
      </c>
      <c r="L4733" s="175"/>
      <c r="M4733" s="41">
        <f t="shared" si="408"/>
        <v>2</v>
      </c>
    </row>
    <row r="4734" spans="1:13" ht="14.5" hidden="1" x14ac:dyDescent="0.35">
      <c r="A4734" s="183">
        <v>2014</v>
      </c>
      <c r="B4734" s="184" t="s">
        <v>12</v>
      </c>
      <c r="C4734" s="233">
        <v>2</v>
      </c>
      <c r="D4734" s="174">
        <f t="shared" si="410"/>
        <v>2</v>
      </c>
      <c r="E4734" s="171">
        <f t="shared" si="406"/>
        <v>0</v>
      </c>
      <c r="F4734" s="175"/>
      <c r="G4734" s="175"/>
      <c r="H4734" s="175"/>
      <c r="I4734" s="183">
        <v>2</v>
      </c>
      <c r="J4734" s="41">
        <f t="shared" si="409"/>
        <v>2</v>
      </c>
      <c r="K4734" s="41">
        <f t="shared" si="407"/>
        <v>2</v>
      </c>
      <c r="L4734" s="175"/>
      <c r="M4734" s="41">
        <f t="shared" si="408"/>
        <v>2</v>
      </c>
    </row>
    <row r="4735" spans="1:13" ht="14.5" hidden="1" x14ac:dyDescent="0.35">
      <c r="A4735" s="183">
        <v>2014</v>
      </c>
      <c r="B4735" s="184" t="s">
        <v>13</v>
      </c>
      <c r="C4735" s="233">
        <v>-5</v>
      </c>
      <c r="D4735" s="174">
        <f t="shared" si="410"/>
        <v>-5</v>
      </c>
      <c r="E4735" s="171">
        <f t="shared" si="406"/>
        <v>0</v>
      </c>
      <c r="F4735" s="175"/>
      <c r="G4735" s="175"/>
      <c r="H4735" s="175"/>
      <c r="I4735" s="183">
        <v>-2</v>
      </c>
      <c r="J4735" s="41">
        <f t="shared" si="409"/>
        <v>-2</v>
      </c>
      <c r="K4735" s="41">
        <f t="shared" si="407"/>
        <v>-2</v>
      </c>
      <c r="L4735" s="175"/>
      <c r="M4735" s="41">
        <f t="shared" si="408"/>
        <v>-2</v>
      </c>
    </row>
    <row r="4736" spans="1:13" ht="14.5" hidden="1" x14ac:dyDescent="0.35">
      <c r="A4736" s="183">
        <v>2014</v>
      </c>
      <c r="B4736" s="184" t="s">
        <v>13</v>
      </c>
      <c r="C4736" s="233">
        <v>2</v>
      </c>
      <c r="D4736" s="174">
        <f t="shared" si="410"/>
        <v>2</v>
      </c>
      <c r="E4736" s="171">
        <f t="shared" si="406"/>
        <v>0</v>
      </c>
      <c r="F4736" s="175"/>
      <c r="G4736" s="175"/>
      <c r="H4736" s="175"/>
      <c r="I4736" s="183">
        <v>2</v>
      </c>
      <c r="J4736" s="41">
        <f t="shared" si="409"/>
        <v>2</v>
      </c>
      <c r="K4736" s="41">
        <f t="shared" si="407"/>
        <v>2</v>
      </c>
      <c r="L4736" s="175"/>
      <c r="M4736" s="41">
        <f t="shared" si="408"/>
        <v>2</v>
      </c>
    </row>
    <row r="4737" spans="1:13" ht="14.5" hidden="1" x14ac:dyDescent="0.35">
      <c r="A4737" s="183">
        <v>2014</v>
      </c>
      <c r="B4737" s="184" t="s">
        <v>11</v>
      </c>
      <c r="C4737" s="233">
        <v>5</v>
      </c>
      <c r="D4737" s="174">
        <f t="shared" si="410"/>
        <v>5</v>
      </c>
      <c r="E4737" s="171">
        <f t="shared" si="406"/>
        <v>0</v>
      </c>
      <c r="F4737" s="175"/>
      <c r="G4737" s="175"/>
      <c r="H4737" s="175"/>
      <c r="I4737" s="183">
        <v>3</v>
      </c>
      <c r="J4737" s="41">
        <f t="shared" si="409"/>
        <v>3</v>
      </c>
      <c r="K4737" s="41">
        <f t="shared" si="407"/>
        <v>3</v>
      </c>
      <c r="L4737" s="175"/>
      <c r="M4737" s="41">
        <f t="shared" si="408"/>
        <v>3</v>
      </c>
    </row>
    <row r="4738" spans="1:13" ht="14.5" hidden="1" x14ac:dyDescent="0.35">
      <c r="A4738" s="183">
        <v>2014</v>
      </c>
      <c r="B4738" s="184" t="s">
        <v>13</v>
      </c>
      <c r="C4738" s="233">
        <v>10</v>
      </c>
      <c r="D4738" s="174">
        <f t="shared" si="410"/>
        <v>10</v>
      </c>
      <c r="E4738" s="171">
        <f t="shared" ref="E4738:E4801" si="411">IF(D4738&lt;&gt;C4738,1,0)</f>
        <v>0</v>
      </c>
      <c r="F4738" s="175"/>
      <c r="G4738" s="175"/>
      <c r="H4738" s="175"/>
      <c r="I4738" s="183">
        <v>5</v>
      </c>
      <c r="J4738" s="41">
        <f t="shared" si="409"/>
        <v>5</v>
      </c>
      <c r="K4738" s="41">
        <f t="shared" si="407"/>
        <v>5</v>
      </c>
      <c r="L4738" s="175"/>
      <c r="M4738" s="41">
        <f t="shared" si="408"/>
        <v>5</v>
      </c>
    </row>
    <row r="4739" spans="1:13" ht="14.5" hidden="1" x14ac:dyDescent="0.35">
      <c r="A4739" s="183">
        <v>2014</v>
      </c>
      <c r="B4739" s="184" t="s">
        <v>14</v>
      </c>
      <c r="C4739" s="233">
        <v>5</v>
      </c>
      <c r="D4739" s="174">
        <f t="shared" si="410"/>
        <v>5</v>
      </c>
      <c r="E4739" s="171">
        <f t="shared" si="411"/>
        <v>0</v>
      </c>
      <c r="F4739" s="175"/>
      <c r="G4739" s="175"/>
      <c r="H4739" s="175"/>
      <c r="I4739" s="183">
        <v>5</v>
      </c>
      <c r="J4739" s="41">
        <f t="shared" si="409"/>
        <v>5</v>
      </c>
      <c r="K4739" s="41">
        <f t="shared" ref="K4739:K4802" si="412">IF($I4739="","",IF(AND($C4739&gt;0,$I4739&gt;=$C4739*10),$C4739,IF(I4739&gt;=50,"",IF($C4739="",$I4739,IF($C4739&lt;&gt;"",$I4739,"")))))</f>
        <v>5</v>
      </c>
      <c r="L4739" s="175"/>
      <c r="M4739" s="41">
        <f t="shared" ref="M4739:M4802" si="413">IFERROR(K4739,I4739)</f>
        <v>5</v>
      </c>
    </row>
    <row r="4740" spans="1:13" ht="14.5" hidden="1" x14ac:dyDescent="0.35">
      <c r="A4740" s="183">
        <v>2014</v>
      </c>
      <c r="B4740" s="184" t="s">
        <v>13</v>
      </c>
      <c r="C4740" s="233">
        <v>2</v>
      </c>
      <c r="D4740" s="174">
        <f t="shared" si="410"/>
        <v>2</v>
      </c>
      <c r="E4740" s="171">
        <f t="shared" si="411"/>
        <v>0</v>
      </c>
      <c r="F4740" s="175"/>
      <c r="G4740" s="175"/>
      <c r="H4740" s="175"/>
      <c r="I4740" s="183">
        <v>5</v>
      </c>
      <c r="J4740" s="41">
        <f t="shared" ref="J4740:J4750" si="414">IF(OR(I4740="",I4740&gt;=50),"",IF(AND(I4740&lt;50,OR(D4740&lt;=0,D4740="")),I4740,IF(I4740&gt;=D4740*10,D4740,IF(D4740&lt;&gt;"",I4740,""))))</f>
        <v>5</v>
      </c>
      <c r="K4740" s="41">
        <f t="shared" si="412"/>
        <v>5</v>
      </c>
      <c r="L4740" s="175"/>
      <c r="M4740" s="41">
        <f t="shared" si="413"/>
        <v>5</v>
      </c>
    </row>
    <row r="4741" spans="1:13" ht="14.5" hidden="1" x14ac:dyDescent="0.35">
      <c r="A4741" s="183">
        <v>2014</v>
      </c>
      <c r="B4741" s="184" t="s">
        <v>11</v>
      </c>
      <c r="C4741" s="233" t="s">
        <v>232</v>
      </c>
      <c r="D4741" s="174" t="str">
        <f t="shared" si="410"/>
        <v/>
      </c>
      <c r="E4741" s="171">
        <f t="shared" si="411"/>
        <v>0</v>
      </c>
      <c r="F4741" s="175"/>
      <c r="G4741" s="175"/>
      <c r="H4741" s="175"/>
      <c r="I4741" s="189" t="s">
        <v>232</v>
      </c>
      <c r="J4741" s="41" t="str">
        <f t="shared" si="414"/>
        <v/>
      </c>
      <c r="K4741" s="41" t="str">
        <f t="shared" si="412"/>
        <v/>
      </c>
      <c r="L4741" s="175"/>
      <c r="M4741" s="41" t="str">
        <f t="shared" si="413"/>
        <v/>
      </c>
    </row>
    <row r="4742" spans="1:13" ht="14.5" hidden="1" x14ac:dyDescent="0.35">
      <c r="A4742" s="183">
        <v>2014</v>
      </c>
      <c r="B4742" s="184" t="s">
        <v>14</v>
      </c>
      <c r="C4742" s="233">
        <v>0</v>
      </c>
      <c r="D4742" s="174">
        <f t="shared" si="410"/>
        <v>0</v>
      </c>
      <c r="E4742" s="171">
        <f t="shared" si="411"/>
        <v>0</v>
      </c>
      <c r="F4742" s="175"/>
      <c r="G4742" s="175"/>
      <c r="H4742" s="175"/>
      <c r="I4742" s="183">
        <v>1</v>
      </c>
      <c r="J4742" s="41">
        <f t="shared" si="414"/>
        <v>1</v>
      </c>
      <c r="K4742" s="41">
        <f t="shared" si="412"/>
        <v>1</v>
      </c>
      <c r="L4742" s="175"/>
      <c r="M4742" s="41">
        <f t="shared" si="413"/>
        <v>1</v>
      </c>
    </row>
    <row r="4743" spans="1:13" ht="14.5" hidden="1" x14ac:dyDescent="0.35">
      <c r="A4743" s="183">
        <v>2014</v>
      </c>
      <c r="B4743" s="184" t="s">
        <v>12</v>
      </c>
      <c r="C4743" s="233">
        <v>2</v>
      </c>
      <c r="D4743" s="174">
        <f t="shared" si="410"/>
        <v>2</v>
      </c>
      <c r="E4743" s="171">
        <f t="shared" si="411"/>
        <v>0</v>
      </c>
      <c r="F4743" s="175"/>
      <c r="G4743" s="175"/>
      <c r="H4743" s="175"/>
      <c r="I4743" s="183">
        <v>5</v>
      </c>
      <c r="J4743" s="41">
        <f t="shared" si="414"/>
        <v>5</v>
      </c>
      <c r="K4743" s="41">
        <f t="shared" si="412"/>
        <v>5</v>
      </c>
      <c r="L4743" s="175"/>
      <c r="M4743" s="41">
        <f t="shared" si="413"/>
        <v>5</v>
      </c>
    </row>
    <row r="4744" spans="1:13" ht="14.5" hidden="1" x14ac:dyDescent="0.35">
      <c r="A4744" s="183">
        <v>2014</v>
      </c>
      <c r="B4744" s="184" t="s">
        <v>14</v>
      </c>
      <c r="C4744" s="233">
        <v>10</v>
      </c>
      <c r="D4744" s="174">
        <f t="shared" si="410"/>
        <v>10</v>
      </c>
      <c r="E4744" s="171">
        <f t="shared" si="411"/>
        <v>0</v>
      </c>
      <c r="F4744" s="175"/>
      <c r="G4744" s="175"/>
      <c r="H4744" s="175"/>
      <c r="I4744" s="183">
        <v>10</v>
      </c>
      <c r="J4744" s="41">
        <f t="shared" si="414"/>
        <v>10</v>
      </c>
      <c r="K4744" s="41">
        <f t="shared" si="412"/>
        <v>10</v>
      </c>
      <c r="L4744" s="175"/>
      <c r="M4744" s="41">
        <f t="shared" si="413"/>
        <v>10</v>
      </c>
    </row>
    <row r="4745" spans="1:13" ht="14.5" hidden="1" x14ac:dyDescent="0.35">
      <c r="A4745" s="183">
        <v>2014</v>
      </c>
      <c r="B4745" s="184" t="s">
        <v>11</v>
      </c>
      <c r="C4745" s="233">
        <v>10</v>
      </c>
      <c r="D4745" s="174">
        <f t="shared" si="410"/>
        <v>10</v>
      </c>
      <c r="E4745" s="171">
        <f t="shared" si="411"/>
        <v>0</v>
      </c>
      <c r="F4745" s="175"/>
      <c r="G4745" s="175"/>
      <c r="H4745" s="175"/>
      <c r="I4745" s="189" t="s">
        <v>232</v>
      </c>
      <c r="J4745" s="41" t="str">
        <f t="shared" si="414"/>
        <v/>
      </c>
      <c r="K4745" s="41" t="str">
        <f t="shared" si="412"/>
        <v/>
      </c>
      <c r="L4745" s="175"/>
      <c r="M4745" s="41" t="str">
        <f t="shared" si="413"/>
        <v/>
      </c>
    </row>
    <row r="4746" spans="1:13" ht="14.5" hidden="1" x14ac:dyDescent="0.35">
      <c r="A4746" s="183">
        <v>2014</v>
      </c>
      <c r="B4746" s="184" t="s">
        <v>14</v>
      </c>
      <c r="C4746" s="233" t="s">
        <v>232</v>
      </c>
      <c r="D4746" s="174" t="str">
        <f t="shared" si="410"/>
        <v/>
      </c>
      <c r="E4746" s="171">
        <f t="shared" si="411"/>
        <v>0</v>
      </c>
      <c r="F4746" s="175"/>
      <c r="G4746" s="175"/>
      <c r="H4746" s="175"/>
      <c r="I4746" s="189" t="s">
        <v>232</v>
      </c>
      <c r="J4746" s="41" t="str">
        <f t="shared" si="414"/>
        <v/>
      </c>
      <c r="K4746" s="41" t="str">
        <f t="shared" si="412"/>
        <v/>
      </c>
      <c r="L4746" s="175"/>
      <c r="M4746" s="41" t="str">
        <f t="shared" si="413"/>
        <v/>
      </c>
    </row>
    <row r="4747" spans="1:13" ht="14.5" hidden="1" x14ac:dyDescent="0.35">
      <c r="A4747" s="183">
        <v>2014</v>
      </c>
      <c r="B4747" s="184" t="s">
        <v>14</v>
      </c>
      <c r="C4747" s="233">
        <v>10</v>
      </c>
      <c r="D4747" s="174">
        <f t="shared" si="410"/>
        <v>10</v>
      </c>
      <c r="E4747" s="171">
        <f t="shared" si="411"/>
        <v>0</v>
      </c>
      <c r="F4747" s="175"/>
      <c r="G4747" s="175"/>
      <c r="H4747" s="175"/>
      <c r="I4747" s="189" t="s">
        <v>232</v>
      </c>
      <c r="J4747" s="41" t="str">
        <f t="shared" si="414"/>
        <v/>
      </c>
      <c r="K4747" s="41" t="str">
        <f t="shared" si="412"/>
        <v/>
      </c>
      <c r="L4747" s="175"/>
      <c r="M4747" s="41" t="str">
        <f t="shared" si="413"/>
        <v/>
      </c>
    </row>
    <row r="4748" spans="1:13" ht="14.5" hidden="1" x14ac:dyDescent="0.35">
      <c r="A4748" s="183">
        <v>2014</v>
      </c>
      <c r="B4748" s="184" t="s">
        <v>13</v>
      </c>
      <c r="C4748" s="233" t="s">
        <v>53</v>
      </c>
      <c r="D4748" s="174" t="str">
        <f t="shared" si="410"/>
        <v/>
      </c>
      <c r="E4748" s="171">
        <f t="shared" si="411"/>
        <v>1</v>
      </c>
      <c r="F4748" s="175"/>
      <c r="G4748" s="175"/>
      <c r="H4748" s="175"/>
      <c r="I4748" s="189"/>
      <c r="J4748" s="41" t="str">
        <f t="shared" si="414"/>
        <v/>
      </c>
      <c r="K4748" s="41" t="str">
        <f t="shared" si="412"/>
        <v/>
      </c>
      <c r="L4748" s="175"/>
      <c r="M4748" s="41" t="str">
        <f t="shared" si="413"/>
        <v/>
      </c>
    </row>
    <row r="4749" spans="1:13" ht="14.5" hidden="1" x14ac:dyDescent="0.35">
      <c r="A4749" s="183">
        <v>2014</v>
      </c>
      <c r="B4749" s="184" t="s">
        <v>14</v>
      </c>
      <c r="C4749" s="233" t="s">
        <v>53</v>
      </c>
      <c r="D4749" s="174" t="str">
        <f t="shared" si="410"/>
        <v/>
      </c>
      <c r="E4749" s="171">
        <f t="shared" si="411"/>
        <v>1</v>
      </c>
      <c r="F4749" s="175"/>
      <c r="G4749" s="175"/>
      <c r="H4749" s="175"/>
      <c r="I4749" s="189"/>
      <c r="J4749" s="41" t="str">
        <f t="shared" si="414"/>
        <v/>
      </c>
      <c r="K4749" s="41" t="str">
        <f t="shared" si="412"/>
        <v/>
      </c>
      <c r="L4749" s="175"/>
      <c r="M4749" s="41" t="str">
        <f t="shared" si="413"/>
        <v/>
      </c>
    </row>
    <row r="4750" spans="1:13" ht="14.5" x14ac:dyDescent="0.35">
      <c r="A4750" s="183">
        <v>2014</v>
      </c>
      <c r="B4750" s="184" t="s">
        <v>14</v>
      </c>
      <c r="C4750" s="233"/>
      <c r="D4750" s="174" t="str">
        <f t="shared" si="410"/>
        <v/>
      </c>
      <c r="E4750" s="171">
        <f t="shared" si="411"/>
        <v>0</v>
      </c>
      <c r="F4750" s="175"/>
      <c r="G4750" s="175"/>
      <c r="H4750" s="175"/>
      <c r="I4750" s="189"/>
      <c r="J4750" s="41" t="str">
        <f t="shared" si="414"/>
        <v/>
      </c>
      <c r="K4750" s="41" t="str">
        <f t="shared" si="412"/>
        <v/>
      </c>
      <c r="L4750" s="175"/>
      <c r="M4750" s="41" t="str">
        <f t="shared" si="413"/>
        <v/>
      </c>
    </row>
    <row r="4751" spans="1:13" ht="14.5" x14ac:dyDescent="0.35">
      <c r="A4751" s="183">
        <v>2014</v>
      </c>
      <c r="B4751" s="184" t="s">
        <v>12</v>
      </c>
      <c r="C4751" s="233" t="s">
        <v>53</v>
      </c>
      <c r="D4751" s="174" t="str">
        <f t="shared" si="410"/>
        <v/>
      </c>
      <c r="E4751" s="171">
        <f t="shared" si="411"/>
        <v>1</v>
      </c>
      <c r="F4751" s="175"/>
      <c r="G4751" s="175"/>
      <c r="H4751" s="175"/>
      <c r="I4751" s="189"/>
      <c r="J4751" s="41">
        <f>IF(OR(I4501="",I4501&gt;=50),"",IF(AND(I4501&lt;50,OR(D4501&lt;=0,D4501="")),I4501,IF(I4501&gt;=D4501*10,D4501,IF(D4501&lt;&gt;"",I4501,""))))</f>
        <v>5</v>
      </c>
      <c r="K4751" s="41" t="str">
        <f t="shared" si="412"/>
        <v/>
      </c>
      <c r="L4751" s="175"/>
      <c r="M4751" s="41" t="str">
        <f t="shared" si="413"/>
        <v/>
      </c>
    </row>
    <row r="4752" spans="1:13" x14ac:dyDescent="0.3">
      <c r="D4752" s="174" t="str">
        <f t="shared" si="410"/>
        <v/>
      </c>
      <c r="E4752" s="171">
        <f t="shared" si="411"/>
        <v>0</v>
      </c>
      <c r="F4752" s="175"/>
      <c r="G4752" s="175"/>
      <c r="H4752" s="175"/>
      <c r="J4752" s="41" t="str">
        <f>IF(OR(I4502="",I4502&gt;=50),"",IF(AND(I4502&lt;50,OR(D4502&lt;=0,D4502="")),I4502,IF(I4502&gt;=D4502*10,D4502,IF(D4502&lt;&gt;"",I4502,""))))</f>
        <v/>
      </c>
      <c r="K4752" s="41" t="str">
        <f t="shared" si="412"/>
        <v/>
      </c>
      <c r="L4752" s="175"/>
      <c r="M4752" s="41" t="str">
        <f t="shared" si="413"/>
        <v/>
      </c>
    </row>
    <row r="4753" spans="1:13" ht="14.5" x14ac:dyDescent="0.35">
      <c r="A4753" s="190"/>
      <c r="B4753" s="190"/>
      <c r="C4753" s="190"/>
      <c r="D4753" s="174"/>
      <c r="E4753" s="171">
        <f t="shared" si="411"/>
        <v>0</v>
      </c>
      <c r="F4753" s="175"/>
      <c r="G4753" s="175"/>
      <c r="H4753" s="175"/>
      <c r="I4753" s="190"/>
      <c r="K4753" s="41" t="str">
        <f t="shared" si="412"/>
        <v/>
      </c>
      <c r="L4753" s="175"/>
      <c r="M4753" s="41" t="str">
        <f t="shared" si="413"/>
        <v/>
      </c>
    </row>
    <row r="4754" spans="1:13" ht="14.5" x14ac:dyDescent="0.35">
      <c r="A4754" s="183">
        <v>2015</v>
      </c>
      <c r="B4754" s="184" t="s">
        <v>12</v>
      </c>
      <c r="C4754" s="230">
        <v>5</v>
      </c>
      <c r="D4754" s="174">
        <f t="shared" ref="D4754:D4817" si="415">IF(OR(C4754="",C4754&gt;=1000),"",C4754)</f>
        <v>5</v>
      </c>
      <c r="E4754" s="171">
        <f t="shared" si="411"/>
        <v>0</v>
      </c>
      <c r="F4754" s="175">
        <f t="array" ref="F4754">TRIMMEAN(D4754:D5049,0.1)</f>
        <v>5.3354700854700852</v>
      </c>
      <c r="G4754" s="175"/>
      <c r="H4754" s="175"/>
      <c r="I4754" s="183">
        <v>1.5</v>
      </c>
      <c r="J4754" s="41">
        <f t="shared" ref="J4754:J4759" si="416">IF(OR(I4504="",I4504&gt;=50),"",IF(AND(I4504&lt;50,OR(D4504&lt;=0,D4504="")),I4504,IF(I4504&gt;=D4504*10,D4504,IF(D4504&lt;&gt;"",I4504,""))))</f>
        <v>10</v>
      </c>
      <c r="K4754" s="41">
        <f t="shared" si="412"/>
        <v>1.5</v>
      </c>
      <c r="L4754" s="175">
        <f t="array" ref="L4754">TRIMMEAN(I4754:I5049,0.1)</f>
        <v>4.7726495726495726</v>
      </c>
      <c r="M4754" s="41">
        <f t="shared" si="413"/>
        <v>1.5</v>
      </c>
    </row>
    <row r="4755" spans="1:13" ht="14.5" x14ac:dyDescent="0.35">
      <c r="A4755" s="183">
        <v>2015</v>
      </c>
      <c r="B4755" s="184" t="s">
        <v>13</v>
      </c>
      <c r="C4755" s="231" t="s">
        <v>232</v>
      </c>
      <c r="D4755" s="174" t="str">
        <f t="shared" si="415"/>
        <v/>
      </c>
      <c r="E4755" s="171">
        <f t="shared" si="411"/>
        <v>0</v>
      </c>
      <c r="F4755" s="175"/>
      <c r="G4755" s="175"/>
      <c r="H4755" s="175"/>
      <c r="I4755" s="183">
        <v>10</v>
      </c>
      <c r="J4755" s="41">
        <f t="shared" si="416"/>
        <v>3</v>
      </c>
      <c r="K4755" s="41" t="e">
        <f t="shared" si="412"/>
        <v>#VALUE!</v>
      </c>
      <c r="L4755" s="175"/>
      <c r="M4755" s="41">
        <f t="shared" si="413"/>
        <v>10</v>
      </c>
    </row>
    <row r="4756" spans="1:13" ht="14.5" hidden="1" x14ac:dyDescent="0.35">
      <c r="A4756" s="183">
        <v>2015</v>
      </c>
      <c r="B4756" s="184" t="s">
        <v>11</v>
      </c>
      <c r="C4756" s="230">
        <v>10</v>
      </c>
      <c r="D4756" s="174">
        <f t="shared" si="415"/>
        <v>10</v>
      </c>
      <c r="E4756" s="171">
        <f t="shared" si="411"/>
        <v>0</v>
      </c>
      <c r="F4756" s="175"/>
      <c r="G4756" s="175"/>
      <c r="H4756" s="175"/>
      <c r="I4756" s="183">
        <v>7</v>
      </c>
      <c r="J4756" s="41">
        <f t="shared" si="416"/>
        <v>0.05</v>
      </c>
      <c r="K4756" s="41">
        <f t="shared" si="412"/>
        <v>7</v>
      </c>
      <c r="L4756" s="175"/>
      <c r="M4756" s="41">
        <f t="shared" si="413"/>
        <v>7</v>
      </c>
    </row>
    <row r="4757" spans="1:13" ht="14.5" hidden="1" x14ac:dyDescent="0.35">
      <c r="A4757" s="183">
        <v>2015</v>
      </c>
      <c r="B4757" s="184" t="s">
        <v>14</v>
      </c>
      <c r="C4757" s="230" t="s">
        <v>232</v>
      </c>
      <c r="D4757" s="174" t="str">
        <f t="shared" si="415"/>
        <v/>
      </c>
      <c r="E4757" s="171">
        <f t="shared" si="411"/>
        <v>0</v>
      </c>
      <c r="F4757" s="175"/>
      <c r="G4757" s="175"/>
      <c r="H4757" s="175"/>
      <c r="I4757" s="183" t="s">
        <v>232</v>
      </c>
      <c r="J4757" s="41">
        <f t="shared" si="416"/>
        <v>1</v>
      </c>
      <c r="K4757" s="41" t="str">
        <f t="shared" si="412"/>
        <v/>
      </c>
      <c r="L4757" s="175"/>
      <c r="M4757" s="41" t="str">
        <f t="shared" si="413"/>
        <v/>
      </c>
    </row>
    <row r="4758" spans="1:13" ht="14.5" hidden="1" x14ac:dyDescent="0.35">
      <c r="A4758" s="183">
        <v>2015</v>
      </c>
      <c r="B4758" s="184" t="s">
        <v>14</v>
      </c>
      <c r="C4758" s="230">
        <v>5</v>
      </c>
      <c r="D4758" s="174">
        <f t="shared" si="415"/>
        <v>5</v>
      </c>
      <c r="E4758" s="171">
        <f t="shared" si="411"/>
        <v>0</v>
      </c>
      <c r="F4758" s="175"/>
      <c r="G4758" s="175"/>
      <c r="H4758" s="175"/>
      <c r="I4758" s="183">
        <v>2</v>
      </c>
      <c r="J4758" s="41">
        <f t="shared" si="416"/>
        <v>1</v>
      </c>
      <c r="K4758" s="41">
        <f t="shared" si="412"/>
        <v>2</v>
      </c>
      <c r="L4758" s="175"/>
      <c r="M4758" s="41">
        <f t="shared" si="413"/>
        <v>2</v>
      </c>
    </row>
    <row r="4759" spans="1:13" ht="14.5" hidden="1" x14ac:dyDescent="0.35">
      <c r="A4759" s="183">
        <v>2015</v>
      </c>
      <c r="B4759" s="184" t="s">
        <v>14</v>
      </c>
      <c r="C4759" s="230">
        <v>5</v>
      </c>
      <c r="D4759" s="174">
        <f t="shared" si="415"/>
        <v>5</v>
      </c>
      <c r="E4759" s="171">
        <f t="shared" si="411"/>
        <v>0</v>
      </c>
      <c r="F4759" s="175"/>
      <c r="G4759" s="175"/>
      <c r="H4759" s="175"/>
      <c r="I4759" s="183">
        <v>5</v>
      </c>
      <c r="J4759" s="41">
        <f t="shared" si="416"/>
        <v>3</v>
      </c>
      <c r="K4759" s="41">
        <f t="shared" si="412"/>
        <v>5</v>
      </c>
      <c r="L4759" s="175"/>
      <c r="M4759" s="41">
        <f t="shared" si="413"/>
        <v>5</v>
      </c>
    </row>
    <row r="4760" spans="1:13" ht="14.5" hidden="1" x14ac:dyDescent="0.35">
      <c r="A4760" s="183">
        <v>2015</v>
      </c>
      <c r="B4760" s="184" t="s">
        <v>11</v>
      </c>
      <c r="C4760" s="230">
        <v>3</v>
      </c>
      <c r="D4760" s="174">
        <f t="shared" si="415"/>
        <v>3</v>
      </c>
      <c r="E4760" s="171">
        <f t="shared" si="411"/>
        <v>0</v>
      </c>
      <c r="F4760" s="175"/>
      <c r="G4760" s="175"/>
      <c r="H4760" s="175"/>
      <c r="I4760" s="183">
        <v>3</v>
      </c>
      <c r="J4760" s="41">
        <f t="shared" ref="J4760:J4774" si="417">IF(OR(I4760="",I4760&gt;=50),"",IF(AND(I4760&lt;50,OR(D4760&lt;=0,D4760="")),I4760,IF(I4760&gt;=D4760*10,D4760,IF(D4760&lt;&gt;"",I4760,""))))</f>
        <v>3</v>
      </c>
      <c r="K4760" s="41">
        <f t="shared" si="412"/>
        <v>3</v>
      </c>
      <c r="L4760" s="175"/>
      <c r="M4760" s="41">
        <f t="shared" si="413"/>
        <v>3</v>
      </c>
    </row>
    <row r="4761" spans="1:13" ht="14.5" hidden="1" x14ac:dyDescent="0.35">
      <c r="A4761" s="183">
        <v>2015</v>
      </c>
      <c r="B4761" s="184" t="s">
        <v>11</v>
      </c>
      <c r="C4761" s="230" t="s">
        <v>232</v>
      </c>
      <c r="D4761" s="174" t="str">
        <f t="shared" si="415"/>
        <v/>
      </c>
      <c r="E4761" s="171">
        <f t="shared" si="411"/>
        <v>0</v>
      </c>
      <c r="F4761" s="175"/>
      <c r="G4761" s="175"/>
      <c r="H4761" s="175"/>
      <c r="I4761" s="183" t="s">
        <v>232</v>
      </c>
      <c r="J4761" s="41" t="str">
        <f t="shared" si="417"/>
        <v/>
      </c>
      <c r="K4761" s="41" t="str">
        <f t="shared" si="412"/>
        <v/>
      </c>
      <c r="L4761" s="175"/>
      <c r="M4761" s="41" t="str">
        <f t="shared" si="413"/>
        <v/>
      </c>
    </row>
    <row r="4762" spans="1:13" ht="14.5" hidden="1" x14ac:dyDescent="0.35">
      <c r="A4762" s="183">
        <v>2015</v>
      </c>
      <c r="B4762" s="184" t="s">
        <v>13</v>
      </c>
      <c r="C4762" s="230">
        <v>1</v>
      </c>
      <c r="D4762" s="174">
        <f t="shared" si="415"/>
        <v>1</v>
      </c>
      <c r="E4762" s="171">
        <f t="shared" si="411"/>
        <v>0</v>
      </c>
      <c r="F4762" s="175"/>
      <c r="G4762" s="175"/>
      <c r="H4762" s="175"/>
      <c r="I4762" s="183">
        <v>5</v>
      </c>
      <c r="J4762" s="41">
        <f t="shared" si="417"/>
        <v>5</v>
      </c>
      <c r="K4762" s="41">
        <f t="shared" si="412"/>
        <v>5</v>
      </c>
      <c r="L4762" s="175"/>
      <c r="M4762" s="41">
        <f t="shared" si="413"/>
        <v>5</v>
      </c>
    </row>
    <row r="4763" spans="1:13" ht="14.5" hidden="1" x14ac:dyDescent="0.35">
      <c r="A4763" s="183">
        <v>2015</v>
      </c>
      <c r="B4763" s="184" t="s">
        <v>12</v>
      </c>
      <c r="C4763" s="230">
        <v>1</v>
      </c>
      <c r="D4763" s="174">
        <f t="shared" si="415"/>
        <v>1</v>
      </c>
      <c r="E4763" s="171">
        <f t="shared" si="411"/>
        <v>0</v>
      </c>
      <c r="F4763" s="175"/>
      <c r="G4763" s="175"/>
      <c r="H4763" s="175"/>
      <c r="I4763" s="183">
        <v>1</v>
      </c>
      <c r="J4763" s="41">
        <f t="shared" si="417"/>
        <v>1</v>
      </c>
      <c r="K4763" s="41">
        <f t="shared" si="412"/>
        <v>1</v>
      </c>
      <c r="L4763" s="175"/>
      <c r="M4763" s="41">
        <f t="shared" si="413"/>
        <v>1</v>
      </c>
    </row>
    <row r="4764" spans="1:13" ht="14.5" hidden="1" x14ac:dyDescent="0.35">
      <c r="A4764" s="183">
        <v>2015</v>
      </c>
      <c r="B4764" s="184" t="s">
        <v>12</v>
      </c>
      <c r="C4764" s="230" t="s">
        <v>232</v>
      </c>
      <c r="D4764" s="174" t="str">
        <f t="shared" si="415"/>
        <v/>
      </c>
      <c r="E4764" s="171">
        <f t="shared" si="411"/>
        <v>0</v>
      </c>
      <c r="F4764" s="175"/>
      <c r="G4764" s="175"/>
      <c r="H4764" s="175"/>
      <c r="I4764" s="183" t="s">
        <v>232</v>
      </c>
      <c r="J4764" s="41" t="str">
        <f t="shared" si="417"/>
        <v/>
      </c>
      <c r="K4764" s="41" t="str">
        <f t="shared" si="412"/>
        <v/>
      </c>
      <c r="L4764" s="175"/>
      <c r="M4764" s="41" t="str">
        <f t="shared" si="413"/>
        <v/>
      </c>
    </row>
    <row r="4765" spans="1:13" ht="14.5" hidden="1" x14ac:dyDescent="0.35">
      <c r="A4765" s="183">
        <v>2015</v>
      </c>
      <c r="B4765" s="184" t="s">
        <v>13</v>
      </c>
      <c r="C4765" s="230">
        <v>5</v>
      </c>
      <c r="D4765" s="174">
        <f t="shared" si="415"/>
        <v>5</v>
      </c>
      <c r="E4765" s="171">
        <f t="shared" si="411"/>
        <v>0</v>
      </c>
      <c r="F4765" s="175"/>
      <c r="G4765" s="175"/>
      <c r="H4765" s="175"/>
      <c r="I4765" s="183">
        <v>5</v>
      </c>
      <c r="J4765" s="41">
        <f t="shared" si="417"/>
        <v>5</v>
      </c>
      <c r="K4765" s="41">
        <f t="shared" si="412"/>
        <v>5</v>
      </c>
      <c r="L4765" s="175"/>
      <c r="M4765" s="41">
        <f t="shared" si="413"/>
        <v>5</v>
      </c>
    </row>
    <row r="4766" spans="1:13" ht="14.5" hidden="1" x14ac:dyDescent="0.35">
      <c r="A4766" s="183">
        <v>2015</v>
      </c>
      <c r="B4766" s="184" t="s">
        <v>14</v>
      </c>
      <c r="C4766" s="230">
        <v>2</v>
      </c>
      <c r="D4766" s="174">
        <f t="shared" si="415"/>
        <v>2</v>
      </c>
      <c r="E4766" s="171">
        <f t="shared" si="411"/>
        <v>0</v>
      </c>
      <c r="F4766" s="175"/>
      <c r="G4766" s="175"/>
      <c r="H4766" s="175"/>
      <c r="I4766" s="183">
        <v>1</v>
      </c>
      <c r="J4766" s="41">
        <f t="shared" si="417"/>
        <v>1</v>
      </c>
      <c r="K4766" s="41">
        <f t="shared" si="412"/>
        <v>1</v>
      </c>
      <c r="L4766" s="175"/>
      <c r="M4766" s="41">
        <f t="shared" si="413"/>
        <v>1</v>
      </c>
    </row>
    <row r="4767" spans="1:13" ht="14.5" hidden="1" x14ac:dyDescent="0.35">
      <c r="A4767" s="183">
        <v>2015</v>
      </c>
      <c r="B4767" s="184" t="s">
        <v>13</v>
      </c>
      <c r="C4767" s="230">
        <v>2</v>
      </c>
      <c r="D4767" s="174">
        <f t="shared" si="415"/>
        <v>2</v>
      </c>
      <c r="E4767" s="171">
        <f t="shared" si="411"/>
        <v>0</v>
      </c>
      <c r="F4767" s="175"/>
      <c r="G4767" s="175"/>
      <c r="H4767" s="175"/>
      <c r="I4767" s="183">
        <v>1</v>
      </c>
      <c r="J4767" s="41">
        <f t="shared" si="417"/>
        <v>1</v>
      </c>
      <c r="K4767" s="41">
        <f t="shared" si="412"/>
        <v>1</v>
      </c>
      <c r="L4767" s="175"/>
      <c r="M4767" s="41">
        <f t="shared" si="413"/>
        <v>1</v>
      </c>
    </row>
    <row r="4768" spans="1:13" ht="14.5" hidden="1" x14ac:dyDescent="0.35">
      <c r="A4768" s="183">
        <v>2015</v>
      </c>
      <c r="B4768" s="184" t="s">
        <v>14</v>
      </c>
      <c r="C4768" s="231" t="s">
        <v>232</v>
      </c>
      <c r="D4768" s="174" t="str">
        <f t="shared" si="415"/>
        <v/>
      </c>
      <c r="E4768" s="171">
        <f t="shared" si="411"/>
        <v>0</v>
      </c>
      <c r="F4768" s="175"/>
      <c r="G4768" s="175"/>
      <c r="H4768" s="175"/>
      <c r="I4768" s="189" t="s">
        <v>232</v>
      </c>
      <c r="J4768" s="41" t="str">
        <f t="shared" si="417"/>
        <v/>
      </c>
      <c r="K4768" s="41" t="str">
        <f t="shared" si="412"/>
        <v/>
      </c>
      <c r="L4768" s="175"/>
      <c r="M4768" s="41" t="str">
        <f t="shared" si="413"/>
        <v/>
      </c>
    </row>
    <row r="4769" spans="1:13" ht="14.5" hidden="1" x14ac:dyDescent="0.35">
      <c r="A4769" s="183">
        <v>2015</v>
      </c>
      <c r="B4769" s="184" t="s">
        <v>13</v>
      </c>
      <c r="C4769" s="230">
        <v>3</v>
      </c>
      <c r="D4769" s="174">
        <f t="shared" si="415"/>
        <v>3</v>
      </c>
      <c r="E4769" s="171">
        <f t="shared" si="411"/>
        <v>0</v>
      </c>
      <c r="F4769" s="175"/>
      <c r="G4769" s="175"/>
      <c r="H4769" s="175"/>
      <c r="I4769" s="183">
        <v>3</v>
      </c>
      <c r="J4769" s="41">
        <f t="shared" si="417"/>
        <v>3</v>
      </c>
      <c r="K4769" s="41">
        <f t="shared" si="412"/>
        <v>3</v>
      </c>
      <c r="L4769" s="175"/>
      <c r="M4769" s="41">
        <f t="shared" si="413"/>
        <v>3</v>
      </c>
    </row>
    <row r="4770" spans="1:13" ht="14.5" hidden="1" x14ac:dyDescent="0.35">
      <c r="A4770" s="183">
        <v>2015</v>
      </c>
      <c r="B4770" s="184" t="s">
        <v>13</v>
      </c>
      <c r="C4770" s="230">
        <v>0.5</v>
      </c>
      <c r="D4770" s="174">
        <f t="shared" si="415"/>
        <v>0.5</v>
      </c>
      <c r="E4770" s="171">
        <f t="shared" si="411"/>
        <v>0</v>
      </c>
      <c r="F4770" s="175"/>
      <c r="G4770" s="175"/>
      <c r="H4770" s="175"/>
      <c r="I4770" s="183">
        <v>3</v>
      </c>
      <c r="J4770" s="41">
        <f t="shared" si="417"/>
        <v>3</v>
      </c>
      <c r="K4770" s="41">
        <f t="shared" si="412"/>
        <v>3</v>
      </c>
      <c r="L4770" s="175"/>
      <c r="M4770" s="41">
        <f t="shared" si="413"/>
        <v>3</v>
      </c>
    </row>
    <row r="4771" spans="1:13" ht="14.5" hidden="1" x14ac:dyDescent="0.35">
      <c r="A4771" s="183">
        <v>2015</v>
      </c>
      <c r="B4771" s="184" t="s">
        <v>11</v>
      </c>
      <c r="C4771" s="230">
        <v>4</v>
      </c>
      <c r="D4771" s="174">
        <f t="shared" si="415"/>
        <v>4</v>
      </c>
      <c r="E4771" s="171">
        <f t="shared" si="411"/>
        <v>0</v>
      </c>
      <c r="F4771" s="175"/>
      <c r="G4771" s="175"/>
      <c r="H4771" s="175"/>
      <c r="I4771" s="183">
        <v>4</v>
      </c>
      <c r="J4771" s="41">
        <f t="shared" si="417"/>
        <v>4</v>
      </c>
      <c r="K4771" s="41">
        <f t="shared" si="412"/>
        <v>4</v>
      </c>
      <c r="L4771" s="175"/>
      <c r="M4771" s="41">
        <f t="shared" si="413"/>
        <v>4</v>
      </c>
    </row>
    <row r="4772" spans="1:13" ht="14.5" hidden="1" x14ac:dyDescent="0.35">
      <c r="A4772" s="183">
        <v>2015</v>
      </c>
      <c r="B4772" s="184" t="s">
        <v>12</v>
      </c>
      <c r="C4772" s="231" t="s">
        <v>232</v>
      </c>
      <c r="D4772" s="174" t="str">
        <f t="shared" si="415"/>
        <v/>
      </c>
      <c r="E4772" s="171">
        <f t="shared" si="411"/>
        <v>0</v>
      </c>
      <c r="F4772" s="175"/>
      <c r="G4772" s="175"/>
      <c r="H4772" s="175"/>
      <c r="I4772" s="183">
        <v>2</v>
      </c>
      <c r="J4772" s="41">
        <f t="shared" si="417"/>
        <v>2</v>
      </c>
      <c r="K4772" s="41" t="e">
        <f t="shared" si="412"/>
        <v>#VALUE!</v>
      </c>
      <c r="L4772" s="175"/>
      <c r="M4772" s="41">
        <f t="shared" si="413"/>
        <v>2</v>
      </c>
    </row>
    <row r="4773" spans="1:13" ht="14.5" hidden="1" x14ac:dyDescent="0.35">
      <c r="A4773" s="183">
        <v>2015</v>
      </c>
      <c r="B4773" s="184" t="s">
        <v>13</v>
      </c>
      <c r="C4773" s="230">
        <v>10</v>
      </c>
      <c r="D4773" s="174">
        <f t="shared" si="415"/>
        <v>10</v>
      </c>
      <c r="E4773" s="171">
        <f t="shared" si="411"/>
        <v>0</v>
      </c>
      <c r="F4773" s="175"/>
      <c r="G4773" s="175"/>
      <c r="H4773" s="175"/>
      <c r="I4773" s="183">
        <v>5</v>
      </c>
      <c r="J4773" s="41">
        <f t="shared" si="417"/>
        <v>5</v>
      </c>
      <c r="K4773" s="41">
        <f t="shared" si="412"/>
        <v>5</v>
      </c>
      <c r="L4773" s="175"/>
      <c r="M4773" s="41">
        <f t="shared" si="413"/>
        <v>5</v>
      </c>
    </row>
    <row r="4774" spans="1:13" ht="14.5" hidden="1" x14ac:dyDescent="0.35">
      <c r="A4774" s="183">
        <v>2015</v>
      </c>
      <c r="B4774" s="184" t="s">
        <v>14</v>
      </c>
      <c r="C4774" s="230">
        <v>3</v>
      </c>
      <c r="D4774" s="174">
        <f t="shared" si="415"/>
        <v>3</v>
      </c>
      <c r="E4774" s="171">
        <f t="shared" si="411"/>
        <v>0</v>
      </c>
      <c r="F4774" s="175"/>
      <c r="G4774" s="175"/>
      <c r="H4774" s="175"/>
      <c r="I4774" s="183">
        <v>1</v>
      </c>
      <c r="J4774" s="41">
        <f t="shared" si="417"/>
        <v>1</v>
      </c>
      <c r="K4774" s="41">
        <f t="shared" si="412"/>
        <v>1</v>
      </c>
      <c r="L4774" s="175"/>
      <c r="M4774" s="41">
        <f t="shared" si="413"/>
        <v>1</v>
      </c>
    </row>
    <row r="4775" spans="1:13" ht="14.5" hidden="1" x14ac:dyDescent="0.35">
      <c r="A4775" s="183">
        <v>2015</v>
      </c>
      <c r="B4775" s="184" t="s">
        <v>13</v>
      </c>
      <c r="C4775" s="230">
        <v>1</v>
      </c>
      <c r="D4775" s="174">
        <f t="shared" si="415"/>
        <v>1</v>
      </c>
      <c r="E4775" s="171">
        <f t="shared" si="411"/>
        <v>0</v>
      </c>
      <c r="F4775" s="175"/>
      <c r="G4775" s="175"/>
      <c r="H4775" s="175"/>
      <c r="I4775" s="183">
        <v>0.5</v>
      </c>
      <c r="J4775" s="41" t="str">
        <f>IF(OR(I4750="",I4750&gt;=50),"",IF(AND(I4750&lt;50,OR(D4750&lt;=0,D4750="")),I4750,IF(I4750&gt;=D4750*10,D4750,IF(D4750&lt;&gt;"",I4750,""))))</f>
        <v/>
      </c>
      <c r="K4775" s="41">
        <f t="shared" si="412"/>
        <v>0.5</v>
      </c>
      <c r="L4775" s="175"/>
      <c r="M4775" s="41">
        <f t="shared" si="413"/>
        <v>0.5</v>
      </c>
    </row>
    <row r="4776" spans="1:13" ht="14.5" hidden="1" x14ac:dyDescent="0.35">
      <c r="A4776" s="183">
        <v>2015</v>
      </c>
      <c r="B4776" s="184" t="s">
        <v>13</v>
      </c>
      <c r="C4776" s="230">
        <v>2</v>
      </c>
      <c r="D4776" s="174">
        <f t="shared" si="415"/>
        <v>2</v>
      </c>
      <c r="E4776" s="171">
        <f t="shared" si="411"/>
        <v>0</v>
      </c>
      <c r="F4776" s="175"/>
      <c r="G4776" s="175"/>
      <c r="H4776" s="175"/>
      <c r="I4776" s="183">
        <v>1.5</v>
      </c>
      <c r="J4776" s="41">
        <f t="shared" ref="J4776:J4839" si="418">IF(OR(I4776="",I4776&gt;=50),"",IF(AND(I4776&lt;50,OR(D4776&lt;=0,D4776="")),I4776,IF(I4776&gt;=D4776*10,D4776,IF(D4776&lt;&gt;"",I4776,""))))</f>
        <v>1.5</v>
      </c>
      <c r="K4776" s="41">
        <f t="shared" si="412"/>
        <v>1.5</v>
      </c>
      <c r="L4776" s="175"/>
      <c r="M4776" s="41">
        <f t="shared" si="413"/>
        <v>1.5</v>
      </c>
    </row>
    <row r="4777" spans="1:13" ht="14.5" hidden="1" x14ac:dyDescent="0.35">
      <c r="A4777" s="183">
        <v>2015</v>
      </c>
      <c r="B4777" s="184" t="s">
        <v>13</v>
      </c>
      <c r="C4777" s="230">
        <v>10</v>
      </c>
      <c r="D4777" s="174">
        <f t="shared" si="415"/>
        <v>10</v>
      </c>
      <c r="E4777" s="171">
        <f t="shared" si="411"/>
        <v>0</v>
      </c>
      <c r="F4777" s="175"/>
      <c r="G4777" s="175"/>
      <c r="H4777" s="175"/>
      <c r="I4777" s="183">
        <v>2</v>
      </c>
      <c r="J4777" s="41">
        <f t="shared" si="418"/>
        <v>2</v>
      </c>
      <c r="K4777" s="41">
        <f t="shared" si="412"/>
        <v>2</v>
      </c>
      <c r="L4777" s="175"/>
      <c r="M4777" s="41">
        <f t="shared" si="413"/>
        <v>2</v>
      </c>
    </row>
    <row r="4778" spans="1:13" ht="14.5" hidden="1" x14ac:dyDescent="0.35">
      <c r="A4778" s="183">
        <v>2015</v>
      </c>
      <c r="B4778" s="184" t="s">
        <v>13</v>
      </c>
      <c r="C4778" s="230">
        <v>5</v>
      </c>
      <c r="D4778" s="174">
        <f t="shared" si="415"/>
        <v>5</v>
      </c>
      <c r="E4778" s="171">
        <f t="shared" si="411"/>
        <v>0</v>
      </c>
      <c r="F4778" s="175"/>
      <c r="G4778" s="175"/>
      <c r="H4778" s="175"/>
      <c r="I4778" s="183">
        <v>10</v>
      </c>
      <c r="J4778" s="41">
        <f t="shared" si="418"/>
        <v>10</v>
      </c>
      <c r="K4778" s="41">
        <f t="shared" si="412"/>
        <v>10</v>
      </c>
      <c r="L4778" s="175"/>
      <c r="M4778" s="41">
        <f t="shared" si="413"/>
        <v>10</v>
      </c>
    </row>
    <row r="4779" spans="1:13" ht="14.5" hidden="1" x14ac:dyDescent="0.35">
      <c r="A4779" s="183">
        <v>2015</v>
      </c>
      <c r="B4779" s="184" t="s">
        <v>14</v>
      </c>
      <c r="C4779" s="230">
        <v>2</v>
      </c>
      <c r="D4779" s="174">
        <f t="shared" si="415"/>
        <v>2</v>
      </c>
      <c r="E4779" s="171">
        <f t="shared" si="411"/>
        <v>0</v>
      </c>
      <c r="F4779" s="175"/>
      <c r="G4779" s="175"/>
      <c r="H4779" s="175"/>
      <c r="I4779" s="183">
        <v>6</v>
      </c>
      <c r="J4779" s="41">
        <f t="shared" si="418"/>
        <v>6</v>
      </c>
      <c r="K4779" s="41">
        <f t="shared" si="412"/>
        <v>6</v>
      </c>
      <c r="L4779" s="175"/>
      <c r="M4779" s="41">
        <f t="shared" si="413"/>
        <v>6</v>
      </c>
    </row>
    <row r="4780" spans="1:13" ht="14.5" hidden="1" x14ac:dyDescent="0.35">
      <c r="A4780" s="183">
        <v>2015</v>
      </c>
      <c r="B4780" s="184" t="s">
        <v>12</v>
      </c>
      <c r="C4780" s="231" t="s">
        <v>232</v>
      </c>
      <c r="D4780" s="174" t="str">
        <f t="shared" si="415"/>
        <v/>
      </c>
      <c r="E4780" s="171">
        <f t="shared" si="411"/>
        <v>0</v>
      </c>
      <c r="F4780" s="175"/>
      <c r="G4780" s="175"/>
      <c r="H4780" s="175"/>
      <c r="I4780" s="189" t="s">
        <v>232</v>
      </c>
      <c r="J4780" s="41" t="str">
        <f t="shared" si="418"/>
        <v/>
      </c>
      <c r="K4780" s="41" t="str">
        <f t="shared" si="412"/>
        <v/>
      </c>
      <c r="L4780" s="175"/>
      <c r="M4780" s="41" t="str">
        <f t="shared" si="413"/>
        <v/>
      </c>
    </row>
    <row r="4781" spans="1:13" ht="14.5" hidden="1" x14ac:dyDescent="0.35">
      <c r="A4781" s="183">
        <v>2015</v>
      </c>
      <c r="B4781" s="184" t="s">
        <v>11</v>
      </c>
      <c r="C4781" s="230">
        <v>10</v>
      </c>
      <c r="D4781" s="174">
        <f t="shared" si="415"/>
        <v>10</v>
      </c>
      <c r="E4781" s="171">
        <f t="shared" si="411"/>
        <v>0</v>
      </c>
      <c r="F4781" s="175"/>
      <c r="G4781" s="175"/>
      <c r="H4781" s="175"/>
      <c r="I4781" s="183">
        <v>5</v>
      </c>
      <c r="J4781" s="41">
        <f t="shared" si="418"/>
        <v>5</v>
      </c>
      <c r="K4781" s="41">
        <f t="shared" si="412"/>
        <v>5</v>
      </c>
      <c r="L4781" s="175"/>
      <c r="M4781" s="41">
        <f t="shared" si="413"/>
        <v>5</v>
      </c>
    </row>
    <row r="4782" spans="1:13" ht="14.5" hidden="1" x14ac:dyDescent="0.35">
      <c r="A4782" s="183">
        <v>2015</v>
      </c>
      <c r="B4782" s="184" t="s">
        <v>12</v>
      </c>
      <c r="C4782" s="230">
        <v>10</v>
      </c>
      <c r="D4782" s="174">
        <f t="shared" si="415"/>
        <v>10</v>
      </c>
      <c r="E4782" s="171">
        <f t="shared" si="411"/>
        <v>0</v>
      </c>
      <c r="F4782" s="175"/>
      <c r="G4782" s="175"/>
      <c r="H4782" s="175"/>
      <c r="I4782" s="183">
        <v>15</v>
      </c>
      <c r="J4782" s="41">
        <f t="shared" si="418"/>
        <v>15</v>
      </c>
      <c r="K4782" s="41">
        <f t="shared" si="412"/>
        <v>15</v>
      </c>
      <c r="L4782" s="175"/>
      <c r="M4782" s="41">
        <f t="shared" si="413"/>
        <v>15</v>
      </c>
    </row>
    <row r="4783" spans="1:13" ht="14.5" hidden="1" x14ac:dyDescent="0.35">
      <c r="A4783" s="183">
        <v>2015</v>
      </c>
      <c r="B4783" s="184" t="s">
        <v>13</v>
      </c>
      <c r="C4783" s="230">
        <v>10</v>
      </c>
      <c r="D4783" s="174">
        <f t="shared" si="415"/>
        <v>10</v>
      </c>
      <c r="E4783" s="171">
        <f t="shared" si="411"/>
        <v>0</v>
      </c>
      <c r="F4783" s="175"/>
      <c r="G4783" s="175"/>
      <c r="H4783" s="175"/>
      <c r="I4783" s="183">
        <v>3</v>
      </c>
      <c r="J4783" s="41">
        <f t="shared" si="418"/>
        <v>3</v>
      </c>
      <c r="K4783" s="41">
        <f t="shared" si="412"/>
        <v>3</v>
      </c>
      <c r="L4783" s="175"/>
      <c r="M4783" s="41">
        <f t="shared" si="413"/>
        <v>3</v>
      </c>
    </row>
    <row r="4784" spans="1:13" ht="14.5" hidden="1" x14ac:dyDescent="0.35">
      <c r="A4784" s="183">
        <v>2015</v>
      </c>
      <c r="B4784" s="184" t="s">
        <v>13</v>
      </c>
      <c r="C4784" s="230">
        <v>2</v>
      </c>
      <c r="D4784" s="174">
        <f t="shared" si="415"/>
        <v>2</v>
      </c>
      <c r="E4784" s="171">
        <f t="shared" si="411"/>
        <v>0</v>
      </c>
      <c r="F4784" s="175"/>
      <c r="G4784" s="175"/>
      <c r="H4784" s="175"/>
      <c r="I4784" s="183">
        <v>2</v>
      </c>
      <c r="J4784" s="41">
        <f t="shared" si="418"/>
        <v>2</v>
      </c>
      <c r="K4784" s="41">
        <f t="shared" si="412"/>
        <v>2</v>
      </c>
      <c r="L4784" s="175"/>
      <c r="M4784" s="41">
        <f t="shared" si="413"/>
        <v>2</v>
      </c>
    </row>
    <row r="4785" spans="1:13" ht="14.5" hidden="1" x14ac:dyDescent="0.35">
      <c r="A4785" s="183">
        <v>2015</v>
      </c>
      <c r="B4785" s="184" t="s">
        <v>13</v>
      </c>
      <c r="C4785" s="230">
        <v>5</v>
      </c>
      <c r="D4785" s="174">
        <f t="shared" si="415"/>
        <v>5</v>
      </c>
      <c r="E4785" s="171">
        <f t="shared" si="411"/>
        <v>0</v>
      </c>
      <c r="F4785" s="175"/>
      <c r="G4785" s="175"/>
      <c r="H4785" s="175"/>
      <c r="I4785" s="183">
        <v>1.5</v>
      </c>
      <c r="J4785" s="41">
        <f t="shared" si="418"/>
        <v>1.5</v>
      </c>
      <c r="K4785" s="41">
        <f t="shared" si="412"/>
        <v>1.5</v>
      </c>
      <c r="L4785" s="175"/>
      <c r="M4785" s="41">
        <f t="shared" si="413"/>
        <v>1.5</v>
      </c>
    </row>
    <row r="4786" spans="1:13" ht="14.5" hidden="1" x14ac:dyDescent="0.35">
      <c r="A4786" s="183">
        <v>2015</v>
      </c>
      <c r="B4786" s="184" t="s">
        <v>12</v>
      </c>
      <c r="C4786" s="230">
        <v>10</v>
      </c>
      <c r="D4786" s="174">
        <f t="shared" si="415"/>
        <v>10</v>
      </c>
      <c r="E4786" s="171">
        <f t="shared" si="411"/>
        <v>0</v>
      </c>
      <c r="F4786" s="175"/>
      <c r="G4786" s="175"/>
      <c r="H4786" s="175"/>
      <c r="I4786" s="183">
        <v>10</v>
      </c>
      <c r="J4786" s="41">
        <f t="shared" si="418"/>
        <v>10</v>
      </c>
      <c r="K4786" s="41">
        <f t="shared" si="412"/>
        <v>10</v>
      </c>
      <c r="L4786" s="175"/>
      <c r="M4786" s="41">
        <f t="shared" si="413"/>
        <v>10</v>
      </c>
    </row>
    <row r="4787" spans="1:13" ht="14.5" hidden="1" x14ac:dyDescent="0.35">
      <c r="A4787" s="183">
        <v>2015</v>
      </c>
      <c r="B4787" s="184" t="s">
        <v>14</v>
      </c>
      <c r="C4787" s="230">
        <v>1</v>
      </c>
      <c r="D4787" s="174">
        <f t="shared" si="415"/>
        <v>1</v>
      </c>
      <c r="E4787" s="171">
        <f t="shared" si="411"/>
        <v>0</v>
      </c>
      <c r="F4787" s="175"/>
      <c r="G4787" s="175"/>
      <c r="H4787" s="175"/>
      <c r="I4787" s="183">
        <v>10</v>
      </c>
      <c r="J4787" s="41">
        <f t="shared" si="418"/>
        <v>1</v>
      </c>
      <c r="K4787" s="41">
        <f t="shared" si="412"/>
        <v>1</v>
      </c>
      <c r="L4787" s="175"/>
      <c r="M4787" s="41">
        <f t="shared" si="413"/>
        <v>1</v>
      </c>
    </row>
    <row r="4788" spans="1:13" ht="14.5" hidden="1" x14ac:dyDescent="0.35">
      <c r="A4788" s="183">
        <v>2015</v>
      </c>
      <c r="B4788" s="184" t="s">
        <v>11</v>
      </c>
      <c r="C4788" s="230">
        <v>25</v>
      </c>
      <c r="D4788" s="174">
        <f t="shared" si="415"/>
        <v>25</v>
      </c>
      <c r="E4788" s="171">
        <f t="shared" si="411"/>
        <v>0</v>
      </c>
      <c r="F4788" s="175"/>
      <c r="G4788" s="175"/>
      <c r="H4788" s="175"/>
      <c r="I4788" s="183">
        <v>15</v>
      </c>
      <c r="J4788" s="41">
        <f t="shared" si="418"/>
        <v>15</v>
      </c>
      <c r="K4788" s="41">
        <f t="shared" si="412"/>
        <v>15</v>
      </c>
      <c r="L4788" s="175"/>
      <c r="M4788" s="41">
        <f t="shared" si="413"/>
        <v>15</v>
      </c>
    </row>
    <row r="4789" spans="1:13" ht="14.5" hidden="1" x14ac:dyDescent="0.35">
      <c r="A4789" s="183">
        <v>2015</v>
      </c>
      <c r="B4789" s="184" t="s">
        <v>13</v>
      </c>
      <c r="C4789" s="230">
        <v>5</v>
      </c>
      <c r="D4789" s="174">
        <f t="shared" si="415"/>
        <v>5</v>
      </c>
      <c r="E4789" s="171">
        <f t="shared" si="411"/>
        <v>0</v>
      </c>
      <c r="F4789" s="175"/>
      <c r="G4789" s="175"/>
      <c r="H4789" s="175"/>
      <c r="I4789" s="189" t="s">
        <v>232</v>
      </c>
      <c r="J4789" s="41" t="str">
        <f t="shared" si="418"/>
        <v/>
      </c>
      <c r="K4789" s="41" t="str">
        <f t="shared" si="412"/>
        <v/>
      </c>
      <c r="L4789" s="175"/>
      <c r="M4789" s="41" t="str">
        <f t="shared" si="413"/>
        <v/>
      </c>
    </row>
    <row r="4790" spans="1:13" ht="14.5" hidden="1" x14ac:dyDescent="0.35">
      <c r="A4790" s="183">
        <v>2015</v>
      </c>
      <c r="B4790" s="184" t="s">
        <v>11</v>
      </c>
      <c r="C4790" s="230">
        <v>20</v>
      </c>
      <c r="D4790" s="174">
        <f t="shared" si="415"/>
        <v>20</v>
      </c>
      <c r="E4790" s="171">
        <f t="shared" si="411"/>
        <v>0</v>
      </c>
      <c r="F4790" s="175"/>
      <c r="G4790" s="175"/>
      <c r="H4790" s="175"/>
      <c r="I4790" s="183">
        <v>5</v>
      </c>
      <c r="J4790" s="41">
        <f t="shared" si="418"/>
        <v>5</v>
      </c>
      <c r="K4790" s="41">
        <f t="shared" si="412"/>
        <v>5</v>
      </c>
      <c r="L4790" s="175"/>
      <c r="M4790" s="41">
        <f t="shared" si="413"/>
        <v>5</v>
      </c>
    </row>
    <row r="4791" spans="1:13" ht="14.5" hidden="1" x14ac:dyDescent="0.35">
      <c r="A4791" s="183">
        <v>2015</v>
      </c>
      <c r="B4791" s="184" t="s">
        <v>13</v>
      </c>
      <c r="C4791" s="230">
        <v>1</v>
      </c>
      <c r="D4791" s="174">
        <f t="shared" si="415"/>
        <v>1</v>
      </c>
      <c r="E4791" s="171">
        <f t="shared" si="411"/>
        <v>0</v>
      </c>
      <c r="F4791" s="175"/>
      <c r="G4791" s="175"/>
      <c r="H4791" s="175"/>
      <c r="I4791" s="183">
        <v>5</v>
      </c>
      <c r="J4791" s="41">
        <f t="shared" si="418"/>
        <v>5</v>
      </c>
      <c r="K4791" s="41">
        <f t="shared" si="412"/>
        <v>5</v>
      </c>
      <c r="L4791" s="175"/>
      <c r="M4791" s="41">
        <f t="shared" si="413"/>
        <v>5</v>
      </c>
    </row>
    <row r="4792" spans="1:13" ht="14.5" hidden="1" x14ac:dyDescent="0.35">
      <c r="A4792" s="183">
        <v>2015</v>
      </c>
      <c r="B4792" s="184" t="s">
        <v>12</v>
      </c>
      <c r="C4792" s="230">
        <v>3</v>
      </c>
      <c r="D4792" s="174">
        <f t="shared" si="415"/>
        <v>3</v>
      </c>
      <c r="E4792" s="171">
        <f t="shared" si="411"/>
        <v>0</v>
      </c>
      <c r="F4792" s="175"/>
      <c r="G4792" s="175"/>
      <c r="H4792" s="175"/>
      <c r="I4792" s="183">
        <v>2</v>
      </c>
      <c r="J4792" s="41">
        <f t="shared" si="418"/>
        <v>2</v>
      </c>
      <c r="K4792" s="41">
        <f t="shared" si="412"/>
        <v>2</v>
      </c>
      <c r="L4792" s="175"/>
      <c r="M4792" s="41">
        <f t="shared" si="413"/>
        <v>2</v>
      </c>
    </row>
    <row r="4793" spans="1:13" ht="14.5" hidden="1" x14ac:dyDescent="0.35">
      <c r="A4793" s="183">
        <v>2015</v>
      </c>
      <c r="B4793" s="184" t="s">
        <v>14</v>
      </c>
      <c r="C4793" s="230">
        <v>5</v>
      </c>
      <c r="D4793" s="174">
        <f t="shared" si="415"/>
        <v>5</v>
      </c>
      <c r="E4793" s="171">
        <f t="shared" si="411"/>
        <v>0</v>
      </c>
      <c r="F4793" s="175"/>
      <c r="G4793" s="175"/>
      <c r="H4793" s="175"/>
      <c r="I4793" s="183">
        <v>10</v>
      </c>
      <c r="J4793" s="41">
        <f t="shared" si="418"/>
        <v>10</v>
      </c>
      <c r="K4793" s="41">
        <f t="shared" si="412"/>
        <v>10</v>
      </c>
      <c r="L4793" s="175"/>
      <c r="M4793" s="41">
        <f t="shared" si="413"/>
        <v>10</v>
      </c>
    </row>
    <row r="4794" spans="1:13" ht="14.5" hidden="1" x14ac:dyDescent="0.35">
      <c r="A4794" s="183">
        <v>2015</v>
      </c>
      <c r="B4794" s="184" t="s">
        <v>11</v>
      </c>
      <c r="C4794" s="230">
        <v>10</v>
      </c>
      <c r="D4794" s="174">
        <f t="shared" si="415"/>
        <v>10</v>
      </c>
      <c r="E4794" s="171">
        <f t="shared" si="411"/>
        <v>0</v>
      </c>
      <c r="F4794" s="175"/>
      <c r="G4794" s="175"/>
      <c r="H4794" s="175"/>
      <c r="I4794" s="183">
        <v>50</v>
      </c>
      <c r="J4794" s="41" t="str">
        <f t="shared" si="418"/>
        <v/>
      </c>
      <c r="K4794" s="41" t="str">
        <f t="shared" si="412"/>
        <v/>
      </c>
      <c r="L4794" s="175"/>
      <c r="M4794" s="41" t="str">
        <f t="shared" si="413"/>
        <v/>
      </c>
    </row>
    <row r="4795" spans="1:13" ht="14.5" hidden="1" x14ac:dyDescent="0.35">
      <c r="A4795" s="183">
        <v>2015</v>
      </c>
      <c r="B4795" s="184" t="s">
        <v>11</v>
      </c>
      <c r="C4795" s="230">
        <v>5</v>
      </c>
      <c r="D4795" s="174">
        <f t="shared" si="415"/>
        <v>5</v>
      </c>
      <c r="E4795" s="171">
        <f t="shared" si="411"/>
        <v>0</v>
      </c>
      <c r="F4795" s="175"/>
      <c r="G4795" s="175"/>
      <c r="H4795" s="175"/>
      <c r="I4795" s="183">
        <v>3</v>
      </c>
      <c r="J4795" s="41">
        <f t="shared" si="418"/>
        <v>3</v>
      </c>
      <c r="K4795" s="41">
        <f t="shared" si="412"/>
        <v>3</v>
      </c>
      <c r="L4795" s="175"/>
      <c r="M4795" s="41">
        <f t="shared" si="413"/>
        <v>3</v>
      </c>
    </row>
    <row r="4796" spans="1:13" ht="14.5" hidden="1" x14ac:dyDescent="0.35">
      <c r="A4796" s="183">
        <v>2015</v>
      </c>
      <c r="B4796" s="184" t="s">
        <v>12</v>
      </c>
      <c r="C4796" s="230">
        <v>5</v>
      </c>
      <c r="D4796" s="174">
        <f t="shared" si="415"/>
        <v>5</v>
      </c>
      <c r="E4796" s="171">
        <f t="shared" si="411"/>
        <v>0</v>
      </c>
      <c r="F4796" s="175"/>
      <c r="G4796" s="175"/>
      <c r="H4796" s="175"/>
      <c r="I4796" s="183">
        <v>5</v>
      </c>
      <c r="J4796" s="41">
        <f t="shared" si="418"/>
        <v>5</v>
      </c>
      <c r="K4796" s="41">
        <f t="shared" si="412"/>
        <v>5</v>
      </c>
      <c r="L4796" s="175"/>
      <c r="M4796" s="41">
        <f t="shared" si="413"/>
        <v>5</v>
      </c>
    </row>
    <row r="4797" spans="1:13" ht="14.5" hidden="1" x14ac:dyDescent="0.35">
      <c r="A4797" s="183">
        <v>2015</v>
      </c>
      <c r="B4797" s="184" t="s">
        <v>12</v>
      </c>
      <c r="C4797" s="230">
        <v>0</v>
      </c>
      <c r="D4797" s="174">
        <f t="shared" si="415"/>
        <v>0</v>
      </c>
      <c r="E4797" s="171">
        <f t="shared" si="411"/>
        <v>0</v>
      </c>
      <c r="F4797" s="175"/>
      <c r="G4797" s="175"/>
      <c r="H4797" s="175"/>
      <c r="I4797" s="183">
        <v>0</v>
      </c>
      <c r="J4797" s="41">
        <f t="shared" si="418"/>
        <v>0</v>
      </c>
      <c r="K4797" s="41">
        <f t="shared" si="412"/>
        <v>0</v>
      </c>
      <c r="L4797" s="175"/>
      <c r="M4797" s="41">
        <f t="shared" si="413"/>
        <v>0</v>
      </c>
    </row>
    <row r="4798" spans="1:13" ht="14.5" hidden="1" x14ac:dyDescent="0.35">
      <c r="A4798" s="183">
        <v>2015</v>
      </c>
      <c r="B4798" s="184" t="s">
        <v>12</v>
      </c>
      <c r="C4798" s="230">
        <v>8</v>
      </c>
      <c r="D4798" s="174">
        <f t="shared" si="415"/>
        <v>8</v>
      </c>
      <c r="E4798" s="171">
        <f t="shared" si="411"/>
        <v>0</v>
      </c>
      <c r="F4798" s="175"/>
      <c r="G4798" s="175"/>
      <c r="H4798" s="175"/>
      <c r="I4798" s="183">
        <v>5</v>
      </c>
      <c r="J4798" s="41">
        <f t="shared" si="418"/>
        <v>5</v>
      </c>
      <c r="K4798" s="41">
        <f t="shared" si="412"/>
        <v>5</v>
      </c>
      <c r="L4798" s="175"/>
      <c r="M4798" s="41">
        <f t="shared" si="413"/>
        <v>5</v>
      </c>
    </row>
    <row r="4799" spans="1:13" ht="14.5" hidden="1" x14ac:dyDescent="0.35">
      <c r="A4799" s="183">
        <v>2015</v>
      </c>
      <c r="B4799" s="184" t="s">
        <v>12</v>
      </c>
      <c r="C4799" s="230">
        <v>45</v>
      </c>
      <c r="D4799" s="174">
        <f t="shared" si="415"/>
        <v>45</v>
      </c>
      <c r="E4799" s="171">
        <f t="shared" si="411"/>
        <v>0</v>
      </c>
      <c r="F4799" s="175"/>
      <c r="G4799" s="175"/>
      <c r="H4799" s="175"/>
      <c r="I4799" s="183">
        <v>10</v>
      </c>
      <c r="J4799" s="41">
        <f t="shared" si="418"/>
        <v>10</v>
      </c>
      <c r="K4799" s="41">
        <f t="shared" si="412"/>
        <v>10</v>
      </c>
      <c r="L4799" s="175"/>
      <c r="M4799" s="41">
        <f t="shared" si="413"/>
        <v>10</v>
      </c>
    </row>
    <row r="4800" spans="1:13" ht="14.5" hidden="1" x14ac:dyDescent="0.35">
      <c r="A4800" s="183">
        <v>2015</v>
      </c>
      <c r="B4800" s="184" t="s">
        <v>14</v>
      </c>
      <c r="C4800" s="230">
        <v>5</v>
      </c>
      <c r="D4800" s="174">
        <f t="shared" si="415"/>
        <v>5</v>
      </c>
      <c r="E4800" s="171">
        <f t="shared" si="411"/>
        <v>0</v>
      </c>
      <c r="F4800" s="175"/>
      <c r="G4800" s="175"/>
      <c r="H4800" s="175"/>
      <c r="I4800" s="183">
        <v>5</v>
      </c>
      <c r="J4800" s="41">
        <f t="shared" si="418"/>
        <v>5</v>
      </c>
      <c r="K4800" s="41">
        <f t="shared" si="412"/>
        <v>5</v>
      </c>
      <c r="L4800" s="175"/>
      <c r="M4800" s="41">
        <f t="shared" si="413"/>
        <v>5</v>
      </c>
    </row>
    <row r="4801" spans="1:13" ht="14.5" hidden="1" x14ac:dyDescent="0.35">
      <c r="A4801" s="183">
        <v>2015</v>
      </c>
      <c r="B4801" s="184" t="s">
        <v>13</v>
      </c>
      <c r="C4801" s="230">
        <v>10</v>
      </c>
      <c r="D4801" s="174">
        <f t="shared" si="415"/>
        <v>10</v>
      </c>
      <c r="E4801" s="171">
        <f t="shared" si="411"/>
        <v>0</v>
      </c>
      <c r="F4801" s="175"/>
      <c r="G4801" s="175"/>
      <c r="H4801" s="175"/>
      <c r="I4801" s="183">
        <v>6</v>
      </c>
      <c r="J4801" s="41">
        <f t="shared" si="418"/>
        <v>6</v>
      </c>
      <c r="K4801" s="41">
        <f t="shared" si="412"/>
        <v>6</v>
      </c>
      <c r="L4801" s="175"/>
      <c r="M4801" s="41">
        <f t="shared" si="413"/>
        <v>6</v>
      </c>
    </row>
    <row r="4802" spans="1:13" ht="14.5" hidden="1" x14ac:dyDescent="0.35">
      <c r="A4802" s="183">
        <v>2015</v>
      </c>
      <c r="B4802" s="184" t="s">
        <v>12</v>
      </c>
      <c r="C4802" s="230">
        <v>3</v>
      </c>
      <c r="D4802" s="174">
        <f t="shared" si="415"/>
        <v>3</v>
      </c>
      <c r="E4802" s="171">
        <f t="shared" ref="E4802:E4865" si="419">IF(D4802&lt;&gt;C4802,1,0)</f>
        <v>0</v>
      </c>
      <c r="F4802" s="175"/>
      <c r="G4802" s="175"/>
      <c r="H4802" s="175"/>
      <c r="I4802" s="183">
        <v>8</v>
      </c>
      <c r="J4802" s="41">
        <f t="shared" si="418"/>
        <v>8</v>
      </c>
      <c r="K4802" s="41">
        <f t="shared" si="412"/>
        <v>8</v>
      </c>
      <c r="L4802" s="175"/>
      <c r="M4802" s="41">
        <f t="shared" si="413"/>
        <v>8</v>
      </c>
    </row>
    <row r="4803" spans="1:13" ht="14.5" hidden="1" x14ac:dyDescent="0.35">
      <c r="A4803" s="183">
        <v>2015</v>
      </c>
      <c r="B4803" s="184" t="s">
        <v>11</v>
      </c>
      <c r="C4803" s="230" t="s">
        <v>232</v>
      </c>
      <c r="D4803" s="174" t="str">
        <f t="shared" si="415"/>
        <v/>
      </c>
      <c r="E4803" s="171">
        <f t="shared" si="419"/>
        <v>0</v>
      </c>
      <c r="F4803" s="175"/>
      <c r="G4803" s="175"/>
      <c r="H4803" s="175"/>
      <c r="I4803" s="183">
        <v>2</v>
      </c>
      <c r="J4803" s="41">
        <f t="shared" si="418"/>
        <v>2</v>
      </c>
      <c r="K4803" s="41" t="e">
        <f t="shared" ref="K4803:K4866" si="420">IF($I4803="","",IF(AND($C4803&gt;0,$I4803&gt;=$C4803*10),$C4803,IF(I4803&gt;=50,"",IF($C4803="",$I4803,IF($C4803&lt;&gt;"",$I4803,"")))))</f>
        <v>#VALUE!</v>
      </c>
      <c r="L4803" s="175"/>
      <c r="M4803" s="41">
        <f t="shared" ref="M4803:M4866" si="421">IFERROR(K4803,I4803)</f>
        <v>2</v>
      </c>
    </row>
    <row r="4804" spans="1:13" ht="14.5" hidden="1" x14ac:dyDescent="0.35">
      <c r="A4804" s="183">
        <v>2015</v>
      </c>
      <c r="B4804" s="184" t="s">
        <v>11</v>
      </c>
      <c r="C4804" s="230">
        <v>40</v>
      </c>
      <c r="D4804" s="174">
        <f t="shared" si="415"/>
        <v>40</v>
      </c>
      <c r="E4804" s="171">
        <f t="shared" si="419"/>
        <v>0</v>
      </c>
      <c r="F4804" s="175"/>
      <c r="G4804" s="175"/>
      <c r="H4804" s="175"/>
      <c r="I4804" s="183">
        <v>3</v>
      </c>
      <c r="J4804" s="41">
        <f t="shared" si="418"/>
        <v>3</v>
      </c>
      <c r="K4804" s="41">
        <f t="shared" si="420"/>
        <v>3</v>
      </c>
      <c r="L4804" s="175"/>
      <c r="M4804" s="41">
        <f t="shared" si="421"/>
        <v>3</v>
      </c>
    </row>
    <row r="4805" spans="1:13" ht="14.5" hidden="1" x14ac:dyDescent="0.35">
      <c r="A4805" s="183">
        <v>2015</v>
      </c>
      <c r="B4805" s="184" t="s">
        <v>12</v>
      </c>
      <c r="C4805" s="230">
        <v>3</v>
      </c>
      <c r="D4805" s="174">
        <f t="shared" si="415"/>
        <v>3</v>
      </c>
      <c r="E4805" s="171">
        <f t="shared" si="419"/>
        <v>0</v>
      </c>
      <c r="F4805" s="175"/>
      <c r="G4805" s="175"/>
      <c r="H4805" s="175"/>
      <c r="I4805" s="183">
        <v>3</v>
      </c>
      <c r="J4805" s="41">
        <f t="shared" si="418"/>
        <v>3</v>
      </c>
      <c r="K4805" s="41">
        <f t="shared" si="420"/>
        <v>3</v>
      </c>
      <c r="L4805" s="175"/>
      <c r="M4805" s="41">
        <f t="shared" si="421"/>
        <v>3</v>
      </c>
    </row>
    <row r="4806" spans="1:13" ht="14.5" hidden="1" x14ac:dyDescent="0.35">
      <c r="A4806" s="183">
        <v>2015</v>
      </c>
      <c r="B4806" s="184" t="s">
        <v>11</v>
      </c>
      <c r="C4806" s="230">
        <v>5</v>
      </c>
      <c r="D4806" s="174">
        <f t="shared" si="415"/>
        <v>5</v>
      </c>
      <c r="E4806" s="171">
        <f t="shared" si="419"/>
        <v>0</v>
      </c>
      <c r="F4806" s="175"/>
      <c r="G4806" s="175"/>
      <c r="H4806" s="175"/>
      <c r="I4806" s="183">
        <v>1.5</v>
      </c>
      <c r="J4806" s="41">
        <f t="shared" si="418"/>
        <v>1.5</v>
      </c>
      <c r="K4806" s="41">
        <f t="shared" si="420"/>
        <v>1.5</v>
      </c>
      <c r="L4806" s="175"/>
      <c r="M4806" s="41">
        <f t="shared" si="421"/>
        <v>1.5</v>
      </c>
    </row>
    <row r="4807" spans="1:13" ht="14.5" hidden="1" x14ac:dyDescent="0.35">
      <c r="A4807" s="183">
        <v>2015</v>
      </c>
      <c r="B4807" s="184" t="s">
        <v>14</v>
      </c>
      <c r="C4807" s="230">
        <v>20</v>
      </c>
      <c r="D4807" s="174">
        <f t="shared" si="415"/>
        <v>20</v>
      </c>
      <c r="E4807" s="171">
        <f t="shared" si="419"/>
        <v>0</v>
      </c>
      <c r="F4807" s="175"/>
      <c r="G4807" s="175"/>
      <c r="H4807" s="175"/>
      <c r="I4807" s="189" t="s">
        <v>232</v>
      </c>
      <c r="J4807" s="41" t="str">
        <f t="shared" si="418"/>
        <v/>
      </c>
      <c r="K4807" s="41" t="str">
        <f t="shared" si="420"/>
        <v/>
      </c>
      <c r="L4807" s="175"/>
      <c r="M4807" s="41" t="str">
        <f t="shared" si="421"/>
        <v/>
      </c>
    </row>
    <row r="4808" spans="1:13" ht="14.5" hidden="1" x14ac:dyDescent="0.35">
      <c r="A4808" s="183">
        <v>2015</v>
      </c>
      <c r="B4808" s="184" t="s">
        <v>11</v>
      </c>
      <c r="C4808" s="230">
        <v>3</v>
      </c>
      <c r="D4808" s="174">
        <f t="shared" si="415"/>
        <v>3</v>
      </c>
      <c r="E4808" s="171">
        <f t="shared" si="419"/>
        <v>0</v>
      </c>
      <c r="F4808" s="175"/>
      <c r="G4808" s="175"/>
      <c r="H4808" s="175"/>
      <c r="I4808" s="183">
        <v>1</v>
      </c>
      <c r="J4808" s="41">
        <f t="shared" si="418"/>
        <v>1</v>
      </c>
      <c r="K4808" s="41">
        <f t="shared" si="420"/>
        <v>1</v>
      </c>
      <c r="L4808" s="175"/>
      <c r="M4808" s="41">
        <f t="shared" si="421"/>
        <v>1</v>
      </c>
    </row>
    <row r="4809" spans="1:13" ht="14.5" hidden="1" x14ac:dyDescent="0.35">
      <c r="A4809" s="183">
        <v>2015</v>
      </c>
      <c r="B4809" s="184" t="s">
        <v>14</v>
      </c>
      <c r="C4809" s="230">
        <v>5</v>
      </c>
      <c r="D4809" s="174">
        <f t="shared" si="415"/>
        <v>5</v>
      </c>
      <c r="E4809" s="171">
        <f t="shared" si="419"/>
        <v>0</v>
      </c>
      <c r="F4809" s="175"/>
      <c r="G4809" s="175"/>
      <c r="H4809" s="175"/>
      <c r="I4809" s="183">
        <v>3</v>
      </c>
      <c r="J4809" s="41">
        <f t="shared" si="418"/>
        <v>3</v>
      </c>
      <c r="K4809" s="41">
        <f t="shared" si="420"/>
        <v>3</v>
      </c>
      <c r="L4809" s="175"/>
      <c r="M4809" s="41">
        <f t="shared" si="421"/>
        <v>3</v>
      </c>
    </row>
    <row r="4810" spans="1:13" ht="14.5" hidden="1" x14ac:dyDescent="0.35">
      <c r="A4810" s="183">
        <v>2015</v>
      </c>
      <c r="B4810" s="184" t="s">
        <v>13</v>
      </c>
      <c r="C4810" s="230">
        <v>5</v>
      </c>
      <c r="D4810" s="174">
        <f t="shared" si="415"/>
        <v>5</v>
      </c>
      <c r="E4810" s="171">
        <f t="shared" si="419"/>
        <v>0</v>
      </c>
      <c r="F4810" s="175"/>
      <c r="G4810" s="175"/>
      <c r="H4810" s="175"/>
      <c r="I4810" s="183">
        <v>15</v>
      </c>
      <c r="J4810" s="41">
        <f t="shared" si="418"/>
        <v>15</v>
      </c>
      <c r="K4810" s="41">
        <f t="shared" si="420"/>
        <v>15</v>
      </c>
      <c r="L4810" s="175"/>
      <c r="M4810" s="41">
        <f t="shared" si="421"/>
        <v>15</v>
      </c>
    </row>
    <row r="4811" spans="1:13" ht="14.5" hidden="1" x14ac:dyDescent="0.35">
      <c r="A4811" s="183">
        <v>2015</v>
      </c>
      <c r="B4811" s="184" t="s">
        <v>14</v>
      </c>
      <c r="C4811" s="230">
        <v>5</v>
      </c>
      <c r="D4811" s="174">
        <f t="shared" si="415"/>
        <v>5</v>
      </c>
      <c r="E4811" s="171">
        <f t="shared" si="419"/>
        <v>0</v>
      </c>
      <c r="F4811" s="175"/>
      <c r="G4811" s="175"/>
      <c r="H4811" s="175"/>
      <c r="I4811" s="183">
        <v>20</v>
      </c>
      <c r="J4811" s="41">
        <f t="shared" si="418"/>
        <v>20</v>
      </c>
      <c r="K4811" s="41">
        <f t="shared" si="420"/>
        <v>20</v>
      </c>
      <c r="L4811" s="175"/>
      <c r="M4811" s="41">
        <f t="shared" si="421"/>
        <v>20</v>
      </c>
    </row>
    <row r="4812" spans="1:13" ht="14.5" hidden="1" x14ac:dyDescent="0.35">
      <c r="A4812" s="183">
        <v>2015</v>
      </c>
      <c r="B4812" s="184" t="s">
        <v>12</v>
      </c>
      <c r="C4812" s="230">
        <v>1</v>
      </c>
      <c r="D4812" s="174">
        <f t="shared" si="415"/>
        <v>1</v>
      </c>
      <c r="E4812" s="171">
        <f t="shared" si="419"/>
        <v>0</v>
      </c>
      <c r="F4812" s="175"/>
      <c r="G4812" s="175"/>
      <c r="H4812" s="175"/>
      <c r="I4812" s="183">
        <v>1.5</v>
      </c>
      <c r="J4812" s="41">
        <f t="shared" si="418"/>
        <v>1.5</v>
      </c>
      <c r="K4812" s="41">
        <f t="shared" si="420"/>
        <v>1.5</v>
      </c>
      <c r="L4812" s="175"/>
      <c r="M4812" s="41">
        <f t="shared" si="421"/>
        <v>1.5</v>
      </c>
    </row>
    <row r="4813" spans="1:13" ht="14.5" hidden="1" x14ac:dyDescent="0.35">
      <c r="A4813" s="183">
        <v>2015</v>
      </c>
      <c r="B4813" s="184" t="s">
        <v>12</v>
      </c>
      <c r="C4813" s="230">
        <v>3</v>
      </c>
      <c r="D4813" s="174">
        <f t="shared" si="415"/>
        <v>3</v>
      </c>
      <c r="E4813" s="171">
        <f t="shared" si="419"/>
        <v>0</v>
      </c>
      <c r="F4813" s="175"/>
      <c r="G4813" s="175"/>
      <c r="H4813" s="175"/>
      <c r="I4813" s="183">
        <v>1</v>
      </c>
      <c r="J4813" s="41">
        <f t="shared" si="418"/>
        <v>1</v>
      </c>
      <c r="K4813" s="41">
        <f t="shared" si="420"/>
        <v>1</v>
      </c>
      <c r="L4813" s="175"/>
      <c r="M4813" s="41">
        <f t="shared" si="421"/>
        <v>1</v>
      </c>
    </row>
    <row r="4814" spans="1:13" ht="14.5" hidden="1" x14ac:dyDescent="0.35">
      <c r="A4814" s="183">
        <v>2015</v>
      </c>
      <c r="B4814" s="184" t="s">
        <v>14</v>
      </c>
      <c r="C4814" s="231" t="s">
        <v>232</v>
      </c>
      <c r="D4814" s="174" t="str">
        <f t="shared" si="415"/>
        <v/>
      </c>
      <c r="E4814" s="171">
        <f t="shared" si="419"/>
        <v>0</v>
      </c>
      <c r="F4814" s="175"/>
      <c r="G4814" s="175"/>
      <c r="H4814" s="175"/>
      <c r="I4814" s="189" t="s">
        <v>232</v>
      </c>
      <c r="J4814" s="41" t="str">
        <f t="shared" si="418"/>
        <v/>
      </c>
      <c r="K4814" s="41" t="str">
        <f t="shared" si="420"/>
        <v/>
      </c>
      <c r="L4814" s="175"/>
      <c r="M4814" s="41" t="str">
        <f t="shared" si="421"/>
        <v/>
      </c>
    </row>
    <row r="4815" spans="1:13" ht="14.5" hidden="1" x14ac:dyDescent="0.35">
      <c r="A4815" s="183">
        <v>2015</v>
      </c>
      <c r="B4815" s="184" t="s">
        <v>11</v>
      </c>
      <c r="C4815" s="230">
        <v>5</v>
      </c>
      <c r="D4815" s="174">
        <f t="shared" si="415"/>
        <v>5</v>
      </c>
      <c r="E4815" s="171">
        <f t="shared" si="419"/>
        <v>0</v>
      </c>
      <c r="F4815" s="175"/>
      <c r="G4815" s="175"/>
      <c r="H4815" s="175"/>
      <c r="I4815" s="183">
        <v>-1</v>
      </c>
      <c r="J4815" s="41">
        <f t="shared" si="418"/>
        <v>-1</v>
      </c>
      <c r="K4815" s="41">
        <f t="shared" si="420"/>
        <v>-1</v>
      </c>
      <c r="L4815" s="175"/>
      <c r="M4815" s="41">
        <f t="shared" si="421"/>
        <v>-1</v>
      </c>
    </row>
    <row r="4816" spans="1:13" ht="14.5" hidden="1" x14ac:dyDescent="0.35">
      <c r="A4816" s="183">
        <v>2015</v>
      </c>
      <c r="B4816" s="184" t="s">
        <v>11</v>
      </c>
      <c r="C4816" s="230">
        <v>5</v>
      </c>
      <c r="D4816" s="174">
        <f t="shared" si="415"/>
        <v>5</v>
      </c>
      <c r="E4816" s="171">
        <f t="shared" si="419"/>
        <v>0</v>
      </c>
      <c r="F4816" s="175"/>
      <c r="G4816" s="175"/>
      <c r="H4816" s="175"/>
      <c r="I4816" s="183">
        <v>5</v>
      </c>
      <c r="J4816" s="41">
        <f t="shared" si="418"/>
        <v>5</v>
      </c>
      <c r="K4816" s="41">
        <f t="shared" si="420"/>
        <v>5</v>
      </c>
      <c r="L4816" s="175"/>
      <c r="M4816" s="41">
        <f t="shared" si="421"/>
        <v>5</v>
      </c>
    </row>
    <row r="4817" spans="1:13" ht="14.5" hidden="1" x14ac:dyDescent="0.35">
      <c r="A4817" s="183">
        <v>2015</v>
      </c>
      <c r="B4817" s="184" t="s">
        <v>11</v>
      </c>
      <c r="C4817" s="230">
        <v>15</v>
      </c>
      <c r="D4817" s="174">
        <f t="shared" si="415"/>
        <v>15</v>
      </c>
      <c r="E4817" s="171">
        <f t="shared" si="419"/>
        <v>0</v>
      </c>
      <c r="F4817" s="175"/>
      <c r="G4817" s="175"/>
      <c r="H4817" s="175"/>
      <c r="I4817" s="183">
        <v>5</v>
      </c>
      <c r="J4817" s="41">
        <f t="shared" si="418"/>
        <v>5</v>
      </c>
      <c r="K4817" s="41">
        <f t="shared" si="420"/>
        <v>5</v>
      </c>
      <c r="L4817" s="175"/>
      <c r="M4817" s="41">
        <f t="shared" si="421"/>
        <v>5</v>
      </c>
    </row>
    <row r="4818" spans="1:13" ht="14.5" hidden="1" x14ac:dyDescent="0.35">
      <c r="A4818" s="183">
        <v>2015</v>
      </c>
      <c r="B4818" s="184" t="s">
        <v>12</v>
      </c>
      <c r="C4818" s="231" t="s">
        <v>232</v>
      </c>
      <c r="D4818" s="174" t="str">
        <f t="shared" ref="D4818:D4881" si="422">IF(OR(C4818="",C4818&gt;=1000),"",C4818)</f>
        <v/>
      </c>
      <c r="E4818" s="171">
        <f t="shared" si="419"/>
        <v>0</v>
      </c>
      <c r="F4818" s="175"/>
      <c r="G4818" s="175"/>
      <c r="H4818" s="175"/>
      <c r="I4818" s="189" t="s">
        <v>232</v>
      </c>
      <c r="J4818" s="41" t="str">
        <f t="shared" si="418"/>
        <v/>
      </c>
      <c r="K4818" s="41" t="str">
        <f t="shared" si="420"/>
        <v/>
      </c>
      <c r="L4818" s="175"/>
      <c r="M4818" s="41" t="str">
        <f t="shared" si="421"/>
        <v/>
      </c>
    </row>
    <row r="4819" spans="1:13" ht="14.5" hidden="1" x14ac:dyDescent="0.35">
      <c r="A4819" s="183">
        <v>2015</v>
      </c>
      <c r="B4819" s="184" t="s">
        <v>12</v>
      </c>
      <c r="C4819" s="230">
        <v>10</v>
      </c>
      <c r="D4819" s="174">
        <f t="shared" si="422"/>
        <v>10</v>
      </c>
      <c r="E4819" s="171">
        <f t="shared" si="419"/>
        <v>0</v>
      </c>
      <c r="F4819" s="175"/>
      <c r="G4819" s="175"/>
      <c r="H4819" s="175"/>
      <c r="I4819" s="183">
        <v>10</v>
      </c>
      <c r="J4819" s="41">
        <f t="shared" si="418"/>
        <v>10</v>
      </c>
      <c r="K4819" s="41">
        <f t="shared" si="420"/>
        <v>10</v>
      </c>
      <c r="L4819" s="175"/>
      <c r="M4819" s="41">
        <f t="shared" si="421"/>
        <v>10</v>
      </c>
    </row>
    <row r="4820" spans="1:13" ht="14.5" hidden="1" x14ac:dyDescent="0.35">
      <c r="A4820" s="183">
        <v>2015</v>
      </c>
      <c r="B4820" s="184" t="s">
        <v>12</v>
      </c>
      <c r="C4820" s="230">
        <v>2</v>
      </c>
      <c r="D4820" s="174">
        <f t="shared" si="422"/>
        <v>2</v>
      </c>
      <c r="E4820" s="171">
        <f t="shared" si="419"/>
        <v>0</v>
      </c>
      <c r="F4820" s="175"/>
      <c r="G4820" s="175"/>
      <c r="H4820" s="175"/>
      <c r="I4820" s="183">
        <v>2</v>
      </c>
      <c r="J4820" s="41">
        <f t="shared" si="418"/>
        <v>2</v>
      </c>
      <c r="K4820" s="41">
        <f t="shared" si="420"/>
        <v>2</v>
      </c>
      <c r="L4820" s="175"/>
      <c r="M4820" s="41">
        <f t="shared" si="421"/>
        <v>2</v>
      </c>
    </row>
    <row r="4821" spans="1:13" ht="14.5" hidden="1" x14ac:dyDescent="0.35">
      <c r="A4821" s="183">
        <v>2015</v>
      </c>
      <c r="B4821" s="184" t="s">
        <v>11</v>
      </c>
      <c r="C4821" s="230">
        <v>5</v>
      </c>
      <c r="D4821" s="174">
        <f t="shared" si="422"/>
        <v>5</v>
      </c>
      <c r="E4821" s="171">
        <f t="shared" si="419"/>
        <v>0</v>
      </c>
      <c r="F4821" s="175"/>
      <c r="G4821" s="175"/>
      <c r="H4821" s="175"/>
      <c r="I4821" s="183">
        <v>7</v>
      </c>
      <c r="J4821" s="41">
        <f t="shared" si="418"/>
        <v>7</v>
      </c>
      <c r="K4821" s="41">
        <f t="shared" si="420"/>
        <v>7</v>
      </c>
      <c r="L4821" s="175"/>
      <c r="M4821" s="41">
        <f t="shared" si="421"/>
        <v>7</v>
      </c>
    </row>
    <row r="4822" spans="1:13" ht="14.5" hidden="1" x14ac:dyDescent="0.35">
      <c r="A4822" s="183">
        <v>2015</v>
      </c>
      <c r="B4822" s="184" t="s">
        <v>11</v>
      </c>
      <c r="C4822" s="230">
        <v>5</v>
      </c>
      <c r="D4822" s="174">
        <f t="shared" si="422"/>
        <v>5</v>
      </c>
      <c r="E4822" s="171">
        <f t="shared" si="419"/>
        <v>0</v>
      </c>
      <c r="F4822" s="175"/>
      <c r="G4822" s="175"/>
      <c r="H4822" s="175"/>
      <c r="I4822" s="183">
        <v>10</v>
      </c>
      <c r="J4822" s="41">
        <f t="shared" si="418"/>
        <v>10</v>
      </c>
      <c r="K4822" s="41">
        <f t="shared" si="420"/>
        <v>10</v>
      </c>
      <c r="L4822" s="175"/>
      <c r="M4822" s="41">
        <f t="shared" si="421"/>
        <v>10</v>
      </c>
    </row>
    <row r="4823" spans="1:13" ht="14.5" hidden="1" x14ac:dyDescent="0.35">
      <c r="A4823" s="183">
        <v>2015</v>
      </c>
      <c r="B4823" s="184" t="s">
        <v>12</v>
      </c>
      <c r="C4823" s="230">
        <v>10</v>
      </c>
      <c r="D4823" s="174">
        <f t="shared" si="422"/>
        <v>10</v>
      </c>
      <c r="E4823" s="171">
        <f t="shared" si="419"/>
        <v>0</v>
      </c>
      <c r="F4823" s="175"/>
      <c r="G4823" s="175"/>
      <c r="H4823" s="175"/>
      <c r="I4823" s="189" t="s">
        <v>232</v>
      </c>
      <c r="J4823" s="41" t="str">
        <f t="shared" si="418"/>
        <v/>
      </c>
      <c r="K4823" s="41" t="str">
        <f t="shared" si="420"/>
        <v/>
      </c>
      <c r="L4823" s="175"/>
      <c r="M4823" s="41" t="str">
        <f t="shared" si="421"/>
        <v/>
      </c>
    </row>
    <row r="4824" spans="1:13" ht="14.5" hidden="1" x14ac:dyDescent="0.35">
      <c r="A4824" s="183">
        <v>2015</v>
      </c>
      <c r="B4824" s="184" t="s">
        <v>14</v>
      </c>
      <c r="C4824" s="230">
        <v>3</v>
      </c>
      <c r="D4824" s="174">
        <f t="shared" si="422"/>
        <v>3</v>
      </c>
      <c r="E4824" s="171">
        <f t="shared" si="419"/>
        <v>0</v>
      </c>
      <c r="F4824" s="175"/>
      <c r="G4824" s="175"/>
      <c r="H4824" s="175"/>
      <c r="I4824" s="183">
        <v>5</v>
      </c>
      <c r="J4824" s="41">
        <f t="shared" si="418"/>
        <v>5</v>
      </c>
      <c r="K4824" s="41">
        <f t="shared" si="420"/>
        <v>5</v>
      </c>
      <c r="L4824" s="175"/>
      <c r="M4824" s="41">
        <f t="shared" si="421"/>
        <v>5</v>
      </c>
    </row>
    <row r="4825" spans="1:13" ht="14.5" hidden="1" x14ac:dyDescent="0.35">
      <c r="A4825" s="183">
        <v>2015</v>
      </c>
      <c r="B4825" s="184" t="s">
        <v>13</v>
      </c>
      <c r="C4825" s="230">
        <v>1</v>
      </c>
      <c r="D4825" s="174">
        <f t="shared" si="422"/>
        <v>1</v>
      </c>
      <c r="E4825" s="171">
        <f t="shared" si="419"/>
        <v>0</v>
      </c>
      <c r="F4825" s="175"/>
      <c r="G4825" s="175"/>
      <c r="H4825" s="175"/>
      <c r="I4825" s="183">
        <v>1</v>
      </c>
      <c r="J4825" s="41">
        <f t="shared" si="418"/>
        <v>1</v>
      </c>
      <c r="K4825" s="41">
        <f t="shared" si="420"/>
        <v>1</v>
      </c>
      <c r="L4825" s="175"/>
      <c r="M4825" s="41">
        <f t="shared" si="421"/>
        <v>1</v>
      </c>
    </row>
    <row r="4826" spans="1:13" ht="14.5" hidden="1" x14ac:dyDescent="0.35">
      <c r="A4826" s="183">
        <v>2015</v>
      </c>
      <c r="B4826" s="184" t="s">
        <v>13</v>
      </c>
      <c r="C4826" s="230">
        <v>2</v>
      </c>
      <c r="D4826" s="174">
        <f t="shared" si="422"/>
        <v>2</v>
      </c>
      <c r="E4826" s="171">
        <f t="shared" si="419"/>
        <v>0</v>
      </c>
      <c r="F4826" s="175"/>
      <c r="G4826" s="175"/>
      <c r="H4826" s="175"/>
      <c r="I4826" s="183">
        <v>1</v>
      </c>
      <c r="J4826" s="41">
        <f t="shared" si="418"/>
        <v>1</v>
      </c>
      <c r="K4826" s="41">
        <f t="shared" si="420"/>
        <v>1</v>
      </c>
      <c r="L4826" s="175"/>
      <c r="M4826" s="41">
        <f t="shared" si="421"/>
        <v>1</v>
      </c>
    </row>
    <row r="4827" spans="1:13" ht="14.5" hidden="1" x14ac:dyDescent="0.35">
      <c r="A4827" s="183">
        <v>2015</v>
      </c>
      <c r="B4827" s="184" t="s">
        <v>12</v>
      </c>
      <c r="C4827" s="230">
        <v>5</v>
      </c>
      <c r="D4827" s="174">
        <f t="shared" si="422"/>
        <v>5</v>
      </c>
      <c r="E4827" s="171">
        <f t="shared" si="419"/>
        <v>0</v>
      </c>
      <c r="F4827" s="175"/>
      <c r="G4827" s="175"/>
      <c r="H4827" s="175"/>
      <c r="I4827" s="183">
        <v>4</v>
      </c>
      <c r="J4827" s="41">
        <f t="shared" si="418"/>
        <v>4</v>
      </c>
      <c r="K4827" s="41">
        <f t="shared" si="420"/>
        <v>4</v>
      </c>
      <c r="L4827" s="175"/>
      <c r="M4827" s="41">
        <f t="shared" si="421"/>
        <v>4</v>
      </c>
    </row>
    <row r="4828" spans="1:13" ht="14.5" hidden="1" x14ac:dyDescent="0.35">
      <c r="A4828" s="183">
        <v>2015</v>
      </c>
      <c r="B4828" s="184" t="s">
        <v>13</v>
      </c>
      <c r="C4828" s="230">
        <v>1</v>
      </c>
      <c r="D4828" s="174">
        <f t="shared" si="422"/>
        <v>1</v>
      </c>
      <c r="E4828" s="171">
        <f t="shared" si="419"/>
        <v>0</v>
      </c>
      <c r="F4828" s="175"/>
      <c r="G4828" s="175"/>
      <c r="H4828" s="175"/>
      <c r="I4828" s="183">
        <v>1</v>
      </c>
      <c r="J4828" s="41">
        <f t="shared" si="418"/>
        <v>1</v>
      </c>
      <c r="K4828" s="41">
        <f t="shared" si="420"/>
        <v>1</v>
      </c>
      <c r="L4828" s="175"/>
      <c r="M4828" s="41">
        <f t="shared" si="421"/>
        <v>1</v>
      </c>
    </row>
    <row r="4829" spans="1:13" ht="14.5" hidden="1" x14ac:dyDescent="0.35">
      <c r="A4829" s="183">
        <v>2015</v>
      </c>
      <c r="B4829" s="184" t="s">
        <v>12</v>
      </c>
      <c r="C4829" s="230">
        <v>1</v>
      </c>
      <c r="D4829" s="174">
        <f t="shared" si="422"/>
        <v>1</v>
      </c>
      <c r="E4829" s="171">
        <f t="shared" si="419"/>
        <v>0</v>
      </c>
      <c r="F4829" s="175"/>
      <c r="G4829" s="175"/>
      <c r="H4829" s="175"/>
      <c r="I4829" s="183">
        <v>2</v>
      </c>
      <c r="J4829" s="41">
        <f t="shared" si="418"/>
        <v>2</v>
      </c>
      <c r="K4829" s="41">
        <f t="shared" si="420"/>
        <v>2</v>
      </c>
      <c r="L4829" s="175"/>
      <c r="M4829" s="41">
        <f t="shared" si="421"/>
        <v>2</v>
      </c>
    </row>
    <row r="4830" spans="1:13" ht="14.5" hidden="1" x14ac:dyDescent="0.35">
      <c r="A4830" s="183">
        <v>2015</v>
      </c>
      <c r="B4830" s="184" t="s">
        <v>13</v>
      </c>
      <c r="C4830" s="230">
        <v>4</v>
      </c>
      <c r="D4830" s="174">
        <f t="shared" si="422"/>
        <v>4</v>
      </c>
      <c r="E4830" s="171">
        <f t="shared" si="419"/>
        <v>0</v>
      </c>
      <c r="F4830" s="175"/>
      <c r="G4830" s="175"/>
      <c r="H4830" s="175"/>
      <c r="I4830" s="183">
        <v>3</v>
      </c>
      <c r="J4830" s="41">
        <f t="shared" si="418"/>
        <v>3</v>
      </c>
      <c r="K4830" s="41">
        <f t="shared" si="420"/>
        <v>3</v>
      </c>
      <c r="L4830" s="175"/>
      <c r="M4830" s="41">
        <f t="shared" si="421"/>
        <v>3</v>
      </c>
    </row>
    <row r="4831" spans="1:13" ht="14.5" hidden="1" x14ac:dyDescent="0.35">
      <c r="A4831" s="183">
        <v>2015</v>
      </c>
      <c r="B4831" s="184" t="s">
        <v>13</v>
      </c>
      <c r="C4831" s="231" t="s">
        <v>232</v>
      </c>
      <c r="D4831" s="174" t="str">
        <f t="shared" si="422"/>
        <v/>
      </c>
      <c r="E4831" s="171">
        <f t="shared" si="419"/>
        <v>0</v>
      </c>
      <c r="F4831" s="175"/>
      <c r="G4831" s="175"/>
      <c r="H4831" s="175"/>
      <c r="I4831" s="189" t="s">
        <v>232</v>
      </c>
      <c r="J4831" s="41" t="str">
        <f t="shared" si="418"/>
        <v/>
      </c>
      <c r="K4831" s="41" t="str">
        <f t="shared" si="420"/>
        <v/>
      </c>
      <c r="L4831" s="175"/>
      <c r="M4831" s="41" t="str">
        <f t="shared" si="421"/>
        <v/>
      </c>
    </row>
    <row r="4832" spans="1:13" ht="14.5" hidden="1" x14ac:dyDescent="0.35">
      <c r="A4832" s="183">
        <v>2015</v>
      </c>
      <c r="B4832" s="184" t="s">
        <v>12</v>
      </c>
      <c r="C4832" s="230">
        <v>2</v>
      </c>
      <c r="D4832" s="174">
        <f t="shared" si="422"/>
        <v>2</v>
      </c>
      <c r="E4832" s="171">
        <f t="shared" si="419"/>
        <v>0</v>
      </c>
      <c r="F4832" s="175"/>
      <c r="G4832" s="175"/>
      <c r="H4832" s="175"/>
      <c r="I4832" s="183">
        <v>1</v>
      </c>
      <c r="J4832" s="41">
        <f t="shared" si="418"/>
        <v>1</v>
      </c>
      <c r="K4832" s="41">
        <f t="shared" si="420"/>
        <v>1</v>
      </c>
      <c r="L4832" s="175"/>
      <c r="M4832" s="41">
        <f t="shared" si="421"/>
        <v>1</v>
      </c>
    </row>
    <row r="4833" spans="1:13" ht="14.5" hidden="1" x14ac:dyDescent="0.35">
      <c r="A4833" s="183">
        <v>2015</v>
      </c>
      <c r="B4833" s="184" t="s">
        <v>13</v>
      </c>
      <c r="C4833" s="230">
        <v>2</v>
      </c>
      <c r="D4833" s="174">
        <f t="shared" si="422"/>
        <v>2</v>
      </c>
      <c r="E4833" s="171">
        <f t="shared" si="419"/>
        <v>0</v>
      </c>
      <c r="F4833" s="175"/>
      <c r="G4833" s="175"/>
      <c r="H4833" s="175"/>
      <c r="I4833" s="183">
        <v>2</v>
      </c>
      <c r="J4833" s="41">
        <f t="shared" si="418"/>
        <v>2</v>
      </c>
      <c r="K4833" s="41">
        <f t="shared" si="420"/>
        <v>2</v>
      </c>
      <c r="L4833" s="175"/>
      <c r="M4833" s="41">
        <f t="shared" si="421"/>
        <v>2</v>
      </c>
    </row>
    <row r="4834" spans="1:13" ht="14.5" hidden="1" x14ac:dyDescent="0.35">
      <c r="A4834" s="183">
        <v>2015</v>
      </c>
      <c r="B4834" s="184" t="s">
        <v>13</v>
      </c>
      <c r="C4834" s="230">
        <v>2</v>
      </c>
      <c r="D4834" s="174">
        <f t="shared" si="422"/>
        <v>2</v>
      </c>
      <c r="E4834" s="171">
        <f t="shared" si="419"/>
        <v>0</v>
      </c>
      <c r="F4834" s="175"/>
      <c r="G4834" s="175"/>
      <c r="H4834" s="175"/>
      <c r="I4834" s="183">
        <v>0</v>
      </c>
      <c r="J4834" s="41">
        <f t="shared" si="418"/>
        <v>0</v>
      </c>
      <c r="K4834" s="41">
        <f t="shared" si="420"/>
        <v>0</v>
      </c>
      <c r="L4834" s="175"/>
      <c r="M4834" s="41">
        <f t="shared" si="421"/>
        <v>0</v>
      </c>
    </row>
    <row r="4835" spans="1:13" ht="14.5" hidden="1" x14ac:dyDescent="0.35">
      <c r="A4835" s="183">
        <v>2015</v>
      </c>
      <c r="B4835" s="184" t="s">
        <v>12</v>
      </c>
      <c r="C4835" s="230">
        <v>1</v>
      </c>
      <c r="D4835" s="174">
        <f t="shared" si="422"/>
        <v>1</v>
      </c>
      <c r="E4835" s="171">
        <f t="shared" si="419"/>
        <v>0</v>
      </c>
      <c r="F4835" s="175"/>
      <c r="G4835" s="175"/>
      <c r="H4835" s="175"/>
      <c r="I4835" s="183">
        <v>1</v>
      </c>
      <c r="J4835" s="41">
        <f t="shared" si="418"/>
        <v>1</v>
      </c>
      <c r="K4835" s="41">
        <f t="shared" si="420"/>
        <v>1</v>
      </c>
      <c r="L4835" s="175"/>
      <c r="M4835" s="41">
        <f t="shared" si="421"/>
        <v>1</v>
      </c>
    </row>
    <row r="4836" spans="1:13" ht="14.5" hidden="1" x14ac:dyDescent="0.35">
      <c r="A4836" s="183">
        <v>2015</v>
      </c>
      <c r="B4836" s="184" t="s">
        <v>11</v>
      </c>
      <c r="C4836" s="230">
        <v>5</v>
      </c>
      <c r="D4836" s="174">
        <f t="shared" si="422"/>
        <v>5</v>
      </c>
      <c r="E4836" s="171">
        <f t="shared" si="419"/>
        <v>0</v>
      </c>
      <c r="F4836" s="175"/>
      <c r="G4836" s="175"/>
      <c r="H4836" s="175"/>
      <c r="I4836" s="183">
        <v>2</v>
      </c>
      <c r="J4836" s="41">
        <f t="shared" si="418"/>
        <v>2</v>
      </c>
      <c r="K4836" s="41">
        <f t="shared" si="420"/>
        <v>2</v>
      </c>
      <c r="L4836" s="175"/>
      <c r="M4836" s="41">
        <f t="shared" si="421"/>
        <v>2</v>
      </c>
    </row>
    <row r="4837" spans="1:13" ht="14.5" hidden="1" x14ac:dyDescent="0.35">
      <c r="A4837" s="183">
        <v>2015</v>
      </c>
      <c r="B4837" s="184" t="s">
        <v>11</v>
      </c>
      <c r="C4837" s="230">
        <v>10</v>
      </c>
      <c r="D4837" s="174">
        <f t="shared" si="422"/>
        <v>10</v>
      </c>
      <c r="E4837" s="171">
        <f t="shared" si="419"/>
        <v>0</v>
      </c>
      <c r="F4837" s="175"/>
      <c r="G4837" s="175"/>
      <c r="H4837" s="175"/>
      <c r="I4837" s="183">
        <v>7</v>
      </c>
      <c r="J4837" s="41">
        <f t="shared" si="418"/>
        <v>7</v>
      </c>
      <c r="K4837" s="41">
        <f t="shared" si="420"/>
        <v>7</v>
      </c>
      <c r="L4837" s="175"/>
      <c r="M4837" s="41">
        <f t="shared" si="421"/>
        <v>7</v>
      </c>
    </row>
    <row r="4838" spans="1:13" ht="14.5" hidden="1" x14ac:dyDescent="0.35">
      <c r="A4838" s="183">
        <v>2015</v>
      </c>
      <c r="B4838" s="184" t="s">
        <v>11</v>
      </c>
      <c r="C4838" s="230">
        <v>10</v>
      </c>
      <c r="D4838" s="174">
        <f t="shared" si="422"/>
        <v>10</v>
      </c>
      <c r="E4838" s="171">
        <f t="shared" si="419"/>
        <v>0</v>
      </c>
      <c r="F4838" s="175"/>
      <c r="G4838" s="175"/>
      <c r="H4838" s="175"/>
      <c r="I4838" s="183">
        <v>20</v>
      </c>
      <c r="J4838" s="41">
        <f t="shared" si="418"/>
        <v>20</v>
      </c>
      <c r="K4838" s="41">
        <f t="shared" si="420"/>
        <v>20</v>
      </c>
      <c r="L4838" s="175"/>
      <c r="M4838" s="41">
        <f t="shared" si="421"/>
        <v>20</v>
      </c>
    </row>
    <row r="4839" spans="1:13" ht="14.5" hidden="1" x14ac:dyDescent="0.35">
      <c r="A4839" s="183">
        <v>2015</v>
      </c>
      <c r="B4839" s="184" t="s">
        <v>14</v>
      </c>
      <c r="C4839" s="230">
        <v>10</v>
      </c>
      <c r="D4839" s="174">
        <f t="shared" si="422"/>
        <v>10</v>
      </c>
      <c r="E4839" s="171">
        <f t="shared" si="419"/>
        <v>0</v>
      </c>
      <c r="F4839" s="175"/>
      <c r="G4839" s="175"/>
      <c r="H4839" s="175"/>
      <c r="I4839" s="183">
        <v>20</v>
      </c>
      <c r="J4839" s="41">
        <f t="shared" si="418"/>
        <v>20</v>
      </c>
      <c r="K4839" s="41">
        <f t="shared" si="420"/>
        <v>20</v>
      </c>
      <c r="L4839" s="175"/>
      <c r="M4839" s="41">
        <f t="shared" si="421"/>
        <v>20</v>
      </c>
    </row>
    <row r="4840" spans="1:13" ht="14.5" hidden="1" x14ac:dyDescent="0.35">
      <c r="A4840" s="183">
        <v>2015</v>
      </c>
      <c r="B4840" s="184" t="s">
        <v>11</v>
      </c>
      <c r="C4840" s="230">
        <v>10</v>
      </c>
      <c r="D4840" s="174">
        <f t="shared" si="422"/>
        <v>10</v>
      </c>
      <c r="E4840" s="171">
        <f t="shared" si="419"/>
        <v>0</v>
      </c>
      <c r="F4840" s="175"/>
      <c r="G4840" s="175"/>
      <c r="H4840" s="175"/>
      <c r="I4840" s="183">
        <v>8</v>
      </c>
      <c r="J4840" s="41">
        <f t="shared" ref="J4840:J4874" si="423">IF(OR(I4840="",I4840&gt;=50),"",IF(AND(I4840&lt;50,OR(D4840&lt;=0,D4840="")),I4840,IF(I4840&gt;=D4840*10,D4840,IF(D4840&lt;&gt;"",I4840,""))))</f>
        <v>8</v>
      </c>
      <c r="K4840" s="41">
        <f t="shared" si="420"/>
        <v>8</v>
      </c>
      <c r="L4840" s="175"/>
      <c r="M4840" s="41">
        <f t="shared" si="421"/>
        <v>8</v>
      </c>
    </row>
    <row r="4841" spans="1:13" ht="14.5" hidden="1" x14ac:dyDescent="0.35">
      <c r="A4841" s="183">
        <v>2015</v>
      </c>
      <c r="B4841" s="184" t="s">
        <v>11</v>
      </c>
      <c r="C4841" s="230">
        <v>4</v>
      </c>
      <c r="D4841" s="174">
        <f t="shared" si="422"/>
        <v>4</v>
      </c>
      <c r="E4841" s="171">
        <f t="shared" si="419"/>
        <v>0</v>
      </c>
      <c r="F4841" s="175"/>
      <c r="G4841" s="175"/>
      <c r="H4841" s="175"/>
      <c r="I4841" s="183">
        <v>4</v>
      </c>
      <c r="J4841" s="41">
        <f t="shared" si="423"/>
        <v>4</v>
      </c>
      <c r="K4841" s="41">
        <f t="shared" si="420"/>
        <v>4</v>
      </c>
      <c r="L4841" s="175"/>
      <c r="M4841" s="41">
        <f t="shared" si="421"/>
        <v>4</v>
      </c>
    </row>
    <row r="4842" spans="1:13" ht="14.5" hidden="1" x14ac:dyDescent="0.35">
      <c r="A4842" s="183">
        <v>2015</v>
      </c>
      <c r="B4842" s="184" t="s">
        <v>13</v>
      </c>
      <c r="C4842" s="230">
        <v>2</v>
      </c>
      <c r="D4842" s="174">
        <f t="shared" si="422"/>
        <v>2</v>
      </c>
      <c r="E4842" s="171">
        <f t="shared" si="419"/>
        <v>0</v>
      </c>
      <c r="F4842" s="175"/>
      <c r="G4842" s="175"/>
      <c r="H4842" s="175"/>
      <c r="I4842" s="183">
        <v>2</v>
      </c>
      <c r="J4842" s="41">
        <f t="shared" si="423"/>
        <v>2</v>
      </c>
      <c r="K4842" s="41">
        <f t="shared" si="420"/>
        <v>2</v>
      </c>
      <c r="L4842" s="175"/>
      <c r="M4842" s="41">
        <f t="shared" si="421"/>
        <v>2</v>
      </c>
    </row>
    <row r="4843" spans="1:13" ht="14.5" hidden="1" x14ac:dyDescent="0.35">
      <c r="A4843" s="183">
        <v>2015</v>
      </c>
      <c r="B4843" s="184" t="s">
        <v>14</v>
      </c>
      <c r="C4843" s="231" t="s">
        <v>232</v>
      </c>
      <c r="D4843" s="174" t="str">
        <f t="shared" si="422"/>
        <v/>
      </c>
      <c r="E4843" s="171">
        <f t="shared" si="419"/>
        <v>0</v>
      </c>
      <c r="F4843" s="175"/>
      <c r="G4843" s="175"/>
      <c r="H4843" s="175"/>
      <c r="I4843" s="189" t="s">
        <v>232</v>
      </c>
      <c r="J4843" s="41" t="str">
        <f t="shared" si="423"/>
        <v/>
      </c>
      <c r="K4843" s="41" t="str">
        <f t="shared" si="420"/>
        <v/>
      </c>
      <c r="L4843" s="175"/>
      <c r="M4843" s="41" t="str">
        <f t="shared" si="421"/>
        <v/>
      </c>
    </row>
    <row r="4844" spans="1:13" ht="14.5" hidden="1" x14ac:dyDescent="0.35">
      <c r="A4844" s="183">
        <v>2015</v>
      </c>
      <c r="B4844" s="184" t="s">
        <v>11</v>
      </c>
      <c r="C4844" s="230">
        <v>10</v>
      </c>
      <c r="D4844" s="174">
        <f t="shared" si="422"/>
        <v>10</v>
      </c>
      <c r="E4844" s="171">
        <f t="shared" si="419"/>
        <v>0</v>
      </c>
      <c r="F4844" s="175"/>
      <c r="G4844" s="175"/>
      <c r="H4844" s="175"/>
      <c r="I4844" s="183">
        <v>60</v>
      </c>
      <c r="J4844" s="41" t="str">
        <f t="shared" si="423"/>
        <v/>
      </c>
      <c r="K4844" s="41" t="str">
        <f t="shared" si="420"/>
        <v/>
      </c>
      <c r="L4844" s="175"/>
      <c r="M4844" s="41" t="str">
        <f t="shared" si="421"/>
        <v/>
      </c>
    </row>
    <row r="4845" spans="1:13" ht="14.5" hidden="1" x14ac:dyDescent="0.35">
      <c r="A4845" s="183">
        <v>2015</v>
      </c>
      <c r="B4845" s="184" t="s">
        <v>11</v>
      </c>
      <c r="C4845" s="230">
        <v>4</v>
      </c>
      <c r="D4845" s="174">
        <f t="shared" si="422"/>
        <v>4</v>
      </c>
      <c r="E4845" s="171">
        <f t="shared" si="419"/>
        <v>0</v>
      </c>
      <c r="F4845" s="175"/>
      <c r="G4845" s="175"/>
      <c r="H4845" s="175"/>
      <c r="I4845" s="183">
        <v>4</v>
      </c>
      <c r="J4845" s="41">
        <f t="shared" si="423"/>
        <v>4</v>
      </c>
      <c r="K4845" s="41">
        <f t="shared" si="420"/>
        <v>4</v>
      </c>
      <c r="L4845" s="175"/>
      <c r="M4845" s="41">
        <f t="shared" si="421"/>
        <v>4</v>
      </c>
    </row>
    <row r="4846" spans="1:13" ht="14.5" hidden="1" x14ac:dyDescent="0.35">
      <c r="A4846" s="183">
        <v>2015</v>
      </c>
      <c r="B4846" s="184" t="s">
        <v>11</v>
      </c>
      <c r="C4846" s="230">
        <v>8</v>
      </c>
      <c r="D4846" s="174">
        <f t="shared" si="422"/>
        <v>8</v>
      </c>
      <c r="E4846" s="171">
        <f t="shared" si="419"/>
        <v>0</v>
      </c>
      <c r="F4846" s="175"/>
      <c r="G4846" s="175"/>
      <c r="H4846" s="175"/>
      <c r="I4846" s="183">
        <v>4</v>
      </c>
      <c r="J4846" s="41">
        <f t="shared" si="423"/>
        <v>4</v>
      </c>
      <c r="K4846" s="41">
        <f t="shared" si="420"/>
        <v>4</v>
      </c>
      <c r="L4846" s="175"/>
      <c r="M4846" s="41">
        <f t="shared" si="421"/>
        <v>4</v>
      </c>
    </row>
    <row r="4847" spans="1:13" ht="14.5" hidden="1" x14ac:dyDescent="0.35">
      <c r="A4847" s="183">
        <v>2015</v>
      </c>
      <c r="B4847" s="184" t="s">
        <v>11</v>
      </c>
      <c r="C4847" s="230">
        <v>4</v>
      </c>
      <c r="D4847" s="174">
        <f t="shared" si="422"/>
        <v>4</v>
      </c>
      <c r="E4847" s="171">
        <f t="shared" si="419"/>
        <v>0</v>
      </c>
      <c r="F4847" s="175"/>
      <c r="G4847" s="175"/>
      <c r="H4847" s="175"/>
      <c r="I4847" s="183">
        <v>3</v>
      </c>
      <c r="J4847" s="41">
        <f t="shared" si="423"/>
        <v>3</v>
      </c>
      <c r="K4847" s="41">
        <f t="shared" si="420"/>
        <v>3</v>
      </c>
      <c r="L4847" s="175"/>
      <c r="M4847" s="41">
        <f t="shared" si="421"/>
        <v>3</v>
      </c>
    </row>
    <row r="4848" spans="1:13" ht="14.5" hidden="1" x14ac:dyDescent="0.35">
      <c r="A4848" s="183">
        <v>2015</v>
      </c>
      <c r="B4848" s="184" t="s">
        <v>13</v>
      </c>
      <c r="C4848" s="230" t="s">
        <v>232</v>
      </c>
      <c r="D4848" s="174" t="str">
        <f t="shared" si="422"/>
        <v/>
      </c>
      <c r="E4848" s="171">
        <f t="shared" si="419"/>
        <v>0</v>
      </c>
      <c r="F4848" s="175"/>
      <c r="G4848" s="175"/>
      <c r="H4848" s="175"/>
      <c r="I4848" s="183" t="s">
        <v>232</v>
      </c>
      <c r="J4848" s="41" t="str">
        <f t="shared" si="423"/>
        <v/>
      </c>
      <c r="K4848" s="41" t="str">
        <f t="shared" si="420"/>
        <v/>
      </c>
      <c r="L4848" s="175"/>
      <c r="M4848" s="41" t="str">
        <f t="shared" si="421"/>
        <v/>
      </c>
    </row>
    <row r="4849" spans="1:13" ht="14.5" hidden="1" x14ac:dyDescent="0.35">
      <c r="A4849" s="183">
        <v>2015</v>
      </c>
      <c r="B4849" s="184" t="s">
        <v>13</v>
      </c>
      <c r="C4849" s="230">
        <v>2</v>
      </c>
      <c r="D4849" s="174">
        <f t="shared" si="422"/>
        <v>2</v>
      </c>
      <c r="E4849" s="171">
        <f t="shared" si="419"/>
        <v>0</v>
      </c>
      <c r="F4849" s="175"/>
      <c r="G4849" s="175"/>
      <c r="H4849" s="175"/>
      <c r="I4849" s="183">
        <v>1</v>
      </c>
      <c r="J4849" s="41">
        <f t="shared" si="423"/>
        <v>1</v>
      </c>
      <c r="K4849" s="41">
        <f t="shared" si="420"/>
        <v>1</v>
      </c>
      <c r="L4849" s="175"/>
      <c r="M4849" s="41">
        <f t="shared" si="421"/>
        <v>1</v>
      </c>
    </row>
    <row r="4850" spans="1:13" ht="14.5" hidden="1" x14ac:dyDescent="0.35">
      <c r="A4850" s="183">
        <v>2015</v>
      </c>
      <c r="B4850" s="184" t="s">
        <v>11</v>
      </c>
      <c r="C4850" s="230">
        <v>3</v>
      </c>
      <c r="D4850" s="174">
        <f t="shared" si="422"/>
        <v>3</v>
      </c>
      <c r="E4850" s="171">
        <f t="shared" si="419"/>
        <v>0</v>
      </c>
      <c r="F4850" s="175"/>
      <c r="G4850" s="175"/>
      <c r="H4850" s="175"/>
      <c r="I4850" s="183">
        <v>0.3</v>
      </c>
      <c r="J4850" s="41">
        <f t="shared" si="423"/>
        <v>0.3</v>
      </c>
      <c r="K4850" s="41">
        <f t="shared" si="420"/>
        <v>0.3</v>
      </c>
      <c r="L4850" s="175"/>
      <c r="M4850" s="41">
        <f t="shared" si="421"/>
        <v>0.3</v>
      </c>
    </row>
    <row r="4851" spans="1:13" ht="14.5" hidden="1" x14ac:dyDescent="0.35">
      <c r="A4851" s="183">
        <v>2015</v>
      </c>
      <c r="B4851" s="184" t="s">
        <v>11</v>
      </c>
      <c r="C4851" s="230">
        <v>5</v>
      </c>
      <c r="D4851" s="174">
        <f t="shared" si="422"/>
        <v>5</v>
      </c>
      <c r="E4851" s="171">
        <f t="shared" si="419"/>
        <v>0</v>
      </c>
      <c r="F4851" s="175"/>
      <c r="G4851" s="175"/>
      <c r="H4851" s="175"/>
      <c r="I4851" s="183">
        <v>5</v>
      </c>
      <c r="J4851" s="41">
        <f t="shared" si="423"/>
        <v>5</v>
      </c>
      <c r="K4851" s="41">
        <f t="shared" si="420"/>
        <v>5</v>
      </c>
      <c r="L4851" s="175"/>
      <c r="M4851" s="41">
        <f t="shared" si="421"/>
        <v>5</v>
      </c>
    </row>
    <row r="4852" spans="1:13" ht="14.5" hidden="1" x14ac:dyDescent="0.35">
      <c r="A4852" s="183">
        <v>2015</v>
      </c>
      <c r="B4852" s="184" t="s">
        <v>13</v>
      </c>
      <c r="C4852" s="230">
        <v>3</v>
      </c>
      <c r="D4852" s="174">
        <f t="shared" si="422"/>
        <v>3</v>
      </c>
      <c r="E4852" s="171">
        <f t="shared" si="419"/>
        <v>0</v>
      </c>
      <c r="F4852" s="175"/>
      <c r="G4852" s="175"/>
      <c r="H4852" s="175"/>
      <c r="I4852" s="183">
        <v>1</v>
      </c>
      <c r="J4852" s="41">
        <f t="shared" si="423"/>
        <v>1</v>
      </c>
      <c r="K4852" s="41">
        <f t="shared" si="420"/>
        <v>1</v>
      </c>
      <c r="L4852" s="175"/>
      <c r="M4852" s="41">
        <f t="shared" si="421"/>
        <v>1</v>
      </c>
    </row>
    <row r="4853" spans="1:13" ht="14.5" hidden="1" x14ac:dyDescent="0.35">
      <c r="A4853" s="183">
        <v>2015</v>
      </c>
      <c r="B4853" s="184" t="s">
        <v>11</v>
      </c>
      <c r="C4853" s="230">
        <v>5</v>
      </c>
      <c r="D4853" s="174">
        <f t="shared" si="422"/>
        <v>5</v>
      </c>
      <c r="E4853" s="171">
        <f t="shared" si="419"/>
        <v>0</v>
      </c>
      <c r="F4853" s="175"/>
      <c r="G4853" s="175"/>
      <c r="H4853" s="175"/>
      <c r="I4853" s="183">
        <v>5</v>
      </c>
      <c r="J4853" s="41">
        <f t="shared" si="423"/>
        <v>5</v>
      </c>
      <c r="K4853" s="41">
        <f t="shared" si="420"/>
        <v>5</v>
      </c>
      <c r="L4853" s="175"/>
      <c r="M4853" s="41">
        <f t="shared" si="421"/>
        <v>5</v>
      </c>
    </row>
    <row r="4854" spans="1:13" ht="14.5" hidden="1" x14ac:dyDescent="0.35">
      <c r="A4854" s="183">
        <v>2015</v>
      </c>
      <c r="B4854" s="184" t="s">
        <v>12</v>
      </c>
      <c r="C4854" s="230">
        <v>5</v>
      </c>
      <c r="D4854" s="174">
        <f t="shared" si="422"/>
        <v>5</v>
      </c>
      <c r="E4854" s="171">
        <f t="shared" si="419"/>
        <v>0</v>
      </c>
      <c r="F4854" s="175"/>
      <c r="G4854" s="175"/>
      <c r="H4854" s="175"/>
      <c r="I4854" s="183">
        <v>5</v>
      </c>
      <c r="J4854" s="41">
        <f t="shared" si="423"/>
        <v>5</v>
      </c>
      <c r="K4854" s="41">
        <f t="shared" si="420"/>
        <v>5</v>
      </c>
      <c r="L4854" s="175"/>
      <c r="M4854" s="41">
        <f t="shared" si="421"/>
        <v>5</v>
      </c>
    </row>
    <row r="4855" spans="1:13" ht="14.5" hidden="1" x14ac:dyDescent="0.35">
      <c r="A4855" s="183">
        <v>2015</v>
      </c>
      <c r="B4855" s="184" t="s">
        <v>12</v>
      </c>
      <c r="C4855" s="230">
        <v>2</v>
      </c>
      <c r="D4855" s="174">
        <f t="shared" si="422"/>
        <v>2</v>
      </c>
      <c r="E4855" s="171">
        <f t="shared" si="419"/>
        <v>0</v>
      </c>
      <c r="F4855" s="175"/>
      <c r="G4855" s="175"/>
      <c r="H4855" s="175"/>
      <c r="I4855" s="183">
        <v>5</v>
      </c>
      <c r="J4855" s="41">
        <f t="shared" si="423"/>
        <v>5</v>
      </c>
      <c r="K4855" s="41">
        <f t="shared" si="420"/>
        <v>5</v>
      </c>
      <c r="L4855" s="175"/>
      <c r="M4855" s="41">
        <f t="shared" si="421"/>
        <v>5</v>
      </c>
    </row>
    <row r="4856" spans="1:13" ht="14.5" hidden="1" x14ac:dyDescent="0.35">
      <c r="A4856" s="183">
        <v>2015</v>
      </c>
      <c r="B4856" s="184" t="s">
        <v>13</v>
      </c>
      <c r="C4856" s="230">
        <v>3</v>
      </c>
      <c r="D4856" s="174">
        <f t="shared" si="422"/>
        <v>3</v>
      </c>
      <c r="E4856" s="171">
        <f t="shared" si="419"/>
        <v>0</v>
      </c>
      <c r="F4856" s="175"/>
      <c r="G4856" s="175"/>
      <c r="H4856" s="175"/>
      <c r="I4856" s="183">
        <v>3</v>
      </c>
      <c r="J4856" s="41">
        <f t="shared" si="423"/>
        <v>3</v>
      </c>
      <c r="K4856" s="41">
        <f t="shared" si="420"/>
        <v>3</v>
      </c>
      <c r="L4856" s="175"/>
      <c r="M4856" s="41">
        <f t="shared" si="421"/>
        <v>3</v>
      </c>
    </row>
    <row r="4857" spans="1:13" ht="14.5" hidden="1" x14ac:dyDescent="0.35">
      <c r="A4857" s="183">
        <v>2015</v>
      </c>
      <c r="B4857" s="184" t="s">
        <v>14</v>
      </c>
      <c r="C4857" s="230" t="s">
        <v>232</v>
      </c>
      <c r="D4857" s="174" t="str">
        <f t="shared" si="422"/>
        <v/>
      </c>
      <c r="E4857" s="171">
        <f t="shared" si="419"/>
        <v>0</v>
      </c>
      <c r="F4857" s="175"/>
      <c r="G4857" s="175"/>
      <c r="H4857" s="175"/>
      <c r="I4857" s="183">
        <v>7</v>
      </c>
      <c r="J4857" s="41">
        <f t="shared" si="423"/>
        <v>7</v>
      </c>
      <c r="K4857" s="41" t="e">
        <f t="shared" si="420"/>
        <v>#VALUE!</v>
      </c>
      <c r="L4857" s="175"/>
      <c r="M4857" s="41">
        <f t="shared" si="421"/>
        <v>7</v>
      </c>
    </row>
    <row r="4858" spans="1:13" ht="14.5" hidden="1" x14ac:dyDescent="0.35">
      <c r="A4858" s="183">
        <v>2015</v>
      </c>
      <c r="B4858" s="184" t="s">
        <v>13</v>
      </c>
      <c r="C4858" s="230">
        <v>2</v>
      </c>
      <c r="D4858" s="174">
        <f t="shared" si="422"/>
        <v>2</v>
      </c>
      <c r="E4858" s="171">
        <f t="shared" si="419"/>
        <v>0</v>
      </c>
      <c r="F4858" s="175"/>
      <c r="G4858" s="175"/>
      <c r="H4858" s="175"/>
      <c r="I4858" s="183">
        <v>2</v>
      </c>
      <c r="J4858" s="41">
        <f t="shared" si="423"/>
        <v>2</v>
      </c>
      <c r="K4858" s="41">
        <f t="shared" si="420"/>
        <v>2</v>
      </c>
      <c r="L4858" s="175"/>
      <c r="M4858" s="41">
        <f t="shared" si="421"/>
        <v>2</v>
      </c>
    </row>
    <row r="4859" spans="1:13" ht="14.5" hidden="1" x14ac:dyDescent="0.35">
      <c r="A4859" s="183">
        <v>2015</v>
      </c>
      <c r="B4859" s="184" t="s">
        <v>13</v>
      </c>
      <c r="C4859" s="230" t="s">
        <v>232</v>
      </c>
      <c r="D4859" s="174" t="str">
        <f t="shared" si="422"/>
        <v/>
      </c>
      <c r="E4859" s="171">
        <f t="shared" si="419"/>
        <v>0</v>
      </c>
      <c r="F4859" s="175"/>
      <c r="G4859" s="175"/>
      <c r="H4859" s="175"/>
      <c r="I4859" s="183">
        <v>1</v>
      </c>
      <c r="J4859" s="41">
        <f t="shared" si="423"/>
        <v>1</v>
      </c>
      <c r="K4859" s="41" t="e">
        <f t="shared" si="420"/>
        <v>#VALUE!</v>
      </c>
      <c r="L4859" s="175"/>
      <c r="M4859" s="41">
        <f t="shared" si="421"/>
        <v>1</v>
      </c>
    </row>
    <row r="4860" spans="1:13" ht="14.5" hidden="1" x14ac:dyDescent="0.35">
      <c r="A4860" s="183">
        <v>2015</v>
      </c>
      <c r="B4860" s="184" t="s">
        <v>11</v>
      </c>
      <c r="C4860" s="230">
        <v>3</v>
      </c>
      <c r="D4860" s="174">
        <f t="shared" si="422"/>
        <v>3</v>
      </c>
      <c r="E4860" s="171">
        <f t="shared" si="419"/>
        <v>0</v>
      </c>
      <c r="F4860" s="175"/>
      <c r="G4860" s="175"/>
      <c r="H4860" s="175"/>
      <c r="I4860" s="183">
        <v>3</v>
      </c>
      <c r="J4860" s="41">
        <f t="shared" si="423"/>
        <v>3</v>
      </c>
      <c r="K4860" s="41">
        <f t="shared" si="420"/>
        <v>3</v>
      </c>
      <c r="L4860" s="175"/>
      <c r="M4860" s="41">
        <f t="shared" si="421"/>
        <v>3</v>
      </c>
    </row>
    <row r="4861" spans="1:13" ht="14.5" hidden="1" x14ac:dyDescent="0.35">
      <c r="A4861" s="183">
        <v>2015</v>
      </c>
      <c r="B4861" s="184" t="s">
        <v>14</v>
      </c>
      <c r="C4861" s="231" t="s">
        <v>232</v>
      </c>
      <c r="D4861" s="174" t="str">
        <f t="shared" si="422"/>
        <v/>
      </c>
      <c r="E4861" s="171">
        <f t="shared" si="419"/>
        <v>0</v>
      </c>
      <c r="F4861" s="175"/>
      <c r="G4861" s="175"/>
      <c r="H4861" s="175"/>
      <c r="I4861" s="183" t="s">
        <v>232</v>
      </c>
      <c r="J4861" s="41" t="str">
        <f t="shared" si="423"/>
        <v/>
      </c>
      <c r="K4861" s="41" t="str">
        <f t="shared" si="420"/>
        <v/>
      </c>
      <c r="L4861" s="175"/>
      <c r="M4861" s="41" t="str">
        <f t="shared" si="421"/>
        <v/>
      </c>
    </row>
    <row r="4862" spans="1:13" ht="14.5" hidden="1" x14ac:dyDescent="0.35">
      <c r="A4862" s="183">
        <v>2015</v>
      </c>
      <c r="B4862" s="184" t="s">
        <v>13</v>
      </c>
      <c r="C4862" s="230">
        <v>2</v>
      </c>
      <c r="D4862" s="174">
        <f t="shared" si="422"/>
        <v>2</v>
      </c>
      <c r="E4862" s="171">
        <f t="shared" si="419"/>
        <v>0</v>
      </c>
      <c r="F4862" s="175"/>
      <c r="G4862" s="175"/>
      <c r="H4862" s="175"/>
      <c r="I4862" s="183">
        <v>1</v>
      </c>
      <c r="J4862" s="41">
        <f t="shared" si="423"/>
        <v>1</v>
      </c>
      <c r="K4862" s="41">
        <f t="shared" si="420"/>
        <v>1</v>
      </c>
      <c r="L4862" s="175"/>
      <c r="M4862" s="41">
        <f t="shared" si="421"/>
        <v>1</v>
      </c>
    </row>
    <row r="4863" spans="1:13" ht="14.5" hidden="1" x14ac:dyDescent="0.35">
      <c r="A4863" s="183">
        <v>2015</v>
      </c>
      <c r="B4863" s="184" t="s">
        <v>13</v>
      </c>
      <c r="C4863" s="230">
        <v>20</v>
      </c>
      <c r="D4863" s="174">
        <f t="shared" si="422"/>
        <v>20</v>
      </c>
      <c r="E4863" s="171">
        <f t="shared" si="419"/>
        <v>0</v>
      </c>
      <c r="F4863" s="175"/>
      <c r="G4863" s="175"/>
      <c r="H4863" s="175"/>
      <c r="I4863" s="183">
        <v>10</v>
      </c>
      <c r="J4863" s="41">
        <f t="shared" si="423"/>
        <v>10</v>
      </c>
      <c r="K4863" s="41">
        <f t="shared" si="420"/>
        <v>10</v>
      </c>
      <c r="L4863" s="175"/>
      <c r="M4863" s="41">
        <f t="shared" si="421"/>
        <v>10</v>
      </c>
    </row>
    <row r="4864" spans="1:13" ht="14.5" hidden="1" x14ac:dyDescent="0.35">
      <c r="A4864" s="183">
        <v>2015</v>
      </c>
      <c r="B4864" s="184" t="s">
        <v>13</v>
      </c>
      <c r="C4864" s="230">
        <v>1</v>
      </c>
      <c r="D4864" s="174">
        <f t="shared" si="422"/>
        <v>1</v>
      </c>
      <c r="E4864" s="171">
        <f t="shared" si="419"/>
        <v>0</v>
      </c>
      <c r="F4864" s="175"/>
      <c r="G4864" s="175"/>
      <c r="H4864" s="175"/>
      <c r="I4864" s="183">
        <v>5</v>
      </c>
      <c r="J4864" s="41">
        <f t="shared" si="423"/>
        <v>5</v>
      </c>
      <c r="K4864" s="41">
        <f t="shared" si="420"/>
        <v>5</v>
      </c>
      <c r="L4864" s="175"/>
      <c r="M4864" s="41">
        <f t="shared" si="421"/>
        <v>5</v>
      </c>
    </row>
    <row r="4865" spans="1:13" ht="14.5" hidden="1" x14ac:dyDescent="0.35">
      <c r="A4865" s="183">
        <v>2015</v>
      </c>
      <c r="B4865" s="184" t="s">
        <v>11</v>
      </c>
      <c r="C4865" s="230">
        <v>5</v>
      </c>
      <c r="D4865" s="174">
        <f t="shared" si="422"/>
        <v>5</v>
      </c>
      <c r="E4865" s="171">
        <f t="shared" si="419"/>
        <v>0</v>
      </c>
      <c r="F4865" s="175"/>
      <c r="G4865" s="175"/>
      <c r="H4865" s="175"/>
      <c r="I4865" s="183">
        <v>10</v>
      </c>
      <c r="J4865" s="41">
        <f t="shared" si="423"/>
        <v>10</v>
      </c>
      <c r="K4865" s="41">
        <f t="shared" si="420"/>
        <v>10</v>
      </c>
      <c r="L4865" s="175"/>
      <c r="M4865" s="41">
        <f t="shared" si="421"/>
        <v>10</v>
      </c>
    </row>
    <row r="4866" spans="1:13" ht="14.5" hidden="1" x14ac:dyDescent="0.35">
      <c r="A4866" s="183">
        <v>2015</v>
      </c>
      <c r="B4866" s="184" t="s">
        <v>13</v>
      </c>
      <c r="C4866" s="230">
        <v>2</v>
      </c>
      <c r="D4866" s="174">
        <f t="shared" si="422"/>
        <v>2</v>
      </c>
      <c r="E4866" s="171">
        <f t="shared" ref="E4866:E4929" si="424">IF(D4866&lt;&gt;C4866,1,0)</f>
        <v>0</v>
      </c>
      <c r="F4866" s="175"/>
      <c r="G4866" s="175"/>
      <c r="H4866" s="175"/>
      <c r="I4866" s="183">
        <v>2</v>
      </c>
      <c r="J4866" s="41">
        <f t="shared" si="423"/>
        <v>2</v>
      </c>
      <c r="K4866" s="41">
        <f t="shared" si="420"/>
        <v>2</v>
      </c>
      <c r="L4866" s="175"/>
      <c r="M4866" s="41">
        <f t="shared" si="421"/>
        <v>2</v>
      </c>
    </row>
    <row r="4867" spans="1:13" ht="14.5" hidden="1" x14ac:dyDescent="0.35">
      <c r="A4867" s="183">
        <v>2015</v>
      </c>
      <c r="B4867" s="184" t="s">
        <v>11</v>
      </c>
      <c r="C4867" s="230">
        <v>10</v>
      </c>
      <c r="D4867" s="174">
        <f t="shared" si="422"/>
        <v>10</v>
      </c>
      <c r="E4867" s="171">
        <f t="shared" si="424"/>
        <v>0</v>
      </c>
      <c r="F4867" s="175"/>
      <c r="G4867" s="175"/>
      <c r="H4867" s="175"/>
      <c r="I4867" s="183">
        <v>6</v>
      </c>
      <c r="J4867" s="41">
        <f t="shared" si="423"/>
        <v>6</v>
      </c>
      <c r="K4867" s="41">
        <f t="shared" ref="K4867:K4930" si="425">IF($I4867="","",IF(AND($C4867&gt;0,$I4867&gt;=$C4867*10),$C4867,IF(I4867&gt;=50,"",IF($C4867="",$I4867,IF($C4867&lt;&gt;"",$I4867,"")))))</f>
        <v>6</v>
      </c>
      <c r="L4867" s="175"/>
      <c r="M4867" s="41">
        <f t="shared" ref="M4867:M4930" si="426">IFERROR(K4867,I4867)</f>
        <v>6</v>
      </c>
    </row>
    <row r="4868" spans="1:13" ht="14.5" hidden="1" x14ac:dyDescent="0.35">
      <c r="A4868" s="183">
        <v>2015</v>
      </c>
      <c r="B4868" s="184" t="s">
        <v>11</v>
      </c>
      <c r="C4868" s="230">
        <v>10</v>
      </c>
      <c r="D4868" s="174">
        <f t="shared" si="422"/>
        <v>10</v>
      </c>
      <c r="E4868" s="171">
        <f t="shared" si="424"/>
        <v>0</v>
      </c>
      <c r="F4868" s="175"/>
      <c r="G4868" s="175"/>
      <c r="H4868" s="175"/>
      <c r="I4868" s="183">
        <v>30</v>
      </c>
      <c r="J4868" s="41">
        <f t="shared" si="423"/>
        <v>30</v>
      </c>
      <c r="K4868" s="41">
        <f t="shared" si="425"/>
        <v>30</v>
      </c>
      <c r="L4868" s="175"/>
      <c r="M4868" s="41">
        <f t="shared" si="426"/>
        <v>30</v>
      </c>
    </row>
    <row r="4869" spans="1:13" ht="14.5" hidden="1" x14ac:dyDescent="0.35">
      <c r="A4869" s="183">
        <v>2015</v>
      </c>
      <c r="B4869" s="184" t="s">
        <v>11</v>
      </c>
      <c r="C4869" s="230">
        <v>20</v>
      </c>
      <c r="D4869" s="174">
        <f t="shared" si="422"/>
        <v>20</v>
      </c>
      <c r="E4869" s="171">
        <f t="shared" si="424"/>
        <v>0</v>
      </c>
      <c r="F4869" s="175"/>
      <c r="G4869" s="175"/>
      <c r="H4869" s="175"/>
      <c r="I4869" s="183">
        <v>40</v>
      </c>
      <c r="J4869" s="41">
        <f t="shared" si="423"/>
        <v>40</v>
      </c>
      <c r="K4869" s="41">
        <f t="shared" si="425"/>
        <v>40</v>
      </c>
      <c r="L4869" s="175"/>
      <c r="M4869" s="41">
        <f t="shared" si="426"/>
        <v>40</v>
      </c>
    </row>
    <row r="4870" spans="1:13" ht="14.5" hidden="1" x14ac:dyDescent="0.35">
      <c r="A4870" s="183">
        <v>2015</v>
      </c>
      <c r="B4870" s="184" t="s">
        <v>13</v>
      </c>
      <c r="C4870" s="230">
        <v>2</v>
      </c>
      <c r="D4870" s="174">
        <f t="shared" si="422"/>
        <v>2</v>
      </c>
      <c r="E4870" s="171">
        <f t="shared" si="424"/>
        <v>0</v>
      </c>
      <c r="F4870" s="175"/>
      <c r="G4870" s="175"/>
      <c r="H4870" s="175"/>
      <c r="I4870" s="183">
        <v>2</v>
      </c>
      <c r="J4870" s="41">
        <f t="shared" si="423"/>
        <v>2</v>
      </c>
      <c r="K4870" s="41">
        <f t="shared" si="425"/>
        <v>2</v>
      </c>
      <c r="L4870" s="175"/>
      <c r="M4870" s="41">
        <f t="shared" si="426"/>
        <v>2</v>
      </c>
    </row>
    <row r="4871" spans="1:13" ht="14.5" hidden="1" x14ac:dyDescent="0.35">
      <c r="A4871" s="183">
        <v>2015</v>
      </c>
      <c r="B4871" s="184" t="s">
        <v>13</v>
      </c>
      <c r="C4871" s="230">
        <v>1</v>
      </c>
      <c r="D4871" s="174">
        <f t="shared" si="422"/>
        <v>1</v>
      </c>
      <c r="E4871" s="171">
        <f t="shared" si="424"/>
        <v>0</v>
      </c>
      <c r="F4871" s="175"/>
      <c r="G4871" s="175"/>
      <c r="H4871" s="175"/>
      <c r="I4871" s="183">
        <v>1</v>
      </c>
      <c r="J4871" s="41">
        <f t="shared" si="423"/>
        <v>1</v>
      </c>
      <c r="K4871" s="41">
        <f t="shared" si="425"/>
        <v>1</v>
      </c>
      <c r="L4871" s="175"/>
      <c r="M4871" s="41">
        <f t="shared" si="426"/>
        <v>1</v>
      </c>
    </row>
    <row r="4872" spans="1:13" ht="14.5" hidden="1" x14ac:dyDescent="0.35">
      <c r="A4872" s="183">
        <v>2015</v>
      </c>
      <c r="B4872" s="184" t="s">
        <v>11</v>
      </c>
      <c r="C4872" s="230">
        <v>10</v>
      </c>
      <c r="D4872" s="174">
        <f t="shared" si="422"/>
        <v>10</v>
      </c>
      <c r="E4872" s="171">
        <f t="shared" si="424"/>
        <v>0</v>
      </c>
      <c r="F4872" s="175"/>
      <c r="G4872" s="175"/>
      <c r="H4872" s="175"/>
      <c r="I4872" s="183">
        <v>4</v>
      </c>
      <c r="J4872" s="41">
        <f t="shared" si="423"/>
        <v>4</v>
      </c>
      <c r="K4872" s="41">
        <f t="shared" si="425"/>
        <v>4</v>
      </c>
      <c r="L4872" s="175"/>
      <c r="M4872" s="41">
        <f t="shared" si="426"/>
        <v>4</v>
      </c>
    </row>
    <row r="4873" spans="1:13" ht="14.5" hidden="1" x14ac:dyDescent="0.35">
      <c r="A4873" s="183">
        <v>2015</v>
      </c>
      <c r="B4873" s="184" t="s">
        <v>12</v>
      </c>
      <c r="C4873" s="230">
        <v>20</v>
      </c>
      <c r="D4873" s="174">
        <f t="shared" si="422"/>
        <v>20</v>
      </c>
      <c r="E4873" s="171">
        <f t="shared" si="424"/>
        <v>0</v>
      </c>
      <c r="F4873" s="175"/>
      <c r="G4873" s="175"/>
      <c r="H4873" s="175"/>
      <c r="I4873" s="183">
        <v>2</v>
      </c>
      <c r="J4873" s="41">
        <f t="shared" si="423"/>
        <v>2</v>
      </c>
      <c r="K4873" s="41">
        <f t="shared" si="425"/>
        <v>2</v>
      </c>
      <c r="L4873" s="175"/>
      <c r="M4873" s="41">
        <f t="shared" si="426"/>
        <v>2</v>
      </c>
    </row>
    <row r="4874" spans="1:13" ht="14.5" hidden="1" x14ac:dyDescent="0.35">
      <c r="A4874" s="183">
        <v>2015</v>
      </c>
      <c r="B4874" s="184" t="s">
        <v>14</v>
      </c>
      <c r="C4874" s="230">
        <v>-5</v>
      </c>
      <c r="D4874" s="174">
        <f t="shared" si="422"/>
        <v>-5</v>
      </c>
      <c r="E4874" s="171">
        <f t="shared" si="424"/>
        <v>0</v>
      </c>
      <c r="F4874" s="175"/>
      <c r="G4874" s="175"/>
      <c r="H4874" s="175"/>
      <c r="I4874" s="183">
        <v>3</v>
      </c>
      <c r="J4874" s="41">
        <f t="shared" si="423"/>
        <v>3</v>
      </c>
      <c r="K4874" s="41">
        <f t="shared" si="425"/>
        <v>3</v>
      </c>
      <c r="L4874" s="175"/>
      <c r="M4874" s="41">
        <f t="shared" si="426"/>
        <v>3</v>
      </c>
    </row>
    <row r="4875" spans="1:13" ht="14.5" hidden="1" x14ac:dyDescent="0.35">
      <c r="A4875" s="183">
        <v>2015</v>
      </c>
      <c r="B4875" s="184" t="s">
        <v>11</v>
      </c>
      <c r="C4875" s="230">
        <v>5</v>
      </c>
      <c r="D4875" s="174">
        <f t="shared" si="422"/>
        <v>5</v>
      </c>
      <c r="E4875" s="171">
        <f t="shared" si="424"/>
        <v>0</v>
      </c>
      <c r="F4875" s="175"/>
      <c r="G4875" s="175"/>
      <c r="H4875" s="175"/>
      <c r="I4875" s="183">
        <v>5</v>
      </c>
      <c r="J4875" s="41">
        <f>IF(OR(I4850="",I4850&gt;=50),"",IF(AND(I4850&lt;50,OR(D4850&lt;=0,D4850="")),I4850,IF(I4850&gt;=D4850*10,D4850,IF(D4850&lt;&gt;"",I4850,""))))</f>
        <v>0.3</v>
      </c>
      <c r="K4875" s="41">
        <f t="shared" si="425"/>
        <v>5</v>
      </c>
      <c r="L4875" s="175"/>
      <c r="M4875" s="41">
        <f t="shared" si="426"/>
        <v>5</v>
      </c>
    </row>
    <row r="4876" spans="1:13" ht="14.5" hidden="1" x14ac:dyDescent="0.35">
      <c r="A4876" s="183">
        <v>2015</v>
      </c>
      <c r="B4876" s="184" t="s">
        <v>11</v>
      </c>
      <c r="C4876" s="230">
        <v>5</v>
      </c>
      <c r="D4876" s="174">
        <f t="shared" si="422"/>
        <v>5</v>
      </c>
      <c r="E4876" s="171">
        <f t="shared" si="424"/>
        <v>0</v>
      </c>
      <c r="F4876" s="175"/>
      <c r="G4876" s="175"/>
      <c r="H4876" s="175"/>
      <c r="I4876" s="183">
        <v>5</v>
      </c>
      <c r="J4876" s="41">
        <f t="shared" ref="J4876:J4939" si="427">IF(OR(I4876="",I4876&gt;=50),"",IF(AND(I4876&lt;50,OR(D4876&lt;=0,D4876="")),I4876,IF(I4876&gt;=D4876*10,D4876,IF(D4876&lt;&gt;"",I4876,""))))</f>
        <v>5</v>
      </c>
      <c r="K4876" s="41">
        <f t="shared" si="425"/>
        <v>5</v>
      </c>
      <c r="L4876" s="175"/>
      <c r="M4876" s="41">
        <f t="shared" si="426"/>
        <v>5</v>
      </c>
    </row>
    <row r="4877" spans="1:13" ht="14.5" hidden="1" x14ac:dyDescent="0.35">
      <c r="A4877" s="183">
        <v>2015</v>
      </c>
      <c r="B4877" s="184" t="s">
        <v>13</v>
      </c>
      <c r="C4877" s="230">
        <v>4</v>
      </c>
      <c r="D4877" s="174">
        <f t="shared" si="422"/>
        <v>4</v>
      </c>
      <c r="E4877" s="171">
        <f t="shared" si="424"/>
        <v>0</v>
      </c>
      <c r="F4877" s="175"/>
      <c r="G4877" s="175"/>
      <c r="H4877" s="175"/>
      <c r="I4877" s="183">
        <v>3</v>
      </c>
      <c r="J4877" s="41">
        <f t="shared" si="427"/>
        <v>3</v>
      </c>
      <c r="K4877" s="41">
        <f t="shared" si="425"/>
        <v>3</v>
      </c>
      <c r="L4877" s="175"/>
      <c r="M4877" s="41">
        <f t="shared" si="426"/>
        <v>3</v>
      </c>
    </row>
    <row r="4878" spans="1:13" ht="14.5" hidden="1" x14ac:dyDescent="0.35">
      <c r="A4878" s="183">
        <v>2015</v>
      </c>
      <c r="B4878" s="184" t="s">
        <v>11</v>
      </c>
      <c r="C4878" s="230">
        <v>5</v>
      </c>
      <c r="D4878" s="174">
        <f t="shared" si="422"/>
        <v>5</v>
      </c>
      <c r="E4878" s="171">
        <f t="shared" si="424"/>
        <v>0</v>
      </c>
      <c r="F4878" s="175"/>
      <c r="G4878" s="175"/>
      <c r="H4878" s="175"/>
      <c r="I4878" s="183">
        <v>5</v>
      </c>
      <c r="J4878" s="41">
        <f t="shared" si="427"/>
        <v>5</v>
      </c>
      <c r="K4878" s="41">
        <f t="shared" si="425"/>
        <v>5</v>
      </c>
      <c r="L4878" s="175"/>
      <c r="M4878" s="41">
        <f t="shared" si="426"/>
        <v>5</v>
      </c>
    </row>
    <row r="4879" spans="1:13" ht="14.5" hidden="1" x14ac:dyDescent="0.35">
      <c r="A4879" s="183">
        <v>2015</v>
      </c>
      <c r="B4879" s="184" t="s">
        <v>11</v>
      </c>
      <c r="C4879" s="230">
        <v>7</v>
      </c>
      <c r="D4879" s="174">
        <f t="shared" si="422"/>
        <v>7</v>
      </c>
      <c r="E4879" s="171">
        <f t="shared" si="424"/>
        <v>0</v>
      </c>
      <c r="F4879" s="175"/>
      <c r="G4879" s="175"/>
      <c r="H4879" s="175"/>
      <c r="I4879" s="183">
        <v>3</v>
      </c>
      <c r="J4879" s="41">
        <f t="shared" si="427"/>
        <v>3</v>
      </c>
      <c r="K4879" s="41">
        <f t="shared" si="425"/>
        <v>3</v>
      </c>
      <c r="L4879" s="175"/>
      <c r="M4879" s="41">
        <f t="shared" si="426"/>
        <v>3</v>
      </c>
    </row>
    <row r="4880" spans="1:13" ht="14.5" hidden="1" x14ac:dyDescent="0.35">
      <c r="A4880" s="183">
        <v>2015</v>
      </c>
      <c r="B4880" s="184" t="s">
        <v>11</v>
      </c>
      <c r="C4880" s="230">
        <v>5</v>
      </c>
      <c r="D4880" s="174">
        <f t="shared" si="422"/>
        <v>5</v>
      </c>
      <c r="E4880" s="171">
        <f t="shared" si="424"/>
        <v>0</v>
      </c>
      <c r="F4880" s="175"/>
      <c r="G4880" s="175"/>
      <c r="H4880" s="175"/>
      <c r="I4880" s="183">
        <v>5</v>
      </c>
      <c r="J4880" s="41">
        <f t="shared" si="427"/>
        <v>5</v>
      </c>
      <c r="K4880" s="41">
        <f t="shared" si="425"/>
        <v>5</v>
      </c>
      <c r="L4880" s="175"/>
      <c r="M4880" s="41">
        <f t="shared" si="426"/>
        <v>5</v>
      </c>
    </row>
    <row r="4881" spans="1:13" ht="14.5" hidden="1" x14ac:dyDescent="0.35">
      <c r="A4881" s="183">
        <v>2015</v>
      </c>
      <c r="B4881" s="184" t="s">
        <v>13</v>
      </c>
      <c r="C4881" s="230">
        <v>3</v>
      </c>
      <c r="D4881" s="174">
        <f t="shared" si="422"/>
        <v>3</v>
      </c>
      <c r="E4881" s="171">
        <f t="shared" si="424"/>
        <v>0</v>
      </c>
      <c r="F4881" s="175"/>
      <c r="G4881" s="175"/>
      <c r="H4881" s="175"/>
      <c r="I4881" s="183">
        <v>3</v>
      </c>
      <c r="J4881" s="41">
        <f t="shared" si="427"/>
        <v>3</v>
      </c>
      <c r="K4881" s="41">
        <f t="shared" si="425"/>
        <v>3</v>
      </c>
      <c r="L4881" s="175"/>
      <c r="M4881" s="41">
        <f t="shared" si="426"/>
        <v>3</v>
      </c>
    </row>
    <row r="4882" spans="1:13" ht="14.5" hidden="1" x14ac:dyDescent="0.35">
      <c r="A4882" s="183">
        <v>2015</v>
      </c>
      <c r="B4882" s="184" t="s">
        <v>13</v>
      </c>
      <c r="C4882" s="230">
        <v>1</v>
      </c>
      <c r="D4882" s="174">
        <f t="shared" ref="D4882:D4945" si="428">IF(OR(C4882="",C4882&gt;=1000),"",C4882)</f>
        <v>1</v>
      </c>
      <c r="E4882" s="171">
        <f t="shared" si="424"/>
        <v>0</v>
      </c>
      <c r="F4882" s="175"/>
      <c r="G4882" s="175"/>
      <c r="H4882" s="175"/>
      <c r="I4882" s="183">
        <v>1</v>
      </c>
      <c r="J4882" s="41">
        <f t="shared" si="427"/>
        <v>1</v>
      </c>
      <c r="K4882" s="41">
        <f t="shared" si="425"/>
        <v>1</v>
      </c>
      <c r="L4882" s="175"/>
      <c r="M4882" s="41">
        <f t="shared" si="426"/>
        <v>1</v>
      </c>
    </row>
    <row r="4883" spans="1:13" ht="14.5" hidden="1" x14ac:dyDescent="0.35">
      <c r="A4883" s="183">
        <v>2015</v>
      </c>
      <c r="B4883" s="184" t="s">
        <v>13</v>
      </c>
      <c r="C4883" s="230">
        <v>1</v>
      </c>
      <c r="D4883" s="174">
        <f t="shared" si="428"/>
        <v>1</v>
      </c>
      <c r="E4883" s="171">
        <f t="shared" si="424"/>
        <v>0</v>
      </c>
      <c r="F4883" s="175"/>
      <c r="G4883" s="175"/>
      <c r="H4883" s="175"/>
      <c r="I4883" s="183">
        <v>2</v>
      </c>
      <c r="J4883" s="41">
        <f t="shared" si="427"/>
        <v>2</v>
      </c>
      <c r="K4883" s="41">
        <f t="shared" si="425"/>
        <v>2</v>
      </c>
      <c r="L4883" s="175"/>
      <c r="M4883" s="41">
        <f t="shared" si="426"/>
        <v>2</v>
      </c>
    </row>
    <row r="4884" spans="1:13" ht="14.5" hidden="1" x14ac:dyDescent="0.35">
      <c r="A4884" s="183">
        <v>2015</v>
      </c>
      <c r="B4884" s="184" t="s">
        <v>13</v>
      </c>
      <c r="C4884" s="230">
        <v>1</v>
      </c>
      <c r="D4884" s="174">
        <f t="shared" si="428"/>
        <v>1</v>
      </c>
      <c r="E4884" s="171">
        <f t="shared" si="424"/>
        <v>0</v>
      </c>
      <c r="F4884" s="175"/>
      <c r="G4884" s="175"/>
      <c r="H4884" s="175"/>
      <c r="I4884" s="183">
        <v>0.25</v>
      </c>
      <c r="J4884" s="41">
        <f t="shared" si="427"/>
        <v>0.25</v>
      </c>
      <c r="K4884" s="41">
        <f t="shared" si="425"/>
        <v>0.25</v>
      </c>
      <c r="L4884" s="175"/>
      <c r="M4884" s="41">
        <f t="shared" si="426"/>
        <v>0.25</v>
      </c>
    </row>
    <row r="4885" spans="1:13" ht="14.5" hidden="1" x14ac:dyDescent="0.35">
      <c r="A4885" s="183">
        <v>2015</v>
      </c>
      <c r="B4885" s="184" t="s">
        <v>12</v>
      </c>
      <c r="C4885" s="230">
        <v>10</v>
      </c>
      <c r="D4885" s="174">
        <f t="shared" si="428"/>
        <v>10</v>
      </c>
      <c r="E4885" s="171">
        <f t="shared" si="424"/>
        <v>0</v>
      </c>
      <c r="F4885" s="175"/>
      <c r="G4885" s="175"/>
      <c r="H4885" s="175"/>
      <c r="I4885" s="183">
        <v>5</v>
      </c>
      <c r="J4885" s="41">
        <f t="shared" si="427"/>
        <v>5</v>
      </c>
      <c r="K4885" s="41">
        <f t="shared" si="425"/>
        <v>5</v>
      </c>
      <c r="L4885" s="175"/>
      <c r="M4885" s="41">
        <f t="shared" si="426"/>
        <v>5</v>
      </c>
    </row>
    <row r="4886" spans="1:13" ht="14.5" hidden="1" x14ac:dyDescent="0.35">
      <c r="A4886" s="183">
        <v>2015</v>
      </c>
      <c r="B4886" s="184" t="s">
        <v>13</v>
      </c>
      <c r="C4886" s="230" t="s">
        <v>232</v>
      </c>
      <c r="D4886" s="174" t="str">
        <f t="shared" si="428"/>
        <v/>
      </c>
      <c r="E4886" s="171">
        <f t="shared" si="424"/>
        <v>0</v>
      </c>
      <c r="F4886" s="175"/>
      <c r="G4886" s="175"/>
      <c r="H4886" s="175"/>
      <c r="I4886" s="183" t="s">
        <v>232</v>
      </c>
      <c r="J4886" s="41" t="str">
        <f t="shared" si="427"/>
        <v/>
      </c>
      <c r="K4886" s="41" t="str">
        <f t="shared" si="425"/>
        <v/>
      </c>
      <c r="L4886" s="175"/>
      <c r="M4886" s="41" t="str">
        <f t="shared" si="426"/>
        <v/>
      </c>
    </row>
    <row r="4887" spans="1:13" ht="14.5" hidden="1" x14ac:dyDescent="0.35">
      <c r="A4887" s="183">
        <v>2015</v>
      </c>
      <c r="B4887" s="184" t="s">
        <v>11</v>
      </c>
      <c r="C4887" s="231" t="s">
        <v>232</v>
      </c>
      <c r="D4887" s="174" t="str">
        <f t="shared" si="428"/>
        <v/>
      </c>
      <c r="E4887" s="171">
        <f t="shared" si="424"/>
        <v>0</v>
      </c>
      <c r="F4887" s="175"/>
      <c r="G4887" s="175"/>
      <c r="H4887" s="175"/>
      <c r="I4887" s="189" t="s">
        <v>232</v>
      </c>
      <c r="J4887" s="41" t="str">
        <f t="shared" si="427"/>
        <v/>
      </c>
      <c r="K4887" s="41" t="str">
        <f t="shared" si="425"/>
        <v/>
      </c>
      <c r="L4887" s="175"/>
      <c r="M4887" s="41" t="str">
        <f t="shared" si="426"/>
        <v/>
      </c>
    </row>
    <row r="4888" spans="1:13" ht="14.5" hidden="1" x14ac:dyDescent="0.35">
      <c r="A4888" s="183">
        <v>2015</v>
      </c>
      <c r="B4888" s="184" t="s">
        <v>13</v>
      </c>
      <c r="C4888" s="230">
        <v>-2</v>
      </c>
      <c r="D4888" s="174">
        <f t="shared" si="428"/>
        <v>-2</v>
      </c>
      <c r="E4888" s="171">
        <f t="shared" si="424"/>
        <v>0</v>
      </c>
      <c r="F4888" s="175"/>
      <c r="G4888" s="175"/>
      <c r="H4888" s="175"/>
      <c r="I4888" s="183">
        <v>-0.5</v>
      </c>
      <c r="J4888" s="41">
        <f t="shared" si="427"/>
        <v>-0.5</v>
      </c>
      <c r="K4888" s="41">
        <f t="shared" si="425"/>
        <v>-0.5</v>
      </c>
      <c r="L4888" s="175"/>
      <c r="M4888" s="41">
        <f t="shared" si="426"/>
        <v>-0.5</v>
      </c>
    </row>
    <row r="4889" spans="1:13" ht="14.5" hidden="1" x14ac:dyDescent="0.35">
      <c r="A4889" s="183">
        <v>2015</v>
      </c>
      <c r="B4889" s="184" t="s">
        <v>13</v>
      </c>
      <c r="C4889" s="230" t="s">
        <v>232</v>
      </c>
      <c r="D4889" s="174" t="str">
        <f t="shared" si="428"/>
        <v/>
      </c>
      <c r="E4889" s="171">
        <f t="shared" si="424"/>
        <v>0</v>
      </c>
      <c r="F4889" s="175"/>
      <c r="G4889" s="175"/>
      <c r="H4889" s="175"/>
      <c r="I4889" s="183">
        <v>6</v>
      </c>
      <c r="J4889" s="41">
        <f t="shared" si="427"/>
        <v>6</v>
      </c>
      <c r="K4889" s="41" t="e">
        <f t="shared" si="425"/>
        <v>#VALUE!</v>
      </c>
      <c r="L4889" s="175"/>
      <c r="M4889" s="41">
        <f t="shared" si="426"/>
        <v>6</v>
      </c>
    </row>
    <row r="4890" spans="1:13" ht="14.5" hidden="1" x14ac:dyDescent="0.35">
      <c r="A4890" s="183">
        <v>2015</v>
      </c>
      <c r="B4890" s="184" t="s">
        <v>14</v>
      </c>
      <c r="C4890" s="230">
        <v>2</v>
      </c>
      <c r="D4890" s="174">
        <f t="shared" si="428"/>
        <v>2</v>
      </c>
      <c r="E4890" s="171">
        <f t="shared" si="424"/>
        <v>0</v>
      </c>
      <c r="F4890" s="175"/>
      <c r="G4890" s="175"/>
      <c r="H4890" s="175"/>
      <c r="I4890" s="183">
        <v>2</v>
      </c>
      <c r="J4890" s="41">
        <f t="shared" si="427"/>
        <v>2</v>
      </c>
      <c r="K4890" s="41">
        <f t="shared" si="425"/>
        <v>2</v>
      </c>
      <c r="L4890" s="175"/>
      <c r="M4890" s="41">
        <f t="shared" si="426"/>
        <v>2</v>
      </c>
    </row>
    <row r="4891" spans="1:13" ht="14.5" hidden="1" x14ac:dyDescent="0.35">
      <c r="A4891" s="183">
        <v>2015</v>
      </c>
      <c r="B4891" s="184" t="s">
        <v>14</v>
      </c>
      <c r="C4891" s="230">
        <v>5</v>
      </c>
      <c r="D4891" s="174">
        <f t="shared" si="428"/>
        <v>5</v>
      </c>
      <c r="E4891" s="171">
        <f t="shared" si="424"/>
        <v>0</v>
      </c>
      <c r="F4891" s="175"/>
      <c r="G4891" s="175"/>
      <c r="H4891" s="175"/>
      <c r="I4891" s="183">
        <v>3</v>
      </c>
      <c r="J4891" s="41">
        <f t="shared" si="427"/>
        <v>3</v>
      </c>
      <c r="K4891" s="41">
        <f t="shared" si="425"/>
        <v>3</v>
      </c>
      <c r="L4891" s="175"/>
      <c r="M4891" s="41">
        <f t="shared" si="426"/>
        <v>3</v>
      </c>
    </row>
    <row r="4892" spans="1:13" ht="14.5" hidden="1" x14ac:dyDescent="0.35">
      <c r="A4892" s="183">
        <v>2015</v>
      </c>
      <c r="B4892" s="184" t="s">
        <v>14</v>
      </c>
      <c r="C4892" s="230">
        <v>20</v>
      </c>
      <c r="D4892" s="174">
        <f t="shared" si="428"/>
        <v>20</v>
      </c>
      <c r="E4892" s="171">
        <f t="shared" si="424"/>
        <v>0</v>
      </c>
      <c r="F4892" s="175"/>
      <c r="G4892" s="175"/>
      <c r="H4892" s="175"/>
      <c r="I4892" s="183">
        <v>5.3</v>
      </c>
      <c r="J4892" s="41">
        <f t="shared" si="427"/>
        <v>5.3</v>
      </c>
      <c r="K4892" s="41">
        <f t="shared" si="425"/>
        <v>5.3</v>
      </c>
      <c r="L4892" s="175"/>
      <c r="M4892" s="41">
        <f t="shared" si="426"/>
        <v>5.3</v>
      </c>
    </row>
    <row r="4893" spans="1:13" ht="14.5" hidden="1" x14ac:dyDescent="0.35">
      <c r="A4893" s="183">
        <v>2015</v>
      </c>
      <c r="B4893" s="184" t="s">
        <v>14</v>
      </c>
      <c r="C4893" s="230">
        <v>5</v>
      </c>
      <c r="D4893" s="174">
        <f t="shared" si="428"/>
        <v>5</v>
      </c>
      <c r="E4893" s="171">
        <f t="shared" si="424"/>
        <v>0</v>
      </c>
      <c r="F4893" s="175"/>
      <c r="G4893" s="175"/>
      <c r="H4893" s="175"/>
      <c r="I4893" s="183">
        <v>4</v>
      </c>
      <c r="J4893" s="41">
        <f t="shared" si="427"/>
        <v>4</v>
      </c>
      <c r="K4893" s="41">
        <f t="shared" si="425"/>
        <v>4</v>
      </c>
      <c r="L4893" s="175"/>
      <c r="M4893" s="41">
        <f t="shared" si="426"/>
        <v>4</v>
      </c>
    </row>
    <row r="4894" spans="1:13" ht="14.5" hidden="1" x14ac:dyDescent="0.35">
      <c r="A4894" s="183">
        <v>2015</v>
      </c>
      <c r="B4894" s="184" t="s">
        <v>14</v>
      </c>
      <c r="C4894" s="230">
        <v>5</v>
      </c>
      <c r="D4894" s="174">
        <f t="shared" si="428"/>
        <v>5</v>
      </c>
      <c r="E4894" s="171">
        <f t="shared" si="424"/>
        <v>0</v>
      </c>
      <c r="F4894" s="175"/>
      <c r="G4894" s="175"/>
      <c r="H4894" s="175"/>
      <c r="I4894" s="183">
        <v>3</v>
      </c>
      <c r="J4894" s="41">
        <f t="shared" si="427"/>
        <v>3</v>
      </c>
      <c r="K4894" s="41">
        <f t="shared" si="425"/>
        <v>3</v>
      </c>
      <c r="L4894" s="175"/>
      <c r="M4894" s="41">
        <f t="shared" si="426"/>
        <v>3</v>
      </c>
    </row>
    <row r="4895" spans="1:13" ht="14.5" hidden="1" x14ac:dyDescent="0.35">
      <c r="A4895" s="183">
        <v>2015</v>
      </c>
      <c r="B4895" s="184" t="s">
        <v>14</v>
      </c>
      <c r="C4895" s="230">
        <v>10</v>
      </c>
      <c r="D4895" s="174">
        <f t="shared" si="428"/>
        <v>10</v>
      </c>
      <c r="E4895" s="171">
        <f t="shared" si="424"/>
        <v>0</v>
      </c>
      <c r="F4895" s="175"/>
      <c r="G4895" s="175"/>
      <c r="H4895" s="175"/>
      <c r="I4895" s="183">
        <v>5</v>
      </c>
      <c r="J4895" s="41">
        <f t="shared" si="427"/>
        <v>5</v>
      </c>
      <c r="K4895" s="41">
        <f t="shared" si="425"/>
        <v>5</v>
      </c>
      <c r="L4895" s="175"/>
      <c r="M4895" s="41">
        <f t="shared" si="426"/>
        <v>5</v>
      </c>
    </row>
    <row r="4896" spans="1:13" ht="14.5" hidden="1" x14ac:dyDescent="0.35">
      <c r="A4896" s="183">
        <v>2015</v>
      </c>
      <c r="B4896" s="184" t="s">
        <v>14</v>
      </c>
      <c r="C4896" s="230">
        <v>3</v>
      </c>
      <c r="D4896" s="174">
        <f t="shared" si="428"/>
        <v>3</v>
      </c>
      <c r="E4896" s="171">
        <f t="shared" si="424"/>
        <v>0</v>
      </c>
      <c r="F4896" s="175"/>
      <c r="G4896" s="175"/>
      <c r="H4896" s="175"/>
      <c r="I4896" s="183">
        <v>1</v>
      </c>
      <c r="J4896" s="41">
        <f t="shared" si="427"/>
        <v>1</v>
      </c>
      <c r="K4896" s="41">
        <f t="shared" si="425"/>
        <v>1</v>
      </c>
      <c r="L4896" s="175"/>
      <c r="M4896" s="41">
        <f t="shared" si="426"/>
        <v>1</v>
      </c>
    </row>
    <row r="4897" spans="1:13" ht="14.5" hidden="1" x14ac:dyDescent="0.35">
      <c r="A4897" s="183">
        <v>2015</v>
      </c>
      <c r="B4897" s="184" t="s">
        <v>14</v>
      </c>
      <c r="C4897" s="230">
        <v>5</v>
      </c>
      <c r="D4897" s="174">
        <f t="shared" si="428"/>
        <v>5</v>
      </c>
      <c r="E4897" s="171">
        <f t="shared" si="424"/>
        <v>0</v>
      </c>
      <c r="F4897" s="175"/>
      <c r="G4897" s="175"/>
      <c r="H4897" s="175"/>
      <c r="I4897" s="183">
        <v>5</v>
      </c>
      <c r="J4897" s="41">
        <f t="shared" si="427"/>
        <v>5</v>
      </c>
      <c r="K4897" s="41">
        <f t="shared" si="425"/>
        <v>5</v>
      </c>
      <c r="L4897" s="175"/>
      <c r="M4897" s="41">
        <f t="shared" si="426"/>
        <v>5</v>
      </c>
    </row>
    <row r="4898" spans="1:13" ht="14.5" hidden="1" x14ac:dyDescent="0.35">
      <c r="A4898" s="183">
        <v>2015</v>
      </c>
      <c r="B4898" s="184" t="s">
        <v>14</v>
      </c>
      <c r="C4898" s="230">
        <v>10</v>
      </c>
      <c r="D4898" s="174">
        <f t="shared" si="428"/>
        <v>10</v>
      </c>
      <c r="E4898" s="171">
        <f t="shared" si="424"/>
        <v>0</v>
      </c>
      <c r="F4898" s="175"/>
      <c r="G4898" s="175"/>
      <c r="H4898" s="175"/>
      <c r="I4898" s="183">
        <v>30</v>
      </c>
      <c r="J4898" s="41">
        <f t="shared" si="427"/>
        <v>30</v>
      </c>
      <c r="K4898" s="41">
        <f t="shared" si="425"/>
        <v>30</v>
      </c>
      <c r="L4898" s="175"/>
      <c r="M4898" s="41">
        <f t="shared" si="426"/>
        <v>30</v>
      </c>
    </row>
    <row r="4899" spans="1:13" ht="14.5" hidden="1" x14ac:dyDescent="0.35">
      <c r="A4899" s="183">
        <v>2015</v>
      </c>
      <c r="B4899" s="184" t="s">
        <v>13</v>
      </c>
      <c r="C4899" s="230" t="s">
        <v>232</v>
      </c>
      <c r="D4899" s="174" t="str">
        <f t="shared" si="428"/>
        <v/>
      </c>
      <c r="E4899" s="171">
        <f t="shared" si="424"/>
        <v>0</v>
      </c>
      <c r="F4899" s="175"/>
      <c r="G4899" s="175"/>
      <c r="H4899" s="175"/>
      <c r="I4899" s="183">
        <v>3</v>
      </c>
      <c r="J4899" s="41">
        <f t="shared" si="427"/>
        <v>3</v>
      </c>
      <c r="K4899" s="41" t="e">
        <f t="shared" si="425"/>
        <v>#VALUE!</v>
      </c>
      <c r="L4899" s="175"/>
      <c r="M4899" s="41">
        <f t="shared" si="426"/>
        <v>3</v>
      </c>
    </row>
    <row r="4900" spans="1:13" ht="14.5" hidden="1" x14ac:dyDescent="0.35">
      <c r="A4900" s="183">
        <v>2015</v>
      </c>
      <c r="B4900" s="184" t="s">
        <v>11</v>
      </c>
      <c r="C4900" s="230">
        <v>10</v>
      </c>
      <c r="D4900" s="174">
        <f t="shared" si="428"/>
        <v>10</v>
      </c>
      <c r="E4900" s="171">
        <f t="shared" si="424"/>
        <v>0</v>
      </c>
      <c r="F4900" s="175"/>
      <c r="G4900" s="175"/>
      <c r="H4900" s="175"/>
      <c r="I4900" s="183">
        <v>12</v>
      </c>
      <c r="J4900" s="41">
        <f t="shared" si="427"/>
        <v>12</v>
      </c>
      <c r="K4900" s="41">
        <f t="shared" si="425"/>
        <v>12</v>
      </c>
      <c r="L4900" s="175"/>
      <c r="M4900" s="41">
        <f t="shared" si="426"/>
        <v>12</v>
      </c>
    </row>
    <row r="4901" spans="1:13" ht="14.5" hidden="1" x14ac:dyDescent="0.35">
      <c r="A4901" s="183">
        <v>2015</v>
      </c>
      <c r="B4901" s="184" t="s">
        <v>13</v>
      </c>
      <c r="C4901" s="230">
        <v>2</v>
      </c>
      <c r="D4901" s="174">
        <f t="shared" si="428"/>
        <v>2</v>
      </c>
      <c r="E4901" s="171">
        <f t="shared" si="424"/>
        <v>0</v>
      </c>
      <c r="F4901" s="175"/>
      <c r="G4901" s="175"/>
      <c r="H4901" s="175"/>
      <c r="I4901" s="183">
        <v>1</v>
      </c>
      <c r="J4901" s="41">
        <f t="shared" si="427"/>
        <v>1</v>
      </c>
      <c r="K4901" s="41">
        <f t="shared" si="425"/>
        <v>1</v>
      </c>
      <c r="L4901" s="175"/>
      <c r="M4901" s="41">
        <f t="shared" si="426"/>
        <v>1</v>
      </c>
    </row>
    <row r="4902" spans="1:13" ht="14.5" hidden="1" x14ac:dyDescent="0.35">
      <c r="A4902" s="183">
        <v>2015</v>
      </c>
      <c r="B4902" s="184" t="s">
        <v>13</v>
      </c>
      <c r="C4902" s="230">
        <v>2</v>
      </c>
      <c r="D4902" s="174">
        <f t="shared" si="428"/>
        <v>2</v>
      </c>
      <c r="E4902" s="171">
        <f t="shared" si="424"/>
        <v>0</v>
      </c>
      <c r="F4902" s="175"/>
      <c r="G4902" s="175"/>
      <c r="H4902" s="175"/>
      <c r="I4902" s="183">
        <v>3</v>
      </c>
      <c r="J4902" s="41">
        <f t="shared" si="427"/>
        <v>3</v>
      </c>
      <c r="K4902" s="41">
        <f t="shared" si="425"/>
        <v>3</v>
      </c>
      <c r="L4902" s="175"/>
      <c r="M4902" s="41">
        <f t="shared" si="426"/>
        <v>3</v>
      </c>
    </row>
    <row r="4903" spans="1:13" ht="14.5" hidden="1" x14ac:dyDescent="0.35">
      <c r="A4903" s="183">
        <v>2015</v>
      </c>
      <c r="B4903" s="184" t="s">
        <v>13</v>
      </c>
      <c r="C4903" s="230">
        <v>3</v>
      </c>
      <c r="D4903" s="174">
        <f t="shared" si="428"/>
        <v>3</v>
      </c>
      <c r="E4903" s="171">
        <f t="shared" si="424"/>
        <v>0</v>
      </c>
      <c r="F4903" s="175"/>
      <c r="G4903" s="175"/>
      <c r="H4903" s="175"/>
      <c r="I4903" s="183">
        <v>10</v>
      </c>
      <c r="J4903" s="41">
        <f t="shared" si="427"/>
        <v>10</v>
      </c>
      <c r="K4903" s="41">
        <f t="shared" si="425"/>
        <v>10</v>
      </c>
      <c r="L4903" s="175"/>
      <c r="M4903" s="41">
        <f t="shared" si="426"/>
        <v>10</v>
      </c>
    </row>
    <row r="4904" spans="1:13" ht="14.5" hidden="1" x14ac:dyDescent="0.35">
      <c r="A4904" s="183">
        <v>2015</v>
      </c>
      <c r="B4904" s="184" t="s">
        <v>13</v>
      </c>
      <c r="C4904" s="230">
        <v>1</v>
      </c>
      <c r="D4904" s="174">
        <f t="shared" si="428"/>
        <v>1</v>
      </c>
      <c r="E4904" s="171">
        <f t="shared" si="424"/>
        <v>0</v>
      </c>
      <c r="F4904" s="175"/>
      <c r="G4904" s="175"/>
      <c r="H4904" s="175"/>
      <c r="I4904" s="183">
        <v>2</v>
      </c>
      <c r="J4904" s="41">
        <f t="shared" si="427"/>
        <v>2</v>
      </c>
      <c r="K4904" s="41">
        <f t="shared" si="425"/>
        <v>2</v>
      </c>
      <c r="L4904" s="175"/>
      <c r="M4904" s="41">
        <f t="shared" si="426"/>
        <v>2</v>
      </c>
    </row>
    <row r="4905" spans="1:13" ht="14.5" hidden="1" x14ac:dyDescent="0.35">
      <c r="A4905" s="183">
        <v>2015</v>
      </c>
      <c r="B4905" s="184" t="s">
        <v>13</v>
      </c>
      <c r="C4905" s="230" t="s">
        <v>232</v>
      </c>
      <c r="D4905" s="174" t="str">
        <f t="shared" si="428"/>
        <v/>
      </c>
      <c r="E4905" s="171">
        <f t="shared" si="424"/>
        <v>0</v>
      </c>
      <c r="F4905" s="175"/>
      <c r="G4905" s="175"/>
      <c r="H4905" s="175"/>
      <c r="I4905" s="183">
        <v>2</v>
      </c>
      <c r="J4905" s="41">
        <f t="shared" si="427"/>
        <v>2</v>
      </c>
      <c r="K4905" s="41" t="e">
        <f t="shared" si="425"/>
        <v>#VALUE!</v>
      </c>
      <c r="L4905" s="175"/>
      <c r="M4905" s="41">
        <f t="shared" si="426"/>
        <v>2</v>
      </c>
    </row>
    <row r="4906" spans="1:13" ht="14.5" hidden="1" x14ac:dyDescent="0.35">
      <c r="A4906" s="183">
        <v>2015</v>
      </c>
      <c r="B4906" s="184" t="s">
        <v>13</v>
      </c>
      <c r="C4906" s="230">
        <v>1</v>
      </c>
      <c r="D4906" s="174">
        <f t="shared" si="428"/>
        <v>1</v>
      </c>
      <c r="E4906" s="171">
        <f t="shared" si="424"/>
        <v>0</v>
      </c>
      <c r="F4906" s="175"/>
      <c r="G4906" s="175"/>
      <c r="H4906" s="175"/>
      <c r="I4906" s="183">
        <v>5</v>
      </c>
      <c r="J4906" s="41">
        <f t="shared" si="427"/>
        <v>5</v>
      </c>
      <c r="K4906" s="41">
        <f t="shared" si="425"/>
        <v>5</v>
      </c>
      <c r="L4906" s="175"/>
      <c r="M4906" s="41">
        <f t="shared" si="426"/>
        <v>5</v>
      </c>
    </row>
    <row r="4907" spans="1:13" ht="14.5" hidden="1" x14ac:dyDescent="0.35">
      <c r="A4907" s="183">
        <v>2015</v>
      </c>
      <c r="B4907" s="184" t="s">
        <v>12</v>
      </c>
      <c r="C4907" s="231" t="s">
        <v>232</v>
      </c>
      <c r="D4907" s="174" t="str">
        <f t="shared" si="428"/>
        <v/>
      </c>
      <c r="E4907" s="171">
        <f t="shared" si="424"/>
        <v>0</v>
      </c>
      <c r="F4907" s="175"/>
      <c r="G4907" s="175"/>
      <c r="H4907" s="175"/>
      <c r="I4907" s="189" t="s">
        <v>232</v>
      </c>
      <c r="J4907" s="41" t="str">
        <f t="shared" si="427"/>
        <v/>
      </c>
      <c r="K4907" s="41" t="str">
        <f t="shared" si="425"/>
        <v/>
      </c>
      <c r="L4907" s="175"/>
      <c r="M4907" s="41" t="str">
        <f t="shared" si="426"/>
        <v/>
      </c>
    </row>
    <row r="4908" spans="1:13" ht="14.5" hidden="1" x14ac:dyDescent="0.35">
      <c r="A4908" s="183">
        <v>2015</v>
      </c>
      <c r="B4908" s="184" t="s">
        <v>11</v>
      </c>
      <c r="C4908" s="230">
        <v>20</v>
      </c>
      <c r="D4908" s="174">
        <f t="shared" si="428"/>
        <v>20</v>
      </c>
      <c r="E4908" s="171">
        <f t="shared" si="424"/>
        <v>0</v>
      </c>
      <c r="F4908" s="175"/>
      <c r="G4908" s="175"/>
      <c r="H4908" s="175"/>
      <c r="I4908" s="183">
        <v>5</v>
      </c>
      <c r="J4908" s="41">
        <f t="shared" si="427"/>
        <v>5</v>
      </c>
      <c r="K4908" s="41">
        <f t="shared" si="425"/>
        <v>5</v>
      </c>
      <c r="L4908" s="175"/>
      <c r="M4908" s="41">
        <f t="shared" si="426"/>
        <v>5</v>
      </c>
    </row>
    <row r="4909" spans="1:13" ht="14.5" hidden="1" x14ac:dyDescent="0.35">
      <c r="A4909" s="183">
        <v>2015</v>
      </c>
      <c r="B4909" s="184" t="s">
        <v>11</v>
      </c>
      <c r="C4909" s="230">
        <v>6</v>
      </c>
      <c r="D4909" s="174">
        <f t="shared" si="428"/>
        <v>6</v>
      </c>
      <c r="E4909" s="171">
        <f t="shared" si="424"/>
        <v>0</v>
      </c>
      <c r="F4909" s="175"/>
      <c r="G4909" s="175"/>
      <c r="H4909" s="175"/>
      <c r="I4909" s="183">
        <v>2</v>
      </c>
      <c r="J4909" s="41">
        <f t="shared" si="427"/>
        <v>2</v>
      </c>
      <c r="K4909" s="41">
        <f t="shared" si="425"/>
        <v>2</v>
      </c>
      <c r="L4909" s="175"/>
      <c r="M4909" s="41">
        <f t="shared" si="426"/>
        <v>2</v>
      </c>
    </row>
    <row r="4910" spans="1:13" ht="14.5" hidden="1" x14ac:dyDescent="0.35">
      <c r="A4910" s="183">
        <v>2015</v>
      </c>
      <c r="B4910" s="184" t="s">
        <v>12</v>
      </c>
      <c r="C4910" s="230">
        <v>20</v>
      </c>
      <c r="D4910" s="174">
        <f t="shared" si="428"/>
        <v>20</v>
      </c>
      <c r="E4910" s="171">
        <f t="shared" si="424"/>
        <v>0</v>
      </c>
      <c r="F4910" s="175"/>
      <c r="G4910" s="175"/>
      <c r="H4910" s="175"/>
      <c r="I4910" s="183">
        <v>3</v>
      </c>
      <c r="J4910" s="41">
        <f t="shared" si="427"/>
        <v>3</v>
      </c>
      <c r="K4910" s="41">
        <f t="shared" si="425"/>
        <v>3</v>
      </c>
      <c r="L4910" s="175"/>
      <c r="M4910" s="41">
        <f t="shared" si="426"/>
        <v>3</v>
      </c>
    </row>
    <row r="4911" spans="1:13" ht="14.5" hidden="1" x14ac:dyDescent="0.35">
      <c r="A4911" s="183">
        <v>2015</v>
      </c>
      <c r="B4911" s="184" t="s">
        <v>12</v>
      </c>
      <c r="C4911" s="230" t="s">
        <v>232</v>
      </c>
      <c r="D4911" s="174" t="str">
        <f t="shared" si="428"/>
        <v/>
      </c>
      <c r="E4911" s="171">
        <f t="shared" si="424"/>
        <v>0</v>
      </c>
      <c r="F4911" s="175"/>
      <c r="G4911" s="175"/>
      <c r="H4911" s="175"/>
      <c r="I4911" s="183">
        <v>5</v>
      </c>
      <c r="J4911" s="41">
        <f t="shared" si="427"/>
        <v>5</v>
      </c>
      <c r="K4911" s="41" t="e">
        <f t="shared" si="425"/>
        <v>#VALUE!</v>
      </c>
      <c r="L4911" s="175"/>
      <c r="M4911" s="41">
        <f t="shared" si="426"/>
        <v>5</v>
      </c>
    </row>
    <row r="4912" spans="1:13" ht="14.5" hidden="1" x14ac:dyDescent="0.35">
      <c r="A4912" s="183">
        <v>2015</v>
      </c>
      <c r="B4912" s="184" t="s">
        <v>13</v>
      </c>
      <c r="C4912" s="230">
        <v>5</v>
      </c>
      <c r="D4912" s="174">
        <f t="shared" si="428"/>
        <v>5</v>
      </c>
      <c r="E4912" s="171">
        <f t="shared" si="424"/>
        <v>0</v>
      </c>
      <c r="F4912" s="175"/>
      <c r="G4912" s="175"/>
      <c r="H4912" s="175"/>
      <c r="I4912" s="183">
        <v>3.5</v>
      </c>
      <c r="J4912" s="41">
        <f t="shared" si="427"/>
        <v>3.5</v>
      </c>
      <c r="K4912" s="41">
        <f t="shared" si="425"/>
        <v>3.5</v>
      </c>
      <c r="L4912" s="175"/>
      <c r="M4912" s="41">
        <f t="shared" si="426"/>
        <v>3.5</v>
      </c>
    </row>
    <row r="4913" spans="1:13" ht="14.5" hidden="1" x14ac:dyDescent="0.35">
      <c r="A4913" s="183">
        <v>2015</v>
      </c>
      <c r="B4913" s="184" t="s">
        <v>12</v>
      </c>
      <c r="C4913" s="230">
        <v>5</v>
      </c>
      <c r="D4913" s="174">
        <f t="shared" si="428"/>
        <v>5</v>
      </c>
      <c r="E4913" s="171">
        <f t="shared" si="424"/>
        <v>0</v>
      </c>
      <c r="F4913" s="175"/>
      <c r="G4913" s="175"/>
      <c r="H4913" s="175"/>
      <c r="I4913" s="183">
        <v>2.5</v>
      </c>
      <c r="J4913" s="41">
        <f t="shared" si="427"/>
        <v>2.5</v>
      </c>
      <c r="K4913" s="41">
        <f t="shared" si="425"/>
        <v>2.5</v>
      </c>
      <c r="L4913" s="175"/>
      <c r="M4913" s="41">
        <f t="shared" si="426"/>
        <v>2.5</v>
      </c>
    </row>
    <row r="4914" spans="1:13" ht="14.5" hidden="1" x14ac:dyDescent="0.35">
      <c r="A4914" s="183">
        <v>2015</v>
      </c>
      <c r="B4914" s="184" t="s">
        <v>13</v>
      </c>
      <c r="C4914" s="230">
        <v>5</v>
      </c>
      <c r="D4914" s="174">
        <f t="shared" si="428"/>
        <v>5</v>
      </c>
      <c r="E4914" s="171">
        <f t="shared" si="424"/>
        <v>0</v>
      </c>
      <c r="F4914" s="175"/>
      <c r="G4914" s="175"/>
      <c r="H4914" s="175"/>
      <c r="I4914" s="183">
        <v>1</v>
      </c>
      <c r="J4914" s="41">
        <f t="shared" si="427"/>
        <v>1</v>
      </c>
      <c r="K4914" s="41">
        <f t="shared" si="425"/>
        <v>1</v>
      </c>
      <c r="L4914" s="175"/>
      <c r="M4914" s="41">
        <f t="shared" si="426"/>
        <v>1</v>
      </c>
    </row>
    <row r="4915" spans="1:13" ht="14.5" hidden="1" x14ac:dyDescent="0.35">
      <c r="A4915" s="183">
        <v>2015</v>
      </c>
      <c r="B4915" s="184" t="s">
        <v>11</v>
      </c>
      <c r="C4915" s="230">
        <v>10</v>
      </c>
      <c r="D4915" s="174">
        <f t="shared" si="428"/>
        <v>10</v>
      </c>
      <c r="E4915" s="171">
        <f t="shared" si="424"/>
        <v>0</v>
      </c>
      <c r="F4915" s="175"/>
      <c r="G4915" s="175"/>
      <c r="H4915" s="175"/>
      <c r="I4915" s="183">
        <v>100</v>
      </c>
      <c r="J4915" s="41" t="str">
        <f t="shared" si="427"/>
        <v/>
      </c>
      <c r="K4915" s="41">
        <f t="shared" si="425"/>
        <v>10</v>
      </c>
      <c r="L4915" s="175"/>
      <c r="M4915" s="41">
        <f t="shared" si="426"/>
        <v>10</v>
      </c>
    </row>
    <row r="4916" spans="1:13" ht="14.5" hidden="1" x14ac:dyDescent="0.35">
      <c r="A4916" s="183">
        <v>2015</v>
      </c>
      <c r="B4916" s="184" t="s">
        <v>14</v>
      </c>
      <c r="C4916" s="230">
        <v>10</v>
      </c>
      <c r="D4916" s="174">
        <f t="shared" si="428"/>
        <v>10</v>
      </c>
      <c r="E4916" s="171">
        <f t="shared" si="424"/>
        <v>0</v>
      </c>
      <c r="F4916" s="175"/>
      <c r="G4916" s="175"/>
      <c r="H4916" s="175"/>
      <c r="I4916" s="183">
        <v>30</v>
      </c>
      <c r="J4916" s="41">
        <f t="shared" si="427"/>
        <v>30</v>
      </c>
      <c r="K4916" s="41">
        <f t="shared" si="425"/>
        <v>30</v>
      </c>
      <c r="L4916" s="175"/>
      <c r="M4916" s="41">
        <f t="shared" si="426"/>
        <v>30</v>
      </c>
    </row>
    <row r="4917" spans="1:13" ht="14.5" hidden="1" x14ac:dyDescent="0.35">
      <c r="A4917" s="183">
        <v>2015</v>
      </c>
      <c r="B4917" s="184" t="s">
        <v>12</v>
      </c>
      <c r="C4917" s="230">
        <v>3</v>
      </c>
      <c r="D4917" s="174">
        <f t="shared" si="428"/>
        <v>3</v>
      </c>
      <c r="E4917" s="171">
        <f t="shared" si="424"/>
        <v>0</v>
      </c>
      <c r="F4917" s="175"/>
      <c r="G4917" s="175"/>
      <c r="H4917" s="175"/>
      <c r="I4917" s="183">
        <v>5</v>
      </c>
      <c r="J4917" s="41">
        <f t="shared" si="427"/>
        <v>5</v>
      </c>
      <c r="K4917" s="41">
        <f t="shared" si="425"/>
        <v>5</v>
      </c>
      <c r="L4917" s="175"/>
      <c r="M4917" s="41">
        <f t="shared" si="426"/>
        <v>5</v>
      </c>
    </row>
    <row r="4918" spans="1:13" ht="14.5" hidden="1" x14ac:dyDescent="0.35">
      <c r="A4918" s="183">
        <v>2015</v>
      </c>
      <c r="B4918" s="184" t="s">
        <v>14</v>
      </c>
      <c r="C4918" s="230">
        <v>10</v>
      </c>
      <c r="D4918" s="174">
        <f t="shared" si="428"/>
        <v>10</v>
      </c>
      <c r="E4918" s="171">
        <f t="shared" si="424"/>
        <v>0</v>
      </c>
      <c r="F4918" s="175"/>
      <c r="G4918" s="175"/>
      <c r="H4918" s="175"/>
      <c r="I4918" s="183">
        <v>1</v>
      </c>
      <c r="J4918" s="41">
        <f t="shared" si="427"/>
        <v>1</v>
      </c>
      <c r="K4918" s="41">
        <f t="shared" si="425"/>
        <v>1</v>
      </c>
      <c r="L4918" s="175"/>
      <c r="M4918" s="41">
        <f t="shared" si="426"/>
        <v>1</v>
      </c>
    </row>
    <row r="4919" spans="1:13" ht="14.5" hidden="1" x14ac:dyDescent="0.35">
      <c r="A4919" s="183">
        <v>2015</v>
      </c>
      <c r="B4919" s="184" t="s">
        <v>14</v>
      </c>
      <c r="C4919" s="230">
        <v>8</v>
      </c>
      <c r="D4919" s="174">
        <f t="shared" si="428"/>
        <v>8</v>
      </c>
      <c r="E4919" s="171">
        <f t="shared" si="424"/>
        <v>0</v>
      </c>
      <c r="F4919" s="175"/>
      <c r="G4919" s="175"/>
      <c r="H4919" s="175"/>
      <c r="I4919" s="183">
        <v>6</v>
      </c>
      <c r="J4919" s="41">
        <f t="shared" si="427"/>
        <v>6</v>
      </c>
      <c r="K4919" s="41">
        <f t="shared" si="425"/>
        <v>6</v>
      </c>
      <c r="L4919" s="175"/>
      <c r="M4919" s="41">
        <f t="shared" si="426"/>
        <v>6</v>
      </c>
    </row>
    <row r="4920" spans="1:13" ht="14.5" hidden="1" x14ac:dyDescent="0.35">
      <c r="A4920" s="183">
        <v>2015</v>
      </c>
      <c r="B4920" s="184" t="s">
        <v>12</v>
      </c>
      <c r="C4920" s="230">
        <v>30</v>
      </c>
      <c r="D4920" s="174">
        <f t="shared" si="428"/>
        <v>30</v>
      </c>
      <c r="E4920" s="171">
        <f t="shared" si="424"/>
        <v>0</v>
      </c>
      <c r="F4920" s="175"/>
      <c r="G4920" s="175"/>
      <c r="H4920" s="175"/>
      <c r="I4920" s="183">
        <v>10</v>
      </c>
      <c r="J4920" s="41">
        <f t="shared" si="427"/>
        <v>10</v>
      </c>
      <c r="K4920" s="41">
        <f t="shared" si="425"/>
        <v>10</v>
      </c>
      <c r="L4920" s="175"/>
      <c r="M4920" s="41">
        <f t="shared" si="426"/>
        <v>10</v>
      </c>
    </row>
    <row r="4921" spans="1:13" ht="14.5" hidden="1" x14ac:dyDescent="0.35">
      <c r="A4921" s="183">
        <v>2015</v>
      </c>
      <c r="B4921" s="184" t="s">
        <v>14</v>
      </c>
      <c r="C4921" s="230">
        <v>5</v>
      </c>
      <c r="D4921" s="174">
        <f t="shared" si="428"/>
        <v>5</v>
      </c>
      <c r="E4921" s="171">
        <f t="shared" si="424"/>
        <v>0</v>
      </c>
      <c r="F4921" s="175"/>
      <c r="G4921" s="175"/>
      <c r="H4921" s="175"/>
      <c r="I4921" s="183">
        <v>20</v>
      </c>
      <c r="J4921" s="41">
        <f t="shared" si="427"/>
        <v>20</v>
      </c>
      <c r="K4921" s="41">
        <f t="shared" si="425"/>
        <v>20</v>
      </c>
      <c r="L4921" s="175"/>
      <c r="M4921" s="41">
        <f t="shared" si="426"/>
        <v>20</v>
      </c>
    </row>
    <row r="4922" spans="1:13" ht="14.5" hidden="1" x14ac:dyDescent="0.35">
      <c r="A4922" s="183">
        <v>2015</v>
      </c>
      <c r="B4922" s="184" t="s">
        <v>13</v>
      </c>
      <c r="C4922" s="230">
        <v>5</v>
      </c>
      <c r="D4922" s="174">
        <f t="shared" si="428"/>
        <v>5</v>
      </c>
      <c r="E4922" s="171">
        <f t="shared" si="424"/>
        <v>0</v>
      </c>
      <c r="F4922" s="175"/>
      <c r="G4922" s="175"/>
      <c r="H4922" s="175"/>
      <c r="I4922" s="183">
        <v>1</v>
      </c>
      <c r="J4922" s="41">
        <f t="shared" si="427"/>
        <v>1</v>
      </c>
      <c r="K4922" s="41">
        <f t="shared" si="425"/>
        <v>1</v>
      </c>
      <c r="L4922" s="175"/>
      <c r="M4922" s="41">
        <f t="shared" si="426"/>
        <v>1</v>
      </c>
    </row>
    <row r="4923" spans="1:13" ht="14.5" hidden="1" x14ac:dyDescent="0.35">
      <c r="A4923" s="183">
        <v>2015</v>
      </c>
      <c r="B4923" s="184" t="s">
        <v>11</v>
      </c>
      <c r="C4923" s="230">
        <v>20</v>
      </c>
      <c r="D4923" s="174">
        <f t="shared" si="428"/>
        <v>20</v>
      </c>
      <c r="E4923" s="171">
        <f t="shared" si="424"/>
        <v>0</v>
      </c>
      <c r="F4923" s="175"/>
      <c r="G4923" s="175"/>
      <c r="H4923" s="175"/>
      <c r="I4923" s="183">
        <v>50</v>
      </c>
      <c r="J4923" s="41" t="str">
        <f t="shared" si="427"/>
        <v/>
      </c>
      <c r="K4923" s="41" t="str">
        <f t="shared" si="425"/>
        <v/>
      </c>
      <c r="L4923" s="175"/>
      <c r="M4923" s="41" t="str">
        <f t="shared" si="426"/>
        <v/>
      </c>
    </row>
    <row r="4924" spans="1:13" ht="14.5" hidden="1" x14ac:dyDescent="0.35">
      <c r="A4924" s="183">
        <v>2015</v>
      </c>
      <c r="B4924" s="184" t="s">
        <v>13</v>
      </c>
      <c r="C4924" s="230">
        <v>20</v>
      </c>
      <c r="D4924" s="174">
        <f t="shared" si="428"/>
        <v>20</v>
      </c>
      <c r="E4924" s="171">
        <f t="shared" si="424"/>
        <v>0</v>
      </c>
      <c r="F4924" s="175"/>
      <c r="G4924" s="175"/>
      <c r="H4924" s="175"/>
      <c r="I4924" s="183">
        <v>10</v>
      </c>
      <c r="J4924" s="41">
        <f t="shared" si="427"/>
        <v>10</v>
      </c>
      <c r="K4924" s="41">
        <f t="shared" si="425"/>
        <v>10</v>
      </c>
      <c r="L4924" s="175"/>
      <c r="M4924" s="41">
        <f t="shared" si="426"/>
        <v>10</v>
      </c>
    </row>
    <row r="4925" spans="1:13" ht="14.5" hidden="1" x14ac:dyDescent="0.35">
      <c r="A4925" s="183">
        <v>2015</v>
      </c>
      <c r="B4925" s="184" t="s">
        <v>13</v>
      </c>
      <c r="C4925" s="230">
        <v>5</v>
      </c>
      <c r="D4925" s="174">
        <f t="shared" si="428"/>
        <v>5</v>
      </c>
      <c r="E4925" s="171">
        <f t="shared" si="424"/>
        <v>0</v>
      </c>
      <c r="F4925" s="175"/>
      <c r="G4925" s="175"/>
      <c r="H4925" s="175"/>
      <c r="I4925" s="183">
        <v>3</v>
      </c>
      <c r="J4925" s="41">
        <f t="shared" si="427"/>
        <v>3</v>
      </c>
      <c r="K4925" s="41">
        <f t="shared" si="425"/>
        <v>3</v>
      </c>
      <c r="L4925" s="175"/>
      <c r="M4925" s="41">
        <f t="shared" si="426"/>
        <v>3</v>
      </c>
    </row>
    <row r="4926" spans="1:13" ht="14.5" hidden="1" x14ac:dyDescent="0.35">
      <c r="A4926" s="183">
        <v>2015</v>
      </c>
      <c r="B4926" s="184" t="s">
        <v>14</v>
      </c>
      <c r="C4926" s="230">
        <v>5</v>
      </c>
      <c r="D4926" s="174">
        <f t="shared" si="428"/>
        <v>5</v>
      </c>
      <c r="E4926" s="171">
        <f t="shared" si="424"/>
        <v>0</v>
      </c>
      <c r="F4926" s="175"/>
      <c r="G4926" s="175"/>
      <c r="H4926" s="175"/>
      <c r="I4926" s="183">
        <v>30</v>
      </c>
      <c r="J4926" s="41">
        <f t="shared" si="427"/>
        <v>30</v>
      </c>
      <c r="K4926" s="41">
        <f t="shared" si="425"/>
        <v>30</v>
      </c>
      <c r="L4926" s="175"/>
      <c r="M4926" s="41">
        <f t="shared" si="426"/>
        <v>30</v>
      </c>
    </row>
    <row r="4927" spans="1:13" ht="14.5" hidden="1" x14ac:dyDescent="0.35">
      <c r="A4927" s="183">
        <v>2015</v>
      </c>
      <c r="B4927" s="184" t="s">
        <v>11</v>
      </c>
      <c r="C4927" s="230">
        <v>20</v>
      </c>
      <c r="D4927" s="174">
        <f t="shared" si="428"/>
        <v>20</v>
      </c>
      <c r="E4927" s="171">
        <f t="shared" si="424"/>
        <v>0</v>
      </c>
      <c r="F4927" s="175"/>
      <c r="G4927" s="175"/>
      <c r="H4927" s="175"/>
      <c r="I4927" s="183">
        <v>5</v>
      </c>
      <c r="J4927" s="41">
        <f t="shared" si="427"/>
        <v>5</v>
      </c>
      <c r="K4927" s="41">
        <f t="shared" si="425"/>
        <v>5</v>
      </c>
      <c r="L4927" s="175"/>
      <c r="M4927" s="41">
        <f t="shared" si="426"/>
        <v>5</v>
      </c>
    </row>
    <row r="4928" spans="1:13" ht="14.5" hidden="1" x14ac:dyDescent="0.35">
      <c r="A4928" s="183">
        <v>2015</v>
      </c>
      <c r="B4928" s="184" t="s">
        <v>11</v>
      </c>
      <c r="C4928" s="230">
        <v>5</v>
      </c>
      <c r="D4928" s="174">
        <f t="shared" si="428"/>
        <v>5</v>
      </c>
      <c r="E4928" s="171">
        <f t="shared" si="424"/>
        <v>0</v>
      </c>
      <c r="F4928" s="175"/>
      <c r="G4928" s="175"/>
      <c r="H4928" s="175"/>
      <c r="I4928" s="183">
        <v>10</v>
      </c>
      <c r="J4928" s="41">
        <f t="shared" si="427"/>
        <v>10</v>
      </c>
      <c r="K4928" s="41">
        <f t="shared" si="425"/>
        <v>10</v>
      </c>
      <c r="L4928" s="175"/>
      <c r="M4928" s="41">
        <f t="shared" si="426"/>
        <v>10</v>
      </c>
    </row>
    <row r="4929" spans="1:13" ht="14.5" hidden="1" x14ac:dyDescent="0.35">
      <c r="A4929" s="183">
        <v>2015</v>
      </c>
      <c r="B4929" s="184" t="s">
        <v>13</v>
      </c>
      <c r="C4929" s="230">
        <v>1</v>
      </c>
      <c r="D4929" s="174">
        <f t="shared" si="428"/>
        <v>1</v>
      </c>
      <c r="E4929" s="171">
        <f t="shared" si="424"/>
        <v>0</v>
      </c>
      <c r="F4929" s="175"/>
      <c r="G4929" s="175"/>
      <c r="H4929" s="175"/>
      <c r="I4929" s="183">
        <v>1</v>
      </c>
      <c r="J4929" s="41">
        <f t="shared" si="427"/>
        <v>1</v>
      </c>
      <c r="K4929" s="41">
        <f t="shared" si="425"/>
        <v>1</v>
      </c>
      <c r="L4929" s="175"/>
      <c r="M4929" s="41">
        <f t="shared" si="426"/>
        <v>1</v>
      </c>
    </row>
    <row r="4930" spans="1:13" ht="14.5" hidden="1" x14ac:dyDescent="0.35">
      <c r="A4930" s="183">
        <v>2015</v>
      </c>
      <c r="B4930" s="184" t="s">
        <v>11</v>
      </c>
      <c r="C4930" s="230" t="s">
        <v>232</v>
      </c>
      <c r="D4930" s="174" t="str">
        <f t="shared" si="428"/>
        <v/>
      </c>
      <c r="E4930" s="171">
        <f t="shared" ref="E4930:E4993" si="429">IF(D4930&lt;&gt;C4930,1,0)</f>
        <v>0</v>
      </c>
      <c r="F4930" s="175"/>
      <c r="G4930" s="175"/>
      <c r="H4930" s="175"/>
      <c r="I4930" s="183">
        <v>3</v>
      </c>
      <c r="J4930" s="41">
        <f t="shared" si="427"/>
        <v>3</v>
      </c>
      <c r="K4930" s="41" t="e">
        <f t="shared" si="425"/>
        <v>#VALUE!</v>
      </c>
      <c r="L4930" s="175"/>
      <c r="M4930" s="41">
        <f t="shared" si="426"/>
        <v>3</v>
      </c>
    </row>
    <row r="4931" spans="1:13" ht="14.5" hidden="1" x14ac:dyDescent="0.35">
      <c r="A4931" s="183">
        <v>2015</v>
      </c>
      <c r="B4931" s="184" t="s">
        <v>11</v>
      </c>
      <c r="C4931" s="230">
        <v>5</v>
      </c>
      <c r="D4931" s="174">
        <f t="shared" si="428"/>
        <v>5</v>
      </c>
      <c r="E4931" s="171">
        <f t="shared" si="429"/>
        <v>0</v>
      </c>
      <c r="F4931" s="175"/>
      <c r="G4931" s="175"/>
      <c r="H4931" s="175"/>
      <c r="I4931" s="183">
        <v>5</v>
      </c>
      <c r="J4931" s="41">
        <f t="shared" si="427"/>
        <v>5</v>
      </c>
      <c r="K4931" s="41">
        <f t="shared" ref="K4931:K4994" si="430">IF($I4931="","",IF(AND($C4931&gt;0,$I4931&gt;=$C4931*10),$C4931,IF(I4931&gt;=50,"",IF($C4931="",$I4931,IF($C4931&lt;&gt;"",$I4931,"")))))</f>
        <v>5</v>
      </c>
      <c r="L4931" s="175"/>
      <c r="M4931" s="41">
        <f t="shared" ref="M4931:M4994" si="431">IFERROR(K4931,I4931)</f>
        <v>5</v>
      </c>
    </row>
    <row r="4932" spans="1:13" ht="14.5" hidden="1" x14ac:dyDescent="0.35">
      <c r="A4932" s="183">
        <v>2015</v>
      </c>
      <c r="B4932" s="184" t="s">
        <v>14</v>
      </c>
      <c r="C4932" s="230">
        <v>3</v>
      </c>
      <c r="D4932" s="174">
        <f t="shared" si="428"/>
        <v>3</v>
      </c>
      <c r="E4932" s="171">
        <f t="shared" si="429"/>
        <v>0</v>
      </c>
      <c r="F4932" s="175"/>
      <c r="G4932" s="175"/>
      <c r="H4932" s="175"/>
      <c r="I4932" s="183">
        <v>2</v>
      </c>
      <c r="J4932" s="41">
        <f t="shared" si="427"/>
        <v>2</v>
      </c>
      <c r="K4932" s="41">
        <f t="shared" si="430"/>
        <v>2</v>
      </c>
      <c r="L4932" s="175"/>
      <c r="M4932" s="41">
        <f t="shared" si="431"/>
        <v>2</v>
      </c>
    </row>
    <row r="4933" spans="1:13" ht="14.5" hidden="1" x14ac:dyDescent="0.35">
      <c r="A4933" s="183">
        <v>2015</v>
      </c>
      <c r="B4933" s="184" t="s">
        <v>14</v>
      </c>
      <c r="C4933" s="231" t="s">
        <v>232</v>
      </c>
      <c r="D4933" s="174" t="str">
        <f t="shared" si="428"/>
        <v/>
      </c>
      <c r="E4933" s="171">
        <f t="shared" si="429"/>
        <v>0</v>
      </c>
      <c r="F4933" s="175"/>
      <c r="G4933" s="175"/>
      <c r="H4933" s="175"/>
      <c r="I4933" s="189" t="s">
        <v>232</v>
      </c>
      <c r="J4933" s="41" t="str">
        <f t="shared" si="427"/>
        <v/>
      </c>
      <c r="K4933" s="41" t="str">
        <f t="shared" si="430"/>
        <v/>
      </c>
      <c r="L4933" s="175"/>
      <c r="M4933" s="41" t="str">
        <f t="shared" si="431"/>
        <v/>
      </c>
    </row>
    <row r="4934" spans="1:13" ht="14.5" hidden="1" x14ac:dyDescent="0.35">
      <c r="A4934" s="183">
        <v>2015</v>
      </c>
      <c r="B4934" s="184" t="s">
        <v>11</v>
      </c>
      <c r="C4934" s="230">
        <v>5</v>
      </c>
      <c r="D4934" s="174">
        <f t="shared" si="428"/>
        <v>5</v>
      </c>
      <c r="E4934" s="171">
        <f t="shared" si="429"/>
        <v>0</v>
      </c>
      <c r="F4934" s="175"/>
      <c r="G4934" s="175"/>
      <c r="H4934" s="175"/>
      <c r="I4934" s="183">
        <v>5</v>
      </c>
      <c r="J4934" s="41">
        <f t="shared" si="427"/>
        <v>5</v>
      </c>
      <c r="K4934" s="41">
        <f t="shared" si="430"/>
        <v>5</v>
      </c>
      <c r="L4934" s="175"/>
      <c r="M4934" s="41">
        <f t="shared" si="431"/>
        <v>5</v>
      </c>
    </row>
    <row r="4935" spans="1:13" ht="14.5" hidden="1" x14ac:dyDescent="0.35">
      <c r="A4935" s="183">
        <v>2015</v>
      </c>
      <c r="B4935" s="184" t="s">
        <v>11</v>
      </c>
      <c r="C4935" s="230">
        <v>10</v>
      </c>
      <c r="D4935" s="174">
        <f t="shared" si="428"/>
        <v>10</v>
      </c>
      <c r="E4935" s="171">
        <f t="shared" si="429"/>
        <v>0</v>
      </c>
      <c r="F4935" s="175"/>
      <c r="G4935" s="175"/>
      <c r="H4935" s="175"/>
      <c r="I4935" s="183">
        <v>5</v>
      </c>
      <c r="J4935" s="41">
        <f t="shared" si="427"/>
        <v>5</v>
      </c>
      <c r="K4935" s="41">
        <f t="shared" si="430"/>
        <v>5</v>
      </c>
      <c r="L4935" s="175"/>
      <c r="M4935" s="41">
        <f t="shared" si="431"/>
        <v>5</v>
      </c>
    </row>
    <row r="4936" spans="1:13" ht="14.5" hidden="1" x14ac:dyDescent="0.35">
      <c r="A4936" s="183">
        <v>2015</v>
      </c>
      <c r="B4936" s="184" t="s">
        <v>14</v>
      </c>
      <c r="C4936" s="230">
        <v>2</v>
      </c>
      <c r="D4936" s="174">
        <f t="shared" si="428"/>
        <v>2</v>
      </c>
      <c r="E4936" s="171">
        <f t="shared" si="429"/>
        <v>0</v>
      </c>
      <c r="F4936" s="175"/>
      <c r="G4936" s="175"/>
      <c r="H4936" s="175"/>
      <c r="I4936" s="183">
        <v>2</v>
      </c>
      <c r="J4936" s="41">
        <f t="shared" si="427"/>
        <v>2</v>
      </c>
      <c r="K4936" s="41">
        <f t="shared" si="430"/>
        <v>2</v>
      </c>
      <c r="L4936" s="175"/>
      <c r="M4936" s="41">
        <f t="shared" si="431"/>
        <v>2</v>
      </c>
    </row>
    <row r="4937" spans="1:13" ht="14.5" hidden="1" x14ac:dyDescent="0.35">
      <c r="A4937" s="183">
        <v>2015</v>
      </c>
      <c r="B4937" s="184" t="s">
        <v>13</v>
      </c>
      <c r="C4937" s="230">
        <v>5</v>
      </c>
      <c r="D4937" s="174">
        <f t="shared" si="428"/>
        <v>5</v>
      </c>
      <c r="E4937" s="171">
        <f t="shared" si="429"/>
        <v>0</v>
      </c>
      <c r="F4937" s="175"/>
      <c r="G4937" s="175"/>
      <c r="H4937" s="175"/>
      <c r="I4937" s="183">
        <v>3</v>
      </c>
      <c r="J4937" s="41">
        <f t="shared" si="427"/>
        <v>3</v>
      </c>
      <c r="K4937" s="41">
        <f t="shared" si="430"/>
        <v>3</v>
      </c>
      <c r="L4937" s="175"/>
      <c r="M4937" s="41">
        <f t="shared" si="431"/>
        <v>3</v>
      </c>
    </row>
    <row r="4938" spans="1:13" ht="14.5" hidden="1" x14ac:dyDescent="0.35">
      <c r="A4938" s="183">
        <v>2015</v>
      </c>
      <c r="B4938" s="184" t="s">
        <v>11</v>
      </c>
      <c r="C4938" s="231" t="s">
        <v>232</v>
      </c>
      <c r="D4938" s="174" t="str">
        <f t="shared" si="428"/>
        <v/>
      </c>
      <c r="E4938" s="171">
        <f t="shared" si="429"/>
        <v>0</v>
      </c>
      <c r="F4938" s="175"/>
      <c r="G4938" s="175"/>
      <c r="H4938" s="175"/>
      <c r="I4938" s="189" t="s">
        <v>232</v>
      </c>
      <c r="J4938" s="41" t="str">
        <f t="shared" si="427"/>
        <v/>
      </c>
      <c r="K4938" s="41" t="str">
        <f t="shared" si="430"/>
        <v/>
      </c>
      <c r="L4938" s="175"/>
      <c r="M4938" s="41" t="str">
        <f t="shared" si="431"/>
        <v/>
      </c>
    </row>
    <row r="4939" spans="1:13" ht="14.5" hidden="1" x14ac:dyDescent="0.35">
      <c r="A4939" s="183">
        <v>2015</v>
      </c>
      <c r="B4939" s="184" t="s">
        <v>13</v>
      </c>
      <c r="C4939" s="230">
        <v>2</v>
      </c>
      <c r="D4939" s="174">
        <f t="shared" si="428"/>
        <v>2</v>
      </c>
      <c r="E4939" s="171">
        <f t="shared" si="429"/>
        <v>0</v>
      </c>
      <c r="F4939" s="175"/>
      <c r="G4939" s="175"/>
      <c r="H4939" s="175"/>
      <c r="I4939" s="183">
        <v>2</v>
      </c>
      <c r="J4939" s="41">
        <f t="shared" si="427"/>
        <v>2</v>
      </c>
      <c r="K4939" s="41">
        <f t="shared" si="430"/>
        <v>2</v>
      </c>
      <c r="L4939" s="175"/>
      <c r="M4939" s="41">
        <f t="shared" si="431"/>
        <v>2</v>
      </c>
    </row>
    <row r="4940" spans="1:13" ht="14.5" hidden="1" x14ac:dyDescent="0.35">
      <c r="A4940" s="183">
        <v>2015</v>
      </c>
      <c r="B4940" s="184" t="s">
        <v>13</v>
      </c>
      <c r="C4940" s="230">
        <v>3</v>
      </c>
      <c r="D4940" s="174">
        <f t="shared" si="428"/>
        <v>3</v>
      </c>
      <c r="E4940" s="171">
        <f t="shared" si="429"/>
        <v>0</v>
      </c>
      <c r="F4940" s="175"/>
      <c r="G4940" s="175"/>
      <c r="H4940" s="175"/>
      <c r="I4940" s="183">
        <v>3</v>
      </c>
      <c r="J4940" s="41">
        <f t="shared" ref="J4940:J4974" si="432">IF(OR(I4940="",I4940&gt;=50),"",IF(AND(I4940&lt;50,OR(D4940&lt;=0,D4940="")),I4940,IF(I4940&gt;=D4940*10,D4940,IF(D4940&lt;&gt;"",I4940,""))))</f>
        <v>3</v>
      </c>
      <c r="K4940" s="41">
        <f t="shared" si="430"/>
        <v>3</v>
      </c>
      <c r="L4940" s="175"/>
      <c r="M4940" s="41">
        <f t="shared" si="431"/>
        <v>3</v>
      </c>
    </row>
    <row r="4941" spans="1:13" ht="14.5" hidden="1" x14ac:dyDescent="0.35">
      <c r="A4941" s="183">
        <v>2015</v>
      </c>
      <c r="B4941" s="184" t="s">
        <v>14</v>
      </c>
      <c r="C4941" s="230">
        <v>10</v>
      </c>
      <c r="D4941" s="174">
        <f t="shared" si="428"/>
        <v>10</v>
      </c>
      <c r="E4941" s="171">
        <f t="shared" si="429"/>
        <v>0</v>
      </c>
      <c r="F4941" s="175"/>
      <c r="G4941" s="175"/>
      <c r="H4941" s="175"/>
      <c r="I4941" s="183">
        <v>10</v>
      </c>
      <c r="J4941" s="41">
        <f t="shared" si="432"/>
        <v>10</v>
      </c>
      <c r="K4941" s="41">
        <f t="shared" si="430"/>
        <v>10</v>
      </c>
      <c r="L4941" s="175"/>
      <c r="M4941" s="41">
        <f t="shared" si="431"/>
        <v>10</v>
      </c>
    </row>
    <row r="4942" spans="1:13" ht="14.5" hidden="1" x14ac:dyDescent="0.35">
      <c r="A4942" s="183">
        <v>2015</v>
      </c>
      <c r="B4942" s="184" t="s">
        <v>13</v>
      </c>
      <c r="C4942" s="230">
        <v>5</v>
      </c>
      <c r="D4942" s="174">
        <f t="shared" si="428"/>
        <v>5</v>
      </c>
      <c r="E4942" s="171">
        <f t="shared" si="429"/>
        <v>0</v>
      </c>
      <c r="F4942" s="175"/>
      <c r="G4942" s="175"/>
      <c r="H4942" s="175"/>
      <c r="I4942" s="183">
        <v>3</v>
      </c>
      <c r="J4942" s="41">
        <f t="shared" si="432"/>
        <v>3</v>
      </c>
      <c r="K4942" s="41">
        <f t="shared" si="430"/>
        <v>3</v>
      </c>
      <c r="L4942" s="175"/>
      <c r="M4942" s="41">
        <f t="shared" si="431"/>
        <v>3</v>
      </c>
    </row>
    <row r="4943" spans="1:13" ht="14.5" hidden="1" x14ac:dyDescent="0.35">
      <c r="A4943" s="183">
        <v>2015</v>
      </c>
      <c r="B4943" s="184" t="s">
        <v>11</v>
      </c>
      <c r="C4943" s="230">
        <v>6</v>
      </c>
      <c r="D4943" s="174">
        <f t="shared" si="428"/>
        <v>6</v>
      </c>
      <c r="E4943" s="171">
        <f t="shared" si="429"/>
        <v>0</v>
      </c>
      <c r="F4943" s="175"/>
      <c r="G4943" s="175"/>
      <c r="H4943" s="175"/>
      <c r="I4943" s="183">
        <v>4</v>
      </c>
      <c r="J4943" s="41">
        <f t="shared" si="432"/>
        <v>4</v>
      </c>
      <c r="K4943" s="41">
        <f t="shared" si="430"/>
        <v>4</v>
      </c>
      <c r="L4943" s="175"/>
      <c r="M4943" s="41">
        <f t="shared" si="431"/>
        <v>4</v>
      </c>
    </row>
    <row r="4944" spans="1:13" ht="14.5" hidden="1" x14ac:dyDescent="0.35">
      <c r="A4944" s="183">
        <v>2015</v>
      </c>
      <c r="B4944" s="184" t="s">
        <v>13</v>
      </c>
      <c r="C4944" s="230">
        <v>10</v>
      </c>
      <c r="D4944" s="174">
        <f t="shared" si="428"/>
        <v>10</v>
      </c>
      <c r="E4944" s="171">
        <f t="shared" si="429"/>
        <v>0</v>
      </c>
      <c r="F4944" s="175"/>
      <c r="G4944" s="175"/>
      <c r="H4944" s="175"/>
      <c r="I4944" s="189" t="s">
        <v>232</v>
      </c>
      <c r="J4944" s="41" t="str">
        <f t="shared" si="432"/>
        <v/>
      </c>
      <c r="K4944" s="41" t="str">
        <f t="shared" si="430"/>
        <v/>
      </c>
      <c r="L4944" s="175"/>
      <c r="M4944" s="41" t="str">
        <f t="shared" si="431"/>
        <v/>
      </c>
    </row>
    <row r="4945" spans="1:13" ht="14.5" hidden="1" x14ac:dyDescent="0.35">
      <c r="A4945" s="183">
        <v>2015</v>
      </c>
      <c r="B4945" s="184" t="s">
        <v>11</v>
      </c>
      <c r="C4945" s="230">
        <v>3</v>
      </c>
      <c r="D4945" s="174">
        <f t="shared" si="428"/>
        <v>3</v>
      </c>
      <c r="E4945" s="171">
        <f t="shared" si="429"/>
        <v>0</v>
      </c>
      <c r="F4945" s="175"/>
      <c r="G4945" s="175"/>
      <c r="H4945" s="175"/>
      <c r="I4945" s="183">
        <v>3</v>
      </c>
      <c r="J4945" s="41">
        <f t="shared" si="432"/>
        <v>3</v>
      </c>
      <c r="K4945" s="41">
        <f t="shared" si="430"/>
        <v>3</v>
      </c>
      <c r="L4945" s="175"/>
      <c r="M4945" s="41">
        <f t="shared" si="431"/>
        <v>3</v>
      </c>
    </row>
    <row r="4946" spans="1:13" ht="14.5" hidden="1" x14ac:dyDescent="0.35">
      <c r="A4946" s="183">
        <v>2015</v>
      </c>
      <c r="B4946" s="184" t="s">
        <v>14</v>
      </c>
      <c r="C4946" s="230">
        <v>5</v>
      </c>
      <c r="D4946" s="174">
        <f t="shared" ref="D4946:D5009" si="433">IF(OR(C4946="",C4946&gt;=1000),"",C4946)</f>
        <v>5</v>
      </c>
      <c r="E4946" s="171">
        <f t="shared" si="429"/>
        <v>0</v>
      </c>
      <c r="F4946" s="175"/>
      <c r="G4946" s="175"/>
      <c r="H4946" s="175"/>
      <c r="I4946" s="183">
        <v>30</v>
      </c>
      <c r="J4946" s="41">
        <f t="shared" si="432"/>
        <v>30</v>
      </c>
      <c r="K4946" s="41">
        <f t="shared" si="430"/>
        <v>30</v>
      </c>
      <c r="L4946" s="175"/>
      <c r="M4946" s="41">
        <f t="shared" si="431"/>
        <v>30</v>
      </c>
    </row>
    <row r="4947" spans="1:13" ht="14.5" hidden="1" x14ac:dyDescent="0.35">
      <c r="A4947" s="183">
        <v>2015</v>
      </c>
      <c r="B4947" s="184" t="s">
        <v>14</v>
      </c>
      <c r="C4947" s="230">
        <v>10</v>
      </c>
      <c r="D4947" s="174">
        <f t="shared" si="433"/>
        <v>10</v>
      </c>
      <c r="E4947" s="171">
        <f t="shared" si="429"/>
        <v>0</v>
      </c>
      <c r="F4947" s="175"/>
      <c r="G4947" s="175"/>
      <c r="H4947" s="175"/>
      <c r="I4947" s="183">
        <v>4</v>
      </c>
      <c r="J4947" s="41">
        <f t="shared" si="432"/>
        <v>4</v>
      </c>
      <c r="K4947" s="41">
        <f t="shared" si="430"/>
        <v>4</v>
      </c>
      <c r="L4947" s="175"/>
      <c r="M4947" s="41">
        <f t="shared" si="431"/>
        <v>4</v>
      </c>
    </row>
    <row r="4948" spans="1:13" ht="14.5" hidden="1" x14ac:dyDescent="0.35">
      <c r="A4948" s="183">
        <v>2015</v>
      </c>
      <c r="B4948" s="184" t="s">
        <v>13</v>
      </c>
      <c r="C4948" s="230">
        <v>0</v>
      </c>
      <c r="D4948" s="174">
        <f t="shared" si="433"/>
        <v>0</v>
      </c>
      <c r="E4948" s="171">
        <f t="shared" si="429"/>
        <v>0</v>
      </c>
      <c r="F4948" s="175"/>
      <c r="G4948" s="175"/>
      <c r="H4948" s="175"/>
      <c r="I4948" s="183">
        <v>1</v>
      </c>
      <c r="J4948" s="41">
        <f t="shared" si="432"/>
        <v>1</v>
      </c>
      <c r="K4948" s="41">
        <f t="shared" si="430"/>
        <v>1</v>
      </c>
      <c r="L4948" s="175"/>
      <c r="M4948" s="41">
        <f t="shared" si="431"/>
        <v>1</v>
      </c>
    </row>
    <row r="4949" spans="1:13" ht="14.5" hidden="1" x14ac:dyDescent="0.35">
      <c r="A4949" s="183">
        <v>2015</v>
      </c>
      <c r="B4949" s="184" t="s">
        <v>11</v>
      </c>
      <c r="C4949" s="230">
        <v>-10</v>
      </c>
      <c r="D4949" s="174">
        <f t="shared" si="433"/>
        <v>-10</v>
      </c>
      <c r="E4949" s="171">
        <f t="shared" si="429"/>
        <v>0</v>
      </c>
      <c r="F4949" s="175"/>
      <c r="G4949" s="175"/>
      <c r="H4949" s="175"/>
      <c r="I4949" s="183">
        <v>15</v>
      </c>
      <c r="J4949" s="41">
        <f t="shared" si="432"/>
        <v>15</v>
      </c>
      <c r="K4949" s="41">
        <f t="shared" si="430"/>
        <v>15</v>
      </c>
      <c r="L4949" s="175"/>
      <c r="M4949" s="41">
        <f t="shared" si="431"/>
        <v>15</v>
      </c>
    </row>
    <row r="4950" spans="1:13" ht="14.5" hidden="1" x14ac:dyDescent="0.35">
      <c r="A4950" s="183">
        <v>2015</v>
      </c>
      <c r="B4950" s="184" t="s">
        <v>13</v>
      </c>
      <c r="C4950" s="231" t="s">
        <v>232</v>
      </c>
      <c r="D4950" s="174" t="str">
        <f t="shared" si="433"/>
        <v/>
      </c>
      <c r="E4950" s="171">
        <f t="shared" si="429"/>
        <v>0</v>
      </c>
      <c r="F4950" s="175"/>
      <c r="G4950" s="175"/>
      <c r="H4950" s="175"/>
      <c r="I4950" s="189" t="s">
        <v>232</v>
      </c>
      <c r="J4950" s="41" t="str">
        <f t="shared" si="432"/>
        <v/>
      </c>
      <c r="K4950" s="41" t="str">
        <f t="shared" si="430"/>
        <v/>
      </c>
      <c r="L4950" s="175"/>
      <c r="M4950" s="41" t="str">
        <f t="shared" si="431"/>
        <v/>
      </c>
    </row>
    <row r="4951" spans="1:13" ht="14.5" hidden="1" x14ac:dyDescent="0.35">
      <c r="A4951" s="183">
        <v>2015</v>
      </c>
      <c r="B4951" s="184" t="s">
        <v>11</v>
      </c>
      <c r="C4951" s="230">
        <v>5</v>
      </c>
      <c r="D4951" s="174">
        <f t="shared" si="433"/>
        <v>5</v>
      </c>
      <c r="E4951" s="171">
        <f t="shared" si="429"/>
        <v>0</v>
      </c>
      <c r="F4951" s="175"/>
      <c r="G4951" s="175"/>
      <c r="H4951" s="175"/>
      <c r="I4951" s="183">
        <v>2.5</v>
      </c>
      <c r="J4951" s="41">
        <f t="shared" si="432"/>
        <v>2.5</v>
      </c>
      <c r="K4951" s="41">
        <f t="shared" si="430"/>
        <v>2.5</v>
      </c>
      <c r="L4951" s="175"/>
      <c r="M4951" s="41">
        <f t="shared" si="431"/>
        <v>2.5</v>
      </c>
    </row>
    <row r="4952" spans="1:13" ht="14.5" hidden="1" x14ac:dyDescent="0.35">
      <c r="A4952" s="183">
        <v>2015</v>
      </c>
      <c r="B4952" s="184" t="s">
        <v>11</v>
      </c>
      <c r="C4952" s="230">
        <v>10</v>
      </c>
      <c r="D4952" s="174">
        <f t="shared" si="433"/>
        <v>10</v>
      </c>
      <c r="E4952" s="171">
        <f t="shared" si="429"/>
        <v>0</v>
      </c>
      <c r="F4952" s="175"/>
      <c r="G4952" s="175"/>
      <c r="H4952" s="175"/>
      <c r="I4952" s="183">
        <v>2</v>
      </c>
      <c r="J4952" s="41">
        <f t="shared" si="432"/>
        <v>2</v>
      </c>
      <c r="K4952" s="41">
        <f t="shared" si="430"/>
        <v>2</v>
      </c>
      <c r="L4952" s="175"/>
      <c r="M4952" s="41">
        <f t="shared" si="431"/>
        <v>2</v>
      </c>
    </row>
    <row r="4953" spans="1:13" ht="14.5" hidden="1" x14ac:dyDescent="0.35">
      <c r="A4953" s="183">
        <v>2015</v>
      </c>
      <c r="B4953" s="184" t="s">
        <v>12</v>
      </c>
      <c r="C4953" s="230">
        <v>1</v>
      </c>
      <c r="D4953" s="174">
        <f t="shared" si="433"/>
        <v>1</v>
      </c>
      <c r="E4953" s="171">
        <f t="shared" si="429"/>
        <v>0</v>
      </c>
      <c r="F4953" s="175"/>
      <c r="G4953" s="175"/>
      <c r="H4953" s="175"/>
      <c r="I4953" s="183">
        <v>1</v>
      </c>
      <c r="J4953" s="41">
        <f t="shared" si="432"/>
        <v>1</v>
      </c>
      <c r="K4953" s="41">
        <f t="shared" si="430"/>
        <v>1</v>
      </c>
      <c r="L4953" s="175"/>
      <c r="M4953" s="41">
        <f t="shared" si="431"/>
        <v>1</v>
      </c>
    </row>
    <row r="4954" spans="1:13" ht="14.5" hidden="1" x14ac:dyDescent="0.35">
      <c r="A4954" s="183">
        <v>2015</v>
      </c>
      <c r="B4954" s="184" t="s">
        <v>13</v>
      </c>
      <c r="C4954" s="230">
        <v>1</v>
      </c>
      <c r="D4954" s="174">
        <f t="shared" si="433"/>
        <v>1</v>
      </c>
      <c r="E4954" s="171">
        <f t="shared" si="429"/>
        <v>0</v>
      </c>
      <c r="F4954" s="175"/>
      <c r="G4954" s="175"/>
      <c r="H4954" s="175"/>
      <c r="I4954" s="183">
        <v>1</v>
      </c>
      <c r="J4954" s="41">
        <f t="shared" si="432"/>
        <v>1</v>
      </c>
      <c r="K4954" s="41">
        <f t="shared" si="430"/>
        <v>1</v>
      </c>
      <c r="L4954" s="175"/>
      <c r="M4954" s="41">
        <f t="shared" si="431"/>
        <v>1</v>
      </c>
    </row>
    <row r="4955" spans="1:13" ht="14.5" hidden="1" x14ac:dyDescent="0.35">
      <c r="A4955" s="183">
        <v>2015</v>
      </c>
      <c r="B4955" s="184" t="s">
        <v>13</v>
      </c>
      <c r="C4955" s="230">
        <v>1</v>
      </c>
      <c r="D4955" s="174">
        <f t="shared" si="433"/>
        <v>1</v>
      </c>
      <c r="E4955" s="171">
        <f t="shared" si="429"/>
        <v>0</v>
      </c>
      <c r="F4955" s="175"/>
      <c r="G4955" s="175"/>
      <c r="H4955" s="175"/>
      <c r="I4955" s="183">
        <v>1</v>
      </c>
      <c r="J4955" s="41">
        <f t="shared" si="432"/>
        <v>1</v>
      </c>
      <c r="K4955" s="41">
        <f t="shared" si="430"/>
        <v>1</v>
      </c>
      <c r="L4955" s="175"/>
      <c r="M4955" s="41">
        <f t="shared" si="431"/>
        <v>1</v>
      </c>
    </row>
    <row r="4956" spans="1:13" ht="14.5" hidden="1" x14ac:dyDescent="0.35">
      <c r="A4956" s="183">
        <v>2015</v>
      </c>
      <c r="B4956" s="184" t="s">
        <v>12</v>
      </c>
      <c r="C4956" s="230">
        <v>5</v>
      </c>
      <c r="D4956" s="174">
        <f t="shared" si="433"/>
        <v>5</v>
      </c>
      <c r="E4956" s="171">
        <f t="shared" si="429"/>
        <v>0</v>
      </c>
      <c r="F4956" s="175"/>
      <c r="G4956" s="175"/>
      <c r="H4956" s="175"/>
      <c r="I4956" s="183">
        <v>-2</v>
      </c>
      <c r="J4956" s="41">
        <f t="shared" si="432"/>
        <v>-2</v>
      </c>
      <c r="K4956" s="41">
        <f t="shared" si="430"/>
        <v>-2</v>
      </c>
      <c r="L4956" s="175"/>
      <c r="M4956" s="41">
        <f t="shared" si="431"/>
        <v>-2</v>
      </c>
    </row>
    <row r="4957" spans="1:13" ht="14.5" hidden="1" x14ac:dyDescent="0.35">
      <c r="A4957" s="183">
        <v>2015</v>
      </c>
      <c r="B4957" s="184" t="s">
        <v>14</v>
      </c>
      <c r="C4957" s="231" t="s">
        <v>232</v>
      </c>
      <c r="D4957" s="174" t="str">
        <f t="shared" si="433"/>
        <v/>
      </c>
      <c r="E4957" s="171">
        <f t="shared" si="429"/>
        <v>0</v>
      </c>
      <c r="F4957" s="175"/>
      <c r="G4957" s="175"/>
      <c r="H4957" s="175"/>
      <c r="I4957" s="189" t="s">
        <v>232</v>
      </c>
      <c r="J4957" s="41" t="str">
        <f t="shared" si="432"/>
        <v/>
      </c>
      <c r="K4957" s="41" t="str">
        <f t="shared" si="430"/>
        <v/>
      </c>
      <c r="L4957" s="175"/>
      <c r="M4957" s="41" t="str">
        <f t="shared" si="431"/>
        <v/>
      </c>
    </row>
    <row r="4958" spans="1:13" ht="14.5" hidden="1" x14ac:dyDescent="0.35">
      <c r="A4958" s="183">
        <v>2015</v>
      </c>
      <c r="B4958" s="184" t="s">
        <v>14</v>
      </c>
      <c r="C4958" s="230">
        <v>1</v>
      </c>
      <c r="D4958" s="174">
        <f t="shared" si="433"/>
        <v>1</v>
      </c>
      <c r="E4958" s="171">
        <f t="shared" si="429"/>
        <v>0</v>
      </c>
      <c r="F4958" s="175"/>
      <c r="G4958" s="175"/>
      <c r="H4958" s="175"/>
      <c r="I4958" s="183">
        <v>1</v>
      </c>
      <c r="J4958" s="41">
        <f t="shared" si="432"/>
        <v>1</v>
      </c>
      <c r="K4958" s="41">
        <f t="shared" si="430"/>
        <v>1</v>
      </c>
      <c r="L4958" s="175"/>
      <c r="M4958" s="41">
        <f t="shared" si="431"/>
        <v>1</v>
      </c>
    </row>
    <row r="4959" spans="1:13" ht="14.5" hidden="1" x14ac:dyDescent="0.35">
      <c r="A4959" s="183">
        <v>2015</v>
      </c>
      <c r="B4959" s="184" t="s">
        <v>12</v>
      </c>
      <c r="C4959" s="230">
        <v>1</v>
      </c>
      <c r="D4959" s="174">
        <f t="shared" si="433"/>
        <v>1</v>
      </c>
      <c r="E4959" s="171">
        <f t="shared" si="429"/>
        <v>0</v>
      </c>
      <c r="F4959" s="175"/>
      <c r="G4959" s="175"/>
      <c r="H4959" s="175"/>
      <c r="I4959" s="183">
        <v>1</v>
      </c>
      <c r="J4959" s="41">
        <f t="shared" si="432"/>
        <v>1</v>
      </c>
      <c r="K4959" s="41">
        <f t="shared" si="430"/>
        <v>1</v>
      </c>
      <c r="L4959" s="175"/>
      <c r="M4959" s="41">
        <f t="shared" si="431"/>
        <v>1</v>
      </c>
    </row>
    <row r="4960" spans="1:13" ht="14.5" hidden="1" x14ac:dyDescent="0.35">
      <c r="A4960" s="183">
        <v>2015</v>
      </c>
      <c r="B4960" s="184" t="s">
        <v>14</v>
      </c>
      <c r="C4960" s="230">
        <v>5</v>
      </c>
      <c r="D4960" s="174">
        <f t="shared" si="433"/>
        <v>5</v>
      </c>
      <c r="E4960" s="171">
        <f t="shared" si="429"/>
        <v>0</v>
      </c>
      <c r="F4960" s="175"/>
      <c r="G4960" s="175"/>
      <c r="H4960" s="175"/>
      <c r="I4960" s="189" t="s">
        <v>232</v>
      </c>
      <c r="J4960" s="41" t="str">
        <f t="shared" si="432"/>
        <v/>
      </c>
      <c r="K4960" s="41" t="str">
        <f t="shared" si="430"/>
        <v/>
      </c>
      <c r="L4960" s="175"/>
      <c r="M4960" s="41" t="str">
        <f t="shared" si="431"/>
        <v/>
      </c>
    </row>
    <row r="4961" spans="1:13" ht="14.5" hidden="1" x14ac:dyDescent="0.35">
      <c r="A4961" s="183">
        <v>2015</v>
      </c>
      <c r="B4961" s="184" t="s">
        <v>12</v>
      </c>
      <c r="C4961" s="230">
        <v>5</v>
      </c>
      <c r="D4961" s="174">
        <f t="shared" si="433"/>
        <v>5</v>
      </c>
      <c r="E4961" s="171">
        <f t="shared" si="429"/>
        <v>0</v>
      </c>
      <c r="F4961" s="175"/>
      <c r="G4961" s="175"/>
      <c r="H4961" s="175"/>
      <c r="I4961" s="183">
        <v>5</v>
      </c>
      <c r="J4961" s="41">
        <f t="shared" si="432"/>
        <v>5</v>
      </c>
      <c r="K4961" s="41">
        <f t="shared" si="430"/>
        <v>5</v>
      </c>
      <c r="L4961" s="175"/>
      <c r="M4961" s="41">
        <f t="shared" si="431"/>
        <v>5</v>
      </c>
    </row>
    <row r="4962" spans="1:13" ht="14.5" hidden="1" x14ac:dyDescent="0.35">
      <c r="A4962" s="183">
        <v>2015</v>
      </c>
      <c r="B4962" s="184" t="s">
        <v>13</v>
      </c>
      <c r="C4962" s="230">
        <v>2</v>
      </c>
      <c r="D4962" s="174">
        <f t="shared" si="433"/>
        <v>2</v>
      </c>
      <c r="E4962" s="171">
        <f t="shared" si="429"/>
        <v>0</v>
      </c>
      <c r="F4962" s="175"/>
      <c r="G4962" s="175"/>
      <c r="H4962" s="175"/>
      <c r="I4962" s="183">
        <v>3</v>
      </c>
      <c r="J4962" s="41">
        <f t="shared" si="432"/>
        <v>3</v>
      </c>
      <c r="K4962" s="41">
        <f t="shared" si="430"/>
        <v>3</v>
      </c>
      <c r="L4962" s="175"/>
      <c r="M4962" s="41">
        <f t="shared" si="431"/>
        <v>3</v>
      </c>
    </row>
    <row r="4963" spans="1:13" ht="14.5" hidden="1" x14ac:dyDescent="0.35">
      <c r="A4963" s="183">
        <v>2015</v>
      </c>
      <c r="B4963" s="184" t="s">
        <v>12</v>
      </c>
      <c r="C4963" s="230">
        <v>4</v>
      </c>
      <c r="D4963" s="174">
        <f t="shared" si="433"/>
        <v>4</v>
      </c>
      <c r="E4963" s="171">
        <f t="shared" si="429"/>
        <v>0</v>
      </c>
      <c r="F4963" s="175"/>
      <c r="G4963" s="175"/>
      <c r="H4963" s="175"/>
      <c r="I4963" s="183">
        <v>3</v>
      </c>
      <c r="J4963" s="41">
        <f t="shared" si="432"/>
        <v>3</v>
      </c>
      <c r="K4963" s="41">
        <f t="shared" si="430"/>
        <v>3</v>
      </c>
      <c r="L4963" s="175"/>
      <c r="M4963" s="41">
        <f t="shared" si="431"/>
        <v>3</v>
      </c>
    </row>
    <row r="4964" spans="1:13" ht="14.5" hidden="1" x14ac:dyDescent="0.35">
      <c r="A4964" s="183">
        <v>2015</v>
      </c>
      <c r="B4964" s="184" t="s">
        <v>11</v>
      </c>
      <c r="C4964" s="230">
        <v>10</v>
      </c>
      <c r="D4964" s="174">
        <f t="shared" si="433"/>
        <v>10</v>
      </c>
      <c r="E4964" s="171">
        <f t="shared" si="429"/>
        <v>0</v>
      </c>
      <c r="F4964" s="175"/>
      <c r="G4964" s="175"/>
      <c r="H4964" s="175"/>
      <c r="I4964" s="183">
        <v>5</v>
      </c>
      <c r="J4964" s="41">
        <f t="shared" si="432"/>
        <v>5</v>
      </c>
      <c r="K4964" s="41">
        <f t="shared" si="430"/>
        <v>5</v>
      </c>
      <c r="L4964" s="175"/>
      <c r="M4964" s="41">
        <f t="shared" si="431"/>
        <v>5</v>
      </c>
    </row>
    <row r="4965" spans="1:13" ht="14.5" hidden="1" x14ac:dyDescent="0.35">
      <c r="A4965" s="183">
        <v>2015</v>
      </c>
      <c r="B4965" s="184" t="s">
        <v>14</v>
      </c>
      <c r="C4965" s="230">
        <v>3</v>
      </c>
      <c r="D4965" s="174">
        <f t="shared" si="433"/>
        <v>3</v>
      </c>
      <c r="E4965" s="171">
        <f t="shared" si="429"/>
        <v>0</v>
      </c>
      <c r="F4965" s="175"/>
      <c r="G4965" s="175"/>
      <c r="H4965" s="175"/>
      <c r="I4965" s="183">
        <v>20</v>
      </c>
      <c r="J4965" s="41">
        <f t="shared" si="432"/>
        <v>20</v>
      </c>
      <c r="K4965" s="41">
        <f t="shared" si="430"/>
        <v>20</v>
      </c>
      <c r="L4965" s="175"/>
      <c r="M4965" s="41">
        <f t="shared" si="431"/>
        <v>20</v>
      </c>
    </row>
    <row r="4966" spans="1:13" ht="14.5" hidden="1" x14ac:dyDescent="0.35">
      <c r="A4966" s="183">
        <v>2015</v>
      </c>
      <c r="B4966" s="184" t="s">
        <v>12</v>
      </c>
      <c r="C4966" s="230">
        <v>3</v>
      </c>
      <c r="D4966" s="174">
        <f t="shared" si="433"/>
        <v>3</v>
      </c>
      <c r="E4966" s="171">
        <f t="shared" si="429"/>
        <v>0</v>
      </c>
      <c r="F4966" s="175"/>
      <c r="G4966" s="175"/>
      <c r="H4966" s="175"/>
      <c r="I4966" s="183">
        <v>3</v>
      </c>
      <c r="J4966" s="41">
        <f t="shared" si="432"/>
        <v>3</v>
      </c>
      <c r="K4966" s="41">
        <f t="shared" si="430"/>
        <v>3</v>
      </c>
      <c r="L4966" s="175"/>
      <c r="M4966" s="41">
        <f t="shared" si="431"/>
        <v>3</v>
      </c>
    </row>
    <row r="4967" spans="1:13" ht="14.5" hidden="1" x14ac:dyDescent="0.35">
      <c r="A4967" s="183">
        <v>2015</v>
      </c>
      <c r="B4967" s="184" t="s">
        <v>14</v>
      </c>
      <c r="C4967" s="230">
        <v>10</v>
      </c>
      <c r="D4967" s="174">
        <f t="shared" si="433"/>
        <v>10</v>
      </c>
      <c r="E4967" s="171">
        <f t="shared" si="429"/>
        <v>0</v>
      </c>
      <c r="F4967" s="175"/>
      <c r="G4967" s="175"/>
      <c r="H4967" s="175"/>
      <c r="I4967" s="183">
        <v>10</v>
      </c>
      <c r="J4967" s="41">
        <f t="shared" si="432"/>
        <v>10</v>
      </c>
      <c r="K4967" s="41">
        <f t="shared" si="430"/>
        <v>10</v>
      </c>
      <c r="L4967" s="175"/>
      <c r="M4967" s="41">
        <f t="shared" si="431"/>
        <v>10</v>
      </c>
    </row>
    <row r="4968" spans="1:13" ht="14.5" hidden="1" x14ac:dyDescent="0.35">
      <c r="A4968" s="183">
        <v>2015</v>
      </c>
      <c r="B4968" s="184" t="s">
        <v>14</v>
      </c>
      <c r="C4968" s="230">
        <v>5</v>
      </c>
      <c r="D4968" s="174">
        <f t="shared" si="433"/>
        <v>5</v>
      </c>
      <c r="E4968" s="171">
        <f t="shared" si="429"/>
        <v>0</v>
      </c>
      <c r="F4968" s="175"/>
      <c r="G4968" s="175"/>
      <c r="H4968" s="175"/>
      <c r="I4968" s="183">
        <v>5</v>
      </c>
      <c r="J4968" s="41">
        <f t="shared" si="432"/>
        <v>5</v>
      </c>
      <c r="K4968" s="41">
        <f t="shared" si="430"/>
        <v>5</v>
      </c>
      <c r="L4968" s="175"/>
      <c r="M4968" s="41">
        <f t="shared" si="431"/>
        <v>5</v>
      </c>
    </row>
    <row r="4969" spans="1:13" ht="14.5" hidden="1" x14ac:dyDescent="0.35">
      <c r="A4969" s="183">
        <v>2015</v>
      </c>
      <c r="B4969" s="184" t="s">
        <v>13</v>
      </c>
      <c r="C4969" s="230">
        <v>6</v>
      </c>
      <c r="D4969" s="174">
        <f t="shared" si="433"/>
        <v>6</v>
      </c>
      <c r="E4969" s="171">
        <f t="shared" si="429"/>
        <v>0</v>
      </c>
      <c r="F4969" s="175"/>
      <c r="G4969" s="175"/>
      <c r="H4969" s="175"/>
      <c r="I4969" s="183">
        <v>20</v>
      </c>
      <c r="J4969" s="41">
        <f t="shared" si="432"/>
        <v>20</v>
      </c>
      <c r="K4969" s="41">
        <f t="shared" si="430"/>
        <v>20</v>
      </c>
      <c r="L4969" s="175"/>
      <c r="M4969" s="41">
        <f t="shared" si="431"/>
        <v>20</v>
      </c>
    </row>
    <row r="4970" spans="1:13" ht="14.5" hidden="1" x14ac:dyDescent="0.35">
      <c r="A4970" s="183">
        <v>2015</v>
      </c>
      <c r="B4970" s="184" t="s">
        <v>11</v>
      </c>
      <c r="C4970" s="230">
        <v>7</v>
      </c>
      <c r="D4970" s="174">
        <f t="shared" si="433"/>
        <v>7</v>
      </c>
      <c r="E4970" s="171">
        <f t="shared" si="429"/>
        <v>0</v>
      </c>
      <c r="F4970" s="175"/>
      <c r="G4970" s="175"/>
      <c r="H4970" s="175"/>
      <c r="I4970" s="183">
        <v>4</v>
      </c>
      <c r="J4970" s="41">
        <f t="shared" si="432"/>
        <v>4</v>
      </c>
      <c r="K4970" s="41">
        <f t="shared" si="430"/>
        <v>4</v>
      </c>
      <c r="L4970" s="175"/>
      <c r="M4970" s="41">
        <f t="shared" si="431"/>
        <v>4</v>
      </c>
    </row>
    <row r="4971" spans="1:13" ht="14.5" hidden="1" x14ac:dyDescent="0.35">
      <c r="A4971" s="183">
        <v>2015</v>
      </c>
      <c r="B4971" s="184" t="s">
        <v>12</v>
      </c>
      <c r="C4971" s="230">
        <v>2</v>
      </c>
      <c r="D4971" s="174">
        <f t="shared" si="433"/>
        <v>2</v>
      </c>
      <c r="E4971" s="171">
        <f t="shared" si="429"/>
        <v>0</v>
      </c>
      <c r="F4971" s="175"/>
      <c r="G4971" s="175"/>
      <c r="H4971" s="175"/>
      <c r="I4971" s="183">
        <v>1</v>
      </c>
      <c r="J4971" s="41">
        <f t="shared" si="432"/>
        <v>1</v>
      </c>
      <c r="K4971" s="41">
        <f t="shared" si="430"/>
        <v>1</v>
      </c>
      <c r="L4971" s="175"/>
      <c r="M4971" s="41">
        <f t="shared" si="431"/>
        <v>1</v>
      </c>
    </row>
    <row r="4972" spans="1:13" ht="14.5" hidden="1" x14ac:dyDescent="0.35">
      <c r="A4972" s="183">
        <v>2015</v>
      </c>
      <c r="B4972" s="184" t="s">
        <v>11</v>
      </c>
      <c r="C4972" s="230">
        <v>25</v>
      </c>
      <c r="D4972" s="174">
        <f t="shared" si="433"/>
        <v>25</v>
      </c>
      <c r="E4972" s="171">
        <f t="shared" si="429"/>
        <v>0</v>
      </c>
      <c r="F4972" s="175"/>
      <c r="G4972" s="175"/>
      <c r="H4972" s="175"/>
      <c r="I4972" s="183">
        <v>10</v>
      </c>
      <c r="J4972" s="41">
        <f t="shared" si="432"/>
        <v>10</v>
      </c>
      <c r="K4972" s="41">
        <f t="shared" si="430"/>
        <v>10</v>
      </c>
      <c r="L4972" s="175"/>
      <c r="M4972" s="41">
        <f t="shared" si="431"/>
        <v>10</v>
      </c>
    </row>
    <row r="4973" spans="1:13" ht="14.5" hidden="1" x14ac:dyDescent="0.35">
      <c r="A4973" s="183">
        <v>2015</v>
      </c>
      <c r="B4973" s="184" t="s">
        <v>11</v>
      </c>
      <c r="C4973" s="230">
        <v>2</v>
      </c>
      <c r="D4973" s="174">
        <f t="shared" si="433"/>
        <v>2</v>
      </c>
      <c r="E4973" s="171">
        <f t="shared" si="429"/>
        <v>0</v>
      </c>
      <c r="F4973" s="175"/>
      <c r="G4973" s="175"/>
      <c r="H4973" s="175"/>
      <c r="I4973" s="183">
        <v>2</v>
      </c>
      <c r="J4973" s="41">
        <f t="shared" si="432"/>
        <v>2</v>
      </c>
      <c r="K4973" s="41">
        <f t="shared" si="430"/>
        <v>2</v>
      </c>
      <c r="L4973" s="175"/>
      <c r="M4973" s="41">
        <f t="shared" si="431"/>
        <v>2</v>
      </c>
    </row>
    <row r="4974" spans="1:13" ht="14.5" hidden="1" x14ac:dyDescent="0.35">
      <c r="A4974" s="183">
        <v>2015</v>
      </c>
      <c r="B4974" s="184" t="s">
        <v>11</v>
      </c>
      <c r="C4974" s="230">
        <v>30</v>
      </c>
      <c r="D4974" s="174">
        <f t="shared" si="433"/>
        <v>30</v>
      </c>
      <c r="E4974" s="171">
        <f t="shared" si="429"/>
        <v>0</v>
      </c>
      <c r="F4974" s="175"/>
      <c r="G4974" s="175"/>
      <c r="H4974" s="175"/>
      <c r="I4974" s="183">
        <v>10</v>
      </c>
      <c r="J4974" s="41">
        <f t="shared" si="432"/>
        <v>10</v>
      </c>
      <c r="K4974" s="41">
        <f t="shared" si="430"/>
        <v>10</v>
      </c>
      <c r="L4974" s="175"/>
      <c r="M4974" s="41">
        <f t="shared" si="431"/>
        <v>10</v>
      </c>
    </row>
    <row r="4975" spans="1:13" ht="14.5" hidden="1" x14ac:dyDescent="0.35">
      <c r="A4975" s="183">
        <v>2015</v>
      </c>
      <c r="B4975" s="184" t="s">
        <v>13</v>
      </c>
      <c r="C4975" s="230">
        <v>5</v>
      </c>
      <c r="D4975" s="174">
        <f t="shared" si="433"/>
        <v>5</v>
      </c>
      <c r="E4975" s="171">
        <f t="shared" si="429"/>
        <v>0</v>
      </c>
      <c r="F4975" s="175"/>
      <c r="G4975" s="175"/>
      <c r="H4975" s="175"/>
      <c r="I4975" s="183">
        <v>5</v>
      </c>
      <c r="J4975" s="41" t="str">
        <f>IF(OR(I4950="",I4950&gt;=50),"",IF(AND(I4950&lt;50,OR(D4950&lt;=0,D4950="")),I4950,IF(I4950&gt;=D4950*10,D4950,IF(D4950&lt;&gt;"",I4950,""))))</f>
        <v/>
      </c>
      <c r="K4975" s="41">
        <f t="shared" si="430"/>
        <v>5</v>
      </c>
      <c r="L4975" s="175"/>
      <c r="M4975" s="41">
        <f t="shared" si="431"/>
        <v>5</v>
      </c>
    </row>
    <row r="4976" spans="1:13" ht="14.5" hidden="1" x14ac:dyDescent="0.35">
      <c r="A4976" s="183">
        <v>2015</v>
      </c>
      <c r="B4976" s="184" t="s">
        <v>13</v>
      </c>
      <c r="C4976" s="230">
        <v>1</v>
      </c>
      <c r="D4976" s="174">
        <f t="shared" si="433"/>
        <v>1</v>
      </c>
      <c r="E4976" s="171">
        <f t="shared" si="429"/>
        <v>0</v>
      </c>
      <c r="F4976" s="175"/>
      <c r="G4976" s="175"/>
      <c r="H4976" s="175"/>
      <c r="I4976" s="183">
        <v>1</v>
      </c>
      <c r="J4976" s="41">
        <f t="shared" ref="J4976:J5039" si="434">IF(OR(I4976="",I4976&gt;=50),"",IF(AND(I4976&lt;50,OR(D4976&lt;=0,D4976="")),I4976,IF(I4976&gt;=D4976*10,D4976,IF(D4976&lt;&gt;"",I4976,""))))</f>
        <v>1</v>
      </c>
      <c r="K4976" s="41">
        <f t="shared" si="430"/>
        <v>1</v>
      </c>
      <c r="L4976" s="175"/>
      <c r="M4976" s="41">
        <f t="shared" si="431"/>
        <v>1</v>
      </c>
    </row>
    <row r="4977" spans="1:13" ht="14.5" hidden="1" x14ac:dyDescent="0.35">
      <c r="A4977" s="183">
        <v>2015</v>
      </c>
      <c r="B4977" s="184" t="s">
        <v>14</v>
      </c>
      <c r="C4977" s="230">
        <v>12</v>
      </c>
      <c r="D4977" s="174">
        <f t="shared" si="433"/>
        <v>12</v>
      </c>
      <c r="E4977" s="171">
        <f t="shared" si="429"/>
        <v>0</v>
      </c>
      <c r="F4977" s="175"/>
      <c r="G4977" s="175"/>
      <c r="H4977" s="175"/>
      <c r="I4977" s="183">
        <v>7</v>
      </c>
      <c r="J4977" s="41">
        <f t="shared" si="434"/>
        <v>7</v>
      </c>
      <c r="K4977" s="41">
        <f t="shared" si="430"/>
        <v>7</v>
      </c>
      <c r="L4977" s="175"/>
      <c r="M4977" s="41">
        <f t="shared" si="431"/>
        <v>7</v>
      </c>
    </row>
    <row r="4978" spans="1:13" ht="14.5" hidden="1" x14ac:dyDescent="0.35">
      <c r="A4978" s="183">
        <v>2015</v>
      </c>
      <c r="B4978" s="184" t="s">
        <v>13</v>
      </c>
      <c r="C4978" s="230">
        <v>1</v>
      </c>
      <c r="D4978" s="174">
        <f t="shared" si="433"/>
        <v>1</v>
      </c>
      <c r="E4978" s="171">
        <f t="shared" si="429"/>
        <v>0</v>
      </c>
      <c r="F4978" s="175"/>
      <c r="G4978" s="175"/>
      <c r="H4978" s="175"/>
      <c r="I4978" s="183">
        <v>1</v>
      </c>
      <c r="J4978" s="41">
        <f t="shared" si="434"/>
        <v>1</v>
      </c>
      <c r="K4978" s="41">
        <f t="shared" si="430"/>
        <v>1</v>
      </c>
      <c r="L4978" s="175"/>
      <c r="M4978" s="41">
        <f t="shared" si="431"/>
        <v>1</v>
      </c>
    </row>
    <row r="4979" spans="1:13" ht="14.5" hidden="1" x14ac:dyDescent="0.35">
      <c r="A4979" s="183">
        <v>2015</v>
      </c>
      <c r="B4979" s="184" t="s">
        <v>13</v>
      </c>
      <c r="C4979" s="231" t="s">
        <v>232</v>
      </c>
      <c r="D4979" s="174" t="str">
        <f t="shared" si="433"/>
        <v/>
      </c>
      <c r="E4979" s="171">
        <f t="shared" si="429"/>
        <v>0</v>
      </c>
      <c r="F4979" s="175"/>
      <c r="G4979" s="175"/>
      <c r="H4979" s="175"/>
      <c r="I4979" s="183">
        <v>3</v>
      </c>
      <c r="J4979" s="41">
        <f t="shared" si="434"/>
        <v>3</v>
      </c>
      <c r="K4979" s="41" t="e">
        <f t="shared" si="430"/>
        <v>#VALUE!</v>
      </c>
      <c r="L4979" s="175"/>
      <c r="M4979" s="41">
        <f t="shared" si="431"/>
        <v>3</v>
      </c>
    </row>
    <row r="4980" spans="1:13" ht="14.5" hidden="1" x14ac:dyDescent="0.35">
      <c r="A4980" s="183">
        <v>2015</v>
      </c>
      <c r="B4980" s="184" t="s">
        <v>12</v>
      </c>
      <c r="C4980" s="230">
        <v>3</v>
      </c>
      <c r="D4980" s="174">
        <f t="shared" si="433"/>
        <v>3</v>
      </c>
      <c r="E4980" s="171">
        <f t="shared" si="429"/>
        <v>0</v>
      </c>
      <c r="F4980" s="175"/>
      <c r="G4980" s="175"/>
      <c r="H4980" s="175"/>
      <c r="I4980" s="183">
        <v>5</v>
      </c>
      <c r="J4980" s="41">
        <f t="shared" si="434"/>
        <v>5</v>
      </c>
      <c r="K4980" s="41">
        <f t="shared" si="430"/>
        <v>5</v>
      </c>
      <c r="L4980" s="175"/>
      <c r="M4980" s="41">
        <f t="shared" si="431"/>
        <v>5</v>
      </c>
    </row>
    <row r="4981" spans="1:13" ht="14.5" hidden="1" x14ac:dyDescent="0.35">
      <c r="A4981" s="183">
        <v>2015</v>
      </c>
      <c r="B4981" s="184" t="s">
        <v>11</v>
      </c>
      <c r="C4981" s="230">
        <v>5</v>
      </c>
      <c r="D4981" s="174">
        <f t="shared" si="433"/>
        <v>5</v>
      </c>
      <c r="E4981" s="171">
        <f t="shared" si="429"/>
        <v>0</v>
      </c>
      <c r="F4981" s="175"/>
      <c r="G4981" s="175"/>
      <c r="H4981" s="175"/>
      <c r="I4981" s="189" t="s">
        <v>232</v>
      </c>
      <c r="J4981" s="41" t="str">
        <f t="shared" si="434"/>
        <v/>
      </c>
      <c r="K4981" s="41" t="str">
        <f t="shared" si="430"/>
        <v/>
      </c>
      <c r="L4981" s="175"/>
      <c r="M4981" s="41" t="str">
        <f t="shared" si="431"/>
        <v/>
      </c>
    </row>
    <row r="4982" spans="1:13" ht="14.5" hidden="1" x14ac:dyDescent="0.35">
      <c r="A4982" s="183">
        <v>2015</v>
      </c>
      <c r="B4982" s="184" t="s">
        <v>14</v>
      </c>
      <c r="C4982" s="230">
        <v>7</v>
      </c>
      <c r="D4982" s="174">
        <f t="shared" si="433"/>
        <v>7</v>
      </c>
      <c r="E4982" s="171">
        <f t="shared" si="429"/>
        <v>0</v>
      </c>
      <c r="F4982" s="175"/>
      <c r="G4982" s="175"/>
      <c r="H4982" s="175"/>
      <c r="I4982" s="183">
        <v>3</v>
      </c>
      <c r="J4982" s="41">
        <f t="shared" si="434"/>
        <v>3</v>
      </c>
      <c r="K4982" s="41">
        <f t="shared" si="430"/>
        <v>3</v>
      </c>
      <c r="L4982" s="175"/>
      <c r="M4982" s="41">
        <f t="shared" si="431"/>
        <v>3</v>
      </c>
    </row>
    <row r="4983" spans="1:13" ht="14.5" hidden="1" x14ac:dyDescent="0.35">
      <c r="A4983" s="183">
        <v>2015</v>
      </c>
      <c r="B4983" s="184" t="s">
        <v>11</v>
      </c>
      <c r="C4983" s="230">
        <v>8</v>
      </c>
      <c r="D4983" s="174">
        <f t="shared" si="433"/>
        <v>8</v>
      </c>
      <c r="E4983" s="171">
        <f t="shared" si="429"/>
        <v>0</v>
      </c>
      <c r="F4983" s="175"/>
      <c r="G4983" s="175"/>
      <c r="H4983" s="175"/>
      <c r="I4983" s="183">
        <v>1</v>
      </c>
      <c r="J4983" s="41">
        <f t="shared" si="434"/>
        <v>1</v>
      </c>
      <c r="K4983" s="41">
        <f t="shared" si="430"/>
        <v>1</v>
      </c>
      <c r="L4983" s="175"/>
      <c r="M4983" s="41">
        <f t="shared" si="431"/>
        <v>1</v>
      </c>
    </row>
    <row r="4984" spans="1:13" ht="14.5" hidden="1" x14ac:dyDescent="0.35">
      <c r="A4984" s="183">
        <v>2015</v>
      </c>
      <c r="B4984" s="184" t="s">
        <v>11</v>
      </c>
      <c r="C4984" s="230">
        <v>10</v>
      </c>
      <c r="D4984" s="174">
        <f t="shared" si="433"/>
        <v>10</v>
      </c>
      <c r="E4984" s="171">
        <f t="shared" si="429"/>
        <v>0</v>
      </c>
      <c r="F4984" s="175"/>
      <c r="G4984" s="175"/>
      <c r="H4984" s="175"/>
      <c r="I4984" s="183">
        <v>5</v>
      </c>
      <c r="J4984" s="41">
        <f t="shared" si="434"/>
        <v>5</v>
      </c>
      <c r="K4984" s="41">
        <f t="shared" si="430"/>
        <v>5</v>
      </c>
      <c r="L4984" s="175"/>
      <c r="M4984" s="41">
        <f t="shared" si="431"/>
        <v>5</v>
      </c>
    </row>
    <row r="4985" spans="1:13" ht="14.5" hidden="1" x14ac:dyDescent="0.35">
      <c r="A4985" s="183">
        <v>2015</v>
      </c>
      <c r="B4985" s="184" t="s">
        <v>11</v>
      </c>
      <c r="C4985" s="230">
        <v>3</v>
      </c>
      <c r="D4985" s="174">
        <f t="shared" si="433"/>
        <v>3</v>
      </c>
      <c r="E4985" s="171">
        <f t="shared" si="429"/>
        <v>0</v>
      </c>
      <c r="F4985" s="175"/>
      <c r="G4985" s="175"/>
      <c r="H4985" s="175"/>
      <c r="I4985" s="183">
        <v>2</v>
      </c>
      <c r="J4985" s="41">
        <f t="shared" si="434"/>
        <v>2</v>
      </c>
      <c r="K4985" s="41">
        <f t="shared" si="430"/>
        <v>2</v>
      </c>
      <c r="L4985" s="175"/>
      <c r="M4985" s="41">
        <f t="shared" si="431"/>
        <v>2</v>
      </c>
    </row>
    <row r="4986" spans="1:13" ht="14.5" hidden="1" x14ac:dyDescent="0.35">
      <c r="A4986" s="183">
        <v>2015</v>
      </c>
      <c r="B4986" s="184" t="s">
        <v>11</v>
      </c>
      <c r="C4986" s="231" t="s">
        <v>232</v>
      </c>
      <c r="D4986" s="174" t="str">
        <f t="shared" si="433"/>
        <v/>
      </c>
      <c r="E4986" s="171">
        <f t="shared" si="429"/>
        <v>0</v>
      </c>
      <c r="F4986" s="175"/>
      <c r="G4986" s="175"/>
      <c r="H4986" s="175"/>
      <c r="I4986" s="183">
        <v>5</v>
      </c>
      <c r="J4986" s="41">
        <f t="shared" si="434"/>
        <v>5</v>
      </c>
      <c r="K4986" s="41" t="e">
        <f t="shared" si="430"/>
        <v>#VALUE!</v>
      </c>
      <c r="L4986" s="175"/>
      <c r="M4986" s="41">
        <f t="shared" si="431"/>
        <v>5</v>
      </c>
    </row>
    <row r="4987" spans="1:13" ht="14.5" hidden="1" x14ac:dyDescent="0.35">
      <c r="A4987" s="183">
        <v>2015</v>
      </c>
      <c r="B4987" s="184" t="s">
        <v>11</v>
      </c>
      <c r="C4987" s="230">
        <v>2</v>
      </c>
      <c r="D4987" s="174">
        <f t="shared" si="433"/>
        <v>2</v>
      </c>
      <c r="E4987" s="171">
        <f t="shared" si="429"/>
        <v>0</v>
      </c>
      <c r="F4987" s="175"/>
      <c r="G4987" s="175"/>
      <c r="H4987" s="175"/>
      <c r="I4987" s="183">
        <v>15</v>
      </c>
      <c r="J4987" s="41">
        <f t="shared" si="434"/>
        <v>15</v>
      </c>
      <c r="K4987" s="41">
        <f t="shared" si="430"/>
        <v>15</v>
      </c>
      <c r="L4987" s="175"/>
      <c r="M4987" s="41">
        <f t="shared" si="431"/>
        <v>15</v>
      </c>
    </row>
    <row r="4988" spans="1:13" ht="14.5" hidden="1" x14ac:dyDescent="0.35">
      <c r="A4988" s="183">
        <v>2015</v>
      </c>
      <c r="B4988" s="184" t="s">
        <v>11</v>
      </c>
      <c r="C4988" s="230">
        <v>5</v>
      </c>
      <c r="D4988" s="174">
        <f t="shared" si="433"/>
        <v>5</v>
      </c>
      <c r="E4988" s="171">
        <f t="shared" si="429"/>
        <v>0</v>
      </c>
      <c r="F4988" s="175"/>
      <c r="G4988" s="175"/>
      <c r="H4988" s="175"/>
      <c r="I4988" s="183">
        <v>5</v>
      </c>
      <c r="J4988" s="41">
        <f t="shared" si="434"/>
        <v>5</v>
      </c>
      <c r="K4988" s="41">
        <f t="shared" si="430"/>
        <v>5</v>
      </c>
      <c r="L4988" s="175"/>
      <c r="M4988" s="41">
        <f t="shared" si="431"/>
        <v>5</v>
      </c>
    </row>
    <row r="4989" spans="1:13" ht="14.5" hidden="1" x14ac:dyDescent="0.35">
      <c r="A4989" s="183">
        <v>2015</v>
      </c>
      <c r="B4989" s="184" t="s">
        <v>14</v>
      </c>
      <c r="C4989" s="230">
        <v>5</v>
      </c>
      <c r="D4989" s="174">
        <f t="shared" si="433"/>
        <v>5</v>
      </c>
      <c r="E4989" s="171">
        <f t="shared" si="429"/>
        <v>0</v>
      </c>
      <c r="F4989" s="175"/>
      <c r="G4989" s="175"/>
      <c r="H4989" s="175"/>
      <c r="I4989" s="183">
        <v>4</v>
      </c>
      <c r="J4989" s="41">
        <f t="shared" si="434"/>
        <v>4</v>
      </c>
      <c r="K4989" s="41">
        <f t="shared" si="430"/>
        <v>4</v>
      </c>
      <c r="L4989" s="175"/>
      <c r="M4989" s="41">
        <f t="shared" si="431"/>
        <v>4</v>
      </c>
    </row>
    <row r="4990" spans="1:13" ht="14.5" hidden="1" x14ac:dyDescent="0.35">
      <c r="A4990" s="183">
        <v>2015</v>
      </c>
      <c r="B4990" s="184" t="s">
        <v>12</v>
      </c>
      <c r="C4990" s="230">
        <v>2</v>
      </c>
      <c r="D4990" s="174">
        <f t="shared" si="433"/>
        <v>2</v>
      </c>
      <c r="E4990" s="171">
        <f t="shared" si="429"/>
        <v>0</v>
      </c>
      <c r="F4990" s="175"/>
      <c r="G4990" s="175"/>
      <c r="H4990" s="175"/>
      <c r="I4990" s="183">
        <v>1</v>
      </c>
      <c r="J4990" s="41">
        <f t="shared" si="434"/>
        <v>1</v>
      </c>
      <c r="K4990" s="41">
        <f t="shared" si="430"/>
        <v>1</v>
      </c>
      <c r="L4990" s="175"/>
      <c r="M4990" s="41">
        <f t="shared" si="431"/>
        <v>1</v>
      </c>
    </row>
    <row r="4991" spans="1:13" ht="14.5" hidden="1" x14ac:dyDescent="0.35">
      <c r="A4991" s="183">
        <v>2015</v>
      </c>
      <c r="B4991" s="184" t="s">
        <v>14</v>
      </c>
      <c r="C4991" s="230">
        <v>5</v>
      </c>
      <c r="D4991" s="174">
        <f t="shared" si="433"/>
        <v>5</v>
      </c>
      <c r="E4991" s="171">
        <f t="shared" si="429"/>
        <v>0</v>
      </c>
      <c r="F4991" s="175"/>
      <c r="G4991" s="175"/>
      <c r="H4991" s="175"/>
      <c r="I4991" s="183">
        <v>5</v>
      </c>
      <c r="J4991" s="41">
        <f t="shared" si="434"/>
        <v>5</v>
      </c>
      <c r="K4991" s="41">
        <f t="shared" si="430"/>
        <v>5</v>
      </c>
      <c r="L4991" s="175"/>
      <c r="M4991" s="41">
        <f t="shared" si="431"/>
        <v>5</v>
      </c>
    </row>
    <row r="4992" spans="1:13" ht="14.5" hidden="1" x14ac:dyDescent="0.35">
      <c r="A4992" s="183">
        <v>2015</v>
      </c>
      <c r="B4992" s="184" t="s">
        <v>13</v>
      </c>
      <c r="C4992" s="230">
        <v>3</v>
      </c>
      <c r="D4992" s="174">
        <f t="shared" si="433"/>
        <v>3</v>
      </c>
      <c r="E4992" s="171">
        <f t="shared" si="429"/>
        <v>0</v>
      </c>
      <c r="F4992" s="175"/>
      <c r="G4992" s="175"/>
      <c r="H4992" s="175"/>
      <c r="I4992" s="183">
        <v>1</v>
      </c>
      <c r="J4992" s="41">
        <f t="shared" si="434"/>
        <v>1</v>
      </c>
      <c r="K4992" s="41">
        <f t="shared" si="430"/>
        <v>1</v>
      </c>
      <c r="L4992" s="175"/>
      <c r="M4992" s="41">
        <f t="shared" si="431"/>
        <v>1</v>
      </c>
    </row>
    <row r="4993" spans="1:13" ht="14.5" hidden="1" x14ac:dyDescent="0.35">
      <c r="A4993" s="183">
        <v>2015</v>
      </c>
      <c r="B4993" s="184" t="s">
        <v>14</v>
      </c>
      <c r="C4993" s="230" t="s">
        <v>232</v>
      </c>
      <c r="D4993" s="174" t="str">
        <f t="shared" si="433"/>
        <v/>
      </c>
      <c r="E4993" s="171">
        <f t="shared" si="429"/>
        <v>0</v>
      </c>
      <c r="F4993" s="175"/>
      <c r="G4993" s="175"/>
      <c r="H4993" s="175"/>
      <c r="I4993" s="183" t="s">
        <v>232</v>
      </c>
      <c r="J4993" s="41" t="str">
        <f t="shared" si="434"/>
        <v/>
      </c>
      <c r="K4993" s="41" t="str">
        <f t="shared" si="430"/>
        <v/>
      </c>
      <c r="L4993" s="175"/>
      <c r="M4993" s="41" t="str">
        <f t="shared" si="431"/>
        <v/>
      </c>
    </row>
    <row r="4994" spans="1:13" ht="14.5" hidden="1" x14ac:dyDescent="0.35">
      <c r="A4994" s="183">
        <v>2015</v>
      </c>
      <c r="B4994" s="184" t="s">
        <v>14</v>
      </c>
      <c r="C4994" s="230">
        <v>5</v>
      </c>
      <c r="D4994" s="174">
        <f t="shared" si="433"/>
        <v>5</v>
      </c>
      <c r="E4994" s="171">
        <f t="shared" ref="E4994:E5057" si="435">IF(D4994&lt;&gt;C4994,1,0)</f>
        <v>0</v>
      </c>
      <c r="F4994" s="175"/>
      <c r="G4994" s="175"/>
      <c r="H4994" s="175"/>
      <c r="I4994" s="183">
        <v>5</v>
      </c>
      <c r="J4994" s="41">
        <f t="shared" si="434"/>
        <v>5</v>
      </c>
      <c r="K4994" s="41">
        <f t="shared" si="430"/>
        <v>5</v>
      </c>
      <c r="L4994" s="175"/>
      <c r="M4994" s="41">
        <f t="shared" si="431"/>
        <v>5</v>
      </c>
    </row>
    <row r="4995" spans="1:13" ht="14.5" hidden="1" x14ac:dyDescent="0.35">
      <c r="A4995" s="183">
        <v>2015</v>
      </c>
      <c r="B4995" s="184" t="s">
        <v>13</v>
      </c>
      <c r="C4995" s="230">
        <v>5</v>
      </c>
      <c r="D4995" s="174">
        <f t="shared" si="433"/>
        <v>5</v>
      </c>
      <c r="E4995" s="171">
        <f t="shared" si="435"/>
        <v>0</v>
      </c>
      <c r="F4995" s="175"/>
      <c r="G4995" s="175"/>
      <c r="H4995" s="175"/>
      <c r="I4995" s="183">
        <v>3</v>
      </c>
      <c r="J4995" s="41">
        <f t="shared" si="434"/>
        <v>3</v>
      </c>
      <c r="K4995" s="41">
        <f t="shared" ref="K4995:K5058" si="436">IF($I4995="","",IF(AND($C4995&gt;0,$I4995&gt;=$C4995*10),$C4995,IF(I4995&gt;=50,"",IF($C4995="",$I4995,IF($C4995&lt;&gt;"",$I4995,"")))))</f>
        <v>3</v>
      </c>
      <c r="L4995" s="175"/>
      <c r="M4995" s="41">
        <f t="shared" ref="M4995:M5058" si="437">IFERROR(K4995,I4995)</f>
        <v>3</v>
      </c>
    </row>
    <row r="4996" spans="1:13" ht="14.5" hidden="1" x14ac:dyDescent="0.35">
      <c r="A4996" s="183">
        <v>2015</v>
      </c>
      <c r="B4996" s="184" t="s">
        <v>13</v>
      </c>
      <c r="C4996" s="230">
        <v>1</v>
      </c>
      <c r="D4996" s="174">
        <f t="shared" si="433"/>
        <v>1</v>
      </c>
      <c r="E4996" s="171">
        <f t="shared" si="435"/>
        <v>0</v>
      </c>
      <c r="F4996" s="175"/>
      <c r="G4996" s="175"/>
      <c r="H4996" s="175"/>
      <c r="I4996" s="183">
        <v>1</v>
      </c>
      <c r="J4996" s="41">
        <f t="shared" si="434"/>
        <v>1</v>
      </c>
      <c r="K4996" s="41">
        <f t="shared" si="436"/>
        <v>1</v>
      </c>
      <c r="L4996" s="175"/>
      <c r="M4996" s="41">
        <f t="shared" si="437"/>
        <v>1</v>
      </c>
    </row>
    <row r="4997" spans="1:13" ht="14.5" hidden="1" x14ac:dyDescent="0.35">
      <c r="A4997" s="183">
        <v>2015</v>
      </c>
      <c r="B4997" s="184" t="s">
        <v>11</v>
      </c>
      <c r="C4997" s="230">
        <v>-5</v>
      </c>
      <c r="D4997" s="174">
        <f t="shared" si="433"/>
        <v>-5</v>
      </c>
      <c r="E4997" s="171">
        <f t="shared" si="435"/>
        <v>0</v>
      </c>
      <c r="F4997" s="175"/>
      <c r="G4997" s="175"/>
      <c r="H4997" s="175"/>
      <c r="I4997" s="183">
        <v>-1</v>
      </c>
      <c r="J4997" s="41">
        <f t="shared" si="434"/>
        <v>-1</v>
      </c>
      <c r="K4997" s="41">
        <f t="shared" si="436"/>
        <v>-1</v>
      </c>
      <c r="L4997" s="175"/>
      <c r="M4997" s="41">
        <f t="shared" si="437"/>
        <v>-1</v>
      </c>
    </row>
    <row r="4998" spans="1:13" ht="14.5" hidden="1" x14ac:dyDescent="0.35">
      <c r="A4998" s="183">
        <v>2015</v>
      </c>
      <c r="B4998" s="184" t="s">
        <v>14</v>
      </c>
      <c r="C4998" s="230">
        <v>0</v>
      </c>
      <c r="D4998" s="174">
        <f t="shared" si="433"/>
        <v>0</v>
      </c>
      <c r="E4998" s="171">
        <f t="shared" si="435"/>
        <v>0</v>
      </c>
      <c r="F4998" s="175"/>
      <c r="G4998" s="175"/>
      <c r="H4998" s="175"/>
      <c r="I4998" s="183">
        <v>1</v>
      </c>
      <c r="J4998" s="41">
        <f t="shared" si="434"/>
        <v>1</v>
      </c>
      <c r="K4998" s="41">
        <f t="shared" si="436"/>
        <v>1</v>
      </c>
      <c r="L4998" s="175"/>
      <c r="M4998" s="41">
        <f t="shared" si="437"/>
        <v>1</v>
      </c>
    </row>
    <row r="4999" spans="1:13" ht="14.5" hidden="1" x14ac:dyDescent="0.35">
      <c r="A4999" s="183">
        <v>2015</v>
      </c>
      <c r="B4999" s="184" t="s">
        <v>13</v>
      </c>
      <c r="C4999" s="230">
        <v>5</v>
      </c>
      <c r="D4999" s="174">
        <f t="shared" si="433"/>
        <v>5</v>
      </c>
      <c r="E4999" s="171">
        <f t="shared" si="435"/>
        <v>0</v>
      </c>
      <c r="F4999" s="175"/>
      <c r="G4999" s="175"/>
      <c r="H4999" s="175"/>
      <c r="I4999" s="183">
        <v>3.5</v>
      </c>
      <c r="J4999" s="41">
        <f t="shared" si="434"/>
        <v>3.5</v>
      </c>
      <c r="K4999" s="41">
        <f t="shared" si="436"/>
        <v>3.5</v>
      </c>
      <c r="L4999" s="175"/>
      <c r="M4999" s="41">
        <f t="shared" si="437"/>
        <v>3.5</v>
      </c>
    </row>
    <row r="5000" spans="1:13" ht="14.5" hidden="1" x14ac:dyDescent="0.35">
      <c r="A5000" s="183">
        <v>2015</v>
      </c>
      <c r="B5000" s="184" t="s">
        <v>14</v>
      </c>
      <c r="C5000" s="230">
        <v>1</v>
      </c>
      <c r="D5000" s="174">
        <f t="shared" si="433"/>
        <v>1</v>
      </c>
      <c r="E5000" s="171">
        <f t="shared" si="435"/>
        <v>0</v>
      </c>
      <c r="F5000" s="175"/>
      <c r="G5000" s="175"/>
      <c r="H5000" s="175"/>
      <c r="I5000" s="183" t="s">
        <v>232</v>
      </c>
      <c r="J5000" s="41" t="str">
        <f t="shared" si="434"/>
        <v/>
      </c>
      <c r="K5000" s="41" t="str">
        <f t="shared" si="436"/>
        <v/>
      </c>
      <c r="L5000" s="175"/>
      <c r="M5000" s="41" t="str">
        <f t="shared" si="437"/>
        <v/>
      </c>
    </row>
    <row r="5001" spans="1:13" ht="14.5" hidden="1" x14ac:dyDescent="0.35">
      <c r="A5001" s="183">
        <v>2015</v>
      </c>
      <c r="B5001" s="184" t="s">
        <v>12</v>
      </c>
      <c r="C5001" s="230">
        <v>5</v>
      </c>
      <c r="D5001" s="174">
        <f t="shared" si="433"/>
        <v>5</v>
      </c>
      <c r="E5001" s="171">
        <f t="shared" si="435"/>
        <v>0</v>
      </c>
      <c r="F5001" s="175"/>
      <c r="G5001" s="175"/>
      <c r="H5001" s="175"/>
      <c r="I5001" s="183">
        <v>5</v>
      </c>
      <c r="J5001" s="41">
        <f t="shared" si="434"/>
        <v>5</v>
      </c>
      <c r="K5001" s="41">
        <f t="shared" si="436"/>
        <v>5</v>
      </c>
      <c r="L5001" s="175"/>
      <c r="M5001" s="41">
        <f t="shared" si="437"/>
        <v>5</v>
      </c>
    </row>
    <row r="5002" spans="1:13" ht="14.5" hidden="1" x14ac:dyDescent="0.35">
      <c r="A5002" s="183">
        <v>2015</v>
      </c>
      <c r="B5002" s="184" t="s">
        <v>13</v>
      </c>
      <c r="C5002" s="230">
        <v>2</v>
      </c>
      <c r="D5002" s="174">
        <f t="shared" si="433"/>
        <v>2</v>
      </c>
      <c r="E5002" s="171">
        <f t="shared" si="435"/>
        <v>0</v>
      </c>
      <c r="F5002" s="175"/>
      <c r="G5002" s="175"/>
      <c r="H5002" s="175"/>
      <c r="I5002" s="183">
        <v>2</v>
      </c>
      <c r="J5002" s="41">
        <f t="shared" si="434"/>
        <v>2</v>
      </c>
      <c r="K5002" s="41">
        <f t="shared" si="436"/>
        <v>2</v>
      </c>
      <c r="L5002" s="175"/>
      <c r="M5002" s="41">
        <f t="shared" si="437"/>
        <v>2</v>
      </c>
    </row>
    <row r="5003" spans="1:13" ht="14.5" hidden="1" x14ac:dyDescent="0.35">
      <c r="A5003" s="183">
        <v>2015</v>
      </c>
      <c r="B5003" s="184" t="s">
        <v>13</v>
      </c>
      <c r="C5003" s="230">
        <v>5</v>
      </c>
      <c r="D5003" s="174">
        <f t="shared" si="433"/>
        <v>5</v>
      </c>
      <c r="E5003" s="171">
        <f t="shared" si="435"/>
        <v>0</v>
      </c>
      <c r="F5003" s="175"/>
      <c r="G5003" s="175"/>
      <c r="H5003" s="175"/>
      <c r="I5003" s="183">
        <v>5</v>
      </c>
      <c r="J5003" s="41">
        <f t="shared" si="434"/>
        <v>5</v>
      </c>
      <c r="K5003" s="41">
        <f t="shared" si="436"/>
        <v>5</v>
      </c>
      <c r="L5003" s="175"/>
      <c r="M5003" s="41">
        <f t="shared" si="437"/>
        <v>5</v>
      </c>
    </row>
    <row r="5004" spans="1:13" ht="14.5" hidden="1" x14ac:dyDescent="0.35">
      <c r="A5004" s="183">
        <v>2015</v>
      </c>
      <c r="B5004" s="184" t="s">
        <v>11</v>
      </c>
      <c r="C5004" s="230">
        <v>10</v>
      </c>
      <c r="D5004" s="174">
        <f t="shared" si="433"/>
        <v>10</v>
      </c>
      <c r="E5004" s="171">
        <f t="shared" si="435"/>
        <v>0</v>
      </c>
      <c r="F5004" s="175"/>
      <c r="G5004" s="175"/>
      <c r="H5004" s="175"/>
      <c r="I5004" s="183">
        <v>5</v>
      </c>
      <c r="J5004" s="41">
        <f t="shared" si="434"/>
        <v>5</v>
      </c>
      <c r="K5004" s="41">
        <f t="shared" si="436"/>
        <v>5</v>
      </c>
      <c r="L5004" s="175"/>
      <c r="M5004" s="41">
        <f t="shared" si="437"/>
        <v>5</v>
      </c>
    </row>
    <row r="5005" spans="1:13" ht="14.5" hidden="1" x14ac:dyDescent="0.35">
      <c r="A5005" s="183">
        <v>2015</v>
      </c>
      <c r="B5005" s="184" t="s">
        <v>11</v>
      </c>
      <c r="C5005" s="230" t="s">
        <v>232</v>
      </c>
      <c r="D5005" s="174" t="str">
        <f t="shared" si="433"/>
        <v/>
      </c>
      <c r="E5005" s="171">
        <f t="shared" si="435"/>
        <v>0</v>
      </c>
      <c r="F5005" s="175"/>
      <c r="G5005" s="175"/>
      <c r="H5005" s="175"/>
      <c r="I5005" s="183" t="s">
        <v>232</v>
      </c>
      <c r="J5005" s="41" t="str">
        <f t="shared" si="434"/>
        <v/>
      </c>
      <c r="K5005" s="41" t="str">
        <f t="shared" si="436"/>
        <v/>
      </c>
      <c r="L5005" s="175"/>
      <c r="M5005" s="41" t="str">
        <f t="shared" si="437"/>
        <v/>
      </c>
    </row>
    <row r="5006" spans="1:13" ht="14.5" hidden="1" x14ac:dyDescent="0.35">
      <c r="A5006" s="183">
        <v>2015</v>
      </c>
      <c r="B5006" s="184" t="s">
        <v>14</v>
      </c>
      <c r="C5006" s="231" t="s">
        <v>232</v>
      </c>
      <c r="D5006" s="174" t="str">
        <f t="shared" si="433"/>
        <v/>
      </c>
      <c r="E5006" s="171">
        <f t="shared" si="435"/>
        <v>0</v>
      </c>
      <c r="F5006" s="175"/>
      <c r="G5006" s="175"/>
      <c r="H5006" s="175"/>
      <c r="I5006" s="189" t="s">
        <v>232</v>
      </c>
      <c r="J5006" s="41" t="str">
        <f t="shared" si="434"/>
        <v/>
      </c>
      <c r="K5006" s="41" t="str">
        <f t="shared" si="436"/>
        <v/>
      </c>
      <c r="L5006" s="175"/>
      <c r="M5006" s="41" t="str">
        <f t="shared" si="437"/>
        <v/>
      </c>
    </row>
    <row r="5007" spans="1:13" ht="14.5" hidden="1" x14ac:dyDescent="0.35">
      <c r="A5007" s="183">
        <v>2015</v>
      </c>
      <c r="B5007" s="184" t="s">
        <v>14</v>
      </c>
      <c r="C5007" s="230">
        <v>4</v>
      </c>
      <c r="D5007" s="174">
        <f t="shared" si="433"/>
        <v>4</v>
      </c>
      <c r="E5007" s="171">
        <f t="shared" si="435"/>
        <v>0</v>
      </c>
      <c r="F5007" s="175"/>
      <c r="G5007" s="175"/>
      <c r="H5007" s="175"/>
      <c r="I5007" s="183">
        <v>4</v>
      </c>
      <c r="J5007" s="41">
        <f t="shared" si="434"/>
        <v>4</v>
      </c>
      <c r="K5007" s="41">
        <f t="shared" si="436"/>
        <v>4</v>
      </c>
      <c r="L5007" s="175"/>
      <c r="M5007" s="41">
        <f t="shared" si="437"/>
        <v>4</v>
      </c>
    </row>
    <row r="5008" spans="1:13" ht="14.5" hidden="1" x14ac:dyDescent="0.35">
      <c r="A5008" s="183">
        <v>2015</v>
      </c>
      <c r="B5008" s="184" t="s">
        <v>12</v>
      </c>
      <c r="C5008" s="230">
        <v>5</v>
      </c>
      <c r="D5008" s="174">
        <f t="shared" si="433"/>
        <v>5</v>
      </c>
      <c r="E5008" s="171">
        <f t="shared" si="435"/>
        <v>0</v>
      </c>
      <c r="F5008" s="175"/>
      <c r="G5008" s="175"/>
      <c r="H5008" s="175"/>
      <c r="I5008" s="183">
        <v>10</v>
      </c>
      <c r="J5008" s="41">
        <f t="shared" si="434"/>
        <v>10</v>
      </c>
      <c r="K5008" s="41">
        <f t="shared" si="436"/>
        <v>10</v>
      </c>
      <c r="L5008" s="175"/>
      <c r="M5008" s="41">
        <f t="shared" si="437"/>
        <v>10</v>
      </c>
    </row>
    <row r="5009" spans="1:13" ht="14.5" hidden="1" x14ac:dyDescent="0.35">
      <c r="A5009" s="183">
        <v>2015</v>
      </c>
      <c r="B5009" s="184" t="s">
        <v>14</v>
      </c>
      <c r="C5009" s="230">
        <v>3</v>
      </c>
      <c r="D5009" s="174">
        <f t="shared" si="433"/>
        <v>3</v>
      </c>
      <c r="E5009" s="171">
        <f t="shared" si="435"/>
        <v>0</v>
      </c>
      <c r="F5009" s="175"/>
      <c r="G5009" s="175"/>
      <c r="H5009" s="175"/>
      <c r="I5009" s="183">
        <v>3</v>
      </c>
      <c r="J5009" s="41">
        <f t="shared" si="434"/>
        <v>3</v>
      </c>
      <c r="K5009" s="41">
        <f t="shared" si="436"/>
        <v>3</v>
      </c>
      <c r="L5009" s="175"/>
      <c r="M5009" s="41">
        <f t="shared" si="437"/>
        <v>3</v>
      </c>
    </row>
    <row r="5010" spans="1:13" ht="14.5" hidden="1" x14ac:dyDescent="0.35">
      <c r="A5010" s="183">
        <v>2015</v>
      </c>
      <c r="B5010" s="184" t="s">
        <v>13</v>
      </c>
      <c r="C5010" s="230" t="s">
        <v>232</v>
      </c>
      <c r="D5010" s="174" t="str">
        <f t="shared" ref="D5010:D5049" si="438">IF(OR(C5010="",C5010&gt;=1000),"",C5010)</f>
        <v/>
      </c>
      <c r="E5010" s="171">
        <f t="shared" si="435"/>
        <v>0</v>
      </c>
      <c r="F5010" s="175"/>
      <c r="G5010" s="175"/>
      <c r="H5010" s="175"/>
      <c r="I5010" s="183" t="s">
        <v>232</v>
      </c>
      <c r="J5010" s="41" t="str">
        <f t="shared" si="434"/>
        <v/>
      </c>
      <c r="K5010" s="41" t="str">
        <f t="shared" si="436"/>
        <v/>
      </c>
      <c r="L5010" s="175"/>
      <c r="M5010" s="41" t="str">
        <f t="shared" si="437"/>
        <v/>
      </c>
    </row>
    <row r="5011" spans="1:13" ht="14.5" hidden="1" x14ac:dyDescent="0.35">
      <c r="A5011" s="183">
        <v>2015</v>
      </c>
      <c r="B5011" s="184" t="s">
        <v>13</v>
      </c>
      <c r="C5011" s="230">
        <v>5</v>
      </c>
      <c r="D5011" s="174">
        <f t="shared" si="438"/>
        <v>5</v>
      </c>
      <c r="E5011" s="171">
        <f t="shared" si="435"/>
        <v>0</v>
      </c>
      <c r="F5011" s="175"/>
      <c r="G5011" s="175"/>
      <c r="H5011" s="175"/>
      <c r="I5011" s="183" t="s">
        <v>232</v>
      </c>
      <c r="J5011" s="41" t="str">
        <f t="shared" si="434"/>
        <v/>
      </c>
      <c r="K5011" s="41" t="str">
        <f t="shared" si="436"/>
        <v/>
      </c>
      <c r="L5011" s="175"/>
      <c r="M5011" s="41" t="str">
        <f t="shared" si="437"/>
        <v/>
      </c>
    </row>
    <row r="5012" spans="1:13" ht="14.5" hidden="1" x14ac:dyDescent="0.35">
      <c r="A5012" s="183">
        <v>2015</v>
      </c>
      <c r="B5012" s="184" t="s">
        <v>13</v>
      </c>
      <c r="C5012" s="230">
        <v>5</v>
      </c>
      <c r="D5012" s="174">
        <f t="shared" si="438"/>
        <v>5</v>
      </c>
      <c r="E5012" s="171">
        <f t="shared" si="435"/>
        <v>0</v>
      </c>
      <c r="F5012" s="175"/>
      <c r="G5012" s="175"/>
      <c r="H5012" s="175"/>
      <c r="I5012" s="183">
        <v>20</v>
      </c>
      <c r="J5012" s="41">
        <f t="shared" si="434"/>
        <v>20</v>
      </c>
      <c r="K5012" s="41">
        <f t="shared" si="436"/>
        <v>20</v>
      </c>
      <c r="L5012" s="175"/>
      <c r="M5012" s="41">
        <f t="shared" si="437"/>
        <v>20</v>
      </c>
    </row>
    <row r="5013" spans="1:13" ht="14.5" hidden="1" x14ac:dyDescent="0.35">
      <c r="A5013" s="183">
        <v>2015</v>
      </c>
      <c r="B5013" s="184" t="s">
        <v>11</v>
      </c>
      <c r="C5013" s="230">
        <v>15</v>
      </c>
      <c r="D5013" s="174">
        <f t="shared" si="438"/>
        <v>15</v>
      </c>
      <c r="E5013" s="171">
        <f t="shared" si="435"/>
        <v>0</v>
      </c>
      <c r="F5013" s="175"/>
      <c r="G5013" s="175"/>
      <c r="H5013" s="175"/>
      <c r="I5013" s="183">
        <v>8</v>
      </c>
      <c r="J5013" s="41">
        <f t="shared" si="434"/>
        <v>8</v>
      </c>
      <c r="K5013" s="41">
        <f t="shared" si="436"/>
        <v>8</v>
      </c>
      <c r="L5013" s="175"/>
      <c r="M5013" s="41">
        <f t="shared" si="437"/>
        <v>8</v>
      </c>
    </row>
    <row r="5014" spans="1:13" ht="14.5" hidden="1" x14ac:dyDescent="0.35">
      <c r="A5014" s="183">
        <v>2015</v>
      </c>
      <c r="B5014" s="184" t="s">
        <v>13</v>
      </c>
      <c r="C5014" s="230">
        <v>1</v>
      </c>
      <c r="D5014" s="174">
        <f t="shared" si="438"/>
        <v>1</v>
      </c>
      <c r="E5014" s="171">
        <f t="shared" si="435"/>
        <v>0</v>
      </c>
      <c r="F5014" s="175"/>
      <c r="G5014" s="175"/>
      <c r="H5014" s="175"/>
      <c r="I5014" s="183">
        <v>10</v>
      </c>
      <c r="J5014" s="41">
        <f t="shared" si="434"/>
        <v>1</v>
      </c>
      <c r="K5014" s="41">
        <f t="shared" si="436"/>
        <v>1</v>
      </c>
      <c r="L5014" s="175"/>
      <c r="M5014" s="41">
        <f t="shared" si="437"/>
        <v>1</v>
      </c>
    </row>
    <row r="5015" spans="1:13" ht="14.5" hidden="1" x14ac:dyDescent="0.35">
      <c r="A5015" s="183">
        <v>2015</v>
      </c>
      <c r="B5015" s="184" t="s">
        <v>13</v>
      </c>
      <c r="C5015" s="230" t="s">
        <v>232</v>
      </c>
      <c r="D5015" s="174" t="str">
        <f t="shared" si="438"/>
        <v/>
      </c>
      <c r="E5015" s="171">
        <f t="shared" si="435"/>
        <v>0</v>
      </c>
      <c r="F5015" s="175"/>
      <c r="G5015" s="175"/>
      <c r="H5015" s="175"/>
      <c r="I5015" s="183" t="s">
        <v>232</v>
      </c>
      <c r="J5015" s="41" t="str">
        <f t="shared" si="434"/>
        <v/>
      </c>
      <c r="K5015" s="41" t="str">
        <f t="shared" si="436"/>
        <v/>
      </c>
      <c r="L5015" s="175"/>
      <c r="M5015" s="41" t="str">
        <f t="shared" si="437"/>
        <v/>
      </c>
    </row>
    <row r="5016" spans="1:13" ht="14.5" hidden="1" x14ac:dyDescent="0.35">
      <c r="A5016" s="183">
        <v>2015</v>
      </c>
      <c r="B5016" s="184" t="s">
        <v>12</v>
      </c>
      <c r="C5016" s="230">
        <v>3</v>
      </c>
      <c r="D5016" s="174">
        <f t="shared" si="438"/>
        <v>3</v>
      </c>
      <c r="E5016" s="171">
        <f t="shared" si="435"/>
        <v>0</v>
      </c>
      <c r="F5016" s="175"/>
      <c r="G5016" s="175"/>
      <c r="H5016" s="175"/>
      <c r="I5016" s="183">
        <v>3</v>
      </c>
      <c r="J5016" s="41">
        <f t="shared" si="434"/>
        <v>3</v>
      </c>
      <c r="K5016" s="41">
        <f t="shared" si="436"/>
        <v>3</v>
      </c>
      <c r="L5016" s="175"/>
      <c r="M5016" s="41">
        <f t="shared" si="437"/>
        <v>3</v>
      </c>
    </row>
    <row r="5017" spans="1:13" ht="14.5" hidden="1" x14ac:dyDescent="0.35">
      <c r="A5017" s="183">
        <v>2015</v>
      </c>
      <c r="B5017" s="184" t="s">
        <v>12</v>
      </c>
      <c r="C5017" s="231" t="s">
        <v>232</v>
      </c>
      <c r="D5017" s="174" t="str">
        <f t="shared" si="438"/>
        <v/>
      </c>
      <c r="E5017" s="171">
        <f t="shared" si="435"/>
        <v>0</v>
      </c>
      <c r="F5017" s="175"/>
      <c r="G5017" s="175"/>
      <c r="H5017" s="175"/>
      <c r="I5017" s="189" t="s">
        <v>232</v>
      </c>
      <c r="J5017" s="41" t="str">
        <f t="shared" si="434"/>
        <v/>
      </c>
      <c r="K5017" s="41" t="str">
        <f t="shared" si="436"/>
        <v/>
      </c>
      <c r="L5017" s="175"/>
      <c r="M5017" s="41" t="str">
        <f t="shared" si="437"/>
        <v/>
      </c>
    </row>
    <row r="5018" spans="1:13" ht="14.5" hidden="1" x14ac:dyDescent="0.35">
      <c r="A5018" s="183">
        <v>2015</v>
      </c>
      <c r="B5018" s="184" t="s">
        <v>13</v>
      </c>
      <c r="C5018" s="230">
        <v>20</v>
      </c>
      <c r="D5018" s="174">
        <f t="shared" si="438"/>
        <v>20</v>
      </c>
      <c r="E5018" s="171">
        <f t="shared" si="435"/>
        <v>0</v>
      </c>
      <c r="F5018" s="175"/>
      <c r="G5018" s="175"/>
      <c r="H5018" s="175"/>
      <c r="I5018" s="183">
        <v>3</v>
      </c>
      <c r="J5018" s="41">
        <f t="shared" si="434"/>
        <v>3</v>
      </c>
      <c r="K5018" s="41">
        <f t="shared" si="436"/>
        <v>3</v>
      </c>
      <c r="L5018" s="175"/>
      <c r="M5018" s="41">
        <f t="shared" si="437"/>
        <v>3</v>
      </c>
    </row>
    <row r="5019" spans="1:13" ht="14.5" hidden="1" x14ac:dyDescent="0.35">
      <c r="A5019" s="183">
        <v>2015</v>
      </c>
      <c r="B5019" s="184" t="s">
        <v>11</v>
      </c>
      <c r="C5019" s="230">
        <v>10</v>
      </c>
      <c r="D5019" s="174">
        <f t="shared" si="438"/>
        <v>10</v>
      </c>
      <c r="E5019" s="171">
        <f t="shared" si="435"/>
        <v>0</v>
      </c>
      <c r="F5019" s="175"/>
      <c r="G5019" s="175"/>
      <c r="H5019" s="175"/>
      <c r="I5019" s="183" t="s">
        <v>232</v>
      </c>
      <c r="J5019" s="41" t="str">
        <f t="shared" si="434"/>
        <v/>
      </c>
      <c r="K5019" s="41" t="str">
        <f t="shared" si="436"/>
        <v/>
      </c>
      <c r="L5019" s="175"/>
      <c r="M5019" s="41" t="str">
        <f t="shared" si="437"/>
        <v/>
      </c>
    </row>
    <row r="5020" spans="1:13" ht="14.5" hidden="1" x14ac:dyDescent="0.35">
      <c r="A5020" s="183">
        <v>2015</v>
      </c>
      <c r="B5020" s="184" t="s">
        <v>11</v>
      </c>
      <c r="C5020" s="230">
        <v>5</v>
      </c>
      <c r="D5020" s="174">
        <f t="shared" si="438"/>
        <v>5</v>
      </c>
      <c r="E5020" s="171">
        <f t="shared" si="435"/>
        <v>0</v>
      </c>
      <c r="F5020" s="175"/>
      <c r="G5020" s="175"/>
      <c r="H5020" s="175"/>
      <c r="I5020" s="183">
        <v>15</v>
      </c>
      <c r="J5020" s="41">
        <f t="shared" si="434"/>
        <v>15</v>
      </c>
      <c r="K5020" s="41">
        <f t="shared" si="436"/>
        <v>15</v>
      </c>
      <c r="L5020" s="175"/>
      <c r="M5020" s="41">
        <f t="shared" si="437"/>
        <v>15</v>
      </c>
    </row>
    <row r="5021" spans="1:13" ht="14.5" hidden="1" x14ac:dyDescent="0.35">
      <c r="A5021" s="183">
        <v>2015</v>
      </c>
      <c r="B5021" s="184" t="s">
        <v>14</v>
      </c>
      <c r="C5021" s="230">
        <v>4</v>
      </c>
      <c r="D5021" s="174">
        <f t="shared" si="438"/>
        <v>4</v>
      </c>
      <c r="E5021" s="171">
        <f t="shared" si="435"/>
        <v>0</v>
      </c>
      <c r="F5021" s="175"/>
      <c r="G5021" s="175"/>
      <c r="H5021" s="175"/>
      <c r="I5021" s="183">
        <v>2</v>
      </c>
      <c r="J5021" s="41">
        <f t="shared" si="434"/>
        <v>2</v>
      </c>
      <c r="K5021" s="41">
        <f t="shared" si="436"/>
        <v>2</v>
      </c>
      <c r="L5021" s="175"/>
      <c r="M5021" s="41">
        <f t="shared" si="437"/>
        <v>2</v>
      </c>
    </row>
    <row r="5022" spans="1:13" ht="14.5" hidden="1" x14ac:dyDescent="0.35">
      <c r="A5022" s="183">
        <v>2015</v>
      </c>
      <c r="B5022" s="184" t="s">
        <v>13</v>
      </c>
      <c r="C5022" s="230">
        <v>4</v>
      </c>
      <c r="D5022" s="174">
        <f t="shared" si="438"/>
        <v>4</v>
      </c>
      <c r="E5022" s="171">
        <f t="shared" si="435"/>
        <v>0</v>
      </c>
      <c r="F5022" s="175"/>
      <c r="G5022" s="175"/>
      <c r="H5022" s="175"/>
      <c r="I5022" s="183">
        <v>10</v>
      </c>
      <c r="J5022" s="41">
        <f t="shared" si="434"/>
        <v>10</v>
      </c>
      <c r="K5022" s="41">
        <f t="shared" si="436"/>
        <v>10</v>
      </c>
      <c r="L5022" s="175"/>
      <c r="M5022" s="41">
        <f t="shared" si="437"/>
        <v>10</v>
      </c>
    </row>
    <row r="5023" spans="1:13" ht="14.5" hidden="1" x14ac:dyDescent="0.35">
      <c r="A5023" s="183">
        <v>2015</v>
      </c>
      <c r="B5023" s="184" t="s">
        <v>11</v>
      </c>
      <c r="C5023" s="231" t="s">
        <v>232</v>
      </c>
      <c r="D5023" s="174" t="str">
        <f t="shared" si="438"/>
        <v/>
      </c>
      <c r="E5023" s="171">
        <f t="shared" si="435"/>
        <v>0</v>
      </c>
      <c r="F5023" s="175"/>
      <c r="G5023" s="175"/>
      <c r="H5023" s="175"/>
      <c r="I5023" s="189" t="s">
        <v>232</v>
      </c>
      <c r="J5023" s="41" t="str">
        <f t="shared" si="434"/>
        <v/>
      </c>
      <c r="K5023" s="41" t="str">
        <f t="shared" si="436"/>
        <v/>
      </c>
      <c r="L5023" s="175"/>
      <c r="M5023" s="41" t="str">
        <f t="shared" si="437"/>
        <v/>
      </c>
    </row>
    <row r="5024" spans="1:13" ht="14.5" hidden="1" x14ac:dyDescent="0.35">
      <c r="A5024" s="183">
        <v>2015</v>
      </c>
      <c r="B5024" s="184" t="s">
        <v>11</v>
      </c>
      <c r="C5024" s="230">
        <v>10</v>
      </c>
      <c r="D5024" s="174">
        <f t="shared" si="438"/>
        <v>10</v>
      </c>
      <c r="E5024" s="171">
        <f t="shared" si="435"/>
        <v>0</v>
      </c>
      <c r="F5024" s="175"/>
      <c r="G5024" s="175"/>
      <c r="H5024" s="175"/>
      <c r="I5024" s="183">
        <v>10</v>
      </c>
      <c r="J5024" s="41">
        <f t="shared" si="434"/>
        <v>10</v>
      </c>
      <c r="K5024" s="41">
        <f t="shared" si="436"/>
        <v>10</v>
      </c>
      <c r="L5024" s="175"/>
      <c r="M5024" s="41">
        <f t="shared" si="437"/>
        <v>10</v>
      </c>
    </row>
    <row r="5025" spans="1:13" ht="14.5" hidden="1" x14ac:dyDescent="0.35">
      <c r="A5025" s="183">
        <v>2015</v>
      </c>
      <c r="B5025" s="184" t="s">
        <v>12</v>
      </c>
      <c r="C5025" s="230">
        <v>5</v>
      </c>
      <c r="D5025" s="174">
        <f t="shared" si="438"/>
        <v>5</v>
      </c>
      <c r="E5025" s="171">
        <f t="shared" si="435"/>
        <v>0</v>
      </c>
      <c r="F5025" s="175"/>
      <c r="G5025" s="175"/>
      <c r="H5025" s="175"/>
      <c r="I5025" s="183">
        <v>3</v>
      </c>
      <c r="J5025" s="41">
        <f t="shared" si="434"/>
        <v>3</v>
      </c>
      <c r="K5025" s="41">
        <f t="shared" si="436"/>
        <v>3</v>
      </c>
      <c r="L5025" s="175"/>
      <c r="M5025" s="41">
        <f t="shared" si="437"/>
        <v>3</v>
      </c>
    </row>
    <row r="5026" spans="1:13" ht="14.5" hidden="1" x14ac:dyDescent="0.35">
      <c r="A5026" s="183">
        <v>2015</v>
      </c>
      <c r="B5026" s="184" t="s">
        <v>12</v>
      </c>
      <c r="C5026" s="230">
        <v>5</v>
      </c>
      <c r="D5026" s="174">
        <f t="shared" si="438"/>
        <v>5</v>
      </c>
      <c r="E5026" s="171">
        <f t="shared" si="435"/>
        <v>0</v>
      </c>
      <c r="F5026" s="175"/>
      <c r="G5026" s="175"/>
      <c r="H5026" s="175"/>
      <c r="I5026" s="183">
        <v>5</v>
      </c>
      <c r="J5026" s="41">
        <f t="shared" si="434"/>
        <v>5</v>
      </c>
      <c r="K5026" s="41">
        <f t="shared" si="436"/>
        <v>5</v>
      </c>
      <c r="L5026" s="175"/>
      <c r="M5026" s="41">
        <f t="shared" si="437"/>
        <v>5</v>
      </c>
    </row>
    <row r="5027" spans="1:13" ht="14.5" hidden="1" x14ac:dyDescent="0.35">
      <c r="A5027" s="183">
        <v>2015</v>
      </c>
      <c r="B5027" s="184" t="s">
        <v>13</v>
      </c>
      <c r="C5027" s="230">
        <v>1</v>
      </c>
      <c r="D5027" s="174">
        <f t="shared" si="438"/>
        <v>1</v>
      </c>
      <c r="E5027" s="171">
        <f t="shared" si="435"/>
        <v>0</v>
      </c>
      <c r="F5027" s="175"/>
      <c r="G5027" s="175"/>
      <c r="H5027" s="175"/>
      <c r="I5027" s="183">
        <v>1</v>
      </c>
      <c r="J5027" s="41">
        <f t="shared" si="434"/>
        <v>1</v>
      </c>
      <c r="K5027" s="41">
        <f t="shared" si="436"/>
        <v>1</v>
      </c>
      <c r="L5027" s="175"/>
      <c r="M5027" s="41">
        <f t="shared" si="437"/>
        <v>1</v>
      </c>
    </row>
    <row r="5028" spans="1:13" ht="14.5" hidden="1" x14ac:dyDescent="0.35">
      <c r="A5028" s="183">
        <v>2015</v>
      </c>
      <c r="B5028" s="184" t="s">
        <v>11</v>
      </c>
      <c r="C5028" s="230">
        <v>3</v>
      </c>
      <c r="D5028" s="174">
        <f t="shared" si="438"/>
        <v>3</v>
      </c>
      <c r="E5028" s="171">
        <f t="shared" si="435"/>
        <v>0</v>
      </c>
      <c r="F5028" s="175"/>
      <c r="G5028" s="175"/>
      <c r="H5028" s="175"/>
      <c r="I5028" s="183">
        <v>3</v>
      </c>
      <c r="J5028" s="41">
        <f t="shared" si="434"/>
        <v>3</v>
      </c>
      <c r="K5028" s="41">
        <f t="shared" si="436"/>
        <v>3</v>
      </c>
      <c r="L5028" s="175"/>
      <c r="M5028" s="41">
        <f t="shared" si="437"/>
        <v>3</v>
      </c>
    </row>
    <row r="5029" spans="1:13" ht="14.5" hidden="1" x14ac:dyDescent="0.35">
      <c r="A5029" s="183">
        <v>2015</v>
      </c>
      <c r="B5029" s="184" t="s">
        <v>11</v>
      </c>
      <c r="C5029" s="230">
        <v>15</v>
      </c>
      <c r="D5029" s="174">
        <f t="shared" si="438"/>
        <v>15</v>
      </c>
      <c r="E5029" s="171">
        <f t="shared" si="435"/>
        <v>0</v>
      </c>
      <c r="F5029" s="175"/>
      <c r="G5029" s="175"/>
      <c r="H5029" s="175"/>
      <c r="I5029" s="183">
        <v>15</v>
      </c>
      <c r="J5029" s="41">
        <f t="shared" si="434"/>
        <v>15</v>
      </c>
      <c r="K5029" s="41">
        <f t="shared" si="436"/>
        <v>15</v>
      </c>
      <c r="L5029" s="175"/>
      <c r="M5029" s="41">
        <f t="shared" si="437"/>
        <v>15</v>
      </c>
    </row>
    <row r="5030" spans="1:13" ht="14.5" hidden="1" x14ac:dyDescent="0.35">
      <c r="A5030" s="183">
        <v>2015</v>
      </c>
      <c r="B5030" s="184" t="s">
        <v>13</v>
      </c>
      <c r="C5030" s="230">
        <v>3</v>
      </c>
      <c r="D5030" s="174">
        <f t="shared" si="438"/>
        <v>3</v>
      </c>
      <c r="E5030" s="171">
        <f t="shared" si="435"/>
        <v>0</v>
      </c>
      <c r="F5030" s="175"/>
      <c r="G5030" s="175"/>
      <c r="H5030" s="175"/>
      <c r="I5030" s="183">
        <v>35</v>
      </c>
      <c r="J5030" s="41">
        <f t="shared" si="434"/>
        <v>3</v>
      </c>
      <c r="K5030" s="41">
        <f t="shared" si="436"/>
        <v>3</v>
      </c>
      <c r="L5030" s="175"/>
      <c r="M5030" s="41">
        <f t="shared" si="437"/>
        <v>3</v>
      </c>
    </row>
    <row r="5031" spans="1:13" ht="14.5" hidden="1" x14ac:dyDescent="0.35">
      <c r="A5031" s="183">
        <v>2015</v>
      </c>
      <c r="B5031" s="184" t="s">
        <v>13</v>
      </c>
      <c r="C5031" s="230">
        <v>1</v>
      </c>
      <c r="D5031" s="174">
        <f t="shared" si="438"/>
        <v>1</v>
      </c>
      <c r="E5031" s="171">
        <f t="shared" si="435"/>
        <v>0</v>
      </c>
      <c r="F5031" s="175"/>
      <c r="G5031" s="175"/>
      <c r="H5031" s="175"/>
      <c r="I5031" s="183">
        <v>1</v>
      </c>
      <c r="J5031" s="41">
        <f t="shared" si="434"/>
        <v>1</v>
      </c>
      <c r="K5031" s="41">
        <f t="shared" si="436"/>
        <v>1</v>
      </c>
      <c r="L5031" s="175"/>
      <c r="M5031" s="41">
        <f t="shared" si="437"/>
        <v>1</v>
      </c>
    </row>
    <row r="5032" spans="1:13" ht="14.5" hidden="1" x14ac:dyDescent="0.35">
      <c r="A5032" s="183">
        <v>2015</v>
      </c>
      <c r="B5032" s="184" t="s">
        <v>12</v>
      </c>
      <c r="C5032" s="230">
        <v>0</v>
      </c>
      <c r="D5032" s="174">
        <f t="shared" si="438"/>
        <v>0</v>
      </c>
      <c r="E5032" s="171">
        <f t="shared" si="435"/>
        <v>0</v>
      </c>
      <c r="F5032" s="175"/>
      <c r="G5032" s="175"/>
      <c r="H5032" s="175"/>
      <c r="I5032" s="183">
        <v>0.15</v>
      </c>
      <c r="J5032" s="41">
        <f t="shared" si="434"/>
        <v>0.15</v>
      </c>
      <c r="K5032" s="41">
        <f t="shared" si="436"/>
        <v>0.15</v>
      </c>
      <c r="L5032" s="175"/>
      <c r="M5032" s="41">
        <f t="shared" si="437"/>
        <v>0.15</v>
      </c>
    </row>
    <row r="5033" spans="1:13" ht="14.5" hidden="1" x14ac:dyDescent="0.35">
      <c r="A5033" s="183">
        <v>2015</v>
      </c>
      <c r="B5033" s="184" t="s">
        <v>11</v>
      </c>
      <c r="C5033" s="230">
        <v>5</v>
      </c>
      <c r="D5033" s="174">
        <f t="shared" si="438"/>
        <v>5</v>
      </c>
      <c r="E5033" s="171">
        <f t="shared" si="435"/>
        <v>0</v>
      </c>
      <c r="F5033" s="175"/>
      <c r="G5033" s="175"/>
      <c r="H5033" s="175"/>
      <c r="I5033" s="183">
        <v>3</v>
      </c>
      <c r="J5033" s="41">
        <f t="shared" si="434"/>
        <v>3</v>
      </c>
      <c r="K5033" s="41">
        <f t="shared" si="436"/>
        <v>3</v>
      </c>
      <c r="L5033" s="175"/>
      <c r="M5033" s="41">
        <f t="shared" si="437"/>
        <v>3</v>
      </c>
    </row>
    <row r="5034" spans="1:13" ht="14.5" hidden="1" x14ac:dyDescent="0.35">
      <c r="A5034" s="183">
        <v>2015</v>
      </c>
      <c r="B5034" s="184" t="s">
        <v>13</v>
      </c>
      <c r="C5034" s="230">
        <v>1.5</v>
      </c>
      <c r="D5034" s="174">
        <f t="shared" si="438"/>
        <v>1.5</v>
      </c>
      <c r="E5034" s="171">
        <f t="shared" si="435"/>
        <v>0</v>
      </c>
      <c r="F5034" s="175"/>
      <c r="G5034" s="175"/>
      <c r="H5034" s="175"/>
      <c r="I5034" s="183">
        <v>2</v>
      </c>
      <c r="J5034" s="41">
        <f t="shared" si="434"/>
        <v>2</v>
      </c>
      <c r="K5034" s="41">
        <f t="shared" si="436"/>
        <v>2</v>
      </c>
      <c r="L5034" s="175"/>
      <c r="M5034" s="41">
        <f t="shared" si="437"/>
        <v>2</v>
      </c>
    </row>
    <row r="5035" spans="1:13" ht="14.5" hidden="1" x14ac:dyDescent="0.35">
      <c r="A5035" s="183">
        <v>2015</v>
      </c>
      <c r="B5035" s="184" t="s">
        <v>14</v>
      </c>
      <c r="C5035" s="230">
        <v>5</v>
      </c>
      <c r="D5035" s="174">
        <f t="shared" si="438"/>
        <v>5</v>
      </c>
      <c r="E5035" s="171">
        <f t="shared" si="435"/>
        <v>0</v>
      </c>
      <c r="F5035" s="175"/>
      <c r="G5035" s="175"/>
      <c r="H5035" s="175"/>
      <c r="I5035" s="183">
        <v>4</v>
      </c>
      <c r="J5035" s="41">
        <f t="shared" si="434"/>
        <v>4</v>
      </c>
      <c r="K5035" s="41">
        <f t="shared" si="436"/>
        <v>4</v>
      </c>
      <c r="L5035" s="175"/>
      <c r="M5035" s="41">
        <f t="shared" si="437"/>
        <v>4</v>
      </c>
    </row>
    <row r="5036" spans="1:13" ht="14.5" hidden="1" x14ac:dyDescent="0.35">
      <c r="A5036" s="183">
        <v>2015</v>
      </c>
      <c r="B5036" s="184" t="s">
        <v>11</v>
      </c>
      <c r="C5036" s="230">
        <v>6</v>
      </c>
      <c r="D5036" s="174">
        <f t="shared" si="438"/>
        <v>6</v>
      </c>
      <c r="E5036" s="171">
        <f t="shared" si="435"/>
        <v>0</v>
      </c>
      <c r="F5036" s="175"/>
      <c r="G5036" s="175"/>
      <c r="H5036" s="175"/>
      <c r="I5036" s="183">
        <v>5</v>
      </c>
      <c r="J5036" s="41">
        <f t="shared" si="434"/>
        <v>5</v>
      </c>
      <c r="K5036" s="41">
        <f t="shared" si="436"/>
        <v>5</v>
      </c>
      <c r="L5036" s="175"/>
      <c r="M5036" s="41">
        <f t="shared" si="437"/>
        <v>5</v>
      </c>
    </row>
    <row r="5037" spans="1:13" ht="14.5" hidden="1" x14ac:dyDescent="0.35">
      <c r="A5037" s="183">
        <v>2015</v>
      </c>
      <c r="B5037" s="184" t="s">
        <v>11</v>
      </c>
      <c r="C5037" s="230">
        <v>10</v>
      </c>
      <c r="D5037" s="174">
        <f t="shared" si="438"/>
        <v>10</v>
      </c>
      <c r="E5037" s="171">
        <f t="shared" si="435"/>
        <v>0</v>
      </c>
      <c r="F5037" s="175"/>
      <c r="G5037" s="175"/>
      <c r="H5037" s="175"/>
      <c r="I5037" s="189" t="s">
        <v>232</v>
      </c>
      <c r="J5037" s="41" t="str">
        <f t="shared" si="434"/>
        <v/>
      </c>
      <c r="K5037" s="41" t="str">
        <f t="shared" si="436"/>
        <v/>
      </c>
      <c r="L5037" s="175"/>
      <c r="M5037" s="41" t="str">
        <f t="shared" si="437"/>
        <v/>
      </c>
    </row>
    <row r="5038" spans="1:13" ht="14.5" hidden="1" x14ac:dyDescent="0.35">
      <c r="A5038" s="183">
        <v>2015</v>
      </c>
      <c r="B5038" s="184" t="s">
        <v>11</v>
      </c>
      <c r="C5038" s="230">
        <v>2</v>
      </c>
      <c r="D5038" s="174">
        <f t="shared" si="438"/>
        <v>2</v>
      </c>
      <c r="E5038" s="171">
        <f t="shared" si="435"/>
        <v>0</v>
      </c>
      <c r="F5038" s="175"/>
      <c r="G5038" s="175"/>
      <c r="H5038" s="175"/>
      <c r="I5038" s="183">
        <v>2</v>
      </c>
      <c r="J5038" s="41">
        <f t="shared" si="434"/>
        <v>2</v>
      </c>
      <c r="K5038" s="41">
        <f t="shared" si="436"/>
        <v>2</v>
      </c>
      <c r="L5038" s="175"/>
      <c r="M5038" s="41">
        <f t="shared" si="437"/>
        <v>2</v>
      </c>
    </row>
    <row r="5039" spans="1:13" ht="14.5" hidden="1" x14ac:dyDescent="0.35">
      <c r="A5039" s="183">
        <v>2015</v>
      </c>
      <c r="B5039" s="184" t="s">
        <v>11</v>
      </c>
      <c r="C5039" s="230">
        <v>15</v>
      </c>
      <c r="D5039" s="174">
        <f t="shared" si="438"/>
        <v>15</v>
      </c>
      <c r="E5039" s="171">
        <f t="shared" si="435"/>
        <v>0</v>
      </c>
      <c r="F5039" s="175"/>
      <c r="G5039" s="175"/>
      <c r="H5039" s="175"/>
      <c r="I5039" s="183">
        <v>15</v>
      </c>
      <c r="J5039" s="41">
        <f t="shared" si="434"/>
        <v>15</v>
      </c>
      <c r="K5039" s="41">
        <f t="shared" si="436"/>
        <v>15</v>
      </c>
      <c r="L5039" s="175"/>
      <c r="M5039" s="41">
        <f t="shared" si="437"/>
        <v>15</v>
      </c>
    </row>
    <row r="5040" spans="1:13" ht="14.5" hidden="1" x14ac:dyDescent="0.35">
      <c r="A5040" s="183">
        <v>2015</v>
      </c>
      <c r="B5040" s="184" t="s">
        <v>14</v>
      </c>
      <c r="C5040" s="230">
        <v>5</v>
      </c>
      <c r="D5040" s="174">
        <f t="shared" si="438"/>
        <v>5</v>
      </c>
      <c r="E5040" s="171">
        <f t="shared" si="435"/>
        <v>0</v>
      </c>
      <c r="F5040" s="175"/>
      <c r="G5040" s="175"/>
      <c r="H5040" s="175"/>
      <c r="I5040" s="189" t="s">
        <v>232</v>
      </c>
      <c r="J5040" s="41" t="str">
        <f t="shared" ref="J5040:J5049" si="439">IF(OR(I5040="",I5040&gt;=50),"",IF(AND(I5040&lt;50,OR(D5040&lt;=0,D5040="")),I5040,IF(I5040&gt;=D5040*10,D5040,IF(D5040&lt;&gt;"",I5040,""))))</f>
        <v/>
      </c>
      <c r="K5040" s="41" t="str">
        <f t="shared" si="436"/>
        <v/>
      </c>
      <c r="L5040" s="175"/>
      <c r="M5040" s="41" t="str">
        <f t="shared" si="437"/>
        <v/>
      </c>
    </row>
    <row r="5041" spans="1:13" ht="14.5" hidden="1" x14ac:dyDescent="0.35">
      <c r="A5041" s="183">
        <v>2015</v>
      </c>
      <c r="B5041" s="184" t="s">
        <v>11</v>
      </c>
      <c r="C5041" s="230">
        <v>5</v>
      </c>
      <c r="D5041" s="174">
        <f t="shared" si="438"/>
        <v>5</v>
      </c>
      <c r="E5041" s="171">
        <f t="shared" si="435"/>
        <v>0</v>
      </c>
      <c r="F5041" s="175"/>
      <c r="G5041" s="175"/>
      <c r="H5041" s="175"/>
      <c r="I5041" s="183">
        <v>3</v>
      </c>
      <c r="J5041" s="41">
        <f t="shared" si="439"/>
        <v>3</v>
      </c>
      <c r="K5041" s="41">
        <f t="shared" si="436"/>
        <v>3</v>
      </c>
      <c r="L5041" s="175"/>
      <c r="M5041" s="41">
        <f t="shared" si="437"/>
        <v>3</v>
      </c>
    </row>
    <row r="5042" spans="1:13" ht="14.5" hidden="1" x14ac:dyDescent="0.35">
      <c r="A5042" s="183">
        <v>2015</v>
      </c>
      <c r="B5042" s="184" t="s">
        <v>11</v>
      </c>
      <c r="C5042" s="230">
        <v>10</v>
      </c>
      <c r="D5042" s="174">
        <f t="shared" si="438"/>
        <v>10</v>
      </c>
      <c r="E5042" s="171">
        <f t="shared" si="435"/>
        <v>0</v>
      </c>
      <c r="F5042" s="175"/>
      <c r="G5042" s="175"/>
      <c r="H5042" s="175"/>
      <c r="I5042" s="183">
        <v>2</v>
      </c>
      <c r="J5042" s="41">
        <f t="shared" si="439"/>
        <v>2</v>
      </c>
      <c r="K5042" s="41">
        <f t="shared" si="436"/>
        <v>2</v>
      </c>
      <c r="L5042" s="175"/>
      <c r="M5042" s="41">
        <f t="shared" si="437"/>
        <v>2</v>
      </c>
    </row>
    <row r="5043" spans="1:13" ht="14.5" hidden="1" x14ac:dyDescent="0.35">
      <c r="A5043" s="183">
        <v>2015</v>
      </c>
      <c r="B5043" s="184" t="s">
        <v>12</v>
      </c>
      <c r="C5043" s="230">
        <v>0.5</v>
      </c>
      <c r="D5043" s="174">
        <f t="shared" si="438"/>
        <v>0.5</v>
      </c>
      <c r="E5043" s="171">
        <f t="shared" si="435"/>
        <v>0</v>
      </c>
      <c r="F5043" s="175"/>
      <c r="G5043" s="175"/>
      <c r="H5043" s="175"/>
      <c r="I5043" s="183">
        <v>1</v>
      </c>
      <c r="J5043" s="41">
        <f t="shared" si="439"/>
        <v>1</v>
      </c>
      <c r="K5043" s="41">
        <f t="shared" si="436"/>
        <v>1</v>
      </c>
      <c r="L5043" s="175"/>
      <c r="M5043" s="41">
        <f t="shared" si="437"/>
        <v>1</v>
      </c>
    </row>
    <row r="5044" spans="1:13" ht="14.5" hidden="1" x14ac:dyDescent="0.35">
      <c r="A5044" s="183">
        <v>2015</v>
      </c>
      <c r="B5044" s="184" t="s">
        <v>11</v>
      </c>
      <c r="C5044" s="230">
        <v>10</v>
      </c>
      <c r="D5044" s="174">
        <f t="shared" si="438"/>
        <v>10</v>
      </c>
      <c r="E5044" s="171">
        <f t="shared" si="435"/>
        <v>0</v>
      </c>
      <c r="F5044" s="175"/>
      <c r="G5044" s="175"/>
      <c r="H5044" s="175"/>
      <c r="I5044" s="183">
        <v>5</v>
      </c>
      <c r="J5044" s="41">
        <f t="shared" si="439"/>
        <v>5</v>
      </c>
      <c r="K5044" s="41">
        <f t="shared" si="436"/>
        <v>5</v>
      </c>
      <c r="L5044" s="175"/>
      <c r="M5044" s="41">
        <f t="shared" si="437"/>
        <v>5</v>
      </c>
    </row>
    <row r="5045" spans="1:13" ht="14.5" hidden="1" x14ac:dyDescent="0.35">
      <c r="A5045" s="183">
        <v>2015</v>
      </c>
      <c r="B5045" s="184" t="s">
        <v>13</v>
      </c>
      <c r="C5045" s="230">
        <v>1</v>
      </c>
      <c r="D5045" s="174">
        <f t="shared" si="438"/>
        <v>1</v>
      </c>
      <c r="E5045" s="171">
        <f t="shared" si="435"/>
        <v>0</v>
      </c>
      <c r="F5045" s="175"/>
      <c r="G5045" s="175"/>
      <c r="H5045" s="175"/>
      <c r="I5045" s="183">
        <v>1</v>
      </c>
      <c r="J5045" s="41">
        <f t="shared" si="439"/>
        <v>1</v>
      </c>
      <c r="K5045" s="41">
        <f t="shared" si="436"/>
        <v>1</v>
      </c>
      <c r="L5045" s="175"/>
      <c r="M5045" s="41">
        <f t="shared" si="437"/>
        <v>1</v>
      </c>
    </row>
    <row r="5046" spans="1:13" ht="14.5" hidden="1" x14ac:dyDescent="0.35">
      <c r="A5046" s="183">
        <v>2015</v>
      </c>
      <c r="B5046" s="184" t="s">
        <v>12</v>
      </c>
      <c r="C5046" s="230">
        <v>3</v>
      </c>
      <c r="D5046" s="174">
        <f t="shared" si="438"/>
        <v>3</v>
      </c>
      <c r="E5046" s="171">
        <f t="shared" si="435"/>
        <v>0</v>
      </c>
      <c r="F5046" s="175"/>
      <c r="G5046" s="175"/>
      <c r="H5046" s="175"/>
      <c r="I5046" s="183">
        <v>3</v>
      </c>
      <c r="J5046" s="41">
        <f t="shared" si="439"/>
        <v>3</v>
      </c>
      <c r="K5046" s="41">
        <f t="shared" si="436"/>
        <v>3</v>
      </c>
      <c r="L5046" s="175"/>
      <c r="M5046" s="41">
        <f t="shared" si="437"/>
        <v>3</v>
      </c>
    </row>
    <row r="5047" spans="1:13" ht="14.5" x14ac:dyDescent="0.35">
      <c r="A5047" s="183">
        <v>2015</v>
      </c>
      <c r="B5047" s="184" t="s">
        <v>12</v>
      </c>
      <c r="C5047" s="230">
        <v>5</v>
      </c>
      <c r="D5047" s="174">
        <f t="shared" si="438"/>
        <v>5</v>
      </c>
      <c r="E5047" s="171">
        <f t="shared" si="435"/>
        <v>0</v>
      </c>
      <c r="F5047" s="175"/>
      <c r="G5047" s="175"/>
      <c r="H5047" s="175"/>
      <c r="I5047" s="183">
        <v>10</v>
      </c>
      <c r="J5047" s="41">
        <f t="shared" si="439"/>
        <v>10</v>
      </c>
      <c r="K5047" s="41">
        <f t="shared" si="436"/>
        <v>10</v>
      </c>
      <c r="L5047" s="175"/>
      <c r="M5047" s="41">
        <f t="shared" si="437"/>
        <v>10</v>
      </c>
    </row>
    <row r="5048" spans="1:13" ht="14.5" x14ac:dyDescent="0.35">
      <c r="A5048" s="183">
        <v>2015</v>
      </c>
      <c r="B5048" s="184" t="s">
        <v>13</v>
      </c>
      <c r="C5048" s="230">
        <v>1</v>
      </c>
      <c r="D5048" s="174">
        <f t="shared" si="438"/>
        <v>1</v>
      </c>
      <c r="E5048" s="171">
        <f t="shared" si="435"/>
        <v>0</v>
      </c>
      <c r="F5048" s="175"/>
      <c r="G5048" s="175"/>
      <c r="H5048" s="175"/>
      <c r="I5048" s="189" t="s">
        <v>232</v>
      </c>
      <c r="J5048" s="41" t="str">
        <f t="shared" si="439"/>
        <v/>
      </c>
      <c r="K5048" s="41" t="str">
        <f t="shared" si="436"/>
        <v/>
      </c>
      <c r="L5048" s="175"/>
      <c r="M5048" s="41" t="str">
        <f t="shared" si="437"/>
        <v/>
      </c>
    </row>
    <row r="5049" spans="1:13" x14ac:dyDescent="0.3">
      <c r="D5049" s="174" t="str">
        <f t="shared" si="438"/>
        <v/>
      </c>
      <c r="E5049" s="171">
        <f t="shared" si="435"/>
        <v>0</v>
      </c>
      <c r="F5049" s="175"/>
      <c r="G5049" s="175"/>
      <c r="H5049" s="175"/>
      <c r="I5049" s="41" t="s">
        <v>232</v>
      </c>
      <c r="J5049" s="41" t="str">
        <f t="shared" si="439"/>
        <v/>
      </c>
      <c r="K5049" s="41" t="str">
        <f t="shared" si="436"/>
        <v/>
      </c>
      <c r="L5049" s="175"/>
      <c r="M5049" s="41" t="str">
        <f t="shared" si="437"/>
        <v/>
      </c>
    </row>
    <row r="5050" spans="1:13" ht="14.5" x14ac:dyDescent="0.35">
      <c r="A5050" s="190"/>
      <c r="B5050" s="190"/>
      <c r="C5050" s="190"/>
      <c r="D5050" s="174"/>
      <c r="E5050" s="171">
        <f t="shared" si="435"/>
        <v>0</v>
      </c>
      <c r="F5050" s="175"/>
      <c r="G5050" s="175"/>
      <c r="H5050" s="175"/>
      <c r="I5050" s="190"/>
      <c r="K5050" s="41" t="str">
        <f t="shared" si="436"/>
        <v/>
      </c>
      <c r="L5050" s="175"/>
      <c r="M5050" s="41" t="str">
        <f t="shared" si="437"/>
        <v/>
      </c>
    </row>
    <row r="5051" spans="1:13" ht="14.5" x14ac:dyDescent="0.35">
      <c r="A5051" s="183">
        <v>2016</v>
      </c>
      <c r="B5051" s="184" t="s">
        <v>11</v>
      </c>
      <c r="C5051" s="230">
        <v>5</v>
      </c>
      <c r="D5051" s="174">
        <f t="shared" ref="D5051:D5114" si="440">IF(OR(C5051="",C5051&gt;=1000),"",C5051)</f>
        <v>5</v>
      </c>
      <c r="E5051" s="171">
        <f t="shared" si="435"/>
        <v>0</v>
      </c>
      <c r="F5051" s="175">
        <f t="array" ref="F5051">TRIMMEAN(D5051:D5349,0.1)</f>
        <v>4.6695564516129027</v>
      </c>
      <c r="G5051" s="175"/>
      <c r="H5051" s="175"/>
      <c r="I5051" s="183">
        <v>5</v>
      </c>
      <c r="J5051" s="41">
        <f t="shared" ref="J5051:J5074" si="441">IF(OR(I5051="",I5051&gt;=50),"",IF(AND(I5051&lt;50,OR(D5051&lt;=0,D5051="")),I5051,IF(I5051&gt;=D5051*10,D5051,IF(D5051&lt;&gt;"",I5051,""))))</f>
        <v>5</v>
      </c>
      <c r="K5051" s="41">
        <f t="shared" si="436"/>
        <v>5</v>
      </c>
      <c r="L5051" s="175">
        <f t="array" ref="L5051">TRIMMEAN(I5051:I5349,0.1)</f>
        <v>4.4439834024896268</v>
      </c>
      <c r="M5051" s="41">
        <f t="shared" si="437"/>
        <v>5</v>
      </c>
    </row>
    <row r="5052" spans="1:13" ht="14.5" x14ac:dyDescent="0.35">
      <c r="A5052" s="183">
        <v>2016</v>
      </c>
      <c r="B5052" s="184" t="s">
        <v>11</v>
      </c>
      <c r="C5052" s="230">
        <v>4</v>
      </c>
      <c r="D5052" s="174">
        <f t="shared" si="440"/>
        <v>4</v>
      </c>
      <c r="E5052" s="171">
        <f t="shared" si="435"/>
        <v>0</v>
      </c>
      <c r="F5052" s="175"/>
      <c r="G5052" s="175"/>
      <c r="H5052" s="175"/>
      <c r="I5052" s="183">
        <v>3</v>
      </c>
      <c r="J5052" s="41">
        <f t="shared" si="441"/>
        <v>3</v>
      </c>
      <c r="K5052" s="41">
        <f t="shared" si="436"/>
        <v>3</v>
      </c>
      <c r="L5052" s="175"/>
      <c r="M5052" s="41">
        <f t="shared" si="437"/>
        <v>3</v>
      </c>
    </row>
    <row r="5053" spans="1:13" ht="14.5" hidden="1" x14ac:dyDescent="0.35">
      <c r="A5053" s="183">
        <v>2016</v>
      </c>
      <c r="B5053" s="184" t="s">
        <v>14</v>
      </c>
      <c r="C5053" s="230">
        <v>4</v>
      </c>
      <c r="D5053" s="174">
        <f t="shared" si="440"/>
        <v>4</v>
      </c>
      <c r="E5053" s="171">
        <f t="shared" si="435"/>
        <v>0</v>
      </c>
      <c r="F5053" s="175"/>
      <c r="G5053" s="175"/>
      <c r="H5053" s="175"/>
      <c r="I5053" s="183">
        <v>4</v>
      </c>
      <c r="J5053" s="41">
        <f t="shared" si="441"/>
        <v>4</v>
      </c>
      <c r="K5053" s="41">
        <f t="shared" si="436"/>
        <v>4</v>
      </c>
      <c r="L5053" s="175"/>
      <c r="M5053" s="41">
        <f t="shared" si="437"/>
        <v>4</v>
      </c>
    </row>
    <row r="5054" spans="1:13" ht="14.5" hidden="1" x14ac:dyDescent="0.35">
      <c r="A5054" s="183">
        <v>2016</v>
      </c>
      <c r="B5054" s="184" t="s">
        <v>13</v>
      </c>
      <c r="C5054" s="230">
        <v>2</v>
      </c>
      <c r="D5054" s="174">
        <f t="shared" si="440"/>
        <v>2</v>
      </c>
      <c r="E5054" s="171">
        <f t="shared" si="435"/>
        <v>0</v>
      </c>
      <c r="F5054" s="175"/>
      <c r="G5054" s="175"/>
      <c r="H5054" s="175"/>
      <c r="I5054" s="183">
        <v>2</v>
      </c>
      <c r="J5054" s="41">
        <f t="shared" si="441"/>
        <v>2</v>
      </c>
      <c r="K5054" s="41">
        <f t="shared" si="436"/>
        <v>2</v>
      </c>
      <c r="L5054" s="175"/>
      <c r="M5054" s="41">
        <f t="shared" si="437"/>
        <v>2</v>
      </c>
    </row>
    <row r="5055" spans="1:13" ht="14.5" hidden="1" x14ac:dyDescent="0.35">
      <c r="A5055" s="183">
        <v>2016</v>
      </c>
      <c r="B5055" s="184" t="s">
        <v>12</v>
      </c>
      <c r="C5055" s="230">
        <v>0</v>
      </c>
      <c r="D5055" s="174">
        <f t="shared" si="440"/>
        <v>0</v>
      </c>
      <c r="E5055" s="171">
        <f t="shared" si="435"/>
        <v>0</v>
      </c>
      <c r="F5055" s="175"/>
      <c r="G5055" s="175"/>
      <c r="H5055" s="175"/>
      <c r="I5055" s="183">
        <v>2</v>
      </c>
      <c r="J5055" s="41">
        <f t="shared" si="441"/>
        <v>2</v>
      </c>
      <c r="K5055" s="41">
        <f t="shared" si="436"/>
        <v>2</v>
      </c>
      <c r="L5055" s="175"/>
      <c r="M5055" s="41">
        <f t="shared" si="437"/>
        <v>2</v>
      </c>
    </row>
    <row r="5056" spans="1:13" ht="14.5" hidden="1" x14ac:dyDescent="0.35">
      <c r="A5056" s="183">
        <v>2016</v>
      </c>
      <c r="B5056" s="184" t="s">
        <v>14</v>
      </c>
      <c r="C5056" s="230">
        <v>8</v>
      </c>
      <c r="D5056" s="174">
        <f t="shared" si="440"/>
        <v>8</v>
      </c>
      <c r="E5056" s="171">
        <f t="shared" si="435"/>
        <v>0</v>
      </c>
      <c r="F5056" s="175"/>
      <c r="G5056" s="175"/>
      <c r="H5056" s="175"/>
      <c r="I5056" s="183">
        <v>5</v>
      </c>
      <c r="J5056" s="41">
        <f t="shared" si="441"/>
        <v>5</v>
      </c>
      <c r="K5056" s="41">
        <f t="shared" si="436"/>
        <v>5</v>
      </c>
      <c r="L5056" s="175"/>
      <c r="M5056" s="41">
        <f t="shared" si="437"/>
        <v>5</v>
      </c>
    </row>
    <row r="5057" spans="1:13" ht="14.5" hidden="1" x14ac:dyDescent="0.35">
      <c r="A5057" s="183">
        <v>2016</v>
      </c>
      <c r="B5057" s="184" t="s">
        <v>13</v>
      </c>
      <c r="C5057" s="230">
        <v>75</v>
      </c>
      <c r="D5057" s="174">
        <f t="shared" si="440"/>
        <v>75</v>
      </c>
      <c r="E5057" s="171">
        <f t="shared" si="435"/>
        <v>0</v>
      </c>
      <c r="F5057" s="175"/>
      <c r="G5057" s="175"/>
      <c r="H5057" s="175"/>
      <c r="I5057" s="183">
        <v>3</v>
      </c>
      <c r="J5057" s="41">
        <f t="shared" si="441"/>
        <v>3</v>
      </c>
      <c r="K5057" s="41">
        <f t="shared" si="436"/>
        <v>3</v>
      </c>
      <c r="L5057" s="175"/>
      <c r="M5057" s="41">
        <f t="shared" si="437"/>
        <v>3</v>
      </c>
    </row>
    <row r="5058" spans="1:13" ht="14.5" hidden="1" x14ac:dyDescent="0.35">
      <c r="A5058" s="183">
        <v>2016</v>
      </c>
      <c r="B5058" s="184" t="s">
        <v>11</v>
      </c>
      <c r="C5058" s="230">
        <v>10</v>
      </c>
      <c r="D5058" s="174">
        <f t="shared" si="440"/>
        <v>10</v>
      </c>
      <c r="E5058" s="171">
        <f t="shared" ref="E5058:E5121" si="442">IF(D5058&lt;&gt;C5058,1,0)</f>
        <v>0</v>
      </c>
      <c r="F5058" s="175"/>
      <c r="G5058" s="175"/>
      <c r="H5058" s="175"/>
      <c r="I5058" s="183">
        <v>10</v>
      </c>
      <c r="J5058" s="41">
        <f t="shared" si="441"/>
        <v>10</v>
      </c>
      <c r="K5058" s="41">
        <f t="shared" si="436"/>
        <v>10</v>
      </c>
      <c r="L5058" s="175"/>
      <c r="M5058" s="41">
        <f t="shared" si="437"/>
        <v>10</v>
      </c>
    </row>
    <row r="5059" spans="1:13" ht="14.5" hidden="1" x14ac:dyDescent="0.35">
      <c r="A5059" s="183">
        <v>2016</v>
      </c>
      <c r="B5059" s="184" t="s">
        <v>12</v>
      </c>
      <c r="C5059" s="230">
        <v>3</v>
      </c>
      <c r="D5059" s="174">
        <f t="shared" si="440"/>
        <v>3</v>
      </c>
      <c r="E5059" s="171">
        <f t="shared" si="442"/>
        <v>0</v>
      </c>
      <c r="F5059" s="175"/>
      <c r="G5059" s="175"/>
      <c r="H5059" s="175"/>
      <c r="I5059" s="183">
        <v>10</v>
      </c>
      <c r="J5059" s="41">
        <f t="shared" si="441"/>
        <v>10</v>
      </c>
      <c r="K5059" s="41">
        <f t="shared" ref="K5059:K5122" si="443">IF($I5059="","",IF(AND($C5059&gt;0,$I5059&gt;=$C5059*10),$C5059,IF(I5059&gt;=50,"",IF($C5059="",$I5059,IF($C5059&lt;&gt;"",$I5059,"")))))</f>
        <v>10</v>
      </c>
      <c r="L5059" s="175"/>
      <c r="M5059" s="41">
        <f t="shared" ref="M5059:M5122" si="444">IFERROR(K5059,I5059)</f>
        <v>10</v>
      </c>
    </row>
    <row r="5060" spans="1:13" ht="14.5" hidden="1" x14ac:dyDescent="0.35">
      <c r="A5060" s="183">
        <v>2016</v>
      </c>
      <c r="B5060" s="184" t="s">
        <v>13</v>
      </c>
      <c r="C5060" s="230" t="s">
        <v>232</v>
      </c>
      <c r="D5060" s="174" t="str">
        <f t="shared" si="440"/>
        <v/>
      </c>
      <c r="E5060" s="171">
        <f t="shared" si="442"/>
        <v>0</v>
      </c>
      <c r="F5060" s="175"/>
      <c r="G5060" s="175"/>
      <c r="H5060" s="175"/>
      <c r="I5060" s="189" t="s">
        <v>232</v>
      </c>
      <c r="J5060" s="41" t="str">
        <f t="shared" si="441"/>
        <v/>
      </c>
      <c r="K5060" s="41" t="str">
        <f t="shared" si="443"/>
        <v/>
      </c>
      <c r="L5060" s="175"/>
      <c r="M5060" s="41" t="str">
        <f t="shared" si="444"/>
        <v/>
      </c>
    </row>
    <row r="5061" spans="1:13" ht="14.5" hidden="1" x14ac:dyDescent="0.35">
      <c r="A5061" s="183">
        <v>2016</v>
      </c>
      <c r="B5061" s="184" t="s">
        <v>13</v>
      </c>
      <c r="C5061" s="230">
        <v>2</v>
      </c>
      <c r="D5061" s="174">
        <f t="shared" si="440"/>
        <v>2</v>
      </c>
      <c r="E5061" s="171">
        <f t="shared" si="442"/>
        <v>0</v>
      </c>
      <c r="F5061" s="175"/>
      <c r="G5061" s="175"/>
      <c r="H5061" s="175"/>
      <c r="I5061" s="183">
        <v>2</v>
      </c>
      <c r="J5061" s="41">
        <f t="shared" si="441"/>
        <v>2</v>
      </c>
      <c r="K5061" s="41">
        <f t="shared" si="443"/>
        <v>2</v>
      </c>
      <c r="L5061" s="175"/>
      <c r="M5061" s="41">
        <f t="shared" si="444"/>
        <v>2</v>
      </c>
    </row>
    <row r="5062" spans="1:13" ht="14.5" hidden="1" x14ac:dyDescent="0.35">
      <c r="A5062" s="183">
        <v>2016</v>
      </c>
      <c r="B5062" s="184" t="s">
        <v>13</v>
      </c>
      <c r="C5062" s="230">
        <v>0</v>
      </c>
      <c r="D5062" s="174">
        <f t="shared" si="440"/>
        <v>0</v>
      </c>
      <c r="E5062" s="171">
        <f t="shared" si="442"/>
        <v>0</v>
      </c>
      <c r="F5062" s="175"/>
      <c r="G5062" s="175"/>
      <c r="H5062" s="175"/>
      <c r="I5062" s="183">
        <v>1</v>
      </c>
      <c r="J5062" s="41">
        <f t="shared" si="441"/>
        <v>1</v>
      </c>
      <c r="K5062" s="41">
        <f t="shared" si="443"/>
        <v>1</v>
      </c>
      <c r="L5062" s="175"/>
      <c r="M5062" s="41">
        <f t="shared" si="444"/>
        <v>1</v>
      </c>
    </row>
    <row r="5063" spans="1:13" ht="14.5" hidden="1" x14ac:dyDescent="0.35">
      <c r="A5063" s="183">
        <v>2016</v>
      </c>
      <c r="B5063" s="184" t="s">
        <v>12</v>
      </c>
      <c r="C5063" s="230">
        <v>3</v>
      </c>
      <c r="D5063" s="174">
        <f t="shared" si="440"/>
        <v>3</v>
      </c>
      <c r="E5063" s="171">
        <f t="shared" si="442"/>
        <v>0</v>
      </c>
      <c r="F5063" s="175"/>
      <c r="G5063" s="175"/>
      <c r="H5063" s="175"/>
      <c r="I5063" s="183">
        <v>3</v>
      </c>
      <c r="J5063" s="41">
        <f t="shared" si="441"/>
        <v>3</v>
      </c>
      <c r="K5063" s="41">
        <f t="shared" si="443"/>
        <v>3</v>
      </c>
      <c r="L5063" s="175"/>
      <c r="M5063" s="41">
        <f t="shared" si="444"/>
        <v>3</v>
      </c>
    </row>
    <row r="5064" spans="1:13" ht="14.5" hidden="1" x14ac:dyDescent="0.35">
      <c r="A5064" s="183">
        <v>2016</v>
      </c>
      <c r="B5064" s="184" t="s">
        <v>12</v>
      </c>
      <c r="C5064" s="230">
        <v>7.5</v>
      </c>
      <c r="D5064" s="174">
        <f t="shared" si="440"/>
        <v>7.5</v>
      </c>
      <c r="E5064" s="171">
        <f t="shared" si="442"/>
        <v>0</v>
      </c>
      <c r="F5064" s="175"/>
      <c r="G5064" s="175"/>
      <c r="H5064" s="175"/>
      <c r="I5064" s="183">
        <v>15</v>
      </c>
      <c r="J5064" s="41">
        <f t="shared" si="441"/>
        <v>15</v>
      </c>
      <c r="K5064" s="41">
        <f t="shared" si="443"/>
        <v>15</v>
      </c>
      <c r="L5064" s="175"/>
      <c r="M5064" s="41">
        <f t="shared" si="444"/>
        <v>15</v>
      </c>
    </row>
    <row r="5065" spans="1:13" ht="14.5" hidden="1" x14ac:dyDescent="0.35">
      <c r="A5065" s="183">
        <v>2016</v>
      </c>
      <c r="B5065" s="184" t="s">
        <v>13</v>
      </c>
      <c r="C5065" s="230" t="s">
        <v>232</v>
      </c>
      <c r="D5065" s="174" t="str">
        <f t="shared" si="440"/>
        <v/>
      </c>
      <c r="E5065" s="171">
        <f t="shared" si="442"/>
        <v>0</v>
      </c>
      <c r="F5065" s="175"/>
      <c r="G5065" s="175"/>
      <c r="H5065" s="175"/>
      <c r="I5065" s="183" t="s">
        <v>232</v>
      </c>
      <c r="J5065" s="41" t="str">
        <f t="shared" si="441"/>
        <v/>
      </c>
      <c r="K5065" s="41" t="str">
        <f t="shared" si="443"/>
        <v/>
      </c>
      <c r="L5065" s="175"/>
      <c r="M5065" s="41" t="str">
        <f t="shared" si="444"/>
        <v/>
      </c>
    </row>
    <row r="5066" spans="1:13" ht="14.5" hidden="1" x14ac:dyDescent="0.35">
      <c r="A5066" s="183">
        <v>2016</v>
      </c>
      <c r="B5066" s="184" t="s">
        <v>12</v>
      </c>
      <c r="C5066" s="230">
        <v>2</v>
      </c>
      <c r="D5066" s="174">
        <f t="shared" si="440"/>
        <v>2</v>
      </c>
      <c r="E5066" s="171">
        <f t="shared" si="442"/>
        <v>0</v>
      </c>
      <c r="F5066" s="175"/>
      <c r="G5066" s="175"/>
      <c r="H5066" s="175"/>
      <c r="I5066" s="183">
        <v>10</v>
      </c>
      <c r="J5066" s="41">
        <f t="shared" si="441"/>
        <v>10</v>
      </c>
      <c r="K5066" s="41">
        <f t="shared" si="443"/>
        <v>10</v>
      </c>
      <c r="L5066" s="175"/>
      <c r="M5066" s="41">
        <f t="shared" si="444"/>
        <v>10</v>
      </c>
    </row>
    <row r="5067" spans="1:13" ht="14.5" hidden="1" x14ac:dyDescent="0.35">
      <c r="A5067" s="183">
        <v>2016</v>
      </c>
      <c r="B5067" s="184" t="s">
        <v>14</v>
      </c>
      <c r="C5067" s="230">
        <v>7.5</v>
      </c>
      <c r="D5067" s="174">
        <f t="shared" si="440"/>
        <v>7.5</v>
      </c>
      <c r="E5067" s="171">
        <f t="shared" si="442"/>
        <v>0</v>
      </c>
      <c r="F5067" s="175"/>
      <c r="G5067" s="175"/>
      <c r="H5067" s="175"/>
      <c r="I5067" s="183">
        <v>7.5</v>
      </c>
      <c r="J5067" s="41">
        <f t="shared" si="441"/>
        <v>7.5</v>
      </c>
      <c r="K5067" s="41">
        <f t="shared" si="443"/>
        <v>7.5</v>
      </c>
      <c r="L5067" s="175"/>
      <c r="M5067" s="41">
        <f t="shared" si="444"/>
        <v>7.5</v>
      </c>
    </row>
    <row r="5068" spans="1:13" ht="14.5" hidden="1" x14ac:dyDescent="0.35">
      <c r="A5068" s="183">
        <v>2016</v>
      </c>
      <c r="B5068" s="184" t="s">
        <v>11</v>
      </c>
      <c r="C5068" s="230">
        <v>10</v>
      </c>
      <c r="D5068" s="174">
        <f t="shared" si="440"/>
        <v>10</v>
      </c>
      <c r="E5068" s="171">
        <f t="shared" si="442"/>
        <v>0</v>
      </c>
      <c r="F5068" s="175"/>
      <c r="G5068" s="175"/>
      <c r="H5068" s="175"/>
      <c r="I5068" s="183">
        <v>5</v>
      </c>
      <c r="J5068" s="41">
        <f t="shared" si="441"/>
        <v>5</v>
      </c>
      <c r="K5068" s="41">
        <f t="shared" si="443"/>
        <v>5</v>
      </c>
      <c r="L5068" s="175"/>
      <c r="M5068" s="41">
        <f t="shared" si="444"/>
        <v>5</v>
      </c>
    </row>
    <row r="5069" spans="1:13" ht="14.5" hidden="1" x14ac:dyDescent="0.35">
      <c r="A5069" s="183">
        <v>2016</v>
      </c>
      <c r="B5069" s="184" t="s">
        <v>13</v>
      </c>
      <c r="C5069" s="230">
        <v>1.5</v>
      </c>
      <c r="D5069" s="174">
        <f t="shared" si="440"/>
        <v>1.5</v>
      </c>
      <c r="E5069" s="171">
        <f t="shared" si="442"/>
        <v>0</v>
      </c>
      <c r="F5069" s="175"/>
      <c r="G5069" s="175"/>
      <c r="H5069" s="175"/>
      <c r="I5069" s="183">
        <v>10</v>
      </c>
      <c r="J5069" s="41">
        <f t="shared" si="441"/>
        <v>10</v>
      </c>
      <c r="K5069" s="41">
        <f t="shared" si="443"/>
        <v>10</v>
      </c>
      <c r="L5069" s="175"/>
      <c r="M5069" s="41">
        <f t="shared" si="444"/>
        <v>10</v>
      </c>
    </row>
    <row r="5070" spans="1:13" ht="14.5" hidden="1" x14ac:dyDescent="0.35">
      <c r="A5070" s="183">
        <v>2016</v>
      </c>
      <c r="B5070" s="184" t="s">
        <v>13</v>
      </c>
      <c r="C5070" s="230">
        <v>2</v>
      </c>
      <c r="D5070" s="174">
        <f t="shared" si="440"/>
        <v>2</v>
      </c>
      <c r="E5070" s="171">
        <f t="shared" si="442"/>
        <v>0</v>
      </c>
      <c r="F5070" s="175"/>
      <c r="G5070" s="175"/>
      <c r="H5070" s="175"/>
      <c r="I5070" s="183">
        <v>2</v>
      </c>
      <c r="J5070" s="41">
        <f t="shared" si="441"/>
        <v>2</v>
      </c>
      <c r="K5070" s="41">
        <f t="shared" si="443"/>
        <v>2</v>
      </c>
      <c r="L5070" s="175"/>
      <c r="M5070" s="41">
        <f t="shared" si="444"/>
        <v>2</v>
      </c>
    </row>
    <row r="5071" spans="1:13" ht="14.5" hidden="1" x14ac:dyDescent="0.35">
      <c r="A5071" s="183">
        <v>2016</v>
      </c>
      <c r="B5071" s="184" t="s">
        <v>13</v>
      </c>
      <c r="C5071" s="230">
        <v>5</v>
      </c>
      <c r="D5071" s="174">
        <f t="shared" si="440"/>
        <v>5</v>
      </c>
      <c r="E5071" s="171">
        <f t="shared" si="442"/>
        <v>0</v>
      </c>
      <c r="F5071" s="175"/>
      <c r="G5071" s="175"/>
      <c r="H5071" s="175"/>
      <c r="I5071" s="183">
        <v>4</v>
      </c>
      <c r="J5071" s="41">
        <f t="shared" si="441"/>
        <v>4</v>
      </c>
      <c r="K5071" s="41">
        <f t="shared" si="443"/>
        <v>4</v>
      </c>
      <c r="L5071" s="175"/>
      <c r="M5071" s="41">
        <f t="shared" si="444"/>
        <v>4</v>
      </c>
    </row>
    <row r="5072" spans="1:13" ht="14.5" hidden="1" x14ac:dyDescent="0.35">
      <c r="A5072" s="183">
        <v>2016</v>
      </c>
      <c r="B5072" s="184" t="s">
        <v>13</v>
      </c>
      <c r="C5072" s="230">
        <v>3</v>
      </c>
      <c r="D5072" s="174">
        <f t="shared" si="440"/>
        <v>3</v>
      </c>
      <c r="E5072" s="171">
        <f t="shared" si="442"/>
        <v>0</v>
      </c>
      <c r="F5072" s="175"/>
      <c r="G5072" s="175"/>
      <c r="H5072" s="175"/>
      <c r="I5072" s="183">
        <v>10</v>
      </c>
      <c r="J5072" s="41">
        <f t="shared" si="441"/>
        <v>10</v>
      </c>
      <c r="K5072" s="41">
        <f t="shared" si="443"/>
        <v>10</v>
      </c>
      <c r="L5072" s="175"/>
      <c r="M5072" s="41">
        <f t="shared" si="444"/>
        <v>10</v>
      </c>
    </row>
    <row r="5073" spans="1:13" ht="14.5" hidden="1" x14ac:dyDescent="0.35">
      <c r="A5073" s="183">
        <v>2016</v>
      </c>
      <c r="B5073" s="184" t="s">
        <v>14</v>
      </c>
      <c r="C5073" s="230" t="s">
        <v>232</v>
      </c>
      <c r="D5073" s="174" t="str">
        <f t="shared" si="440"/>
        <v/>
      </c>
      <c r="E5073" s="171">
        <f t="shared" si="442"/>
        <v>0</v>
      </c>
      <c r="F5073" s="175"/>
      <c r="G5073" s="175"/>
      <c r="H5073" s="175"/>
      <c r="I5073" s="183" t="s">
        <v>232</v>
      </c>
      <c r="J5073" s="41" t="str">
        <f t="shared" si="441"/>
        <v/>
      </c>
      <c r="K5073" s="41" t="str">
        <f t="shared" si="443"/>
        <v/>
      </c>
      <c r="L5073" s="175"/>
      <c r="M5073" s="41" t="str">
        <f t="shared" si="444"/>
        <v/>
      </c>
    </row>
    <row r="5074" spans="1:13" ht="14.5" hidden="1" x14ac:dyDescent="0.35">
      <c r="A5074" s="183">
        <v>2016</v>
      </c>
      <c r="B5074" s="184" t="s">
        <v>12</v>
      </c>
      <c r="C5074" s="230">
        <v>2</v>
      </c>
      <c r="D5074" s="174">
        <f t="shared" si="440"/>
        <v>2</v>
      </c>
      <c r="E5074" s="171">
        <f t="shared" si="442"/>
        <v>0</v>
      </c>
      <c r="F5074" s="175"/>
      <c r="G5074" s="175"/>
      <c r="H5074" s="175"/>
      <c r="I5074" s="183">
        <v>1</v>
      </c>
      <c r="J5074" s="41">
        <f t="shared" si="441"/>
        <v>1</v>
      </c>
      <c r="K5074" s="41">
        <f t="shared" si="443"/>
        <v>1</v>
      </c>
      <c r="L5074" s="175"/>
      <c r="M5074" s="41">
        <f t="shared" si="444"/>
        <v>1</v>
      </c>
    </row>
    <row r="5075" spans="1:13" ht="14.5" hidden="1" x14ac:dyDescent="0.35">
      <c r="A5075" s="183">
        <v>2016</v>
      </c>
      <c r="B5075" s="184" t="s">
        <v>11</v>
      </c>
      <c r="C5075" s="230">
        <v>2</v>
      </c>
      <c r="D5075" s="174">
        <f t="shared" si="440"/>
        <v>2</v>
      </c>
      <c r="E5075" s="171">
        <f t="shared" si="442"/>
        <v>0</v>
      </c>
      <c r="F5075" s="175"/>
      <c r="G5075" s="175"/>
      <c r="H5075" s="175"/>
      <c r="I5075" s="183">
        <v>2</v>
      </c>
      <c r="J5075" s="41" t="str">
        <f>IF(OR(I5050="",I5050&gt;=50),"",IF(AND(I5050&lt;50,OR(D5050&lt;=0,D5050="")),I5050,IF(I5050&gt;=D5050*10,D5050,IF(D5050&lt;&gt;"",I5050,""))))</f>
        <v/>
      </c>
      <c r="K5075" s="41">
        <f t="shared" si="443"/>
        <v>2</v>
      </c>
      <c r="L5075" s="175"/>
      <c r="M5075" s="41">
        <f t="shared" si="444"/>
        <v>2</v>
      </c>
    </row>
    <row r="5076" spans="1:13" ht="14.5" hidden="1" x14ac:dyDescent="0.35">
      <c r="A5076" s="183">
        <v>2016</v>
      </c>
      <c r="B5076" s="184" t="s">
        <v>14</v>
      </c>
      <c r="C5076" s="230">
        <v>10</v>
      </c>
      <c r="D5076" s="174">
        <f t="shared" si="440"/>
        <v>10</v>
      </c>
      <c r="E5076" s="171">
        <f t="shared" si="442"/>
        <v>0</v>
      </c>
      <c r="F5076" s="175"/>
      <c r="G5076" s="175"/>
      <c r="H5076" s="175"/>
      <c r="I5076" s="183">
        <v>25</v>
      </c>
      <c r="J5076" s="41">
        <f t="shared" ref="J5076:J5099" si="445">IF(OR(I5076="",I5076&gt;=50),"",IF(AND(I5076&lt;50,OR(D5076&lt;=0,D5076="")),I5076,IF(I5076&gt;=D5076*10,D5076,IF(D5076&lt;&gt;"",I5076,""))))</f>
        <v>25</v>
      </c>
      <c r="K5076" s="41">
        <f t="shared" si="443"/>
        <v>25</v>
      </c>
      <c r="L5076" s="175"/>
      <c r="M5076" s="41">
        <f t="shared" si="444"/>
        <v>25</v>
      </c>
    </row>
    <row r="5077" spans="1:13" ht="14.5" hidden="1" x14ac:dyDescent="0.35">
      <c r="A5077" s="183">
        <v>2016</v>
      </c>
      <c r="B5077" s="184" t="s">
        <v>11</v>
      </c>
      <c r="C5077" s="230">
        <v>3</v>
      </c>
      <c r="D5077" s="174">
        <f t="shared" si="440"/>
        <v>3</v>
      </c>
      <c r="E5077" s="171">
        <f t="shared" si="442"/>
        <v>0</v>
      </c>
      <c r="F5077" s="175"/>
      <c r="G5077" s="175"/>
      <c r="H5077" s="175"/>
      <c r="I5077" s="183">
        <v>1</v>
      </c>
      <c r="J5077" s="41">
        <f t="shared" si="445"/>
        <v>1</v>
      </c>
      <c r="K5077" s="41">
        <f t="shared" si="443"/>
        <v>1</v>
      </c>
      <c r="L5077" s="175"/>
      <c r="M5077" s="41">
        <f t="shared" si="444"/>
        <v>1</v>
      </c>
    </row>
    <row r="5078" spans="1:13" ht="14.5" hidden="1" x14ac:dyDescent="0.35">
      <c r="A5078" s="183">
        <v>2016</v>
      </c>
      <c r="B5078" s="184" t="s">
        <v>13</v>
      </c>
      <c r="C5078" s="230">
        <v>1.5</v>
      </c>
      <c r="D5078" s="174">
        <f t="shared" si="440"/>
        <v>1.5</v>
      </c>
      <c r="E5078" s="171">
        <f t="shared" si="442"/>
        <v>0</v>
      </c>
      <c r="F5078" s="175"/>
      <c r="G5078" s="175"/>
      <c r="H5078" s="175"/>
      <c r="I5078" s="183">
        <v>1.5</v>
      </c>
      <c r="J5078" s="41">
        <f t="shared" si="445"/>
        <v>1.5</v>
      </c>
      <c r="K5078" s="41">
        <f t="shared" si="443"/>
        <v>1.5</v>
      </c>
      <c r="L5078" s="175"/>
      <c r="M5078" s="41">
        <f t="shared" si="444"/>
        <v>1.5</v>
      </c>
    </row>
    <row r="5079" spans="1:13" ht="14.5" hidden="1" x14ac:dyDescent="0.35">
      <c r="A5079" s="183">
        <v>2016</v>
      </c>
      <c r="B5079" s="184" t="s">
        <v>13</v>
      </c>
      <c r="C5079" s="230">
        <v>2</v>
      </c>
      <c r="D5079" s="174">
        <f t="shared" si="440"/>
        <v>2</v>
      </c>
      <c r="E5079" s="171">
        <f t="shared" si="442"/>
        <v>0</v>
      </c>
      <c r="F5079" s="175"/>
      <c r="G5079" s="175"/>
      <c r="H5079" s="175"/>
      <c r="I5079" s="183">
        <v>2</v>
      </c>
      <c r="J5079" s="41">
        <f t="shared" si="445"/>
        <v>2</v>
      </c>
      <c r="K5079" s="41">
        <f t="shared" si="443"/>
        <v>2</v>
      </c>
      <c r="L5079" s="175"/>
      <c r="M5079" s="41">
        <f t="shared" si="444"/>
        <v>2</v>
      </c>
    </row>
    <row r="5080" spans="1:13" ht="14.5" hidden="1" x14ac:dyDescent="0.35">
      <c r="A5080" s="183">
        <v>2016</v>
      </c>
      <c r="B5080" s="184" t="s">
        <v>13</v>
      </c>
      <c r="C5080" s="230">
        <v>5</v>
      </c>
      <c r="D5080" s="174">
        <f t="shared" si="440"/>
        <v>5</v>
      </c>
      <c r="E5080" s="171">
        <f t="shared" si="442"/>
        <v>0</v>
      </c>
      <c r="F5080" s="175"/>
      <c r="G5080" s="175"/>
      <c r="H5080" s="175"/>
      <c r="I5080" s="183">
        <v>2</v>
      </c>
      <c r="J5080" s="41">
        <f t="shared" si="445"/>
        <v>2</v>
      </c>
      <c r="K5080" s="41">
        <f t="shared" si="443"/>
        <v>2</v>
      </c>
      <c r="L5080" s="175"/>
      <c r="M5080" s="41">
        <f t="shared" si="444"/>
        <v>2</v>
      </c>
    </row>
    <row r="5081" spans="1:13" ht="14.5" hidden="1" x14ac:dyDescent="0.35">
      <c r="A5081" s="183">
        <v>2016</v>
      </c>
      <c r="B5081" s="184" t="s">
        <v>11</v>
      </c>
      <c r="C5081" s="230">
        <v>5</v>
      </c>
      <c r="D5081" s="174">
        <f t="shared" si="440"/>
        <v>5</v>
      </c>
      <c r="E5081" s="171">
        <f t="shared" si="442"/>
        <v>0</v>
      </c>
      <c r="F5081" s="175"/>
      <c r="G5081" s="175"/>
      <c r="H5081" s="175"/>
      <c r="I5081" s="183">
        <v>2</v>
      </c>
      <c r="J5081" s="41">
        <f t="shared" si="445"/>
        <v>2</v>
      </c>
      <c r="K5081" s="41">
        <f t="shared" si="443"/>
        <v>2</v>
      </c>
      <c r="L5081" s="175"/>
      <c r="M5081" s="41">
        <f t="shared" si="444"/>
        <v>2</v>
      </c>
    </row>
    <row r="5082" spans="1:13" ht="14.5" hidden="1" x14ac:dyDescent="0.35">
      <c r="A5082" s="183">
        <v>2016</v>
      </c>
      <c r="B5082" s="184" t="s">
        <v>12</v>
      </c>
      <c r="C5082" s="230">
        <v>1</v>
      </c>
      <c r="D5082" s="174">
        <f t="shared" si="440"/>
        <v>1</v>
      </c>
      <c r="E5082" s="171">
        <f t="shared" si="442"/>
        <v>0</v>
      </c>
      <c r="F5082" s="175"/>
      <c r="G5082" s="175"/>
      <c r="H5082" s="175"/>
      <c r="I5082" s="183">
        <v>1</v>
      </c>
      <c r="J5082" s="41">
        <f t="shared" si="445"/>
        <v>1</v>
      </c>
      <c r="K5082" s="41">
        <f t="shared" si="443"/>
        <v>1</v>
      </c>
      <c r="L5082" s="175"/>
      <c r="M5082" s="41">
        <f t="shared" si="444"/>
        <v>1</v>
      </c>
    </row>
    <row r="5083" spans="1:13" ht="14.5" hidden="1" x14ac:dyDescent="0.35">
      <c r="A5083" s="183">
        <v>2016</v>
      </c>
      <c r="B5083" s="184" t="s">
        <v>11</v>
      </c>
      <c r="C5083" s="230">
        <v>4.8</v>
      </c>
      <c r="D5083" s="174">
        <f t="shared" si="440"/>
        <v>4.8</v>
      </c>
      <c r="E5083" s="171">
        <f t="shared" si="442"/>
        <v>0</v>
      </c>
      <c r="F5083" s="175"/>
      <c r="G5083" s="175"/>
      <c r="H5083" s="175"/>
      <c r="I5083" s="183">
        <v>1.5</v>
      </c>
      <c r="J5083" s="41">
        <f t="shared" si="445"/>
        <v>1.5</v>
      </c>
      <c r="K5083" s="41">
        <f t="shared" si="443"/>
        <v>1.5</v>
      </c>
      <c r="L5083" s="175"/>
      <c r="M5083" s="41">
        <f t="shared" si="444"/>
        <v>1.5</v>
      </c>
    </row>
    <row r="5084" spans="1:13" ht="14.5" hidden="1" x14ac:dyDescent="0.35">
      <c r="A5084" s="183">
        <v>2016</v>
      </c>
      <c r="B5084" s="184" t="s">
        <v>12</v>
      </c>
      <c r="C5084" s="230">
        <v>2</v>
      </c>
      <c r="D5084" s="174">
        <f t="shared" si="440"/>
        <v>2</v>
      </c>
      <c r="E5084" s="171">
        <f t="shared" si="442"/>
        <v>0</v>
      </c>
      <c r="F5084" s="175"/>
      <c r="G5084" s="175"/>
      <c r="H5084" s="175"/>
      <c r="I5084" s="183">
        <v>2</v>
      </c>
      <c r="J5084" s="41">
        <f t="shared" si="445"/>
        <v>2</v>
      </c>
      <c r="K5084" s="41">
        <f t="shared" si="443"/>
        <v>2</v>
      </c>
      <c r="L5084" s="175"/>
      <c r="M5084" s="41">
        <f t="shared" si="444"/>
        <v>2</v>
      </c>
    </row>
    <row r="5085" spans="1:13" ht="14.5" hidden="1" x14ac:dyDescent="0.35">
      <c r="A5085" s="183">
        <v>2016</v>
      </c>
      <c r="B5085" s="184" t="s">
        <v>13</v>
      </c>
      <c r="C5085" s="230">
        <v>8</v>
      </c>
      <c r="D5085" s="174">
        <f t="shared" si="440"/>
        <v>8</v>
      </c>
      <c r="E5085" s="171">
        <f t="shared" si="442"/>
        <v>0</v>
      </c>
      <c r="F5085" s="175"/>
      <c r="G5085" s="175"/>
      <c r="H5085" s="175"/>
      <c r="I5085" s="183">
        <v>3</v>
      </c>
      <c r="J5085" s="41">
        <f t="shared" si="445"/>
        <v>3</v>
      </c>
      <c r="K5085" s="41">
        <f t="shared" si="443"/>
        <v>3</v>
      </c>
      <c r="L5085" s="175"/>
      <c r="M5085" s="41">
        <f t="shared" si="444"/>
        <v>3</v>
      </c>
    </row>
    <row r="5086" spans="1:13" ht="14.5" hidden="1" x14ac:dyDescent="0.35">
      <c r="A5086" s="183">
        <v>2016</v>
      </c>
      <c r="B5086" s="184" t="s">
        <v>13</v>
      </c>
      <c r="C5086" s="230">
        <v>5</v>
      </c>
      <c r="D5086" s="174">
        <f t="shared" si="440"/>
        <v>5</v>
      </c>
      <c r="E5086" s="171">
        <f t="shared" si="442"/>
        <v>0</v>
      </c>
      <c r="F5086" s="175"/>
      <c r="G5086" s="175"/>
      <c r="H5086" s="175"/>
      <c r="I5086" s="183">
        <v>2</v>
      </c>
      <c r="J5086" s="41">
        <f t="shared" si="445"/>
        <v>2</v>
      </c>
      <c r="K5086" s="41">
        <f t="shared" si="443"/>
        <v>2</v>
      </c>
      <c r="L5086" s="175"/>
      <c r="M5086" s="41">
        <f t="shared" si="444"/>
        <v>2</v>
      </c>
    </row>
    <row r="5087" spans="1:13" ht="14.5" hidden="1" x14ac:dyDescent="0.35">
      <c r="A5087" s="183">
        <v>2016</v>
      </c>
      <c r="B5087" s="184" t="s">
        <v>13</v>
      </c>
      <c r="C5087" s="230">
        <v>1</v>
      </c>
      <c r="D5087" s="174">
        <f t="shared" si="440"/>
        <v>1</v>
      </c>
      <c r="E5087" s="171">
        <f t="shared" si="442"/>
        <v>0</v>
      </c>
      <c r="F5087" s="175"/>
      <c r="G5087" s="175"/>
      <c r="H5087" s="175"/>
      <c r="I5087" s="183">
        <v>1</v>
      </c>
      <c r="J5087" s="41">
        <f t="shared" si="445"/>
        <v>1</v>
      </c>
      <c r="K5087" s="41">
        <f t="shared" si="443"/>
        <v>1</v>
      </c>
      <c r="L5087" s="175"/>
      <c r="M5087" s="41">
        <f t="shared" si="444"/>
        <v>1</v>
      </c>
    </row>
    <row r="5088" spans="1:13" ht="14.5" hidden="1" x14ac:dyDescent="0.35">
      <c r="A5088" s="183">
        <v>2016</v>
      </c>
      <c r="B5088" s="184" t="s">
        <v>11</v>
      </c>
      <c r="C5088" s="230">
        <v>7.5</v>
      </c>
      <c r="D5088" s="174">
        <f t="shared" si="440"/>
        <v>7.5</v>
      </c>
      <c r="E5088" s="171">
        <f t="shared" si="442"/>
        <v>0</v>
      </c>
      <c r="F5088" s="175"/>
      <c r="G5088" s="175"/>
      <c r="H5088" s="175"/>
      <c r="I5088" s="183">
        <v>15</v>
      </c>
      <c r="J5088" s="41">
        <f t="shared" si="445"/>
        <v>15</v>
      </c>
      <c r="K5088" s="41">
        <f t="shared" si="443"/>
        <v>15</v>
      </c>
      <c r="L5088" s="175"/>
      <c r="M5088" s="41">
        <f t="shared" si="444"/>
        <v>15</v>
      </c>
    </row>
    <row r="5089" spans="1:13" ht="14.5" hidden="1" x14ac:dyDescent="0.35">
      <c r="A5089" s="183">
        <v>2016</v>
      </c>
      <c r="B5089" s="184" t="s">
        <v>11</v>
      </c>
      <c r="C5089" s="230">
        <v>10</v>
      </c>
      <c r="D5089" s="174">
        <f t="shared" si="440"/>
        <v>10</v>
      </c>
      <c r="E5089" s="171">
        <f t="shared" si="442"/>
        <v>0</v>
      </c>
      <c r="F5089" s="175"/>
      <c r="G5089" s="175"/>
      <c r="H5089" s="175"/>
      <c r="I5089" s="183">
        <v>3</v>
      </c>
      <c r="J5089" s="41">
        <f t="shared" si="445"/>
        <v>3</v>
      </c>
      <c r="K5089" s="41">
        <f t="shared" si="443"/>
        <v>3</v>
      </c>
      <c r="L5089" s="175"/>
      <c r="M5089" s="41">
        <f t="shared" si="444"/>
        <v>3</v>
      </c>
    </row>
    <row r="5090" spans="1:13" ht="14.5" hidden="1" x14ac:dyDescent="0.35">
      <c r="A5090" s="183">
        <v>2016</v>
      </c>
      <c r="B5090" s="184" t="s">
        <v>11</v>
      </c>
      <c r="C5090" s="230">
        <v>3</v>
      </c>
      <c r="D5090" s="174">
        <f t="shared" si="440"/>
        <v>3</v>
      </c>
      <c r="E5090" s="171">
        <f t="shared" si="442"/>
        <v>0</v>
      </c>
      <c r="F5090" s="175"/>
      <c r="G5090" s="175"/>
      <c r="H5090" s="175"/>
      <c r="I5090" s="183">
        <v>20</v>
      </c>
      <c r="J5090" s="41">
        <f t="shared" si="445"/>
        <v>20</v>
      </c>
      <c r="K5090" s="41">
        <f t="shared" si="443"/>
        <v>20</v>
      </c>
      <c r="L5090" s="175"/>
      <c r="M5090" s="41">
        <f t="shared" si="444"/>
        <v>20</v>
      </c>
    </row>
    <row r="5091" spans="1:13" ht="14.5" hidden="1" x14ac:dyDescent="0.35">
      <c r="A5091" s="183">
        <v>2016</v>
      </c>
      <c r="B5091" s="184" t="s">
        <v>12</v>
      </c>
      <c r="C5091" s="230">
        <v>1</v>
      </c>
      <c r="D5091" s="174">
        <f t="shared" si="440"/>
        <v>1</v>
      </c>
      <c r="E5091" s="171">
        <f t="shared" si="442"/>
        <v>0</v>
      </c>
      <c r="F5091" s="175"/>
      <c r="G5091" s="175"/>
      <c r="H5091" s="175"/>
      <c r="I5091" s="189" t="s">
        <v>232</v>
      </c>
      <c r="J5091" s="41" t="str">
        <f t="shared" si="445"/>
        <v/>
      </c>
      <c r="K5091" s="41" t="str">
        <f t="shared" si="443"/>
        <v/>
      </c>
      <c r="L5091" s="175"/>
      <c r="M5091" s="41" t="str">
        <f t="shared" si="444"/>
        <v/>
      </c>
    </row>
    <row r="5092" spans="1:13" ht="14.5" hidden="1" x14ac:dyDescent="0.35">
      <c r="A5092" s="183">
        <v>2016</v>
      </c>
      <c r="B5092" s="184" t="s">
        <v>12</v>
      </c>
      <c r="C5092" s="230">
        <v>2</v>
      </c>
      <c r="D5092" s="174">
        <f t="shared" si="440"/>
        <v>2</v>
      </c>
      <c r="E5092" s="171">
        <f t="shared" si="442"/>
        <v>0</v>
      </c>
      <c r="F5092" s="175"/>
      <c r="G5092" s="175"/>
      <c r="H5092" s="175"/>
      <c r="I5092" s="183">
        <v>15</v>
      </c>
      <c r="J5092" s="41">
        <f t="shared" si="445"/>
        <v>15</v>
      </c>
      <c r="K5092" s="41">
        <f t="shared" si="443"/>
        <v>15</v>
      </c>
      <c r="L5092" s="175"/>
      <c r="M5092" s="41">
        <f t="shared" si="444"/>
        <v>15</v>
      </c>
    </row>
    <row r="5093" spans="1:13" ht="14.5" hidden="1" x14ac:dyDescent="0.35">
      <c r="A5093" s="183">
        <v>2016</v>
      </c>
      <c r="B5093" s="184" t="s">
        <v>12</v>
      </c>
      <c r="C5093" s="230">
        <v>5</v>
      </c>
      <c r="D5093" s="174">
        <f t="shared" si="440"/>
        <v>5</v>
      </c>
      <c r="E5093" s="171">
        <f t="shared" si="442"/>
        <v>0</v>
      </c>
      <c r="F5093" s="175"/>
      <c r="G5093" s="175"/>
      <c r="H5093" s="175"/>
      <c r="I5093" s="183">
        <v>2</v>
      </c>
      <c r="J5093" s="41">
        <f t="shared" si="445"/>
        <v>2</v>
      </c>
      <c r="K5093" s="41">
        <f t="shared" si="443"/>
        <v>2</v>
      </c>
      <c r="L5093" s="175"/>
      <c r="M5093" s="41">
        <f t="shared" si="444"/>
        <v>2</v>
      </c>
    </row>
    <row r="5094" spans="1:13" ht="14.5" hidden="1" x14ac:dyDescent="0.35">
      <c r="A5094" s="183">
        <v>2016</v>
      </c>
      <c r="B5094" s="184" t="s">
        <v>12</v>
      </c>
      <c r="C5094" s="230">
        <v>6</v>
      </c>
      <c r="D5094" s="174">
        <f t="shared" si="440"/>
        <v>6</v>
      </c>
      <c r="E5094" s="171">
        <f t="shared" si="442"/>
        <v>0</v>
      </c>
      <c r="F5094" s="175"/>
      <c r="G5094" s="175"/>
      <c r="H5094" s="175"/>
      <c r="I5094" s="183">
        <v>5</v>
      </c>
      <c r="J5094" s="41">
        <f t="shared" si="445"/>
        <v>5</v>
      </c>
      <c r="K5094" s="41">
        <f t="shared" si="443"/>
        <v>5</v>
      </c>
      <c r="L5094" s="175"/>
      <c r="M5094" s="41">
        <f t="shared" si="444"/>
        <v>5</v>
      </c>
    </row>
    <row r="5095" spans="1:13" ht="14.5" hidden="1" x14ac:dyDescent="0.35">
      <c r="A5095" s="183">
        <v>2016</v>
      </c>
      <c r="B5095" s="184" t="s">
        <v>13</v>
      </c>
      <c r="C5095" s="230">
        <v>5</v>
      </c>
      <c r="D5095" s="174">
        <f t="shared" si="440"/>
        <v>5</v>
      </c>
      <c r="E5095" s="171">
        <f t="shared" si="442"/>
        <v>0</v>
      </c>
      <c r="F5095" s="175"/>
      <c r="G5095" s="175"/>
      <c r="H5095" s="175"/>
      <c r="I5095" s="183">
        <v>2.5</v>
      </c>
      <c r="J5095" s="41">
        <f t="shared" si="445"/>
        <v>2.5</v>
      </c>
      <c r="K5095" s="41">
        <f t="shared" si="443"/>
        <v>2.5</v>
      </c>
      <c r="L5095" s="175"/>
      <c r="M5095" s="41">
        <f t="shared" si="444"/>
        <v>2.5</v>
      </c>
    </row>
    <row r="5096" spans="1:13" ht="14.5" hidden="1" x14ac:dyDescent="0.35">
      <c r="A5096" s="183">
        <v>2016</v>
      </c>
      <c r="B5096" s="184" t="s">
        <v>13</v>
      </c>
      <c r="C5096" s="230">
        <v>3</v>
      </c>
      <c r="D5096" s="174">
        <f t="shared" si="440"/>
        <v>3</v>
      </c>
      <c r="E5096" s="171">
        <f t="shared" si="442"/>
        <v>0</v>
      </c>
      <c r="F5096" s="175"/>
      <c r="G5096" s="175"/>
      <c r="H5096" s="175"/>
      <c r="I5096" s="183">
        <v>3</v>
      </c>
      <c r="J5096" s="41">
        <f t="shared" si="445"/>
        <v>3</v>
      </c>
      <c r="K5096" s="41">
        <f t="shared" si="443"/>
        <v>3</v>
      </c>
      <c r="L5096" s="175"/>
      <c r="M5096" s="41">
        <f t="shared" si="444"/>
        <v>3</v>
      </c>
    </row>
    <row r="5097" spans="1:13" ht="14.5" hidden="1" x14ac:dyDescent="0.35">
      <c r="A5097" s="183">
        <v>2016</v>
      </c>
      <c r="B5097" s="184" t="s">
        <v>13</v>
      </c>
      <c r="C5097" s="230">
        <v>5</v>
      </c>
      <c r="D5097" s="174">
        <f t="shared" si="440"/>
        <v>5</v>
      </c>
      <c r="E5097" s="171">
        <f t="shared" si="442"/>
        <v>0</v>
      </c>
      <c r="F5097" s="175"/>
      <c r="G5097" s="175"/>
      <c r="H5097" s="175"/>
      <c r="I5097" s="183">
        <v>5</v>
      </c>
      <c r="J5097" s="41">
        <f t="shared" si="445"/>
        <v>5</v>
      </c>
      <c r="K5097" s="41">
        <f t="shared" si="443"/>
        <v>5</v>
      </c>
      <c r="L5097" s="175"/>
      <c r="M5097" s="41">
        <f t="shared" si="444"/>
        <v>5</v>
      </c>
    </row>
    <row r="5098" spans="1:13" ht="14.5" hidden="1" x14ac:dyDescent="0.35">
      <c r="A5098" s="183">
        <v>2016</v>
      </c>
      <c r="B5098" s="184" t="s">
        <v>14</v>
      </c>
      <c r="C5098" s="230">
        <v>0</v>
      </c>
      <c r="D5098" s="174">
        <f t="shared" si="440"/>
        <v>0</v>
      </c>
      <c r="E5098" s="171">
        <f t="shared" si="442"/>
        <v>0</v>
      </c>
      <c r="F5098" s="175"/>
      <c r="G5098" s="175"/>
      <c r="H5098" s="175"/>
      <c r="I5098" s="183">
        <v>5</v>
      </c>
      <c r="J5098" s="41">
        <f t="shared" si="445"/>
        <v>5</v>
      </c>
      <c r="K5098" s="41">
        <f t="shared" si="443"/>
        <v>5</v>
      </c>
      <c r="L5098" s="175"/>
      <c r="M5098" s="41">
        <f t="shared" si="444"/>
        <v>5</v>
      </c>
    </row>
    <row r="5099" spans="1:13" ht="14.5" hidden="1" x14ac:dyDescent="0.35">
      <c r="A5099" s="183">
        <v>2016</v>
      </c>
      <c r="B5099" s="184" t="s">
        <v>11</v>
      </c>
      <c r="C5099" s="230">
        <v>5</v>
      </c>
      <c r="D5099" s="174">
        <f t="shared" si="440"/>
        <v>5</v>
      </c>
      <c r="E5099" s="171">
        <f t="shared" si="442"/>
        <v>0</v>
      </c>
      <c r="F5099" s="175"/>
      <c r="G5099" s="175"/>
      <c r="H5099" s="175"/>
      <c r="I5099" s="183">
        <v>5</v>
      </c>
      <c r="J5099" s="41">
        <f t="shared" si="445"/>
        <v>5</v>
      </c>
      <c r="K5099" s="41">
        <f t="shared" si="443"/>
        <v>5</v>
      </c>
      <c r="L5099" s="175"/>
      <c r="M5099" s="41">
        <f t="shared" si="444"/>
        <v>5</v>
      </c>
    </row>
    <row r="5100" spans="1:13" ht="14.5" hidden="1" x14ac:dyDescent="0.35">
      <c r="A5100" s="183">
        <v>2016</v>
      </c>
      <c r="B5100" s="184" t="s">
        <v>14</v>
      </c>
      <c r="C5100" s="230">
        <v>5</v>
      </c>
      <c r="D5100" s="174">
        <f t="shared" si="440"/>
        <v>5</v>
      </c>
      <c r="E5100" s="171">
        <f t="shared" si="442"/>
        <v>0</v>
      </c>
      <c r="F5100" s="175"/>
      <c r="G5100" s="175"/>
      <c r="H5100" s="175"/>
      <c r="I5100" s="183">
        <v>3</v>
      </c>
      <c r="J5100" s="41">
        <f>IF(OR(I550="",I550&gt;=50),"",IF(AND(I550&lt;50,OR(D550&lt;=0,D550="")),I550,IF(I550&gt;=D550*10,D550,IF(D550&lt;&gt;"",I550,""))))</f>
        <v>7</v>
      </c>
      <c r="K5100" s="41">
        <f t="shared" si="443"/>
        <v>3</v>
      </c>
      <c r="L5100" s="175"/>
      <c r="M5100" s="41">
        <f t="shared" si="444"/>
        <v>3</v>
      </c>
    </row>
    <row r="5101" spans="1:13" ht="14.5" hidden="1" x14ac:dyDescent="0.35">
      <c r="A5101" s="183">
        <v>2016</v>
      </c>
      <c r="B5101" s="184" t="s">
        <v>12</v>
      </c>
      <c r="C5101" s="230">
        <v>12.5</v>
      </c>
      <c r="D5101" s="174">
        <f t="shared" si="440"/>
        <v>12.5</v>
      </c>
      <c r="E5101" s="171">
        <f t="shared" si="442"/>
        <v>0</v>
      </c>
      <c r="F5101" s="175"/>
      <c r="G5101" s="175"/>
      <c r="H5101" s="175"/>
      <c r="I5101" s="183">
        <v>5</v>
      </c>
      <c r="J5101" s="41">
        <f t="shared" ref="J5101:J5164" si="446">IF(OR(I5101="",I5101&gt;=50),"",IF(AND(I5101&lt;50,OR(D5101&lt;=0,D5101="")),I5101,IF(I5101&gt;=D5101*10,D5101,IF(D5101&lt;&gt;"",I5101,""))))</f>
        <v>5</v>
      </c>
      <c r="K5101" s="41">
        <f t="shared" si="443"/>
        <v>5</v>
      </c>
      <c r="L5101" s="175"/>
      <c r="M5101" s="41">
        <f t="shared" si="444"/>
        <v>5</v>
      </c>
    </row>
    <row r="5102" spans="1:13" ht="14.5" hidden="1" x14ac:dyDescent="0.35">
      <c r="A5102" s="183">
        <v>2016</v>
      </c>
      <c r="B5102" s="184" t="s">
        <v>12</v>
      </c>
      <c r="C5102" s="230">
        <v>10</v>
      </c>
      <c r="D5102" s="174">
        <f t="shared" si="440"/>
        <v>10</v>
      </c>
      <c r="E5102" s="171">
        <f t="shared" si="442"/>
        <v>0</v>
      </c>
      <c r="F5102" s="175"/>
      <c r="G5102" s="175"/>
      <c r="H5102" s="175"/>
      <c r="I5102" s="183">
        <v>5</v>
      </c>
      <c r="J5102" s="41">
        <f t="shared" si="446"/>
        <v>5</v>
      </c>
      <c r="K5102" s="41">
        <f t="shared" si="443"/>
        <v>5</v>
      </c>
      <c r="L5102" s="175"/>
      <c r="M5102" s="41">
        <f t="shared" si="444"/>
        <v>5</v>
      </c>
    </row>
    <row r="5103" spans="1:13" ht="14.5" hidden="1" x14ac:dyDescent="0.35">
      <c r="A5103" s="183">
        <v>2016</v>
      </c>
      <c r="B5103" s="184" t="s">
        <v>13</v>
      </c>
      <c r="C5103" s="230">
        <v>1</v>
      </c>
      <c r="D5103" s="174">
        <f t="shared" si="440"/>
        <v>1</v>
      </c>
      <c r="E5103" s="171">
        <f t="shared" si="442"/>
        <v>0</v>
      </c>
      <c r="F5103" s="175"/>
      <c r="G5103" s="175"/>
      <c r="H5103" s="175"/>
      <c r="I5103" s="183">
        <v>1</v>
      </c>
      <c r="J5103" s="41">
        <f t="shared" si="446"/>
        <v>1</v>
      </c>
      <c r="K5103" s="41">
        <f t="shared" si="443"/>
        <v>1</v>
      </c>
      <c r="L5103" s="175"/>
      <c r="M5103" s="41">
        <f t="shared" si="444"/>
        <v>1</v>
      </c>
    </row>
    <row r="5104" spans="1:13" ht="14.5" hidden="1" x14ac:dyDescent="0.35">
      <c r="A5104" s="183">
        <v>2016</v>
      </c>
      <c r="B5104" s="184" t="s">
        <v>11</v>
      </c>
      <c r="C5104" s="230">
        <v>5</v>
      </c>
      <c r="D5104" s="174">
        <f t="shared" si="440"/>
        <v>5</v>
      </c>
      <c r="E5104" s="171">
        <f t="shared" si="442"/>
        <v>0</v>
      </c>
      <c r="F5104" s="175"/>
      <c r="G5104" s="175"/>
      <c r="H5104" s="175"/>
      <c r="I5104" s="183">
        <v>2</v>
      </c>
      <c r="J5104" s="41">
        <f t="shared" si="446"/>
        <v>2</v>
      </c>
      <c r="K5104" s="41">
        <f t="shared" si="443"/>
        <v>2</v>
      </c>
      <c r="L5104" s="175"/>
      <c r="M5104" s="41">
        <f t="shared" si="444"/>
        <v>2</v>
      </c>
    </row>
    <row r="5105" spans="1:13" ht="14.5" hidden="1" x14ac:dyDescent="0.35">
      <c r="A5105" s="183">
        <v>2016</v>
      </c>
      <c r="B5105" s="184" t="s">
        <v>14</v>
      </c>
      <c r="C5105" s="230">
        <v>20</v>
      </c>
      <c r="D5105" s="174">
        <f t="shared" si="440"/>
        <v>20</v>
      </c>
      <c r="E5105" s="171">
        <f t="shared" si="442"/>
        <v>0</v>
      </c>
      <c r="F5105" s="175"/>
      <c r="G5105" s="175"/>
      <c r="H5105" s="175"/>
      <c r="I5105" s="183">
        <v>10</v>
      </c>
      <c r="J5105" s="41">
        <f t="shared" si="446"/>
        <v>10</v>
      </c>
      <c r="K5105" s="41">
        <f t="shared" si="443"/>
        <v>10</v>
      </c>
      <c r="L5105" s="175"/>
      <c r="M5105" s="41">
        <f t="shared" si="444"/>
        <v>10</v>
      </c>
    </row>
    <row r="5106" spans="1:13" ht="14.5" hidden="1" x14ac:dyDescent="0.35">
      <c r="A5106" s="183">
        <v>2016</v>
      </c>
      <c r="B5106" s="184" t="s">
        <v>12</v>
      </c>
      <c r="C5106" s="230">
        <v>10</v>
      </c>
      <c r="D5106" s="174">
        <f t="shared" si="440"/>
        <v>10</v>
      </c>
      <c r="E5106" s="171">
        <f t="shared" si="442"/>
        <v>0</v>
      </c>
      <c r="F5106" s="175"/>
      <c r="G5106" s="175"/>
      <c r="H5106" s="175"/>
      <c r="I5106" s="183">
        <v>-2</v>
      </c>
      <c r="J5106" s="41">
        <f t="shared" si="446"/>
        <v>-2</v>
      </c>
      <c r="K5106" s="41">
        <f t="shared" si="443"/>
        <v>-2</v>
      </c>
      <c r="L5106" s="175"/>
      <c r="M5106" s="41">
        <f t="shared" si="444"/>
        <v>-2</v>
      </c>
    </row>
    <row r="5107" spans="1:13" ht="14.5" hidden="1" x14ac:dyDescent="0.35">
      <c r="A5107" s="183">
        <v>2016</v>
      </c>
      <c r="B5107" s="184" t="s">
        <v>14</v>
      </c>
      <c r="C5107" s="230">
        <v>1</v>
      </c>
      <c r="D5107" s="174">
        <f t="shared" si="440"/>
        <v>1</v>
      </c>
      <c r="E5107" s="171">
        <f t="shared" si="442"/>
        <v>0</v>
      </c>
      <c r="F5107" s="175"/>
      <c r="G5107" s="175"/>
      <c r="H5107" s="175"/>
      <c r="I5107" s="183">
        <v>1</v>
      </c>
      <c r="J5107" s="41">
        <f t="shared" si="446"/>
        <v>1</v>
      </c>
      <c r="K5107" s="41">
        <f t="shared" si="443"/>
        <v>1</v>
      </c>
      <c r="L5107" s="175"/>
      <c r="M5107" s="41">
        <f t="shared" si="444"/>
        <v>1</v>
      </c>
    </row>
    <row r="5108" spans="1:13" ht="14.5" hidden="1" x14ac:dyDescent="0.35">
      <c r="A5108" s="183">
        <v>2016</v>
      </c>
      <c r="B5108" s="184" t="s">
        <v>14</v>
      </c>
      <c r="C5108" s="230">
        <v>10</v>
      </c>
      <c r="D5108" s="174">
        <f t="shared" si="440"/>
        <v>10</v>
      </c>
      <c r="E5108" s="171">
        <f t="shared" si="442"/>
        <v>0</v>
      </c>
      <c r="F5108" s="175"/>
      <c r="G5108" s="175"/>
      <c r="H5108" s="175"/>
      <c r="I5108" s="183">
        <v>20</v>
      </c>
      <c r="J5108" s="41">
        <f t="shared" si="446"/>
        <v>20</v>
      </c>
      <c r="K5108" s="41">
        <f t="shared" si="443"/>
        <v>20</v>
      </c>
      <c r="L5108" s="175"/>
      <c r="M5108" s="41">
        <f t="shared" si="444"/>
        <v>20</v>
      </c>
    </row>
    <row r="5109" spans="1:13" ht="14.5" hidden="1" x14ac:dyDescent="0.35">
      <c r="A5109" s="183">
        <v>2016</v>
      </c>
      <c r="B5109" s="184" t="s">
        <v>12</v>
      </c>
      <c r="C5109" s="230">
        <v>10</v>
      </c>
      <c r="D5109" s="174">
        <f t="shared" si="440"/>
        <v>10</v>
      </c>
      <c r="E5109" s="171">
        <f t="shared" si="442"/>
        <v>0</v>
      </c>
      <c r="F5109" s="175"/>
      <c r="G5109" s="175"/>
      <c r="H5109" s="175"/>
      <c r="I5109" s="183">
        <v>50</v>
      </c>
      <c r="J5109" s="41" t="str">
        <f t="shared" si="446"/>
        <v/>
      </c>
      <c r="K5109" s="41" t="str">
        <f t="shared" si="443"/>
        <v/>
      </c>
      <c r="L5109" s="175"/>
      <c r="M5109" s="41" t="str">
        <f t="shared" si="444"/>
        <v/>
      </c>
    </row>
    <row r="5110" spans="1:13" ht="14.5" hidden="1" x14ac:dyDescent="0.35">
      <c r="A5110" s="183">
        <v>2016</v>
      </c>
      <c r="B5110" s="184" t="s">
        <v>11</v>
      </c>
      <c r="C5110" s="230">
        <v>5</v>
      </c>
      <c r="D5110" s="174">
        <f t="shared" si="440"/>
        <v>5</v>
      </c>
      <c r="E5110" s="171">
        <f t="shared" si="442"/>
        <v>0</v>
      </c>
      <c r="F5110" s="175"/>
      <c r="G5110" s="175"/>
      <c r="H5110" s="175"/>
      <c r="I5110" s="183">
        <v>3</v>
      </c>
      <c r="J5110" s="41">
        <f t="shared" si="446"/>
        <v>3</v>
      </c>
      <c r="K5110" s="41">
        <f t="shared" si="443"/>
        <v>3</v>
      </c>
      <c r="L5110" s="175"/>
      <c r="M5110" s="41">
        <f t="shared" si="444"/>
        <v>3</v>
      </c>
    </row>
    <row r="5111" spans="1:13" ht="14.5" hidden="1" x14ac:dyDescent="0.35">
      <c r="A5111" s="183">
        <v>2016</v>
      </c>
      <c r="B5111" s="184" t="s">
        <v>11</v>
      </c>
      <c r="C5111" s="230">
        <v>5</v>
      </c>
      <c r="D5111" s="174">
        <f t="shared" si="440"/>
        <v>5</v>
      </c>
      <c r="E5111" s="171">
        <f t="shared" si="442"/>
        <v>0</v>
      </c>
      <c r="F5111" s="175"/>
      <c r="G5111" s="175"/>
      <c r="H5111" s="175"/>
      <c r="I5111" s="183">
        <v>6</v>
      </c>
      <c r="J5111" s="41">
        <f t="shared" si="446"/>
        <v>6</v>
      </c>
      <c r="K5111" s="41">
        <f t="shared" si="443"/>
        <v>6</v>
      </c>
      <c r="L5111" s="175"/>
      <c r="M5111" s="41">
        <f t="shared" si="444"/>
        <v>6</v>
      </c>
    </row>
    <row r="5112" spans="1:13" ht="14.5" hidden="1" x14ac:dyDescent="0.35">
      <c r="A5112" s="183">
        <v>2016</v>
      </c>
      <c r="B5112" s="184" t="s">
        <v>13</v>
      </c>
      <c r="C5112" s="230">
        <v>10</v>
      </c>
      <c r="D5112" s="174">
        <f t="shared" si="440"/>
        <v>10</v>
      </c>
      <c r="E5112" s="171">
        <f t="shared" si="442"/>
        <v>0</v>
      </c>
      <c r="F5112" s="175"/>
      <c r="G5112" s="175"/>
      <c r="H5112" s="175"/>
      <c r="I5112" s="183">
        <v>10</v>
      </c>
      <c r="J5112" s="41">
        <f t="shared" si="446"/>
        <v>10</v>
      </c>
      <c r="K5112" s="41">
        <f t="shared" si="443"/>
        <v>10</v>
      </c>
      <c r="L5112" s="175"/>
      <c r="M5112" s="41">
        <f t="shared" si="444"/>
        <v>10</v>
      </c>
    </row>
    <row r="5113" spans="1:13" ht="14.5" hidden="1" x14ac:dyDescent="0.35">
      <c r="A5113" s="183">
        <v>2016</v>
      </c>
      <c r="B5113" s="184" t="s">
        <v>12</v>
      </c>
      <c r="C5113" s="230">
        <v>5</v>
      </c>
      <c r="D5113" s="174">
        <f t="shared" si="440"/>
        <v>5</v>
      </c>
      <c r="E5113" s="171">
        <f t="shared" si="442"/>
        <v>0</v>
      </c>
      <c r="F5113" s="175"/>
      <c r="G5113" s="175"/>
      <c r="H5113" s="175"/>
      <c r="I5113" s="183">
        <v>3</v>
      </c>
      <c r="J5113" s="41">
        <f t="shared" si="446"/>
        <v>3</v>
      </c>
      <c r="K5113" s="41">
        <f t="shared" si="443"/>
        <v>3</v>
      </c>
      <c r="L5113" s="175"/>
      <c r="M5113" s="41">
        <f t="shared" si="444"/>
        <v>3</v>
      </c>
    </row>
    <row r="5114" spans="1:13" ht="14.5" hidden="1" x14ac:dyDescent="0.35">
      <c r="A5114" s="183">
        <v>2016</v>
      </c>
      <c r="B5114" s="184" t="s">
        <v>11</v>
      </c>
      <c r="C5114" s="230">
        <v>-5</v>
      </c>
      <c r="D5114" s="174">
        <f t="shared" si="440"/>
        <v>-5</v>
      </c>
      <c r="E5114" s="171">
        <f t="shared" si="442"/>
        <v>0</v>
      </c>
      <c r="F5114" s="175"/>
      <c r="G5114" s="175"/>
      <c r="H5114" s="175"/>
      <c r="I5114" s="183">
        <v>2</v>
      </c>
      <c r="J5114" s="41">
        <f t="shared" si="446"/>
        <v>2</v>
      </c>
      <c r="K5114" s="41">
        <f t="shared" si="443"/>
        <v>2</v>
      </c>
      <c r="L5114" s="175"/>
      <c r="M5114" s="41">
        <f t="shared" si="444"/>
        <v>2</v>
      </c>
    </row>
    <row r="5115" spans="1:13" ht="14.5" hidden="1" x14ac:dyDescent="0.35">
      <c r="A5115" s="183">
        <v>2016</v>
      </c>
      <c r="B5115" s="184" t="s">
        <v>13</v>
      </c>
      <c r="C5115" s="230">
        <v>5</v>
      </c>
      <c r="D5115" s="174">
        <f t="shared" ref="D5115:D5178" si="447">IF(OR(C5115="",C5115&gt;=1000),"",C5115)</f>
        <v>5</v>
      </c>
      <c r="E5115" s="171">
        <f t="shared" si="442"/>
        <v>0</v>
      </c>
      <c r="F5115" s="175"/>
      <c r="G5115" s="175"/>
      <c r="H5115" s="175"/>
      <c r="I5115" s="183">
        <v>20</v>
      </c>
      <c r="J5115" s="41">
        <f t="shared" si="446"/>
        <v>20</v>
      </c>
      <c r="K5115" s="41">
        <f t="shared" si="443"/>
        <v>20</v>
      </c>
      <c r="L5115" s="175"/>
      <c r="M5115" s="41">
        <f t="shared" si="444"/>
        <v>20</v>
      </c>
    </row>
    <row r="5116" spans="1:13" ht="14.5" hidden="1" x14ac:dyDescent="0.35">
      <c r="A5116" s="183">
        <v>2016</v>
      </c>
      <c r="B5116" s="184" t="s">
        <v>11</v>
      </c>
      <c r="C5116" s="230">
        <v>20</v>
      </c>
      <c r="D5116" s="174">
        <f t="shared" si="447"/>
        <v>20</v>
      </c>
      <c r="E5116" s="171">
        <f t="shared" si="442"/>
        <v>0</v>
      </c>
      <c r="F5116" s="175"/>
      <c r="G5116" s="175"/>
      <c r="H5116" s="175"/>
      <c r="I5116" s="183">
        <v>5</v>
      </c>
      <c r="J5116" s="41">
        <f t="shared" si="446"/>
        <v>5</v>
      </c>
      <c r="K5116" s="41">
        <f t="shared" si="443"/>
        <v>5</v>
      </c>
      <c r="L5116" s="175"/>
      <c r="M5116" s="41">
        <f t="shared" si="444"/>
        <v>5</v>
      </c>
    </row>
    <row r="5117" spans="1:13" ht="14.5" hidden="1" x14ac:dyDescent="0.35">
      <c r="A5117" s="183">
        <v>2016</v>
      </c>
      <c r="B5117" s="184" t="s">
        <v>11</v>
      </c>
      <c r="C5117" s="230">
        <v>7.5</v>
      </c>
      <c r="D5117" s="174">
        <f t="shared" si="447"/>
        <v>7.5</v>
      </c>
      <c r="E5117" s="171">
        <f t="shared" si="442"/>
        <v>0</v>
      </c>
      <c r="F5117" s="175"/>
      <c r="G5117" s="175"/>
      <c r="H5117" s="175"/>
      <c r="I5117" s="183">
        <v>3</v>
      </c>
      <c r="J5117" s="41">
        <f t="shared" si="446"/>
        <v>3</v>
      </c>
      <c r="K5117" s="41">
        <f t="shared" si="443"/>
        <v>3</v>
      </c>
      <c r="L5117" s="175"/>
      <c r="M5117" s="41">
        <f t="shared" si="444"/>
        <v>3</v>
      </c>
    </row>
    <row r="5118" spans="1:13" ht="14.5" hidden="1" x14ac:dyDescent="0.35">
      <c r="A5118" s="183">
        <v>2016</v>
      </c>
      <c r="B5118" s="184" t="s">
        <v>11</v>
      </c>
      <c r="C5118" s="230">
        <v>7</v>
      </c>
      <c r="D5118" s="174">
        <f t="shared" si="447"/>
        <v>7</v>
      </c>
      <c r="E5118" s="171">
        <f t="shared" si="442"/>
        <v>0</v>
      </c>
      <c r="F5118" s="175"/>
      <c r="G5118" s="175"/>
      <c r="H5118" s="175"/>
      <c r="I5118" s="183">
        <v>2</v>
      </c>
      <c r="J5118" s="41">
        <f t="shared" si="446"/>
        <v>2</v>
      </c>
      <c r="K5118" s="41">
        <f t="shared" si="443"/>
        <v>2</v>
      </c>
      <c r="L5118" s="175"/>
      <c r="M5118" s="41">
        <f t="shared" si="444"/>
        <v>2</v>
      </c>
    </row>
    <row r="5119" spans="1:13" ht="14.5" hidden="1" x14ac:dyDescent="0.35">
      <c r="A5119" s="183">
        <v>2016</v>
      </c>
      <c r="B5119" s="184" t="s">
        <v>11</v>
      </c>
      <c r="C5119" s="230">
        <v>5</v>
      </c>
      <c r="D5119" s="174">
        <f t="shared" si="447"/>
        <v>5</v>
      </c>
      <c r="E5119" s="171">
        <f t="shared" si="442"/>
        <v>0</v>
      </c>
      <c r="F5119" s="175"/>
      <c r="G5119" s="175"/>
      <c r="H5119" s="175"/>
      <c r="I5119" s="183">
        <v>5</v>
      </c>
      <c r="J5119" s="41">
        <f t="shared" si="446"/>
        <v>5</v>
      </c>
      <c r="K5119" s="41">
        <f t="shared" si="443"/>
        <v>5</v>
      </c>
      <c r="L5119" s="175"/>
      <c r="M5119" s="41">
        <f t="shared" si="444"/>
        <v>5</v>
      </c>
    </row>
    <row r="5120" spans="1:13" ht="14.5" hidden="1" x14ac:dyDescent="0.35">
      <c r="A5120" s="183">
        <v>2016</v>
      </c>
      <c r="B5120" s="184" t="s">
        <v>12</v>
      </c>
      <c r="C5120" s="230">
        <v>5</v>
      </c>
      <c r="D5120" s="174">
        <f t="shared" si="447"/>
        <v>5</v>
      </c>
      <c r="E5120" s="171">
        <f t="shared" si="442"/>
        <v>0</v>
      </c>
      <c r="F5120" s="175"/>
      <c r="G5120" s="175"/>
      <c r="H5120" s="175"/>
      <c r="I5120" s="183">
        <v>12</v>
      </c>
      <c r="J5120" s="41">
        <f t="shared" si="446"/>
        <v>12</v>
      </c>
      <c r="K5120" s="41">
        <f t="shared" si="443"/>
        <v>12</v>
      </c>
      <c r="L5120" s="175"/>
      <c r="M5120" s="41">
        <f t="shared" si="444"/>
        <v>12</v>
      </c>
    </row>
    <row r="5121" spans="1:13" ht="14.5" hidden="1" x14ac:dyDescent="0.35">
      <c r="A5121" s="183">
        <v>2016</v>
      </c>
      <c r="B5121" s="184" t="s">
        <v>12</v>
      </c>
      <c r="C5121" s="230">
        <v>2</v>
      </c>
      <c r="D5121" s="174">
        <f t="shared" si="447"/>
        <v>2</v>
      </c>
      <c r="E5121" s="171">
        <f t="shared" si="442"/>
        <v>0</v>
      </c>
      <c r="F5121" s="175"/>
      <c r="G5121" s="175"/>
      <c r="H5121" s="175"/>
      <c r="I5121" s="183">
        <v>7.5</v>
      </c>
      <c r="J5121" s="41">
        <f t="shared" si="446"/>
        <v>7.5</v>
      </c>
      <c r="K5121" s="41">
        <f t="shared" si="443"/>
        <v>7.5</v>
      </c>
      <c r="L5121" s="175"/>
      <c r="M5121" s="41">
        <f t="shared" si="444"/>
        <v>7.5</v>
      </c>
    </row>
    <row r="5122" spans="1:13" ht="14.5" hidden="1" x14ac:dyDescent="0.35">
      <c r="A5122" s="183">
        <v>2016</v>
      </c>
      <c r="B5122" s="184" t="s">
        <v>12</v>
      </c>
      <c r="C5122" s="230">
        <v>1</v>
      </c>
      <c r="D5122" s="174">
        <f t="shared" si="447"/>
        <v>1</v>
      </c>
      <c r="E5122" s="171">
        <f t="shared" ref="E5122:E5185" si="448">IF(D5122&lt;&gt;C5122,1,0)</f>
        <v>0</v>
      </c>
      <c r="F5122" s="175"/>
      <c r="G5122" s="175"/>
      <c r="H5122" s="175"/>
      <c r="I5122" s="183">
        <v>1</v>
      </c>
      <c r="J5122" s="41">
        <f t="shared" si="446"/>
        <v>1</v>
      </c>
      <c r="K5122" s="41">
        <f t="shared" si="443"/>
        <v>1</v>
      </c>
      <c r="L5122" s="175"/>
      <c r="M5122" s="41">
        <f t="shared" si="444"/>
        <v>1</v>
      </c>
    </row>
    <row r="5123" spans="1:13" ht="14.5" hidden="1" x14ac:dyDescent="0.35">
      <c r="A5123" s="183">
        <v>2016</v>
      </c>
      <c r="B5123" s="184" t="s">
        <v>12</v>
      </c>
      <c r="C5123" s="230">
        <v>-2.5</v>
      </c>
      <c r="D5123" s="174">
        <f t="shared" si="447"/>
        <v>-2.5</v>
      </c>
      <c r="E5123" s="171">
        <f t="shared" si="448"/>
        <v>0</v>
      </c>
      <c r="F5123" s="175"/>
      <c r="G5123" s="175"/>
      <c r="H5123" s="175"/>
      <c r="I5123" s="183">
        <v>2</v>
      </c>
      <c r="J5123" s="41">
        <f t="shared" si="446"/>
        <v>2</v>
      </c>
      <c r="K5123" s="41">
        <f t="shared" ref="K5123:K5186" si="449">IF($I5123="","",IF(AND($C5123&gt;0,$I5123&gt;=$C5123*10),$C5123,IF(I5123&gt;=50,"",IF($C5123="",$I5123,IF($C5123&lt;&gt;"",$I5123,"")))))</f>
        <v>2</v>
      </c>
      <c r="L5123" s="175"/>
      <c r="M5123" s="41">
        <f t="shared" ref="M5123:M5186" si="450">IFERROR(K5123,I5123)</f>
        <v>2</v>
      </c>
    </row>
    <row r="5124" spans="1:13" ht="14.5" hidden="1" x14ac:dyDescent="0.35">
      <c r="A5124" s="183">
        <v>2016</v>
      </c>
      <c r="B5124" s="184" t="s">
        <v>12</v>
      </c>
      <c r="C5124" s="230">
        <v>3</v>
      </c>
      <c r="D5124" s="174">
        <f t="shared" si="447"/>
        <v>3</v>
      </c>
      <c r="E5124" s="171">
        <f t="shared" si="448"/>
        <v>0</v>
      </c>
      <c r="F5124" s="175"/>
      <c r="G5124" s="175"/>
      <c r="H5124" s="175"/>
      <c r="I5124" s="183">
        <v>5</v>
      </c>
      <c r="J5124" s="41">
        <f t="shared" si="446"/>
        <v>5</v>
      </c>
      <c r="K5124" s="41">
        <f t="shared" si="449"/>
        <v>5</v>
      </c>
      <c r="L5124" s="175"/>
      <c r="M5124" s="41">
        <f t="shared" si="450"/>
        <v>5</v>
      </c>
    </row>
    <row r="5125" spans="1:13" ht="14.5" hidden="1" x14ac:dyDescent="0.35">
      <c r="A5125" s="183">
        <v>2016</v>
      </c>
      <c r="B5125" s="184" t="s">
        <v>12</v>
      </c>
      <c r="C5125" s="230">
        <v>2</v>
      </c>
      <c r="D5125" s="174">
        <f t="shared" si="447"/>
        <v>2</v>
      </c>
      <c r="E5125" s="171">
        <f t="shared" si="448"/>
        <v>0</v>
      </c>
      <c r="F5125" s="175"/>
      <c r="G5125" s="175"/>
      <c r="H5125" s="175"/>
      <c r="I5125" s="183">
        <v>2</v>
      </c>
      <c r="J5125" s="41">
        <f t="shared" si="446"/>
        <v>2</v>
      </c>
      <c r="K5125" s="41">
        <f t="shared" si="449"/>
        <v>2</v>
      </c>
      <c r="L5125" s="175"/>
      <c r="M5125" s="41">
        <f t="shared" si="450"/>
        <v>2</v>
      </c>
    </row>
    <row r="5126" spans="1:13" ht="14.5" hidden="1" x14ac:dyDescent="0.35">
      <c r="A5126" s="183">
        <v>2016</v>
      </c>
      <c r="B5126" s="184" t="s">
        <v>12</v>
      </c>
      <c r="C5126" s="230">
        <v>3</v>
      </c>
      <c r="D5126" s="174">
        <f t="shared" si="447"/>
        <v>3</v>
      </c>
      <c r="E5126" s="171">
        <f t="shared" si="448"/>
        <v>0</v>
      </c>
      <c r="F5126" s="175"/>
      <c r="G5126" s="175"/>
      <c r="H5126" s="175"/>
      <c r="I5126" s="189" t="s">
        <v>232</v>
      </c>
      <c r="J5126" s="41" t="str">
        <f t="shared" si="446"/>
        <v/>
      </c>
      <c r="K5126" s="41" t="str">
        <f t="shared" si="449"/>
        <v/>
      </c>
      <c r="L5126" s="175"/>
      <c r="M5126" s="41" t="str">
        <f t="shared" si="450"/>
        <v/>
      </c>
    </row>
    <row r="5127" spans="1:13" ht="14.5" hidden="1" x14ac:dyDescent="0.35">
      <c r="A5127" s="183">
        <v>2016</v>
      </c>
      <c r="B5127" s="184" t="s">
        <v>12</v>
      </c>
      <c r="C5127" s="231" t="s">
        <v>232</v>
      </c>
      <c r="D5127" s="174" t="str">
        <f t="shared" si="447"/>
        <v/>
      </c>
      <c r="E5127" s="171">
        <f t="shared" si="448"/>
        <v>0</v>
      </c>
      <c r="F5127" s="175"/>
      <c r="G5127" s="175"/>
      <c r="H5127" s="175"/>
      <c r="I5127" s="189" t="s">
        <v>232</v>
      </c>
      <c r="J5127" s="41" t="str">
        <f t="shared" si="446"/>
        <v/>
      </c>
      <c r="K5127" s="41" t="str">
        <f t="shared" si="449"/>
        <v/>
      </c>
      <c r="L5127" s="175"/>
      <c r="M5127" s="41" t="str">
        <f t="shared" si="450"/>
        <v/>
      </c>
    </row>
    <row r="5128" spans="1:13" ht="14.5" hidden="1" x14ac:dyDescent="0.35">
      <c r="A5128" s="183">
        <v>2016</v>
      </c>
      <c r="B5128" s="184" t="s">
        <v>12</v>
      </c>
      <c r="C5128" s="230">
        <v>25</v>
      </c>
      <c r="D5128" s="174">
        <f t="shared" si="447"/>
        <v>25</v>
      </c>
      <c r="E5128" s="171">
        <f t="shared" si="448"/>
        <v>0</v>
      </c>
      <c r="F5128" s="175"/>
      <c r="G5128" s="175"/>
      <c r="H5128" s="175"/>
      <c r="I5128" s="183">
        <v>2</v>
      </c>
      <c r="J5128" s="41">
        <f t="shared" si="446"/>
        <v>2</v>
      </c>
      <c r="K5128" s="41">
        <f t="shared" si="449"/>
        <v>2</v>
      </c>
      <c r="L5128" s="175"/>
      <c r="M5128" s="41">
        <f t="shared" si="450"/>
        <v>2</v>
      </c>
    </row>
    <row r="5129" spans="1:13" ht="14.5" hidden="1" x14ac:dyDescent="0.35">
      <c r="A5129" s="183">
        <v>2016</v>
      </c>
      <c r="B5129" s="184" t="s">
        <v>13</v>
      </c>
      <c r="C5129" s="230">
        <v>4</v>
      </c>
      <c r="D5129" s="174">
        <f t="shared" si="447"/>
        <v>4</v>
      </c>
      <c r="E5129" s="171">
        <f t="shared" si="448"/>
        <v>0</v>
      </c>
      <c r="F5129" s="175"/>
      <c r="G5129" s="175"/>
      <c r="H5129" s="175"/>
      <c r="I5129" s="183">
        <v>4</v>
      </c>
      <c r="J5129" s="41">
        <f t="shared" si="446"/>
        <v>4</v>
      </c>
      <c r="K5129" s="41">
        <f t="shared" si="449"/>
        <v>4</v>
      </c>
      <c r="L5129" s="175"/>
      <c r="M5129" s="41">
        <f t="shared" si="450"/>
        <v>4</v>
      </c>
    </row>
    <row r="5130" spans="1:13" ht="14.5" hidden="1" x14ac:dyDescent="0.35">
      <c r="A5130" s="183">
        <v>2016</v>
      </c>
      <c r="B5130" s="184" t="s">
        <v>13</v>
      </c>
      <c r="C5130" s="230">
        <v>1</v>
      </c>
      <c r="D5130" s="174">
        <f t="shared" si="447"/>
        <v>1</v>
      </c>
      <c r="E5130" s="171">
        <f t="shared" si="448"/>
        <v>0</v>
      </c>
      <c r="F5130" s="175"/>
      <c r="G5130" s="175"/>
      <c r="H5130" s="175"/>
      <c r="I5130" s="183">
        <v>1</v>
      </c>
      <c r="J5130" s="41">
        <f t="shared" si="446"/>
        <v>1</v>
      </c>
      <c r="K5130" s="41">
        <f t="shared" si="449"/>
        <v>1</v>
      </c>
      <c r="L5130" s="175"/>
      <c r="M5130" s="41">
        <f t="shared" si="450"/>
        <v>1</v>
      </c>
    </row>
    <row r="5131" spans="1:13" ht="14.5" hidden="1" x14ac:dyDescent="0.35">
      <c r="A5131" s="183">
        <v>2016</v>
      </c>
      <c r="B5131" s="184" t="s">
        <v>13</v>
      </c>
      <c r="C5131" s="230" t="s">
        <v>232</v>
      </c>
      <c r="D5131" s="174" t="str">
        <f t="shared" si="447"/>
        <v/>
      </c>
      <c r="E5131" s="171">
        <f t="shared" si="448"/>
        <v>0</v>
      </c>
      <c r="F5131" s="175"/>
      <c r="G5131" s="175"/>
      <c r="H5131" s="175"/>
      <c r="I5131" s="183" t="s">
        <v>232</v>
      </c>
      <c r="J5131" s="41" t="str">
        <f t="shared" si="446"/>
        <v/>
      </c>
      <c r="K5131" s="41" t="str">
        <f t="shared" si="449"/>
        <v/>
      </c>
      <c r="L5131" s="175"/>
      <c r="M5131" s="41" t="str">
        <f t="shared" si="450"/>
        <v/>
      </c>
    </row>
    <row r="5132" spans="1:13" ht="14.5" hidden="1" x14ac:dyDescent="0.35">
      <c r="A5132" s="183">
        <v>2016</v>
      </c>
      <c r="B5132" s="184" t="s">
        <v>13</v>
      </c>
      <c r="C5132" s="230">
        <v>20</v>
      </c>
      <c r="D5132" s="174">
        <f t="shared" si="447"/>
        <v>20</v>
      </c>
      <c r="E5132" s="171">
        <f t="shared" si="448"/>
        <v>0</v>
      </c>
      <c r="F5132" s="175"/>
      <c r="G5132" s="175"/>
      <c r="H5132" s="175"/>
      <c r="I5132" s="183">
        <v>15</v>
      </c>
      <c r="J5132" s="41">
        <f t="shared" si="446"/>
        <v>15</v>
      </c>
      <c r="K5132" s="41">
        <f t="shared" si="449"/>
        <v>15</v>
      </c>
      <c r="L5132" s="175"/>
      <c r="M5132" s="41">
        <f t="shared" si="450"/>
        <v>15</v>
      </c>
    </row>
    <row r="5133" spans="1:13" ht="14.5" hidden="1" x14ac:dyDescent="0.35">
      <c r="A5133" s="183">
        <v>2016</v>
      </c>
      <c r="B5133" s="184" t="s">
        <v>13</v>
      </c>
      <c r="C5133" s="230">
        <v>15</v>
      </c>
      <c r="D5133" s="174">
        <f t="shared" si="447"/>
        <v>15</v>
      </c>
      <c r="E5133" s="171">
        <f t="shared" si="448"/>
        <v>0</v>
      </c>
      <c r="F5133" s="175"/>
      <c r="G5133" s="175"/>
      <c r="H5133" s="175"/>
      <c r="I5133" s="183">
        <v>1.5</v>
      </c>
      <c r="J5133" s="41">
        <f t="shared" si="446"/>
        <v>1.5</v>
      </c>
      <c r="K5133" s="41">
        <f t="shared" si="449"/>
        <v>1.5</v>
      </c>
      <c r="L5133" s="175"/>
      <c r="M5133" s="41">
        <f t="shared" si="450"/>
        <v>1.5</v>
      </c>
    </row>
    <row r="5134" spans="1:13" ht="14.5" hidden="1" x14ac:dyDescent="0.35">
      <c r="A5134" s="183">
        <v>2016</v>
      </c>
      <c r="B5134" s="184" t="s">
        <v>13</v>
      </c>
      <c r="C5134" s="230">
        <v>-2</v>
      </c>
      <c r="D5134" s="174">
        <f t="shared" si="447"/>
        <v>-2</v>
      </c>
      <c r="E5134" s="171">
        <f t="shared" si="448"/>
        <v>0</v>
      </c>
      <c r="F5134" s="175"/>
      <c r="G5134" s="175"/>
      <c r="H5134" s="175"/>
      <c r="I5134" s="183">
        <v>1.5</v>
      </c>
      <c r="J5134" s="41">
        <f t="shared" si="446"/>
        <v>1.5</v>
      </c>
      <c r="K5134" s="41">
        <f t="shared" si="449"/>
        <v>1.5</v>
      </c>
      <c r="L5134" s="175"/>
      <c r="M5134" s="41">
        <f t="shared" si="450"/>
        <v>1.5</v>
      </c>
    </row>
    <row r="5135" spans="1:13" ht="14.5" hidden="1" x14ac:dyDescent="0.35">
      <c r="A5135" s="183">
        <v>2016</v>
      </c>
      <c r="B5135" s="184" t="s">
        <v>13</v>
      </c>
      <c r="C5135" s="230">
        <v>1</v>
      </c>
      <c r="D5135" s="174">
        <f t="shared" si="447"/>
        <v>1</v>
      </c>
      <c r="E5135" s="171">
        <f t="shared" si="448"/>
        <v>0</v>
      </c>
      <c r="F5135" s="175"/>
      <c r="G5135" s="175"/>
      <c r="H5135" s="175"/>
      <c r="I5135" s="183">
        <v>1</v>
      </c>
      <c r="J5135" s="41">
        <f t="shared" si="446"/>
        <v>1</v>
      </c>
      <c r="K5135" s="41">
        <f t="shared" si="449"/>
        <v>1</v>
      </c>
      <c r="L5135" s="175"/>
      <c r="M5135" s="41">
        <f t="shared" si="450"/>
        <v>1</v>
      </c>
    </row>
    <row r="5136" spans="1:13" ht="14.5" hidden="1" x14ac:dyDescent="0.35">
      <c r="A5136" s="183">
        <v>2016</v>
      </c>
      <c r="B5136" s="184" t="s">
        <v>13</v>
      </c>
      <c r="C5136" s="230">
        <v>1</v>
      </c>
      <c r="D5136" s="174">
        <f t="shared" si="447"/>
        <v>1</v>
      </c>
      <c r="E5136" s="171">
        <f t="shared" si="448"/>
        <v>0</v>
      </c>
      <c r="F5136" s="175"/>
      <c r="G5136" s="175"/>
      <c r="H5136" s="175"/>
      <c r="I5136" s="183">
        <v>1</v>
      </c>
      <c r="J5136" s="41">
        <f t="shared" si="446"/>
        <v>1</v>
      </c>
      <c r="K5136" s="41">
        <f t="shared" si="449"/>
        <v>1</v>
      </c>
      <c r="L5136" s="175"/>
      <c r="M5136" s="41">
        <f t="shared" si="450"/>
        <v>1</v>
      </c>
    </row>
    <row r="5137" spans="1:13" ht="14.5" hidden="1" x14ac:dyDescent="0.35">
      <c r="A5137" s="183">
        <v>2016</v>
      </c>
      <c r="B5137" s="184" t="s">
        <v>13</v>
      </c>
      <c r="C5137" s="230" t="s">
        <v>232</v>
      </c>
      <c r="D5137" s="174" t="str">
        <f t="shared" si="447"/>
        <v/>
      </c>
      <c r="E5137" s="171">
        <f t="shared" si="448"/>
        <v>0</v>
      </c>
      <c r="F5137" s="175"/>
      <c r="G5137" s="175"/>
      <c r="H5137" s="175"/>
      <c r="I5137" s="189" t="s">
        <v>232</v>
      </c>
      <c r="J5137" s="41" t="str">
        <f t="shared" si="446"/>
        <v/>
      </c>
      <c r="K5137" s="41" t="str">
        <f t="shared" si="449"/>
        <v/>
      </c>
      <c r="L5137" s="175"/>
      <c r="M5137" s="41" t="str">
        <f t="shared" si="450"/>
        <v/>
      </c>
    </row>
    <row r="5138" spans="1:13" ht="14.5" hidden="1" x14ac:dyDescent="0.35">
      <c r="A5138" s="183">
        <v>2016</v>
      </c>
      <c r="B5138" s="184" t="s">
        <v>13</v>
      </c>
      <c r="C5138" s="230">
        <v>1</v>
      </c>
      <c r="D5138" s="174">
        <f t="shared" si="447"/>
        <v>1</v>
      </c>
      <c r="E5138" s="171">
        <f t="shared" si="448"/>
        <v>0</v>
      </c>
      <c r="F5138" s="175"/>
      <c r="G5138" s="175"/>
      <c r="H5138" s="175"/>
      <c r="I5138" s="183">
        <v>1</v>
      </c>
      <c r="J5138" s="41">
        <f t="shared" si="446"/>
        <v>1</v>
      </c>
      <c r="K5138" s="41">
        <f t="shared" si="449"/>
        <v>1</v>
      </c>
      <c r="L5138" s="175"/>
      <c r="M5138" s="41">
        <f t="shared" si="450"/>
        <v>1</v>
      </c>
    </row>
    <row r="5139" spans="1:13" ht="14.5" hidden="1" x14ac:dyDescent="0.35">
      <c r="A5139" s="183">
        <v>2016</v>
      </c>
      <c r="B5139" s="184" t="s">
        <v>13</v>
      </c>
      <c r="C5139" s="230">
        <v>5</v>
      </c>
      <c r="D5139" s="174">
        <f t="shared" si="447"/>
        <v>5</v>
      </c>
      <c r="E5139" s="171">
        <f t="shared" si="448"/>
        <v>0</v>
      </c>
      <c r="F5139" s="175"/>
      <c r="G5139" s="175"/>
      <c r="H5139" s="175"/>
      <c r="I5139" s="183">
        <v>3</v>
      </c>
      <c r="J5139" s="41">
        <f t="shared" si="446"/>
        <v>3</v>
      </c>
      <c r="K5139" s="41">
        <f t="shared" si="449"/>
        <v>3</v>
      </c>
      <c r="L5139" s="175"/>
      <c r="M5139" s="41">
        <f t="shared" si="450"/>
        <v>3</v>
      </c>
    </row>
    <row r="5140" spans="1:13" ht="14.5" hidden="1" x14ac:dyDescent="0.35">
      <c r="A5140" s="183">
        <v>2016</v>
      </c>
      <c r="B5140" s="184" t="s">
        <v>13</v>
      </c>
      <c r="C5140" s="230">
        <v>1</v>
      </c>
      <c r="D5140" s="174">
        <f t="shared" si="447"/>
        <v>1</v>
      </c>
      <c r="E5140" s="171">
        <f t="shared" si="448"/>
        <v>0</v>
      </c>
      <c r="F5140" s="175"/>
      <c r="G5140" s="175"/>
      <c r="H5140" s="175"/>
      <c r="I5140" s="183">
        <v>1</v>
      </c>
      <c r="J5140" s="41">
        <f t="shared" si="446"/>
        <v>1</v>
      </c>
      <c r="K5140" s="41">
        <f t="shared" si="449"/>
        <v>1</v>
      </c>
      <c r="L5140" s="175"/>
      <c r="M5140" s="41">
        <f t="shared" si="450"/>
        <v>1</v>
      </c>
    </row>
    <row r="5141" spans="1:13" ht="14.5" hidden="1" x14ac:dyDescent="0.35">
      <c r="A5141" s="183">
        <v>2016</v>
      </c>
      <c r="B5141" s="184" t="s">
        <v>13</v>
      </c>
      <c r="C5141" s="230">
        <v>1</v>
      </c>
      <c r="D5141" s="174">
        <f t="shared" si="447"/>
        <v>1</v>
      </c>
      <c r="E5141" s="171">
        <f t="shared" si="448"/>
        <v>0</v>
      </c>
      <c r="F5141" s="175"/>
      <c r="G5141" s="175"/>
      <c r="H5141" s="175"/>
      <c r="I5141" s="183">
        <v>1</v>
      </c>
      <c r="J5141" s="41">
        <f t="shared" si="446"/>
        <v>1</v>
      </c>
      <c r="K5141" s="41">
        <f t="shared" si="449"/>
        <v>1</v>
      </c>
      <c r="L5141" s="175"/>
      <c r="M5141" s="41">
        <f t="shared" si="450"/>
        <v>1</v>
      </c>
    </row>
    <row r="5142" spans="1:13" ht="14.5" hidden="1" x14ac:dyDescent="0.35">
      <c r="A5142" s="183">
        <v>2016</v>
      </c>
      <c r="B5142" s="184" t="s">
        <v>13</v>
      </c>
      <c r="C5142" s="230">
        <v>1</v>
      </c>
      <c r="D5142" s="174">
        <f t="shared" si="447"/>
        <v>1</v>
      </c>
      <c r="E5142" s="171">
        <f t="shared" si="448"/>
        <v>0</v>
      </c>
      <c r="F5142" s="175"/>
      <c r="G5142" s="175"/>
      <c r="H5142" s="175"/>
      <c r="I5142" s="183">
        <v>0.7</v>
      </c>
      <c r="J5142" s="41">
        <f t="shared" si="446"/>
        <v>0.7</v>
      </c>
      <c r="K5142" s="41">
        <f t="shared" si="449"/>
        <v>0.7</v>
      </c>
      <c r="L5142" s="175"/>
      <c r="M5142" s="41">
        <f t="shared" si="450"/>
        <v>0.7</v>
      </c>
    </row>
    <row r="5143" spans="1:13" ht="14.5" hidden="1" x14ac:dyDescent="0.35">
      <c r="A5143" s="183">
        <v>2016</v>
      </c>
      <c r="B5143" s="184" t="s">
        <v>14</v>
      </c>
      <c r="C5143" s="230">
        <v>5</v>
      </c>
      <c r="D5143" s="174">
        <f t="shared" si="447"/>
        <v>5</v>
      </c>
      <c r="E5143" s="171">
        <f t="shared" si="448"/>
        <v>0</v>
      </c>
      <c r="F5143" s="175"/>
      <c r="G5143" s="175"/>
      <c r="H5143" s="175"/>
      <c r="I5143" s="183">
        <v>3</v>
      </c>
      <c r="J5143" s="41">
        <f t="shared" si="446"/>
        <v>3</v>
      </c>
      <c r="K5143" s="41">
        <f t="shared" si="449"/>
        <v>3</v>
      </c>
      <c r="L5143" s="175"/>
      <c r="M5143" s="41">
        <f t="shared" si="450"/>
        <v>3</v>
      </c>
    </row>
    <row r="5144" spans="1:13" ht="14.5" hidden="1" x14ac:dyDescent="0.35">
      <c r="A5144" s="183">
        <v>2016</v>
      </c>
      <c r="B5144" s="184" t="s">
        <v>14</v>
      </c>
      <c r="C5144" s="230">
        <v>6</v>
      </c>
      <c r="D5144" s="174">
        <f t="shared" si="447"/>
        <v>6</v>
      </c>
      <c r="E5144" s="171">
        <f t="shared" si="448"/>
        <v>0</v>
      </c>
      <c r="F5144" s="175"/>
      <c r="G5144" s="175"/>
      <c r="H5144" s="175"/>
      <c r="I5144" s="183">
        <v>5</v>
      </c>
      <c r="J5144" s="41">
        <f t="shared" si="446"/>
        <v>5</v>
      </c>
      <c r="K5144" s="41">
        <f t="shared" si="449"/>
        <v>5</v>
      </c>
      <c r="L5144" s="175"/>
      <c r="M5144" s="41">
        <f t="shared" si="450"/>
        <v>5</v>
      </c>
    </row>
    <row r="5145" spans="1:13" ht="14.5" hidden="1" x14ac:dyDescent="0.35">
      <c r="A5145" s="183">
        <v>2016</v>
      </c>
      <c r="B5145" s="184" t="s">
        <v>14</v>
      </c>
      <c r="C5145" s="230">
        <v>3</v>
      </c>
      <c r="D5145" s="174">
        <f t="shared" si="447"/>
        <v>3</v>
      </c>
      <c r="E5145" s="171">
        <f t="shared" si="448"/>
        <v>0</v>
      </c>
      <c r="F5145" s="175"/>
      <c r="G5145" s="175"/>
      <c r="H5145" s="175"/>
      <c r="I5145" s="183">
        <v>10</v>
      </c>
      <c r="J5145" s="41">
        <f t="shared" si="446"/>
        <v>10</v>
      </c>
      <c r="K5145" s="41">
        <f t="shared" si="449"/>
        <v>10</v>
      </c>
      <c r="L5145" s="175"/>
      <c r="M5145" s="41">
        <f t="shared" si="450"/>
        <v>10</v>
      </c>
    </row>
    <row r="5146" spans="1:13" ht="14.5" hidden="1" x14ac:dyDescent="0.35">
      <c r="A5146" s="183">
        <v>2016</v>
      </c>
      <c r="B5146" s="184" t="s">
        <v>14</v>
      </c>
      <c r="C5146" s="230">
        <v>100</v>
      </c>
      <c r="D5146" s="174">
        <f t="shared" si="447"/>
        <v>100</v>
      </c>
      <c r="E5146" s="171">
        <f t="shared" si="448"/>
        <v>0</v>
      </c>
      <c r="F5146" s="175"/>
      <c r="G5146" s="175"/>
      <c r="H5146" s="175"/>
      <c r="I5146" s="183">
        <v>20</v>
      </c>
      <c r="J5146" s="41">
        <f t="shared" si="446"/>
        <v>20</v>
      </c>
      <c r="K5146" s="41">
        <f t="shared" si="449"/>
        <v>20</v>
      </c>
      <c r="L5146" s="175"/>
      <c r="M5146" s="41">
        <f t="shared" si="450"/>
        <v>20</v>
      </c>
    </row>
    <row r="5147" spans="1:13" ht="14.5" hidden="1" x14ac:dyDescent="0.35">
      <c r="A5147" s="183">
        <v>2016</v>
      </c>
      <c r="B5147" s="184" t="s">
        <v>14</v>
      </c>
      <c r="C5147" s="230">
        <v>2</v>
      </c>
      <c r="D5147" s="174">
        <f t="shared" si="447"/>
        <v>2</v>
      </c>
      <c r="E5147" s="171">
        <f t="shared" si="448"/>
        <v>0</v>
      </c>
      <c r="F5147" s="175"/>
      <c r="G5147" s="175"/>
      <c r="H5147" s="175"/>
      <c r="I5147" s="183">
        <v>2</v>
      </c>
      <c r="J5147" s="41">
        <f t="shared" si="446"/>
        <v>2</v>
      </c>
      <c r="K5147" s="41">
        <f t="shared" si="449"/>
        <v>2</v>
      </c>
      <c r="L5147" s="175"/>
      <c r="M5147" s="41">
        <f t="shared" si="450"/>
        <v>2</v>
      </c>
    </row>
    <row r="5148" spans="1:13" ht="14.5" hidden="1" x14ac:dyDescent="0.35">
      <c r="A5148" s="183">
        <v>2016</v>
      </c>
      <c r="B5148" s="184" t="s">
        <v>14</v>
      </c>
      <c r="C5148" s="230">
        <v>2</v>
      </c>
      <c r="D5148" s="174">
        <f t="shared" si="447"/>
        <v>2</v>
      </c>
      <c r="E5148" s="171">
        <f t="shared" si="448"/>
        <v>0</v>
      </c>
      <c r="F5148" s="175"/>
      <c r="G5148" s="175"/>
      <c r="H5148" s="175"/>
      <c r="I5148" s="183">
        <v>20</v>
      </c>
      <c r="J5148" s="41">
        <f t="shared" si="446"/>
        <v>2</v>
      </c>
      <c r="K5148" s="41">
        <f t="shared" si="449"/>
        <v>2</v>
      </c>
      <c r="L5148" s="175"/>
      <c r="M5148" s="41">
        <f t="shared" si="450"/>
        <v>2</v>
      </c>
    </row>
    <row r="5149" spans="1:13" ht="14.5" hidden="1" x14ac:dyDescent="0.35">
      <c r="A5149" s="183">
        <v>2016</v>
      </c>
      <c r="B5149" s="184" t="s">
        <v>14</v>
      </c>
      <c r="C5149" s="230">
        <v>2</v>
      </c>
      <c r="D5149" s="174">
        <f t="shared" si="447"/>
        <v>2</v>
      </c>
      <c r="E5149" s="171">
        <f t="shared" si="448"/>
        <v>0</v>
      </c>
      <c r="F5149" s="175"/>
      <c r="G5149" s="175"/>
      <c r="H5149" s="175"/>
      <c r="I5149" s="183">
        <v>2</v>
      </c>
      <c r="J5149" s="41">
        <f t="shared" si="446"/>
        <v>2</v>
      </c>
      <c r="K5149" s="41">
        <f t="shared" si="449"/>
        <v>2</v>
      </c>
      <c r="L5149" s="175"/>
      <c r="M5149" s="41">
        <f t="shared" si="450"/>
        <v>2</v>
      </c>
    </row>
    <row r="5150" spans="1:13" ht="14.5" hidden="1" x14ac:dyDescent="0.35">
      <c r="A5150" s="183">
        <v>2016</v>
      </c>
      <c r="B5150" s="184" t="s">
        <v>11</v>
      </c>
      <c r="C5150" s="230">
        <v>-10</v>
      </c>
      <c r="D5150" s="174">
        <f t="shared" si="447"/>
        <v>-10</v>
      </c>
      <c r="E5150" s="171">
        <f t="shared" si="448"/>
        <v>0</v>
      </c>
      <c r="F5150" s="175"/>
      <c r="G5150" s="175"/>
      <c r="H5150" s="175"/>
      <c r="I5150" s="183">
        <v>2</v>
      </c>
      <c r="J5150" s="41">
        <f t="shared" si="446"/>
        <v>2</v>
      </c>
      <c r="K5150" s="41">
        <f t="shared" si="449"/>
        <v>2</v>
      </c>
      <c r="L5150" s="175"/>
      <c r="M5150" s="41">
        <f t="shared" si="450"/>
        <v>2</v>
      </c>
    </row>
    <row r="5151" spans="1:13" ht="14.5" hidden="1" x14ac:dyDescent="0.35">
      <c r="A5151" s="183">
        <v>2016</v>
      </c>
      <c r="B5151" s="184" t="s">
        <v>11</v>
      </c>
      <c r="C5151" s="230">
        <v>15</v>
      </c>
      <c r="D5151" s="174">
        <f t="shared" si="447"/>
        <v>15</v>
      </c>
      <c r="E5151" s="171">
        <f t="shared" si="448"/>
        <v>0</v>
      </c>
      <c r="F5151" s="175"/>
      <c r="G5151" s="175"/>
      <c r="H5151" s="175"/>
      <c r="I5151" s="183">
        <v>8</v>
      </c>
      <c r="J5151" s="41">
        <f t="shared" si="446"/>
        <v>8</v>
      </c>
      <c r="K5151" s="41">
        <f t="shared" si="449"/>
        <v>8</v>
      </c>
      <c r="L5151" s="175"/>
      <c r="M5151" s="41">
        <f t="shared" si="450"/>
        <v>8</v>
      </c>
    </row>
    <row r="5152" spans="1:13" ht="14.5" hidden="1" x14ac:dyDescent="0.35">
      <c r="A5152" s="183">
        <v>2016</v>
      </c>
      <c r="B5152" s="184" t="s">
        <v>11</v>
      </c>
      <c r="C5152" s="230">
        <v>2</v>
      </c>
      <c r="D5152" s="174">
        <f t="shared" si="447"/>
        <v>2</v>
      </c>
      <c r="E5152" s="171">
        <f t="shared" si="448"/>
        <v>0</v>
      </c>
      <c r="F5152" s="175"/>
      <c r="G5152" s="175"/>
      <c r="H5152" s="175"/>
      <c r="I5152" s="183">
        <v>2</v>
      </c>
      <c r="J5152" s="41">
        <f t="shared" si="446"/>
        <v>2</v>
      </c>
      <c r="K5152" s="41">
        <f t="shared" si="449"/>
        <v>2</v>
      </c>
      <c r="L5152" s="175"/>
      <c r="M5152" s="41">
        <f t="shared" si="450"/>
        <v>2</v>
      </c>
    </row>
    <row r="5153" spans="1:13" ht="14.5" hidden="1" x14ac:dyDescent="0.35">
      <c r="A5153" s="183">
        <v>2016</v>
      </c>
      <c r="B5153" s="184" t="s">
        <v>11</v>
      </c>
      <c r="C5153" s="230">
        <v>3</v>
      </c>
      <c r="D5153" s="174">
        <f t="shared" si="447"/>
        <v>3</v>
      </c>
      <c r="E5153" s="171">
        <f t="shared" si="448"/>
        <v>0</v>
      </c>
      <c r="F5153" s="175"/>
      <c r="G5153" s="175"/>
      <c r="H5153" s="175"/>
      <c r="I5153" s="183">
        <v>3</v>
      </c>
      <c r="J5153" s="41">
        <f t="shared" si="446"/>
        <v>3</v>
      </c>
      <c r="K5153" s="41">
        <f t="shared" si="449"/>
        <v>3</v>
      </c>
      <c r="L5153" s="175"/>
      <c r="M5153" s="41">
        <f t="shared" si="450"/>
        <v>3</v>
      </c>
    </row>
    <row r="5154" spans="1:13" ht="14.5" hidden="1" x14ac:dyDescent="0.35">
      <c r="A5154" s="183">
        <v>2016</v>
      </c>
      <c r="B5154" s="184" t="s">
        <v>11</v>
      </c>
      <c r="C5154" s="230">
        <v>4</v>
      </c>
      <c r="D5154" s="174">
        <f t="shared" si="447"/>
        <v>4</v>
      </c>
      <c r="E5154" s="171">
        <f t="shared" si="448"/>
        <v>0</v>
      </c>
      <c r="F5154" s="175"/>
      <c r="G5154" s="175"/>
      <c r="H5154" s="175"/>
      <c r="I5154" s="183">
        <v>3</v>
      </c>
      <c r="J5154" s="41">
        <f t="shared" si="446"/>
        <v>3</v>
      </c>
      <c r="K5154" s="41">
        <f t="shared" si="449"/>
        <v>3</v>
      </c>
      <c r="L5154" s="175"/>
      <c r="M5154" s="41">
        <f t="shared" si="450"/>
        <v>3</v>
      </c>
    </row>
    <row r="5155" spans="1:13" ht="14.5" hidden="1" x14ac:dyDescent="0.35">
      <c r="A5155" s="183">
        <v>2016</v>
      </c>
      <c r="B5155" s="184" t="s">
        <v>11</v>
      </c>
      <c r="C5155" s="230" t="s">
        <v>232</v>
      </c>
      <c r="D5155" s="174" t="str">
        <f t="shared" si="447"/>
        <v/>
      </c>
      <c r="E5155" s="171">
        <f t="shared" si="448"/>
        <v>0</v>
      </c>
      <c r="F5155" s="175"/>
      <c r="G5155" s="175"/>
      <c r="H5155" s="175"/>
      <c r="I5155" s="183" t="s">
        <v>232</v>
      </c>
      <c r="J5155" s="41" t="str">
        <f t="shared" si="446"/>
        <v/>
      </c>
      <c r="K5155" s="41" t="str">
        <f t="shared" si="449"/>
        <v/>
      </c>
      <c r="L5155" s="175"/>
      <c r="M5155" s="41" t="str">
        <f t="shared" si="450"/>
        <v/>
      </c>
    </row>
    <row r="5156" spans="1:13" ht="14.5" hidden="1" x14ac:dyDescent="0.35">
      <c r="A5156" s="183">
        <v>2016</v>
      </c>
      <c r="B5156" s="184" t="s">
        <v>11</v>
      </c>
      <c r="C5156" s="230">
        <v>10</v>
      </c>
      <c r="D5156" s="174">
        <f t="shared" si="447"/>
        <v>10</v>
      </c>
      <c r="E5156" s="171">
        <f t="shared" si="448"/>
        <v>0</v>
      </c>
      <c r="F5156" s="175"/>
      <c r="G5156" s="175"/>
      <c r="H5156" s="175"/>
      <c r="I5156" s="183">
        <v>5</v>
      </c>
      <c r="J5156" s="41">
        <f t="shared" si="446"/>
        <v>5</v>
      </c>
      <c r="K5156" s="41">
        <f t="shared" si="449"/>
        <v>5</v>
      </c>
      <c r="L5156" s="175"/>
      <c r="M5156" s="41">
        <f t="shared" si="450"/>
        <v>5</v>
      </c>
    </row>
    <row r="5157" spans="1:13" ht="14.5" hidden="1" x14ac:dyDescent="0.35">
      <c r="A5157" s="183">
        <v>2016</v>
      </c>
      <c r="B5157" s="184" t="s">
        <v>11</v>
      </c>
      <c r="C5157" s="230">
        <v>3</v>
      </c>
      <c r="D5157" s="174">
        <f t="shared" si="447"/>
        <v>3</v>
      </c>
      <c r="E5157" s="171">
        <f t="shared" si="448"/>
        <v>0</v>
      </c>
      <c r="F5157" s="175"/>
      <c r="G5157" s="175"/>
      <c r="H5157" s="175"/>
      <c r="I5157" s="183">
        <v>3</v>
      </c>
      <c r="J5157" s="41">
        <f t="shared" si="446"/>
        <v>3</v>
      </c>
      <c r="K5157" s="41">
        <f t="shared" si="449"/>
        <v>3</v>
      </c>
      <c r="L5157" s="175"/>
      <c r="M5157" s="41">
        <f t="shared" si="450"/>
        <v>3</v>
      </c>
    </row>
    <row r="5158" spans="1:13" ht="14.5" hidden="1" x14ac:dyDescent="0.35">
      <c r="A5158" s="183">
        <v>2016</v>
      </c>
      <c r="B5158" s="184" t="s">
        <v>12</v>
      </c>
      <c r="C5158" s="230">
        <v>3</v>
      </c>
      <c r="D5158" s="174">
        <f t="shared" si="447"/>
        <v>3</v>
      </c>
      <c r="E5158" s="171">
        <f t="shared" si="448"/>
        <v>0</v>
      </c>
      <c r="F5158" s="175"/>
      <c r="G5158" s="175"/>
      <c r="H5158" s="175"/>
      <c r="I5158" s="183">
        <v>3</v>
      </c>
      <c r="J5158" s="41">
        <f t="shared" si="446"/>
        <v>3</v>
      </c>
      <c r="K5158" s="41">
        <f t="shared" si="449"/>
        <v>3</v>
      </c>
      <c r="L5158" s="175"/>
      <c r="M5158" s="41">
        <f t="shared" si="450"/>
        <v>3</v>
      </c>
    </row>
    <row r="5159" spans="1:13" ht="14.5" hidden="1" x14ac:dyDescent="0.35">
      <c r="A5159" s="183">
        <v>2016</v>
      </c>
      <c r="B5159" s="184" t="s">
        <v>12</v>
      </c>
      <c r="C5159" s="230">
        <v>2.5</v>
      </c>
      <c r="D5159" s="174">
        <f t="shared" si="447"/>
        <v>2.5</v>
      </c>
      <c r="E5159" s="171">
        <f t="shared" si="448"/>
        <v>0</v>
      </c>
      <c r="F5159" s="175"/>
      <c r="G5159" s="175"/>
      <c r="H5159" s="175"/>
      <c r="I5159" s="183">
        <v>2.5</v>
      </c>
      <c r="J5159" s="41">
        <f t="shared" si="446"/>
        <v>2.5</v>
      </c>
      <c r="K5159" s="41">
        <f t="shared" si="449"/>
        <v>2.5</v>
      </c>
      <c r="L5159" s="175"/>
      <c r="M5159" s="41">
        <f t="shared" si="450"/>
        <v>2.5</v>
      </c>
    </row>
    <row r="5160" spans="1:13" ht="14.5" hidden="1" x14ac:dyDescent="0.35">
      <c r="A5160" s="183">
        <v>2016</v>
      </c>
      <c r="B5160" s="184" t="s">
        <v>12</v>
      </c>
      <c r="C5160" s="230">
        <v>3</v>
      </c>
      <c r="D5160" s="174">
        <f t="shared" si="447"/>
        <v>3</v>
      </c>
      <c r="E5160" s="171">
        <f t="shared" si="448"/>
        <v>0</v>
      </c>
      <c r="F5160" s="175"/>
      <c r="G5160" s="175"/>
      <c r="H5160" s="175"/>
      <c r="I5160" s="183" t="s">
        <v>232</v>
      </c>
      <c r="J5160" s="41" t="str">
        <f t="shared" si="446"/>
        <v/>
      </c>
      <c r="K5160" s="41" t="str">
        <f t="shared" si="449"/>
        <v/>
      </c>
      <c r="L5160" s="175"/>
      <c r="M5160" s="41" t="str">
        <f t="shared" si="450"/>
        <v/>
      </c>
    </row>
    <row r="5161" spans="1:13" ht="14.5" hidden="1" x14ac:dyDescent="0.35">
      <c r="A5161" s="183">
        <v>2016</v>
      </c>
      <c r="B5161" s="184" t="s">
        <v>12</v>
      </c>
      <c r="C5161" s="230">
        <v>25</v>
      </c>
      <c r="D5161" s="174">
        <f t="shared" si="447"/>
        <v>25</v>
      </c>
      <c r="E5161" s="171">
        <f t="shared" si="448"/>
        <v>0</v>
      </c>
      <c r="F5161" s="175"/>
      <c r="G5161" s="175"/>
      <c r="H5161" s="175"/>
      <c r="I5161" s="183">
        <v>25</v>
      </c>
      <c r="J5161" s="41">
        <f t="shared" si="446"/>
        <v>25</v>
      </c>
      <c r="K5161" s="41">
        <f t="shared" si="449"/>
        <v>25</v>
      </c>
      <c r="L5161" s="175"/>
      <c r="M5161" s="41">
        <f t="shared" si="450"/>
        <v>25</v>
      </c>
    </row>
    <row r="5162" spans="1:13" ht="14.5" hidden="1" x14ac:dyDescent="0.35">
      <c r="A5162" s="183">
        <v>2016</v>
      </c>
      <c r="B5162" s="184" t="s">
        <v>12</v>
      </c>
      <c r="C5162" s="230">
        <v>5</v>
      </c>
      <c r="D5162" s="174">
        <f t="shared" si="447"/>
        <v>5</v>
      </c>
      <c r="E5162" s="171">
        <f t="shared" si="448"/>
        <v>0</v>
      </c>
      <c r="F5162" s="175"/>
      <c r="G5162" s="175"/>
      <c r="H5162" s="175"/>
      <c r="I5162" s="183">
        <v>5</v>
      </c>
      <c r="J5162" s="41">
        <f t="shared" si="446"/>
        <v>5</v>
      </c>
      <c r="K5162" s="41">
        <f t="shared" si="449"/>
        <v>5</v>
      </c>
      <c r="L5162" s="175"/>
      <c r="M5162" s="41">
        <f t="shared" si="450"/>
        <v>5</v>
      </c>
    </row>
    <row r="5163" spans="1:13" ht="14.5" hidden="1" x14ac:dyDescent="0.35">
      <c r="A5163" s="183">
        <v>2016</v>
      </c>
      <c r="B5163" s="184" t="s">
        <v>13</v>
      </c>
      <c r="C5163" s="230">
        <v>2</v>
      </c>
      <c r="D5163" s="174">
        <f t="shared" si="447"/>
        <v>2</v>
      </c>
      <c r="E5163" s="171">
        <f t="shared" si="448"/>
        <v>0</v>
      </c>
      <c r="F5163" s="175"/>
      <c r="G5163" s="175"/>
      <c r="H5163" s="175"/>
      <c r="I5163" s="183">
        <v>2</v>
      </c>
      <c r="J5163" s="41">
        <f t="shared" si="446"/>
        <v>2</v>
      </c>
      <c r="K5163" s="41">
        <f t="shared" si="449"/>
        <v>2</v>
      </c>
      <c r="L5163" s="175"/>
      <c r="M5163" s="41">
        <f t="shared" si="450"/>
        <v>2</v>
      </c>
    </row>
    <row r="5164" spans="1:13" ht="14.5" hidden="1" x14ac:dyDescent="0.35">
      <c r="A5164" s="183">
        <v>2016</v>
      </c>
      <c r="B5164" s="184" t="s">
        <v>13</v>
      </c>
      <c r="C5164" s="230">
        <v>2</v>
      </c>
      <c r="D5164" s="174">
        <f t="shared" si="447"/>
        <v>2</v>
      </c>
      <c r="E5164" s="171">
        <f t="shared" si="448"/>
        <v>0</v>
      </c>
      <c r="F5164" s="175"/>
      <c r="G5164" s="175"/>
      <c r="H5164" s="175"/>
      <c r="I5164" s="183">
        <v>1.5</v>
      </c>
      <c r="J5164" s="41">
        <f t="shared" si="446"/>
        <v>1.5</v>
      </c>
      <c r="K5164" s="41">
        <f t="shared" si="449"/>
        <v>1.5</v>
      </c>
      <c r="L5164" s="175"/>
      <c r="M5164" s="41">
        <f t="shared" si="450"/>
        <v>1.5</v>
      </c>
    </row>
    <row r="5165" spans="1:13" ht="14.5" hidden="1" x14ac:dyDescent="0.35">
      <c r="A5165" s="183">
        <v>2016</v>
      </c>
      <c r="B5165" s="184" t="s">
        <v>14</v>
      </c>
      <c r="C5165" s="230">
        <v>5</v>
      </c>
      <c r="D5165" s="174">
        <f t="shared" si="447"/>
        <v>5</v>
      </c>
      <c r="E5165" s="171">
        <f t="shared" si="448"/>
        <v>0</v>
      </c>
      <c r="F5165" s="175"/>
      <c r="G5165" s="175"/>
      <c r="H5165" s="175"/>
      <c r="I5165" s="183">
        <v>1</v>
      </c>
      <c r="J5165" s="41">
        <f t="shared" ref="J5165:J5174" si="451">IF(OR(I5165="",I5165&gt;=50),"",IF(AND(I5165&lt;50,OR(D5165&lt;=0,D5165="")),I5165,IF(I5165&gt;=D5165*10,D5165,IF(D5165&lt;&gt;"",I5165,""))))</f>
        <v>1</v>
      </c>
      <c r="K5165" s="41">
        <f t="shared" si="449"/>
        <v>1</v>
      </c>
      <c r="L5165" s="175"/>
      <c r="M5165" s="41">
        <f t="shared" si="450"/>
        <v>1</v>
      </c>
    </row>
    <row r="5166" spans="1:13" ht="14.5" hidden="1" x14ac:dyDescent="0.35">
      <c r="A5166" s="183">
        <v>2016</v>
      </c>
      <c r="B5166" s="184" t="s">
        <v>14</v>
      </c>
      <c r="C5166" s="230">
        <v>5</v>
      </c>
      <c r="D5166" s="174">
        <f t="shared" si="447"/>
        <v>5</v>
      </c>
      <c r="E5166" s="171">
        <f t="shared" si="448"/>
        <v>0</v>
      </c>
      <c r="F5166" s="175"/>
      <c r="G5166" s="175"/>
      <c r="H5166" s="175"/>
      <c r="I5166" s="183">
        <v>5</v>
      </c>
      <c r="J5166" s="41">
        <f t="shared" si="451"/>
        <v>5</v>
      </c>
      <c r="K5166" s="41">
        <f t="shared" si="449"/>
        <v>5</v>
      </c>
      <c r="L5166" s="175"/>
      <c r="M5166" s="41">
        <f t="shared" si="450"/>
        <v>5</v>
      </c>
    </row>
    <row r="5167" spans="1:13" ht="14.5" hidden="1" x14ac:dyDescent="0.35">
      <c r="A5167" s="183">
        <v>2016</v>
      </c>
      <c r="B5167" s="184" t="s">
        <v>11</v>
      </c>
      <c r="C5167" s="230">
        <v>5</v>
      </c>
      <c r="D5167" s="174">
        <f t="shared" si="447"/>
        <v>5</v>
      </c>
      <c r="E5167" s="171">
        <f t="shared" si="448"/>
        <v>0</v>
      </c>
      <c r="F5167" s="175"/>
      <c r="G5167" s="175"/>
      <c r="H5167" s="175"/>
      <c r="I5167" s="183">
        <v>5</v>
      </c>
      <c r="J5167" s="41">
        <f t="shared" si="451"/>
        <v>5</v>
      </c>
      <c r="K5167" s="41">
        <f t="shared" si="449"/>
        <v>5</v>
      </c>
      <c r="L5167" s="175"/>
      <c r="M5167" s="41">
        <f t="shared" si="450"/>
        <v>5</v>
      </c>
    </row>
    <row r="5168" spans="1:13" ht="14.5" hidden="1" x14ac:dyDescent="0.35">
      <c r="A5168" s="183">
        <v>2016</v>
      </c>
      <c r="B5168" s="184" t="s">
        <v>11</v>
      </c>
      <c r="C5168" s="230">
        <v>5</v>
      </c>
      <c r="D5168" s="174">
        <f t="shared" si="447"/>
        <v>5</v>
      </c>
      <c r="E5168" s="171">
        <f t="shared" si="448"/>
        <v>0</v>
      </c>
      <c r="F5168" s="175"/>
      <c r="G5168" s="175"/>
      <c r="H5168" s="175"/>
      <c r="I5168" s="183">
        <v>5</v>
      </c>
      <c r="J5168" s="41">
        <f t="shared" si="451"/>
        <v>5</v>
      </c>
      <c r="K5168" s="41">
        <f t="shared" si="449"/>
        <v>5</v>
      </c>
      <c r="L5168" s="175"/>
      <c r="M5168" s="41">
        <f t="shared" si="450"/>
        <v>5</v>
      </c>
    </row>
    <row r="5169" spans="1:13" ht="14.5" hidden="1" x14ac:dyDescent="0.35">
      <c r="A5169" s="183">
        <v>2016</v>
      </c>
      <c r="B5169" s="184" t="s">
        <v>12</v>
      </c>
      <c r="C5169" s="230">
        <v>10</v>
      </c>
      <c r="D5169" s="174">
        <f t="shared" si="447"/>
        <v>10</v>
      </c>
      <c r="E5169" s="171">
        <f t="shared" si="448"/>
        <v>0</v>
      </c>
      <c r="F5169" s="175"/>
      <c r="G5169" s="175"/>
      <c r="H5169" s="175"/>
      <c r="I5169" s="183">
        <v>5</v>
      </c>
      <c r="J5169" s="41">
        <f t="shared" si="451"/>
        <v>5</v>
      </c>
      <c r="K5169" s="41">
        <f t="shared" si="449"/>
        <v>5</v>
      </c>
      <c r="L5169" s="175"/>
      <c r="M5169" s="41">
        <f t="shared" si="450"/>
        <v>5</v>
      </c>
    </row>
    <row r="5170" spans="1:13" ht="14.5" hidden="1" x14ac:dyDescent="0.35">
      <c r="A5170" s="183">
        <v>2016</v>
      </c>
      <c r="B5170" s="184" t="s">
        <v>12</v>
      </c>
      <c r="C5170" s="230">
        <v>1</v>
      </c>
      <c r="D5170" s="174">
        <f t="shared" si="447"/>
        <v>1</v>
      </c>
      <c r="E5170" s="171">
        <f t="shared" si="448"/>
        <v>0</v>
      </c>
      <c r="F5170" s="175"/>
      <c r="G5170" s="175"/>
      <c r="H5170" s="175"/>
      <c r="I5170" s="183">
        <v>1</v>
      </c>
      <c r="J5170" s="41">
        <f t="shared" si="451"/>
        <v>1</v>
      </c>
      <c r="K5170" s="41">
        <f t="shared" si="449"/>
        <v>1</v>
      </c>
      <c r="L5170" s="175"/>
      <c r="M5170" s="41">
        <f t="shared" si="450"/>
        <v>1</v>
      </c>
    </row>
    <row r="5171" spans="1:13" ht="14.5" hidden="1" x14ac:dyDescent="0.35">
      <c r="A5171" s="183">
        <v>2016</v>
      </c>
      <c r="B5171" s="184" t="s">
        <v>12</v>
      </c>
      <c r="C5171" s="230">
        <v>5</v>
      </c>
      <c r="D5171" s="174">
        <f t="shared" si="447"/>
        <v>5</v>
      </c>
      <c r="E5171" s="171">
        <f t="shared" si="448"/>
        <v>0</v>
      </c>
      <c r="F5171" s="175"/>
      <c r="G5171" s="175"/>
      <c r="H5171" s="175"/>
      <c r="I5171" s="183">
        <v>30</v>
      </c>
      <c r="J5171" s="41">
        <f t="shared" si="451"/>
        <v>30</v>
      </c>
      <c r="K5171" s="41">
        <f t="shared" si="449"/>
        <v>30</v>
      </c>
      <c r="L5171" s="175"/>
      <c r="M5171" s="41">
        <f t="shared" si="450"/>
        <v>30</v>
      </c>
    </row>
    <row r="5172" spans="1:13" ht="14.5" hidden="1" x14ac:dyDescent="0.35">
      <c r="A5172" s="183">
        <v>2016</v>
      </c>
      <c r="B5172" s="184" t="s">
        <v>12</v>
      </c>
      <c r="C5172" s="230">
        <v>3</v>
      </c>
      <c r="D5172" s="174">
        <f t="shared" si="447"/>
        <v>3</v>
      </c>
      <c r="E5172" s="171">
        <f t="shared" si="448"/>
        <v>0</v>
      </c>
      <c r="F5172" s="175"/>
      <c r="G5172" s="175"/>
      <c r="H5172" s="175"/>
      <c r="I5172" s="183">
        <v>4</v>
      </c>
      <c r="J5172" s="41">
        <f t="shared" si="451"/>
        <v>4</v>
      </c>
      <c r="K5172" s="41">
        <f t="shared" si="449"/>
        <v>4</v>
      </c>
      <c r="L5172" s="175"/>
      <c r="M5172" s="41">
        <f t="shared" si="450"/>
        <v>4</v>
      </c>
    </row>
    <row r="5173" spans="1:13" ht="14.5" hidden="1" x14ac:dyDescent="0.35">
      <c r="A5173" s="183">
        <v>2016</v>
      </c>
      <c r="B5173" s="184" t="s">
        <v>12</v>
      </c>
      <c r="C5173" s="230">
        <v>0</v>
      </c>
      <c r="D5173" s="174">
        <f t="shared" si="447"/>
        <v>0</v>
      </c>
      <c r="E5173" s="171">
        <f t="shared" si="448"/>
        <v>0</v>
      </c>
      <c r="F5173" s="175"/>
      <c r="G5173" s="175"/>
      <c r="H5173" s="175"/>
      <c r="I5173" s="183">
        <v>2</v>
      </c>
      <c r="J5173" s="41">
        <f t="shared" si="451"/>
        <v>2</v>
      </c>
      <c r="K5173" s="41">
        <f t="shared" si="449"/>
        <v>2</v>
      </c>
      <c r="L5173" s="175"/>
      <c r="M5173" s="41">
        <f t="shared" si="450"/>
        <v>2</v>
      </c>
    </row>
    <row r="5174" spans="1:13" ht="14.5" hidden="1" x14ac:dyDescent="0.35">
      <c r="A5174" s="183">
        <v>2016</v>
      </c>
      <c r="B5174" s="184" t="s">
        <v>12</v>
      </c>
      <c r="C5174" s="230">
        <v>3</v>
      </c>
      <c r="D5174" s="174">
        <f t="shared" si="447"/>
        <v>3</v>
      </c>
      <c r="E5174" s="171">
        <f t="shared" si="448"/>
        <v>0</v>
      </c>
      <c r="F5174" s="175"/>
      <c r="G5174" s="175"/>
      <c r="H5174" s="175"/>
      <c r="I5174" s="183">
        <v>3</v>
      </c>
      <c r="J5174" s="41">
        <f t="shared" si="451"/>
        <v>3</v>
      </c>
      <c r="K5174" s="41">
        <f t="shared" si="449"/>
        <v>3</v>
      </c>
      <c r="L5174" s="175"/>
      <c r="M5174" s="41">
        <f t="shared" si="450"/>
        <v>3</v>
      </c>
    </row>
    <row r="5175" spans="1:13" ht="14.5" hidden="1" x14ac:dyDescent="0.35">
      <c r="A5175" s="183">
        <v>2016</v>
      </c>
      <c r="B5175" s="184" t="s">
        <v>13</v>
      </c>
      <c r="C5175" s="230">
        <v>5</v>
      </c>
      <c r="D5175" s="174">
        <f t="shared" si="447"/>
        <v>5</v>
      </c>
      <c r="E5175" s="171">
        <f t="shared" si="448"/>
        <v>0</v>
      </c>
      <c r="F5175" s="175"/>
      <c r="G5175" s="175"/>
      <c r="H5175" s="175"/>
      <c r="I5175" s="183">
        <v>5</v>
      </c>
      <c r="J5175" s="41">
        <f>IF(OR(I5150="",I5150&gt;=50),"",IF(AND(I5150&lt;50,OR(D5150&lt;=0,D5150="")),I5150,IF(I5150&gt;=D5150*10,D5150,IF(D5150&lt;&gt;"",I5150,""))))</f>
        <v>2</v>
      </c>
      <c r="K5175" s="41">
        <f t="shared" si="449"/>
        <v>5</v>
      </c>
      <c r="L5175" s="175"/>
      <c r="M5175" s="41">
        <f t="shared" si="450"/>
        <v>5</v>
      </c>
    </row>
    <row r="5176" spans="1:13" ht="14.5" hidden="1" x14ac:dyDescent="0.35">
      <c r="A5176" s="183">
        <v>2016</v>
      </c>
      <c r="B5176" s="184" t="s">
        <v>13</v>
      </c>
      <c r="C5176" s="230">
        <v>2</v>
      </c>
      <c r="D5176" s="174">
        <f t="shared" si="447"/>
        <v>2</v>
      </c>
      <c r="E5176" s="171">
        <f t="shared" si="448"/>
        <v>0</v>
      </c>
      <c r="F5176" s="175"/>
      <c r="G5176" s="175"/>
      <c r="H5176" s="175"/>
      <c r="I5176" s="183">
        <v>2</v>
      </c>
      <c r="J5176" s="41">
        <f t="shared" ref="J5176:J5239" si="452">IF(OR(I5176="",I5176&gt;=50),"",IF(AND(I5176&lt;50,OR(D5176&lt;=0,D5176="")),I5176,IF(I5176&gt;=D5176*10,D5176,IF(D5176&lt;&gt;"",I5176,""))))</f>
        <v>2</v>
      </c>
      <c r="K5176" s="41">
        <f t="shared" si="449"/>
        <v>2</v>
      </c>
      <c r="L5176" s="175"/>
      <c r="M5176" s="41">
        <f t="shared" si="450"/>
        <v>2</v>
      </c>
    </row>
    <row r="5177" spans="1:13" ht="14.5" hidden="1" x14ac:dyDescent="0.35">
      <c r="A5177" s="183">
        <v>2016</v>
      </c>
      <c r="B5177" s="184" t="s">
        <v>13</v>
      </c>
      <c r="C5177" s="230">
        <v>1</v>
      </c>
      <c r="D5177" s="174">
        <f t="shared" si="447"/>
        <v>1</v>
      </c>
      <c r="E5177" s="171">
        <f t="shared" si="448"/>
        <v>0</v>
      </c>
      <c r="F5177" s="175"/>
      <c r="G5177" s="175"/>
      <c r="H5177" s="175"/>
      <c r="I5177" s="183">
        <v>2</v>
      </c>
      <c r="J5177" s="41">
        <f t="shared" si="452"/>
        <v>2</v>
      </c>
      <c r="K5177" s="41">
        <f t="shared" si="449"/>
        <v>2</v>
      </c>
      <c r="L5177" s="175"/>
      <c r="M5177" s="41">
        <f t="shared" si="450"/>
        <v>2</v>
      </c>
    </row>
    <row r="5178" spans="1:13" ht="14.5" hidden="1" x14ac:dyDescent="0.35">
      <c r="A5178" s="183">
        <v>2016</v>
      </c>
      <c r="B5178" s="184" t="s">
        <v>13</v>
      </c>
      <c r="C5178" s="230">
        <v>2</v>
      </c>
      <c r="D5178" s="174">
        <f t="shared" si="447"/>
        <v>2</v>
      </c>
      <c r="E5178" s="171">
        <f t="shared" si="448"/>
        <v>0</v>
      </c>
      <c r="F5178" s="175"/>
      <c r="G5178" s="175"/>
      <c r="H5178" s="175"/>
      <c r="I5178" s="183">
        <v>2</v>
      </c>
      <c r="J5178" s="41">
        <f t="shared" si="452"/>
        <v>2</v>
      </c>
      <c r="K5178" s="41">
        <f t="shared" si="449"/>
        <v>2</v>
      </c>
      <c r="L5178" s="175"/>
      <c r="M5178" s="41">
        <f t="shared" si="450"/>
        <v>2</v>
      </c>
    </row>
    <row r="5179" spans="1:13" ht="14.5" hidden="1" x14ac:dyDescent="0.35">
      <c r="A5179" s="183">
        <v>2016</v>
      </c>
      <c r="B5179" s="184" t="s">
        <v>13</v>
      </c>
      <c r="C5179" s="230">
        <v>2</v>
      </c>
      <c r="D5179" s="174">
        <f t="shared" ref="D5179:D5242" si="453">IF(OR(C5179="",C5179&gt;=1000),"",C5179)</f>
        <v>2</v>
      </c>
      <c r="E5179" s="171">
        <f t="shared" si="448"/>
        <v>0</v>
      </c>
      <c r="F5179" s="175"/>
      <c r="G5179" s="175"/>
      <c r="H5179" s="175"/>
      <c r="I5179" s="183">
        <v>2</v>
      </c>
      <c r="J5179" s="41">
        <f t="shared" si="452"/>
        <v>2</v>
      </c>
      <c r="K5179" s="41">
        <f t="shared" si="449"/>
        <v>2</v>
      </c>
      <c r="L5179" s="175"/>
      <c r="M5179" s="41">
        <f t="shared" si="450"/>
        <v>2</v>
      </c>
    </row>
    <row r="5180" spans="1:13" ht="14.5" hidden="1" x14ac:dyDescent="0.35">
      <c r="A5180" s="183">
        <v>2016</v>
      </c>
      <c r="B5180" s="184" t="s">
        <v>13</v>
      </c>
      <c r="C5180" s="230">
        <v>1.5</v>
      </c>
      <c r="D5180" s="174">
        <f t="shared" si="453"/>
        <v>1.5</v>
      </c>
      <c r="E5180" s="171">
        <f t="shared" si="448"/>
        <v>0</v>
      </c>
      <c r="F5180" s="175"/>
      <c r="G5180" s="175"/>
      <c r="H5180" s="175"/>
      <c r="I5180" s="183">
        <v>7.5</v>
      </c>
      <c r="J5180" s="41">
        <f t="shared" si="452"/>
        <v>7.5</v>
      </c>
      <c r="K5180" s="41">
        <f t="shared" si="449"/>
        <v>7.5</v>
      </c>
      <c r="L5180" s="175"/>
      <c r="M5180" s="41">
        <f t="shared" si="450"/>
        <v>7.5</v>
      </c>
    </row>
    <row r="5181" spans="1:13" ht="14.5" hidden="1" x14ac:dyDescent="0.35">
      <c r="A5181" s="183">
        <v>2016</v>
      </c>
      <c r="B5181" s="184" t="s">
        <v>13</v>
      </c>
      <c r="C5181" s="230" t="s">
        <v>232</v>
      </c>
      <c r="D5181" s="174" t="str">
        <f t="shared" si="453"/>
        <v/>
      </c>
      <c r="E5181" s="171">
        <f t="shared" si="448"/>
        <v>0</v>
      </c>
      <c r="F5181" s="175"/>
      <c r="G5181" s="175"/>
      <c r="H5181" s="175"/>
      <c r="I5181" s="183" t="s">
        <v>232</v>
      </c>
      <c r="J5181" s="41" t="str">
        <f t="shared" si="452"/>
        <v/>
      </c>
      <c r="K5181" s="41" t="str">
        <f t="shared" si="449"/>
        <v/>
      </c>
      <c r="L5181" s="175"/>
      <c r="M5181" s="41" t="str">
        <f t="shared" si="450"/>
        <v/>
      </c>
    </row>
    <row r="5182" spans="1:13" ht="14.5" hidden="1" x14ac:dyDescent="0.35">
      <c r="A5182" s="183">
        <v>2016</v>
      </c>
      <c r="B5182" s="184" t="s">
        <v>13</v>
      </c>
      <c r="C5182" s="230">
        <v>10</v>
      </c>
      <c r="D5182" s="174">
        <f t="shared" si="453"/>
        <v>10</v>
      </c>
      <c r="E5182" s="171">
        <f t="shared" si="448"/>
        <v>0</v>
      </c>
      <c r="F5182" s="175"/>
      <c r="G5182" s="175"/>
      <c r="H5182" s="175"/>
      <c r="I5182" s="183">
        <v>5</v>
      </c>
      <c r="J5182" s="41">
        <f t="shared" si="452"/>
        <v>5</v>
      </c>
      <c r="K5182" s="41">
        <f t="shared" si="449"/>
        <v>5</v>
      </c>
      <c r="L5182" s="175"/>
      <c r="M5182" s="41">
        <f t="shared" si="450"/>
        <v>5</v>
      </c>
    </row>
    <row r="5183" spans="1:13" ht="14.5" hidden="1" x14ac:dyDescent="0.35">
      <c r="A5183" s="183">
        <v>2016</v>
      </c>
      <c r="B5183" s="184" t="s">
        <v>13</v>
      </c>
      <c r="C5183" s="230">
        <v>0.25</v>
      </c>
      <c r="D5183" s="174">
        <f t="shared" si="453"/>
        <v>0.25</v>
      </c>
      <c r="E5183" s="171">
        <f t="shared" si="448"/>
        <v>0</v>
      </c>
      <c r="F5183" s="175"/>
      <c r="G5183" s="175"/>
      <c r="H5183" s="175"/>
      <c r="I5183" s="183">
        <v>0.25</v>
      </c>
      <c r="J5183" s="41">
        <f t="shared" si="452"/>
        <v>0.25</v>
      </c>
      <c r="K5183" s="41">
        <f t="shared" si="449"/>
        <v>0.25</v>
      </c>
      <c r="L5183" s="175"/>
      <c r="M5183" s="41">
        <f t="shared" si="450"/>
        <v>0.25</v>
      </c>
    </row>
    <row r="5184" spans="1:13" ht="14.5" hidden="1" x14ac:dyDescent="0.35">
      <c r="A5184" s="183">
        <v>2016</v>
      </c>
      <c r="B5184" s="184" t="s">
        <v>13</v>
      </c>
      <c r="C5184" s="230">
        <v>3.5</v>
      </c>
      <c r="D5184" s="174">
        <f t="shared" si="453"/>
        <v>3.5</v>
      </c>
      <c r="E5184" s="171">
        <f t="shared" si="448"/>
        <v>0</v>
      </c>
      <c r="F5184" s="175"/>
      <c r="G5184" s="175"/>
      <c r="H5184" s="175"/>
      <c r="I5184" s="183">
        <v>2.5</v>
      </c>
      <c r="J5184" s="41">
        <f t="shared" si="452"/>
        <v>2.5</v>
      </c>
      <c r="K5184" s="41">
        <f t="shared" si="449"/>
        <v>2.5</v>
      </c>
      <c r="L5184" s="175"/>
      <c r="M5184" s="41">
        <f t="shared" si="450"/>
        <v>2.5</v>
      </c>
    </row>
    <row r="5185" spans="1:13" ht="14.5" hidden="1" x14ac:dyDescent="0.35">
      <c r="A5185" s="183">
        <v>2016</v>
      </c>
      <c r="B5185" s="184" t="s">
        <v>13</v>
      </c>
      <c r="C5185" s="230">
        <v>0.5</v>
      </c>
      <c r="D5185" s="174">
        <f t="shared" si="453"/>
        <v>0.5</v>
      </c>
      <c r="E5185" s="171">
        <f t="shared" si="448"/>
        <v>0</v>
      </c>
      <c r="F5185" s="175"/>
      <c r="G5185" s="175"/>
      <c r="H5185" s="175"/>
      <c r="I5185" s="183">
        <v>1</v>
      </c>
      <c r="J5185" s="41">
        <f t="shared" si="452"/>
        <v>1</v>
      </c>
      <c r="K5185" s="41">
        <f t="shared" si="449"/>
        <v>1</v>
      </c>
      <c r="L5185" s="175"/>
      <c r="M5185" s="41">
        <f t="shared" si="450"/>
        <v>1</v>
      </c>
    </row>
    <row r="5186" spans="1:13" ht="14.5" hidden="1" x14ac:dyDescent="0.35">
      <c r="A5186" s="183">
        <v>2016</v>
      </c>
      <c r="B5186" s="184" t="s">
        <v>13</v>
      </c>
      <c r="C5186" s="230">
        <v>2</v>
      </c>
      <c r="D5186" s="174">
        <f t="shared" si="453"/>
        <v>2</v>
      </c>
      <c r="E5186" s="171">
        <f t="shared" ref="E5186:E5249" si="454">IF(D5186&lt;&gt;C5186,1,0)</f>
        <v>0</v>
      </c>
      <c r="F5186" s="175"/>
      <c r="G5186" s="175"/>
      <c r="H5186" s="175"/>
      <c r="I5186" s="183">
        <v>10</v>
      </c>
      <c r="J5186" s="41">
        <f t="shared" si="452"/>
        <v>10</v>
      </c>
      <c r="K5186" s="41">
        <f t="shared" si="449"/>
        <v>10</v>
      </c>
      <c r="L5186" s="175"/>
      <c r="M5186" s="41">
        <f t="shared" si="450"/>
        <v>10</v>
      </c>
    </row>
    <row r="5187" spans="1:13" ht="14.5" hidden="1" x14ac:dyDescent="0.35">
      <c r="A5187" s="183">
        <v>2016</v>
      </c>
      <c r="B5187" s="184" t="s">
        <v>13</v>
      </c>
      <c r="C5187" s="230">
        <v>5</v>
      </c>
      <c r="D5187" s="174">
        <f t="shared" si="453"/>
        <v>5</v>
      </c>
      <c r="E5187" s="171">
        <f t="shared" si="454"/>
        <v>0</v>
      </c>
      <c r="F5187" s="175"/>
      <c r="G5187" s="175"/>
      <c r="H5187" s="175"/>
      <c r="I5187" s="183">
        <v>3</v>
      </c>
      <c r="J5187" s="41">
        <f t="shared" si="452"/>
        <v>3</v>
      </c>
      <c r="K5187" s="41">
        <f t="shared" ref="K5187:K5250" si="455">IF($I5187="","",IF(AND($C5187&gt;0,$I5187&gt;=$C5187*10),$C5187,IF(I5187&gt;=50,"",IF($C5187="",$I5187,IF($C5187&lt;&gt;"",$I5187,"")))))</f>
        <v>3</v>
      </c>
      <c r="L5187" s="175"/>
      <c r="M5187" s="41">
        <f t="shared" ref="M5187:M5250" si="456">IFERROR(K5187,I5187)</f>
        <v>3</v>
      </c>
    </row>
    <row r="5188" spans="1:13" ht="14.5" hidden="1" x14ac:dyDescent="0.35">
      <c r="A5188" s="183">
        <v>2016</v>
      </c>
      <c r="B5188" s="184" t="s">
        <v>13</v>
      </c>
      <c r="C5188" s="230">
        <v>10</v>
      </c>
      <c r="D5188" s="174">
        <f t="shared" si="453"/>
        <v>10</v>
      </c>
      <c r="E5188" s="171">
        <f t="shared" si="454"/>
        <v>0</v>
      </c>
      <c r="F5188" s="175"/>
      <c r="G5188" s="175"/>
      <c r="H5188" s="175"/>
      <c r="I5188" s="183">
        <v>3</v>
      </c>
      <c r="J5188" s="41">
        <f t="shared" si="452"/>
        <v>3</v>
      </c>
      <c r="K5188" s="41">
        <f t="shared" si="455"/>
        <v>3</v>
      </c>
      <c r="L5188" s="175"/>
      <c r="M5188" s="41">
        <f t="shared" si="456"/>
        <v>3</v>
      </c>
    </row>
    <row r="5189" spans="1:13" ht="14.5" hidden="1" x14ac:dyDescent="0.35">
      <c r="A5189" s="183">
        <v>2016</v>
      </c>
      <c r="B5189" s="184" t="s">
        <v>13</v>
      </c>
      <c r="C5189" s="230">
        <v>3</v>
      </c>
      <c r="D5189" s="174">
        <f t="shared" si="453"/>
        <v>3</v>
      </c>
      <c r="E5189" s="171">
        <f t="shared" si="454"/>
        <v>0</v>
      </c>
      <c r="F5189" s="175"/>
      <c r="G5189" s="175"/>
      <c r="H5189" s="175"/>
      <c r="I5189" s="183">
        <v>2</v>
      </c>
      <c r="J5189" s="41">
        <f t="shared" si="452"/>
        <v>2</v>
      </c>
      <c r="K5189" s="41">
        <f t="shared" si="455"/>
        <v>2</v>
      </c>
      <c r="L5189" s="175"/>
      <c r="M5189" s="41">
        <f t="shared" si="456"/>
        <v>2</v>
      </c>
    </row>
    <row r="5190" spans="1:13" ht="14.5" hidden="1" x14ac:dyDescent="0.35">
      <c r="A5190" s="183">
        <v>2016</v>
      </c>
      <c r="B5190" s="184" t="s">
        <v>14</v>
      </c>
      <c r="C5190" s="230" t="s">
        <v>232</v>
      </c>
      <c r="D5190" s="174" t="str">
        <f t="shared" si="453"/>
        <v/>
      </c>
      <c r="E5190" s="171">
        <f t="shared" si="454"/>
        <v>0</v>
      </c>
      <c r="F5190" s="175"/>
      <c r="G5190" s="175"/>
      <c r="H5190" s="175"/>
      <c r="I5190" s="183" t="s">
        <v>232</v>
      </c>
      <c r="J5190" s="41" t="str">
        <f t="shared" si="452"/>
        <v/>
      </c>
      <c r="K5190" s="41" t="str">
        <f t="shared" si="455"/>
        <v/>
      </c>
      <c r="L5190" s="175"/>
      <c r="M5190" s="41" t="str">
        <f t="shared" si="456"/>
        <v/>
      </c>
    </row>
    <row r="5191" spans="1:13" ht="14.5" hidden="1" x14ac:dyDescent="0.35">
      <c r="A5191" s="183">
        <v>2016</v>
      </c>
      <c r="B5191" s="184" t="s">
        <v>14</v>
      </c>
      <c r="C5191" s="230">
        <v>5</v>
      </c>
      <c r="D5191" s="174">
        <f t="shared" si="453"/>
        <v>5</v>
      </c>
      <c r="E5191" s="171">
        <f t="shared" si="454"/>
        <v>0</v>
      </c>
      <c r="F5191" s="175"/>
      <c r="G5191" s="175"/>
      <c r="H5191" s="175"/>
      <c r="I5191" s="183">
        <v>2</v>
      </c>
      <c r="J5191" s="41">
        <f t="shared" si="452"/>
        <v>2</v>
      </c>
      <c r="K5191" s="41">
        <f t="shared" si="455"/>
        <v>2</v>
      </c>
      <c r="L5191" s="175"/>
      <c r="M5191" s="41">
        <f t="shared" si="456"/>
        <v>2</v>
      </c>
    </row>
    <row r="5192" spans="1:13" ht="14.5" hidden="1" x14ac:dyDescent="0.35">
      <c r="A5192" s="183">
        <v>2016</v>
      </c>
      <c r="B5192" s="184" t="s">
        <v>14</v>
      </c>
      <c r="C5192" s="230">
        <v>50</v>
      </c>
      <c r="D5192" s="174">
        <f t="shared" si="453"/>
        <v>50</v>
      </c>
      <c r="E5192" s="171">
        <f t="shared" si="454"/>
        <v>0</v>
      </c>
      <c r="F5192" s="175"/>
      <c r="G5192" s="175"/>
      <c r="H5192" s="175"/>
      <c r="I5192" s="183">
        <v>10</v>
      </c>
      <c r="J5192" s="41">
        <f t="shared" si="452"/>
        <v>10</v>
      </c>
      <c r="K5192" s="41">
        <f t="shared" si="455"/>
        <v>10</v>
      </c>
      <c r="L5192" s="175"/>
      <c r="M5192" s="41">
        <f t="shared" si="456"/>
        <v>10</v>
      </c>
    </row>
    <row r="5193" spans="1:13" ht="14.5" hidden="1" x14ac:dyDescent="0.35">
      <c r="A5193" s="183">
        <v>2016</v>
      </c>
      <c r="B5193" s="184" t="s">
        <v>14</v>
      </c>
      <c r="C5193" s="230">
        <v>3</v>
      </c>
      <c r="D5193" s="174">
        <f t="shared" si="453"/>
        <v>3</v>
      </c>
      <c r="E5193" s="171">
        <f t="shared" si="454"/>
        <v>0</v>
      </c>
      <c r="F5193" s="175"/>
      <c r="G5193" s="175"/>
      <c r="H5193" s="175"/>
      <c r="I5193" s="183">
        <v>3</v>
      </c>
      <c r="J5193" s="41">
        <f t="shared" si="452"/>
        <v>3</v>
      </c>
      <c r="K5193" s="41">
        <f t="shared" si="455"/>
        <v>3</v>
      </c>
      <c r="L5193" s="175"/>
      <c r="M5193" s="41">
        <f t="shared" si="456"/>
        <v>3</v>
      </c>
    </row>
    <row r="5194" spans="1:13" ht="14.5" hidden="1" x14ac:dyDescent="0.35">
      <c r="A5194" s="183">
        <v>2016</v>
      </c>
      <c r="B5194" s="184" t="s">
        <v>14</v>
      </c>
      <c r="C5194" s="230">
        <v>2</v>
      </c>
      <c r="D5194" s="174">
        <f t="shared" si="453"/>
        <v>2</v>
      </c>
      <c r="E5194" s="171">
        <f t="shared" si="454"/>
        <v>0</v>
      </c>
      <c r="F5194" s="175"/>
      <c r="G5194" s="175"/>
      <c r="H5194" s="175"/>
      <c r="I5194" s="183">
        <v>10</v>
      </c>
      <c r="J5194" s="41">
        <f t="shared" si="452"/>
        <v>10</v>
      </c>
      <c r="K5194" s="41">
        <f t="shared" si="455"/>
        <v>10</v>
      </c>
      <c r="L5194" s="175"/>
      <c r="M5194" s="41">
        <f t="shared" si="456"/>
        <v>10</v>
      </c>
    </row>
    <row r="5195" spans="1:13" ht="14.5" hidden="1" x14ac:dyDescent="0.35">
      <c r="A5195" s="183">
        <v>2016</v>
      </c>
      <c r="B5195" s="184" t="s">
        <v>14</v>
      </c>
      <c r="C5195" s="230">
        <v>10</v>
      </c>
      <c r="D5195" s="174">
        <f t="shared" si="453"/>
        <v>10</v>
      </c>
      <c r="E5195" s="171">
        <f t="shared" si="454"/>
        <v>0</v>
      </c>
      <c r="F5195" s="175"/>
      <c r="G5195" s="175"/>
      <c r="H5195" s="175"/>
      <c r="I5195" s="183">
        <v>5</v>
      </c>
      <c r="J5195" s="41">
        <f t="shared" si="452"/>
        <v>5</v>
      </c>
      <c r="K5195" s="41">
        <f t="shared" si="455"/>
        <v>5</v>
      </c>
      <c r="L5195" s="175"/>
      <c r="M5195" s="41">
        <f t="shared" si="456"/>
        <v>5</v>
      </c>
    </row>
    <row r="5196" spans="1:13" ht="14.5" hidden="1" x14ac:dyDescent="0.35">
      <c r="A5196" s="183">
        <v>2016</v>
      </c>
      <c r="B5196" s="184" t="s">
        <v>14</v>
      </c>
      <c r="C5196" s="230">
        <v>2</v>
      </c>
      <c r="D5196" s="174">
        <f t="shared" si="453"/>
        <v>2</v>
      </c>
      <c r="E5196" s="171">
        <f t="shared" si="454"/>
        <v>0</v>
      </c>
      <c r="F5196" s="175"/>
      <c r="G5196" s="175"/>
      <c r="H5196" s="175"/>
      <c r="I5196" s="183">
        <v>2</v>
      </c>
      <c r="J5196" s="41">
        <f t="shared" si="452"/>
        <v>2</v>
      </c>
      <c r="K5196" s="41">
        <f t="shared" si="455"/>
        <v>2</v>
      </c>
      <c r="L5196" s="175"/>
      <c r="M5196" s="41">
        <f t="shared" si="456"/>
        <v>2</v>
      </c>
    </row>
    <row r="5197" spans="1:13" ht="14.5" hidden="1" x14ac:dyDescent="0.35">
      <c r="A5197" s="183">
        <v>2016</v>
      </c>
      <c r="B5197" s="184" t="s">
        <v>14</v>
      </c>
      <c r="C5197" s="230">
        <v>-3</v>
      </c>
      <c r="D5197" s="174">
        <f t="shared" si="453"/>
        <v>-3</v>
      </c>
      <c r="E5197" s="171">
        <f t="shared" si="454"/>
        <v>0</v>
      </c>
      <c r="F5197" s="175"/>
      <c r="G5197" s="175"/>
      <c r="H5197" s="175"/>
      <c r="I5197" s="183">
        <v>1</v>
      </c>
      <c r="J5197" s="41">
        <f t="shared" si="452"/>
        <v>1</v>
      </c>
      <c r="K5197" s="41">
        <f t="shared" si="455"/>
        <v>1</v>
      </c>
      <c r="L5197" s="175"/>
      <c r="M5197" s="41">
        <f t="shared" si="456"/>
        <v>1</v>
      </c>
    </row>
    <row r="5198" spans="1:13" ht="14.5" hidden="1" x14ac:dyDescent="0.35">
      <c r="A5198" s="183">
        <v>2016</v>
      </c>
      <c r="B5198" s="184" t="s">
        <v>11</v>
      </c>
      <c r="C5198" s="230">
        <v>5</v>
      </c>
      <c r="D5198" s="174">
        <f t="shared" si="453"/>
        <v>5</v>
      </c>
      <c r="E5198" s="171">
        <f t="shared" si="454"/>
        <v>0</v>
      </c>
      <c r="F5198" s="175"/>
      <c r="G5198" s="175"/>
      <c r="H5198" s="175"/>
      <c r="I5198" s="183">
        <v>30</v>
      </c>
      <c r="J5198" s="41">
        <f t="shared" si="452"/>
        <v>30</v>
      </c>
      <c r="K5198" s="41">
        <f t="shared" si="455"/>
        <v>30</v>
      </c>
      <c r="L5198" s="175"/>
      <c r="M5198" s="41">
        <f t="shared" si="456"/>
        <v>30</v>
      </c>
    </row>
    <row r="5199" spans="1:13" ht="14.5" hidden="1" x14ac:dyDescent="0.35">
      <c r="A5199" s="183">
        <v>2016</v>
      </c>
      <c r="B5199" s="184" t="s">
        <v>11</v>
      </c>
      <c r="C5199" s="230">
        <v>4</v>
      </c>
      <c r="D5199" s="174">
        <f t="shared" si="453"/>
        <v>4</v>
      </c>
      <c r="E5199" s="171">
        <f t="shared" si="454"/>
        <v>0</v>
      </c>
      <c r="F5199" s="175"/>
      <c r="G5199" s="175"/>
      <c r="H5199" s="175"/>
      <c r="I5199" s="183" t="s">
        <v>232</v>
      </c>
      <c r="J5199" s="41" t="str">
        <f t="shared" si="452"/>
        <v/>
      </c>
      <c r="K5199" s="41" t="str">
        <f t="shared" si="455"/>
        <v/>
      </c>
      <c r="L5199" s="175"/>
      <c r="M5199" s="41" t="str">
        <f t="shared" si="456"/>
        <v/>
      </c>
    </row>
    <row r="5200" spans="1:13" ht="14.5" hidden="1" x14ac:dyDescent="0.35">
      <c r="A5200" s="183">
        <v>2016</v>
      </c>
      <c r="B5200" s="184" t="s">
        <v>11</v>
      </c>
      <c r="C5200" s="230">
        <v>5</v>
      </c>
      <c r="D5200" s="174">
        <f t="shared" si="453"/>
        <v>5</v>
      </c>
      <c r="E5200" s="171">
        <f t="shared" si="454"/>
        <v>0</v>
      </c>
      <c r="F5200" s="175"/>
      <c r="G5200" s="175"/>
      <c r="H5200" s="175"/>
      <c r="I5200" s="183">
        <v>5</v>
      </c>
      <c r="J5200" s="41">
        <f t="shared" si="452"/>
        <v>5</v>
      </c>
      <c r="K5200" s="41">
        <f t="shared" si="455"/>
        <v>5</v>
      </c>
      <c r="L5200" s="175"/>
      <c r="M5200" s="41">
        <f t="shared" si="456"/>
        <v>5</v>
      </c>
    </row>
    <row r="5201" spans="1:13" ht="14.5" hidden="1" x14ac:dyDescent="0.35">
      <c r="A5201" s="183">
        <v>2016</v>
      </c>
      <c r="B5201" s="184" t="s">
        <v>11</v>
      </c>
      <c r="C5201" s="230">
        <v>2</v>
      </c>
      <c r="D5201" s="174">
        <f t="shared" si="453"/>
        <v>2</v>
      </c>
      <c r="E5201" s="171">
        <f t="shared" si="454"/>
        <v>0</v>
      </c>
      <c r="F5201" s="175"/>
      <c r="G5201" s="175"/>
      <c r="H5201" s="175"/>
      <c r="I5201" s="183">
        <v>2</v>
      </c>
      <c r="J5201" s="41">
        <f t="shared" si="452"/>
        <v>2</v>
      </c>
      <c r="K5201" s="41">
        <f t="shared" si="455"/>
        <v>2</v>
      </c>
      <c r="L5201" s="175"/>
      <c r="M5201" s="41">
        <f t="shared" si="456"/>
        <v>2</v>
      </c>
    </row>
    <row r="5202" spans="1:13" ht="14.5" hidden="1" x14ac:dyDescent="0.35">
      <c r="A5202" s="183">
        <v>2016</v>
      </c>
      <c r="B5202" s="184" t="s">
        <v>11</v>
      </c>
      <c r="C5202" s="230">
        <v>0</v>
      </c>
      <c r="D5202" s="174">
        <f t="shared" si="453"/>
        <v>0</v>
      </c>
      <c r="E5202" s="171">
        <f t="shared" si="454"/>
        <v>0</v>
      </c>
      <c r="F5202" s="175"/>
      <c r="G5202" s="175"/>
      <c r="H5202" s="175"/>
      <c r="I5202" s="183">
        <v>1</v>
      </c>
      <c r="J5202" s="41">
        <f t="shared" si="452"/>
        <v>1</v>
      </c>
      <c r="K5202" s="41">
        <f t="shared" si="455"/>
        <v>1</v>
      </c>
      <c r="L5202" s="175"/>
      <c r="M5202" s="41">
        <f t="shared" si="456"/>
        <v>1</v>
      </c>
    </row>
    <row r="5203" spans="1:13" ht="14.5" hidden="1" x14ac:dyDescent="0.35">
      <c r="A5203" s="183">
        <v>2016</v>
      </c>
      <c r="B5203" s="184" t="s">
        <v>11</v>
      </c>
      <c r="C5203" s="230">
        <v>5</v>
      </c>
      <c r="D5203" s="174">
        <f t="shared" si="453"/>
        <v>5</v>
      </c>
      <c r="E5203" s="171">
        <f t="shared" si="454"/>
        <v>0</v>
      </c>
      <c r="F5203" s="175"/>
      <c r="G5203" s="175"/>
      <c r="H5203" s="175"/>
      <c r="I5203" s="183">
        <v>10</v>
      </c>
      <c r="J5203" s="41">
        <f t="shared" si="452"/>
        <v>10</v>
      </c>
      <c r="K5203" s="41">
        <f t="shared" si="455"/>
        <v>10</v>
      </c>
      <c r="L5203" s="175"/>
      <c r="M5203" s="41">
        <f t="shared" si="456"/>
        <v>10</v>
      </c>
    </row>
    <row r="5204" spans="1:13" ht="14.5" hidden="1" x14ac:dyDescent="0.35">
      <c r="A5204" s="183">
        <v>2016</v>
      </c>
      <c r="B5204" s="184" t="s">
        <v>11</v>
      </c>
      <c r="C5204" s="230">
        <v>5</v>
      </c>
      <c r="D5204" s="174">
        <f t="shared" si="453"/>
        <v>5</v>
      </c>
      <c r="E5204" s="171">
        <f t="shared" si="454"/>
        <v>0</v>
      </c>
      <c r="F5204" s="175"/>
      <c r="G5204" s="175"/>
      <c r="H5204" s="175"/>
      <c r="I5204" s="183">
        <v>10</v>
      </c>
      <c r="J5204" s="41">
        <f t="shared" si="452"/>
        <v>10</v>
      </c>
      <c r="K5204" s="41">
        <f t="shared" si="455"/>
        <v>10</v>
      </c>
      <c r="L5204" s="175"/>
      <c r="M5204" s="41">
        <f t="shared" si="456"/>
        <v>10</v>
      </c>
    </row>
    <row r="5205" spans="1:13" ht="14.5" hidden="1" x14ac:dyDescent="0.35">
      <c r="A5205" s="183">
        <v>2016</v>
      </c>
      <c r="B5205" s="184" t="s">
        <v>11</v>
      </c>
      <c r="C5205" s="230">
        <v>3</v>
      </c>
      <c r="D5205" s="174">
        <f t="shared" si="453"/>
        <v>3</v>
      </c>
      <c r="E5205" s="171">
        <f t="shared" si="454"/>
        <v>0</v>
      </c>
      <c r="F5205" s="175"/>
      <c r="G5205" s="175"/>
      <c r="H5205" s="175"/>
      <c r="I5205" s="183">
        <v>30</v>
      </c>
      <c r="J5205" s="41">
        <f t="shared" si="452"/>
        <v>3</v>
      </c>
      <c r="K5205" s="41">
        <f t="shared" si="455"/>
        <v>3</v>
      </c>
      <c r="L5205" s="175"/>
      <c r="M5205" s="41">
        <f t="shared" si="456"/>
        <v>3</v>
      </c>
    </row>
    <row r="5206" spans="1:13" ht="14.5" hidden="1" x14ac:dyDescent="0.35">
      <c r="A5206" s="183">
        <v>2016</v>
      </c>
      <c r="B5206" s="184" t="s">
        <v>11</v>
      </c>
      <c r="C5206" s="230" t="s">
        <v>232</v>
      </c>
      <c r="D5206" s="174" t="str">
        <f t="shared" si="453"/>
        <v/>
      </c>
      <c r="E5206" s="171">
        <f t="shared" si="454"/>
        <v>0</v>
      </c>
      <c r="F5206" s="175"/>
      <c r="G5206" s="175"/>
      <c r="H5206" s="175"/>
      <c r="I5206" s="189" t="s">
        <v>232</v>
      </c>
      <c r="J5206" s="41" t="str">
        <f t="shared" si="452"/>
        <v/>
      </c>
      <c r="K5206" s="41" t="str">
        <f t="shared" si="455"/>
        <v/>
      </c>
      <c r="L5206" s="175"/>
      <c r="M5206" s="41" t="str">
        <f t="shared" si="456"/>
        <v/>
      </c>
    </row>
    <row r="5207" spans="1:13" ht="14.5" hidden="1" x14ac:dyDescent="0.35">
      <c r="A5207" s="183">
        <v>2016</v>
      </c>
      <c r="B5207" s="184" t="s">
        <v>11</v>
      </c>
      <c r="C5207" s="230">
        <v>3</v>
      </c>
      <c r="D5207" s="174">
        <f t="shared" si="453"/>
        <v>3</v>
      </c>
      <c r="E5207" s="171">
        <f t="shared" si="454"/>
        <v>0</v>
      </c>
      <c r="F5207" s="175"/>
      <c r="G5207" s="175"/>
      <c r="H5207" s="175"/>
      <c r="I5207" s="183">
        <v>5</v>
      </c>
      <c r="J5207" s="41">
        <f t="shared" si="452"/>
        <v>5</v>
      </c>
      <c r="K5207" s="41">
        <f t="shared" si="455"/>
        <v>5</v>
      </c>
      <c r="L5207" s="175"/>
      <c r="M5207" s="41">
        <f t="shared" si="456"/>
        <v>5</v>
      </c>
    </row>
    <row r="5208" spans="1:13" ht="14.5" hidden="1" x14ac:dyDescent="0.35">
      <c r="A5208" s="183">
        <v>2016</v>
      </c>
      <c r="B5208" s="184" t="s">
        <v>11</v>
      </c>
      <c r="C5208" s="230">
        <v>5</v>
      </c>
      <c r="D5208" s="174">
        <f t="shared" si="453"/>
        <v>5</v>
      </c>
      <c r="E5208" s="171">
        <f t="shared" si="454"/>
        <v>0</v>
      </c>
      <c r="F5208" s="175"/>
      <c r="G5208" s="175"/>
      <c r="H5208" s="175"/>
      <c r="I5208" s="183">
        <v>1</v>
      </c>
      <c r="J5208" s="41">
        <f t="shared" si="452"/>
        <v>1</v>
      </c>
      <c r="K5208" s="41">
        <f t="shared" si="455"/>
        <v>1</v>
      </c>
      <c r="L5208" s="175"/>
      <c r="M5208" s="41">
        <f t="shared" si="456"/>
        <v>1</v>
      </c>
    </row>
    <row r="5209" spans="1:13" ht="14.5" hidden="1" x14ac:dyDescent="0.35">
      <c r="A5209" s="183">
        <v>2016</v>
      </c>
      <c r="B5209" s="184" t="s">
        <v>12</v>
      </c>
      <c r="C5209" s="230">
        <v>2</v>
      </c>
      <c r="D5209" s="174">
        <f t="shared" si="453"/>
        <v>2</v>
      </c>
      <c r="E5209" s="171">
        <f t="shared" si="454"/>
        <v>0</v>
      </c>
      <c r="F5209" s="175"/>
      <c r="G5209" s="175"/>
      <c r="H5209" s="175"/>
      <c r="I5209" s="183">
        <v>2</v>
      </c>
      <c r="J5209" s="41">
        <f t="shared" si="452"/>
        <v>2</v>
      </c>
      <c r="K5209" s="41">
        <f t="shared" si="455"/>
        <v>2</v>
      </c>
      <c r="L5209" s="175"/>
      <c r="M5209" s="41">
        <f t="shared" si="456"/>
        <v>2</v>
      </c>
    </row>
    <row r="5210" spans="1:13" ht="14.5" hidden="1" x14ac:dyDescent="0.35">
      <c r="A5210" s="183">
        <v>2016</v>
      </c>
      <c r="B5210" s="184" t="s">
        <v>12</v>
      </c>
      <c r="C5210" s="230">
        <v>3</v>
      </c>
      <c r="D5210" s="174">
        <f t="shared" si="453"/>
        <v>3</v>
      </c>
      <c r="E5210" s="171">
        <f t="shared" si="454"/>
        <v>0</v>
      </c>
      <c r="F5210" s="175"/>
      <c r="G5210" s="175"/>
      <c r="H5210" s="175"/>
      <c r="I5210" s="183">
        <v>2</v>
      </c>
      <c r="J5210" s="41">
        <f t="shared" si="452"/>
        <v>2</v>
      </c>
      <c r="K5210" s="41">
        <f t="shared" si="455"/>
        <v>2</v>
      </c>
      <c r="L5210" s="175"/>
      <c r="M5210" s="41">
        <f t="shared" si="456"/>
        <v>2</v>
      </c>
    </row>
    <row r="5211" spans="1:13" ht="14.5" hidden="1" x14ac:dyDescent="0.35">
      <c r="A5211" s="183">
        <v>2016</v>
      </c>
      <c r="B5211" s="184" t="s">
        <v>12</v>
      </c>
      <c r="C5211" s="230">
        <v>1</v>
      </c>
      <c r="D5211" s="174">
        <f t="shared" si="453"/>
        <v>1</v>
      </c>
      <c r="E5211" s="171">
        <f t="shared" si="454"/>
        <v>0</v>
      </c>
      <c r="F5211" s="175"/>
      <c r="G5211" s="175"/>
      <c r="H5211" s="175"/>
      <c r="I5211" s="183">
        <v>1</v>
      </c>
      <c r="J5211" s="41">
        <f t="shared" si="452"/>
        <v>1</v>
      </c>
      <c r="K5211" s="41">
        <f t="shared" si="455"/>
        <v>1</v>
      </c>
      <c r="L5211" s="175"/>
      <c r="M5211" s="41">
        <f t="shared" si="456"/>
        <v>1</v>
      </c>
    </row>
    <row r="5212" spans="1:13" ht="14.5" hidden="1" x14ac:dyDescent="0.35">
      <c r="A5212" s="183">
        <v>2016</v>
      </c>
      <c r="B5212" s="184" t="s">
        <v>12</v>
      </c>
      <c r="C5212" s="230">
        <v>5</v>
      </c>
      <c r="D5212" s="174">
        <f t="shared" si="453"/>
        <v>5</v>
      </c>
      <c r="E5212" s="171">
        <f t="shared" si="454"/>
        <v>0</v>
      </c>
      <c r="F5212" s="175"/>
      <c r="G5212" s="175"/>
      <c r="H5212" s="175"/>
      <c r="I5212" s="183">
        <v>3</v>
      </c>
      <c r="J5212" s="41">
        <f t="shared" si="452"/>
        <v>3</v>
      </c>
      <c r="K5212" s="41">
        <f t="shared" si="455"/>
        <v>3</v>
      </c>
      <c r="L5212" s="175"/>
      <c r="M5212" s="41">
        <f t="shared" si="456"/>
        <v>3</v>
      </c>
    </row>
    <row r="5213" spans="1:13" ht="14.5" hidden="1" x14ac:dyDescent="0.35">
      <c r="A5213" s="183">
        <v>2016</v>
      </c>
      <c r="B5213" s="184" t="s">
        <v>12</v>
      </c>
      <c r="C5213" s="230">
        <v>3</v>
      </c>
      <c r="D5213" s="174">
        <f t="shared" si="453"/>
        <v>3</v>
      </c>
      <c r="E5213" s="171">
        <f t="shared" si="454"/>
        <v>0</v>
      </c>
      <c r="F5213" s="175"/>
      <c r="G5213" s="175"/>
      <c r="H5213" s="175"/>
      <c r="I5213" s="183">
        <v>2</v>
      </c>
      <c r="J5213" s="41">
        <f t="shared" si="452"/>
        <v>2</v>
      </c>
      <c r="K5213" s="41">
        <f t="shared" si="455"/>
        <v>2</v>
      </c>
      <c r="L5213" s="175"/>
      <c r="M5213" s="41">
        <f t="shared" si="456"/>
        <v>2</v>
      </c>
    </row>
    <row r="5214" spans="1:13" ht="14.5" hidden="1" x14ac:dyDescent="0.35">
      <c r="A5214" s="183">
        <v>2016</v>
      </c>
      <c r="B5214" s="184" t="s">
        <v>13</v>
      </c>
      <c r="C5214" s="230">
        <v>12</v>
      </c>
      <c r="D5214" s="174">
        <f t="shared" si="453"/>
        <v>12</v>
      </c>
      <c r="E5214" s="171">
        <f t="shared" si="454"/>
        <v>0</v>
      </c>
      <c r="F5214" s="175"/>
      <c r="G5214" s="175"/>
      <c r="H5214" s="175"/>
      <c r="I5214" s="183">
        <v>10</v>
      </c>
      <c r="J5214" s="41">
        <f t="shared" si="452"/>
        <v>10</v>
      </c>
      <c r="K5214" s="41">
        <f t="shared" si="455"/>
        <v>10</v>
      </c>
      <c r="L5214" s="175"/>
      <c r="M5214" s="41">
        <f t="shared" si="456"/>
        <v>10</v>
      </c>
    </row>
    <row r="5215" spans="1:13" ht="14.5" hidden="1" x14ac:dyDescent="0.35">
      <c r="A5215" s="183">
        <v>2016</v>
      </c>
      <c r="B5215" s="184" t="s">
        <v>13</v>
      </c>
      <c r="C5215" s="230">
        <v>1</v>
      </c>
      <c r="D5215" s="174">
        <f t="shared" si="453"/>
        <v>1</v>
      </c>
      <c r="E5215" s="171">
        <f t="shared" si="454"/>
        <v>0</v>
      </c>
      <c r="F5215" s="175"/>
      <c r="G5215" s="175"/>
      <c r="H5215" s="175"/>
      <c r="I5215" s="183">
        <v>5</v>
      </c>
      <c r="J5215" s="41">
        <f t="shared" si="452"/>
        <v>5</v>
      </c>
      <c r="K5215" s="41">
        <f t="shared" si="455"/>
        <v>5</v>
      </c>
      <c r="L5215" s="175"/>
      <c r="M5215" s="41">
        <f t="shared" si="456"/>
        <v>5</v>
      </c>
    </row>
    <row r="5216" spans="1:13" ht="14.5" hidden="1" x14ac:dyDescent="0.35">
      <c r="A5216" s="183">
        <v>2016</v>
      </c>
      <c r="B5216" s="184" t="s">
        <v>13</v>
      </c>
      <c r="C5216" s="230">
        <v>5</v>
      </c>
      <c r="D5216" s="174">
        <f t="shared" si="453"/>
        <v>5</v>
      </c>
      <c r="E5216" s="171">
        <f t="shared" si="454"/>
        <v>0</v>
      </c>
      <c r="F5216" s="175"/>
      <c r="G5216" s="175"/>
      <c r="H5216" s="175"/>
      <c r="I5216" s="183">
        <v>5</v>
      </c>
      <c r="J5216" s="41">
        <f t="shared" si="452"/>
        <v>5</v>
      </c>
      <c r="K5216" s="41">
        <f t="shared" si="455"/>
        <v>5</v>
      </c>
      <c r="L5216" s="175"/>
      <c r="M5216" s="41">
        <f t="shared" si="456"/>
        <v>5</v>
      </c>
    </row>
    <row r="5217" spans="1:13" ht="14.5" hidden="1" x14ac:dyDescent="0.35">
      <c r="A5217" s="183">
        <v>2016</v>
      </c>
      <c r="B5217" s="184" t="s">
        <v>14</v>
      </c>
      <c r="C5217" s="230">
        <v>2</v>
      </c>
      <c r="D5217" s="174">
        <f t="shared" si="453"/>
        <v>2</v>
      </c>
      <c r="E5217" s="171">
        <f t="shared" si="454"/>
        <v>0</v>
      </c>
      <c r="F5217" s="175"/>
      <c r="G5217" s="175"/>
      <c r="H5217" s="175"/>
      <c r="I5217" s="183">
        <v>1</v>
      </c>
      <c r="J5217" s="41">
        <f t="shared" si="452"/>
        <v>1</v>
      </c>
      <c r="K5217" s="41">
        <f t="shared" si="455"/>
        <v>1</v>
      </c>
      <c r="L5217" s="175"/>
      <c r="M5217" s="41">
        <f t="shared" si="456"/>
        <v>1</v>
      </c>
    </row>
    <row r="5218" spans="1:13" ht="14.5" hidden="1" x14ac:dyDescent="0.35">
      <c r="A5218" s="183">
        <v>2016</v>
      </c>
      <c r="B5218" s="184" t="s">
        <v>14</v>
      </c>
      <c r="C5218" s="230">
        <v>7</v>
      </c>
      <c r="D5218" s="174">
        <f t="shared" si="453"/>
        <v>7</v>
      </c>
      <c r="E5218" s="171">
        <f t="shared" si="454"/>
        <v>0</v>
      </c>
      <c r="F5218" s="175"/>
      <c r="G5218" s="175"/>
      <c r="H5218" s="175"/>
      <c r="I5218" s="183">
        <v>3</v>
      </c>
      <c r="J5218" s="41">
        <f t="shared" si="452"/>
        <v>3</v>
      </c>
      <c r="K5218" s="41">
        <f t="shared" si="455"/>
        <v>3</v>
      </c>
      <c r="L5218" s="175"/>
      <c r="M5218" s="41">
        <f t="shared" si="456"/>
        <v>3</v>
      </c>
    </row>
    <row r="5219" spans="1:13" ht="14.5" hidden="1" x14ac:dyDescent="0.35">
      <c r="A5219" s="183">
        <v>2016</v>
      </c>
      <c r="B5219" s="184" t="s">
        <v>14</v>
      </c>
      <c r="C5219" s="230">
        <v>8</v>
      </c>
      <c r="D5219" s="174">
        <f t="shared" si="453"/>
        <v>8</v>
      </c>
      <c r="E5219" s="171">
        <f t="shared" si="454"/>
        <v>0</v>
      </c>
      <c r="F5219" s="175"/>
      <c r="G5219" s="175"/>
      <c r="H5219" s="175"/>
      <c r="I5219" s="183">
        <v>3</v>
      </c>
      <c r="J5219" s="41">
        <f t="shared" si="452"/>
        <v>3</v>
      </c>
      <c r="K5219" s="41">
        <f t="shared" si="455"/>
        <v>3</v>
      </c>
      <c r="L5219" s="175"/>
      <c r="M5219" s="41">
        <f t="shared" si="456"/>
        <v>3</v>
      </c>
    </row>
    <row r="5220" spans="1:13" ht="14.5" hidden="1" x14ac:dyDescent="0.35">
      <c r="A5220" s="183">
        <v>2016</v>
      </c>
      <c r="B5220" s="184" t="s">
        <v>14</v>
      </c>
      <c r="C5220" s="230">
        <v>6</v>
      </c>
      <c r="D5220" s="174">
        <f t="shared" si="453"/>
        <v>6</v>
      </c>
      <c r="E5220" s="171">
        <f t="shared" si="454"/>
        <v>0</v>
      </c>
      <c r="F5220" s="175"/>
      <c r="G5220" s="175"/>
      <c r="H5220" s="175"/>
      <c r="I5220" s="183">
        <v>2</v>
      </c>
      <c r="J5220" s="41">
        <f t="shared" si="452"/>
        <v>2</v>
      </c>
      <c r="K5220" s="41">
        <f t="shared" si="455"/>
        <v>2</v>
      </c>
      <c r="L5220" s="175"/>
      <c r="M5220" s="41">
        <f t="shared" si="456"/>
        <v>2</v>
      </c>
    </row>
    <row r="5221" spans="1:13" ht="14.5" hidden="1" x14ac:dyDescent="0.35">
      <c r="A5221" s="183">
        <v>2016</v>
      </c>
      <c r="B5221" s="184" t="s">
        <v>11</v>
      </c>
      <c r="C5221" s="230">
        <v>5</v>
      </c>
      <c r="D5221" s="174">
        <f t="shared" si="453"/>
        <v>5</v>
      </c>
      <c r="E5221" s="171">
        <f t="shared" si="454"/>
        <v>0</v>
      </c>
      <c r="F5221" s="175"/>
      <c r="G5221" s="175"/>
      <c r="H5221" s="175"/>
      <c r="I5221" s="183">
        <v>5</v>
      </c>
      <c r="J5221" s="41">
        <f t="shared" si="452"/>
        <v>5</v>
      </c>
      <c r="K5221" s="41">
        <f t="shared" si="455"/>
        <v>5</v>
      </c>
      <c r="L5221" s="175"/>
      <c r="M5221" s="41">
        <f t="shared" si="456"/>
        <v>5</v>
      </c>
    </row>
    <row r="5222" spans="1:13" ht="14.5" hidden="1" x14ac:dyDescent="0.35">
      <c r="A5222" s="183">
        <v>2016</v>
      </c>
      <c r="B5222" s="184" t="s">
        <v>11</v>
      </c>
      <c r="C5222" s="230">
        <v>5</v>
      </c>
      <c r="D5222" s="174">
        <f t="shared" si="453"/>
        <v>5</v>
      </c>
      <c r="E5222" s="171">
        <f t="shared" si="454"/>
        <v>0</v>
      </c>
      <c r="F5222" s="175"/>
      <c r="G5222" s="175"/>
      <c r="H5222" s="175"/>
      <c r="I5222" s="183">
        <v>-2</v>
      </c>
      <c r="J5222" s="41">
        <f t="shared" si="452"/>
        <v>-2</v>
      </c>
      <c r="K5222" s="41">
        <f t="shared" si="455"/>
        <v>-2</v>
      </c>
      <c r="L5222" s="175"/>
      <c r="M5222" s="41">
        <f t="shared" si="456"/>
        <v>-2</v>
      </c>
    </row>
    <row r="5223" spans="1:13" ht="14.5" hidden="1" x14ac:dyDescent="0.35">
      <c r="A5223" s="183">
        <v>2016</v>
      </c>
      <c r="B5223" s="184" t="s">
        <v>12</v>
      </c>
      <c r="C5223" s="230">
        <v>2</v>
      </c>
      <c r="D5223" s="174">
        <f t="shared" si="453"/>
        <v>2</v>
      </c>
      <c r="E5223" s="171">
        <f t="shared" si="454"/>
        <v>0</v>
      </c>
      <c r="F5223" s="175"/>
      <c r="G5223" s="175"/>
      <c r="H5223" s="175"/>
      <c r="I5223" s="183">
        <v>1</v>
      </c>
      <c r="J5223" s="41">
        <f t="shared" si="452"/>
        <v>1</v>
      </c>
      <c r="K5223" s="41">
        <f t="shared" si="455"/>
        <v>1</v>
      </c>
      <c r="L5223" s="175"/>
      <c r="M5223" s="41">
        <f t="shared" si="456"/>
        <v>1</v>
      </c>
    </row>
    <row r="5224" spans="1:13" ht="14.5" hidden="1" x14ac:dyDescent="0.35">
      <c r="A5224" s="183">
        <v>2016</v>
      </c>
      <c r="B5224" s="184" t="s">
        <v>12</v>
      </c>
      <c r="C5224" s="230">
        <v>2</v>
      </c>
      <c r="D5224" s="174">
        <f t="shared" si="453"/>
        <v>2</v>
      </c>
      <c r="E5224" s="171">
        <f t="shared" si="454"/>
        <v>0</v>
      </c>
      <c r="F5224" s="175"/>
      <c r="G5224" s="175"/>
      <c r="H5224" s="175"/>
      <c r="I5224" s="183">
        <v>2</v>
      </c>
      <c r="J5224" s="41">
        <f t="shared" si="452"/>
        <v>2</v>
      </c>
      <c r="K5224" s="41">
        <f t="shared" si="455"/>
        <v>2</v>
      </c>
      <c r="L5224" s="175"/>
      <c r="M5224" s="41">
        <f t="shared" si="456"/>
        <v>2</v>
      </c>
    </row>
    <row r="5225" spans="1:13" ht="14.5" hidden="1" x14ac:dyDescent="0.35">
      <c r="A5225" s="183">
        <v>2016</v>
      </c>
      <c r="B5225" s="184" t="s">
        <v>12</v>
      </c>
      <c r="C5225" s="230">
        <v>2</v>
      </c>
      <c r="D5225" s="174">
        <f t="shared" si="453"/>
        <v>2</v>
      </c>
      <c r="E5225" s="171">
        <f t="shared" si="454"/>
        <v>0</v>
      </c>
      <c r="F5225" s="175"/>
      <c r="G5225" s="175"/>
      <c r="H5225" s="175"/>
      <c r="I5225" s="183">
        <v>20</v>
      </c>
      <c r="J5225" s="41">
        <f t="shared" si="452"/>
        <v>2</v>
      </c>
      <c r="K5225" s="41">
        <f t="shared" si="455"/>
        <v>2</v>
      </c>
      <c r="L5225" s="175"/>
      <c r="M5225" s="41">
        <f t="shared" si="456"/>
        <v>2</v>
      </c>
    </row>
    <row r="5226" spans="1:13" ht="14.5" hidden="1" x14ac:dyDescent="0.35">
      <c r="A5226" s="183">
        <v>2016</v>
      </c>
      <c r="B5226" s="184" t="s">
        <v>12</v>
      </c>
      <c r="C5226" s="230">
        <v>15</v>
      </c>
      <c r="D5226" s="174">
        <f t="shared" si="453"/>
        <v>15</v>
      </c>
      <c r="E5226" s="171">
        <f t="shared" si="454"/>
        <v>0</v>
      </c>
      <c r="F5226" s="175"/>
      <c r="G5226" s="175"/>
      <c r="H5226" s="175"/>
      <c r="I5226" s="183">
        <v>5</v>
      </c>
      <c r="J5226" s="41">
        <f t="shared" si="452"/>
        <v>5</v>
      </c>
      <c r="K5226" s="41">
        <f t="shared" si="455"/>
        <v>5</v>
      </c>
      <c r="L5226" s="175"/>
      <c r="M5226" s="41">
        <f t="shared" si="456"/>
        <v>5</v>
      </c>
    </row>
    <row r="5227" spans="1:13" ht="14.5" hidden="1" x14ac:dyDescent="0.35">
      <c r="A5227" s="183">
        <v>2016</v>
      </c>
      <c r="B5227" s="184" t="s">
        <v>12</v>
      </c>
      <c r="C5227" s="230">
        <v>2.5</v>
      </c>
      <c r="D5227" s="174">
        <f t="shared" si="453"/>
        <v>2.5</v>
      </c>
      <c r="E5227" s="171">
        <f t="shared" si="454"/>
        <v>0</v>
      </c>
      <c r="F5227" s="175"/>
      <c r="G5227" s="175"/>
      <c r="H5227" s="175"/>
      <c r="I5227" s="183" t="s">
        <v>232</v>
      </c>
      <c r="J5227" s="41" t="str">
        <f t="shared" si="452"/>
        <v/>
      </c>
      <c r="K5227" s="41" t="str">
        <f t="shared" si="455"/>
        <v/>
      </c>
      <c r="L5227" s="175"/>
      <c r="M5227" s="41" t="str">
        <f t="shared" si="456"/>
        <v/>
      </c>
    </row>
    <row r="5228" spans="1:13" ht="14.5" hidden="1" x14ac:dyDescent="0.35">
      <c r="A5228" s="183">
        <v>2016</v>
      </c>
      <c r="B5228" s="184" t="s">
        <v>12</v>
      </c>
      <c r="C5228" s="230">
        <v>20</v>
      </c>
      <c r="D5228" s="174">
        <f t="shared" si="453"/>
        <v>20</v>
      </c>
      <c r="E5228" s="171">
        <f t="shared" si="454"/>
        <v>0</v>
      </c>
      <c r="F5228" s="175"/>
      <c r="G5228" s="175"/>
      <c r="H5228" s="175"/>
      <c r="I5228" s="183">
        <v>10</v>
      </c>
      <c r="J5228" s="41">
        <f t="shared" si="452"/>
        <v>10</v>
      </c>
      <c r="K5228" s="41">
        <f t="shared" si="455"/>
        <v>10</v>
      </c>
      <c r="L5228" s="175"/>
      <c r="M5228" s="41">
        <f t="shared" si="456"/>
        <v>10</v>
      </c>
    </row>
    <row r="5229" spans="1:13" ht="14.5" hidden="1" x14ac:dyDescent="0.35">
      <c r="A5229" s="183">
        <v>2016</v>
      </c>
      <c r="B5229" s="184" t="s">
        <v>12</v>
      </c>
      <c r="C5229" s="230">
        <v>10</v>
      </c>
      <c r="D5229" s="174">
        <f t="shared" si="453"/>
        <v>10</v>
      </c>
      <c r="E5229" s="171">
        <f t="shared" si="454"/>
        <v>0</v>
      </c>
      <c r="F5229" s="175"/>
      <c r="G5229" s="175"/>
      <c r="H5229" s="175"/>
      <c r="I5229" s="183">
        <v>25</v>
      </c>
      <c r="J5229" s="41">
        <f t="shared" si="452"/>
        <v>25</v>
      </c>
      <c r="K5229" s="41">
        <f t="shared" si="455"/>
        <v>25</v>
      </c>
      <c r="L5229" s="175"/>
      <c r="M5229" s="41">
        <f t="shared" si="456"/>
        <v>25</v>
      </c>
    </row>
    <row r="5230" spans="1:13" ht="14.5" hidden="1" x14ac:dyDescent="0.35">
      <c r="A5230" s="183">
        <v>2016</v>
      </c>
      <c r="B5230" s="184" t="s">
        <v>12</v>
      </c>
      <c r="C5230" s="230" t="s">
        <v>232</v>
      </c>
      <c r="D5230" s="174" t="str">
        <f t="shared" si="453"/>
        <v/>
      </c>
      <c r="E5230" s="171">
        <f t="shared" si="454"/>
        <v>0</v>
      </c>
      <c r="F5230" s="175"/>
      <c r="G5230" s="175"/>
      <c r="H5230" s="175"/>
      <c r="I5230" s="183" t="s">
        <v>232</v>
      </c>
      <c r="J5230" s="41" t="str">
        <f t="shared" si="452"/>
        <v/>
      </c>
      <c r="K5230" s="41" t="str">
        <f t="shared" si="455"/>
        <v/>
      </c>
      <c r="L5230" s="175"/>
      <c r="M5230" s="41" t="str">
        <f t="shared" si="456"/>
        <v/>
      </c>
    </row>
    <row r="5231" spans="1:13" ht="14.5" hidden="1" x14ac:dyDescent="0.35">
      <c r="A5231" s="183">
        <v>2016</v>
      </c>
      <c r="B5231" s="184" t="s">
        <v>12</v>
      </c>
      <c r="C5231" s="230">
        <v>5</v>
      </c>
      <c r="D5231" s="174">
        <f t="shared" si="453"/>
        <v>5</v>
      </c>
      <c r="E5231" s="171">
        <f t="shared" si="454"/>
        <v>0</v>
      </c>
      <c r="F5231" s="175"/>
      <c r="G5231" s="175"/>
      <c r="H5231" s="175"/>
      <c r="I5231" s="183">
        <v>20</v>
      </c>
      <c r="J5231" s="41">
        <f t="shared" si="452"/>
        <v>20</v>
      </c>
      <c r="K5231" s="41">
        <f t="shared" si="455"/>
        <v>20</v>
      </c>
      <c r="L5231" s="175"/>
      <c r="M5231" s="41">
        <f t="shared" si="456"/>
        <v>20</v>
      </c>
    </row>
    <row r="5232" spans="1:13" ht="14.5" hidden="1" x14ac:dyDescent="0.35">
      <c r="A5232" s="183">
        <v>2016</v>
      </c>
      <c r="B5232" s="184" t="s">
        <v>12</v>
      </c>
      <c r="C5232" s="230">
        <v>2</v>
      </c>
      <c r="D5232" s="174">
        <f t="shared" si="453"/>
        <v>2</v>
      </c>
      <c r="E5232" s="171">
        <f t="shared" si="454"/>
        <v>0</v>
      </c>
      <c r="F5232" s="175"/>
      <c r="G5232" s="175"/>
      <c r="H5232" s="175"/>
      <c r="I5232" s="183">
        <v>2</v>
      </c>
      <c r="J5232" s="41">
        <f t="shared" si="452"/>
        <v>2</v>
      </c>
      <c r="K5232" s="41">
        <f t="shared" si="455"/>
        <v>2</v>
      </c>
      <c r="L5232" s="175"/>
      <c r="M5232" s="41">
        <f t="shared" si="456"/>
        <v>2</v>
      </c>
    </row>
    <row r="5233" spans="1:13" ht="14.5" hidden="1" x14ac:dyDescent="0.35">
      <c r="A5233" s="183">
        <v>2016</v>
      </c>
      <c r="B5233" s="184" t="s">
        <v>13</v>
      </c>
      <c r="C5233" s="230" t="s">
        <v>232</v>
      </c>
      <c r="D5233" s="174" t="str">
        <f t="shared" si="453"/>
        <v/>
      </c>
      <c r="E5233" s="171">
        <f t="shared" si="454"/>
        <v>0</v>
      </c>
      <c r="F5233" s="175"/>
      <c r="G5233" s="175"/>
      <c r="H5233" s="175"/>
      <c r="I5233" s="183">
        <v>3</v>
      </c>
      <c r="J5233" s="41">
        <f t="shared" si="452"/>
        <v>3</v>
      </c>
      <c r="K5233" s="41" t="e">
        <f t="shared" si="455"/>
        <v>#VALUE!</v>
      </c>
      <c r="L5233" s="175"/>
      <c r="M5233" s="41">
        <f t="shared" si="456"/>
        <v>3</v>
      </c>
    </row>
    <row r="5234" spans="1:13" ht="14.5" hidden="1" x14ac:dyDescent="0.35">
      <c r="A5234" s="183">
        <v>2016</v>
      </c>
      <c r="B5234" s="184" t="s">
        <v>13</v>
      </c>
      <c r="C5234" s="230">
        <v>2</v>
      </c>
      <c r="D5234" s="174">
        <f t="shared" si="453"/>
        <v>2</v>
      </c>
      <c r="E5234" s="171">
        <f t="shared" si="454"/>
        <v>0</v>
      </c>
      <c r="F5234" s="175"/>
      <c r="G5234" s="175"/>
      <c r="H5234" s="175"/>
      <c r="I5234" s="183">
        <v>1</v>
      </c>
      <c r="J5234" s="41">
        <f t="shared" si="452"/>
        <v>1</v>
      </c>
      <c r="K5234" s="41">
        <f t="shared" si="455"/>
        <v>1</v>
      </c>
      <c r="L5234" s="175"/>
      <c r="M5234" s="41">
        <f t="shared" si="456"/>
        <v>1</v>
      </c>
    </row>
    <row r="5235" spans="1:13" ht="14.5" hidden="1" x14ac:dyDescent="0.35">
      <c r="A5235" s="183">
        <v>2016</v>
      </c>
      <c r="B5235" s="184" t="s">
        <v>13</v>
      </c>
      <c r="C5235" s="230">
        <v>3</v>
      </c>
      <c r="D5235" s="174">
        <f t="shared" si="453"/>
        <v>3</v>
      </c>
      <c r="E5235" s="171">
        <f t="shared" si="454"/>
        <v>0</v>
      </c>
      <c r="F5235" s="175"/>
      <c r="G5235" s="175"/>
      <c r="H5235" s="175"/>
      <c r="I5235" s="183">
        <v>5</v>
      </c>
      <c r="J5235" s="41">
        <f t="shared" si="452"/>
        <v>5</v>
      </c>
      <c r="K5235" s="41">
        <f t="shared" si="455"/>
        <v>5</v>
      </c>
      <c r="L5235" s="175"/>
      <c r="M5235" s="41">
        <f t="shared" si="456"/>
        <v>5</v>
      </c>
    </row>
    <row r="5236" spans="1:13" ht="14.5" hidden="1" x14ac:dyDescent="0.35">
      <c r="A5236" s="183">
        <v>2016</v>
      </c>
      <c r="B5236" s="184" t="s">
        <v>13</v>
      </c>
      <c r="C5236" s="230">
        <v>5</v>
      </c>
      <c r="D5236" s="174">
        <f t="shared" si="453"/>
        <v>5</v>
      </c>
      <c r="E5236" s="171">
        <f t="shared" si="454"/>
        <v>0</v>
      </c>
      <c r="F5236" s="175"/>
      <c r="G5236" s="175"/>
      <c r="H5236" s="175"/>
      <c r="I5236" s="183">
        <v>5</v>
      </c>
      <c r="J5236" s="41">
        <f t="shared" si="452"/>
        <v>5</v>
      </c>
      <c r="K5236" s="41">
        <f t="shared" si="455"/>
        <v>5</v>
      </c>
      <c r="L5236" s="175"/>
      <c r="M5236" s="41">
        <f t="shared" si="456"/>
        <v>5</v>
      </c>
    </row>
    <row r="5237" spans="1:13" ht="14.5" hidden="1" x14ac:dyDescent="0.35">
      <c r="A5237" s="183">
        <v>2016</v>
      </c>
      <c r="B5237" s="184" t="s">
        <v>13</v>
      </c>
      <c r="C5237" s="230">
        <v>0.5</v>
      </c>
      <c r="D5237" s="174">
        <f t="shared" si="453"/>
        <v>0.5</v>
      </c>
      <c r="E5237" s="171">
        <f t="shared" si="454"/>
        <v>0</v>
      </c>
      <c r="F5237" s="175"/>
      <c r="G5237" s="175"/>
      <c r="H5237" s="175"/>
      <c r="I5237" s="183">
        <v>0.5</v>
      </c>
      <c r="J5237" s="41">
        <f t="shared" si="452"/>
        <v>0.5</v>
      </c>
      <c r="K5237" s="41">
        <f t="shared" si="455"/>
        <v>0.5</v>
      </c>
      <c r="L5237" s="175"/>
      <c r="M5237" s="41">
        <f t="shared" si="456"/>
        <v>0.5</v>
      </c>
    </row>
    <row r="5238" spans="1:13" ht="14.5" hidden="1" x14ac:dyDescent="0.35">
      <c r="A5238" s="183">
        <v>2016</v>
      </c>
      <c r="B5238" s="184" t="s">
        <v>13</v>
      </c>
      <c r="C5238" s="230">
        <v>5</v>
      </c>
      <c r="D5238" s="174">
        <f t="shared" si="453"/>
        <v>5</v>
      </c>
      <c r="E5238" s="171">
        <f t="shared" si="454"/>
        <v>0</v>
      </c>
      <c r="F5238" s="175"/>
      <c r="G5238" s="175"/>
      <c r="H5238" s="175"/>
      <c r="I5238" s="183">
        <v>3</v>
      </c>
      <c r="J5238" s="41">
        <f t="shared" si="452"/>
        <v>3</v>
      </c>
      <c r="K5238" s="41">
        <f t="shared" si="455"/>
        <v>3</v>
      </c>
      <c r="L5238" s="175"/>
      <c r="M5238" s="41">
        <f t="shared" si="456"/>
        <v>3</v>
      </c>
    </row>
    <row r="5239" spans="1:13" ht="14.5" hidden="1" x14ac:dyDescent="0.35">
      <c r="A5239" s="183">
        <v>2016</v>
      </c>
      <c r="B5239" s="184" t="s">
        <v>13</v>
      </c>
      <c r="C5239" s="230">
        <v>6</v>
      </c>
      <c r="D5239" s="174">
        <f t="shared" si="453"/>
        <v>6</v>
      </c>
      <c r="E5239" s="171">
        <f t="shared" si="454"/>
        <v>0</v>
      </c>
      <c r="F5239" s="175"/>
      <c r="G5239" s="175"/>
      <c r="H5239" s="175"/>
      <c r="I5239" s="183">
        <v>5</v>
      </c>
      <c r="J5239" s="41">
        <f t="shared" si="452"/>
        <v>5</v>
      </c>
      <c r="K5239" s="41">
        <f t="shared" si="455"/>
        <v>5</v>
      </c>
      <c r="L5239" s="175"/>
      <c r="M5239" s="41">
        <f t="shared" si="456"/>
        <v>5</v>
      </c>
    </row>
    <row r="5240" spans="1:13" ht="14.5" hidden="1" x14ac:dyDescent="0.35">
      <c r="A5240" s="183">
        <v>2016</v>
      </c>
      <c r="B5240" s="184" t="s">
        <v>13</v>
      </c>
      <c r="C5240" s="230">
        <v>5</v>
      </c>
      <c r="D5240" s="174">
        <f t="shared" si="453"/>
        <v>5</v>
      </c>
      <c r="E5240" s="171">
        <f t="shared" si="454"/>
        <v>0</v>
      </c>
      <c r="F5240" s="175"/>
      <c r="G5240" s="175"/>
      <c r="H5240" s="175"/>
      <c r="I5240" s="183">
        <v>5.5</v>
      </c>
      <c r="J5240" s="41">
        <f t="shared" ref="J5240:J5274" si="457">IF(OR(I5240="",I5240&gt;=50),"",IF(AND(I5240&lt;50,OR(D5240&lt;=0,D5240="")),I5240,IF(I5240&gt;=D5240*10,D5240,IF(D5240&lt;&gt;"",I5240,""))))</f>
        <v>5.5</v>
      </c>
      <c r="K5240" s="41">
        <f t="shared" si="455"/>
        <v>5.5</v>
      </c>
      <c r="L5240" s="175"/>
      <c r="M5240" s="41">
        <f t="shared" si="456"/>
        <v>5.5</v>
      </c>
    </row>
    <row r="5241" spans="1:13" ht="14.5" hidden="1" x14ac:dyDescent="0.35">
      <c r="A5241" s="183">
        <v>2016</v>
      </c>
      <c r="B5241" s="184" t="s">
        <v>13</v>
      </c>
      <c r="C5241" s="230" t="s">
        <v>232</v>
      </c>
      <c r="D5241" s="174" t="str">
        <f t="shared" si="453"/>
        <v/>
      </c>
      <c r="E5241" s="171">
        <f t="shared" si="454"/>
        <v>0</v>
      </c>
      <c r="F5241" s="175"/>
      <c r="G5241" s="175"/>
      <c r="H5241" s="175"/>
      <c r="I5241" s="183" t="s">
        <v>232</v>
      </c>
      <c r="J5241" s="41" t="str">
        <f t="shared" si="457"/>
        <v/>
      </c>
      <c r="K5241" s="41" t="str">
        <f t="shared" si="455"/>
        <v/>
      </c>
      <c r="L5241" s="175"/>
      <c r="M5241" s="41" t="str">
        <f t="shared" si="456"/>
        <v/>
      </c>
    </row>
    <row r="5242" spans="1:13" ht="14.5" hidden="1" x14ac:dyDescent="0.35">
      <c r="A5242" s="183">
        <v>2016</v>
      </c>
      <c r="B5242" s="184" t="s">
        <v>13</v>
      </c>
      <c r="C5242" s="230" t="s">
        <v>232</v>
      </c>
      <c r="D5242" s="174" t="str">
        <f t="shared" si="453"/>
        <v/>
      </c>
      <c r="E5242" s="171">
        <f t="shared" si="454"/>
        <v>0</v>
      </c>
      <c r="F5242" s="175"/>
      <c r="G5242" s="175"/>
      <c r="H5242" s="175"/>
      <c r="I5242" s="183" t="s">
        <v>232</v>
      </c>
      <c r="J5242" s="41" t="str">
        <f t="shared" si="457"/>
        <v/>
      </c>
      <c r="K5242" s="41" t="str">
        <f t="shared" si="455"/>
        <v/>
      </c>
      <c r="L5242" s="175"/>
      <c r="M5242" s="41" t="str">
        <f t="shared" si="456"/>
        <v/>
      </c>
    </row>
    <row r="5243" spans="1:13" ht="14.5" hidden="1" x14ac:dyDescent="0.35">
      <c r="A5243" s="183">
        <v>2016</v>
      </c>
      <c r="B5243" s="184" t="s">
        <v>13</v>
      </c>
      <c r="C5243" s="230">
        <v>2</v>
      </c>
      <c r="D5243" s="174">
        <f t="shared" ref="D5243:D5306" si="458">IF(OR(C5243="",C5243&gt;=1000),"",C5243)</f>
        <v>2</v>
      </c>
      <c r="E5243" s="171">
        <f t="shared" si="454"/>
        <v>0</v>
      </c>
      <c r="F5243" s="175"/>
      <c r="G5243" s="175"/>
      <c r="H5243" s="175"/>
      <c r="I5243" s="183">
        <v>2</v>
      </c>
      <c r="J5243" s="41">
        <f t="shared" si="457"/>
        <v>2</v>
      </c>
      <c r="K5243" s="41">
        <f t="shared" si="455"/>
        <v>2</v>
      </c>
      <c r="L5243" s="175"/>
      <c r="M5243" s="41">
        <f t="shared" si="456"/>
        <v>2</v>
      </c>
    </row>
    <row r="5244" spans="1:13" ht="14.5" hidden="1" x14ac:dyDescent="0.35">
      <c r="A5244" s="183">
        <v>2016</v>
      </c>
      <c r="B5244" s="184" t="s">
        <v>13</v>
      </c>
      <c r="C5244" s="230">
        <v>5</v>
      </c>
      <c r="D5244" s="174">
        <f t="shared" si="458"/>
        <v>5</v>
      </c>
      <c r="E5244" s="171">
        <f t="shared" si="454"/>
        <v>0</v>
      </c>
      <c r="F5244" s="175"/>
      <c r="G5244" s="175"/>
      <c r="H5244" s="175"/>
      <c r="I5244" s="183">
        <v>2</v>
      </c>
      <c r="J5244" s="41">
        <f t="shared" si="457"/>
        <v>2</v>
      </c>
      <c r="K5244" s="41">
        <f t="shared" si="455"/>
        <v>2</v>
      </c>
      <c r="L5244" s="175"/>
      <c r="M5244" s="41">
        <f t="shared" si="456"/>
        <v>2</v>
      </c>
    </row>
    <row r="5245" spans="1:13" ht="14.5" hidden="1" x14ac:dyDescent="0.35">
      <c r="A5245" s="183">
        <v>2016</v>
      </c>
      <c r="B5245" s="184" t="s">
        <v>13</v>
      </c>
      <c r="C5245" s="230">
        <v>5</v>
      </c>
      <c r="D5245" s="174">
        <f t="shared" si="458"/>
        <v>5</v>
      </c>
      <c r="E5245" s="171">
        <f t="shared" si="454"/>
        <v>0</v>
      </c>
      <c r="F5245" s="175"/>
      <c r="G5245" s="175"/>
      <c r="H5245" s="175"/>
      <c r="I5245" s="183" t="s">
        <v>232</v>
      </c>
      <c r="J5245" s="41" t="str">
        <f t="shared" si="457"/>
        <v/>
      </c>
      <c r="K5245" s="41" t="str">
        <f t="shared" si="455"/>
        <v/>
      </c>
      <c r="L5245" s="175"/>
      <c r="M5245" s="41" t="str">
        <f t="shared" si="456"/>
        <v/>
      </c>
    </row>
    <row r="5246" spans="1:13" ht="14.5" hidden="1" x14ac:dyDescent="0.35">
      <c r="A5246" s="183">
        <v>2016</v>
      </c>
      <c r="B5246" s="184" t="s">
        <v>13</v>
      </c>
      <c r="C5246" s="230">
        <v>3</v>
      </c>
      <c r="D5246" s="174">
        <f t="shared" si="458"/>
        <v>3</v>
      </c>
      <c r="E5246" s="171">
        <f t="shared" si="454"/>
        <v>0</v>
      </c>
      <c r="F5246" s="175"/>
      <c r="G5246" s="175"/>
      <c r="H5246" s="175"/>
      <c r="I5246" s="183">
        <v>1</v>
      </c>
      <c r="J5246" s="41">
        <f t="shared" si="457"/>
        <v>1</v>
      </c>
      <c r="K5246" s="41">
        <f t="shared" si="455"/>
        <v>1</v>
      </c>
      <c r="L5246" s="175"/>
      <c r="M5246" s="41">
        <f t="shared" si="456"/>
        <v>1</v>
      </c>
    </row>
    <row r="5247" spans="1:13" ht="14.5" hidden="1" x14ac:dyDescent="0.35">
      <c r="A5247" s="183">
        <v>2016</v>
      </c>
      <c r="B5247" s="184" t="s">
        <v>13</v>
      </c>
      <c r="C5247" s="230">
        <v>25</v>
      </c>
      <c r="D5247" s="174">
        <f t="shared" si="458"/>
        <v>25</v>
      </c>
      <c r="E5247" s="171">
        <f t="shared" si="454"/>
        <v>0</v>
      </c>
      <c r="F5247" s="175"/>
      <c r="G5247" s="175"/>
      <c r="H5247" s="175"/>
      <c r="I5247" s="183">
        <v>50</v>
      </c>
      <c r="J5247" s="41" t="str">
        <f t="shared" si="457"/>
        <v/>
      </c>
      <c r="K5247" s="41" t="str">
        <f t="shared" si="455"/>
        <v/>
      </c>
      <c r="L5247" s="175"/>
      <c r="M5247" s="41" t="str">
        <f t="shared" si="456"/>
        <v/>
      </c>
    </row>
    <row r="5248" spans="1:13" ht="14.5" hidden="1" x14ac:dyDescent="0.35">
      <c r="A5248" s="183">
        <v>2016</v>
      </c>
      <c r="B5248" s="184" t="s">
        <v>13</v>
      </c>
      <c r="C5248" s="230" t="s">
        <v>232</v>
      </c>
      <c r="D5248" s="174" t="str">
        <f t="shared" si="458"/>
        <v/>
      </c>
      <c r="E5248" s="171">
        <f t="shared" si="454"/>
        <v>0</v>
      </c>
      <c r="F5248" s="175"/>
      <c r="G5248" s="175"/>
      <c r="H5248" s="175"/>
      <c r="I5248" s="183" t="s">
        <v>232</v>
      </c>
      <c r="J5248" s="41" t="str">
        <f t="shared" si="457"/>
        <v/>
      </c>
      <c r="K5248" s="41" t="str">
        <f t="shared" si="455"/>
        <v/>
      </c>
      <c r="L5248" s="175"/>
      <c r="M5248" s="41" t="str">
        <f t="shared" si="456"/>
        <v/>
      </c>
    </row>
    <row r="5249" spans="1:13" ht="14.5" hidden="1" x14ac:dyDescent="0.35">
      <c r="A5249" s="183">
        <v>2016</v>
      </c>
      <c r="B5249" s="184" t="s">
        <v>13</v>
      </c>
      <c r="C5249" s="230">
        <v>2.5</v>
      </c>
      <c r="D5249" s="174">
        <f t="shared" si="458"/>
        <v>2.5</v>
      </c>
      <c r="E5249" s="171">
        <f t="shared" si="454"/>
        <v>0</v>
      </c>
      <c r="F5249" s="175"/>
      <c r="G5249" s="175"/>
      <c r="H5249" s="175"/>
      <c r="I5249" s="183">
        <v>15</v>
      </c>
      <c r="J5249" s="41">
        <f t="shared" si="457"/>
        <v>15</v>
      </c>
      <c r="K5249" s="41">
        <f t="shared" si="455"/>
        <v>15</v>
      </c>
      <c r="L5249" s="175"/>
      <c r="M5249" s="41">
        <f t="shared" si="456"/>
        <v>15</v>
      </c>
    </row>
    <row r="5250" spans="1:13" ht="14.5" hidden="1" x14ac:dyDescent="0.35">
      <c r="A5250" s="183">
        <v>2016</v>
      </c>
      <c r="B5250" s="184" t="s">
        <v>13</v>
      </c>
      <c r="C5250" s="230">
        <v>1</v>
      </c>
      <c r="D5250" s="174">
        <f t="shared" si="458"/>
        <v>1</v>
      </c>
      <c r="E5250" s="171">
        <f t="shared" ref="E5250:E5313" si="459">IF(D5250&lt;&gt;C5250,1,0)</f>
        <v>0</v>
      </c>
      <c r="F5250" s="175"/>
      <c r="G5250" s="175"/>
      <c r="H5250" s="175"/>
      <c r="I5250" s="183">
        <v>2</v>
      </c>
      <c r="J5250" s="41">
        <f t="shared" si="457"/>
        <v>2</v>
      </c>
      <c r="K5250" s="41">
        <f t="shared" si="455"/>
        <v>2</v>
      </c>
      <c r="L5250" s="175"/>
      <c r="M5250" s="41">
        <f t="shared" si="456"/>
        <v>2</v>
      </c>
    </row>
    <row r="5251" spans="1:13" ht="14.5" hidden="1" x14ac:dyDescent="0.35">
      <c r="A5251" s="183">
        <v>2016</v>
      </c>
      <c r="B5251" s="184" t="s">
        <v>13</v>
      </c>
      <c r="C5251" s="230">
        <v>7</v>
      </c>
      <c r="D5251" s="174">
        <f t="shared" si="458"/>
        <v>7</v>
      </c>
      <c r="E5251" s="171">
        <f t="shared" si="459"/>
        <v>0</v>
      </c>
      <c r="F5251" s="175"/>
      <c r="G5251" s="175"/>
      <c r="H5251" s="175"/>
      <c r="I5251" s="183">
        <v>3</v>
      </c>
      <c r="J5251" s="41">
        <f t="shared" si="457"/>
        <v>3</v>
      </c>
      <c r="K5251" s="41">
        <f t="shared" ref="K5251:K5314" si="460">IF($I5251="","",IF(AND($C5251&gt;0,$I5251&gt;=$C5251*10),$C5251,IF(I5251&gt;=50,"",IF($C5251="",$I5251,IF($C5251&lt;&gt;"",$I5251,"")))))</f>
        <v>3</v>
      </c>
      <c r="L5251" s="175"/>
      <c r="M5251" s="41">
        <f t="shared" ref="M5251:M5314" si="461">IFERROR(K5251,I5251)</f>
        <v>3</v>
      </c>
    </row>
    <row r="5252" spans="1:13" ht="14.5" hidden="1" x14ac:dyDescent="0.35">
      <c r="A5252" s="183">
        <v>2016</v>
      </c>
      <c r="B5252" s="184" t="s">
        <v>13</v>
      </c>
      <c r="C5252" s="230">
        <v>0</v>
      </c>
      <c r="D5252" s="174">
        <f t="shared" si="458"/>
        <v>0</v>
      </c>
      <c r="E5252" s="171">
        <f t="shared" si="459"/>
        <v>0</v>
      </c>
      <c r="F5252" s="175"/>
      <c r="G5252" s="175"/>
      <c r="H5252" s="175"/>
      <c r="I5252" s="189" t="s">
        <v>232</v>
      </c>
      <c r="J5252" s="41" t="str">
        <f t="shared" si="457"/>
        <v/>
      </c>
      <c r="K5252" s="41" t="str">
        <f t="shared" si="460"/>
        <v/>
      </c>
      <c r="L5252" s="175"/>
      <c r="M5252" s="41" t="str">
        <f t="shared" si="461"/>
        <v/>
      </c>
    </row>
    <row r="5253" spans="1:13" ht="14.5" hidden="1" x14ac:dyDescent="0.35">
      <c r="A5253" s="183">
        <v>2016</v>
      </c>
      <c r="B5253" s="184" t="s">
        <v>13</v>
      </c>
      <c r="C5253" s="230">
        <v>-2</v>
      </c>
      <c r="D5253" s="174">
        <f t="shared" si="458"/>
        <v>-2</v>
      </c>
      <c r="E5253" s="171">
        <f t="shared" si="459"/>
        <v>0</v>
      </c>
      <c r="F5253" s="175"/>
      <c r="G5253" s="175"/>
      <c r="H5253" s="175"/>
      <c r="I5253" s="183" t="s">
        <v>232</v>
      </c>
      <c r="J5253" s="41" t="str">
        <f t="shared" si="457"/>
        <v/>
      </c>
      <c r="K5253" s="41" t="str">
        <f t="shared" si="460"/>
        <v/>
      </c>
      <c r="L5253" s="175"/>
      <c r="M5253" s="41" t="str">
        <f t="shared" si="461"/>
        <v/>
      </c>
    </row>
    <row r="5254" spans="1:13" ht="14.5" hidden="1" x14ac:dyDescent="0.35">
      <c r="A5254" s="183">
        <v>2016</v>
      </c>
      <c r="B5254" s="184" t="s">
        <v>13</v>
      </c>
      <c r="C5254" s="230">
        <v>2</v>
      </c>
      <c r="D5254" s="174">
        <f t="shared" si="458"/>
        <v>2</v>
      </c>
      <c r="E5254" s="171">
        <f t="shared" si="459"/>
        <v>0</v>
      </c>
      <c r="F5254" s="175"/>
      <c r="G5254" s="175"/>
      <c r="H5254" s="175"/>
      <c r="I5254" s="183">
        <v>0.5</v>
      </c>
      <c r="J5254" s="41">
        <f t="shared" si="457"/>
        <v>0.5</v>
      </c>
      <c r="K5254" s="41">
        <f t="shared" si="460"/>
        <v>0.5</v>
      </c>
      <c r="L5254" s="175"/>
      <c r="M5254" s="41">
        <f t="shared" si="461"/>
        <v>0.5</v>
      </c>
    </row>
    <row r="5255" spans="1:13" ht="14.5" hidden="1" x14ac:dyDescent="0.35">
      <c r="A5255" s="183">
        <v>2016</v>
      </c>
      <c r="B5255" s="184" t="s">
        <v>13</v>
      </c>
      <c r="C5255" s="231" t="s">
        <v>232</v>
      </c>
      <c r="D5255" s="174" t="str">
        <f t="shared" si="458"/>
        <v/>
      </c>
      <c r="E5255" s="171">
        <f t="shared" si="459"/>
        <v>0</v>
      </c>
      <c r="F5255" s="175"/>
      <c r="G5255" s="175"/>
      <c r="H5255" s="175"/>
      <c r="I5255" s="189" t="s">
        <v>232</v>
      </c>
      <c r="J5255" s="41" t="str">
        <f t="shared" si="457"/>
        <v/>
      </c>
      <c r="K5255" s="41" t="str">
        <f t="shared" si="460"/>
        <v/>
      </c>
      <c r="L5255" s="175"/>
      <c r="M5255" s="41" t="str">
        <f t="shared" si="461"/>
        <v/>
      </c>
    </row>
    <row r="5256" spans="1:13" ht="14.5" hidden="1" x14ac:dyDescent="0.35">
      <c r="A5256" s="183">
        <v>2016</v>
      </c>
      <c r="B5256" s="184" t="s">
        <v>14</v>
      </c>
      <c r="C5256" s="230">
        <v>10</v>
      </c>
      <c r="D5256" s="174">
        <f t="shared" si="458"/>
        <v>10</v>
      </c>
      <c r="E5256" s="171">
        <f t="shared" si="459"/>
        <v>0</v>
      </c>
      <c r="F5256" s="175"/>
      <c r="G5256" s="175"/>
      <c r="H5256" s="175"/>
      <c r="I5256" s="183">
        <v>8</v>
      </c>
      <c r="J5256" s="41">
        <f t="shared" si="457"/>
        <v>8</v>
      </c>
      <c r="K5256" s="41">
        <f t="shared" si="460"/>
        <v>8</v>
      </c>
      <c r="L5256" s="175"/>
      <c r="M5256" s="41">
        <f t="shared" si="461"/>
        <v>8</v>
      </c>
    </row>
    <row r="5257" spans="1:13" ht="14.5" hidden="1" x14ac:dyDescent="0.35">
      <c r="A5257" s="183">
        <v>2016</v>
      </c>
      <c r="B5257" s="184" t="s">
        <v>14</v>
      </c>
      <c r="C5257" s="230">
        <v>3</v>
      </c>
      <c r="D5257" s="174">
        <f t="shared" si="458"/>
        <v>3</v>
      </c>
      <c r="E5257" s="171">
        <f t="shared" si="459"/>
        <v>0</v>
      </c>
      <c r="F5257" s="175"/>
      <c r="G5257" s="175"/>
      <c r="H5257" s="175"/>
      <c r="I5257" s="183">
        <v>2</v>
      </c>
      <c r="J5257" s="41">
        <f t="shared" si="457"/>
        <v>2</v>
      </c>
      <c r="K5257" s="41">
        <f t="shared" si="460"/>
        <v>2</v>
      </c>
      <c r="L5257" s="175"/>
      <c r="M5257" s="41">
        <f t="shared" si="461"/>
        <v>2</v>
      </c>
    </row>
    <row r="5258" spans="1:13" ht="14.5" hidden="1" x14ac:dyDescent="0.35">
      <c r="A5258" s="183">
        <v>2016</v>
      </c>
      <c r="B5258" s="184" t="s">
        <v>14</v>
      </c>
      <c r="C5258" s="230">
        <v>10</v>
      </c>
      <c r="D5258" s="174">
        <f t="shared" si="458"/>
        <v>10</v>
      </c>
      <c r="E5258" s="171">
        <f t="shared" si="459"/>
        <v>0</v>
      </c>
      <c r="F5258" s="175"/>
      <c r="G5258" s="175"/>
      <c r="H5258" s="175"/>
      <c r="I5258" s="183">
        <v>2</v>
      </c>
      <c r="J5258" s="41">
        <f t="shared" si="457"/>
        <v>2</v>
      </c>
      <c r="K5258" s="41">
        <f t="shared" si="460"/>
        <v>2</v>
      </c>
      <c r="L5258" s="175"/>
      <c r="M5258" s="41">
        <f t="shared" si="461"/>
        <v>2</v>
      </c>
    </row>
    <row r="5259" spans="1:13" ht="14.5" hidden="1" x14ac:dyDescent="0.35">
      <c r="A5259" s="183">
        <v>2016</v>
      </c>
      <c r="B5259" s="184" t="s">
        <v>14</v>
      </c>
      <c r="C5259" s="230">
        <v>20</v>
      </c>
      <c r="D5259" s="174">
        <f t="shared" si="458"/>
        <v>20</v>
      </c>
      <c r="E5259" s="171">
        <f t="shared" si="459"/>
        <v>0</v>
      </c>
      <c r="F5259" s="175"/>
      <c r="G5259" s="175"/>
      <c r="H5259" s="175"/>
      <c r="I5259" s="183">
        <v>20</v>
      </c>
      <c r="J5259" s="41">
        <f t="shared" si="457"/>
        <v>20</v>
      </c>
      <c r="K5259" s="41">
        <f t="shared" si="460"/>
        <v>20</v>
      </c>
      <c r="L5259" s="175"/>
      <c r="M5259" s="41">
        <f t="shared" si="461"/>
        <v>20</v>
      </c>
    </row>
    <row r="5260" spans="1:13" ht="14.5" hidden="1" x14ac:dyDescent="0.35">
      <c r="A5260" s="183">
        <v>2016</v>
      </c>
      <c r="B5260" s="184" t="s">
        <v>14</v>
      </c>
      <c r="C5260" s="230">
        <v>15</v>
      </c>
      <c r="D5260" s="174">
        <f t="shared" si="458"/>
        <v>15</v>
      </c>
      <c r="E5260" s="171">
        <f t="shared" si="459"/>
        <v>0</v>
      </c>
      <c r="F5260" s="175"/>
      <c r="G5260" s="175"/>
      <c r="H5260" s="175"/>
      <c r="I5260" s="183">
        <v>7.5</v>
      </c>
      <c r="J5260" s="41">
        <f t="shared" si="457"/>
        <v>7.5</v>
      </c>
      <c r="K5260" s="41">
        <f t="shared" si="460"/>
        <v>7.5</v>
      </c>
      <c r="L5260" s="175"/>
      <c r="M5260" s="41">
        <f t="shared" si="461"/>
        <v>7.5</v>
      </c>
    </row>
    <row r="5261" spans="1:13" ht="14.5" hidden="1" x14ac:dyDescent="0.35">
      <c r="A5261" s="183">
        <v>2016</v>
      </c>
      <c r="B5261" s="184" t="s">
        <v>14</v>
      </c>
      <c r="C5261" s="230">
        <v>1</v>
      </c>
      <c r="D5261" s="174">
        <f t="shared" si="458"/>
        <v>1</v>
      </c>
      <c r="E5261" s="171">
        <f t="shared" si="459"/>
        <v>0</v>
      </c>
      <c r="F5261" s="175"/>
      <c r="G5261" s="175"/>
      <c r="H5261" s="175"/>
      <c r="I5261" s="183">
        <v>1</v>
      </c>
      <c r="J5261" s="41">
        <f t="shared" si="457"/>
        <v>1</v>
      </c>
      <c r="K5261" s="41">
        <f t="shared" si="460"/>
        <v>1</v>
      </c>
      <c r="L5261" s="175"/>
      <c r="M5261" s="41">
        <f t="shared" si="461"/>
        <v>1</v>
      </c>
    </row>
    <row r="5262" spans="1:13" ht="14.5" hidden="1" x14ac:dyDescent="0.35">
      <c r="A5262" s="183">
        <v>2016</v>
      </c>
      <c r="B5262" s="184" t="s">
        <v>14</v>
      </c>
      <c r="C5262" s="230">
        <v>2</v>
      </c>
      <c r="D5262" s="174">
        <f t="shared" si="458"/>
        <v>2</v>
      </c>
      <c r="E5262" s="171">
        <f t="shared" si="459"/>
        <v>0</v>
      </c>
      <c r="F5262" s="175"/>
      <c r="G5262" s="175"/>
      <c r="H5262" s="175"/>
      <c r="I5262" s="189" t="s">
        <v>232</v>
      </c>
      <c r="J5262" s="41" t="str">
        <f t="shared" si="457"/>
        <v/>
      </c>
      <c r="K5262" s="41" t="str">
        <f t="shared" si="460"/>
        <v/>
      </c>
      <c r="L5262" s="175"/>
      <c r="M5262" s="41" t="str">
        <f t="shared" si="461"/>
        <v/>
      </c>
    </row>
    <row r="5263" spans="1:13" ht="14.5" hidden="1" x14ac:dyDescent="0.35">
      <c r="A5263" s="183">
        <v>2016</v>
      </c>
      <c r="B5263" s="184" t="s">
        <v>14</v>
      </c>
      <c r="C5263" s="230">
        <v>10</v>
      </c>
      <c r="D5263" s="174">
        <f t="shared" si="458"/>
        <v>10</v>
      </c>
      <c r="E5263" s="171">
        <f t="shared" si="459"/>
        <v>0</v>
      </c>
      <c r="F5263" s="175"/>
      <c r="G5263" s="175"/>
      <c r="H5263" s="175"/>
      <c r="I5263" s="183">
        <v>4</v>
      </c>
      <c r="J5263" s="41">
        <f t="shared" si="457"/>
        <v>4</v>
      </c>
      <c r="K5263" s="41">
        <f t="shared" si="460"/>
        <v>4</v>
      </c>
      <c r="L5263" s="175"/>
      <c r="M5263" s="41">
        <f t="shared" si="461"/>
        <v>4</v>
      </c>
    </row>
    <row r="5264" spans="1:13" ht="14.5" hidden="1" x14ac:dyDescent="0.35">
      <c r="A5264" s="183">
        <v>2016</v>
      </c>
      <c r="B5264" s="184" t="s">
        <v>14</v>
      </c>
      <c r="C5264" s="230">
        <v>5</v>
      </c>
      <c r="D5264" s="174">
        <f t="shared" si="458"/>
        <v>5</v>
      </c>
      <c r="E5264" s="171">
        <f t="shared" si="459"/>
        <v>0</v>
      </c>
      <c r="F5264" s="175"/>
      <c r="G5264" s="175"/>
      <c r="H5264" s="175"/>
      <c r="I5264" s="183">
        <v>5</v>
      </c>
      <c r="J5264" s="41">
        <f t="shared" si="457"/>
        <v>5</v>
      </c>
      <c r="K5264" s="41">
        <f t="shared" si="460"/>
        <v>5</v>
      </c>
      <c r="L5264" s="175"/>
      <c r="M5264" s="41">
        <f t="shared" si="461"/>
        <v>5</v>
      </c>
    </row>
    <row r="5265" spans="1:13" ht="14.5" hidden="1" x14ac:dyDescent="0.35">
      <c r="A5265" s="183">
        <v>2016</v>
      </c>
      <c r="B5265" s="184" t="s">
        <v>11</v>
      </c>
      <c r="C5265" s="230">
        <v>10</v>
      </c>
      <c r="D5265" s="174">
        <f t="shared" si="458"/>
        <v>10</v>
      </c>
      <c r="E5265" s="171">
        <f t="shared" si="459"/>
        <v>0</v>
      </c>
      <c r="F5265" s="175"/>
      <c r="G5265" s="175"/>
      <c r="H5265" s="175"/>
      <c r="I5265" s="183">
        <v>5</v>
      </c>
      <c r="J5265" s="41">
        <f t="shared" si="457"/>
        <v>5</v>
      </c>
      <c r="K5265" s="41">
        <f t="shared" si="460"/>
        <v>5</v>
      </c>
      <c r="L5265" s="175"/>
      <c r="M5265" s="41">
        <f t="shared" si="461"/>
        <v>5</v>
      </c>
    </row>
    <row r="5266" spans="1:13" ht="14.5" hidden="1" x14ac:dyDescent="0.35">
      <c r="A5266" s="183">
        <v>2016</v>
      </c>
      <c r="B5266" s="184" t="s">
        <v>14</v>
      </c>
      <c r="C5266" s="230">
        <v>3</v>
      </c>
      <c r="D5266" s="174">
        <f t="shared" si="458"/>
        <v>3</v>
      </c>
      <c r="E5266" s="171">
        <f t="shared" si="459"/>
        <v>0</v>
      </c>
      <c r="F5266" s="175"/>
      <c r="G5266" s="175"/>
      <c r="H5266" s="175"/>
      <c r="I5266" s="183">
        <v>2</v>
      </c>
      <c r="J5266" s="41">
        <f t="shared" si="457"/>
        <v>2</v>
      </c>
      <c r="K5266" s="41">
        <f t="shared" si="460"/>
        <v>2</v>
      </c>
      <c r="L5266" s="175"/>
      <c r="M5266" s="41">
        <f t="shared" si="461"/>
        <v>2</v>
      </c>
    </row>
    <row r="5267" spans="1:13" ht="14.5" hidden="1" x14ac:dyDescent="0.35">
      <c r="A5267" s="183">
        <v>2016</v>
      </c>
      <c r="B5267" s="184" t="s">
        <v>14</v>
      </c>
      <c r="C5267" s="230">
        <v>4</v>
      </c>
      <c r="D5267" s="174">
        <f t="shared" si="458"/>
        <v>4</v>
      </c>
      <c r="E5267" s="171">
        <f t="shared" si="459"/>
        <v>0</v>
      </c>
      <c r="F5267" s="175"/>
      <c r="G5267" s="175"/>
      <c r="H5267" s="175"/>
      <c r="I5267" s="183">
        <v>12.5</v>
      </c>
      <c r="J5267" s="41">
        <f t="shared" si="457"/>
        <v>12.5</v>
      </c>
      <c r="K5267" s="41">
        <f t="shared" si="460"/>
        <v>12.5</v>
      </c>
      <c r="L5267" s="175"/>
      <c r="M5267" s="41">
        <f t="shared" si="461"/>
        <v>12.5</v>
      </c>
    </row>
    <row r="5268" spans="1:13" ht="14.5" hidden="1" x14ac:dyDescent="0.35">
      <c r="A5268" s="183">
        <v>2016</v>
      </c>
      <c r="B5268" s="184" t="s">
        <v>11</v>
      </c>
      <c r="C5268" s="230">
        <v>8</v>
      </c>
      <c r="D5268" s="174">
        <f t="shared" si="458"/>
        <v>8</v>
      </c>
      <c r="E5268" s="171">
        <f t="shared" si="459"/>
        <v>0</v>
      </c>
      <c r="F5268" s="175"/>
      <c r="G5268" s="175"/>
      <c r="H5268" s="175"/>
      <c r="I5268" s="183">
        <v>4</v>
      </c>
      <c r="J5268" s="41">
        <f t="shared" si="457"/>
        <v>4</v>
      </c>
      <c r="K5268" s="41">
        <f t="shared" si="460"/>
        <v>4</v>
      </c>
      <c r="L5268" s="175"/>
      <c r="M5268" s="41">
        <f t="shared" si="461"/>
        <v>4</v>
      </c>
    </row>
    <row r="5269" spans="1:13" ht="14.5" hidden="1" x14ac:dyDescent="0.35">
      <c r="A5269" s="183">
        <v>2016</v>
      </c>
      <c r="B5269" s="184" t="s">
        <v>11</v>
      </c>
      <c r="C5269" s="230">
        <v>3</v>
      </c>
      <c r="D5269" s="174">
        <f t="shared" si="458"/>
        <v>3</v>
      </c>
      <c r="E5269" s="171">
        <f t="shared" si="459"/>
        <v>0</v>
      </c>
      <c r="F5269" s="175"/>
      <c r="G5269" s="175"/>
      <c r="H5269" s="175"/>
      <c r="I5269" s="183">
        <v>2</v>
      </c>
      <c r="J5269" s="41">
        <f t="shared" si="457"/>
        <v>2</v>
      </c>
      <c r="K5269" s="41">
        <f t="shared" si="460"/>
        <v>2</v>
      </c>
      <c r="L5269" s="175"/>
      <c r="M5269" s="41">
        <f t="shared" si="461"/>
        <v>2</v>
      </c>
    </row>
    <row r="5270" spans="1:13" ht="14.5" hidden="1" x14ac:dyDescent="0.35">
      <c r="A5270" s="183">
        <v>2016</v>
      </c>
      <c r="B5270" s="184" t="s">
        <v>11</v>
      </c>
      <c r="C5270" s="230">
        <v>0</v>
      </c>
      <c r="D5270" s="174">
        <f t="shared" si="458"/>
        <v>0</v>
      </c>
      <c r="E5270" s="171">
        <f t="shared" si="459"/>
        <v>0</v>
      </c>
      <c r="F5270" s="175"/>
      <c r="G5270" s="175"/>
      <c r="H5270" s="175"/>
      <c r="I5270" s="183">
        <v>4</v>
      </c>
      <c r="J5270" s="41">
        <f t="shared" si="457"/>
        <v>4</v>
      </c>
      <c r="K5270" s="41">
        <f t="shared" si="460"/>
        <v>4</v>
      </c>
      <c r="L5270" s="175"/>
      <c r="M5270" s="41">
        <f t="shared" si="461"/>
        <v>4</v>
      </c>
    </row>
    <row r="5271" spans="1:13" ht="14.5" hidden="1" x14ac:dyDescent="0.35">
      <c r="A5271" s="183">
        <v>2016</v>
      </c>
      <c r="B5271" s="184" t="s">
        <v>11</v>
      </c>
      <c r="C5271" s="230">
        <v>7</v>
      </c>
      <c r="D5271" s="174">
        <f t="shared" si="458"/>
        <v>7</v>
      </c>
      <c r="E5271" s="171">
        <f t="shared" si="459"/>
        <v>0</v>
      </c>
      <c r="F5271" s="175"/>
      <c r="G5271" s="175"/>
      <c r="H5271" s="175"/>
      <c r="I5271" s="183">
        <v>1.5</v>
      </c>
      <c r="J5271" s="41">
        <f t="shared" si="457"/>
        <v>1.5</v>
      </c>
      <c r="K5271" s="41">
        <f t="shared" si="460"/>
        <v>1.5</v>
      </c>
      <c r="L5271" s="175"/>
      <c r="M5271" s="41">
        <f t="shared" si="461"/>
        <v>1.5</v>
      </c>
    </row>
    <row r="5272" spans="1:13" ht="14.5" hidden="1" x14ac:dyDescent="0.35">
      <c r="A5272" s="183">
        <v>2016</v>
      </c>
      <c r="B5272" s="184" t="s">
        <v>11</v>
      </c>
      <c r="C5272" s="230">
        <v>20</v>
      </c>
      <c r="D5272" s="174">
        <f t="shared" si="458"/>
        <v>20</v>
      </c>
      <c r="E5272" s="171">
        <f t="shared" si="459"/>
        <v>0</v>
      </c>
      <c r="F5272" s="175"/>
      <c r="G5272" s="175"/>
      <c r="H5272" s="175"/>
      <c r="I5272" s="183">
        <v>10</v>
      </c>
      <c r="J5272" s="41">
        <f t="shared" si="457"/>
        <v>10</v>
      </c>
      <c r="K5272" s="41">
        <f t="shared" si="460"/>
        <v>10</v>
      </c>
      <c r="L5272" s="175"/>
      <c r="M5272" s="41">
        <f t="shared" si="461"/>
        <v>10</v>
      </c>
    </row>
    <row r="5273" spans="1:13" ht="14.5" hidden="1" x14ac:dyDescent="0.35">
      <c r="A5273" s="183">
        <v>2016</v>
      </c>
      <c r="B5273" s="184" t="s">
        <v>11</v>
      </c>
      <c r="C5273" s="230">
        <v>10</v>
      </c>
      <c r="D5273" s="174">
        <f t="shared" si="458"/>
        <v>10</v>
      </c>
      <c r="E5273" s="171">
        <f t="shared" si="459"/>
        <v>0</v>
      </c>
      <c r="F5273" s="175"/>
      <c r="G5273" s="175"/>
      <c r="H5273" s="175"/>
      <c r="I5273" s="183">
        <v>5</v>
      </c>
      <c r="J5273" s="41">
        <f t="shared" si="457"/>
        <v>5</v>
      </c>
      <c r="K5273" s="41">
        <f t="shared" si="460"/>
        <v>5</v>
      </c>
      <c r="L5273" s="175"/>
      <c r="M5273" s="41">
        <f t="shared" si="461"/>
        <v>5</v>
      </c>
    </row>
    <row r="5274" spans="1:13" ht="14.5" hidden="1" x14ac:dyDescent="0.35">
      <c r="A5274" s="183">
        <v>2016</v>
      </c>
      <c r="B5274" s="184" t="s">
        <v>11</v>
      </c>
      <c r="C5274" s="230">
        <v>20</v>
      </c>
      <c r="D5274" s="174">
        <f t="shared" si="458"/>
        <v>20</v>
      </c>
      <c r="E5274" s="171">
        <f t="shared" si="459"/>
        <v>0</v>
      </c>
      <c r="F5274" s="175"/>
      <c r="G5274" s="175"/>
      <c r="H5274" s="175"/>
      <c r="I5274" s="183">
        <v>4</v>
      </c>
      <c r="J5274" s="41">
        <f t="shared" si="457"/>
        <v>4</v>
      </c>
      <c r="K5274" s="41">
        <f t="shared" si="460"/>
        <v>4</v>
      </c>
      <c r="L5274" s="175"/>
      <c r="M5274" s="41">
        <f t="shared" si="461"/>
        <v>4</v>
      </c>
    </row>
    <row r="5275" spans="1:13" ht="14.5" hidden="1" x14ac:dyDescent="0.35">
      <c r="A5275" s="183">
        <v>2016</v>
      </c>
      <c r="B5275" s="184" t="s">
        <v>11</v>
      </c>
      <c r="C5275" s="230">
        <v>7.5</v>
      </c>
      <c r="D5275" s="174">
        <f t="shared" si="458"/>
        <v>7.5</v>
      </c>
      <c r="E5275" s="171">
        <f t="shared" si="459"/>
        <v>0</v>
      </c>
      <c r="F5275" s="175"/>
      <c r="G5275" s="175"/>
      <c r="H5275" s="175"/>
      <c r="I5275" s="183">
        <v>10</v>
      </c>
      <c r="J5275" s="41">
        <f>IF(OR(I5250="",I5250&gt;=50),"",IF(AND(I5250&lt;50,OR(D5250&lt;=0,D5250="")),I5250,IF(I5250&gt;=D5250*10,D5250,IF(D5250&lt;&gt;"",I5250,""))))</f>
        <v>2</v>
      </c>
      <c r="K5275" s="41">
        <f t="shared" si="460"/>
        <v>10</v>
      </c>
      <c r="L5275" s="175"/>
      <c r="M5275" s="41">
        <f t="shared" si="461"/>
        <v>10</v>
      </c>
    </row>
    <row r="5276" spans="1:13" ht="14.5" hidden="1" x14ac:dyDescent="0.35">
      <c r="A5276" s="183">
        <v>2016</v>
      </c>
      <c r="B5276" s="184" t="s">
        <v>12</v>
      </c>
      <c r="C5276" s="230">
        <v>3</v>
      </c>
      <c r="D5276" s="174">
        <f t="shared" si="458"/>
        <v>3</v>
      </c>
      <c r="E5276" s="171">
        <f t="shared" si="459"/>
        <v>0</v>
      </c>
      <c r="F5276" s="175"/>
      <c r="G5276" s="175"/>
      <c r="H5276" s="175"/>
      <c r="I5276" s="183">
        <v>3</v>
      </c>
      <c r="J5276" s="41">
        <f t="shared" ref="J5276:J5339" si="462">IF(OR(I5276="",I5276&gt;=50),"",IF(AND(I5276&lt;50,OR(D5276&lt;=0,D5276="")),I5276,IF(I5276&gt;=D5276*10,D5276,IF(D5276&lt;&gt;"",I5276,""))))</f>
        <v>3</v>
      </c>
      <c r="K5276" s="41">
        <f t="shared" si="460"/>
        <v>3</v>
      </c>
      <c r="L5276" s="175"/>
      <c r="M5276" s="41">
        <f t="shared" si="461"/>
        <v>3</v>
      </c>
    </row>
    <row r="5277" spans="1:13" ht="14.5" hidden="1" x14ac:dyDescent="0.35">
      <c r="A5277" s="183">
        <v>2016</v>
      </c>
      <c r="B5277" s="184" t="s">
        <v>14</v>
      </c>
      <c r="C5277" s="230">
        <v>5</v>
      </c>
      <c r="D5277" s="174">
        <f t="shared" si="458"/>
        <v>5</v>
      </c>
      <c r="E5277" s="171">
        <f t="shared" si="459"/>
        <v>0</v>
      </c>
      <c r="F5277" s="175"/>
      <c r="G5277" s="175"/>
      <c r="H5277" s="175"/>
      <c r="I5277" s="183">
        <v>3</v>
      </c>
      <c r="J5277" s="41">
        <f t="shared" si="462"/>
        <v>3</v>
      </c>
      <c r="K5277" s="41">
        <f t="shared" si="460"/>
        <v>3</v>
      </c>
      <c r="L5277" s="175"/>
      <c r="M5277" s="41">
        <f t="shared" si="461"/>
        <v>3</v>
      </c>
    </row>
    <row r="5278" spans="1:13" ht="14.5" hidden="1" x14ac:dyDescent="0.35">
      <c r="A5278" s="183">
        <v>2016</v>
      </c>
      <c r="B5278" s="184" t="s">
        <v>14</v>
      </c>
      <c r="C5278" s="230">
        <v>5</v>
      </c>
      <c r="D5278" s="174">
        <f t="shared" si="458"/>
        <v>5</v>
      </c>
      <c r="E5278" s="171">
        <f t="shared" si="459"/>
        <v>0</v>
      </c>
      <c r="F5278" s="175"/>
      <c r="G5278" s="175"/>
      <c r="H5278" s="175"/>
      <c r="I5278" s="183">
        <v>17.5</v>
      </c>
      <c r="J5278" s="41">
        <f t="shared" si="462"/>
        <v>17.5</v>
      </c>
      <c r="K5278" s="41">
        <f t="shared" si="460"/>
        <v>17.5</v>
      </c>
      <c r="L5278" s="175"/>
      <c r="M5278" s="41">
        <f t="shared" si="461"/>
        <v>17.5</v>
      </c>
    </row>
    <row r="5279" spans="1:13" ht="14.5" hidden="1" x14ac:dyDescent="0.35">
      <c r="A5279" s="183">
        <v>2016</v>
      </c>
      <c r="B5279" s="184" t="s">
        <v>12</v>
      </c>
      <c r="C5279" s="230">
        <v>10</v>
      </c>
      <c r="D5279" s="174">
        <f t="shared" si="458"/>
        <v>10</v>
      </c>
      <c r="E5279" s="171">
        <f t="shared" si="459"/>
        <v>0</v>
      </c>
      <c r="F5279" s="175"/>
      <c r="G5279" s="175"/>
      <c r="H5279" s="175"/>
      <c r="I5279" s="183">
        <v>6</v>
      </c>
      <c r="J5279" s="41">
        <f t="shared" si="462"/>
        <v>6</v>
      </c>
      <c r="K5279" s="41">
        <f t="shared" si="460"/>
        <v>6</v>
      </c>
      <c r="L5279" s="175"/>
      <c r="M5279" s="41">
        <f t="shared" si="461"/>
        <v>6</v>
      </c>
    </row>
    <row r="5280" spans="1:13" ht="14.5" hidden="1" x14ac:dyDescent="0.35">
      <c r="A5280" s="183">
        <v>2016</v>
      </c>
      <c r="B5280" s="184" t="s">
        <v>12</v>
      </c>
      <c r="C5280" s="230">
        <v>7.5</v>
      </c>
      <c r="D5280" s="174">
        <f t="shared" si="458"/>
        <v>7.5</v>
      </c>
      <c r="E5280" s="171">
        <f t="shared" si="459"/>
        <v>0</v>
      </c>
      <c r="F5280" s="175"/>
      <c r="G5280" s="175"/>
      <c r="H5280" s="175"/>
      <c r="I5280" s="183">
        <v>3</v>
      </c>
      <c r="J5280" s="41">
        <f t="shared" si="462"/>
        <v>3</v>
      </c>
      <c r="K5280" s="41">
        <f t="shared" si="460"/>
        <v>3</v>
      </c>
      <c r="L5280" s="175"/>
      <c r="M5280" s="41">
        <f t="shared" si="461"/>
        <v>3</v>
      </c>
    </row>
    <row r="5281" spans="1:13" ht="14.5" hidden="1" x14ac:dyDescent="0.35">
      <c r="A5281" s="183">
        <v>2016</v>
      </c>
      <c r="B5281" s="184" t="s">
        <v>12</v>
      </c>
      <c r="C5281" s="230">
        <v>3</v>
      </c>
      <c r="D5281" s="174">
        <f t="shared" si="458"/>
        <v>3</v>
      </c>
      <c r="E5281" s="171">
        <f t="shared" si="459"/>
        <v>0</v>
      </c>
      <c r="F5281" s="175"/>
      <c r="G5281" s="175"/>
      <c r="H5281" s="175"/>
      <c r="I5281" s="183">
        <v>3</v>
      </c>
      <c r="J5281" s="41">
        <f t="shared" si="462"/>
        <v>3</v>
      </c>
      <c r="K5281" s="41">
        <f t="shared" si="460"/>
        <v>3</v>
      </c>
      <c r="L5281" s="175"/>
      <c r="M5281" s="41">
        <f t="shared" si="461"/>
        <v>3</v>
      </c>
    </row>
    <row r="5282" spans="1:13" ht="14.5" hidden="1" x14ac:dyDescent="0.35">
      <c r="A5282" s="183">
        <v>2016</v>
      </c>
      <c r="B5282" s="184" t="s">
        <v>12</v>
      </c>
      <c r="C5282" s="230">
        <v>2</v>
      </c>
      <c r="D5282" s="174">
        <f t="shared" si="458"/>
        <v>2</v>
      </c>
      <c r="E5282" s="171">
        <f t="shared" si="459"/>
        <v>0</v>
      </c>
      <c r="F5282" s="175"/>
      <c r="G5282" s="175"/>
      <c r="H5282" s="175"/>
      <c r="I5282" s="183">
        <v>2</v>
      </c>
      <c r="J5282" s="41">
        <f t="shared" si="462"/>
        <v>2</v>
      </c>
      <c r="K5282" s="41">
        <f t="shared" si="460"/>
        <v>2</v>
      </c>
      <c r="L5282" s="175"/>
      <c r="M5282" s="41">
        <f t="shared" si="461"/>
        <v>2</v>
      </c>
    </row>
    <row r="5283" spans="1:13" ht="14.5" hidden="1" x14ac:dyDescent="0.35">
      <c r="A5283" s="183">
        <v>2016</v>
      </c>
      <c r="B5283" s="184" t="s">
        <v>12</v>
      </c>
      <c r="C5283" s="230">
        <v>4</v>
      </c>
      <c r="D5283" s="174">
        <f t="shared" si="458"/>
        <v>4</v>
      </c>
      <c r="E5283" s="171">
        <f t="shared" si="459"/>
        <v>0</v>
      </c>
      <c r="F5283" s="175"/>
      <c r="G5283" s="175"/>
      <c r="H5283" s="175"/>
      <c r="I5283" s="183">
        <v>4</v>
      </c>
      <c r="J5283" s="41">
        <f t="shared" si="462"/>
        <v>4</v>
      </c>
      <c r="K5283" s="41">
        <f t="shared" si="460"/>
        <v>4</v>
      </c>
      <c r="L5283" s="175"/>
      <c r="M5283" s="41">
        <f t="shared" si="461"/>
        <v>4</v>
      </c>
    </row>
    <row r="5284" spans="1:13" ht="14.5" hidden="1" x14ac:dyDescent="0.35">
      <c r="A5284" s="183">
        <v>2016</v>
      </c>
      <c r="B5284" s="184" t="s">
        <v>12</v>
      </c>
      <c r="C5284" s="230">
        <v>3</v>
      </c>
      <c r="D5284" s="174">
        <f t="shared" si="458"/>
        <v>3</v>
      </c>
      <c r="E5284" s="171">
        <f t="shared" si="459"/>
        <v>0</v>
      </c>
      <c r="F5284" s="175"/>
      <c r="G5284" s="175"/>
      <c r="H5284" s="175"/>
      <c r="I5284" s="183">
        <v>2</v>
      </c>
      <c r="J5284" s="41">
        <f t="shared" si="462"/>
        <v>2</v>
      </c>
      <c r="K5284" s="41">
        <f t="shared" si="460"/>
        <v>2</v>
      </c>
      <c r="L5284" s="175"/>
      <c r="M5284" s="41">
        <f t="shared" si="461"/>
        <v>2</v>
      </c>
    </row>
    <row r="5285" spans="1:13" ht="14.5" hidden="1" x14ac:dyDescent="0.35">
      <c r="A5285" s="183">
        <v>2016</v>
      </c>
      <c r="B5285" s="184" t="s">
        <v>12</v>
      </c>
      <c r="C5285" s="230">
        <v>5</v>
      </c>
      <c r="D5285" s="174">
        <f t="shared" si="458"/>
        <v>5</v>
      </c>
      <c r="E5285" s="171">
        <f t="shared" si="459"/>
        <v>0</v>
      </c>
      <c r="F5285" s="175"/>
      <c r="G5285" s="175"/>
      <c r="H5285" s="175"/>
      <c r="I5285" s="183">
        <v>5</v>
      </c>
      <c r="J5285" s="41">
        <f t="shared" si="462"/>
        <v>5</v>
      </c>
      <c r="K5285" s="41">
        <f t="shared" si="460"/>
        <v>5</v>
      </c>
      <c r="L5285" s="175"/>
      <c r="M5285" s="41">
        <f t="shared" si="461"/>
        <v>5</v>
      </c>
    </row>
    <row r="5286" spans="1:13" ht="14.5" hidden="1" x14ac:dyDescent="0.35">
      <c r="A5286" s="183">
        <v>2016</v>
      </c>
      <c r="B5286" s="184" t="s">
        <v>12</v>
      </c>
      <c r="C5286" s="230">
        <v>3</v>
      </c>
      <c r="D5286" s="174">
        <f t="shared" si="458"/>
        <v>3</v>
      </c>
      <c r="E5286" s="171">
        <f t="shared" si="459"/>
        <v>0</v>
      </c>
      <c r="F5286" s="175"/>
      <c r="G5286" s="175"/>
      <c r="H5286" s="175"/>
      <c r="I5286" s="183">
        <v>2.5</v>
      </c>
      <c r="J5286" s="41">
        <f t="shared" si="462"/>
        <v>2.5</v>
      </c>
      <c r="K5286" s="41">
        <f t="shared" si="460"/>
        <v>2.5</v>
      </c>
      <c r="L5286" s="175"/>
      <c r="M5286" s="41">
        <f t="shared" si="461"/>
        <v>2.5</v>
      </c>
    </row>
    <row r="5287" spans="1:13" ht="14.5" hidden="1" x14ac:dyDescent="0.35">
      <c r="A5287" s="183">
        <v>2016</v>
      </c>
      <c r="B5287" s="184" t="s">
        <v>12</v>
      </c>
      <c r="C5287" s="231" t="s">
        <v>232</v>
      </c>
      <c r="D5287" s="174" t="str">
        <f t="shared" si="458"/>
        <v/>
      </c>
      <c r="E5287" s="171">
        <f t="shared" si="459"/>
        <v>0</v>
      </c>
      <c r="F5287" s="175"/>
      <c r="G5287" s="175"/>
      <c r="H5287" s="175"/>
      <c r="I5287" s="183">
        <v>1.5</v>
      </c>
      <c r="J5287" s="41">
        <f t="shared" si="462"/>
        <v>1.5</v>
      </c>
      <c r="K5287" s="41" t="e">
        <f t="shared" si="460"/>
        <v>#VALUE!</v>
      </c>
      <c r="L5287" s="175"/>
      <c r="M5287" s="41">
        <f t="shared" si="461"/>
        <v>1.5</v>
      </c>
    </row>
    <row r="5288" spans="1:13" ht="14.5" hidden="1" x14ac:dyDescent="0.35">
      <c r="A5288" s="183">
        <v>2016</v>
      </c>
      <c r="B5288" s="184" t="s">
        <v>13</v>
      </c>
      <c r="C5288" s="230">
        <v>2</v>
      </c>
      <c r="D5288" s="174">
        <f t="shared" si="458"/>
        <v>2</v>
      </c>
      <c r="E5288" s="171">
        <f t="shared" si="459"/>
        <v>0</v>
      </c>
      <c r="F5288" s="175"/>
      <c r="G5288" s="175"/>
      <c r="H5288" s="175"/>
      <c r="I5288" s="183">
        <v>5</v>
      </c>
      <c r="J5288" s="41">
        <f t="shared" si="462"/>
        <v>5</v>
      </c>
      <c r="K5288" s="41">
        <f t="shared" si="460"/>
        <v>5</v>
      </c>
      <c r="L5288" s="175"/>
      <c r="M5288" s="41">
        <f t="shared" si="461"/>
        <v>5</v>
      </c>
    </row>
    <row r="5289" spans="1:13" ht="14.5" hidden="1" x14ac:dyDescent="0.35">
      <c r="A5289" s="183">
        <v>2016</v>
      </c>
      <c r="B5289" s="184" t="s">
        <v>13</v>
      </c>
      <c r="C5289" s="230" t="s">
        <v>232</v>
      </c>
      <c r="D5289" s="174" t="str">
        <f t="shared" si="458"/>
        <v/>
      </c>
      <c r="E5289" s="171">
        <f t="shared" si="459"/>
        <v>0</v>
      </c>
      <c r="F5289" s="175"/>
      <c r="G5289" s="175"/>
      <c r="H5289" s="175"/>
      <c r="I5289" s="183">
        <v>2</v>
      </c>
      <c r="J5289" s="41">
        <f t="shared" si="462"/>
        <v>2</v>
      </c>
      <c r="K5289" s="41" t="e">
        <f t="shared" si="460"/>
        <v>#VALUE!</v>
      </c>
      <c r="L5289" s="175"/>
      <c r="M5289" s="41">
        <f t="shared" si="461"/>
        <v>2</v>
      </c>
    </row>
    <row r="5290" spans="1:13" ht="14.5" hidden="1" x14ac:dyDescent="0.35">
      <c r="A5290" s="183">
        <v>2016</v>
      </c>
      <c r="B5290" s="184" t="s">
        <v>13</v>
      </c>
      <c r="C5290" s="230">
        <v>10</v>
      </c>
      <c r="D5290" s="174">
        <f t="shared" si="458"/>
        <v>10</v>
      </c>
      <c r="E5290" s="171">
        <f t="shared" si="459"/>
        <v>0</v>
      </c>
      <c r="F5290" s="175"/>
      <c r="G5290" s="175"/>
      <c r="H5290" s="175"/>
      <c r="I5290" s="183">
        <v>4</v>
      </c>
      <c r="J5290" s="41">
        <f t="shared" si="462"/>
        <v>4</v>
      </c>
      <c r="K5290" s="41">
        <f t="shared" si="460"/>
        <v>4</v>
      </c>
      <c r="L5290" s="175"/>
      <c r="M5290" s="41">
        <f t="shared" si="461"/>
        <v>4</v>
      </c>
    </row>
    <row r="5291" spans="1:13" ht="14.5" hidden="1" x14ac:dyDescent="0.35">
      <c r="A5291" s="183">
        <v>2016</v>
      </c>
      <c r="B5291" s="184" t="s">
        <v>13</v>
      </c>
      <c r="C5291" s="230">
        <v>10</v>
      </c>
      <c r="D5291" s="174">
        <f t="shared" si="458"/>
        <v>10</v>
      </c>
      <c r="E5291" s="171">
        <f t="shared" si="459"/>
        <v>0</v>
      </c>
      <c r="F5291" s="175"/>
      <c r="G5291" s="175"/>
      <c r="H5291" s="175"/>
      <c r="I5291" s="183">
        <v>35</v>
      </c>
      <c r="J5291" s="41">
        <f t="shared" si="462"/>
        <v>35</v>
      </c>
      <c r="K5291" s="41">
        <f t="shared" si="460"/>
        <v>35</v>
      </c>
      <c r="L5291" s="175"/>
      <c r="M5291" s="41">
        <f t="shared" si="461"/>
        <v>35</v>
      </c>
    </row>
    <row r="5292" spans="1:13" ht="14.5" hidden="1" x14ac:dyDescent="0.35">
      <c r="A5292" s="183">
        <v>2016</v>
      </c>
      <c r="B5292" s="184" t="s">
        <v>13</v>
      </c>
      <c r="C5292" s="230">
        <v>1</v>
      </c>
      <c r="D5292" s="174">
        <f t="shared" si="458"/>
        <v>1</v>
      </c>
      <c r="E5292" s="171">
        <f t="shared" si="459"/>
        <v>0</v>
      </c>
      <c r="F5292" s="175"/>
      <c r="G5292" s="175"/>
      <c r="H5292" s="175"/>
      <c r="I5292" s="183">
        <v>3</v>
      </c>
      <c r="J5292" s="41">
        <f t="shared" si="462"/>
        <v>3</v>
      </c>
      <c r="K5292" s="41">
        <f t="shared" si="460"/>
        <v>3</v>
      </c>
      <c r="L5292" s="175"/>
      <c r="M5292" s="41">
        <f t="shared" si="461"/>
        <v>3</v>
      </c>
    </row>
    <row r="5293" spans="1:13" ht="14.5" hidden="1" x14ac:dyDescent="0.35">
      <c r="A5293" s="183">
        <v>2016</v>
      </c>
      <c r="B5293" s="184" t="s">
        <v>13</v>
      </c>
      <c r="C5293" s="230">
        <v>5</v>
      </c>
      <c r="D5293" s="174">
        <f t="shared" si="458"/>
        <v>5</v>
      </c>
      <c r="E5293" s="171">
        <f t="shared" si="459"/>
        <v>0</v>
      </c>
      <c r="F5293" s="175"/>
      <c r="G5293" s="175"/>
      <c r="H5293" s="175"/>
      <c r="I5293" s="183">
        <v>5</v>
      </c>
      <c r="J5293" s="41">
        <f t="shared" si="462"/>
        <v>5</v>
      </c>
      <c r="K5293" s="41">
        <f t="shared" si="460"/>
        <v>5</v>
      </c>
      <c r="L5293" s="175"/>
      <c r="M5293" s="41">
        <f t="shared" si="461"/>
        <v>5</v>
      </c>
    </row>
    <row r="5294" spans="1:13" ht="14.5" hidden="1" x14ac:dyDescent="0.35">
      <c r="A5294" s="183">
        <v>2016</v>
      </c>
      <c r="B5294" s="184" t="s">
        <v>13</v>
      </c>
      <c r="C5294" s="230">
        <v>1.5</v>
      </c>
      <c r="D5294" s="174">
        <f t="shared" si="458"/>
        <v>1.5</v>
      </c>
      <c r="E5294" s="171">
        <f t="shared" si="459"/>
        <v>0</v>
      </c>
      <c r="F5294" s="175"/>
      <c r="G5294" s="175"/>
      <c r="H5294" s="175"/>
      <c r="I5294" s="183">
        <v>1.5</v>
      </c>
      <c r="J5294" s="41">
        <f t="shared" si="462"/>
        <v>1.5</v>
      </c>
      <c r="K5294" s="41">
        <f t="shared" si="460"/>
        <v>1.5</v>
      </c>
      <c r="L5294" s="175"/>
      <c r="M5294" s="41">
        <f t="shared" si="461"/>
        <v>1.5</v>
      </c>
    </row>
    <row r="5295" spans="1:13" ht="14.5" hidden="1" x14ac:dyDescent="0.35">
      <c r="A5295" s="183">
        <v>2016</v>
      </c>
      <c r="B5295" s="184" t="s">
        <v>13</v>
      </c>
      <c r="C5295" s="230">
        <v>3</v>
      </c>
      <c r="D5295" s="174">
        <f t="shared" si="458"/>
        <v>3</v>
      </c>
      <c r="E5295" s="171">
        <f t="shared" si="459"/>
        <v>0</v>
      </c>
      <c r="F5295" s="175"/>
      <c r="G5295" s="175"/>
      <c r="H5295" s="175"/>
      <c r="I5295" s="183">
        <v>2</v>
      </c>
      <c r="J5295" s="41">
        <f t="shared" si="462"/>
        <v>2</v>
      </c>
      <c r="K5295" s="41">
        <f t="shared" si="460"/>
        <v>2</v>
      </c>
      <c r="L5295" s="175"/>
      <c r="M5295" s="41">
        <f t="shared" si="461"/>
        <v>2</v>
      </c>
    </row>
    <row r="5296" spans="1:13" ht="14.5" hidden="1" x14ac:dyDescent="0.35">
      <c r="A5296" s="183">
        <v>2016</v>
      </c>
      <c r="B5296" s="184" t="s">
        <v>13</v>
      </c>
      <c r="C5296" s="230">
        <v>10</v>
      </c>
      <c r="D5296" s="174">
        <f t="shared" si="458"/>
        <v>10</v>
      </c>
      <c r="E5296" s="171">
        <f t="shared" si="459"/>
        <v>0</v>
      </c>
      <c r="F5296" s="175"/>
      <c r="G5296" s="175"/>
      <c r="H5296" s="175"/>
      <c r="I5296" s="183">
        <v>10</v>
      </c>
      <c r="J5296" s="41">
        <f t="shared" si="462"/>
        <v>10</v>
      </c>
      <c r="K5296" s="41">
        <f t="shared" si="460"/>
        <v>10</v>
      </c>
      <c r="L5296" s="175"/>
      <c r="M5296" s="41">
        <f t="shared" si="461"/>
        <v>10</v>
      </c>
    </row>
    <row r="5297" spans="1:13" ht="14.5" hidden="1" x14ac:dyDescent="0.35">
      <c r="A5297" s="183">
        <v>2016</v>
      </c>
      <c r="B5297" s="184" t="s">
        <v>14</v>
      </c>
      <c r="C5297" s="230">
        <v>2</v>
      </c>
      <c r="D5297" s="174">
        <f t="shared" si="458"/>
        <v>2</v>
      </c>
      <c r="E5297" s="171">
        <f t="shared" si="459"/>
        <v>0</v>
      </c>
      <c r="F5297" s="175"/>
      <c r="G5297" s="175"/>
      <c r="H5297" s="175"/>
      <c r="I5297" s="183">
        <v>1</v>
      </c>
      <c r="J5297" s="41">
        <f t="shared" si="462"/>
        <v>1</v>
      </c>
      <c r="K5297" s="41">
        <f t="shared" si="460"/>
        <v>1</v>
      </c>
      <c r="L5297" s="175"/>
      <c r="M5297" s="41">
        <f t="shared" si="461"/>
        <v>1</v>
      </c>
    </row>
    <row r="5298" spans="1:13" ht="14.5" hidden="1" x14ac:dyDescent="0.35">
      <c r="A5298" s="183">
        <v>2016</v>
      </c>
      <c r="B5298" s="184" t="s">
        <v>14</v>
      </c>
      <c r="C5298" s="230">
        <v>-1</v>
      </c>
      <c r="D5298" s="174">
        <f t="shared" si="458"/>
        <v>-1</v>
      </c>
      <c r="E5298" s="171">
        <f t="shared" si="459"/>
        <v>0</v>
      </c>
      <c r="F5298" s="175"/>
      <c r="G5298" s="175"/>
      <c r="H5298" s="175"/>
      <c r="I5298" s="183">
        <v>4</v>
      </c>
      <c r="J5298" s="41">
        <f t="shared" si="462"/>
        <v>4</v>
      </c>
      <c r="K5298" s="41">
        <f t="shared" si="460"/>
        <v>4</v>
      </c>
      <c r="L5298" s="175"/>
      <c r="M5298" s="41">
        <f t="shared" si="461"/>
        <v>4</v>
      </c>
    </row>
    <row r="5299" spans="1:13" ht="14.5" hidden="1" x14ac:dyDescent="0.35">
      <c r="A5299" s="183">
        <v>2016</v>
      </c>
      <c r="B5299" s="184" t="s">
        <v>14</v>
      </c>
      <c r="C5299" s="230" t="s">
        <v>232</v>
      </c>
      <c r="D5299" s="174" t="str">
        <f t="shared" si="458"/>
        <v/>
      </c>
      <c r="E5299" s="171">
        <f t="shared" si="459"/>
        <v>0</v>
      </c>
      <c r="F5299" s="175"/>
      <c r="G5299" s="175"/>
      <c r="H5299" s="175"/>
      <c r="I5299" s="183" t="s">
        <v>232</v>
      </c>
      <c r="J5299" s="41" t="str">
        <f t="shared" si="462"/>
        <v/>
      </c>
      <c r="K5299" s="41" t="str">
        <f t="shared" si="460"/>
        <v/>
      </c>
      <c r="L5299" s="175"/>
      <c r="M5299" s="41" t="str">
        <f t="shared" si="461"/>
        <v/>
      </c>
    </row>
    <row r="5300" spans="1:13" ht="14.5" hidden="1" x14ac:dyDescent="0.35">
      <c r="A5300" s="183">
        <v>2016</v>
      </c>
      <c r="B5300" s="184" t="s">
        <v>14</v>
      </c>
      <c r="C5300" s="230">
        <v>2</v>
      </c>
      <c r="D5300" s="174">
        <f t="shared" si="458"/>
        <v>2</v>
      </c>
      <c r="E5300" s="171">
        <f t="shared" si="459"/>
        <v>0</v>
      </c>
      <c r="F5300" s="175"/>
      <c r="G5300" s="175"/>
      <c r="H5300" s="175"/>
      <c r="I5300" s="183">
        <v>3</v>
      </c>
      <c r="J5300" s="41">
        <f t="shared" si="462"/>
        <v>3</v>
      </c>
      <c r="K5300" s="41">
        <f t="shared" si="460"/>
        <v>3</v>
      </c>
      <c r="L5300" s="175"/>
      <c r="M5300" s="41">
        <f t="shared" si="461"/>
        <v>3</v>
      </c>
    </row>
    <row r="5301" spans="1:13" ht="14.5" hidden="1" x14ac:dyDescent="0.35">
      <c r="A5301" s="183">
        <v>2016</v>
      </c>
      <c r="B5301" s="184" t="s">
        <v>12</v>
      </c>
      <c r="C5301" s="230">
        <v>5</v>
      </c>
      <c r="D5301" s="174">
        <f t="shared" si="458"/>
        <v>5</v>
      </c>
      <c r="E5301" s="171">
        <f t="shared" si="459"/>
        <v>0</v>
      </c>
      <c r="F5301" s="175"/>
      <c r="G5301" s="175"/>
      <c r="H5301" s="175"/>
      <c r="I5301" s="183">
        <v>3</v>
      </c>
      <c r="J5301" s="41">
        <f t="shared" si="462"/>
        <v>3</v>
      </c>
      <c r="K5301" s="41">
        <f t="shared" si="460"/>
        <v>3</v>
      </c>
      <c r="L5301" s="175"/>
      <c r="M5301" s="41">
        <f t="shared" si="461"/>
        <v>3</v>
      </c>
    </row>
    <row r="5302" spans="1:13" ht="14.5" hidden="1" x14ac:dyDescent="0.35">
      <c r="A5302" s="183">
        <v>2016</v>
      </c>
      <c r="B5302" s="184" t="s">
        <v>11</v>
      </c>
      <c r="C5302" s="230">
        <v>4</v>
      </c>
      <c r="D5302" s="174">
        <f t="shared" si="458"/>
        <v>4</v>
      </c>
      <c r="E5302" s="171">
        <f t="shared" si="459"/>
        <v>0</v>
      </c>
      <c r="F5302" s="175"/>
      <c r="G5302" s="175"/>
      <c r="H5302" s="175"/>
      <c r="I5302" s="183">
        <v>7</v>
      </c>
      <c r="J5302" s="41">
        <f t="shared" si="462"/>
        <v>7</v>
      </c>
      <c r="K5302" s="41">
        <f t="shared" si="460"/>
        <v>7</v>
      </c>
      <c r="L5302" s="175"/>
      <c r="M5302" s="41">
        <f t="shared" si="461"/>
        <v>7</v>
      </c>
    </row>
    <row r="5303" spans="1:13" ht="14.5" hidden="1" x14ac:dyDescent="0.35">
      <c r="A5303" s="183">
        <v>2016</v>
      </c>
      <c r="B5303" s="184" t="s">
        <v>11</v>
      </c>
      <c r="C5303" s="230">
        <v>4</v>
      </c>
      <c r="D5303" s="174">
        <f t="shared" si="458"/>
        <v>4</v>
      </c>
      <c r="E5303" s="171">
        <f t="shared" si="459"/>
        <v>0</v>
      </c>
      <c r="F5303" s="175"/>
      <c r="G5303" s="175"/>
      <c r="H5303" s="175"/>
      <c r="I5303" s="183">
        <v>2</v>
      </c>
      <c r="J5303" s="41">
        <f t="shared" si="462"/>
        <v>2</v>
      </c>
      <c r="K5303" s="41">
        <f t="shared" si="460"/>
        <v>2</v>
      </c>
      <c r="L5303" s="175"/>
      <c r="M5303" s="41">
        <f t="shared" si="461"/>
        <v>2</v>
      </c>
    </row>
    <row r="5304" spans="1:13" ht="14.5" hidden="1" x14ac:dyDescent="0.35">
      <c r="A5304" s="183">
        <v>2016</v>
      </c>
      <c r="B5304" s="184" t="s">
        <v>11</v>
      </c>
      <c r="C5304" s="230">
        <v>20</v>
      </c>
      <c r="D5304" s="174">
        <f t="shared" si="458"/>
        <v>20</v>
      </c>
      <c r="E5304" s="171">
        <f t="shared" si="459"/>
        <v>0</v>
      </c>
      <c r="F5304" s="175"/>
      <c r="G5304" s="175"/>
      <c r="H5304" s="175"/>
      <c r="I5304" s="183">
        <v>4</v>
      </c>
      <c r="J5304" s="41">
        <f t="shared" si="462"/>
        <v>4</v>
      </c>
      <c r="K5304" s="41">
        <f t="shared" si="460"/>
        <v>4</v>
      </c>
      <c r="L5304" s="175"/>
      <c r="M5304" s="41">
        <f t="shared" si="461"/>
        <v>4</v>
      </c>
    </row>
    <row r="5305" spans="1:13" ht="14.5" hidden="1" x14ac:dyDescent="0.35">
      <c r="A5305" s="183">
        <v>2016</v>
      </c>
      <c r="B5305" s="184" t="s">
        <v>11</v>
      </c>
      <c r="C5305" s="230">
        <v>3</v>
      </c>
      <c r="D5305" s="174">
        <f t="shared" si="458"/>
        <v>3</v>
      </c>
      <c r="E5305" s="171">
        <f t="shared" si="459"/>
        <v>0</v>
      </c>
      <c r="F5305" s="175"/>
      <c r="G5305" s="175"/>
      <c r="H5305" s="175"/>
      <c r="I5305" s="183">
        <v>2</v>
      </c>
      <c r="J5305" s="41">
        <f t="shared" si="462"/>
        <v>2</v>
      </c>
      <c r="K5305" s="41">
        <f t="shared" si="460"/>
        <v>2</v>
      </c>
      <c r="L5305" s="175"/>
      <c r="M5305" s="41">
        <f t="shared" si="461"/>
        <v>2</v>
      </c>
    </row>
    <row r="5306" spans="1:13" ht="14.5" hidden="1" x14ac:dyDescent="0.35">
      <c r="A5306" s="183">
        <v>2016</v>
      </c>
      <c r="B5306" s="184" t="s">
        <v>11</v>
      </c>
      <c r="C5306" s="230">
        <v>5</v>
      </c>
      <c r="D5306" s="174">
        <f t="shared" si="458"/>
        <v>5</v>
      </c>
      <c r="E5306" s="171">
        <f t="shared" si="459"/>
        <v>0</v>
      </c>
      <c r="F5306" s="175"/>
      <c r="G5306" s="175"/>
      <c r="H5306" s="175"/>
      <c r="I5306" s="183">
        <v>2</v>
      </c>
      <c r="J5306" s="41">
        <f t="shared" si="462"/>
        <v>2</v>
      </c>
      <c r="K5306" s="41">
        <f t="shared" si="460"/>
        <v>2</v>
      </c>
      <c r="L5306" s="175"/>
      <c r="M5306" s="41">
        <f t="shared" si="461"/>
        <v>2</v>
      </c>
    </row>
    <row r="5307" spans="1:13" ht="14.5" hidden="1" x14ac:dyDescent="0.35">
      <c r="A5307" s="183">
        <v>2016</v>
      </c>
      <c r="B5307" s="184" t="s">
        <v>11</v>
      </c>
      <c r="C5307" s="230">
        <v>7.5</v>
      </c>
      <c r="D5307" s="174">
        <f t="shared" ref="D5307:D5350" si="463">IF(OR(C5307="",C5307&gt;=1000),"",C5307)</f>
        <v>7.5</v>
      </c>
      <c r="E5307" s="171">
        <f t="shared" si="459"/>
        <v>0</v>
      </c>
      <c r="F5307" s="175"/>
      <c r="G5307" s="175"/>
      <c r="H5307" s="175"/>
      <c r="I5307" s="183">
        <v>-5</v>
      </c>
      <c r="J5307" s="41">
        <f t="shared" si="462"/>
        <v>-5</v>
      </c>
      <c r="K5307" s="41">
        <f t="shared" si="460"/>
        <v>-5</v>
      </c>
      <c r="L5307" s="175"/>
      <c r="M5307" s="41">
        <f t="shared" si="461"/>
        <v>-5</v>
      </c>
    </row>
    <row r="5308" spans="1:13" ht="14.5" hidden="1" x14ac:dyDescent="0.35">
      <c r="A5308" s="183">
        <v>2016</v>
      </c>
      <c r="B5308" s="184" t="s">
        <v>11</v>
      </c>
      <c r="C5308" s="230">
        <v>10</v>
      </c>
      <c r="D5308" s="174">
        <f t="shared" si="463"/>
        <v>10</v>
      </c>
      <c r="E5308" s="171">
        <f t="shared" si="459"/>
        <v>0</v>
      </c>
      <c r="F5308" s="175"/>
      <c r="G5308" s="175"/>
      <c r="H5308" s="175"/>
      <c r="I5308" s="183">
        <v>5</v>
      </c>
      <c r="J5308" s="41">
        <f t="shared" si="462"/>
        <v>5</v>
      </c>
      <c r="K5308" s="41">
        <f t="shared" si="460"/>
        <v>5</v>
      </c>
      <c r="L5308" s="175"/>
      <c r="M5308" s="41">
        <f t="shared" si="461"/>
        <v>5</v>
      </c>
    </row>
    <row r="5309" spans="1:13" ht="14.5" hidden="1" x14ac:dyDescent="0.35">
      <c r="A5309" s="183">
        <v>2016</v>
      </c>
      <c r="B5309" s="184" t="s">
        <v>12</v>
      </c>
      <c r="C5309" s="230">
        <v>10</v>
      </c>
      <c r="D5309" s="174">
        <f t="shared" si="463"/>
        <v>10</v>
      </c>
      <c r="E5309" s="171">
        <f t="shared" si="459"/>
        <v>0</v>
      </c>
      <c r="F5309" s="175"/>
      <c r="G5309" s="175"/>
      <c r="H5309" s="175"/>
      <c r="I5309" s="183">
        <v>6</v>
      </c>
      <c r="J5309" s="41">
        <f t="shared" si="462"/>
        <v>6</v>
      </c>
      <c r="K5309" s="41">
        <f t="shared" si="460"/>
        <v>6</v>
      </c>
      <c r="L5309" s="175"/>
      <c r="M5309" s="41">
        <f t="shared" si="461"/>
        <v>6</v>
      </c>
    </row>
    <row r="5310" spans="1:13" ht="14.5" hidden="1" x14ac:dyDescent="0.35">
      <c r="A5310" s="183">
        <v>2016</v>
      </c>
      <c r="B5310" s="184" t="s">
        <v>12</v>
      </c>
      <c r="C5310" s="230">
        <v>2</v>
      </c>
      <c r="D5310" s="174">
        <f t="shared" si="463"/>
        <v>2</v>
      </c>
      <c r="E5310" s="171">
        <f t="shared" si="459"/>
        <v>0</v>
      </c>
      <c r="F5310" s="175"/>
      <c r="G5310" s="175"/>
      <c r="H5310" s="175"/>
      <c r="I5310" s="183">
        <v>2</v>
      </c>
      <c r="J5310" s="41">
        <f t="shared" si="462"/>
        <v>2</v>
      </c>
      <c r="K5310" s="41">
        <f t="shared" si="460"/>
        <v>2</v>
      </c>
      <c r="L5310" s="175"/>
      <c r="M5310" s="41">
        <f t="shared" si="461"/>
        <v>2</v>
      </c>
    </row>
    <row r="5311" spans="1:13" ht="14.5" hidden="1" x14ac:dyDescent="0.35">
      <c r="A5311" s="183">
        <v>2016</v>
      </c>
      <c r="B5311" s="184" t="s">
        <v>12</v>
      </c>
      <c r="C5311" s="230">
        <v>1</v>
      </c>
      <c r="D5311" s="174">
        <f t="shared" si="463"/>
        <v>1</v>
      </c>
      <c r="E5311" s="171">
        <f t="shared" si="459"/>
        <v>0</v>
      </c>
      <c r="F5311" s="175"/>
      <c r="G5311" s="175"/>
      <c r="H5311" s="175"/>
      <c r="I5311" s="183">
        <v>1</v>
      </c>
      <c r="J5311" s="41">
        <f t="shared" si="462"/>
        <v>1</v>
      </c>
      <c r="K5311" s="41">
        <f t="shared" si="460"/>
        <v>1</v>
      </c>
      <c r="L5311" s="175"/>
      <c r="M5311" s="41">
        <f t="shared" si="461"/>
        <v>1</v>
      </c>
    </row>
    <row r="5312" spans="1:13" ht="14.5" hidden="1" x14ac:dyDescent="0.35">
      <c r="A5312" s="183">
        <v>2016</v>
      </c>
      <c r="B5312" s="184" t="s">
        <v>13</v>
      </c>
      <c r="C5312" s="230">
        <v>1</v>
      </c>
      <c r="D5312" s="174">
        <f t="shared" si="463"/>
        <v>1</v>
      </c>
      <c r="E5312" s="171">
        <f t="shared" si="459"/>
        <v>0</v>
      </c>
      <c r="F5312" s="175"/>
      <c r="G5312" s="175"/>
      <c r="H5312" s="175"/>
      <c r="I5312" s="183">
        <v>1</v>
      </c>
      <c r="J5312" s="41">
        <f t="shared" si="462"/>
        <v>1</v>
      </c>
      <c r="K5312" s="41">
        <f t="shared" si="460"/>
        <v>1</v>
      </c>
      <c r="L5312" s="175"/>
      <c r="M5312" s="41">
        <f t="shared" si="461"/>
        <v>1</v>
      </c>
    </row>
    <row r="5313" spans="1:13" ht="14.5" hidden="1" x14ac:dyDescent="0.35">
      <c r="A5313" s="183">
        <v>2016</v>
      </c>
      <c r="B5313" s="184" t="s">
        <v>14</v>
      </c>
      <c r="C5313" s="230">
        <v>17.5</v>
      </c>
      <c r="D5313" s="174">
        <f t="shared" si="463"/>
        <v>17.5</v>
      </c>
      <c r="E5313" s="171">
        <f t="shared" si="459"/>
        <v>0</v>
      </c>
      <c r="F5313" s="175"/>
      <c r="G5313" s="175"/>
      <c r="H5313" s="175"/>
      <c r="I5313" s="183">
        <v>6</v>
      </c>
      <c r="J5313" s="41">
        <f t="shared" si="462"/>
        <v>6</v>
      </c>
      <c r="K5313" s="41">
        <f t="shared" si="460"/>
        <v>6</v>
      </c>
      <c r="L5313" s="175"/>
      <c r="M5313" s="41">
        <f t="shared" si="461"/>
        <v>6</v>
      </c>
    </row>
    <row r="5314" spans="1:13" ht="14.5" hidden="1" x14ac:dyDescent="0.35">
      <c r="A5314" s="183">
        <v>2016</v>
      </c>
      <c r="B5314" s="184" t="s">
        <v>12</v>
      </c>
      <c r="C5314" s="230">
        <v>2.5</v>
      </c>
      <c r="D5314" s="174">
        <f t="shared" si="463"/>
        <v>2.5</v>
      </c>
      <c r="E5314" s="171">
        <f t="shared" ref="E5314:E5377" si="464">IF(D5314&lt;&gt;C5314,1,0)</f>
        <v>0</v>
      </c>
      <c r="F5314" s="175"/>
      <c r="G5314" s="175"/>
      <c r="H5314" s="175"/>
      <c r="I5314" s="183">
        <v>3</v>
      </c>
      <c r="J5314" s="41">
        <f t="shared" si="462"/>
        <v>3</v>
      </c>
      <c r="K5314" s="41">
        <f t="shared" si="460"/>
        <v>3</v>
      </c>
      <c r="L5314" s="175"/>
      <c r="M5314" s="41">
        <f t="shared" si="461"/>
        <v>3</v>
      </c>
    </row>
    <row r="5315" spans="1:13" ht="14.5" hidden="1" x14ac:dyDescent="0.35">
      <c r="A5315" s="183">
        <v>2016</v>
      </c>
      <c r="B5315" s="184" t="s">
        <v>12</v>
      </c>
      <c r="C5315" s="230">
        <v>5</v>
      </c>
      <c r="D5315" s="174">
        <f t="shared" si="463"/>
        <v>5</v>
      </c>
      <c r="E5315" s="171">
        <f t="shared" si="464"/>
        <v>0</v>
      </c>
      <c r="F5315" s="175"/>
      <c r="G5315" s="175"/>
      <c r="H5315" s="175"/>
      <c r="I5315" s="183">
        <v>3</v>
      </c>
      <c r="J5315" s="41">
        <f t="shared" si="462"/>
        <v>3</v>
      </c>
      <c r="K5315" s="41">
        <f t="shared" ref="K5315:K5378" si="465">IF($I5315="","",IF(AND($C5315&gt;0,$I5315&gt;=$C5315*10),$C5315,IF(I5315&gt;=50,"",IF($C5315="",$I5315,IF($C5315&lt;&gt;"",$I5315,"")))))</f>
        <v>3</v>
      </c>
      <c r="L5315" s="175"/>
      <c r="M5315" s="41">
        <f t="shared" ref="M5315:M5378" si="466">IFERROR(K5315,I5315)</f>
        <v>3</v>
      </c>
    </row>
    <row r="5316" spans="1:13" ht="14.5" hidden="1" x14ac:dyDescent="0.35">
      <c r="A5316" s="183">
        <v>2016</v>
      </c>
      <c r="B5316" s="184" t="s">
        <v>12</v>
      </c>
      <c r="C5316" s="230">
        <v>5</v>
      </c>
      <c r="D5316" s="174">
        <f t="shared" si="463"/>
        <v>5</v>
      </c>
      <c r="E5316" s="171">
        <f t="shared" si="464"/>
        <v>0</v>
      </c>
      <c r="F5316" s="175"/>
      <c r="G5316" s="175"/>
      <c r="H5316" s="175"/>
      <c r="I5316" s="183">
        <v>5</v>
      </c>
      <c r="J5316" s="41">
        <f t="shared" si="462"/>
        <v>5</v>
      </c>
      <c r="K5316" s="41">
        <f t="shared" si="465"/>
        <v>5</v>
      </c>
      <c r="L5316" s="175"/>
      <c r="M5316" s="41">
        <f t="shared" si="466"/>
        <v>5</v>
      </c>
    </row>
    <row r="5317" spans="1:13" ht="14.5" hidden="1" x14ac:dyDescent="0.35">
      <c r="A5317" s="183">
        <v>2016</v>
      </c>
      <c r="B5317" s="184" t="s">
        <v>12</v>
      </c>
      <c r="C5317" s="230">
        <v>5</v>
      </c>
      <c r="D5317" s="174">
        <f t="shared" si="463"/>
        <v>5</v>
      </c>
      <c r="E5317" s="171">
        <f t="shared" si="464"/>
        <v>0</v>
      </c>
      <c r="F5317" s="175"/>
      <c r="G5317" s="175"/>
      <c r="H5317" s="175"/>
      <c r="I5317" s="183">
        <v>0</v>
      </c>
      <c r="J5317" s="41">
        <f t="shared" si="462"/>
        <v>0</v>
      </c>
      <c r="K5317" s="41">
        <f t="shared" si="465"/>
        <v>0</v>
      </c>
      <c r="L5317" s="175"/>
      <c r="M5317" s="41">
        <f t="shared" si="466"/>
        <v>0</v>
      </c>
    </row>
    <row r="5318" spans="1:13" ht="14.5" hidden="1" x14ac:dyDescent="0.35">
      <c r="A5318" s="183">
        <v>2016</v>
      </c>
      <c r="B5318" s="184" t="s">
        <v>13</v>
      </c>
      <c r="C5318" s="230">
        <v>3</v>
      </c>
      <c r="D5318" s="174">
        <f t="shared" si="463"/>
        <v>3</v>
      </c>
      <c r="E5318" s="171">
        <f t="shared" si="464"/>
        <v>0</v>
      </c>
      <c r="F5318" s="175"/>
      <c r="G5318" s="175"/>
      <c r="H5318" s="175"/>
      <c r="I5318" s="183">
        <v>1</v>
      </c>
      <c r="J5318" s="41">
        <f t="shared" si="462"/>
        <v>1</v>
      </c>
      <c r="K5318" s="41">
        <f t="shared" si="465"/>
        <v>1</v>
      </c>
      <c r="L5318" s="175"/>
      <c r="M5318" s="41">
        <f t="shared" si="466"/>
        <v>1</v>
      </c>
    </row>
    <row r="5319" spans="1:13" ht="14.5" hidden="1" x14ac:dyDescent="0.35">
      <c r="A5319" s="183">
        <v>2016</v>
      </c>
      <c r="B5319" s="184" t="s">
        <v>13</v>
      </c>
      <c r="C5319" s="230">
        <v>5</v>
      </c>
      <c r="D5319" s="174">
        <f t="shared" si="463"/>
        <v>5</v>
      </c>
      <c r="E5319" s="171">
        <f t="shared" si="464"/>
        <v>0</v>
      </c>
      <c r="F5319" s="175"/>
      <c r="G5319" s="175"/>
      <c r="H5319" s="175"/>
      <c r="I5319" s="183">
        <v>3</v>
      </c>
      <c r="J5319" s="41">
        <f t="shared" si="462"/>
        <v>3</v>
      </c>
      <c r="K5319" s="41">
        <f t="shared" si="465"/>
        <v>3</v>
      </c>
      <c r="L5319" s="175"/>
      <c r="M5319" s="41">
        <f t="shared" si="466"/>
        <v>3</v>
      </c>
    </row>
    <row r="5320" spans="1:13" ht="14.5" hidden="1" x14ac:dyDescent="0.35">
      <c r="A5320" s="183">
        <v>2016</v>
      </c>
      <c r="B5320" s="184" t="s">
        <v>13</v>
      </c>
      <c r="C5320" s="230">
        <v>2</v>
      </c>
      <c r="D5320" s="174">
        <f t="shared" si="463"/>
        <v>2</v>
      </c>
      <c r="E5320" s="171">
        <f t="shared" si="464"/>
        <v>0</v>
      </c>
      <c r="F5320" s="175"/>
      <c r="G5320" s="175"/>
      <c r="H5320" s="175"/>
      <c r="I5320" s="183">
        <v>2</v>
      </c>
      <c r="J5320" s="41">
        <f t="shared" si="462"/>
        <v>2</v>
      </c>
      <c r="K5320" s="41">
        <f t="shared" si="465"/>
        <v>2</v>
      </c>
      <c r="L5320" s="175"/>
      <c r="M5320" s="41">
        <f t="shared" si="466"/>
        <v>2</v>
      </c>
    </row>
    <row r="5321" spans="1:13" ht="14.5" hidden="1" x14ac:dyDescent="0.35">
      <c r="A5321" s="183">
        <v>2016</v>
      </c>
      <c r="B5321" s="184" t="s">
        <v>11</v>
      </c>
      <c r="C5321" s="230">
        <v>5</v>
      </c>
      <c r="D5321" s="174">
        <f t="shared" si="463"/>
        <v>5</v>
      </c>
      <c r="E5321" s="171">
        <f t="shared" si="464"/>
        <v>0</v>
      </c>
      <c r="F5321" s="175"/>
      <c r="G5321" s="175"/>
      <c r="H5321" s="175"/>
      <c r="I5321" s="183">
        <v>7.5</v>
      </c>
      <c r="J5321" s="41">
        <f t="shared" si="462"/>
        <v>7.5</v>
      </c>
      <c r="K5321" s="41">
        <f t="shared" si="465"/>
        <v>7.5</v>
      </c>
      <c r="L5321" s="175"/>
      <c r="M5321" s="41">
        <f t="shared" si="466"/>
        <v>7.5</v>
      </c>
    </row>
    <row r="5322" spans="1:13" ht="14.5" hidden="1" x14ac:dyDescent="0.35">
      <c r="A5322" s="183">
        <v>2016</v>
      </c>
      <c r="B5322" s="184" t="s">
        <v>11</v>
      </c>
      <c r="C5322" s="230">
        <v>0.5</v>
      </c>
      <c r="D5322" s="174">
        <f t="shared" si="463"/>
        <v>0.5</v>
      </c>
      <c r="E5322" s="171">
        <f t="shared" si="464"/>
        <v>0</v>
      </c>
      <c r="F5322" s="175"/>
      <c r="G5322" s="175"/>
      <c r="H5322" s="175"/>
      <c r="I5322" s="183">
        <v>1</v>
      </c>
      <c r="J5322" s="41">
        <f t="shared" si="462"/>
        <v>1</v>
      </c>
      <c r="K5322" s="41">
        <f t="shared" si="465"/>
        <v>1</v>
      </c>
      <c r="L5322" s="175"/>
      <c r="M5322" s="41">
        <f t="shared" si="466"/>
        <v>1</v>
      </c>
    </row>
    <row r="5323" spans="1:13" ht="14.5" hidden="1" x14ac:dyDescent="0.35">
      <c r="A5323" s="183">
        <v>2016</v>
      </c>
      <c r="B5323" s="184" t="s">
        <v>13</v>
      </c>
      <c r="C5323" s="230">
        <v>5</v>
      </c>
      <c r="D5323" s="174">
        <f t="shared" si="463"/>
        <v>5</v>
      </c>
      <c r="E5323" s="171">
        <f t="shared" si="464"/>
        <v>0</v>
      </c>
      <c r="F5323" s="175"/>
      <c r="G5323" s="175"/>
      <c r="H5323" s="175"/>
      <c r="I5323" s="183">
        <v>2</v>
      </c>
      <c r="J5323" s="41">
        <f t="shared" si="462"/>
        <v>2</v>
      </c>
      <c r="K5323" s="41">
        <f t="shared" si="465"/>
        <v>2</v>
      </c>
      <c r="L5323" s="175"/>
      <c r="M5323" s="41">
        <f t="shared" si="466"/>
        <v>2</v>
      </c>
    </row>
    <row r="5324" spans="1:13" ht="14.5" hidden="1" x14ac:dyDescent="0.35">
      <c r="A5324" s="183">
        <v>2016</v>
      </c>
      <c r="B5324" s="184" t="s">
        <v>11</v>
      </c>
      <c r="C5324" s="230">
        <v>7</v>
      </c>
      <c r="D5324" s="174">
        <f t="shared" si="463"/>
        <v>7</v>
      </c>
      <c r="E5324" s="171">
        <f t="shared" si="464"/>
        <v>0</v>
      </c>
      <c r="F5324" s="175"/>
      <c r="G5324" s="175"/>
      <c r="H5324" s="175"/>
      <c r="I5324" s="183">
        <v>5</v>
      </c>
      <c r="J5324" s="41">
        <f t="shared" si="462"/>
        <v>5</v>
      </c>
      <c r="K5324" s="41">
        <f t="shared" si="465"/>
        <v>5</v>
      </c>
      <c r="L5324" s="175"/>
      <c r="M5324" s="41">
        <f t="shared" si="466"/>
        <v>5</v>
      </c>
    </row>
    <row r="5325" spans="1:13" ht="14.5" hidden="1" x14ac:dyDescent="0.35">
      <c r="A5325" s="183">
        <v>2016</v>
      </c>
      <c r="B5325" s="184" t="s">
        <v>11</v>
      </c>
      <c r="C5325" s="230">
        <v>5</v>
      </c>
      <c r="D5325" s="174">
        <f t="shared" si="463"/>
        <v>5</v>
      </c>
      <c r="E5325" s="171">
        <f t="shared" si="464"/>
        <v>0</v>
      </c>
      <c r="F5325" s="175"/>
      <c r="G5325" s="175"/>
      <c r="H5325" s="175"/>
      <c r="I5325" s="189" t="s">
        <v>232</v>
      </c>
      <c r="J5325" s="41" t="str">
        <f t="shared" si="462"/>
        <v/>
      </c>
      <c r="K5325" s="41" t="str">
        <f t="shared" si="465"/>
        <v/>
      </c>
      <c r="L5325" s="175"/>
      <c r="M5325" s="41" t="str">
        <f t="shared" si="466"/>
        <v/>
      </c>
    </row>
    <row r="5326" spans="1:13" ht="14.5" hidden="1" x14ac:dyDescent="0.35">
      <c r="A5326" s="183">
        <v>2016</v>
      </c>
      <c r="B5326" s="184" t="s">
        <v>12</v>
      </c>
      <c r="C5326" s="230">
        <v>1</v>
      </c>
      <c r="D5326" s="174">
        <f t="shared" si="463"/>
        <v>1</v>
      </c>
      <c r="E5326" s="171">
        <f t="shared" si="464"/>
        <v>0</v>
      </c>
      <c r="F5326" s="175"/>
      <c r="G5326" s="175"/>
      <c r="H5326" s="175"/>
      <c r="I5326" s="183">
        <v>2</v>
      </c>
      <c r="J5326" s="41">
        <f t="shared" si="462"/>
        <v>2</v>
      </c>
      <c r="K5326" s="41">
        <f t="shared" si="465"/>
        <v>2</v>
      </c>
      <c r="L5326" s="175"/>
      <c r="M5326" s="41">
        <f t="shared" si="466"/>
        <v>2</v>
      </c>
    </row>
    <row r="5327" spans="1:13" ht="14.5" hidden="1" x14ac:dyDescent="0.35">
      <c r="A5327" s="183">
        <v>2016</v>
      </c>
      <c r="B5327" s="184" t="s">
        <v>13</v>
      </c>
      <c r="C5327" s="230">
        <v>2</v>
      </c>
      <c r="D5327" s="174">
        <f t="shared" si="463"/>
        <v>2</v>
      </c>
      <c r="E5327" s="171">
        <f t="shared" si="464"/>
        <v>0</v>
      </c>
      <c r="F5327" s="175"/>
      <c r="G5327" s="175"/>
      <c r="H5327" s="175"/>
      <c r="I5327" s="183">
        <v>1</v>
      </c>
      <c r="J5327" s="41">
        <f t="shared" si="462"/>
        <v>1</v>
      </c>
      <c r="K5327" s="41">
        <f t="shared" si="465"/>
        <v>1</v>
      </c>
      <c r="L5327" s="175"/>
      <c r="M5327" s="41">
        <f t="shared" si="466"/>
        <v>1</v>
      </c>
    </row>
    <row r="5328" spans="1:13" ht="14.5" hidden="1" x14ac:dyDescent="0.35">
      <c r="A5328" s="183">
        <v>2016</v>
      </c>
      <c r="B5328" s="184" t="s">
        <v>14</v>
      </c>
      <c r="C5328" s="230">
        <v>5</v>
      </c>
      <c r="D5328" s="174">
        <f t="shared" si="463"/>
        <v>5</v>
      </c>
      <c r="E5328" s="171">
        <f t="shared" si="464"/>
        <v>0</v>
      </c>
      <c r="F5328" s="175"/>
      <c r="G5328" s="175"/>
      <c r="H5328" s="175"/>
      <c r="I5328" s="183">
        <v>2</v>
      </c>
      <c r="J5328" s="41">
        <f t="shared" si="462"/>
        <v>2</v>
      </c>
      <c r="K5328" s="41">
        <f t="shared" si="465"/>
        <v>2</v>
      </c>
      <c r="L5328" s="175"/>
      <c r="M5328" s="41">
        <f t="shared" si="466"/>
        <v>2</v>
      </c>
    </row>
    <row r="5329" spans="1:13" ht="14.5" hidden="1" x14ac:dyDescent="0.35">
      <c r="A5329" s="183">
        <v>2016</v>
      </c>
      <c r="B5329" s="184" t="s">
        <v>12</v>
      </c>
      <c r="C5329" s="231" t="s">
        <v>232</v>
      </c>
      <c r="D5329" s="174" t="str">
        <f t="shared" si="463"/>
        <v/>
      </c>
      <c r="E5329" s="171">
        <f t="shared" si="464"/>
        <v>0</v>
      </c>
      <c r="F5329" s="175"/>
      <c r="G5329" s="175"/>
      <c r="H5329" s="175"/>
      <c r="I5329" s="189" t="s">
        <v>232</v>
      </c>
      <c r="J5329" s="41" t="str">
        <f t="shared" si="462"/>
        <v/>
      </c>
      <c r="K5329" s="41" t="str">
        <f t="shared" si="465"/>
        <v/>
      </c>
      <c r="L5329" s="175"/>
      <c r="M5329" s="41" t="str">
        <f t="shared" si="466"/>
        <v/>
      </c>
    </row>
    <row r="5330" spans="1:13" ht="14.5" hidden="1" x14ac:dyDescent="0.35">
      <c r="A5330" s="183">
        <v>2016</v>
      </c>
      <c r="B5330" s="184" t="s">
        <v>11</v>
      </c>
      <c r="C5330" s="230">
        <v>3</v>
      </c>
      <c r="D5330" s="174">
        <f t="shared" si="463"/>
        <v>3</v>
      </c>
      <c r="E5330" s="171">
        <f t="shared" si="464"/>
        <v>0</v>
      </c>
      <c r="F5330" s="175"/>
      <c r="G5330" s="175"/>
      <c r="H5330" s="175"/>
      <c r="I5330" s="183">
        <v>5</v>
      </c>
      <c r="J5330" s="41">
        <f t="shared" si="462"/>
        <v>5</v>
      </c>
      <c r="K5330" s="41">
        <f t="shared" si="465"/>
        <v>5</v>
      </c>
      <c r="L5330" s="175"/>
      <c r="M5330" s="41">
        <f t="shared" si="466"/>
        <v>5</v>
      </c>
    </row>
    <row r="5331" spans="1:13" ht="14.5" hidden="1" x14ac:dyDescent="0.35">
      <c r="A5331" s="183">
        <v>2016</v>
      </c>
      <c r="B5331" s="184" t="s">
        <v>11</v>
      </c>
      <c r="C5331" s="230">
        <v>10</v>
      </c>
      <c r="D5331" s="174">
        <f t="shared" si="463"/>
        <v>10</v>
      </c>
      <c r="E5331" s="171">
        <f t="shared" si="464"/>
        <v>0</v>
      </c>
      <c r="F5331" s="175"/>
      <c r="G5331" s="175"/>
      <c r="H5331" s="175"/>
      <c r="I5331" s="183">
        <v>5</v>
      </c>
      <c r="J5331" s="41">
        <f t="shared" si="462"/>
        <v>5</v>
      </c>
      <c r="K5331" s="41">
        <f t="shared" si="465"/>
        <v>5</v>
      </c>
      <c r="L5331" s="175"/>
      <c r="M5331" s="41">
        <f t="shared" si="466"/>
        <v>5</v>
      </c>
    </row>
    <row r="5332" spans="1:13" ht="14.5" hidden="1" x14ac:dyDescent="0.35">
      <c r="A5332" s="183">
        <v>2016</v>
      </c>
      <c r="B5332" s="184" t="s">
        <v>11</v>
      </c>
      <c r="C5332" s="230">
        <v>5</v>
      </c>
      <c r="D5332" s="174">
        <f t="shared" si="463"/>
        <v>5</v>
      </c>
      <c r="E5332" s="171">
        <f t="shared" si="464"/>
        <v>0</v>
      </c>
      <c r="F5332" s="175"/>
      <c r="G5332" s="175"/>
      <c r="H5332" s="175"/>
      <c r="I5332" s="183">
        <v>4</v>
      </c>
      <c r="J5332" s="41">
        <f t="shared" si="462"/>
        <v>4</v>
      </c>
      <c r="K5332" s="41">
        <f t="shared" si="465"/>
        <v>4</v>
      </c>
      <c r="L5332" s="175"/>
      <c r="M5332" s="41">
        <f t="shared" si="466"/>
        <v>4</v>
      </c>
    </row>
    <row r="5333" spans="1:13" ht="14.5" hidden="1" x14ac:dyDescent="0.35">
      <c r="A5333" s="183">
        <v>2016</v>
      </c>
      <c r="B5333" s="184" t="s">
        <v>11</v>
      </c>
      <c r="C5333" s="230">
        <v>1.5</v>
      </c>
      <c r="D5333" s="174">
        <f t="shared" si="463"/>
        <v>1.5</v>
      </c>
      <c r="E5333" s="171">
        <f t="shared" si="464"/>
        <v>0</v>
      </c>
      <c r="F5333" s="175"/>
      <c r="G5333" s="175"/>
      <c r="H5333" s="175"/>
      <c r="I5333" s="183">
        <v>2</v>
      </c>
      <c r="J5333" s="41">
        <f t="shared" si="462"/>
        <v>2</v>
      </c>
      <c r="K5333" s="41">
        <f t="shared" si="465"/>
        <v>2</v>
      </c>
      <c r="L5333" s="175"/>
      <c r="M5333" s="41">
        <f t="shared" si="466"/>
        <v>2</v>
      </c>
    </row>
    <row r="5334" spans="1:13" ht="14.5" hidden="1" x14ac:dyDescent="0.35">
      <c r="A5334" s="183">
        <v>2016</v>
      </c>
      <c r="B5334" s="184" t="s">
        <v>14</v>
      </c>
      <c r="C5334" s="230">
        <v>2</v>
      </c>
      <c r="D5334" s="174">
        <f t="shared" si="463"/>
        <v>2</v>
      </c>
      <c r="E5334" s="171">
        <f t="shared" si="464"/>
        <v>0</v>
      </c>
      <c r="F5334" s="175"/>
      <c r="G5334" s="175"/>
      <c r="H5334" s="175"/>
      <c r="I5334" s="183">
        <v>20</v>
      </c>
      <c r="J5334" s="41">
        <f t="shared" si="462"/>
        <v>2</v>
      </c>
      <c r="K5334" s="41">
        <f t="shared" si="465"/>
        <v>2</v>
      </c>
      <c r="L5334" s="175"/>
      <c r="M5334" s="41">
        <f t="shared" si="466"/>
        <v>2</v>
      </c>
    </row>
    <row r="5335" spans="1:13" ht="14.5" hidden="1" x14ac:dyDescent="0.35">
      <c r="A5335" s="183">
        <v>2016</v>
      </c>
      <c r="B5335" s="184" t="s">
        <v>12</v>
      </c>
      <c r="C5335" s="230">
        <v>3</v>
      </c>
      <c r="D5335" s="174">
        <f t="shared" si="463"/>
        <v>3</v>
      </c>
      <c r="E5335" s="171">
        <f t="shared" si="464"/>
        <v>0</v>
      </c>
      <c r="F5335" s="175"/>
      <c r="G5335" s="175"/>
      <c r="H5335" s="175"/>
      <c r="I5335" s="183">
        <v>2</v>
      </c>
      <c r="J5335" s="41">
        <f t="shared" si="462"/>
        <v>2</v>
      </c>
      <c r="K5335" s="41">
        <f t="shared" si="465"/>
        <v>2</v>
      </c>
      <c r="L5335" s="175"/>
      <c r="M5335" s="41">
        <f t="shared" si="466"/>
        <v>2</v>
      </c>
    </row>
    <row r="5336" spans="1:13" ht="14.5" hidden="1" x14ac:dyDescent="0.35">
      <c r="A5336" s="183">
        <v>2016</v>
      </c>
      <c r="B5336" s="184" t="s">
        <v>14</v>
      </c>
      <c r="C5336" s="230" t="s">
        <v>232</v>
      </c>
      <c r="D5336" s="174" t="str">
        <f t="shared" si="463"/>
        <v/>
      </c>
      <c r="E5336" s="171">
        <f t="shared" si="464"/>
        <v>0</v>
      </c>
      <c r="F5336" s="175"/>
      <c r="G5336" s="175"/>
      <c r="H5336" s="175"/>
      <c r="I5336" s="189" t="s">
        <v>232</v>
      </c>
      <c r="J5336" s="41" t="str">
        <f t="shared" si="462"/>
        <v/>
      </c>
      <c r="K5336" s="41" t="str">
        <f t="shared" si="465"/>
        <v/>
      </c>
      <c r="L5336" s="175"/>
      <c r="M5336" s="41" t="str">
        <f t="shared" si="466"/>
        <v/>
      </c>
    </row>
    <row r="5337" spans="1:13" ht="14.5" hidden="1" x14ac:dyDescent="0.35">
      <c r="A5337" s="183">
        <v>2016</v>
      </c>
      <c r="B5337" s="184" t="s">
        <v>11</v>
      </c>
      <c r="C5337" s="230">
        <v>5</v>
      </c>
      <c r="D5337" s="174">
        <f t="shared" si="463"/>
        <v>5</v>
      </c>
      <c r="E5337" s="171">
        <f t="shared" si="464"/>
        <v>0</v>
      </c>
      <c r="F5337" s="175"/>
      <c r="G5337" s="175"/>
      <c r="H5337" s="175"/>
      <c r="I5337" s="183">
        <v>5</v>
      </c>
      <c r="J5337" s="41">
        <f t="shared" si="462"/>
        <v>5</v>
      </c>
      <c r="K5337" s="41">
        <f t="shared" si="465"/>
        <v>5</v>
      </c>
      <c r="L5337" s="175"/>
      <c r="M5337" s="41">
        <f t="shared" si="466"/>
        <v>5</v>
      </c>
    </row>
    <row r="5338" spans="1:13" ht="14.5" hidden="1" x14ac:dyDescent="0.35">
      <c r="A5338" s="183">
        <v>2016</v>
      </c>
      <c r="B5338" s="184" t="s">
        <v>11</v>
      </c>
      <c r="C5338" s="230">
        <v>5</v>
      </c>
      <c r="D5338" s="174">
        <f t="shared" si="463"/>
        <v>5</v>
      </c>
      <c r="E5338" s="171">
        <f t="shared" si="464"/>
        <v>0</v>
      </c>
      <c r="F5338" s="175"/>
      <c r="G5338" s="175"/>
      <c r="H5338" s="175"/>
      <c r="I5338" s="183">
        <v>2</v>
      </c>
      <c r="J5338" s="41">
        <f t="shared" si="462"/>
        <v>2</v>
      </c>
      <c r="K5338" s="41">
        <f t="shared" si="465"/>
        <v>2</v>
      </c>
      <c r="L5338" s="175"/>
      <c r="M5338" s="41">
        <f t="shared" si="466"/>
        <v>2</v>
      </c>
    </row>
    <row r="5339" spans="1:13" ht="14.5" hidden="1" x14ac:dyDescent="0.35">
      <c r="A5339" s="183">
        <v>2016</v>
      </c>
      <c r="B5339" s="184" t="s">
        <v>12</v>
      </c>
      <c r="C5339" s="230">
        <v>1</v>
      </c>
      <c r="D5339" s="174">
        <f t="shared" si="463"/>
        <v>1</v>
      </c>
      <c r="E5339" s="171">
        <f t="shared" si="464"/>
        <v>0</v>
      </c>
      <c r="F5339" s="175"/>
      <c r="G5339" s="175"/>
      <c r="H5339" s="175"/>
      <c r="I5339" s="183">
        <v>0.5</v>
      </c>
      <c r="J5339" s="41">
        <f t="shared" si="462"/>
        <v>0.5</v>
      </c>
      <c r="K5339" s="41">
        <f t="shared" si="465"/>
        <v>0.5</v>
      </c>
      <c r="L5339" s="175"/>
      <c r="M5339" s="41">
        <f t="shared" si="466"/>
        <v>0.5</v>
      </c>
    </row>
    <row r="5340" spans="1:13" ht="14.5" hidden="1" x14ac:dyDescent="0.35">
      <c r="A5340" s="183">
        <v>2016</v>
      </c>
      <c r="B5340" s="184" t="s">
        <v>11</v>
      </c>
      <c r="C5340" s="230">
        <v>8</v>
      </c>
      <c r="D5340" s="174">
        <f t="shared" si="463"/>
        <v>8</v>
      </c>
      <c r="E5340" s="171">
        <f t="shared" si="464"/>
        <v>0</v>
      </c>
      <c r="F5340" s="175"/>
      <c r="G5340" s="175"/>
      <c r="H5340" s="175"/>
      <c r="I5340" s="183">
        <v>6</v>
      </c>
      <c r="J5340" s="41">
        <f t="shared" ref="J5340:J5350" si="467">IF(OR(I5340="",I5340&gt;=50),"",IF(AND(I5340&lt;50,OR(D5340&lt;=0,D5340="")),I5340,IF(I5340&gt;=D5340*10,D5340,IF(D5340&lt;&gt;"",I5340,""))))</f>
        <v>6</v>
      </c>
      <c r="K5340" s="41">
        <f t="shared" si="465"/>
        <v>6</v>
      </c>
      <c r="L5340" s="175"/>
      <c r="M5340" s="41">
        <f t="shared" si="466"/>
        <v>6</v>
      </c>
    </row>
    <row r="5341" spans="1:13" ht="14.5" hidden="1" x14ac:dyDescent="0.35">
      <c r="A5341" s="183">
        <v>2016</v>
      </c>
      <c r="B5341" s="184" t="s">
        <v>12</v>
      </c>
      <c r="C5341" s="231" t="s">
        <v>232</v>
      </c>
      <c r="D5341" s="174" t="str">
        <f t="shared" si="463"/>
        <v/>
      </c>
      <c r="E5341" s="171">
        <f t="shared" si="464"/>
        <v>0</v>
      </c>
      <c r="F5341" s="175"/>
      <c r="G5341" s="175"/>
      <c r="H5341" s="175"/>
      <c r="I5341" s="189" t="s">
        <v>232</v>
      </c>
      <c r="J5341" s="41" t="str">
        <f t="shared" si="467"/>
        <v/>
      </c>
      <c r="K5341" s="41" t="str">
        <f t="shared" si="465"/>
        <v/>
      </c>
      <c r="L5341" s="175"/>
      <c r="M5341" s="41" t="str">
        <f t="shared" si="466"/>
        <v/>
      </c>
    </row>
    <row r="5342" spans="1:13" ht="14.5" hidden="1" x14ac:dyDescent="0.35">
      <c r="A5342" s="183">
        <v>2016</v>
      </c>
      <c r="B5342" s="184" t="s">
        <v>11</v>
      </c>
      <c r="C5342" s="230">
        <v>10</v>
      </c>
      <c r="D5342" s="174">
        <f t="shared" si="463"/>
        <v>10</v>
      </c>
      <c r="E5342" s="171">
        <f t="shared" si="464"/>
        <v>0</v>
      </c>
      <c r="F5342" s="175"/>
      <c r="G5342" s="175"/>
      <c r="H5342" s="175"/>
      <c r="I5342" s="183">
        <v>50</v>
      </c>
      <c r="J5342" s="41" t="str">
        <f t="shared" si="467"/>
        <v/>
      </c>
      <c r="K5342" s="41" t="str">
        <f t="shared" si="465"/>
        <v/>
      </c>
      <c r="L5342" s="175"/>
      <c r="M5342" s="41" t="str">
        <f t="shared" si="466"/>
        <v/>
      </c>
    </row>
    <row r="5343" spans="1:13" ht="14.5" hidden="1" x14ac:dyDescent="0.35">
      <c r="A5343" s="183">
        <v>2016</v>
      </c>
      <c r="B5343" s="184" t="s">
        <v>13</v>
      </c>
      <c r="C5343" s="230">
        <v>10</v>
      </c>
      <c r="D5343" s="174">
        <f t="shared" si="463"/>
        <v>10</v>
      </c>
      <c r="E5343" s="171">
        <f t="shared" si="464"/>
        <v>0</v>
      </c>
      <c r="F5343" s="175"/>
      <c r="G5343" s="175"/>
      <c r="H5343" s="175"/>
      <c r="I5343" s="183">
        <v>2</v>
      </c>
      <c r="J5343" s="41">
        <f t="shared" si="467"/>
        <v>2</v>
      </c>
      <c r="K5343" s="41">
        <f t="shared" si="465"/>
        <v>2</v>
      </c>
      <c r="L5343" s="175"/>
      <c r="M5343" s="41">
        <f t="shared" si="466"/>
        <v>2</v>
      </c>
    </row>
    <row r="5344" spans="1:13" ht="14.5" hidden="1" x14ac:dyDescent="0.35">
      <c r="A5344" s="183">
        <v>2016</v>
      </c>
      <c r="B5344" s="184" t="s">
        <v>11</v>
      </c>
      <c r="C5344" s="230" t="s">
        <v>232</v>
      </c>
      <c r="D5344" s="174" t="str">
        <f t="shared" si="463"/>
        <v/>
      </c>
      <c r="E5344" s="171">
        <f t="shared" si="464"/>
        <v>0</v>
      </c>
      <c r="F5344" s="175"/>
      <c r="G5344" s="175"/>
      <c r="H5344" s="175"/>
      <c r="I5344" s="183" t="s">
        <v>232</v>
      </c>
      <c r="J5344" s="41" t="str">
        <f t="shared" si="467"/>
        <v/>
      </c>
      <c r="K5344" s="41" t="str">
        <f t="shared" si="465"/>
        <v/>
      </c>
      <c r="L5344" s="175"/>
      <c r="M5344" s="41" t="str">
        <f t="shared" si="466"/>
        <v/>
      </c>
    </row>
    <row r="5345" spans="1:13" ht="14.5" hidden="1" x14ac:dyDescent="0.35">
      <c r="A5345" s="183">
        <v>2016</v>
      </c>
      <c r="B5345" s="184" t="s">
        <v>13</v>
      </c>
      <c r="C5345" s="230">
        <v>3</v>
      </c>
      <c r="D5345" s="174">
        <f t="shared" si="463"/>
        <v>3</v>
      </c>
      <c r="E5345" s="171">
        <f t="shared" si="464"/>
        <v>0</v>
      </c>
      <c r="F5345" s="175"/>
      <c r="G5345" s="175"/>
      <c r="H5345" s="175"/>
      <c r="I5345" s="183">
        <v>10</v>
      </c>
      <c r="J5345" s="41">
        <f t="shared" si="467"/>
        <v>10</v>
      </c>
      <c r="K5345" s="41">
        <f t="shared" si="465"/>
        <v>10</v>
      </c>
      <c r="L5345" s="175"/>
      <c r="M5345" s="41">
        <f t="shared" si="466"/>
        <v>10</v>
      </c>
    </row>
    <row r="5346" spans="1:13" ht="14.5" hidden="1" x14ac:dyDescent="0.35">
      <c r="A5346" s="183">
        <v>2016</v>
      </c>
      <c r="B5346" s="184" t="s">
        <v>11</v>
      </c>
      <c r="C5346" s="230" t="s">
        <v>232</v>
      </c>
      <c r="D5346" s="174" t="str">
        <f t="shared" si="463"/>
        <v/>
      </c>
      <c r="E5346" s="171">
        <f t="shared" si="464"/>
        <v>0</v>
      </c>
      <c r="F5346" s="175"/>
      <c r="G5346" s="175"/>
      <c r="H5346" s="175"/>
      <c r="I5346" s="183" t="s">
        <v>232</v>
      </c>
      <c r="J5346" s="41" t="str">
        <f t="shared" si="467"/>
        <v/>
      </c>
      <c r="K5346" s="41" t="str">
        <f t="shared" si="465"/>
        <v/>
      </c>
      <c r="L5346" s="175"/>
      <c r="M5346" s="41" t="str">
        <f t="shared" si="466"/>
        <v/>
      </c>
    </row>
    <row r="5347" spans="1:13" ht="14.5" hidden="1" x14ac:dyDescent="0.35">
      <c r="A5347" s="183">
        <v>2016</v>
      </c>
      <c r="B5347" s="184" t="s">
        <v>13</v>
      </c>
      <c r="C5347" s="230">
        <v>-5</v>
      </c>
      <c r="D5347" s="174">
        <f t="shared" si="463"/>
        <v>-5</v>
      </c>
      <c r="E5347" s="171">
        <f t="shared" si="464"/>
        <v>0</v>
      </c>
      <c r="F5347" s="175"/>
      <c r="G5347" s="175"/>
      <c r="H5347" s="175"/>
      <c r="I5347" s="183">
        <v>-2</v>
      </c>
      <c r="J5347" s="41">
        <f t="shared" si="467"/>
        <v>-2</v>
      </c>
      <c r="K5347" s="41">
        <f t="shared" si="465"/>
        <v>-2</v>
      </c>
      <c r="L5347" s="175"/>
      <c r="M5347" s="41">
        <f t="shared" si="466"/>
        <v>-2</v>
      </c>
    </row>
    <row r="5348" spans="1:13" ht="14.5" x14ac:dyDescent="0.35">
      <c r="A5348" s="183">
        <v>2016</v>
      </c>
      <c r="B5348" s="184" t="s">
        <v>14</v>
      </c>
      <c r="C5348" s="230">
        <v>10</v>
      </c>
      <c r="D5348" s="174">
        <f t="shared" si="463"/>
        <v>10</v>
      </c>
      <c r="E5348" s="171">
        <f t="shared" si="464"/>
        <v>0</v>
      </c>
      <c r="F5348" s="175"/>
      <c r="G5348" s="175"/>
      <c r="H5348" s="175"/>
      <c r="I5348" s="183">
        <v>2</v>
      </c>
      <c r="J5348" s="41">
        <f t="shared" si="467"/>
        <v>2</v>
      </c>
      <c r="K5348" s="41">
        <f t="shared" si="465"/>
        <v>2</v>
      </c>
      <c r="L5348" s="175"/>
      <c r="M5348" s="41">
        <f t="shared" si="466"/>
        <v>2</v>
      </c>
    </row>
    <row r="5349" spans="1:13" ht="15.65" customHeight="1" x14ac:dyDescent="0.35">
      <c r="A5349" s="183">
        <v>2016</v>
      </c>
      <c r="B5349" s="184" t="s">
        <v>13</v>
      </c>
      <c r="C5349" s="230" t="s">
        <v>232</v>
      </c>
      <c r="D5349" s="174" t="str">
        <f t="shared" si="463"/>
        <v/>
      </c>
      <c r="E5349" s="171">
        <f t="shared" si="464"/>
        <v>0</v>
      </c>
      <c r="F5349" s="175"/>
      <c r="G5349" s="175"/>
      <c r="H5349" s="175"/>
      <c r="I5349" s="189" t="s">
        <v>232</v>
      </c>
      <c r="J5349" s="41" t="str">
        <f t="shared" si="467"/>
        <v/>
      </c>
      <c r="K5349" s="41" t="str">
        <f t="shared" si="465"/>
        <v/>
      </c>
      <c r="L5349" s="175"/>
      <c r="M5349" s="41" t="str">
        <f t="shared" si="466"/>
        <v/>
      </c>
    </row>
    <row r="5350" spans="1:13" x14ac:dyDescent="0.3">
      <c r="D5350" s="174" t="str">
        <f t="shared" si="463"/>
        <v/>
      </c>
      <c r="E5350" s="171">
        <f t="shared" si="464"/>
        <v>0</v>
      </c>
      <c r="F5350" s="175"/>
      <c r="G5350" s="175"/>
      <c r="H5350" s="175"/>
      <c r="J5350" s="41" t="str">
        <f t="shared" si="467"/>
        <v/>
      </c>
      <c r="K5350" s="41" t="str">
        <f t="shared" si="465"/>
        <v/>
      </c>
      <c r="L5350" s="175"/>
      <c r="M5350" s="41" t="str">
        <f t="shared" si="466"/>
        <v/>
      </c>
    </row>
    <row r="5351" spans="1:13" ht="14.5" x14ac:dyDescent="0.35">
      <c r="A5351" s="190"/>
      <c r="B5351" s="190"/>
      <c r="C5351" s="190"/>
      <c r="D5351" s="174"/>
      <c r="E5351" s="171">
        <f t="shared" si="464"/>
        <v>0</v>
      </c>
      <c r="F5351" s="175"/>
      <c r="G5351" s="175"/>
      <c r="H5351" s="175"/>
      <c r="I5351" s="190"/>
      <c r="K5351" s="41" t="str">
        <f t="shared" si="465"/>
        <v/>
      </c>
      <c r="L5351" s="175"/>
      <c r="M5351" s="41" t="str">
        <f t="shared" si="466"/>
        <v/>
      </c>
    </row>
    <row r="5352" spans="1:13" ht="14.5" x14ac:dyDescent="0.35">
      <c r="A5352" s="183">
        <v>2017</v>
      </c>
      <c r="B5352" s="184" t="s">
        <v>11</v>
      </c>
      <c r="C5352" s="233">
        <v>5</v>
      </c>
      <c r="D5352" s="174">
        <f t="shared" ref="D5352:D5415" si="468">IF(OR(C5352="",C5352&gt;=1000),"",C5352)</f>
        <v>5</v>
      </c>
      <c r="E5352" s="171">
        <f t="shared" si="464"/>
        <v>0</v>
      </c>
      <c r="F5352" s="175">
        <f t="array" ref="F5352">TRIMMEAN(D5352:D5671,0.1)</f>
        <v>5.4870370370370374</v>
      </c>
      <c r="G5352" s="175"/>
      <c r="H5352" s="175"/>
      <c r="I5352" s="184">
        <v>5</v>
      </c>
      <c r="J5352" s="41">
        <f t="shared" ref="J5352:J5374" si="469">IF(OR(I5352="",I5352&gt;=50),"",IF(AND(I5352&lt;50,OR(D5352&lt;=0,D5352="")),I5352,IF(I5352&gt;=D5352*10,D5352,IF(D5352&lt;&gt;"",I5352,""))))</f>
        <v>5</v>
      </c>
      <c r="K5352" s="41">
        <f t="shared" si="465"/>
        <v>5</v>
      </c>
      <c r="L5352" s="175">
        <f t="array" ref="L5352">TRIMMEAN(I5352:I5671,0.1)</f>
        <v>4.6254681647940075</v>
      </c>
      <c r="M5352" s="41">
        <f t="shared" si="466"/>
        <v>5</v>
      </c>
    </row>
    <row r="5353" spans="1:13" ht="14.5" x14ac:dyDescent="0.35">
      <c r="A5353" s="183">
        <v>2017</v>
      </c>
      <c r="B5353" s="184" t="s">
        <v>11</v>
      </c>
      <c r="C5353" s="233">
        <v>3</v>
      </c>
      <c r="D5353" s="174">
        <f t="shared" si="468"/>
        <v>3</v>
      </c>
      <c r="E5353" s="171">
        <f t="shared" si="464"/>
        <v>0</v>
      </c>
      <c r="F5353" s="175"/>
      <c r="G5353" s="175"/>
      <c r="H5353" s="175"/>
      <c r="I5353" s="184">
        <v>10</v>
      </c>
      <c r="J5353" s="41">
        <f t="shared" si="469"/>
        <v>10</v>
      </c>
      <c r="K5353" s="41">
        <f t="shared" si="465"/>
        <v>10</v>
      </c>
      <c r="L5353" s="175"/>
      <c r="M5353" s="41">
        <f t="shared" si="466"/>
        <v>10</v>
      </c>
    </row>
    <row r="5354" spans="1:13" ht="14.5" hidden="1" x14ac:dyDescent="0.35">
      <c r="A5354" s="183">
        <v>2017</v>
      </c>
      <c r="B5354" s="184" t="s">
        <v>11</v>
      </c>
      <c r="C5354" s="233">
        <v>5</v>
      </c>
      <c r="D5354" s="174">
        <f t="shared" si="468"/>
        <v>5</v>
      </c>
      <c r="E5354" s="171">
        <f t="shared" si="464"/>
        <v>0</v>
      </c>
      <c r="F5354" s="175"/>
      <c r="G5354" s="175"/>
      <c r="H5354" s="175"/>
      <c r="I5354" s="184">
        <v>4</v>
      </c>
      <c r="J5354" s="41">
        <f t="shared" si="469"/>
        <v>4</v>
      </c>
      <c r="K5354" s="41">
        <f t="shared" si="465"/>
        <v>4</v>
      </c>
      <c r="L5354" s="175"/>
      <c r="M5354" s="41">
        <f t="shared" si="466"/>
        <v>4</v>
      </c>
    </row>
    <row r="5355" spans="1:13" ht="14.5" hidden="1" x14ac:dyDescent="0.35">
      <c r="A5355" s="183">
        <v>2017</v>
      </c>
      <c r="B5355" s="184" t="s">
        <v>11</v>
      </c>
      <c r="C5355" s="233" t="s">
        <v>232</v>
      </c>
      <c r="D5355" s="174" t="str">
        <f t="shared" si="468"/>
        <v/>
      </c>
      <c r="E5355" s="171">
        <f t="shared" si="464"/>
        <v>0</v>
      </c>
      <c r="F5355" s="175"/>
      <c r="G5355" s="175"/>
      <c r="H5355" s="175"/>
      <c r="I5355" s="184" t="s">
        <v>232</v>
      </c>
      <c r="J5355" s="41" t="str">
        <f t="shared" si="469"/>
        <v/>
      </c>
      <c r="K5355" s="41" t="str">
        <f t="shared" si="465"/>
        <v/>
      </c>
      <c r="L5355" s="175"/>
      <c r="M5355" s="41" t="str">
        <f t="shared" si="466"/>
        <v/>
      </c>
    </row>
    <row r="5356" spans="1:13" ht="14.5" hidden="1" x14ac:dyDescent="0.35">
      <c r="A5356" s="183">
        <v>2017</v>
      </c>
      <c r="B5356" s="184" t="s">
        <v>11</v>
      </c>
      <c r="C5356" s="233">
        <v>10</v>
      </c>
      <c r="D5356" s="174">
        <f t="shared" si="468"/>
        <v>10</v>
      </c>
      <c r="E5356" s="171">
        <f t="shared" si="464"/>
        <v>0</v>
      </c>
      <c r="F5356" s="175"/>
      <c r="G5356" s="175"/>
      <c r="H5356" s="175"/>
      <c r="I5356" s="184">
        <v>5</v>
      </c>
      <c r="J5356" s="41">
        <f t="shared" si="469"/>
        <v>5</v>
      </c>
      <c r="K5356" s="41">
        <f t="shared" si="465"/>
        <v>5</v>
      </c>
      <c r="L5356" s="175"/>
      <c r="M5356" s="41">
        <f t="shared" si="466"/>
        <v>5</v>
      </c>
    </row>
    <row r="5357" spans="1:13" ht="14.5" hidden="1" x14ac:dyDescent="0.35">
      <c r="A5357" s="183">
        <v>2017</v>
      </c>
      <c r="B5357" s="184" t="s">
        <v>11</v>
      </c>
      <c r="C5357" s="233" t="s">
        <v>232</v>
      </c>
      <c r="D5357" s="174" t="str">
        <f t="shared" si="468"/>
        <v/>
      </c>
      <c r="E5357" s="171">
        <f t="shared" si="464"/>
        <v>0</v>
      </c>
      <c r="F5357" s="175"/>
      <c r="G5357" s="175"/>
      <c r="H5357" s="175"/>
      <c r="I5357" s="184" t="s">
        <v>232</v>
      </c>
      <c r="J5357" s="41" t="str">
        <f t="shared" si="469"/>
        <v/>
      </c>
      <c r="K5357" s="41" t="str">
        <f t="shared" si="465"/>
        <v/>
      </c>
      <c r="L5357" s="175"/>
      <c r="M5357" s="41" t="str">
        <f t="shared" si="466"/>
        <v/>
      </c>
    </row>
    <row r="5358" spans="1:13" ht="14.5" hidden="1" x14ac:dyDescent="0.35">
      <c r="A5358" s="183">
        <v>2017</v>
      </c>
      <c r="B5358" s="184" t="s">
        <v>11</v>
      </c>
      <c r="C5358" s="233">
        <v>1</v>
      </c>
      <c r="D5358" s="174">
        <f t="shared" si="468"/>
        <v>1</v>
      </c>
      <c r="E5358" s="171">
        <f t="shared" si="464"/>
        <v>0</v>
      </c>
      <c r="F5358" s="175"/>
      <c r="G5358" s="175"/>
      <c r="H5358" s="175"/>
      <c r="I5358" s="184">
        <v>1</v>
      </c>
      <c r="J5358" s="41">
        <f t="shared" si="469"/>
        <v>1</v>
      </c>
      <c r="K5358" s="41">
        <f t="shared" si="465"/>
        <v>1</v>
      </c>
      <c r="L5358" s="175"/>
      <c r="M5358" s="41">
        <f t="shared" si="466"/>
        <v>1</v>
      </c>
    </row>
    <row r="5359" spans="1:13" ht="14.5" hidden="1" x14ac:dyDescent="0.35">
      <c r="A5359" s="183">
        <v>2017</v>
      </c>
      <c r="B5359" s="184" t="s">
        <v>11</v>
      </c>
      <c r="C5359" s="233">
        <v>20</v>
      </c>
      <c r="D5359" s="174">
        <f t="shared" si="468"/>
        <v>20</v>
      </c>
      <c r="E5359" s="171">
        <f t="shared" si="464"/>
        <v>0</v>
      </c>
      <c r="F5359" s="175"/>
      <c r="G5359" s="175"/>
      <c r="H5359" s="175"/>
      <c r="I5359" s="184">
        <v>10</v>
      </c>
      <c r="J5359" s="41">
        <f t="shared" si="469"/>
        <v>10</v>
      </c>
      <c r="K5359" s="41">
        <f t="shared" si="465"/>
        <v>10</v>
      </c>
      <c r="L5359" s="175"/>
      <c r="M5359" s="41">
        <f t="shared" si="466"/>
        <v>10</v>
      </c>
    </row>
    <row r="5360" spans="1:13" ht="14.5" hidden="1" x14ac:dyDescent="0.35">
      <c r="A5360" s="183">
        <v>2017</v>
      </c>
      <c r="B5360" s="184" t="s">
        <v>11</v>
      </c>
      <c r="C5360" s="233">
        <v>5</v>
      </c>
      <c r="D5360" s="174">
        <f t="shared" si="468"/>
        <v>5</v>
      </c>
      <c r="E5360" s="171">
        <f t="shared" si="464"/>
        <v>0</v>
      </c>
      <c r="F5360" s="175"/>
      <c r="G5360" s="175"/>
      <c r="H5360" s="175"/>
      <c r="I5360" s="184">
        <v>3</v>
      </c>
      <c r="J5360" s="41">
        <f t="shared" si="469"/>
        <v>3</v>
      </c>
      <c r="K5360" s="41">
        <f t="shared" si="465"/>
        <v>3</v>
      </c>
      <c r="L5360" s="175"/>
      <c r="M5360" s="41">
        <f t="shared" si="466"/>
        <v>3</v>
      </c>
    </row>
    <row r="5361" spans="1:13" ht="14.5" hidden="1" x14ac:dyDescent="0.35">
      <c r="A5361" s="183">
        <v>2017</v>
      </c>
      <c r="B5361" s="184" t="s">
        <v>11</v>
      </c>
      <c r="C5361" s="233">
        <v>5</v>
      </c>
      <c r="D5361" s="174">
        <f t="shared" si="468"/>
        <v>5</v>
      </c>
      <c r="E5361" s="171">
        <f t="shared" si="464"/>
        <v>0</v>
      </c>
      <c r="F5361" s="175"/>
      <c r="G5361" s="175"/>
      <c r="H5361" s="175"/>
      <c r="I5361" s="184">
        <v>5</v>
      </c>
      <c r="J5361" s="41">
        <f t="shared" si="469"/>
        <v>5</v>
      </c>
      <c r="K5361" s="41">
        <f t="shared" si="465"/>
        <v>5</v>
      </c>
      <c r="L5361" s="175"/>
      <c r="M5361" s="41">
        <f t="shared" si="466"/>
        <v>5</v>
      </c>
    </row>
    <row r="5362" spans="1:13" ht="14.5" hidden="1" x14ac:dyDescent="0.35">
      <c r="A5362" s="183">
        <v>2017</v>
      </c>
      <c r="B5362" s="184" t="s">
        <v>11</v>
      </c>
      <c r="C5362" s="233">
        <v>5</v>
      </c>
      <c r="D5362" s="174">
        <f t="shared" si="468"/>
        <v>5</v>
      </c>
      <c r="E5362" s="171">
        <f t="shared" si="464"/>
        <v>0</v>
      </c>
      <c r="F5362" s="175"/>
      <c r="G5362" s="175"/>
      <c r="H5362" s="175"/>
      <c r="I5362" s="184">
        <v>3</v>
      </c>
      <c r="J5362" s="41">
        <f t="shared" si="469"/>
        <v>3</v>
      </c>
      <c r="K5362" s="41">
        <f t="shared" si="465"/>
        <v>3</v>
      </c>
      <c r="L5362" s="175"/>
      <c r="M5362" s="41">
        <f t="shared" si="466"/>
        <v>3</v>
      </c>
    </row>
    <row r="5363" spans="1:13" ht="14.5" hidden="1" x14ac:dyDescent="0.35">
      <c r="A5363" s="183">
        <v>2017</v>
      </c>
      <c r="B5363" s="184" t="s">
        <v>11</v>
      </c>
      <c r="C5363" s="233">
        <v>2.5</v>
      </c>
      <c r="D5363" s="174">
        <f t="shared" si="468"/>
        <v>2.5</v>
      </c>
      <c r="E5363" s="171">
        <f t="shared" si="464"/>
        <v>0</v>
      </c>
      <c r="F5363" s="175"/>
      <c r="G5363" s="175"/>
      <c r="H5363" s="175"/>
      <c r="I5363" s="184">
        <v>22.5</v>
      </c>
      <c r="J5363" s="41">
        <f t="shared" si="469"/>
        <v>22.5</v>
      </c>
      <c r="K5363" s="41">
        <f t="shared" si="465"/>
        <v>22.5</v>
      </c>
      <c r="L5363" s="175"/>
      <c r="M5363" s="41">
        <f t="shared" si="466"/>
        <v>22.5</v>
      </c>
    </row>
    <row r="5364" spans="1:13" ht="14.5" hidden="1" x14ac:dyDescent="0.35">
      <c r="A5364" s="183">
        <v>2017</v>
      </c>
      <c r="B5364" s="184" t="s">
        <v>11</v>
      </c>
      <c r="C5364" s="233">
        <v>5</v>
      </c>
      <c r="D5364" s="174">
        <f t="shared" si="468"/>
        <v>5</v>
      </c>
      <c r="E5364" s="171">
        <f t="shared" si="464"/>
        <v>0</v>
      </c>
      <c r="F5364" s="175"/>
      <c r="G5364" s="175"/>
      <c r="H5364" s="175"/>
      <c r="I5364" s="184">
        <v>3</v>
      </c>
      <c r="J5364" s="41">
        <f t="shared" si="469"/>
        <v>3</v>
      </c>
      <c r="K5364" s="41">
        <f t="shared" si="465"/>
        <v>3</v>
      </c>
      <c r="L5364" s="175"/>
      <c r="M5364" s="41">
        <f t="shared" si="466"/>
        <v>3</v>
      </c>
    </row>
    <row r="5365" spans="1:13" ht="14.5" hidden="1" x14ac:dyDescent="0.35">
      <c r="A5365" s="183">
        <v>2017</v>
      </c>
      <c r="B5365" s="184" t="s">
        <v>11</v>
      </c>
      <c r="C5365" s="233">
        <v>22</v>
      </c>
      <c r="D5365" s="174">
        <f t="shared" si="468"/>
        <v>22</v>
      </c>
      <c r="E5365" s="171">
        <f t="shared" si="464"/>
        <v>0</v>
      </c>
      <c r="F5365" s="175"/>
      <c r="G5365" s="175"/>
      <c r="H5365" s="175"/>
      <c r="I5365" s="184">
        <v>8</v>
      </c>
      <c r="J5365" s="41">
        <f t="shared" si="469"/>
        <v>8</v>
      </c>
      <c r="K5365" s="41">
        <f t="shared" si="465"/>
        <v>8</v>
      </c>
      <c r="L5365" s="175"/>
      <c r="M5365" s="41">
        <f t="shared" si="466"/>
        <v>8</v>
      </c>
    </row>
    <row r="5366" spans="1:13" ht="14.5" hidden="1" x14ac:dyDescent="0.35">
      <c r="A5366" s="183">
        <v>2017</v>
      </c>
      <c r="B5366" s="184" t="s">
        <v>11</v>
      </c>
      <c r="C5366" s="233">
        <v>5</v>
      </c>
      <c r="D5366" s="174">
        <f t="shared" si="468"/>
        <v>5</v>
      </c>
      <c r="E5366" s="171">
        <f t="shared" si="464"/>
        <v>0</v>
      </c>
      <c r="F5366" s="175"/>
      <c r="G5366" s="175"/>
      <c r="H5366" s="175"/>
      <c r="I5366" s="184">
        <v>5</v>
      </c>
      <c r="J5366" s="41">
        <f t="shared" si="469"/>
        <v>5</v>
      </c>
      <c r="K5366" s="41">
        <f t="shared" si="465"/>
        <v>5</v>
      </c>
      <c r="L5366" s="175"/>
      <c r="M5366" s="41">
        <f t="shared" si="466"/>
        <v>5</v>
      </c>
    </row>
    <row r="5367" spans="1:13" ht="14.5" hidden="1" x14ac:dyDescent="0.35">
      <c r="A5367" s="183">
        <v>2017</v>
      </c>
      <c r="B5367" s="184" t="s">
        <v>11</v>
      </c>
      <c r="C5367" s="233">
        <v>1</v>
      </c>
      <c r="D5367" s="174">
        <f t="shared" si="468"/>
        <v>1</v>
      </c>
      <c r="E5367" s="171">
        <f t="shared" si="464"/>
        <v>0</v>
      </c>
      <c r="F5367" s="175"/>
      <c r="G5367" s="175"/>
      <c r="H5367" s="175"/>
      <c r="I5367" s="184">
        <v>2</v>
      </c>
      <c r="J5367" s="41">
        <f t="shared" si="469"/>
        <v>2</v>
      </c>
      <c r="K5367" s="41">
        <f t="shared" si="465"/>
        <v>2</v>
      </c>
      <c r="L5367" s="175"/>
      <c r="M5367" s="41">
        <f t="shared" si="466"/>
        <v>2</v>
      </c>
    </row>
    <row r="5368" spans="1:13" ht="14.5" hidden="1" x14ac:dyDescent="0.35">
      <c r="A5368" s="183">
        <v>2017</v>
      </c>
      <c r="B5368" s="184" t="s">
        <v>11</v>
      </c>
      <c r="C5368" s="233">
        <v>2</v>
      </c>
      <c r="D5368" s="174">
        <f t="shared" si="468"/>
        <v>2</v>
      </c>
      <c r="E5368" s="171">
        <f t="shared" si="464"/>
        <v>0</v>
      </c>
      <c r="F5368" s="175"/>
      <c r="G5368" s="175"/>
      <c r="H5368" s="175"/>
      <c r="I5368" s="184">
        <v>2</v>
      </c>
      <c r="J5368" s="41">
        <f t="shared" si="469"/>
        <v>2</v>
      </c>
      <c r="K5368" s="41">
        <f t="shared" si="465"/>
        <v>2</v>
      </c>
      <c r="L5368" s="175"/>
      <c r="M5368" s="41">
        <f t="shared" si="466"/>
        <v>2</v>
      </c>
    </row>
    <row r="5369" spans="1:13" ht="14.5" hidden="1" x14ac:dyDescent="0.35">
      <c r="A5369" s="183">
        <v>2017</v>
      </c>
      <c r="B5369" s="184" t="s">
        <v>11</v>
      </c>
      <c r="C5369" s="233">
        <v>2</v>
      </c>
      <c r="D5369" s="174">
        <f t="shared" si="468"/>
        <v>2</v>
      </c>
      <c r="E5369" s="171">
        <f t="shared" si="464"/>
        <v>0</v>
      </c>
      <c r="F5369" s="175"/>
      <c r="G5369" s="175"/>
      <c r="H5369" s="175"/>
      <c r="I5369" s="184">
        <v>3</v>
      </c>
      <c r="J5369" s="41">
        <f t="shared" si="469"/>
        <v>3</v>
      </c>
      <c r="K5369" s="41">
        <f t="shared" si="465"/>
        <v>3</v>
      </c>
      <c r="L5369" s="175"/>
      <c r="M5369" s="41">
        <f t="shared" si="466"/>
        <v>3</v>
      </c>
    </row>
    <row r="5370" spans="1:13" ht="14.5" hidden="1" x14ac:dyDescent="0.35">
      <c r="A5370" s="183">
        <v>2017</v>
      </c>
      <c r="B5370" s="184" t="s">
        <v>11</v>
      </c>
      <c r="C5370" s="233">
        <v>3</v>
      </c>
      <c r="D5370" s="174">
        <f t="shared" si="468"/>
        <v>3</v>
      </c>
      <c r="E5370" s="171">
        <f t="shared" si="464"/>
        <v>0</v>
      </c>
      <c r="F5370" s="175"/>
      <c r="G5370" s="175"/>
      <c r="H5370" s="175"/>
      <c r="I5370" s="184">
        <v>3</v>
      </c>
      <c r="J5370" s="41">
        <f t="shared" si="469"/>
        <v>3</v>
      </c>
      <c r="K5370" s="41">
        <f t="shared" si="465"/>
        <v>3</v>
      </c>
      <c r="L5370" s="175"/>
      <c r="M5370" s="41">
        <f t="shared" si="466"/>
        <v>3</v>
      </c>
    </row>
    <row r="5371" spans="1:13" ht="14.5" hidden="1" x14ac:dyDescent="0.35">
      <c r="A5371" s="183">
        <v>2017</v>
      </c>
      <c r="B5371" s="184" t="s">
        <v>11</v>
      </c>
      <c r="C5371" s="233">
        <v>5</v>
      </c>
      <c r="D5371" s="174">
        <f t="shared" si="468"/>
        <v>5</v>
      </c>
      <c r="E5371" s="171">
        <f t="shared" si="464"/>
        <v>0</v>
      </c>
      <c r="F5371" s="175"/>
      <c r="G5371" s="175"/>
      <c r="H5371" s="175"/>
      <c r="I5371" s="184" t="s">
        <v>232</v>
      </c>
      <c r="J5371" s="41" t="str">
        <f t="shared" si="469"/>
        <v/>
      </c>
      <c r="K5371" s="41" t="str">
        <f t="shared" si="465"/>
        <v/>
      </c>
      <c r="L5371" s="175"/>
      <c r="M5371" s="41" t="str">
        <f t="shared" si="466"/>
        <v/>
      </c>
    </row>
    <row r="5372" spans="1:13" ht="14.5" hidden="1" x14ac:dyDescent="0.35">
      <c r="A5372" s="183">
        <v>2017</v>
      </c>
      <c r="B5372" s="184" t="s">
        <v>11</v>
      </c>
      <c r="C5372" s="233">
        <v>1</v>
      </c>
      <c r="D5372" s="174">
        <f t="shared" si="468"/>
        <v>1</v>
      </c>
      <c r="E5372" s="171">
        <f t="shared" si="464"/>
        <v>0</v>
      </c>
      <c r="F5372" s="175"/>
      <c r="G5372" s="175"/>
      <c r="H5372" s="175"/>
      <c r="I5372" s="184">
        <v>1</v>
      </c>
      <c r="J5372" s="41">
        <f t="shared" si="469"/>
        <v>1</v>
      </c>
      <c r="K5372" s="41">
        <f t="shared" si="465"/>
        <v>1</v>
      </c>
      <c r="L5372" s="175"/>
      <c r="M5372" s="41">
        <f t="shared" si="466"/>
        <v>1</v>
      </c>
    </row>
    <row r="5373" spans="1:13" ht="14.5" hidden="1" x14ac:dyDescent="0.35">
      <c r="A5373" s="183">
        <v>2017</v>
      </c>
      <c r="B5373" s="184" t="s">
        <v>11</v>
      </c>
      <c r="C5373" s="233" t="s">
        <v>232</v>
      </c>
      <c r="D5373" s="174" t="str">
        <f t="shared" si="468"/>
        <v/>
      </c>
      <c r="E5373" s="171">
        <f t="shared" si="464"/>
        <v>0</v>
      </c>
      <c r="F5373" s="175"/>
      <c r="G5373" s="175"/>
      <c r="H5373" s="175"/>
      <c r="I5373" s="184" t="s">
        <v>232</v>
      </c>
      <c r="J5373" s="41" t="str">
        <f t="shared" si="469"/>
        <v/>
      </c>
      <c r="K5373" s="41" t="str">
        <f t="shared" si="465"/>
        <v/>
      </c>
      <c r="L5373" s="175"/>
      <c r="M5373" s="41" t="str">
        <f t="shared" si="466"/>
        <v/>
      </c>
    </row>
    <row r="5374" spans="1:13" ht="14.5" hidden="1" x14ac:dyDescent="0.35">
      <c r="A5374" s="183">
        <v>2017</v>
      </c>
      <c r="B5374" s="184" t="s">
        <v>11</v>
      </c>
      <c r="C5374" s="233">
        <v>20</v>
      </c>
      <c r="D5374" s="174">
        <f t="shared" si="468"/>
        <v>20</v>
      </c>
      <c r="E5374" s="171">
        <f t="shared" si="464"/>
        <v>0</v>
      </c>
      <c r="F5374" s="175"/>
      <c r="G5374" s="175"/>
      <c r="H5374" s="175"/>
      <c r="I5374" s="184">
        <v>4</v>
      </c>
      <c r="J5374" s="41">
        <f t="shared" si="469"/>
        <v>4</v>
      </c>
      <c r="K5374" s="41">
        <f t="shared" si="465"/>
        <v>4</v>
      </c>
      <c r="L5374" s="175"/>
      <c r="M5374" s="41">
        <f t="shared" si="466"/>
        <v>4</v>
      </c>
    </row>
    <row r="5375" spans="1:13" ht="14.5" hidden="1" x14ac:dyDescent="0.35">
      <c r="A5375" s="183">
        <v>2017</v>
      </c>
      <c r="B5375" s="184" t="s">
        <v>11</v>
      </c>
      <c r="C5375" s="233">
        <v>3</v>
      </c>
      <c r="D5375" s="174">
        <f t="shared" si="468"/>
        <v>3</v>
      </c>
      <c r="E5375" s="171">
        <f t="shared" si="464"/>
        <v>0</v>
      </c>
      <c r="F5375" s="175"/>
      <c r="G5375" s="175"/>
      <c r="H5375" s="175"/>
      <c r="I5375" s="184">
        <v>3</v>
      </c>
      <c r="J5375" s="41" t="str">
        <f>IF(OR(I5350="",I5350&gt;=50),"",IF(AND(I5350&lt;50,OR(D5350&lt;=0,D5350="")),I5350,IF(I5350&gt;=D5350*10,D5350,IF(D5350&lt;&gt;"",I5350,""))))</f>
        <v/>
      </c>
      <c r="K5375" s="41">
        <f t="shared" si="465"/>
        <v>3</v>
      </c>
      <c r="L5375" s="175"/>
      <c r="M5375" s="41">
        <f t="shared" si="466"/>
        <v>3</v>
      </c>
    </row>
    <row r="5376" spans="1:13" ht="14.5" hidden="1" x14ac:dyDescent="0.35">
      <c r="A5376" s="183">
        <v>2017</v>
      </c>
      <c r="B5376" s="184" t="s">
        <v>11</v>
      </c>
      <c r="C5376" s="233">
        <v>5</v>
      </c>
      <c r="D5376" s="174">
        <f t="shared" si="468"/>
        <v>5</v>
      </c>
      <c r="E5376" s="171">
        <f t="shared" si="464"/>
        <v>0</v>
      </c>
      <c r="F5376" s="175"/>
      <c r="G5376" s="175"/>
      <c r="H5376" s="175"/>
      <c r="I5376" s="184">
        <v>5</v>
      </c>
      <c r="J5376" s="41">
        <f t="shared" ref="J5376:J5439" si="470">IF(OR(I5376="",I5376&gt;=50),"",IF(AND(I5376&lt;50,OR(D5376&lt;=0,D5376="")),I5376,IF(I5376&gt;=D5376*10,D5376,IF(D5376&lt;&gt;"",I5376,""))))</f>
        <v>5</v>
      </c>
      <c r="K5376" s="41">
        <f t="shared" si="465"/>
        <v>5</v>
      </c>
      <c r="L5376" s="175"/>
      <c r="M5376" s="41">
        <f t="shared" si="466"/>
        <v>5</v>
      </c>
    </row>
    <row r="5377" spans="1:13" ht="14.5" hidden="1" x14ac:dyDescent="0.35">
      <c r="A5377" s="183">
        <v>2017</v>
      </c>
      <c r="B5377" s="184" t="s">
        <v>11</v>
      </c>
      <c r="C5377" s="233">
        <v>5</v>
      </c>
      <c r="D5377" s="174">
        <f t="shared" si="468"/>
        <v>5</v>
      </c>
      <c r="E5377" s="171">
        <f t="shared" si="464"/>
        <v>0</v>
      </c>
      <c r="F5377" s="175"/>
      <c r="G5377" s="175"/>
      <c r="H5377" s="175"/>
      <c r="I5377" s="184">
        <v>5</v>
      </c>
      <c r="J5377" s="41">
        <f t="shared" si="470"/>
        <v>5</v>
      </c>
      <c r="K5377" s="41">
        <f t="shared" si="465"/>
        <v>5</v>
      </c>
      <c r="L5377" s="175"/>
      <c r="M5377" s="41">
        <f t="shared" si="466"/>
        <v>5</v>
      </c>
    </row>
    <row r="5378" spans="1:13" ht="14.5" hidden="1" x14ac:dyDescent="0.35">
      <c r="A5378" s="183">
        <v>2017</v>
      </c>
      <c r="B5378" s="184" t="s">
        <v>11</v>
      </c>
      <c r="C5378" s="233">
        <v>5</v>
      </c>
      <c r="D5378" s="174">
        <f t="shared" si="468"/>
        <v>5</v>
      </c>
      <c r="E5378" s="171">
        <f t="shared" ref="E5378:E5441" si="471">IF(D5378&lt;&gt;C5378,1,0)</f>
        <v>0</v>
      </c>
      <c r="F5378" s="175"/>
      <c r="G5378" s="175"/>
      <c r="H5378" s="175"/>
      <c r="I5378" s="184">
        <v>4</v>
      </c>
      <c r="J5378" s="41">
        <f t="shared" si="470"/>
        <v>4</v>
      </c>
      <c r="K5378" s="41">
        <f t="shared" si="465"/>
        <v>4</v>
      </c>
      <c r="L5378" s="175"/>
      <c r="M5378" s="41">
        <f t="shared" si="466"/>
        <v>4</v>
      </c>
    </row>
    <row r="5379" spans="1:13" ht="14.5" hidden="1" x14ac:dyDescent="0.35">
      <c r="A5379" s="183">
        <v>2017</v>
      </c>
      <c r="B5379" s="184" t="s">
        <v>11</v>
      </c>
      <c r="C5379" s="233">
        <v>10</v>
      </c>
      <c r="D5379" s="174">
        <f t="shared" si="468"/>
        <v>10</v>
      </c>
      <c r="E5379" s="171">
        <f t="shared" si="471"/>
        <v>0</v>
      </c>
      <c r="F5379" s="175"/>
      <c r="G5379" s="175"/>
      <c r="H5379" s="175"/>
      <c r="I5379" s="184">
        <v>5</v>
      </c>
      <c r="J5379" s="41">
        <f t="shared" si="470"/>
        <v>5</v>
      </c>
      <c r="K5379" s="41">
        <f t="shared" ref="K5379:K5442" si="472">IF($I5379="","",IF(AND($C5379&gt;0,$I5379&gt;=$C5379*10),$C5379,IF(I5379&gt;=50,"",IF($C5379="",$I5379,IF($C5379&lt;&gt;"",$I5379,"")))))</f>
        <v>5</v>
      </c>
      <c r="L5379" s="175"/>
      <c r="M5379" s="41">
        <f t="shared" ref="M5379:M5442" si="473">IFERROR(K5379,I5379)</f>
        <v>5</v>
      </c>
    </row>
    <row r="5380" spans="1:13" ht="14.5" hidden="1" x14ac:dyDescent="0.35">
      <c r="A5380" s="183">
        <v>2017</v>
      </c>
      <c r="B5380" s="184" t="s">
        <v>11</v>
      </c>
      <c r="C5380" s="233" t="s">
        <v>232</v>
      </c>
      <c r="D5380" s="174" t="str">
        <f t="shared" si="468"/>
        <v/>
      </c>
      <c r="E5380" s="171">
        <f t="shared" si="471"/>
        <v>0</v>
      </c>
      <c r="F5380" s="175"/>
      <c r="G5380" s="175"/>
      <c r="H5380" s="175"/>
      <c r="I5380" s="184">
        <v>8</v>
      </c>
      <c r="J5380" s="41">
        <f t="shared" si="470"/>
        <v>8</v>
      </c>
      <c r="K5380" s="41" t="e">
        <f t="shared" si="472"/>
        <v>#VALUE!</v>
      </c>
      <c r="L5380" s="175"/>
      <c r="M5380" s="41">
        <f t="shared" si="473"/>
        <v>8</v>
      </c>
    </row>
    <row r="5381" spans="1:13" ht="14.5" hidden="1" x14ac:dyDescent="0.35">
      <c r="A5381" s="183">
        <v>2017</v>
      </c>
      <c r="B5381" s="184" t="s">
        <v>11</v>
      </c>
      <c r="C5381" s="233">
        <v>-10</v>
      </c>
      <c r="D5381" s="174">
        <f t="shared" si="468"/>
        <v>-10</v>
      </c>
      <c r="E5381" s="171">
        <f t="shared" si="471"/>
        <v>0</v>
      </c>
      <c r="F5381" s="175"/>
      <c r="G5381" s="175"/>
      <c r="H5381" s="175"/>
      <c r="I5381" s="184">
        <v>5</v>
      </c>
      <c r="J5381" s="41">
        <f t="shared" si="470"/>
        <v>5</v>
      </c>
      <c r="K5381" s="41">
        <f t="shared" si="472"/>
        <v>5</v>
      </c>
      <c r="L5381" s="175"/>
      <c r="M5381" s="41">
        <f t="shared" si="473"/>
        <v>5</v>
      </c>
    </row>
    <row r="5382" spans="1:13" ht="14.5" hidden="1" x14ac:dyDescent="0.35">
      <c r="A5382" s="183">
        <v>2017</v>
      </c>
      <c r="B5382" s="184" t="s">
        <v>11</v>
      </c>
      <c r="C5382" s="233">
        <v>1</v>
      </c>
      <c r="D5382" s="174">
        <f t="shared" si="468"/>
        <v>1</v>
      </c>
      <c r="E5382" s="171">
        <f t="shared" si="471"/>
        <v>0</v>
      </c>
      <c r="F5382" s="175"/>
      <c r="G5382" s="175"/>
      <c r="H5382" s="175"/>
      <c r="I5382" s="184">
        <v>10</v>
      </c>
      <c r="J5382" s="41">
        <f t="shared" si="470"/>
        <v>1</v>
      </c>
      <c r="K5382" s="41">
        <f t="shared" si="472"/>
        <v>1</v>
      </c>
      <c r="L5382" s="175"/>
      <c r="M5382" s="41">
        <f t="shared" si="473"/>
        <v>1</v>
      </c>
    </row>
    <row r="5383" spans="1:13" ht="14.5" hidden="1" x14ac:dyDescent="0.35">
      <c r="A5383" s="183">
        <v>2017</v>
      </c>
      <c r="B5383" s="184" t="s">
        <v>11</v>
      </c>
      <c r="C5383" s="233">
        <v>30</v>
      </c>
      <c r="D5383" s="174">
        <f t="shared" si="468"/>
        <v>30</v>
      </c>
      <c r="E5383" s="171">
        <f t="shared" si="471"/>
        <v>0</v>
      </c>
      <c r="F5383" s="175"/>
      <c r="G5383" s="175"/>
      <c r="H5383" s="175"/>
      <c r="I5383" s="184">
        <v>30</v>
      </c>
      <c r="J5383" s="41">
        <f t="shared" si="470"/>
        <v>30</v>
      </c>
      <c r="K5383" s="41">
        <f t="shared" si="472"/>
        <v>30</v>
      </c>
      <c r="L5383" s="175"/>
      <c r="M5383" s="41">
        <f t="shared" si="473"/>
        <v>30</v>
      </c>
    </row>
    <row r="5384" spans="1:13" ht="14.5" hidden="1" x14ac:dyDescent="0.35">
      <c r="A5384" s="183">
        <v>2017</v>
      </c>
      <c r="B5384" s="184" t="s">
        <v>12</v>
      </c>
      <c r="C5384" s="233">
        <v>2</v>
      </c>
      <c r="D5384" s="174">
        <f t="shared" si="468"/>
        <v>2</v>
      </c>
      <c r="E5384" s="171">
        <f t="shared" si="471"/>
        <v>0</v>
      </c>
      <c r="F5384" s="175"/>
      <c r="G5384" s="175"/>
      <c r="H5384" s="175"/>
      <c r="I5384" s="184">
        <v>2</v>
      </c>
      <c r="J5384" s="41">
        <f t="shared" si="470"/>
        <v>2</v>
      </c>
      <c r="K5384" s="41">
        <f t="shared" si="472"/>
        <v>2</v>
      </c>
      <c r="L5384" s="175"/>
      <c r="M5384" s="41">
        <f t="shared" si="473"/>
        <v>2</v>
      </c>
    </row>
    <row r="5385" spans="1:13" ht="14.5" hidden="1" x14ac:dyDescent="0.35">
      <c r="A5385" s="183">
        <v>2017</v>
      </c>
      <c r="B5385" s="184" t="s">
        <v>12</v>
      </c>
      <c r="C5385" s="233">
        <v>5</v>
      </c>
      <c r="D5385" s="174">
        <f t="shared" si="468"/>
        <v>5</v>
      </c>
      <c r="E5385" s="171">
        <f t="shared" si="471"/>
        <v>0</v>
      </c>
      <c r="F5385" s="175"/>
      <c r="G5385" s="175"/>
      <c r="H5385" s="175"/>
      <c r="I5385" s="184">
        <v>10</v>
      </c>
      <c r="J5385" s="41">
        <f t="shared" si="470"/>
        <v>10</v>
      </c>
      <c r="K5385" s="41">
        <f t="shared" si="472"/>
        <v>10</v>
      </c>
      <c r="L5385" s="175"/>
      <c r="M5385" s="41">
        <f t="shared" si="473"/>
        <v>10</v>
      </c>
    </row>
    <row r="5386" spans="1:13" ht="14.5" hidden="1" x14ac:dyDescent="0.35">
      <c r="A5386" s="183">
        <v>2017</v>
      </c>
      <c r="B5386" s="184" t="s">
        <v>12</v>
      </c>
      <c r="C5386" s="233">
        <v>45</v>
      </c>
      <c r="D5386" s="174">
        <f t="shared" si="468"/>
        <v>45</v>
      </c>
      <c r="E5386" s="171">
        <f t="shared" si="471"/>
        <v>0</v>
      </c>
      <c r="F5386" s="175"/>
      <c r="G5386" s="175"/>
      <c r="H5386" s="175"/>
      <c r="I5386" s="184" t="s">
        <v>232</v>
      </c>
      <c r="J5386" s="41" t="str">
        <f t="shared" si="470"/>
        <v/>
      </c>
      <c r="K5386" s="41" t="str">
        <f t="shared" si="472"/>
        <v/>
      </c>
      <c r="L5386" s="175"/>
      <c r="M5386" s="41" t="str">
        <f t="shared" si="473"/>
        <v/>
      </c>
    </row>
    <row r="5387" spans="1:13" ht="14.5" hidden="1" x14ac:dyDescent="0.35">
      <c r="A5387" s="183">
        <v>2017</v>
      </c>
      <c r="B5387" s="184" t="s">
        <v>12</v>
      </c>
      <c r="C5387" s="233">
        <v>3</v>
      </c>
      <c r="D5387" s="174">
        <f t="shared" si="468"/>
        <v>3</v>
      </c>
      <c r="E5387" s="171">
        <f t="shared" si="471"/>
        <v>0</v>
      </c>
      <c r="F5387" s="175"/>
      <c r="G5387" s="175"/>
      <c r="H5387" s="175"/>
      <c r="I5387" s="184">
        <v>2</v>
      </c>
      <c r="J5387" s="41">
        <f t="shared" si="470"/>
        <v>2</v>
      </c>
      <c r="K5387" s="41">
        <f t="shared" si="472"/>
        <v>2</v>
      </c>
      <c r="L5387" s="175"/>
      <c r="M5387" s="41">
        <f t="shared" si="473"/>
        <v>2</v>
      </c>
    </row>
    <row r="5388" spans="1:13" ht="14.5" hidden="1" x14ac:dyDescent="0.35">
      <c r="A5388" s="183">
        <v>2017</v>
      </c>
      <c r="B5388" s="184" t="s">
        <v>12</v>
      </c>
      <c r="C5388" s="233">
        <v>5</v>
      </c>
      <c r="D5388" s="174">
        <f t="shared" si="468"/>
        <v>5</v>
      </c>
      <c r="E5388" s="171">
        <f t="shared" si="471"/>
        <v>0</v>
      </c>
      <c r="F5388" s="175"/>
      <c r="G5388" s="175"/>
      <c r="H5388" s="175"/>
      <c r="I5388" s="184">
        <v>8</v>
      </c>
      <c r="J5388" s="41">
        <f t="shared" si="470"/>
        <v>8</v>
      </c>
      <c r="K5388" s="41">
        <f t="shared" si="472"/>
        <v>8</v>
      </c>
      <c r="L5388" s="175"/>
      <c r="M5388" s="41">
        <f t="shared" si="473"/>
        <v>8</v>
      </c>
    </row>
    <row r="5389" spans="1:13" ht="14.5" hidden="1" x14ac:dyDescent="0.35">
      <c r="A5389" s="183">
        <v>2017</v>
      </c>
      <c r="B5389" s="184" t="s">
        <v>12</v>
      </c>
      <c r="C5389" s="233">
        <v>5</v>
      </c>
      <c r="D5389" s="174">
        <f t="shared" si="468"/>
        <v>5</v>
      </c>
      <c r="E5389" s="171">
        <f t="shared" si="471"/>
        <v>0</v>
      </c>
      <c r="F5389" s="175"/>
      <c r="G5389" s="175"/>
      <c r="H5389" s="175"/>
      <c r="I5389" s="184">
        <v>1</v>
      </c>
      <c r="J5389" s="41">
        <f t="shared" si="470"/>
        <v>1</v>
      </c>
      <c r="K5389" s="41">
        <f t="shared" si="472"/>
        <v>1</v>
      </c>
      <c r="L5389" s="175"/>
      <c r="M5389" s="41">
        <f t="shared" si="473"/>
        <v>1</v>
      </c>
    </row>
    <row r="5390" spans="1:13" ht="14.5" hidden="1" x14ac:dyDescent="0.35">
      <c r="A5390" s="183">
        <v>2017</v>
      </c>
      <c r="B5390" s="184" t="s">
        <v>12</v>
      </c>
      <c r="C5390" s="233">
        <v>3</v>
      </c>
      <c r="D5390" s="174">
        <f t="shared" si="468"/>
        <v>3</v>
      </c>
      <c r="E5390" s="171">
        <f t="shared" si="471"/>
        <v>0</v>
      </c>
      <c r="F5390" s="175"/>
      <c r="G5390" s="175"/>
      <c r="H5390" s="175"/>
      <c r="I5390" s="184">
        <v>3</v>
      </c>
      <c r="J5390" s="41">
        <f t="shared" si="470"/>
        <v>3</v>
      </c>
      <c r="K5390" s="41">
        <f t="shared" si="472"/>
        <v>3</v>
      </c>
      <c r="L5390" s="175"/>
      <c r="M5390" s="41">
        <f t="shared" si="473"/>
        <v>3</v>
      </c>
    </row>
    <row r="5391" spans="1:13" ht="14.5" hidden="1" x14ac:dyDescent="0.35">
      <c r="A5391" s="183">
        <v>2017</v>
      </c>
      <c r="B5391" s="184" t="s">
        <v>12</v>
      </c>
      <c r="C5391" s="233">
        <v>5</v>
      </c>
      <c r="D5391" s="174">
        <f t="shared" si="468"/>
        <v>5</v>
      </c>
      <c r="E5391" s="171">
        <f t="shared" si="471"/>
        <v>0</v>
      </c>
      <c r="F5391" s="175"/>
      <c r="G5391" s="175"/>
      <c r="H5391" s="175"/>
      <c r="I5391" s="184">
        <v>3</v>
      </c>
      <c r="J5391" s="41">
        <f t="shared" si="470"/>
        <v>3</v>
      </c>
      <c r="K5391" s="41">
        <f t="shared" si="472"/>
        <v>3</v>
      </c>
      <c r="L5391" s="175"/>
      <c r="M5391" s="41">
        <f t="shared" si="473"/>
        <v>3</v>
      </c>
    </row>
    <row r="5392" spans="1:13" ht="14.5" hidden="1" x14ac:dyDescent="0.35">
      <c r="A5392" s="183">
        <v>2017</v>
      </c>
      <c r="B5392" s="184" t="s">
        <v>12</v>
      </c>
      <c r="C5392" s="233">
        <v>10</v>
      </c>
      <c r="D5392" s="174">
        <f t="shared" si="468"/>
        <v>10</v>
      </c>
      <c r="E5392" s="171">
        <f t="shared" si="471"/>
        <v>0</v>
      </c>
      <c r="F5392" s="175"/>
      <c r="G5392" s="175"/>
      <c r="H5392" s="175"/>
      <c r="I5392" s="184">
        <v>7</v>
      </c>
      <c r="J5392" s="41">
        <f t="shared" si="470"/>
        <v>7</v>
      </c>
      <c r="K5392" s="41">
        <f t="shared" si="472"/>
        <v>7</v>
      </c>
      <c r="L5392" s="175"/>
      <c r="M5392" s="41">
        <f t="shared" si="473"/>
        <v>7</v>
      </c>
    </row>
    <row r="5393" spans="1:13" ht="14.5" hidden="1" x14ac:dyDescent="0.35">
      <c r="A5393" s="183">
        <v>2017</v>
      </c>
      <c r="B5393" s="184" t="s">
        <v>12</v>
      </c>
      <c r="C5393" s="233">
        <v>2</v>
      </c>
      <c r="D5393" s="174">
        <f t="shared" si="468"/>
        <v>2</v>
      </c>
      <c r="E5393" s="171">
        <f t="shared" si="471"/>
        <v>0</v>
      </c>
      <c r="F5393" s="175"/>
      <c r="G5393" s="175"/>
      <c r="H5393" s="175"/>
      <c r="I5393" s="184">
        <v>1</v>
      </c>
      <c r="J5393" s="41">
        <f t="shared" si="470"/>
        <v>1</v>
      </c>
      <c r="K5393" s="41">
        <f t="shared" si="472"/>
        <v>1</v>
      </c>
      <c r="L5393" s="175"/>
      <c r="M5393" s="41">
        <f t="shared" si="473"/>
        <v>1</v>
      </c>
    </row>
    <row r="5394" spans="1:13" ht="14.5" hidden="1" x14ac:dyDescent="0.35">
      <c r="A5394" s="183">
        <v>2017</v>
      </c>
      <c r="B5394" s="184" t="s">
        <v>12</v>
      </c>
      <c r="C5394" s="233">
        <v>5</v>
      </c>
      <c r="D5394" s="174">
        <f t="shared" si="468"/>
        <v>5</v>
      </c>
      <c r="E5394" s="171">
        <f t="shared" si="471"/>
        <v>0</v>
      </c>
      <c r="F5394" s="175"/>
      <c r="G5394" s="175"/>
      <c r="H5394" s="175"/>
      <c r="I5394" s="184">
        <v>3</v>
      </c>
      <c r="J5394" s="41">
        <f t="shared" si="470"/>
        <v>3</v>
      </c>
      <c r="K5394" s="41">
        <f t="shared" si="472"/>
        <v>3</v>
      </c>
      <c r="L5394" s="175"/>
      <c r="M5394" s="41">
        <f t="shared" si="473"/>
        <v>3</v>
      </c>
    </row>
    <row r="5395" spans="1:13" ht="14.5" hidden="1" x14ac:dyDescent="0.35">
      <c r="A5395" s="183">
        <v>2017</v>
      </c>
      <c r="B5395" s="184" t="s">
        <v>12</v>
      </c>
      <c r="C5395" s="233">
        <v>4</v>
      </c>
      <c r="D5395" s="174">
        <f t="shared" si="468"/>
        <v>4</v>
      </c>
      <c r="E5395" s="171">
        <f t="shared" si="471"/>
        <v>0</v>
      </c>
      <c r="F5395" s="175"/>
      <c r="G5395" s="175"/>
      <c r="H5395" s="175"/>
      <c r="I5395" s="184">
        <v>3</v>
      </c>
      <c r="J5395" s="41">
        <f t="shared" si="470"/>
        <v>3</v>
      </c>
      <c r="K5395" s="41">
        <f t="shared" si="472"/>
        <v>3</v>
      </c>
      <c r="L5395" s="175"/>
      <c r="M5395" s="41">
        <f t="shared" si="473"/>
        <v>3</v>
      </c>
    </row>
    <row r="5396" spans="1:13" ht="14.5" hidden="1" x14ac:dyDescent="0.35">
      <c r="A5396" s="183">
        <v>2017</v>
      </c>
      <c r="B5396" s="184" t="s">
        <v>12</v>
      </c>
      <c r="C5396" s="233">
        <v>20</v>
      </c>
      <c r="D5396" s="174">
        <f t="shared" si="468"/>
        <v>20</v>
      </c>
      <c r="E5396" s="171">
        <f t="shared" si="471"/>
        <v>0</v>
      </c>
      <c r="F5396" s="175"/>
      <c r="G5396" s="175"/>
      <c r="H5396" s="175"/>
      <c r="I5396" s="184">
        <v>10</v>
      </c>
      <c r="J5396" s="41">
        <f t="shared" si="470"/>
        <v>10</v>
      </c>
      <c r="K5396" s="41">
        <f t="shared" si="472"/>
        <v>10</v>
      </c>
      <c r="L5396" s="175"/>
      <c r="M5396" s="41">
        <f t="shared" si="473"/>
        <v>10</v>
      </c>
    </row>
    <row r="5397" spans="1:13" ht="14.5" hidden="1" x14ac:dyDescent="0.35">
      <c r="A5397" s="183">
        <v>2017</v>
      </c>
      <c r="B5397" s="184" t="s">
        <v>12</v>
      </c>
      <c r="C5397" s="233">
        <v>2</v>
      </c>
      <c r="D5397" s="174">
        <f t="shared" si="468"/>
        <v>2</v>
      </c>
      <c r="E5397" s="171">
        <f t="shared" si="471"/>
        <v>0</v>
      </c>
      <c r="F5397" s="175"/>
      <c r="G5397" s="175"/>
      <c r="H5397" s="175"/>
      <c r="I5397" s="184" t="s">
        <v>232</v>
      </c>
      <c r="J5397" s="41" t="str">
        <f t="shared" si="470"/>
        <v/>
      </c>
      <c r="K5397" s="41" t="str">
        <f t="shared" si="472"/>
        <v/>
      </c>
      <c r="L5397" s="175"/>
      <c r="M5397" s="41" t="str">
        <f t="shared" si="473"/>
        <v/>
      </c>
    </row>
    <row r="5398" spans="1:13" ht="14.5" hidden="1" x14ac:dyDescent="0.35">
      <c r="A5398" s="183">
        <v>2017</v>
      </c>
      <c r="B5398" s="184" t="s">
        <v>12</v>
      </c>
      <c r="C5398" s="233">
        <v>50</v>
      </c>
      <c r="D5398" s="174">
        <f t="shared" si="468"/>
        <v>50</v>
      </c>
      <c r="E5398" s="171">
        <f t="shared" si="471"/>
        <v>0</v>
      </c>
      <c r="F5398" s="175"/>
      <c r="G5398" s="175"/>
      <c r="H5398" s="175"/>
      <c r="I5398" s="184">
        <v>2</v>
      </c>
      <c r="J5398" s="41">
        <f t="shared" si="470"/>
        <v>2</v>
      </c>
      <c r="K5398" s="41">
        <f t="shared" si="472"/>
        <v>2</v>
      </c>
      <c r="L5398" s="175"/>
      <c r="M5398" s="41">
        <f t="shared" si="473"/>
        <v>2</v>
      </c>
    </row>
    <row r="5399" spans="1:13" ht="14.5" hidden="1" x14ac:dyDescent="0.35">
      <c r="A5399" s="183">
        <v>2017</v>
      </c>
      <c r="B5399" s="184" t="s">
        <v>12</v>
      </c>
      <c r="C5399" s="233">
        <v>5</v>
      </c>
      <c r="D5399" s="174">
        <f t="shared" si="468"/>
        <v>5</v>
      </c>
      <c r="E5399" s="171">
        <f t="shared" si="471"/>
        <v>0</v>
      </c>
      <c r="F5399" s="175"/>
      <c r="G5399" s="175"/>
      <c r="H5399" s="175"/>
      <c r="I5399" s="184">
        <v>15</v>
      </c>
      <c r="J5399" s="41">
        <f t="shared" si="470"/>
        <v>15</v>
      </c>
      <c r="K5399" s="41">
        <f t="shared" si="472"/>
        <v>15</v>
      </c>
      <c r="L5399" s="175"/>
      <c r="M5399" s="41">
        <f t="shared" si="473"/>
        <v>15</v>
      </c>
    </row>
    <row r="5400" spans="1:13" ht="14.5" hidden="1" x14ac:dyDescent="0.35">
      <c r="A5400" s="183">
        <v>2017</v>
      </c>
      <c r="B5400" s="184" t="s">
        <v>12</v>
      </c>
      <c r="C5400" s="233">
        <v>5</v>
      </c>
      <c r="D5400" s="174">
        <f t="shared" si="468"/>
        <v>5</v>
      </c>
      <c r="E5400" s="171">
        <f t="shared" si="471"/>
        <v>0</v>
      </c>
      <c r="F5400" s="175"/>
      <c r="G5400" s="175"/>
      <c r="H5400" s="175"/>
      <c r="I5400" s="184">
        <v>4</v>
      </c>
      <c r="J5400" s="41">
        <f t="shared" si="470"/>
        <v>4</v>
      </c>
      <c r="K5400" s="41">
        <f t="shared" si="472"/>
        <v>4</v>
      </c>
      <c r="L5400" s="175"/>
      <c r="M5400" s="41">
        <f t="shared" si="473"/>
        <v>4</v>
      </c>
    </row>
    <row r="5401" spans="1:13" ht="14.5" hidden="1" x14ac:dyDescent="0.35">
      <c r="A5401" s="183">
        <v>2017</v>
      </c>
      <c r="B5401" s="184" t="s">
        <v>12</v>
      </c>
      <c r="C5401" s="233">
        <v>5</v>
      </c>
      <c r="D5401" s="174">
        <f t="shared" si="468"/>
        <v>5</v>
      </c>
      <c r="E5401" s="171">
        <f t="shared" si="471"/>
        <v>0</v>
      </c>
      <c r="F5401" s="175"/>
      <c r="G5401" s="175"/>
      <c r="H5401" s="175"/>
      <c r="I5401" s="184">
        <v>5</v>
      </c>
      <c r="J5401" s="41">
        <f t="shared" si="470"/>
        <v>5</v>
      </c>
      <c r="K5401" s="41">
        <f t="shared" si="472"/>
        <v>5</v>
      </c>
      <c r="L5401" s="175"/>
      <c r="M5401" s="41">
        <f t="shared" si="473"/>
        <v>5</v>
      </c>
    </row>
    <row r="5402" spans="1:13" ht="14.5" hidden="1" x14ac:dyDescent="0.35">
      <c r="A5402" s="183">
        <v>2017</v>
      </c>
      <c r="B5402" s="184" t="s">
        <v>12</v>
      </c>
      <c r="C5402" s="233">
        <v>10</v>
      </c>
      <c r="D5402" s="174">
        <f t="shared" si="468"/>
        <v>10</v>
      </c>
      <c r="E5402" s="171">
        <f t="shared" si="471"/>
        <v>0</v>
      </c>
      <c r="F5402" s="175"/>
      <c r="G5402" s="175"/>
      <c r="H5402" s="175"/>
      <c r="I5402" s="184">
        <v>10</v>
      </c>
      <c r="J5402" s="41">
        <f t="shared" si="470"/>
        <v>10</v>
      </c>
      <c r="K5402" s="41">
        <f t="shared" si="472"/>
        <v>10</v>
      </c>
      <c r="L5402" s="175"/>
      <c r="M5402" s="41">
        <f t="shared" si="473"/>
        <v>10</v>
      </c>
    </row>
    <row r="5403" spans="1:13" ht="14.5" hidden="1" x14ac:dyDescent="0.35">
      <c r="A5403" s="183">
        <v>2017</v>
      </c>
      <c r="B5403" s="184" t="s">
        <v>12</v>
      </c>
      <c r="C5403" s="233">
        <v>2</v>
      </c>
      <c r="D5403" s="174">
        <f t="shared" si="468"/>
        <v>2</v>
      </c>
      <c r="E5403" s="171">
        <f t="shared" si="471"/>
        <v>0</v>
      </c>
      <c r="F5403" s="175"/>
      <c r="G5403" s="175"/>
      <c r="H5403" s="175"/>
      <c r="I5403" s="184">
        <v>1</v>
      </c>
      <c r="J5403" s="41">
        <f t="shared" si="470"/>
        <v>1</v>
      </c>
      <c r="K5403" s="41">
        <f t="shared" si="472"/>
        <v>1</v>
      </c>
      <c r="L5403" s="175"/>
      <c r="M5403" s="41">
        <f t="shared" si="473"/>
        <v>1</v>
      </c>
    </row>
    <row r="5404" spans="1:13" ht="14.5" hidden="1" x14ac:dyDescent="0.35">
      <c r="A5404" s="183">
        <v>2017</v>
      </c>
      <c r="B5404" s="184" t="s">
        <v>12</v>
      </c>
      <c r="C5404" s="233">
        <v>2</v>
      </c>
      <c r="D5404" s="174">
        <f t="shared" si="468"/>
        <v>2</v>
      </c>
      <c r="E5404" s="171">
        <f t="shared" si="471"/>
        <v>0</v>
      </c>
      <c r="F5404" s="175"/>
      <c r="G5404" s="175"/>
      <c r="H5404" s="175"/>
      <c r="I5404" s="184">
        <v>3</v>
      </c>
      <c r="J5404" s="41">
        <f t="shared" si="470"/>
        <v>3</v>
      </c>
      <c r="K5404" s="41">
        <f t="shared" si="472"/>
        <v>3</v>
      </c>
      <c r="L5404" s="175"/>
      <c r="M5404" s="41">
        <f t="shared" si="473"/>
        <v>3</v>
      </c>
    </row>
    <row r="5405" spans="1:13" ht="14.5" hidden="1" x14ac:dyDescent="0.35">
      <c r="A5405" s="183">
        <v>2017</v>
      </c>
      <c r="B5405" s="184" t="s">
        <v>12</v>
      </c>
      <c r="C5405" s="233">
        <v>5</v>
      </c>
      <c r="D5405" s="174">
        <f t="shared" si="468"/>
        <v>5</v>
      </c>
      <c r="E5405" s="171">
        <f t="shared" si="471"/>
        <v>0</v>
      </c>
      <c r="F5405" s="175"/>
      <c r="G5405" s="175"/>
      <c r="H5405" s="175"/>
      <c r="I5405" s="184">
        <v>2</v>
      </c>
      <c r="J5405" s="41">
        <f t="shared" si="470"/>
        <v>2</v>
      </c>
      <c r="K5405" s="41">
        <f t="shared" si="472"/>
        <v>2</v>
      </c>
      <c r="L5405" s="175"/>
      <c r="M5405" s="41">
        <f t="shared" si="473"/>
        <v>2</v>
      </c>
    </row>
    <row r="5406" spans="1:13" ht="14.5" hidden="1" x14ac:dyDescent="0.35">
      <c r="A5406" s="183">
        <v>2017</v>
      </c>
      <c r="B5406" s="184" t="s">
        <v>12</v>
      </c>
      <c r="C5406" s="233">
        <v>3</v>
      </c>
      <c r="D5406" s="174">
        <f t="shared" si="468"/>
        <v>3</v>
      </c>
      <c r="E5406" s="171">
        <f t="shared" si="471"/>
        <v>0</v>
      </c>
      <c r="F5406" s="175"/>
      <c r="G5406" s="175"/>
      <c r="H5406" s="175"/>
      <c r="I5406" s="184">
        <v>3</v>
      </c>
      <c r="J5406" s="41">
        <f t="shared" si="470"/>
        <v>3</v>
      </c>
      <c r="K5406" s="41">
        <f t="shared" si="472"/>
        <v>3</v>
      </c>
      <c r="L5406" s="175"/>
      <c r="M5406" s="41">
        <f t="shared" si="473"/>
        <v>3</v>
      </c>
    </row>
    <row r="5407" spans="1:13" ht="14.5" hidden="1" x14ac:dyDescent="0.35">
      <c r="A5407" s="183">
        <v>2017</v>
      </c>
      <c r="B5407" s="184" t="s">
        <v>12</v>
      </c>
      <c r="C5407" s="233">
        <v>5</v>
      </c>
      <c r="D5407" s="174">
        <f t="shared" si="468"/>
        <v>5</v>
      </c>
      <c r="E5407" s="171">
        <f t="shared" si="471"/>
        <v>0</v>
      </c>
      <c r="F5407" s="175"/>
      <c r="G5407" s="175"/>
      <c r="H5407" s="175"/>
      <c r="I5407" s="184">
        <v>5</v>
      </c>
      <c r="J5407" s="41">
        <f t="shared" si="470"/>
        <v>5</v>
      </c>
      <c r="K5407" s="41">
        <f t="shared" si="472"/>
        <v>5</v>
      </c>
      <c r="L5407" s="175"/>
      <c r="M5407" s="41">
        <f t="shared" si="473"/>
        <v>5</v>
      </c>
    </row>
    <row r="5408" spans="1:13" ht="14.5" hidden="1" x14ac:dyDescent="0.35">
      <c r="A5408" s="183">
        <v>2017</v>
      </c>
      <c r="B5408" s="184" t="s">
        <v>12</v>
      </c>
      <c r="C5408" s="233">
        <v>5</v>
      </c>
      <c r="D5408" s="174">
        <f t="shared" si="468"/>
        <v>5</v>
      </c>
      <c r="E5408" s="171">
        <f t="shared" si="471"/>
        <v>0</v>
      </c>
      <c r="F5408" s="175"/>
      <c r="G5408" s="175"/>
      <c r="H5408" s="175"/>
      <c r="I5408" s="184">
        <v>5</v>
      </c>
      <c r="J5408" s="41">
        <f t="shared" si="470"/>
        <v>5</v>
      </c>
      <c r="K5408" s="41">
        <f t="shared" si="472"/>
        <v>5</v>
      </c>
      <c r="L5408" s="175"/>
      <c r="M5408" s="41">
        <f t="shared" si="473"/>
        <v>5</v>
      </c>
    </row>
    <row r="5409" spans="1:13" ht="14.5" hidden="1" x14ac:dyDescent="0.35">
      <c r="A5409" s="183">
        <v>2017</v>
      </c>
      <c r="B5409" s="184" t="s">
        <v>11</v>
      </c>
      <c r="C5409" s="233">
        <v>8</v>
      </c>
      <c r="D5409" s="174">
        <f t="shared" si="468"/>
        <v>8</v>
      </c>
      <c r="E5409" s="171">
        <f t="shared" si="471"/>
        <v>0</v>
      </c>
      <c r="F5409" s="175"/>
      <c r="G5409" s="175"/>
      <c r="H5409" s="175"/>
      <c r="I5409" s="184">
        <v>10</v>
      </c>
      <c r="J5409" s="41">
        <f t="shared" si="470"/>
        <v>10</v>
      </c>
      <c r="K5409" s="41">
        <f t="shared" si="472"/>
        <v>10</v>
      </c>
      <c r="L5409" s="175"/>
      <c r="M5409" s="41">
        <f t="shared" si="473"/>
        <v>10</v>
      </c>
    </row>
    <row r="5410" spans="1:13" ht="14.5" hidden="1" x14ac:dyDescent="0.35">
      <c r="A5410" s="183">
        <v>2017</v>
      </c>
      <c r="B5410" s="184" t="s">
        <v>11</v>
      </c>
      <c r="C5410" s="233">
        <v>2</v>
      </c>
      <c r="D5410" s="174">
        <f t="shared" si="468"/>
        <v>2</v>
      </c>
      <c r="E5410" s="171">
        <f t="shared" si="471"/>
        <v>0</v>
      </c>
      <c r="F5410" s="175"/>
      <c r="G5410" s="175"/>
      <c r="H5410" s="175"/>
      <c r="I5410" s="184" t="s">
        <v>232</v>
      </c>
      <c r="J5410" s="41" t="str">
        <f t="shared" si="470"/>
        <v/>
      </c>
      <c r="K5410" s="41" t="str">
        <f t="shared" si="472"/>
        <v/>
      </c>
      <c r="L5410" s="175"/>
      <c r="M5410" s="41" t="str">
        <f t="shared" si="473"/>
        <v/>
      </c>
    </row>
    <row r="5411" spans="1:13" ht="14.5" hidden="1" x14ac:dyDescent="0.35">
      <c r="A5411" s="183">
        <v>2017</v>
      </c>
      <c r="B5411" s="184" t="s">
        <v>11</v>
      </c>
      <c r="C5411" s="233">
        <v>5</v>
      </c>
      <c r="D5411" s="174">
        <f t="shared" si="468"/>
        <v>5</v>
      </c>
      <c r="E5411" s="171">
        <f t="shared" si="471"/>
        <v>0</v>
      </c>
      <c r="F5411" s="175"/>
      <c r="G5411" s="175"/>
      <c r="H5411" s="175"/>
      <c r="I5411" s="184">
        <v>3</v>
      </c>
      <c r="J5411" s="41">
        <f t="shared" si="470"/>
        <v>3</v>
      </c>
      <c r="K5411" s="41">
        <f t="shared" si="472"/>
        <v>3</v>
      </c>
      <c r="L5411" s="175"/>
      <c r="M5411" s="41">
        <f t="shared" si="473"/>
        <v>3</v>
      </c>
    </row>
    <row r="5412" spans="1:13" ht="14.5" hidden="1" x14ac:dyDescent="0.35">
      <c r="A5412" s="183">
        <v>2017</v>
      </c>
      <c r="B5412" s="184" t="s">
        <v>11</v>
      </c>
      <c r="C5412" s="233" t="s">
        <v>232</v>
      </c>
      <c r="D5412" s="174" t="str">
        <f t="shared" si="468"/>
        <v/>
      </c>
      <c r="E5412" s="171">
        <f t="shared" si="471"/>
        <v>0</v>
      </c>
      <c r="F5412" s="175"/>
      <c r="G5412" s="175"/>
      <c r="H5412" s="175"/>
      <c r="I5412" s="184">
        <v>-25</v>
      </c>
      <c r="J5412" s="41">
        <f t="shared" si="470"/>
        <v>-25</v>
      </c>
      <c r="K5412" s="41" t="e">
        <f t="shared" si="472"/>
        <v>#VALUE!</v>
      </c>
      <c r="L5412" s="175"/>
      <c r="M5412" s="41">
        <f t="shared" si="473"/>
        <v>-25</v>
      </c>
    </row>
    <row r="5413" spans="1:13" ht="14.5" hidden="1" x14ac:dyDescent="0.35">
      <c r="A5413" s="183">
        <v>2017</v>
      </c>
      <c r="B5413" s="184" t="s">
        <v>11</v>
      </c>
      <c r="C5413" s="233">
        <v>10</v>
      </c>
      <c r="D5413" s="174">
        <f t="shared" si="468"/>
        <v>10</v>
      </c>
      <c r="E5413" s="171">
        <f t="shared" si="471"/>
        <v>0</v>
      </c>
      <c r="F5413" s="175"/>
      <c r="G5413" s="175"/>
      <c r="H5413" s="175"/>
      <c r="I5413" s="184">
        <v>25</v>
      </c>
      <c r="J5413" s="41">
        <f t="shared" si="470"/>
        <v>25</v>
      </c>
      <c r="K5413" s="41">
        <f t="shared" si="472"/>
        <v>25</v>
      </c>
      <c r="L5413" s="175"/>
      <c r="M5413" s="41">
        <f t="shared" si="473"/>
        <v>25</v>
      </c>
    </row>
    <row r="5414" spans="1:13" ht="14.5" hidden="1" x14ac:dyDescent="0.35">
      <c r="A5414" s="183">
        <v>2017</v>
      </c>
      <c r="B5414" s="184" t="s">
        <v>11</v>
      </c>
      <c r="C5414" s="233">
        <v>5</v>
      </c>
      <c r="D5414" s="174">
        <f t="shared" si="468"/>
        <v>5</v>
      </c>
      <c r="E5414" s="171">
        <f t="shared" si="471"/>
        <v>0</v>
      </c>
      <c r="F5414" s="175"/>
      <c r="G5414" s="175"/>
      <c r="H5414" s="175"/>
      <c r="I5414" s="184">
        <v>3</v>
      </c>
      <c r="J5414" s="41">
        <f t="shared" si="470"/>
        <v>3</v>
      </c>
      <c r="K5414" s="41">
        <f t="shared" si="472"/>
        <v>3</v>
      </c>
      <c r="L5414" s="175"/>
      <c r="M5414" s="41">
        <f t="shared" si="473"/>
        <v>3</v>
      </c>
    </row>
    <row r="5415" spans="1:13" ht="14.5" hidden="1" x14ac:dyDescent="0.35">
      <c r="A5415" s="183">
        <v>2017</v>
      </c>
      <c r="B5415" s="184" t="s">
        <v>11</v>
      </c>
      <c r="C5415" s="233">
        <v>1.5</v>
      </c>
      <c r="D5415" s="174">
        <f t="shared" si="468"/>
        <v>1.5</v>
      </c>
      <c r="E5415" s="171">
        <f t="shared" si="471"/>
        <v>0</v>
      </c>
      <c r="F5415" s="175"/>
      <c r="G5415" s="175"/>
      <c r="H5415" s="175"/>
      <c r="I5415" s="184">
        <v>1.5</v>
      </c>
      <c r="J5415" s="41">
        <f t="shared" si="470"/>
        <v>1.5</v>
      </c>
      <c r="K5415" s="41">
        <f t="shared" si="472"/>
        <v>1.5</v>
      </c>
      <c r="L5415" s="175"/>
      <c r="M5415" s="41">
        <f t="shared" si="473"/>
        <v>1.5</v>
      </c>
    </row>
    <row r="5416" spans="1:13" ht="14.5" hidden="1" x14ac:dyDescent="0.35">
      <c r="A5416" s="183">
        <v>2017</v>
      </c>
      <c r="B5416" s="184" t="s">
        <v>11</v>
      </c>
      <c r="C5416" s="233">
        <v>2</v>
      </c>
      <c r="D5416" s="174">
        <f t="shared" ref="D5416:D5479" si="474">IF(OR(C5416="",C5416&gt;=1000),"",C5416)</f>
        <v>2</v>
      </c>
      <c r="E5416" s="171">
        <f t="shared" si="471"/>
        <v>0</v>
      </c>
      <c r="F5416" s="175"/>
      <c r="G5416" s="175"/>
      <c r="H5416" s="175"/>
      <c r="I5416" s="184">
        <v>1</v>
      </c>
      <c r="J5416" s="41">
        <f t="shared" si="470"/>
        <v>1</v>
      </c>
      <c r="K5416" s="41">
        <f t="shared" si="472"/>
        <v>1</v>
      </c>
      <c r="L5416" s="175"/>
      <c r="M5416" s="41">
        <f t="shared" si="473"/>
        <v>1</v>
      </c>
    </row>
    <row r="5417" spans="1:13" ht="14.5" hidden="1" x14ac:dyDescent="0.35">
      <c r="A5417" s="183">
        <v>2017</v>
      </c>
      <c r="B5417" s="184" t="s">
        <v>11</v>
      </c>
      <c r="C5417" s="233">
        <v>10</v>
      </c>
      <c r="D5417" s="174">
        <f t="shared" si="474"/>
        <v>10</v>
      </c>
      <c r="E5417" s="171">
        <f t="shared" si="471"/>
        <v>0</v>
      </c>
      <c r="F5417" s="175"/>
      <c r="G5417" s="175"/>
      <c r="H5417" s="175"/>
      <c r="I5417" s="184">
        <v>10</v>
      </c>
      <c r="J5417" s="41">
        <f t="shared" si="470"/>
        <v>10</v>
      </c>
      <c r="K5417" s="41">
        <f t="shared" si="472"/>
        <v>10</v>
      </c>
      <c r="L5417" s="175"/>
      <c r="M5417" s="41">
        <f t="shared" si="473"/>
        <v>10</v>
      </c>
    </row>
    <row r="5418" spans="1:13" ht="14.5" hidden="1" x14ac:dyDescent="0.35">
      <c r="A5418" s="183">
        <v>2017</v>
      </c>
      <c r="B5418" s="184" t="s">
        <v>11</v>
      </c>
      <c r="C5418" s="233">
        <v>5</v>
      </c>
      <c r="D5418" s="174">
        <f t="shared" si="474"/>
        <v>5</v>
      </c>
      <c r="E5418" s="171">
        <f t="shared" si="471"/>
        <v>0</v>
      </c>
      <c r="F5418" s="175"/>
      <c r="G5418" s="175"/>
      <c r="H5418" s="175"/>
      <c r="I5418" s="184">
        <v>20</v>
      </c>
      <c r="J5418" s="41">
        <f t="shared" si="470"/>
        <v>20</v>
      </c>
      <c r="K5418" s="41">
        <f t="shared" si="472"/>
        <v>20</v>
      </c>
      <c r="L5418" s="175"/>
      <c r="M5418" s="41">
        <f t="shared" si="473"/>
        <v>20</v>
      </c>
    </row>
    <row r="5419" spans="1:13" ht="14.5" hidden="1" x14ac:dyDescent="0.35">
      <c r="A5419" s="183">
        <v>2017</v>
      </c>
      <c r="B5419" s="184" t="s">
        <v>11</v>
      </c>
      <c r="C5419" s="233">
        <v>-5</v>
      </c>
      <c r="D5419" s="174">
        <f t="shared" si="474"/>
        <v>-5</v>
      </c>
      <c r="E5419" s="171">
        <f t="shared" si="471"/>
        <v>0</v>
      </c>
      <c r="F5419" s="175"/>
      <c r="G5419" s="175"/>
      <c r="H5419" s="175"/>
      <c r="I5419" s="184">
        <v>-5</v>
      </c>
      <c r="J5419" s="41">
        <f t="shared" si="470"/>
        <v>-5</v>
      </c>
      <c r="K5419" s="41">
        <f t="shared" si="472"/>
        <v>-5</v>
      </c>
      <c r="L5419" s="175"/>
      <c r="M5419" s="41">
        <f t="shared" si="473"/>
        <v>-5</v>
      </c>
    </row>
    <row r="5420" spans="1:13" ht="14.5" hidden="1" x14ac:dyDescent="0.35">
      <c r="A5420" s="183">
        <v>2017</v>
      </c>
      <c r="B5420" s="184" t="s">
        <v>11</v>
      </c>
      <c r="C5420" s="233">
        <v>1</v>
      </c>
      <c r="D5420" s="174">
        <f t="shared" si="474"/>
        <v>1</v>
      </c>
      <c r="E5420" s="171">
        <f t="shared" si="471"/>
        <v>0</v>
      </c>
      <c r="F5420" s="175"/>
      <c r="G5420" s="175"/>
      <c r="H5420" s="175"/>
      <c r="I5420" s="184">
        <v>1</v>
      </c>
      <c r="J5420" s="41">
        <f t="shared" si="470"/>
        <v>1</v>
      </c>
      <c r="K5420" s="41">
        <f t="shared" si="472"/>
        <v>1</v>
      </c>
      <c r="L5420" s="175"/>
      <c r="M5420" s="41">
        <f t="shared" si="473"/>
        <v>1</v>
      </c>
    </row>
    <row r="5421" spans="1:13" ht="14.5" hidden="1" x14ac:dyDescent="0.35">
      <c r="A5421" s="183">
        <v>2017</v>
      </c>
      <c r="B5421" s="184" t="s">
        <v>11</v>
      </c>
      <c r="C5421" s="233">
        <v>5</v>
      </c>
      <c r="D5421" s="174">
        <f t="shared" si="474"/>
        <v>5</v>
      </c>
      <c r="E5421" s="171">
        <f t="shared" si="471"/>
        <v>0</v>
      </c>
      <c r="F5421" s="175"/>
      <c r="G5421" s="175"/>
      <c r="H5421" s="175"/>
      <c r="I5421" s="184">
        <v>20</v>
      </c>
      <c r="J5421" s="41">
        <f t="shared" si="470"/>
        <v>20</v>
      </c>
      <c r="K5421" s="41">
        <f t="shared" si="472"/>
        <v>20</v>
      </c>
      <c r="L5421" s="175"/>
      <c r="M5421" s="41">
        <f t="shared" si="473"/>
        <v>20</v>
      </c>
    </row>
    <row r="5422" spans="1:13" ht="14.5" hidden="1" x14ac:dyDescent="0.35">
      <c r="A5422" s="183">
        <v>2017</v>
      </c>
      <c r="B5422" s="184" t="s">
        <v>11</v>
      </c>
      <c r="C5422" s="233" t="s">
        <v>232</v>
      </c>
      <c r="D5422" s="174" t="str">
        <f t="shared" si="474"/>
        <v/>
      </c>
      <c r="E5422" s="171">
        <f t="shared" si="471"/>
        <v>0</v>
      </c>
      <c r="F5422" s="175"/>
      <c r="G5422" s="175"/>
      <c r="H5422" s="175"/>
      <c r="I5422" s="184">
        <v>4</v>
      </c>
      <c r="J5422" s="41">
        <f t="shared" si="470"/>
        <v>4</v>
      </c>
      <c r="K5422" s="41" t="e">
        <f t="shared" si="472"/>
        <v>#VALUE!</v>
      </c>
      <c r="L5422" s="175"/>
      <c r="M5422" s="41">
        <f t="shared" si="473"/>
        <v>4</v>
      </c>
    </row>
    <row r="5423" spans="1:13" ht="14.5" hidden="1" x14ac:dyDescent="0.35">
      <c r="A5423" s="183">
        <v>2017</v>
      </c>
      <c r="B5423" s="184" t="s">
        <v>11</v>
      </c>
      <c r="C5423" s="233">
        <v>20</v>
      </c>
      <c r="D5423" s="174">
        <f t="shared" si="474"/>
        <v>20</v>
      </c>
      <c r="E5423" s="171">
        <f t="shared" si="471"/>
        <v>0</v>
      </c>
      <c r="F5423" s="175"/>
      <c r="G5423" s="175"/>
      <c r="H5423" s="175"/>
      <c r="I5423" s="184">
        <v>5</v>
      </c>
      <c r="J5423" s="41">
        <f t="shared" si="470"/>
        <v>5</v>
      </c>
      <c r="K5423" s="41">
        <f t="shared" si="472"/>
        <v>5</v>
      </c>
      <c r="L5423" s="175"/>
      <c r="M5423" s="41">
        <f t="shared" si="473"/>
        <v>5</v>
      </c>
    </row>
    <row r="5424" spans="1:13" ht="14.5" hidden="1" x14ac:dyDescent="0.35">
      <c r="A5424" s="183">
        <v>2017</v>
      </c>
      <c r="B5424" s="184" t="s">
        <v>11</v>
      </c>
      <c r="C5424" s="233">
        <v>5</v>
      </c>
      <c r="D5424" s="174">
        <f t="shared" si="474"/>
        <v>5</v>
      </c>
      <c r="E5424" s="171">
        <f t="shared" si="471"/>
        <v>0</v>
      </c>
      <c r="F5424" s="175"/>
      <c r="G5424" s="175"/>
      <c r="H5424" s="175"/>
      <c r="I5424" s="184">
        <v>2</v>
      </c>
      <c r="J5424" s="41">
        <f t="shared" si="470"/>
        <v>2</v>
      </c>
      <c r="K5424" s="41">
        <f t="shared" si="472"/>
        <v>2</v>
      </c>
      <c r="L5424" s="175"/>
      <c r="M5424" s="41">
        <f t="shared" si="473"/>
        <v>2</v>
      </c>
    </row>
    <row r="5425" spans="1:13" ht="14.5" hidden="1" x14ac:dyDescent="0.35">
      <c r="A5425" s="183">
        <v>2017</v>
      </c>
      <c r="B5425" s="184" t="s">
        <v>11</v>
      </c>
      <c r="C5425" s="233">
        <v>5</v>
      </c>
      <c r="D5425" s="174">
        <f t="shared" si="474"/>
        <v>5</v>
      </c>
      <c r="E5425" s="171">
        <f t="shared" si="471"/>
        <v>0</v>
      </c>
      <c r="F5425" s="175"/>
      <c r="G5425" s="175"/>
      <c r="H5425" s="175"/>
      <c r="I5425" s="184">
        <v>0</v>
      </c>
      <c r="J5425" s="41">
        <f t="shared" si="470"/>
        <v>0</v>
      </c>
      <c r="K5425" s="41">
        <f t="shared" si="472"/>
        <v>0</v>
      </c>
      <c r="L5425" s="175"/>
      <c r="M5425" s="41">
        <f t="shared" si="473"/>
        <v>0</v>
      </c>
    </row>
    <row r="5426" spans="1:13" ht="14.5" hidden="1" x14ac:dyDescent="0.35">
      <c r="A5426" s="183">
        <v>2017</v>
      </c>
      <c r="B5426" s="184" t="s">
        <v>11</v>
      </c>
      <c r="C5426" s="233">
        <v>10</v>
      </c>
      <c r="D5426" s="174">
        <f t="shared" si="474"/>
        <v>10</v>
      </c>
      <c r="E5426" s="171">
        <f t="shared" si="471"/>
        <v>0</v>
      </c>
      <c r="F5426" s="175"/>
      <c r="G5426" s="175"/>
      <c r="H5426" s="175"/>
      <c r="I5426" s="184">
        <v>2</v>
      </c>
      <c r="J5426" s="41">
        <f t="shared" si="470"/>
        <v>2</v>
      </c>
      <c r="K5426" s="41">
        <f t="shared" si="472"/>
        <v>2</v>
      </c>
      <c r="L5426" s="175"/>
      <c r="M5426" s="41">
        <f t="shared" si="473"/>
        <v>2</v>
      </c>
    </row>
    <row r="5427" spans="1:13" ht="14.5" hidden="1" x14ac:dyDescent="0.35">
      <c r="A5427" s="183">
        <v>2017</v>
      </c>
      <c r="B5427" s="184" t="s">
        <v>11</v>
      </c>
      <c r="C5427" s="233">
        <v>2</v>
      </c>
      <c r="D5427" s="174">
        <f t="shared" si="474"/>
        <v>2</v>
      </c>
      <c r="E5427" s="171">
        <f t="shared" si="471"/>
        <v>0</v>
      </c>
      <c r="F5427" s="175"/>
      <c r="G5427" s="175"/>
      <c r="H5427" s="175"/>
      <c r="I5427" s="184">
        <v>1</v>
      </c>
      <c r="J5427" s="41">
        <f t="shared" si="470"/>
        <v>1</v>
      </c>
      <c r="K5427" s="41">
        <f t="shared" si="472"/>
        <v>1</v>
      </c>
      <c r="L5427" s="175"/>
      <c r="M5427" s="41">
        <f t="shared" si="473"/>
        <v>1</v>
      </c>
    </row>
    <row r="5428" spans="1:13" ht="14.5" hidden="1" x14ac:dyDescent="0.35">
      <c r="A5428" s="183">
        <v>2017</v>
      </c>
      <c r="B5428" s="184" t="s">
        <v>11</v>
      </c>
      <c r="C5428" s="233">
        <v>10</v>
      </c>
      <c r="D5428" s="174">
        <f t="shared" si="474"/>
        <v>10</v>
      </c>
      <c r="E5428" s="171">
        <f t="shared" si="471"/>
        <v>0</v>
      </c>
      <c r="F5428" s="175"/>
      <c r="G5428" s="175"/>
      <c r="H5428" s="175"/>
      <c r="I5428" s="184">
        <v>10</v>
      </c>
      <c r="J5428" s="41">
        <f t="shared" si="470"/>
        <v>10</v>
      </c>
      <c r="K5428" s="41">
        <f t="shared" si="472"/>
        <v>10</v>
      </c>
      <c r="L5428" s="175"/>
      <c r="M5428" s="41">
        <f t="shared" si="473"/>
        <v>10</v>
      </c>
    </row>
    <row r="5429" spans="1:13" ht="14.5" hidden="1" x14ac:dyDescent="0.35">
      <c r="A5429" s="183">
        <v>2017</v>
      </c>
      <c r="B5429" s="184" t="s">
        <v>11</v>
      </c>
      <c r="C5429" s="233">
        <v>7</v>
      </c>
      <c r="D5429" s="174">
        <f t="shared" si="474"/>
        <v>7</v>
      </c>
      <c r="E5429" s="171">
        <f t="shared" si="471"/>
        <v>0</v>
      </c>
      <c r="F5429" s="175"/>
      <c r="G5429" s="175"/>
      <c r="H5429" s="175"/>
      <c r="I5429" s="184">
        <v>6</v>
      </c>
      <c r="J5429" s="41">
        <f t="shared" si="470"/>
        <v>6</v>
      </c>
      <c r="K5429" s="41">
        <f t="shared" si="472"/>
        <v>6</v>
      </c>
      <c r="L5429" s="175"/>
      <c r="M5429" s="41">
        <f t="shared" si="473"/>
        <v>6</v>
      </c>
    </row>
    <row r="5430" spans="1:13" ht="14.5" hidden="1" x14ac:dyDescent="0.35">
      <c r="A5430" s="183">
        <v>2017</v>
      </c>
      <c r="B5430" s="184" t="s">
        <v>11</v>
      </c>
      <c r="C5430" s="233">
        <v>12</v>
      </c>
      <c r="D5430" s="174">
        <f t="shared" si="474"/>
        <v>12</v>
      </c>
      <c r="E5430" s="171">
        <f t="shared" si="471"/>
        <v>0</v>
      </c>
      <c r="F5430" s="175"/>
      <c r="G5430" s="175"/>
      <c r="H5430" s="175"/>
      <c r="I5430" s="184">
        <v>4</v>
      </c>
      <c r="J5430" s="41">
        <f t="shared" si="470"/>
        <v>4</v>
      </c>
      <c r="K5430" s="41">
        <f t="shared" si="472"/>
        <v>4</v>
      </c>
      <c r="L5430" s="175"/>
      <c r="M5430" s="41">
        <f t="shared" si="473"/>
        <v>4</v>
      </c>
    </row>
    <row r="5431" spans="1:13" ht="14.5" hidden="1" x14ac:dyDescent="0.35">
      <c r="A5431" s="183">
        <v>2017</v>
      </c>
      <c r="B5431" s="184" t="s">
        <v>11</v>
      </c>
      <c r="C5431" s="233">
        <v>14</v>
      </c>
      <c r="D5431" s="174">
        <f t="shared" si="474"/>
        <v>14</v>
      </c>
      <c r="E5431" s="171">
        <f t="shared" si="471"/>
        <v>0</v>
      </c>
      <c r="F5431" s="175"/>
      <c r="G5431" s="175"/>
      <c r="H5431" s="175"/>
      <c r="I5431" s="184">
        <v>25</v>
      </c>
      <c r="J5431" s="41">
        <f t="shared" si="470"/>
        <v>25</v>
      </c>
      <c r="K5431" s="41">
        <f t="shared" si="472"/>
        <v>25</v>
      </c>
      <c r="L5431" s="175"/>
      <c r="M5431" s="41">
        <f t="shared" si="473"/>
        <v>25</v>
      </c>
    </row>
    <row r="5432" spans="1:13" ht="14.5" hidden="1" x14ac:dyDescent="0.35">
      <c r="A5432" s="183">
        <v>2017</v>
      </c>
      <c r="B5432" s="184" t="s">
        <v>11</v>
      </c>
      <c r="C5432" s="233" t="s">
        <v>232</v>
      </c>
      <c r="D5432" s="174" t="str">
        <f t="shared" si="474"/>
        <v/>
      </c>
      <c r="E5432" s="171">
        <f t="shared" si="471"/>
        <v>0</v>
      </c>
      <c r="F5432" s="175"/>
      <c r="G5432" s="175"/>
      <c r="H5432" s="175"/>
      <c r="I5432" s="184" t="s">
        <v>232</v>
      </c>
      <c r="J5432" s="41" t="str">
        <f t="shared" si="470"/>
        <v/>
      </c>
      <c r="K5432" s="41" t="str">
        <f t="shared" si="472"/>
        <v/>
      </c>
      <c r="L5432" s="175"/>
      <c r="M5432" s="41" t="str">
        <f t="shared" si="473"/>
        <v/>
      </c>
    </row>
    <row r="5433" spans="1:13" ht="14.5" hidden="1" x14ac:dyDescent="0.35">
      <c r="A5433" s="183">
        <v>2017</v>
      </c>
      <c r="B5433" s="184" t="s">
        <v>11</v>
      </c>
      <c r="C5433" s="233" t="s">
        <v>232</v>
      </c>
      <c r="D5433" s="174" t="str">
        <f t="shared" si="474"/>
        <v/>
      </c>
      <c r="E5433" s="171">
        <f t="shared" si="471"/>
        <v>0</v>
      </c>
      <c r="F5433" s="175"/>
      <c r="G5433" s="175"/>
      <c r="H5433" s="175"/>
      <c r="I5433" s="184">
        <v>1</v>
      </c>
      <c r="J5433" s="41">
        <f t="shared" si="470"/>
        <v>1</v>
      </c>
      <c r="K5433" s="41" t="e">
        <f t="shared" si="472"/>
        <v>#VALUE!</v>
      </c>
      <c r="L5433" s="175"/>
      <c r="M5433" s="41">
        <f t="shared" si="473"/>
        <v>1</v>
      </c>
    </row>
    <row r="5434" spans="1:13" ht="14.5" hidden="1" x14ac:dyDescent="0.35">
      <c r="A5434" s="183">
        <v>2017</v>
      </c>
      <c r="B5434" s="184" t="s">
        <v>11</v>
      </c>
      <c r="C5434" s="233">
        <v>5</v>
      </c>
      <c r="D5434" s="174">
        <f t="shared" si="474"/>
        <v>5</v>
      </c>
      <c r="E5434" s="171">
        <f t="shared" si="471"/>
        <v>0</v>
      </c>
      <c r="F5434" s="175"/>
      <c r="G5434" s="175"/>
      <c r="H5434" s="175"/>
      <c r="I5434" s="184">
        <v>4</v>
      </c>
      <c r="J5434" s="41">
        <f t="shared" si="470"/>
        <v>4</v>
      </c>
      <c r="K5434" s="41">
        <f t="shared" si="472"/>
        <v>4</v>
      </c>
      <c r="L5434" s="175"/>
      <c r="M5434" s="41">
        <f t="shared" si="473"/>
        <v>4</v>
      </c>
    </row>
    <row r="5435" spans="1:13" ht="14.5" hidden="1" x14ac:dyDescent="0.35">
      <c r="A5435" s="183">
        <v>2017</v>
      </c>
      <c r="B5435" s="184" t="s">
        <v>11</v>
      </c>
      <c r="C5435" s="233">
        <v>5</v>
      </c>
      <c r="D5435" s="174">
        <f t="shared" si="474"/>
        <v>5</v>
      </c>
      <c r="E5435" s="171">
        <f t="shared" si="471"/>
        <v>0</v>
      </c>
      <c r="F5435" s="175"/>
      <c r="G5435" s="175"/>
      <c r="H5435" s="175"/>
      <c r="I5435" s="184">
        <v>2</v>
      </c>
      <c r="J5435" s="41">
        <f t="shared" si="470"/>
        <v>2</v>
      </c>
      <c r="K5435" s="41">
        <f t="shared" si="472"/>
        <v>2</v>
      </c>
      <c r="L5435" s="175"/>
      <c r="M5435" s="41">
        <f t="shared" si="473"/>
        <v>2</v>
      </c>
    </row>
    <row r="5436" spans="1:13" ht="14.5" hidden="1" x14ac:dyDescent="0.35">
      <c r="A5436" s="183">
        <v>2017</v>
      </c>
      <c r="B5436" s="184" t="s">
        <v>11</v>
      </c>
      <c r="C5436" s="233">
        <v>10</v>
      </c>
      <c r="D5436" s="174">
        <f t="shared" si="474"/>
        <v>10</v>
      </c>
      <c r="E5436" s="171">
        <f t="shared" si="471"/>
        <v>0</v>
      </c>
      <c r="F5436" s="175"/>
      <c r="G5436" s="175"/>
      <c r="H5436" s="175"/>
      <c r="I5436" s="184">
        <v>2</v>
      </c>
      <c r="J5436" s="41">
        <f t="shared" si="470"/>
        <v>2</v>
      </c>
      <c r="K5436" s="41">
        <f t="shared" si="472"/>
        <v>2</v>
      </c>
      <c r="L5436" s="175"/>
      <c r="M5436" s="41">
        <f t="shared" si="473"/>
        <v>2</v>
      </c>
    </row>
    <row r="5437" spans="1:13" ht="14.5" hidden="1" x14ac:dyDescent="0.35">
      <c r="A5437" s="183">
        <v>2017</v>
      </c>
      <c r="B5437" s="184" t="s">
        <v>11</v>
      </c>
      <c r="C5437" s="233">
        <v>2</v>
      </c>
      <c r="D5437" s="174">
        <f t="shared" si="474"/>
        <v>2</v>
      </c>
      <c r="E5437" s="171">
        <f t="shared" si="471"/>
        <v>0</v>
      </c>
      <c r="F5437" s="175"/>
      <c r="G5437" s="175"/>
      <c r="H5437" s="175"/>
      <c r="I5437" s="184">
        <v>2</v>
      </c>
      <c r="J5437" s="41">
        <f t="shared" si="470"/>
        <v>2</v>
      </c>
      <c r="K5437" s="41">
        <f t="shared" si="472"/>
        <v>2</v>
      </c>
      <c r="L5437" s="175"/>
      <c r="M5437" s="41">
        <f t="shared" si="473"/>
        <v>2</v>
      </c>
    </row>
    <row r="5438" spans="1:13" ht="14.5" hidden="1" x14ac:dyDescent="0.35">
      <c r="A5438" s="183">
        <v>2017</v>
      </c>
      <c r="B5438" s="184" t="s">
        <v>11</v>
      </c>
      <c r="C5438" s="233">
        <v>5</v>
      </c>
      <c r="D5438" s="174">
        <f t="shared" si="474"/>
        <v>5</v>
      </c>
      <c r="E5438" s="171">
        <f t="shared" si="471"/>
        <v>0</v>
      </c>
      <c r="F5438" s="175"/>
      <c r="G5438" s="175"/>
      <c r="H5438" s="175"/>
      <c r="I5438" s="184">
        <v>2</v>
      </c>
      <c r="J5438" s="41">
        <f t="shared" si="470"/>
        <v>2</v>
      </c>
      <c r="K5438" s="41">
        <f t="shared" si="472"/>
        <v>2</v>
      </c>
      <c r="L5438" s="175"/>
      <c r="M5438" s="41">
        <f t="shared" si="473"/>
        <v>2</v>
      </c>
    </row>
    <row r="5439" spans="1:13" ht="14.5" hidden="1" x14ac:dyDescent="0.35">
      <c r="A5439" s="183">
        <v>2017</v>
      </c>
      <c r="B5439" s="184" t="s">
        <v>11</v>
      </c>
      <c r="C5439" s="233">
        <v>5</v>
      </c>
      <c r="D5439" s="174">
        <f t="shared" si="474"/>
        <v>5</v>
      </c>
      <c r="E5439" s="171">
        <f t="shared" si="471"/>
        <v>0</v>
      </c>
      <c r="F5439" s="175"/>
      <c r="G5439" s="175"/>
      <c r="H5439" s="175"/>
      <c r="I5439" s="184">
        <v>5</v>
      </c>
      <c r="J5439" s="41">
        <f t="shared" si="470"/>
        <v>5</v>
      </c>
      <c r="K5439" s="41">
        <f t="shared" si="472"/>
        <v>5</v>
      </c>
      <c r="L5439" s="175"/>
      <c r="M5439" s="41">
        <f t="shared" si="473"/>
        <v>5</v>
      </c>
    </row>
    <row r="5440" spans="1:13" ht="14.5" hidden="1" x14ac:dyDescent="0.35">
      <c r="A5440" s="183">
        <v>2017</v>
      </c>
      <c r="B5440" s="184" t="s">
        <v>11</v>
      </c>
      <c r="C5440" s="233">
        <v>-10</v>
      </c>
      <c r="D5440" s="174">
        <f t="shared" si="474"/>
        <v>-10</v>
      </c>
      <c r="E5440" s="171">
        <f t="shared" si="471"/>
        <v>0</v>
      </c>
      <c r="F5440" s="175"/>
      <c r="G5440" s="175"/>
      <c r="H5440" s="175"/>
      <c r="I5440" s="184">
        <v>5</v>
      </c>
      <c r="J5440" s="41">
        <f t="shared" ref="J5440:J5474" si="475">IF(OR(I5440="",I5440&gt;=50),"",IF(AND(I5440&lt;50,OR(D5440&lt;=0,D5440="")),I5440,IF(I5440&gt;=D5440*10,D5440,IF(D5440&lt;&gt;"",I5440,""))))</f>
        <v>5</v>
      </c>
      <c r="K5440" s="41">
        <f t="shared" si="472"/>
        <v>5</v>
      </c>
      <c r="L5440" s="175"/>
      <c r="M5440" s="41">
        <f t="shared" si="473"/>
        <v>5</v>
      </c>
    </row>
    <row r="5441" spans="1:13" ht="14.5" hidden="1" x14ac:dyDescent="0.35">
      <c r="A5441" s="183">
        <v>2017</v>
      </c>
      <c r="B5441" s="184" t="s">
        <v>11</v>
      </c>
      <c r="C5441" s="233" t="s">
        <v>232</v>
      </c>
      <c r="D5441" s="174" t="str">
        <f t="shared" si="474"/>
        <v/>
      </c>
      <c r="E5441" s="171">
        <f t="shared" si="471"/>
        <v>0</v>
      </c>
      <c r="F5441" s="175"/>
      <c r="G5441" s="175"/>
      <c r="H5441" s="175"/>
      <c r="I5441" s="184" t="s">
        <v>232</v>
      </c>
      <c r="J5441" s="41" t="str">
        <f t="shared" si="475"/>
        <v/>
      </c>
      <c r="K5441" s="41" t="str">
        <f t="shared" si="472"/>
        <v/>
      </c>
      <c r="L5441" s="175"/>
      <c r="M5441" s="41" t="str">
        <f t="shared" si="473"/>
        <v/>
      </c>
    </row>
    <row r="5442" spans="1:13" ht="14.5" hidden="1" x14ac:dyDescent="0.35">
      <c r="A5442" s="183">
        <v>2017</v>
      </c>
      <c r="B5442" s="184" t="s">
        <v>11</v>
      </c>
      <c r="C5442" s="233">
        <v>50</v>
      </c>
      <c r="D5442" s="174">
        <f t="shared" si="474"/>
        <v>50</v>
      </c>
      <c r="E5442" s="171">
        <f t="shared" ref="E5442:E5505" si="476">IF(D5442&lt;&gt;C5442,1,0)</f>
        <v>0</v>
      </c>
      <c r="F5442" s="175"/>
      <c r="G5442" s="175"/>
      <c r="H5442" s="175"/>
      <c r="I5442" s="184">
        <v>40</v>
      </c>
      <c r="J5442" s="41">
        <f t="shared" si="475"/>
        <v>40</v>
      </c>
      <c r="K5442" s="41">
        <f t="shared" si="472"/>
        <v>40</v>
      </c>
      <c r="L5442" s="175"/>
      <c r="M5442" s="41">
        <f t="shared" si="473"/>
        <v>40</v>
      </c>
    </row>
    <row r="5443" spans="1:13" ht="14.5" hidden="1" x14ac:dyDescent="0.35">
      <c r="A5443" s="183">
        <v>2017</v>
      </c>
      <c r="B5443" s="184" t="s">
        <v>11</v>
      </c>
      <c r="C5443" s="233">
        <v>5</v>
      </c>
      <c r="D5443" s="174">
        <f t="shared" si="474"/>
        <v>5</v>
      </c>
      <c r="E5443" s="171">
        <f t="shared" si="476"/>
        <v>0</v>
      </c>
      <c r="F5443" s="175"/>
      <c r="G5443" s="175"/>
      <c r="H5443" s="175"/>
      <c r="I5443" s="184">
        <v>3</v>
      </c>
      <c r="J5443" s="41">
        <f t="shared" si="475"/>
        <v>3</v>
      </c>
      <c r="K5443" s="41">
        <f t="shared" ref="K5443:K5506" si="477">IF($I5443="","",IF(AND($C5443&gt;0,$I5443&gt;=$C5443*10),$C5443,IF(I5443&gt;=50,"",IF($C5443="",$I5443,IF($C5443&lt;&gt;"",$I5443,"")))))</f>
        <v>3</v>
      </c>
      <c r="L5443" s="175"/>
      <c r="M5443" s="41">
        <f t="shared" ref="M5443:M5506" si="478">IFERROR(K5443,I5443)</f>
        <v>3</v>
      </c>
    </row>
    <row r="5444" spans="1:13" ht="14.5" hidden="1" x14ac:dyDescent="0.35">
      <c r="A5444" s="183">
        <v>2017</v>
      </c>
      <c r="B5444" s="184" t="s">
        <v>11</v>
      </c>
      <c r="C5444" s="233" t="s">
        <v>232</v>
      </c>
      <c r="D5444" s="174" t="str">
        <f t="shared" si="474"/>
        <v/>
      </c>
      <c r="E5444" s="171">
        <f t="shared" si="476"/>
        <v>0</v>
      </c>
      <c r="F5444" s="175"/>
      <c r="G5444" s="175"/>
      <c r="H5444" s="175"/>
      <c r="I5444" s="184" t="s">
        <v>232</v>
      </c>
      <c r="J5444" s="41" t="str">
        <f t="shared" si="475"/>
        <v/>
      </c>
      <c r="K5444" s="41" t="str">
        <f t="shared" si="477"/>
        <v/>
      </c>
      <c r="L5444" s="175"/>
      <c r="M5444" s="41" t="str">
        <f t="shared" si="478"/>
        <v/>
      </c>
    </row>
    <row r="5445" spans="1:13" ht="14.5" hidden="1" x14ac:dyDescent="0.35">
      <c r="A5445" s="183">
        <v>2017</v>
      </c>
      <c r="B5445" s="184" t="s">
        <v>12</v>
      </c>
      <c r="C5445" s="233">
        <v>4</v>
      </c>
      <c r="D5445" s="174">
        <f t="shared" si="474"/>
        <v>4</v>
      </c>
      <c r="E5445" s="171">
        <f t="shared" si="476"/>
        <v>0</v>
      </c>
      <c r="F5445" s="175"/>
      <c r="G5445" s="175"/>
      <c r="H5445" s="175"/>
      <c r="I5445" s="184">
        <v>2</v>
      </c>
      <c r="J5445" s="41">
        <f t="shared" si="475"/>
        <v>2</v>
      </c>
      <c r="K5445" s="41">
        <f t="shared" si="477"/>
        <v>2</v>
      </c>
      <c r="L5445" s="175"/>
      <c r="M5445" s="41">
        <f t="shared" si="478"/>
        <v>2</v>
      </c>
    </row>
    <row r="5446" spans="1:13" ht="14.5" hidden="1" x14ac:dyDescent="0.35">
      <c r="A5446" s="183">
        <v>2017</v>
      </c>
      <c r="B5446" s="184" t="s">
        <v>12</v>
      </c>
      <c r="C5446" s="233">
        <v>10</v>
      </c>
      <c r="D5446" s="174">
        <f t="shared" si="474"/>
        <v>10</v>
      </c>
      <c r="E5446" s="171">
        <f t="shared" si="476"/>
        <v>0</v>
      </c>
      <c r="F5446" s="175"/>
      <c r="G5446" s="175"/>
      <c r="H5446" s="175"/>
      <c r="I5446" s="184">
        <v>50</v>
      </c>
      <c r="J5446" s="41" t="str">
        <f t="shared" si="475"/>
        <v/>
      </c>
      <c r="K5446" s="41" t="str">
        <f t="shared" si="477"/>
        <v/>
      </c>
      <c r="L5446" s="175"/>
      <c r="M5446" s="41" t="str">
        <f t="shared" si="478"/>
        <v/>
      </c>
    </row>
    <row r="5447" spans="1:13" ht="14.5" hidden="1" x14ac:dyDescent="0.35">
      <c r="A5447" s="183">
        <v>2017</v>
      </c>
      <c r="B5447" s="184" t="s">
        <v>12</v>
      </c>
      <c r="C5447" s="233" t="s">
        <v>232</v>
      </c>
      <c r="D5447" s="174" t="str">
        <f t="shared" si="474"/>
        <v/>
      </c>
      <c r="E5447" s="171">
        <f t="shared" si="476"/>
        <v>0</v>
      </c>
      <c r="F5447" s="175"/>
      <c r="G5447" s="175"/>
      <c r="H5447" s="175"/>
      <c r="I5447" s="184">
        <v>3</v>
      </c>
      <c r="J5447" s="41">
        <f t="shared" si="475"/>
        <v>3</v>
      </c>
      <c r="K5447" s="41" t="e">
        <f t="shared" si="477"/>
        <v>#VALUE!</v>
      </c>
      <c r="L5447" s="175"/>
      <c r="M5447" s="41">
        <f t="shared" si="478"/>
        <v>3</v>
      </c>
    </row>
    <row r="5448" spans="1:13" ht="14.5" hidden="1" x14ac:dyDescent="0.35">
      <c r="A5448" s="183">
        <v>2017</v>
      </c>
      <c r="B5448" s="184" t="s">
        <v>12</v>
      </c>
      <c r="C5448" s="233">
        <v>2</v>
      </c>
      <c r="D5448" s="174">
        <f t="shared" si="474"/>
        <v>2</v>
      </c>
      <c r="E5448" s="171">
        <f t="shared" si="476"/>
        <v>0</v>
      </c>
      <c r="F5448" s="175"/>
      <c r="G5448" s="175"/>
      <c r="H5448" s="175"/>
      <c r="I5448" s="184">
        <v>1.5</v>
      </c>
      <c r="J5448" s="41">
        <f t="shared" si="475"/>
        <v>1.5</v>
      </c>
      <c r="K5448" s="41">
        <f t="shared" si="477"/>
        <v>1.5</v>
      </c>
      <c r="L5448" s="175"/>
      <c r="M5448" s="41">
        <f t="shared" si="478"/>
        <v>1.5</v>
      </c>
    </row>
    <row r="5449" spans="1:13" ht="14.5" hidden="1" x14ac:dyDescent="0.35">
      <c r="A5449" s="183">
        <v>2017</v>
      </c>
      <c r="B5449" s="184" t="s">
        <v>12</v>
      </c>
      <c r="C5449" s="233">
        <v>3</v>
      </c>
      <c r="D5449" s="174">
        <f t="shared" si="474"/>
        <v>3</v>
      </c>
      <c r="E5449" s="171">
        <f t="shared" si="476"/>
        <v>0</v>
      </c>
      <c r="F5449" s="175"/>
      <c r="G5449" s="175"/>
      <c r="H5449" s="175"/>
      <c r="I5449" s="184">
        <v>2</v>
      </c>
      <c r="J5449" s="41">
        <f t="shared" si="475"/>
        <v>2</v>
      </c>
      <c r="K5449" s="41">
        <f t="shared" si="477"/>
        <v>2</v>
      </c>
      <c r="L5449" s="175"/>
      <c r="M5449" s="41">
        <f t="shared" si="478"/>
        <v>2</v>
      </c>
    </row>
    <row r="5450" spans="1:13" ht="14.5" hidden="1" x14ac:dyDescent="0.35">
      <c r="A5450" s="183">
        <v>2017</v>
      </c>
      <c r="B5450" s="184" t="s">
        <v>12</v>
      </c>
      <c r="C5450" s="233">
        <v>2</v>
      </c>
      <c r="D5450" s="174">
        <f t="shared" si="474"/>
        <v>2</v>
      </c>
      <c r="E5450" s="171">
        <f t="shared" si="476"/>
        <v>0</v>
      </c>
      <c r="F5450" s="175"/>
      <c r="G5450" s="175"/>
      <c r="H5450" s="175"/>
      <c r="I5450" s="184">
        <v>5</v>
      </c>
      <c r="J5450" s="41">
        <f t="shared" si="475"/>
        <v>5</v>
      </c>
      <c r="K5450" s="41">
        <f t="shared" si="477"/>
        <v>5</v>
      </c>
      <c r="L5450" s="175"/>
      <c r="M5450" s="41">
        <f t="shared" si="478"/>
        <v>5</v>
      </c>
    </row>
    <row r="5451" spans="1:13" ht="14.5" hidden="1" x14ac:dyDescent="0.35">
      <c r="A5451" s="183">
        <v>2017</v>
      </c>
      <c r="B5451" s="184" t="s">
        <v>12</v>
      </c>
      <c r="C5451" s="233">
        <v>4</v>
      </c>
      <c r="D5451" s="174">
        <f t="shared" si="474"/>
        <v>4</v>
      </c>
      <c r="E5451" s="171">
        <f t="shared" si="476"/>
        <v>0</v>
      </c>
      <c r="F5451" s="175"/>
      <c r="G5451" s="175"/>
      <c r="H5451" s="175"/>
      <c r="I5451" s="184">
        <v>4</v>
      </c>
      <c r="J5451" s="41">
        <f t="shared" si="475"/>
        <v>4</v>
      </c>
      <c r="K5451" s="41">
        <f t="shared" si="477"/>
        <v>4</v>
      </c>
      <c r="L5451" s="175"/>
      <c r="M5451" s="41">
        <f t="shared" si="478"/>
        <v>4</v>
      </c>
    </row>
    <row r="5452" spans="1:13" ht="14.5" hidden="1" x14ac:dyDescent="0.35">
      <c r="A5452" s="183">
        <v>2017</v>
      </c>
      <c r="B5452" s="184" t="s">
        <v>12</v>
      </c>
      <c r="C5452" s="233">
        <v>2</v>
      </c>
      <c r="D5452" s="174">
        <f t="shared" si="474"/>
        <v>2</v>
      </c>
      <c r="E5452" s="171">
        <f t="shared" si="476"/>
        <v>0</v>
      </c>
      <c r="F5452" s="175"/>
      <c r="G5452" s="175"/>
      <c r="H5452" s="175"/>
      <c r="I5452" s="184">
        <v>2</v>
      </c>
      <c r="J5452" s="41">
        <f t="shared" si="475"/>
        <v>2</v>
      </c>
      <c r="K5452" s="41">
        <f t="shared" si="477"/>
        <v>2</v>
      </c>
      <c r="L5452" s="175"/>
      <c r="M5452" s="41">
        <f t="shared" si="478"/>
        <v>2</v>
      </c>
    </row>
    <row r="5453" spans="1:13" ht="14.5" hidden="1" x14ac:dyDescent="0.35">
      <c r="A5453" s="183">
        <v>2017</v>
      </c>
      <c r="B5453" s="184" t="s">
        <v>12</v>
      </c>
      <c r="C5453" s="233">
        <v>5</v>
      </c>
      <c r="D5453" s="174">
        <f t="shared" si="474"/>
        <v>5</v>
      </c>
      <c r="E5453" s="171">
        <f t="shared" si="476"/>
        <v>0</v>
      </c>
      <c r="F5453" s="175"/>
      <c r="G5453" s="175"/>
      <c r="H5453" s="175"/>
      <c r="I5453" s="184">
        <v>2</v>
      </c>
      <c r="J5453" s="41">
        <f t="shared" si="475"/>
        <v>2</v>
      </c>
      <c r="K5453" s="41">
        <f t="shared" si="477"/>
        <v>2</v>
      </c>
      <c r="L5453" s="175"/>
      <c r="M5453" s="41">
        <f t="shared" si="478"/>
        <v>2</v>
      </c>
    </row>
    <row r="5454" spans="1:13" ht="14.5" hidden="1" x14ac:dyDescent="0.35">
      <c r="A5454" s="183">
        <v>2017</v>
      </c>
      <c r="B5454" s="184" t="s">
        <v>12</v>
      </c>
      <c r="C5454" s="233">
        <v>4</v>
      </c>
      <c r="D5454" s="174">
        <f t="shared" si="474"/>
        <v>4</v>
      </c>
      <c r="E5454" s="171">
        <f t="shared" si="476"/>
        <v>0</v>
      </c>
      <c r="F5454" s="175"/>
      <c r="G5454" s="175"/>
      <c r="H5454" s="175"/>
      <c r="I5454" s="184">
        <v>2</v>
      </c>
      <c r="J5454" s="41">
        <f t="shared" si="475"/>
        <v>2</v>
      </c>
      <c r="K5454" s="41">
        <f t="shared" si="477"/>
        <v>2</v>
      </c>
      <c r="L5454" s="175"/>
      <c r="M5454" s="41">
        <f t="shared" si="478"/>
        <v>2</v>
      </c>
    </row>
    <row r="5455" spans="1:13" ht="14.5" hidden="1" x14ac:dyDescent="0.35">
      <c r="A5455" s="183">
        <v>2017</v>
      </c>
      <c r="B5455" s="184" t="s">
        <v>12</v>
      </c>
      <c r="C5455" s="233">
        <v>10</v>
      </c>
      <c r="D5455" s="174">
        <f t="shared" si="474"/>
        <v>10</v>
      </c>
      <c r="E5455" s="171">
        <f t="shared" si="476"/>
        <v>0</v>
      </c>
      <c r="F5455" s="175"/>
      <c r="G5455" s="175"/>
      <c r="H5455" s="175"/>
      <c r="I5455" s="184">
        <v>4</v>
      </c>
      <c r="J5455" s="41">
        <f t="shared" si="475"/>
        <v>4</v>
      </c>
      <c r="K5455" s="41">
        <f t="shared" si="477"/>
        <v>4</v>
      </c>
      <c r="L5455" s="175"/>
      <c r="M5455" s="41">
        <f t="shared" si="478"/>
        <v>4</v>
      </c>
    </row>
    <row r="5456" spans="1:13" ht="14.5" hidden="1" x14ac:dyDescent="0.35">
      <c r="A5456" s="183">
        <v>2017</v>
      </c>
      <c r="B5456" s="184" t="s">
        <v>12</v>
      </c>
      <c r="C5456" s="233">
        <v>4</v>
      </c>
      <c r="D5456" s="174">
        <f t="shared" si="474"/>
        <v>4</v>
      </c>
      <c r="E5456" s="171">
        <f t="shared" si="476"/>
        <v>0</v>
      </c>
      <c r="F5456" s="175"/>
      <c r="G5456" s="175"/>
      <c r="H5456" s="175"/>
      <c r="I5456" s="184">
        <v>3</v>
      </c>
      <c r="J5456" s="41">
        <f t="shared" si="475"/>
        <v>3</v>
      </c>
      <c r="K5456" s="41">
        <f t="shared" si="477"/>
        <v>3</v>
      </c>
      <c r="L5456" s="175"/>
      <c r="M5456" s="41">
        <f t="shared" si="478"/>
        <v>3</v>
      </c>
    </row>
    <row r="5457" spans="1:13" ht="14.5" hidden="1" x14ac:dyDescent="0.35">
      <c r="A5457" s="183">
        <v>2017</v>
      </c>
      <c r="B5457" s="184" t="s">
        <v>12</v>
      </c>
      <c r="C5457" s="233">
        <v>5</v>
      </c>
      <c r="D5457" s="174">
        <f t="shared" si="474"/>
        <v>5</v>
      </c>
      <c r="E5457" s="171">
        <f t="shared" si="476"/>
        <v>0</v>
      </c>
      <c r="F5457" s="175"/>
      <c r="G5457" s="175"/>
      <c r="H5457" s="175"/>
      <c r="I5457" s="184">
        <v>-4</v>
      </c>
      <c r="J5457" s="41">
        <f t="shared" si="475"/>
        <v>-4</v>
      </c>
      <c r="K5457" s="41">
        <f t="shared" si="477"/>
        <v>-4</v>
      </c>
      <c r="L5457" s="175"/>
      <c r="M5457" s="41">
        <f t="shared" si="478"/>
        <v>-4</v>
      </c>
    </row>
    <row r="5458" spans="1:13" ht="14.5" hidden="1" x14ac:dyDescent="0.35">
      <c r="A5458" s="183">
        <v>2017</v>
      </c>
      <c r="B5458" s="184" t="s">
        <v>12</v>
      </c>
      <c r="C5458" s="233" t="s">
        <v>232</v>
      </c>
      <c r="D5458" s="174" t="str">
        <f t="shared" si="474"/>
        <v/>
      </c>
      <c r="E5458" s="171">
        <f t="shared" si="476"/>
        <v>0</v>
      </c>
      <c r="F5458" s="175"/>
      <c r="G5458" s="175"/>
      <c r="H5458" s="175"/>
      <c r="I5458" s="184">
        <v>3</v>
      </c>
      <c r="J5458" s="41">
        <f t="shared" si="475"/>
        <v>3</v>
      </c>
      <c r="K5458" s="41" t="e">
        <f t="shared" si="477"/>
        <v>#VALUE!</v>
      </c>
      <c r="L5458" s="175"/>
      <c r="M5458" s="41">
        <f t="shared" si="478"/>
        <v>3</v>
      </c>
    </row>
    <row r="5459" spans="1:13" ht="14.5" hidden="1" x14ac:dyDescent="0.35">
      <c r="A5459" s="183">
        <v>2017</v>
      </c>
      <c r="B5459" s="184" t="s">
        <v>12</v>
      </c>
      <c r="C5459" s="233">
        <v>4</v>
      </c>
      <c r="D5459" s="174">
        <f t="shared" si="474"/>
        <v>4</v>
      </c>
      <c r="E5459" s="171">
        <f t="shared" si="476"/>
        <v>0</v>
      </c>
      <c r="F5459" s="175"/>
      <c r="G5459" s="175"/>
      <c r="H5459" s="175"/>
      <c r="I5459" s="184">
        <v>3</v>
      </c>
      <c r="J5459" s="41">
        <f t="shared" si="475"/>
        <v>3</v>
      </c>
      <c r="K5459" s="41">
        <f t="shared" si="477"/>
        <v>3</v>
      </c>
      <c r="L5459" s="175"/>
      <c r="M5459" s="41">
        <f t="shared" si="478"/>
        <v>3</v>
      </c>
    </row>
    <row r="5460" spans="1:13" ht="14.5" hidden="1" x14ac:dyDescent="0.35">
      <c r="A5460" s="183">
        <v>2017</v>
      </c>
      <c r="B5460" s="184" t="s">
        <v>12</v>
      </c>
      <c r="C5460" s="233">
        <v>5</v>
      </c>
      <c r="D5460" s="174">
        <f t="shared" si="474"/>
        <v>5</v>
      </c>
      <c r="E5460" s="171">
        <f t="shared" si="476"/>
        <v>0</v>
      </c>
      <c r="F5460" s="175"/>
      <c r="G5460" s="175"/>
      <c r="H5460" s="175"/>
      <c r="I5460" s="184">
        <v>5</v>
      </c>
      <c r="J5460" s="41">
        <f t="shared" si="475"/>
        <v>5</v>
      </c>
      <c r="K5460" s="41">
        <f t="shared" si="477"/>
        <v>5</v>
      </c>
      <c r="L5460" s="175"/>
      <c r="M5460" s="41">
        <f t="shared" si="478"/>
        <v>5</v>
      </c>
    </row>
    <row r="5461" spans="1:13" ht="14.5" hidden="1" x14ac:dyDescent="0.35">
      <c r="A5461" s="183">
        <v>2017</v>
      </c>
      <c r="B5461" s="184" t="s">
        <v>12</v>
      </c>
      <c r="C5461" s="233">
        <v>2</v>
      </c>
      <c r="D5461" s="174">
        <f t="shared" si="474"/>
        <v>2</v>
      </c>
      <c r="E5461" s="171">
        <f t="shared" si="476"/>
        <v>0</v>
      </c>
      <c r="F5461" s="175"/>
      <c r="G5461" s="175"/>
      <c r="H5461" s="175"/>
      <c r="I5461" s="184">
        <v>2</v>
      </c>
      <c r="J5461" s="41">
        <f t="shared" si="475"/>
        <v>2</v>
      </c>
      <c r="K5461" s="41">
        <f t="shared" si="477"/>
        <v>2</v>
      </c>
      <c r="L5461" s="175"/>
      <c r="M5461" s="41">
        <f t="shared" si="478"/>
        <v>2</v>
      </c>
    </row>
    <row r="5462" spans="1:13" ht="14.5" hidden="1" x14ac:dyDescent="0.35">
      <c r="A5462" s="183">
        <v>2017</v>
      </c>
      <c r="B5462" s="184" t="s">
        <v>12</v>
      </c>
      <c r="C5462" s="233">
        <v>2</v>
      </c>
      <c r="D5462" s="174">
        <f t="shared" si="474"/>
        <v>2</v>
      </c>
      <c r="E5462" s="171">
        <f t="shared" si="476"/>
        <v>0</v>
      </c>
      <c r="F5462" s="175"/>
      <c r="G5462" s="175"/>
      <c r="H5462" s="175"/>
      <c r="I5462" s="184">
        <v>1</v>
      </c>
      <c r="J5462" s="41">
        <f t="shared" si="475"/>
        <v>1</v>
      </c>
      <c r="K5462" s="41">
        <f t="shared" si="477"/>
        <v>1</v>
      </c>
      <c r="L5462" s="175"/>
      <c r="M5462" s="41">
        <f t="shared" si="478"/>
        <v>1</v>
      </c>
    </row>
    <row r="5463" spans="1:13" ht="14.5" hidden="1" x14ac:dyDescent="0.35">
      <c r="A5463" s="183">
        <v>2017</v>
      </c>
      <c r="B5463" s="184" t="s">
        <v>12</v>
      </c>
      <c r="C5463" s="233">
        <v>2</v>
      </c>
      <c r="D5463" s="174">
        <f t="shared" si="474"/>
        <v>2</v>
      </c>
      <c r="E5463" s="171">
        <f t="shared" si="476"/>
        <v>0</v>
      </c>
      <c r="F5463" s="175"/>
      <c r="G5463" s="175"/>
      <c r="H5463" s="175"/>
      <c r="I5463" s="184">
        <v>2</v>
      </c>
      <c r="J5463" s="41">
        <f t="shared" si="475"/>
        <v>2</v>
      </c>
      <c r="K5463" s="41">
        <f t="shared" si="477"/>
        <v>2</v>
      </c>
      <c r="L5463" s="175"/>
      <c r="M5463" s="41">
        <f t="shared" si="478"/>
        <v>2</v>
      </c>
    </row>
    <row r="5464" spans="1:13" ht="14.5" hidden="1" x14ac:dyDescent="0.35">
      <c r="A5464" s="183">
        <v>2017</v>
      </c>
      <c r="B5464" s="184" t="s">
        <v>12</v>
      </c>
      <c r="C5464" s="233">
        <v>10</v>
      </c>
      <c r="D5464" s="174">
        <f t="shared" si="474"/>
        <v>10</v>
      </c>
      <c r="E5464" s="171">
        <f t="shared" si="476"/>
        <v>0</v>
      </c>
      <c r="F5464" s="175"/>
      <c r="G5464" s="175"/>
      <c r="H5464" s="175"/>
      <c r="I5464" s="184">
        <v>1</v>
      </c>
      <c r="J5464" s="41">
        <f t="shared" si="475"/>
        <v>1</v>
      </c>
      <c r="K5464" s="41">
        <f t="shared" si="477"/>
        <v>1</v>
      </c>
      <c r="L5464" s="175"/>
      <c r="M5464" s="41">
        <f t="shared" si="478"/>
        <v>1</v>
      </c>
    </row>
    <row r="5465" spans="1:13" ht="14.5" hidden="1" x14ac:dyDescent="0.35">
      <c r="A5465" s="183">
        <v>2017</v>
      </c>
      <c r="B5465" s="184" t="s">
        <v>12</v>
      </c>
      <c r="C5465" s="233">
        <v>20</v>
      </c>
      <c r="D5465" s="174">
        <f t="shared" si="474"/>
        <v>20</v>
      </c>
      <c r="E5465" s="171">
        <f t="shared" si="476"/>
        <v>0</v>
      </c>
      <c r="F5465" s="175"/>
      <c r="G5465" s="175"/>
      <c r="H5465" s="175"/>
      <c r="I5465" s="184">
        <v>2</v>
      </c>
      <c r="J5465" s="41">
        <f t="shared" si="475"/>
        <v>2</v>
      </c>
      <c r="K5465" s="41">
        <f t="shared" si="477"/>
        <v>2</v>
      </c>
      <c r="L5465" s="175"/>
      <c r="M5465" s="41">
        <f t="shared" si="478"/>
        <v>2</v>
      </c>
    </row>
    <row r="5466" spans="1:13" ht="14.5" hidden="1" x14ac:dyDescent="0.35">
      <c r="A5466" s="183">
        <v>2017</v>
      </c>
      <c r="B5466" s="184" t="s">
        <v>12</v>
      </c>
      <c r="C5466" s="233">
        <v>20</v>
      </c>
      <c r="D5466" s="174">
        <f t="shared" si="474"/>
        <v>20</v>
      </c>
      <c r="E5466" s="171">
        <f t="shared" si="476"/>
        <v>0</v>
      </c>
      <c r="F5466" s="175"/>
      <c r="G5466" s="175"/>
      <c r="H5466" s="175"/>
      <c r="I5466" s="184">
        <v>10</v>
      </c>
      <c r="J5466" s="41">
        <f t="shared" si="475"/>
        <v>10</v>
      </c>
      <c r="K5466" s="41">
        <f t="shared" si="477"/>
        <v>10</v>
      </c>
      <c r="L5466" s="175"/>
      <c r="M5466" s="41">
        <f t="shared" si="478"/>
        <v>10</v>
      </c>
    </row>
    <row r="5467" spans="1:13" ht="14.5" hidden="1" x14ac:dyDescent="0.35">
      <c r="A5467" s="183">
        <v>2017</v>
      </c>
      <c r="B5467" s="184" t="s">
        <v>12</v>
      </c>
      <c r="C5467" s="233">
        <v>30</v>
      </c>
      <c r="D5467" s="174">
        <f t="shared" si="474"/>
        <v>30</v>
      </c>
      <c r="E5467" s="171">
        <f t="shared" si="476"/>
        <v>0</v>
      </c>
      <c r="F5467" s="175"/>
      <c r="G5467" s="175"/>
      <c r="H5467" s="175"/>
      <c r="I5467" s="184">
        <v>50</v>
      </c>
      <c r="J5467" s="41" t="str">
        <f t="shared" si="475"/>
        <v/>
      </c>
      <c r="K5467" s="41" t="str">
        <f t="shared" si="477"/>
        <v/>
      </c>
      <c r="L5467" s="175"/>
      <c r="M5467" s="41" t="str">
        <f t="shared" si="478"/>
        <v/>
      </c>
    </row>
    <row r="5468" spans="1:13" ht="14.5" hidden="1" x14ac:dyDescent="0.35">
      <c r="A5468" s="183">
        <v>2017</v>
      </c>
      <c r="B5468" s="184" t="s">
        <v>12</v>
      </c>
      <c r="C5468" s="233">
        <v>20</v>
      </c>
      <c r="D5468" s="174">
        <f t="shared" si="474"/>
        <v>20</v>
      </c>
      <c r="E5468" s="171">
        <f t="shared" si="476"/>
        <v>0</v>
      </c>
      <c r="F5468" s="175"/>
      <c r="G5468" s="175"/>
      <c r="H5468" s="175"/>
      <c r="I5468" s="184">
        <v>5</v>
      </c>
      <c r="J5468" s="41">
        <f t="shared" si="475"/>
        <v>5</v>
      </c>
      <c r="K5468" s="41">
        <f t="shared" si="477"/>
        <v>5</v>
      </c>
      <c r="L5468" s="175"/>
      <c r="M5468" s="41">
        <f t="shared" si="478"/>
        <v>5</v>
      </c>
    </row>
    <row r="5469" spans="1:13" ht="14.5" hidden="1" x14ac:dyDescent="0.35">
      <c r="A5469" s="183">
        <v>2017</v>
      </c>
      <c r="B5469" s="184" t="s">
        <v>12</v>
      </c>
      <c r="C5469" s="233">
        <v>3</v>
      </c>
      <c r="D5469" s="174">
        <f t="shared" si="474"/>
        <v>3</v>
      </c>
      <c r="E5469" s="171">
        <f t="shared" si="476"/>
        <v>0</v>
      </c>
      <c r="F5469" s="175"/>
      <c r="G5469" s="175"/>
      <c r="H5469" s="175"/>
      <c r="I5469" s="184">
        <v>3</v>
      </c>
      <c r="J5469" s="41">
        <f t="shared" si="475"/>
        <v>3</v>
      </c>
      <c r="K5469" s="41">
        <f t="shared" si="477"/>
        <v>3</v>
      </c>
      <c r="L5469" s="175"/>
      <c r="M5469" s="41">
        <f t="shared" si="478"/>
        <v>3</v>
      </c>
    </row>
    <row r="5470" spans="1:13" ht="14.5" hidden="1" x14ac:dyDescent="0.35">
      <c r="A5470" s="183">
        <v>2017</v>
      </c>
      <c r="B5470" s="184" t="s">
        <v>12</v>
      </c>
      <c r="C5470" s="233">
        <v>5</v>
      </c>
      <c r="D5470" s="174">
        <f t="shared" si="474"/>
        <v>5</v>
      </c>
      <c r="E5470" s="171">
        <f t="shared" si="476"/>
        <v>0</v>
      </c>
      <c r="F5470" s="175"/>
      <c r="G5470" s="175"/>
      <c r="H5470" s="175"/>
      <c r="I5470" s="184">
        <v>20</v>
      </c>
      <c r="J5470" s="41">
        <f t="shared" si="475"/>
        <v>20</v>
      </c>
      <c r="K5470" s="41">
        <f t="shared" si="477"/>
        <v>20</v>
      </c>
      <c r="L5470" s="175"/>
      <c r="M5470" s="41">
        <f t="shared" si="478"/>
        <v>20</v>
      </c>
    </row>
    <row r="5471" spans="1:13" ht="14.5" hidden="1" x14ac:dyDescent="0.35">
      <c r="A5471" s="183">
        <v>2017</v>
      </c>
      <c r="B5471" s="184" t="s">
        <v>12</v>
      </c>
      <c r="C5471" s="233">
        <v>5</v>
      </c>
      <c r="D5471" s="174">
        <f t="shared" si="474"/>
        <v>5</v>
      </c>
      <c r="E5471" s="171">
        <f t="shared" si="476"/>
        <v>0</v>
      </c>
      <c r="F5471" s="175"/>
      <c r="G5471" s="175"/>
      <c r="H5471" s="175"/>
      <c r="I5471" s="184">
        <v>2</v>
      </c>
      <c r="J5471" s="41">
        <f t="shared" si="475"/>
        <v>2</v>
      </c>
      <c r="K5471" s="41">
        <f t="shared" si="477"/>
        <v>2</v>
      </c>
      <c r="L5471" s="175"/>
      <c r="M5471" s="41">
        <f t="shared" si="478"/>
        <v>2</v>
      </c>
    </row>
    <row r="5472" spans="1:13" ht="14.5" hidden="1" x14ac:dyDescent="0.35">
      <c r="A5472" s="183">
        <v>2017</v>
      </c>
      <c r="B5472" s="184" t="s">
        <v>12</v>
      </c>
      <c r="C5472" s="233">
        <v>2</v>
      </c>
      <c r="D5472" s="174">
        <f t="shared" si="474"/>
        <v>2</v>
      </c>
      <c r="E5472" s="171">
        <f t="shared" si="476"/>
        <v>0</v>
      </c>
      <c r="F5472" s="175"/>
      <c r="G5472" s="175"/>
      <c r="H5472" s="175"/>
      <c r="I5472" s="184">
        <v>2</v>
      </c>
      <c r="J5472" s="41">
        <f t="shared" si="475"/>
        <v>2</v>
      </c>
      <c r="K5472" s="41">
        <f t="shared" si="477"/>
        <v>2</v>
      </c>
      <c r="L5472" s="175"/>
      <c r="M5472" s="41">
        <f t="shared" si="478"/>
        <v>2</v>
      </c>
    </row>
    <row r="5473" spans="1:13" ht="14.5" hidden="1" x14ac:dyDescent="0.35">
      <c r="A5473" s="183">
        <v>2017</v>
      </c>
      <c r="B5473" s="184" t="s">
        <v>12</v>
      </c>
      <c r="C5473" s="233">
        <v>1</v>
      </c>
      <c r="D5473" s="174">
        <f t="shared" si="474"/>
        <v>1</v>
      </c>
      <c r="E5473" s="171">
        <f t="shared" si="476"/>
        <v>0</v>
      </c>
      <c r="F5473" s="175"/>
      <c r="G5473" s="175"/>
      <c r="H5473" s="175"/>
      <c r="I5473" s="184" t="s">
        <v>232</v>
      </c>
      <c r="J5473" s="41" t="str">
        <f t="shared" si="475"/>
        <v/>
      </c>
      <c r="K5473" s="41" t="str">
        <f t="shared" si="477"/>
        <v/>
      </c>
      <c r="L5473" s="175"/>
      <c r="M5473" s="41" t="str">
        <f t="shared" si="478"/>
        <v/>
      </c>
    </row>
    <row r="5474" spans="1:13" ht="14.5" hidden="1" x14ac:dyDescent="0.35">
      <c r="A5474" s="183">
        <v>2017</v>
      </c>
      <c r="B5474" s="184" t="s">
        <v>12</v>
      </c>
      <c r="C5474" s="233">
        <v>3</v>
      </c>
      <c r="D5474" s="174">
        <f t="shared" si="474"/>
        <v>3</v>
      </c>
      <c r="E5474" s="171">
        <f t="shared" si="476"/>
        <v>0</v>
      </c>
      <c r="F5474" s="175"/>
      <c r="G5474" s="175"/>
      <c r="H5474" s="175"/>
      <c r="I5474" s="184">
        <v>3</v>
      </c>
      <c r="J5474" s="41">
        <f t="shared" si="475"/>
        <v>3</v>
      </c>
      <c r="K5474" s="41">
        <f t="shared" si="477"/>
        <v>3</v>
      </c>
      <c r="L5474" s="175"/>
      <c r="M5474" s="41">
        <f t="shared" si="478"/>
        <v>3</v>
      </c>
    </row>
    <row r="5475" spans="1:13" ht="14.5" hidden="1" x14ac:dyDescent="0.35">
      <c r="A5475" s="183">
        <v>2017</v>
      </c>
      <c r="B5475" s="184" t="s">
        <v>12</v>
      </c>
      <c r="C5475" s="233">
        <v>2</v>
      </c>
      <c r="D5475" s="174">
        <f t="shared" si="474"/>
        <v>2</v>
      </c>
      <c r="E5475" s="171">
        <f t="shared" si="476"/>
        <v>0</v>
      </c>
      <c r="F5475" s="175"/>
      <c r="G5475" s="175"/>
      <c r="H5475" s="175"/>
      <c r="I5475" s="184">
        <v>2</v>
      </c>
      <c r="J5475" s="41">
        <f>IF(OR(I5450="",I5450&gt;=50),"",IF(AND(I5450&lt;50,OR(D5450&lt;=0,D5450="")),I5450,IF(I5450&gt;=D5450*10,D5450,IF(D5450&lt;&gt;"",I5450,""))))</f>
        <v>5</v>
      </c>
      <c r="K5475" s="41">
        <f t="shared" si="477"/>
        <v>2</v>
      </c>
      <c r="L5475" s="175"/>
      <c r="M5475" s="41">
        <f t="shared" si="478"/>
        <v>2</v>
      </c>
    </row>
    <row r="5476" spans="1:13" ht="14.5" hidden="1" x14ac:dyDescent="0.35">
      <c r="A5476" s="183">
        <v>2017</v>
      </c>
      <c r="B5476" s="184" t="s">
        <v>12</v>
      </c>
      <c r="C5476" s="233">
        <v>10</v>
      </c>
      <c r="D5476" s="174">
        <f t="shared" si="474"/>
        <v>10</v>
      </c>
      <c r="E5476" s="171">
        <f t="shared" si="476"/>
        <v>0</v>
      </c>
      <c r="F5476" s="175"/>
      <c r="G5476" s="175"/>
      <c r="H5476" s="175"/>
      <c r="I5476" s="184">
        <v>5</v>
      </c>
      <c r="J5476" s="41">
        <f t="shared" ref="J5476:J5539" si="479">IF(OR(I5476="",I5476&gt;=50),"",IF(AND(I5476&lt;50,OR(D5476&lt;=0,D5476="")),I5476,IF(I5476&gt;=D5476*10,D5476,IF(D5476&lt;&gt;"",I5476,""))))</f>
        <v>5</v>
      </c>
      <c r="K5476" s="41">
        <f t="shared" si="477"/>
        <v>5</v>
      </c>
      <c r="L5476" s="175"/>
      <c r="M5476" s="41">
        <f t="shared" si="478"/>
        <v>5</v>
      </c>
    </row>
    <row r="5477" spans="1:13" ht="14.5" hidden="1" x14ac:dyDescent="0.35">
      <c r="A5477" s="183">
        <v>2017</v>
      </c>
      <c r="B5477" s="184" t="s">
        <v>12</v>
      </c>
      <c r="C5477" s="233">
        <v>5</v>
      </c>
      <c r="D5477" s="174">
        <f t="shared" si="474"/>
        <v>5</v>
      </c>
      <c r="E5477" s="171">
        <f t="shared" si="476"/>
        <v>0</v>
      </c>
      <c r="F5477" s="175"/>
      <c r="G5477" s="175"/>
      <c r="H5477" s="175"/>
      <c r="I5477" s="184">
        <v>5</v>
      </c>
      <c r="J5477" s="41">
        <f t="shared" si="479"/>
        <v>5</v>
      </c>
      <c r="K5477" s="41">
        <f t="shared" si="477"/>
        <v>5</v>
      </c>
      <c r="L5477" s="175"/>
      <c r="M5477" s="41">
        <f t="shared" si="478"/>
        <v>5</v>
      </c>
    </row>
    <row r="5478" spans="1:13" ht="14.5" hidden="1" x14ac:dyDescent="0.35">
      <c r="A5478" s="183">
        <v>2017</v>
      </c>
      <c r="B5478" s="184" t="s">
        <v>12</v>
      </c>
      <c r="C5478" s="233">
        <v>5</v>
      </c>
      <c r="D5478" s="174">
        <f t="shared" si="474"/>
        <v>5</v>
      </c>
      <c r="E5478" s="171">
        <f t="shared" si="476"/>
        <v>0</v>
      </c>
      <c r="F5478" s="175"/>
      <c r="G5478" s="175"/>
      <c r="H5478" s="175"/>
      <c r="I5478" s="184">
        <v>3</v>
      </c>
      <c r="J5478" s="41">
        <f t="shared" si="479"/>
        <v>3</v>
      </c>
      <c r="K5478" s="41">
        <f t="shared" si="477"/>
        <v>3</v>
      </c>
      <c r="L5478" s="175"/>
      <c r="M5478" s="41">
        <f t="shared" si="478"/>
        <v>3</v>
      </c>
    </row>
    <row r="5479" spans="1:13" ht="14.5" hidden="1" x14ac:dyDescent="0.35">
      <c r="A5479" s="183">
        <v>2017</v>
      </c>
      <c r="B5479" s="184" t="s">
        <v>12</v>
      </c>
      <c r="C5479" s="233" t="s">
        <v>232</v>
      </c>
      <c r="D5479" s="174" t="str">
        <f t="shared" si="474"/>
        <v/>
      </c>
      <c r="E5479" s="171">
        <f t="shared" si="476"/>
        <v>0</v>
      </c>
      <c r="F5479" s="175"/>
      <c r="G5479" s="175"/>
      <c r="H5479" s="175"/>
      <c r="I5479" s="184">
        <v>1</v>
      </c>
      <c r="J5479" s="41">
        <f t="shared" si="479"/>
        <v>1</v>
      </c>
      <c r="K5479" s="41" t="e">
        <f t="shared" si="477"/>
        <v>#VALUE!</v>
      </c>
      <c r="L5479" s="175"/>
      <c r="M5479" s="41">
        <f t="shared" si="478"/>
        <v>1</v>
      </c>
    </row>
    <row r="5480" spans="1:13" ht="14.5" hidden="1" x14ac:dyDescent="0.35">
      <c r="A5480" s="183">
        <v>2017</v>
      </c>
      <c r="B5480" s="184" t="s">
        <v>12</v>
      </c>
      <c r="C5480" s="233">
        <v>1</v>
      </c>
      <c r="D5480" s="174">
        <f t="shared" ref="D5480:D5543" si="480">IF(OR(C5480="",C5480&gt;=1000),"",C5480)</f>
        <v>1</v>
      </c>
      <c r="E5480" s="171">
        <f t="shared" si="476"/>
        <v>0</v>
      </c>
      <c r="F5480" s="175"/>
      <c r="G5480" s="175"/>
      <c r="H5480" s="175"/>
      <c r="I5480" s="184">
        <v>10</v>
      </c>
      <c r="J5480" s="41">
        <f t="shared" si="479"/>
        <v>1</v>
      </c>
      <c r="K5480" s="41">
        <f t="shared" si="477"/>
        <v>1</v>
      </c>
      <c r="L5480" s="175"/>
      <c r="M5480" s="41">
        <f t="shared" si="478"/>
        <v>1</v>
      </c>
    </row>
    <row r="5481" spans="1:13" ht="14.5" hidden="1" x14ac:dyDescent="0.35">
      <c r="A5481" s="183">
        <v>2017</v>
      </c>
      <c r="B5481" s="184" t="s">
        <v>12</v>
      </c>
      <c r="C5481" s="233">
        <v>1</v>
      </c>
      <c r="D5481" s="174">
        <f t="shared" si="480"/>
        <v>1</v>
      </c>
      <c r="E5481" s="171">
        <f t="shared" si="476"/>
        <v>0</v>
      </c>
      <c r="F5481" s="175"/>
      <c r="G5481" s="175"/>
      <c r="H5481" s="175"/>
      <c r="I5481" s="184">
        <v>1</v>
      </c>
      <c r="J5481" s="41">
        <f t="shared" si="479"/>
        <v>1</v>
      </c>
      <c r="K5481" s="41">
        <f t="shared" si="477"/>
        <v>1</v>
      </c>
      <c r="L5481" s="175"/>
      <c r="M5481" s="41">
        <f t="shared" si="478"/>
        <v>1</v>
      </c>
    </row>
    <row r="5482" spans="1:13" ht="14.5" hidden="1" x14ac:dyDescent="0.35">
      <c r="A5482" s="183">
        <v>2017</v>
      </c>
      <c r="B5482" s="184" t="s">
        <v>12</v>
      </c>
      <c r="C5482" s="233">
        <v>10</v>
      </c>
      <c r="D5482" s="174">
        <f t="shared" si="480"/>
        <v>10</v>
      </c>
      <c r="E5482" s="171">
        <f t="shared" si="476"/>
        <v>0</v>
      </c>
      <c r="F5482" s="175"/>
      <c r="G5482" s="175"/>
      <c r="H5482" s="175"/>
      <c r="I5482" s="184">
        <v>8</v>
      </c>
      <c r="J5482" s="41">
        <f t="shared" si="479"/>
        <v>8</v>
      </c>
      <c r="K5482" s="41">
        <f t="shared" si="477"/>
        <v>8</v>
      </c>
      <c r="L5482" s="175"/>
      <c r="M5482" s="41">
        <f t="shared" si="478"/>
        <v>8</v>
      </c>
    </row>
    <row r="5483" spans="1:13" ht="14.5" hidden="1" x14ac:dyDescent="0.35">
      <c r="A5483" s="183">
        <v>2017</v>
      </c>
      <c r="B5483" s="184" t="s">
        <v>12</v>
      </c>
      <c r="C5483" s="233">
        <v>12</v>
      </c>
      <c r="D5483" s="174">
        <f t="shared" si="480"/>
        <v>12</v>
      </c>
      <c r="E5483" s="171">
        <f t="shared" si="476"/>
        <v>0</v>
      </c>
      <c r="F5483" s="175"/>
      <c r="G5483" s="175"/>
      <c r="H5483" s="175"/>
      <c r="I5483" s="184">
        <v>3</v>
      </c>
      <c r="J5483" s="41">
        <f t="shared" si="479"/>
        <v>3</v>
      </c>
      <c r="K5483" s="41">
        <f t="shared" si="477"/>
        <v>3</v>
      </c>
      <c r="L5483" s="175"/>
      <c r="M5483" s="41">
        <f t="shared" si="478"/>
        <v>3</v>
      </c>
    </row>
    <row r="5484" spans="1:13" ht="14.5" hidden="1" x14ac:dyDescent="0.35">
      <c r="A5484" s="183">
        <v>2017</v>
      </c>
      <c r="B5484" s="184" t="s">
        <v>12</v>
      </c>
      <c r="C5484" s="233">
        <v>4</v>
      </c>
      <c r="D5484" s="174">
        <f t="shared" si="480"/>
        <v>4</v>
      </c>
      <c r="E5484" s="171">
        <f t="shared" si="476"/>
        <v>0</v>
      </c>
      <c r="F5484" s="175"/>
      <c r="G5484" s="175"/>
      <c r="H5484" s="175"/>
      <c r="I5484" s="184">
        <v>3</v>
      </c>
      <c r="J5484" s="41">
        <f t="shared" si="479"/>
        <v>3</v>
      </c>
      <c r="K5484" s="41">
        <f t="shared" si="477"/>
        <v>3</v>
      </c>
      <c r="L5484" s="175"/>
      <c r="M5484" s="41">
        <f t="shared" si="478"/>
        <v>3</v>
      </c>
    </row>
    <row r="5485" spans="1:13" ht="14.5" hidden="1" x14ac:dyDescent="0.35">
      <c r="A5485" s="183">
        <v>2017</v>
      </c>
      <c r="B5485" s="184" t="s">
        <v>12</v>
      </c>
      <c r="C5485" s="233">
        <v>10</v>
      </c>
      <c r="D5485" s="174">
        <f t="shared" si="480"/>
        <v>10</v>
      </c>
      <c r="E5485" s="171">
        <f t="shared" si="476"/>
        <v>0</v>
      </c>
      <c r="F5485" s="175"/>
      <c r="G5485" s="175"/>
      <c r="H5485" s="175"/>
      <c r="I5485" s="184">
        <v>10</v>
      </c>
      <c r="J5485" s="41">
        <f t="shared" si="479"/>
        <v>10</v>
      </c>
      <c r="K5485" s="41">
        <f t="shared" si="477"/>
        <v>10</v>
      </c>
      <c r="L5485" s="175"/>
      <c r="M5485" s="41">
        <f t="shared" si="478"/>
        <v>10</v>
      </c>
    </row>
    <row r="5486" spans="1:13" ht="14.5" hidden="1" x14ac:dyDescent="0.35">
      <c r="A5486" s="183">
        <v>2017</v>
      </c>
      <c r="B5486" s="184" t="s">
        <v>12</v>
      </c>
      <c r="C5486" s="233">
        <v>1</v>
      </c>
      <c r="D5486" s="174">
        <f t="shared" si="480"/>
        <v>1</v>
      </c>
      <c r="E5486" s="171">
        <f t="shared" si="476"/>
        <v>0</v>
      </c>
      <c r="F5486" s="175"/>
      <c r="G5486" s="175"/>
      <c r="H5486" s="175"/>
      <c r="I5486" s="184">
        <v>2</v>
      </c>
      <c r="J5486" s="41">
        <f t="shared" si="479"/>
        <v>2</v>
      </c>
      <c r="K5486" s="41">
        <f t="shared" si="477"/>
        <v>2</v>
      </c>
      <c r="L5486" s="175"/>
      <c r="M5486" s="41">
        <f t="shared" si="478"/>
        <v>2</v>
      </c>
    </row>
    <row r="5487" spans="1:13" ht="14.5" hidden="1" x14ac:dyDescent="0.35">
      <c r="A5487" s="183">
        <v>2017</v>
      </c>
      <c r="B5487" s="184" t="s">
        <v>12</v>
      </c>
      <c r="C5487" s="233">
        <v>1</v>
      </c>
      <c r="D5487" s="174">
        <f t="shared" si="480"/>
        <v>1</v>
      </c>
      <c r="E5487" s="171">
        <f t="shared" si="476"/>
        <v>0</v>
      </c>
      <c r="F5487" s="175"/>
      <c r="G5487" s="175"/>
      <c r="H5487" s="175"/>
      <c r="I5487" s="184" t="s">
        <v>232</v>
      </c>
      <c r="J5487" s="41" t="str">
        <f t="shared" si="479"/>
        <v/>
      </c>
      <c r="K5487" s="41" t="str">
        <f t="shared" si="477"/>
        <v/>
      </c>
      <c r="L5487" s="175"/>
      <c r="M5487" s="41" t="str">
        <f t="shared" si="478"/>
        <v/>
      </c>
    </row>
    <row r="5488" spans="1:13" ht="14.5" hidden="1" x14ac:dyDescent="0.35">
      <c r="A5488" s="183">
        <v>2017</v>
      </c>
      <c r="B5488" s="184" t="s">
        <v>12</v>
      </c>
      <c r="C5488" s="233">
        <v>5</v>
      </c>
      <c r="D5488" s="174">
        <f t="shared" si="480"/>
        <v>5</v>
      </c>
      <c r="E5488" s="171">
        <f t="shared" si="476"/>
        <v>0</v>
      </c>
      <c r="F5488" s="175"/>
      <c r="G5488" s="175"/>
      <c r="H5488" s="175"/>
      <c r="I5488" s="184">
        <v>3</v>
      </c>
      <c r="J5488" s="41">
        <f t="shared" si="479"/>
        <v>3</v>
      </c>
      <c r="K5488" s="41">
        <f t="shared" si="477"/>
        <v>3</v>
      </c>
      <c r="L5488" s="175"/>
      <c r="M5488" s="41">
        <f t="shared" si="478"/>
        <v>3</v>
      </c>
    </row>
    <row r="5489" spans="1:13" ht="14.5" hidden="1" x14ac:dyDescent="0.35">
      <c r="A5489" s="183">
        <v>2017</v>
      </c>
      <c r="B5489" s="184" t="s">
        <v>12</v>
      </c>
      <c r="C5489" s="233">
        <v>20</v>
      </c>
      <c r="D5489" s="174">
        <f t="shared" si="480"/>
        <v>20</v>
      </c>
      <c r="E5489" s="171">
        <f t="shared" si="476"/>
        <v>0</v>
      </c>
      <c r="F5489" s="175"/>
      <c r="G5489" s="175"/>
      <c r="H5489" s="175"/>
      <c r="I5489" s="184">
        <v>5</v>
      </c>
      <c r="J5489" s="41">
        <f t="shared" si="479"/>
        <v>5</v>
      </c>
      <c r="K5489" s="41">
        <f t="shared" si="477"/>
        <v>5</v>
      </c>
      <c r="L5489" s="175"/>
      <c r="M5489" s="41">
        <f t="shared" si="478"/>
        <v>5</v>
      </c>
    </row>
    <row r="5490" spans="1:13" ht="14.5" hidden="1" x14ac:dyDescent="0.35">
      <c r="A5490" s="183">
        <v>2017</v>
      </c>
      <c r="B5490" s="184" t="s">
        <v>12</v>
      </c>
      <c r="C5490" s="233">
        <v>2</v>
      </c>
      <c r="D5490" s="174">
        <f t="shared" si="480"/>
        <v>2</v>
      </c>
      <c r="E5490" s="171">
        <f t="shared" si="476"/>
        <v>0</v>
      </c>
      <c r="F5490" s="175"/>
      <c r="G5490" s="175"/>
      <c r="H5490" s="175"/>
      <c r="I5490" s="184">
        <v>1</v>
      </c>
      <c r="J5490" s="41">
        <f t="shared" si="479"/>
        <v>1</v>
      </c>
      <c r="K5490" s="41">
        <f t="shared" si="477"/>
        <v>1</v>
      </c>
      <c r="L5490" s="175"/>
      <c r="M5490" s="41">
        <f t="shared" si="478"/>
        <v>1</v>
      </c>
    </row>
    <row r="5491" spans="1:13" ht="14.5" hidden="1" x14ac:dyDescent="0.35">
      <c r="A5491" s="183">
        <v>2017</v>
      </c>
      <c r="B5491" s="184" t="s">
        <v>12</v>
      </c>
      <c r="C5491" s="233">
        <v>10</v>
      </c>
      <c r="D5491" s="174">
        <f t="shared" si="480"/>
        <v>10</v>
      </c>
      <c r="E5491" s="171">
        <f t="shared" si="476"/>
        <v>0</v>
      </c>
      <c r="F5491" s="175"/>
      <c r="G5491" s="175"/>
      <c r="H5491" s="175"/>
      <c r="I5491" s="184">
        <v>10</v>
      </c>
      <c r="J5491" s="41">
        <f t="shared" si="479"/>
        <v>10</v>
      </c>
      <c r="K5491" s="41">
        <f t="shared" si="477"/>
        <v>10</v>
      </c>
      <c r="L5491" s="175"/>
      <c r="M5491" s="41">
        <f t="shared" si="478"/>
        <v>10</v>
      </c>
    </row>
    <row r="5492" spans="1:13" ht="14.5" hidden="1" x14ac:dyDescent="0.35">
      <c r="A5492" s="183">
        <v>2017</v>
      </c>
      <c r="B5492" s="184" t="s">
        <v>12</v>
      </c>
      <c r="C5492" s="233">
        <v>3</v>
      </c>
      <c r="D5492" s="174">
        <f t="shared" si="480"/>
        <v>3</v>
      </c>
      <c r="E5492" s="171">
        <f t="shared" si="476"/>
        <v>0</v>
      </c>
      <c r="F5492" s="175"/>
      <c r="G5492" s="175"/>
      <c r="H5492" s="175"/>
      <c r="I5492" s="184">
        <v>30</v>
      </c>
      <c r="J5492" s="41">
        <f t="shared" si="479"/>
        <v>3</v>
      </c>
      <c r="K5492" s="41">
        <f t="shared" si="477"/>
        <v>3</v>
      </c>
      <c r="L5492" s="175"/>
      <c r="M5492" s="41">
        <f t="shared" si="478"/>
        <v>3</v>
      </c>
    </row>
    <row r="5493" spans="1:13" ht="14.5" hidden="1" x14ac:dyDescent="0.35">
      <c r="A5493" s="183">
        <v>2017</v>
      </c>
      <c r="B5493" s="184" t="s">
        <v>12</v>
      </c>
      <c r="C5493" s="233">
        <v>3</v>
      </c>
      <c r="D5493" s="174">
        <f t="shared" si="480"/>
        <v>3</v>
      </c>
      <c r="E5493" s="171">
        <f t="shared" si="476"/>
        <v>0</v>
      </c>
      <c r="F5493" s="175"/>
      <c r="G5493" s="175"/>
      <c r="H5493" s="175"/>
      <c r="I5493" s="184">
        <v>3</v>
      </c>
      <c r="J5493" s="41">
        <f t="shared" si="479"/>
        <v>3</v>
      </c>
      <c r="K5493" s="41">
        <f t="shared" si="477"/>
        <v>3</v>
      </c>
      <c r="L5493" s="175"/>
      <c r="M5493" s="41">
        <f t="shared" si="478"/>
        <v>3</v>
      </c>
    </row>
    <row r="5494" spans="1:13" ht="14.5" hidden="1" x14ac:dyDescent="0.35">
      <c r="A5494" s="183">
        <v>2017</v>
      </c>
      <c r="B5494" s="184" t="s">
        <v>12</v>
      </c>
      <c r="C5494" s="233" t="s">
        <v>232</v>
      </c>
      <c r="D5494" s="174" t="str">
        <f t="shared" si="480"/>
        <v/>
      </c>
      <c r="E5494" s="171">
        <f t="shared" si="476"/>
        <v>0</v>
      </c>
      <c r="F5494" s="175"/>
      <c r="G5494" s="175"/>
      <c r="H5494" s="175"/>
      <c r="I5494" s="184">
        <v>2</v>
      </c>
      <c r="J5494" s="41">
        <f t="shared" si="479"/>
        <v>2</v>
      </c>
      <c r="K5494" s="41" t="e">
        <f t="shared" si="477"/>
        <v>#VALUE!</v>
      </c>
      <c r="L5494" s="175"/>
      <c r="M5494" s="41">
        <f t="shared" si="478"/>
        <v>2</v>
      </c>
    </row>
    <row r="5495" spans="1:13" ht="14.5" hidden="1" x14ac:dyDescent="0.35">
      <c r="A5495" s="183">
        <v>2017</v>
      </c>
      <c r="B5495" s="184" t="s">
        <v>12</v>
      </c>
      <c r="C5495" s="233">
        <v>7</v>
      </c>
      <c r="D5495" s="174">
        <f t="shared" si="480"/>
        <v>7</v>
      </c>
      <c r="E5495" s="171">
        <f t="shared" si="476"/>
        <v>0</v>
      </c>
      <c r="F5495" s="175"/>
      <c r="G5495" s="175"/>
      <c r="H5495" s="175"/>
      <c r="I5495" s="184">
        <v>7</v>
      </c>
      <c r="J5495" s="41">
        <f t="shared" si="479"/>
        <v>7</v>
      </c>
      <c r="K5495" s="41">
        <f t="shared" si="477"/>
        <v>7</v>
      </c>
      <c r="L5495" s="175"/>
      <c r="M5495" s="41">
        <f t="shared" si="478"/>
        <v>7</v>
      </c>
    </row>
    <row r="5496" spans="1:13" ht="14.5" hidden="1" x14ac:dyDescent="0.35">
      <c r="A5496" s="183">
        <v>2017</v>
      </c>
      <c r="B5496" s="184" t="s">
        <v>12</v>
      </c>
      <c r="C5496" s="233">
        <v>1</v>
      </c>
      <c r="D5496" s="174">
        <f t="shared" si="480"/>
        <v>1</v>
      </c>
      <c r="E5496" s="171">
        <f t="shared" si="476"/>
        <v>0</v>
      </c>
      <c r="F5496" s="175"/>
      <c r="G5496" s="175"/>
      <c r="H5496" s="175"/>
      <c r="I5496" s="184">
        <v>1</v>
      </c>
      <c r="J5496" s="41">
        <f t="shared" si="479"/>
        <v>1</v>
      </c>
      <c r="K5496" s="41">
        <f t="shared" si="477"/>
        <v>1</v>
      </c>
      <c r="L5496" s="175"/>
      <c r="M5496" s="41">
        <f t="shared" si="478"/>
        <v>1</v>
      </c>
    </row>
    <row r="5497" spans="1:13" ht="14.5" hidden="1" x14ac:dyDescent="0.35">
      <c r="A5497" s="183">
        <v>2017</v>
      </c>
      <c r="B5497" s="184" t="s">
        <v>12</v>
      </c>
      <c r="C5497" s="233">
        <v>5</v>
      </c>
      <c r="D5497" s="174">
        <f t="shared" si="480"/>
        <v>5</v>
      </c>
      <c r="E5497" s="171">
        <f t="shared" si="476"/>
        <v>0</v>
      </c>
      <c r="F5497" s="175"/>
      <c r="G5497" s="175"/>
      <c r="H5497" s="175"/>
      <c r="I5497" s="184">
        <v>8</v>
      </c>
      <c r="J5497" s="41">
        <f t="shared" si="479"/>
        <v>8</v>
      </c>
      <c r="K5497" s="41">
        <f t="shared" si="477"/>
        <v>8</v>
      </c>
      <c r="L5497" s="175"/>
      <c r="M5497" s="41">
        <f t="shared" si="478"/>
        <v>8</v>
      </c>
    </row>
    <row r="5498" spans="1:13" ht="14.5" hidden="1" x14ac:dyDescent="0.35">
      <c r="A5498" s="183">
        <v>2017</v>
      </c>
      <c r="B5498" s="184" t="s">
        <v>12</v>
      </c>
      <c r="C5498" s="233" t="s">
        <v>232</v>
      </c>
      <c r="D5498" s="174" t="str">
        <f t="shared" si="480"/>
        <v/>
      </c>
      <c r="E5498" s="171">
        <f t="shared" si="476"/>
        <v>0</v>
      </c>
      <c r="F5498" s="175"/>
      <c r="G5498" s="175"/>
      <c r="H5498" s="175"/>
      <c r="I5498" s="184" t="s">
        <v>232</v>
      </c>
      <c r="J5498" s="41" t="str">
        <f t="shared" si="479"/>
        <v/>
      </c>
      <c r="K5498" s="41" t="str">
        <f t="shared" si="477"/>
        <v/>
      </c>
      <c r="L5498" s="175"/>
      <c r="M5498" s="41" t="str">
        <f t="shared" si="478"/>
        <v/>
      </c>
    </row>
    <row r="5499" spans="1:13" ht="14.5" hidden="1" x14ac:dyDescent="0.35">
      <c r="A5499" s="183">
        <v>2017</v>
      </c>
      <c r="B5499" s="184" t="s">
        <v>12</v>
      </c>
      <c r="C5499" s="233">
        <v>5</v>
      </c>
      <c r="D5499" s="174">
        <f t="shared" si="480"/>
        <v>5</v>
      </c>
      <c r="E5499" s="171">
        <f t="shared" si="476"/>
        <v>0</v>
      </c>
      <c r="F5499" s="175"/>
      <c r="G5499" s="175"/>
      <c r="H5499" s="175"/>
      <c r="I5499" s="184">
        <v>4</v>
      </c>
      <c r="J5499" s="41">
        <f t="shared" si="479"/>
        <v>4</v>
      </c>
      <c r="K5499" s="41">
        <f t="shared" si="477"/>
        <v>4</v>
      </c>
      <c r="L5499" s="175"/>
      <c r="M5499" s="41">
        <f t="shared" si="478"/>
        <v>4</v>
      </c>
    </row>
    <row r="5500" spans="1:13" ht="14.5" hidden="1" x14ac:dyDescent="0.35">
      <c r="A5500" s="183">
        <v>2017</v>
      </c>
      <c r="B5500" s="184" t="s">
        <v>12</v>
      </c>
      <c r="C5500" s="233">
        <v>7</v>
      </c>
      <c r="D5500" s="174">
        <f t="shared" si="480"/>
        <v>7</v>
      </c>
      <c r="E5500" s="171">
        <f t="shared" si="476"/>
        <v>0</v>
      </c>
      <c r="F5500" s="175"/>
      <c r="G5500" s="175"/>
      <c r="H5500" s="175"/>
      <c r="I5500" s="184">
        <v>11</v>
      </c>
      <c r="J5500" s="41">
        <f t="shared" si="479"/>
        <v>11</v>
      </c>
      <c r="K5500" s="41">
        <f t="shared" si="477"/>
        <v>11</v>
      </c>
      <c r="L5500" s="175"/>
      <c r="M5500" s="41">
        <f t="shared" si="478"/>
        <v>11</v>
      </c>
    </row>
    <row r="5501" spans="1:13" ht="14.5" hidden="1" x14ac:dyDescent="0.35">
      <c r="A5501" s="183">
        <v>2017</v>
      </c>
      <c r="B5501" s="184" t="s">
        <v>12</v>
      </c>
      <c r="C5501" s="233">
        <v>5</v>
      </c>
      <c r="D5501" s="174">
        <f t="shared" si="480"/>
        <v>5</v>
      </c>
      <c r="E5501" s="171">
        <f t="shared" si="476"/>
        <v>0</v>
      </c>
      <c r="F5501" s="175"/>
      <c r="G5501" s="175"/>
      <c r="H5501" s="175"/>
      <c r="I5501" s="184">
        <v>3</v>
      </c>
      <c r="J5501" s="41">
        <f t="shared" si="479"/>
        <v>3</v>
      </c>
      <c r="K5501" s="41">
        <f t="shared" si="477"/>
        <v>3</v>
      </c>
      <c r="L5501" s="175"/>
      <c r="M5501" s="41">
        <f t="shared" si="478"/>
        <v>3</v>
      </c>
    </row>
    <row r="5502" spans="1:13" ht="14.5" hidden="1" x14ac:dyDescent="0.35">
      <c r="A5502" s="183">
        <v>2017</v>
      </c>
      <c r="B5502" s="184" t="s">
        <v>12</v>
      </c>
      <c r="C5502" s="233">
        <v>3</v>
      </c>
      <c r="D5502" s="174">
        <f t="shared" si="480"/>
        <v>3</v>
      </c>
      <c r="E5502" s="171">
        <f t="shared" si="476"/>
        <v>0</v>
      </c>
      <c r="F5502" s="175"/>
      <c r="G5502" s="175"/>
      <c r="H5502" s="175"/>
      <c r="I5502" s="184" t="s">
        <v>232</v>
      </c>
      <c r="J5502" s="41" t="str">
        <f t="shared" si="479"/>
        <v/>
      </c>
      <c r="K5502" s="41" t="str">
        <f t="shared" si="477"/>
        <v/>
      </c>
      <c r="L5502" s="175"/>
      <c r="M5502" s="41" t="str">
        <f t="shared" si="478"/>
        <v/>
      </c>
    </row>
    <row r="5503" spans="1:13" ht="14.5" hidden="1" x14ac:dyDescent="0.35">
      <c r="A5503" s="183">
        <v>2017</v>
      </c>
      <c r="B5503" s="184" t="s">
        <v>12</v>
      </c>
      <c r="C5503" s="233">
        <v>5</v>
      </c>
      <c r="D5503" s="174">
        <f t="shared" si="480"/>
        <v>5</v>
      </c>
      <c r="E5503" s="171">
        <f t="shared" si="476"/>
        <v>0</v>
      </c>
      <c r="F5503" s="175"/>
      <c r="G5503" s="175"/>
      <c r="H5503" s="175"/>
      <c r="I5503" s="184" t="s">
        <v>232</v>
      </c>
      <c r="J5503" s="41" t="str">
        <f t="shared" si="479"/>
        <v/>
      </c>
      <c r="K5503" s="41" t="str">
        <f t="shared" si="477"/>
        <v/>
      </c>
      <c r="L5503" s="175"/>
      <c r="M5503" s="41" t="str">
        <f t="shared" si="478"/>
        <v/>
      </c>
    </row>
    <row r="5504" spans="1:13" ht="14.5" hidden="1" x14ac:dyDescent="0.35">
      <c r="A5504" s="183">
        <v>2017</v>
      </c>
      <c r="B5504" s="184" t="s">
        <v>12</v>
      </c>
      <c r="C5504" s="233">
        <v>3</v>
      </c>
      <c r="D5504" s="174">
        <f t="shared" si="480"/>
        <v>3</v>
      </c>
      <c r="E5504" s="171">
        <f t="shared" si="476"/>
        <v>0</v>
      </c>
      <c r="F5504" s="175"/>
      <c r="G5504" s="175"/>
      <c r="H5504" s="175"/>
      <c r="I5504" s="184">
        <v>3</v>
      </c>
      <c r="J5504" s="41">
        <f t="shared" si="479"/>
        <v>3</v>
      </c>
      <c r="K5504" s="41">
        <f t="shared" si="477"/>
        <v>3</v>
      </c>
      <c r="L5504" s="175"/>
      <c r="M5504" s="41">
        <f t="shared" si="478"/>
        <v>3</v>
      </c>
    </row>
    <row r="5505" spans="1:13" ht="14.5" hidden="1" x14ac:dyDescent="0.35">
      <c r="A5505" s="183">
        <v>2017</v>
      </c>
      <c r="B5505" s="184" t="s">
        <v>12</v>
      </c>
      <c r="C5505" s="233">
        <v>5</v>
      </c>
      <c r="D5505" s="174">
        <f t="shared" si="480"/>
        <v>5</v>
      </c>
      <c r="E5505" s="171">
        <f t="shared" si="476"/>
        <v>0</v>
      </c>
      <c r="F5505" s="175"/>
      <c r="G5505" s="175"/>
      <c r="H5505" s="175"/>
      <c r="I5505" s="184">
        <v>4</v>
      </c>
      <c r="J5505" s="41">
        <f t="shared" si="479"/>
        <v>4</v>
      </c>
      <c r="K5505" s="41">
        <f t="shared" si="477"/>
        <v>4</v>
      </c>
      <c r="L5505" s="175"/>
      <c r="M5505" s="41">
        <f t="shared" si="478"/>
        <v>4</v>
      </c>
    </row>
    <row r="5506" spans="1:13" ht="14.5" hidden="1" x14ac:dyDescent="0.35">
      <c r="A5506" s="183">
        <v>2017</v>
      </c>
      <c r="B5506" s="184" t="s">
        <v>12</v>
      </c>
      <c r="C5506" s="233">
        <v>15</v>
      </c>
      <c r="D5506" s="174">
        <f t="shared" si="480"/>
        <v>15</v>
      </c>
      <c r="E5506" s="171">
        <f t="shared" ref="E5506:E5569" si="481">IF(D5506&lt;&gt;C5506,1,0)</f>
        <v>0</v>
      </c>
      <c r="F5506" s="175"/>
      <c r="G5506" s="175"/>
      <c r="H5506" s="175"/>
      <c r="I5506" s="184" t="s">
        <v>232</v>
      </c>
      <c r="J5506" s="41" t="str">
        <f t="shared" si="479"/>
        <v/>
      </c>
      <c r="K5506" s="41" t="str">
        <f t="shared" si="477"/>
        <v/>
      </c>
      <c r="L5506" s="175"/>
      <c r="M5506" s="41" t="str">
        <f t="shared" si="478"/>
        <v/>
      </c>
    </row>
    <row r="5507" spans="1:13" ht="14.5" hidden="1" x14ac:dyDescent="0.35">
      <c r="A5507" s="183">
        <v>2017</v>
      </c>
      <c r="B5507" s="184" t="s">
        <v>12</v>
      </c>
      <c r="C5507" s="233">
        <v>3</v>
      </c>
      <c r="D5507" s="174">
        <f t="shared" si="480"/>
        <v>3</v>
      </c>
      <c r="E5507" s="171">
        <f t="shared" si="481"/>
        <v>0</v>
      </c>
      <c r="F5507" s="175"/>
      <c r="G5507" s="175"/>
      <c r="H5507" s="175"/>
      <c r="I5507" s="184">
        <v>2</v>
      </c>
      <c r="J5507" s="41">
        <f t="shared" si="479"/>
        <v>2</v>
      </c>
      <c r="K5507" s="41">
        <f t="shared" ref="K5507:K5570" si="482">IF($I5507="","",IF(AND($C5507&gt;0,$I5507&gt;=$C5507*10),$C5507,IF(I5507&gt;=50,"",IF($C5507="",$I5507,IF($C5507&lt;&gt;"",$I5507,"")))))</f>
        <v>2</v>
      </c>
      <c r="L5507" s="175"/>
      <c r="M5507" s="41">
        <f t="shared" ref="M5507:M5570" si="483">IFERROR(K5507,I5507)</f>
        <v>2</v>
      </c>
    </row>
    <row r="5508" spans="1:13" ht="14.5" hidden="1" x14ac:dyDescent="0.35">
      <c r="A5508" s="183">
        <v>2017</v>
      </c>
      <c r="B5508" s="184" t="s">
        <v>12</v>
      </c>
      <c r="C5508" s="233">
        <v>5</v>
      </c>
      <c r="D5508" s="174">
        <f t="shared" si="480"/>
        <v>5</v>
      </c>
      <c r="E5508" s="171">
        <f t="shared" si="481"/>
        <v>0</v>
      </c>
      <c r="F5508" s="175"/>
      <c r="G5508" s="175"/>
      <c r="H5508" s="175"/>
      <c r="I5508" s="184">
        <v>2</v>
      </c>
      <c r="J5508" s="41">
        <f t="shared" si="479"/>
        <v>2</v>
      </c>
      <c r="K5508" s="41">
        <f t="shared" si="482"/>
        <v>2</v>
      </c>
      <c r="L5508" s="175"/>
      <c r="M5508" s="41">
        <f t="shared" si="483"/>
        <v>2</v>
      </c>
    </row>
    <row r="5509" spans="1:13" ht="14.5" hidden="1" x14ac:dyDescent="0.35">
      <c r="A5509" s="183">
        <v>2017</v>
      </c>
      <c r="B5509" s="184" t="s">
        <v>12</v>
      </c>
      <c r="C5509" s="233">
        <v>5</v>
      </c>
      <c r="D5509" s="174">
        <f t="shared" si="480"/>
        <v>5</v>
      </c>
      <c r="E5509" s="171">
        <f t="shared" si="481"/>
        <v>0</v>
      </c>
      <c r="F5509" s="175"/>
      <c r="G5509" s="175"/>
      <c r="H5509" s="175"/>
      <c r="I5509" s="184">
        <v>30</v>
      </c>
      <c r="J5509" s="41">
        <f t="shared" si="479"/>
        <v>30</v>
      </c>
      <c r="K5509" s="41">
        <f t="shared" si="482"/>
        <v>30</v>
      </c>
      <c r="L5509" s="175"/>
      <c r="M5509" s="41">
        <f t="shared" si="483"/>
        <v>30</v>
      </c>
    </row>
    <row r="5510" spans="1:13" ht="14.5" hidden="1" x14ac:dyDescent="0.35">
      <c r="A5510" s="183">
        <v>2017</v>
      </c>
      <c r="B5510" s="184" t="s">
        <v>12</v>
      </c>
      <c r="C5510" s="233">
        <v>5</v>
      </c>
      <c r="D5510" s="174">
        <f t="shared" si="480"/>
        <v>5</v>
      </c>
      <c r="E5510" s="171">
        <f t="shared" si="481"/>
        <v>0</v>
      </c>
      <c r="F5510" s="175"/>
      <c r="G5510" s="175"/>
      <c r="H5510" s="175"/>
      <c r="I5510" s="184">
        <v>2.5</v>
      </c>
      <c r="J5510" s="41">
        <f t="shared" si="479"/>
        <v>2.5</v>
      </c>
      <c r="K5510" s="41">
        <f t="shared" si="482"/>
        <v>2.5</v>
      </c>
      <c r="L5510" s="175"/>
      <c r="M5510" s="41">
        <f t="shared" si="483"/>
        <v>2.5</v>
      </c>
    </row>
    <row r="5511" spans="1:13" ht="14.5" hidden="1" x14ac:dyDescent="0.35">
      <c r="A5511" s="183">
        <v>2017</v>
      </c>
      <c r="B5511" s="184" t="s">
        <v>12</v>
      </c>
      <c r="C5511" s="233">
        <v>2</v>
      </c>
      <c r="D5511" s="174">
        <f t="shared" si="480"/>
        <v>2</v>
      </c>
      <c r="E5511" s="171">
        <f t="shared" si="481"/>
        <v>0</v>
      </c>
      <c r="F5511" s="175"/>
      <c r="G5511" s="175"/>
      <c r="H5511" s="175"/>
      <c r="I5511" s="184">
        <v>2</v>
      </c>
      <c r="J5511" s="41">
        <f t="shared" si="479"/>
        <v>2</v>
      </c>
      <c r="K5511" s="41">
        <f t="shared" si="482"/>
        <v>2</v>
      </c>
      <c r="L5511" s="175"/>
      <c r="M5511" s="41">
        <f t="shared" si="483"/>
        <v>2</v>
      </c>
    </row>
    <row r="5512" spans="1:13" ht="14.5" hidden="1" x14ac:dyDescent="0.35">
      <c r="A5512" s="183">
        <v>2017</v>
      </c>
      <c r="B5512" s="184" t="s">
        <v>13</v>
      </c>
      <c r="C5512" s="233">
        <v>2</v>
      </c>
      <c r="D5512" s="174">
        <f t="shared" si="480"/>
        <v>2</v>
      </c>
      <c r="E5512" s="171">
        <f t="shared" si="481"/>
        <v>0</v>
      </c>
      <c r="F5512" s="175"/>
      <c r="G5512" s="175"/>
      <c r="H5512" s="175"/>
      <c r="I5512" s="184">
        <v>1</v>
      </c>
      <c r="J5512" s="41">
        <f t="shared" si="479"/>
        <v>1</v>
      </c>
      <c r="K5512" s="41">
        <f t="shared" si="482"/>
        <v>1</v>
      </c>
      <c r="L5512" s="175"/>
      <c r="M5512" s="41">
        <f t="shared" si="483"/>
        <v>1</v>
      </c>
    </row>
    <row r="5513" spans="1:13" ht="14.5" hidden="1" x14ac:dyDescent="0.35">
      <c r="A5513" s="183">
        <v>2017</v>
      </c>
      <c r="B5513" s="184" t="s">
        <v>13</v>
      </c>
      <c r="C5513" s="233">
        <v>10</v>
      </c>
      <c r="D5513" s="174">
        <f t="shared" si="480"/>
        <v>10</v>
      </c>
      <c r="E5513" s="171">
        <f t="shared" si="481"/>
        <v>0</v>
      </c>
      <c r="F5513" s="175"/>
      <c r="G5513" s="175"/>
      <c r="H5513" s="175"/>
      <c r="I5513" s="184">
        <v>5</v>
      </c>
      <c r="J5513" s="41">
        <f t="shared" si="479"/>
        <v>5</v>
      </c>
      <c r="K5513" s="41">
        <f t="shared" si="482"/>
        <v>5</v>
      </c>
      <c r="L5513" s="175"/>
      <c r="M5513" s="41">
        <f t="shared" si="483"/>
        <v>5</v>
      </c>
    </row>
    <row r="5514" spans="1:13" ht="14.5" hidden="1" x14ac:dyDescent="0.35">
      <c r="A5514" s="183">
        <v>2017</v>
      </c>
      <c r="B5514" s="184" t="s">
        <v>13</v>
      </c>
      <c r="C5514" s="233">
        <v>3</v>
      </c>
      <c r="D5514" s="174">
        <f t="shared" si="480"/>
        <v>3</v>
      </c>
      <c r="E5514" s="171">
        <f t="shared" si="481"/>
        <v>0</v>
      </c>
      <c r="F5514" s="175"/>
      <c r="G5514" s="175"/>
      <c r="H5514" s="175"/>
      <c r="I5514" s="184">
        <v>3</v>
      </c>
      <c r="J5514" s="41">
        <f t="shared" si="479"/>
        <v>3</v>
      </c>
      <c r="K5514" s="41">
        <f t="shared" si="482"/>
        <v>3</v>
      </c>
      <c r="L5514" s="175"/>
      <c r="M5514" s="41">
        <f t="shared" si="483"/>
        <v>3</v>
      </c>
    </row>
    <row r="5515" spans="1:13" ht="14.5" hidden="1" x14ac:dyDescent="0.35">
      <c r="A5515" s="183">
        <v>2017</v>
      </c>
      <c r="B5515" s="184" t="s">
        <v>13</v>
      </c>
      <c r="C5515" s="233">
        <v>25</v>
      </c>
      <c r="D5515" s="174">
        <f t="shared" si="480"/>
        <v>25</v>
      </c>
      <c r="E5515" s="171">
        <f t="shared" si="481"/>
        <v>0</v>
      </c>
      <c r="F5515" s="175"/>
      <c r="G5515" s="175"/>
      <c r="H5515" s="175"/>
      <c r="I5515" s="184">
        <v>3</v>
      </c>
      <c r="J5515" s="41">
        <f t="shared" si="479"/>
        <v>3</v>
      </c>
      <c r="K5515" s="41">
        <f t="shared" si="482"/>
        <v>3</v>
      </c>
      <c r="L5515" s="175"/>
      <c r="M5515" s="41">
        <f t="shared" si="483"/>
        <v>3</v>
      </c>
    </row>
    <row r="5516" spans="1:13" ht="14.5" hidden="1" x14ac:dyDescent="0.35">
      <c r="A5516" s="183">
        <v>2017</v>
      </c>
      <c r="B5516" s="184" t="s">
        <v>13</v>
      </c>
      <c r="C5516" s="233">
        <v>10</v>
      </c>
      <c r="D5516" s="174">
        <f t="shared" si="480"/>
        <v>10</v>
      </c>
      <c r="E5516" s="171">
        <f t="shared" si="481"/>
        <v>0</v>
      </c>
      <c r="F5516" s="175"/>
      <c r="G5516" s="175"/>
      <c r="H5516" s="175"/>
      <c r="I5516" s="184">
        <v>2</v>
      </c>
      <c r="J5516" s="41">
        <f t="shared" si="479"/>
        <v>2</v>
      </c>
      <c r="K5516" s="41">
        <f t="shared" si="482"/>
        <v>2</v>
      </c>
      <c r="L5516" s="175"/>
      <c r="M5516" s="41">
        <f t="shared" si="483"/>
        <v>2</v>
      </c>
    </row>
    <row r="5517" spans="1:13" ht="14.5" hidden="1" x14ac:dyDescent="0.35">
      <c r="A5517" s="183">
        <v>2017</v>
      </c>
      <c r="B5517" s="184" t="s">
        <v>13</v>
      </c>
      <c r="C5517" s="233">
        <v>2</v>
      </c>
      <c r="D5517" s="174">
        <f t="shared" si="480"/>
        <v>2</v>
      </c>
      <c r="E5517" s="171">
        <f t="shared" si="481"/>
        <v>0</v>
      </c>
      <c r="F5517" s="175"/>
      <c r="G5517" s="175"/>
      <c r="H5517" s="175"/>
      <c r="I5517" s="184">
        <v>2</v>
      </c>
      <c r="J5517" s="41">
        <f t="shared" si="479"/>
        <v>2</v>
      </c>
      <c r="K5517" s="41">
        <f t="shared" si="482"/>
        <v>2</v>
      </c>
      <c r="L5517" s="175"/>
      <c r="M5517" s="41">
        <f t="shared" si="483"/>
        <v>2</v>
      </c>
    </row>
    <row r="5518" spans="1:13" ht="14.5" hidden="1" x14ac:dyDescent="0.35">
      <c r="A5518" s="183">
        <v>2017</v>
      </c>
      <c r="B5518" s="184" t="s">
        <v>13</v>
      </c>
      <c r="C5518" s="233">
        <v>10</v>
      </c>
      <c r="D5518" s="174">
        <f t="shared" si="480"/>
        <v>10</v>
      </c>
      <c r="E5518" s="171">
        <f t="shared" si="481"/>
        <v>0</v>
      </c>
      <c r="F5518" s="175"/>
      <c r="G5518" s="175"/>
      <c r="H5518" s="175"/>
      <c r="I5518" s="184">
        <v>3</v>
      </c>
      <c r="J5518" s="41">
        <f t="shared" si="479"/>
        <v>3</v>
      </c>
      <c r="K5518" s="41">
        <f t="shared" si="482"/>
        <v>3</v>
      </c>
      <c r="L5518" s="175"/>
      <c r="M5518" s="41">
        <f t="shared" si="483"/>
        <v>3</v>
      </c>
    </row>
    <row r="5519" spans="1:13" ht="14.5" hidden="1" x14ac:dyDescent="0.35">
      <c r="A5519" s="183">
        <v>2017</v>
      </c>
      <c r="B5519" s="184" t="s">
        <v>13</v>
      </c>
      <c r="C5519" s="233">
        <v>2</v>
      </c>
      <c r="D5519" s="174">
        <f t="shared" si="480"/>
        <v>2</v>
      </c>
      <c r="E5519" s="171">
        <f t="shared" si="481"/>
        <v>0</v>
      </c>
      <c r="F5519" s="175"/>
      <c r="G5519" s="175"/>
      <c r="H5519" s="175"/>
      <c r="I5519" s="184">
        <v>2</v>
      </c>
      <c r="J5519" s="41">
        <f t="shared" si="479"/>
        <v>2</v>
      </c>
      <c r="K5519" s="41">
        <f t="shared" si="482"/>
        <v>2</v>
      </c>
      <c r="L5519" s="175"/>
      <c r="M5519" s="41">
        <f t="shared" si="483"/>
        <v>2</v>
      </c>
    </row>
    <row r="5520" spans="1:13" ht="14.5" hidden="1" x14ac:dyDescent="0.35">
      <c r="A5520" s="183">
        <v>2017</v>
      </c>
      <c r="B5520" s="184" t="s">
        <v>13</v>
      </c>
      <c r="C5520" s="233">
        <v>5</v>
      </c>
      <c r="D5520" s="174">
        <f t="shared" si="480"/>
        <v>5</v>
      </c>
      <c r="E5520" s="171">
        <f t="shared" si="481"/>
        <v>0</v>
      </c>
      <c r="F5520" s="175"/>
      <c r="G5520" s="175"/>
      <c r="H5520" s="175"/>
      <c r="I5520" s="184">
        <v>2</v>
      </c>
      <c r="J5520" s="41">
        <f t="shared" si="479"/>
        <v>2</v>
      </c>
      <c r="K5520" s="41">
        <f t="shared" si="482"/>
        <v>2</v>
      </c>
      <c r="L5520" s="175"/>
      <c r="M5520" s="41">
        <f t="shared" si="483"/>
        <v>2</v>
      </c>
    </row>
    <row r="5521" spans="1:13" ht="14.5" hidden="1" x14ac:dyDescent="0.35">
      <c r="A5521" s="183">
        <v>2017</v>
      </c>
      <c r="B5521" s="184" t="s">
        <v>13</v>
      </c>
      <c r="C5521" s="233">
        <v>2</v>
      </c>
      <c r="D5521" s="174">
        <f t="shared" si="480"/>
        <v>2</v>
      </c>
      <c r="E5521" s="171">
        <f t="shared" si="481"/>
        <v>0</v>
      </c>
      <c r="F5521" s="175"/>
      <c r="G5521" s="175"/>
      <c r="H5521" s="175"/>
      <c r="I5521" s="184">
        <v>2</v>
      </c>
      <c r="J5521" s="41">
        <f t="shared" si="479"/>
        <v>2</v>
      </c>
      <c r="K5521" s="41">
        <f t="shared" si="482"/>
        <v>2</v>
      </c>
      <c r="L5521" s="175"/>
      <c r="M5521" s="41">
        <f t="shared" si="483"/>
        <v>2</v>
      </c>
    </row>
    <row r="5522" spans="1:13" ht="14.5" hidden="1" x14ac:dyDescent="0.35">
      <c r="A5522" s="183">
        <v>2017</v>
      </c>
      <c r="B5522" s="184" t="s">
        <v>13</v>
      </c>
      <c r="C5522" s="233">
        <v>3</v>
      </c>
      <c r="D5522" s="174">
        <f t="shared" si="480"/>
        <v>3</v>
      </c>
      <c r="E5522" s="171">
        <f t="shared" si="481"/>
        <v>0</v>
      </c>
      <c r="F5522" s="175"/>
      <c r="G5522" s="175"/>
      <c r="H5522" s="175"/>
      <c r="I5522" s="184">
        <v>3</v>
      </c>
      <c r="J5522" s="41">
        <f t="shared" si="479"/>
        <v>3</v>
      </c>
      <c r="K5522" s="41">
        <f t="shared" si="482"/>
        <v>3</v>
      </c>
      <c r="L5522" s="175"/>
      <c r="M5522" s="41">
        <f t="shared" si="483"/>
        <v>3</v>
      </c>
    </row>
    <row r="5523" spans="1:13" ht="14.5" hidden="1" x14ac:dyDescent="0.35">
      <c r="A5523" s="183">
        <v>2017</v>
      </c>
      <c r="B5523" s="184" t="s">
        <v>13</v>
      </c>
      <c r="C5523" s="233">
        <v>3</v>
      </c>
      <c r="D5523" s="174">
        <f t="shared" si="480"/>
        <v>3</v>
      </c>
      <c r="E5523" s="171">
        <f t="shared" si="481"/>
        <v>0</v>
      </c>
      <c r="F5523" s="175"/>
      <c r="G5523" s="175"/>
      <c r="H5523" s="175"/>
      <c r="I5523" s="184">
        <v>3</v>
      </c>
      <c r="J5523" s="41">
        <f t="shared" si="479"/>
        <v>3</v>
      </c>
      <c r="K5523" s="41">
        <f t="shared" si="482"/>
        <v>3</v>
      </c>
      <c r="L5523" s="175"/>
      <c r="M5523" s="41">
        <f t="shared" si="483"/>
        <v>3</v>
      </c>
    </row>
    <row r="5524" spans="1:13" ht="14.5" hidden="1" x14ac:dyDescent="0.35">
      <c r="A5524" s="183">
        <v>2017</v>
      </c>
      <c r="B5524" s="184" t="s">
        <v>13</v>
      </c>
      <c r="C5524" s="233">
        <v>3</v>
      </c>
      <c r="D5524" s="174">
        <f t="shared" si="480"/>
        <v>3</v>
      </c>
      <c r="E5524" s="171">
        <f t="shared" si="481"/>
        <v>0</v>
      </c>
      <c r="F5524" s="175"/>
      <c r="G5524" s="175"/>
      <c r="H5524" s="175"/>
      <c r="I5524" s="184">
        <v>3</v>
      </c>
      <c r="J5524" s="41">
        <f t="shared" si="479"/>
        <v>3</v>
      </c>
      <c r="K5524" s="41">
        <f t="shared" si="482"/>
        <v>3</v>
      </c>
      <c r="L5524" s="175"/>
      <c r="M5524" s="41">
        <f t="shared" si="483"/>
        <v>3</v>
      </c>
    </row>
    <row r="5525" spans="1:13" ht="14.5" hidden="1" x14ac:dyDescent="0.35">
      <c r="A5525" s="183">
        <v>2017</v>
      </c>
      <c r="B5525" s="184" t="s">
        <v>14</v>
      </c>
      <c r="C5525" s="233">
        <v>10</v>
      </c>
      <c r="D5525" s="174">
        <f t="shared" si="480"/>
        <v>10</v>
      </c>
      <c r="E5525" s="171">
        <f t="shared" si="481"/>
        <v>0</v>
      </c>
      <c r="F5525" s="175"/>
      <c r="G5525" s="175"/>
      <c r="H5525" s="175"/>
      <c r="I5525" s="184">
        <v>10</v>
      </c>
      <c r="J5525" s="41">
        <f t="shared" si="479"/>
        <v>10</v>
      </c>
      <c r="K5525" s="41">
        <f t="shared" si="482"/>
        <v>10</v>
      </c>
      <c r="L5525" s="175"/>
      <c r="M5525" s="41">
        <f t="shared" si="483"/>
        <v>10</v>
      </c>
    </row>
    <row r="5526" spans="1:13" ht="14.5" hidden="1" x14ac:dyDescent="0.35">
      <c r="A5526" s="183">
        <v>2017</v>
      </c>
      <c r="B5526" s="184" t="s">
        <v>14</v>
      </c>
      <c r="C5526" s="233">
        <v>10</v>
      </c>
      <c r="D5526" s="174">
        <f t="shared" si="480"/>
        <v>10</v>
      </c>
      <c r="E5526" s="171">
        <f t="shared" si="481"/>
        <v>0</v>
      </c>
      <c r="F5526" s="175"/>
      <c r="G5526" s="175"/>
      <c r="H5526" s="175"/>
      <c r="I5526" s="184">
        <v>6</v>
      </c>
      <c r="J5526" s="41">
        <f t="shared" si="479"/>
        <v>6</v>
      </c>
      <c r="K5526" s="41">
        <f t="shared" si="482"/>
        <v>6</v>
      </c>
      <c r="L5526" s="175"/>
      <c r="M5526" s="41">
        <f t="shared" si="483"/>
        <v>6</v>
      </c>
    </row>
    <row r="5527" spans="1:13" ht="14.5" hidden="1" x14ac:dyDescent="0.35">
      <c r="A5527" s="183">
        <v>2017</v>
      </c>
      <c r="B5527" s="184" t="s">
        <v>14</v>
      </c>
      <c r="C5527" s="233">
        <v>10</v>
      </c>
      <c r="D5527" s="174">
        <f t="shared" si="480"/>
        <v>10</v>
      </c>
      <c r="E5527" s="171">
        <f t="shared" si="481"/>
        <v>0</v>
      </c>
      <c r="F5527" s="175"/>
      <c r="G5527" s="175"/>
      <c r="H5527" s="175"/>
      <c r="I5527" s="184">
        <v>20</v>
      </c>
      <c r="J5527" s="41">
        <f t="shared" si="479"/>
        <v>20</v>
      </c>
      <c r="K5527" s="41">
        <f t="shared" si="482"/>
        <v>20</v>
      </c>
      <c r="L5527" s="175"/>
      <c r="M5527" s="41">
        <f t="shared" si="483"/>
        <v>20</v>
      </c>
    </row>
    <row r="5528" spans="1:13" ht="14.5" hidden="1" x14ac:dyDescent="0.35">
      <c r="A5528" s="183">
        <v>2017</v>
      </c>
      <c r="B5528" s="184" t="s">
        <v>14</v>
      </c>
      <c r="C5528" s="233">
        <v>2</v>
      </c>
      <c r="D5528" s="174">
        <f t="shared" si="480"/>
        <v>2</v>
      </c>
      <c r="E5528" s="171">
        <f t="shared" si="481"/>
        <v>0</v>
      </c>
      <c r="F5528" s="175"/>
      <c r="G5528" s="175"/>
      <c r="H5528" s="175"/>
      <c r="I5528" s="184">
        <v>2</v>
      </c>
      <c r="J5528" s="41">
        <f t="shared" si="479"/>
        <v>2</v>
      </c>
      <c r="K5528" s="41">
        <f t="shared" si="482"/>
        <v>2</v>
      </c>
      <c r="L5528" s="175"/>
      <c r="M5528" s="41">
        <f t="shared" si="483"/>
        <v>2</v>
      </c>
    </row>
    <row r="5529" spans="1:13" ht="14.5" hidden="1" x14ac:dyDescent="0.35">
      <c r="A5529" s="183">
        <v>2017</v>
      </c>
      <c r="B5529" s="184" t="s">
        <v>14</v>
      </c>
      <c r="C5529" s="233">
        <v>10</v>
      </c>
      <c r="D5529" s="174">
        <f t="shared" si="480"/>
        <v>10</v>
      </c>
      <c r="E5529" s="171">
        <f t="shared" si="481"/>
        <v>0</v>
      </c>
      <c r="F5529" s="175"/>
      <c r="G5529" s="175"/>
      <c r="H5529" s="175"/>
      <c r="I5529" s="184">
        <v>10</v>
      </c>
      <c r="J5529" s="41">
        <f t="shared" si="479"/>
        <v>10</v>
      </c>
      <c r="K5529" s="41">
        <f t="shared" si="482"/>
        <v>10</v>
      </c>
      <c r="L5529" s="175"/>
      <c r="M5529" s="41">
        <f t="shared" si="483"/>
        <v>10</v>
      </c>
    </row>
    <row r="5530" spans="1:13" ht="14.5" hidden="1" x14ac:dyDescent="0.35">
      <c r="A5530" s="183">
        <v>2017</v>
      </c>
      <c r="B5530" s="184" t="s">
        <v>14</v>
      </c>
      <c r="C5530" s="233">
        <v>6</v>
      </c>
      <c r="D5530" s="174">
        <f t="shared" si="480"/>
        <v>6</v>
      </c>
      <c r="E5530" s="171">
        <f t="shared" si="481"/>
        <v>0</v>
      </c>
      <c r="F5530" s="175"/>
      <c r="G5530" s="175"/>
      <c r="H5530" s="175"/>
      <c r="I5530" s="184">
        <v>20</v>
      </c>
      <c r="J5530" s="41">
        <f t="shared" si="479"/>
        <v>20</v>
      </c>
      <c r="K5530" s="41">
        <f t="shared" si="482"/>
        <v>20</v>
      </c>
      <c r="L5530" s="175"/>
      <c r="M5530" s="41">
        <f t="shared" si="483"/>
        <v>20</v>
      </c>
    </row>
    <row r="5531" spans="1:13" ht="14.5" hidden="1" x14ac:dyDescent="0.35">
      <c r="A5531" s="183">
        <v>2017</v>
      </c>
      <c r="B5531" s="184" t="s">
        <v>14</v>
      </c>
      <c r="C5531" s="233">
        <v>50</v>
      </c>
      <c r="D5531" s="174">
        <f t="shared" si="480"/>
        <v>50</v>
      </c>
      <c r="E5531" s="171">
        <f t="shared" si="481"/>
        <v>0</v>
      </c>
      <c r="F5531" s="175"/>
      <c r="G5531" s="175"/>
      <c r="H5531" s="175"/>
      <c r="I5531" s="184">
        <v>10</v>
      </c>
      <c r="J5531" s="41">
        <f t="shared" si="479"/>
        <v>10</v>
      </c>
      <c r="K5531" s="41">
        <f t="shared" si="482"/>
        <v>10</v>
      </c>
      <c r="L5531" s="175"/>
      <c r="M5531" s="41">
        <f t="shared" si="483"/>
        <v>10</v>
      </c>
    </row>
    <row r="5532" spans="1:13" ht="14.5" hidden="1" x14ac:dyDescent="0.35">
      <c r="A5532" s="183">
        <v>2017</v>
      </c>
      <c r="B5532" s="184" t="s">
        <v>14</v>
      </c>
      <c r="C5532" s="233">
        <v>5</v>
      </c>
      <c r="D5532" s="174">
        <f t="shared" si="480"/>
        <v>5</v>
      </c>
      <c r="E5532" s="171">
        <f t="shared" si="481"/>
        <v>0</v>
      </c>
      <c r="F5532" s="175"/>
      <c r="G5532" s="175"/>
      <c r="H5532" s="175"/>
      <c r="I5532" s="184">
        <v>2</v>
      </c>
      <c r="J5532" s="41">
        <f t="shared" si="479"/>
        <v>2</v>
      </c>
      <c r="K5532" s="41">
        <f t="shared" si="482"/>
        <v>2</v>
      </c>
      <c r="L5532" s="175"/>
      <c r="M5532" s="41">
        <f t="shared" si="483"/>
        <v>2</v>
      </c>
    </row>
    <row r="5533" spans="1:13" ht="14.5" hidden="1" x14ac:dyDescent="0.35">
      <c r="A5533" s="183">
        <v>2017</v>
      </c>
      <c r="B5533" s="184" t="s">
        <v>14</v>
      </c>
      <c r="C5533" s="233">
        <v>20</v>
      </c>
      <c r="D5533" s="174">
        <f t="shared" si="480"/>
        <v>20</v>
      </c>
      <c r="E5533" s="171">
        <f t="shared" si="481"/>
        <v>0</v>
      </c>
      <c r="F5533" s="175"/>
      <c r="G5533" s="175"/>
      <c r="H5533" s="175"/>
      <c r="I5533" s="184">
        <v>4</v>
      </c>
      <c r="J5533" s="41">
        <f t="shared" si="479"/>
        <v>4</v>
      </c>
      <c r="K5533" s="41">
        <f t="shared" si="482"/>
        <v>4</v>
      </c>
      <c r="L5533" s="175"/>
      <c r="M5533" s="41">
        <f t="shared" si="483"/>
        <v>4</v>
      </c>
    </row>
    <row r="5534" spans="1:13" ht="14.5" hidden="1" x14ac:dyDescent="0.35">
      <c r="A5534" s="183">
        <v>2017</v>
      </c>
      <c r="B5534" s="184" t="s">
        <v>14</v>
      </c>
      <c r="C5534" s="233">
        <v>7</v>
      </c>
      <c r="D5534" s="174">
        <f t="shared" si="480"/>
        <v>7</v>
      </c>
      <c r="E5534" s="171">
        <f t="shared" si="481"/>
        <v>0</v>
      </c>
      <c r="F5534" s="175"/>
      <c r="G5534" s="175"/>
      <c r="H5534" s="175"/>
      <c r="I5534" s="184">
        <v>5</v>
      </c>
      <c r="J5534" s="41">
        <f t="shared" si="479"/>
        <v>5</v>
      </c>
      <c r="K5534" s="41">
        <f t="shared" si="482"/>
        <v>5</v>
      </c>
      <c r="L5534" s="175"/>
      <c r="M5534" s="41">
        <f t="shared" si="483"/>
        <v>5</v>
      </c>
    </row>
    <row r="5535" spans="1:13" ht="14.5" hidden="1" x14ac:dyDescent="0.35">
      <c r="A5535" s="183">
        <v>2017</v>
      </c>
      <c r="B5535" s="184" t="s">
        <v>14</v>
      </c>
      <c r="C5535" s="233">
        <v>1</v>
      </c>
      <c r="D5535" s="174">
        <f t="shared" si="480"/>
        <v>1</v>
      </c>
      <c r="E5535" s="171">
        <f t="shared" si="481"/>
        <v>0</v>
      </c>
      <c r="F5535" s="175"/>
      <c r="G5535" s="175"/>
      <c r="H5535" s="175"/>
      <c r="I5535" s="184">
        <v>1</v>
      </c>
      <c r="J5535" s="41">
        <f t="shared" si="479"/>
        <v>1</v>
      </c>
      <c r="K5535" s="41">
        <f t="shared" si="482"/>
        <v>1</v>
      </c>
      <c r="L5535" s="175"/>
      <c r="M5535" s="41">
        <f t="shared" si="483"/>
        <v>1</v>
      </c>
    </row>
    <row r="5536" spans="1:13" ht="14.5" hidden="1" x14ac:dyDescent="0.35">
      <c r="A5536" s="183">
        <v>2017</v>
      </c>
      <c r="B5536" s="184" t="s">
        <v>13</v>
      </c>
      <c r="C5536" s="233">
        <v>-2</v>
      </c>
      <c r="D5536" s="174">
        <f t="shared" si="480"/>
        <v>-2</v>
      </c>
      <c r="E5536" s="171">
        <f t="shared" si="481"/>
        <v>0</v>
      </c>
      <c r="F5536" s="175"/>
      <c r="G5536" s="175"/>
      <c r="H5536" s="175"/>
      <c r="I5536" s="184">
        <v>-2</v>
      </c>
      <c r="J5536" s="41">
        <f t="shared" si="479"/>
        <v>-2</v>
      </c>
      <c r="K5536" s="41">
        <f t="shared" si="482"/>
        <v>-2</v>
      </c>
      <c r="L5536" s="175"/>
      <c r="M5536" s="41">
        <f t="shared" si="483"/>
        <v>-2</v>
      </c>
    </row>
    <row r="5537" spans="1:13" ht="14.5" hidden="1" x14ac:dyDescent="0.35">
      <c r="A5537" s="183">
        <v>2017</v>
      </c>
      <c r="B5537" s="184" t="s">
        <v>13</v>
      </c>
      <c r="C5537" s="233">
        <v>45</v>
      </c>
      <c r="D5537" s="174">
        <f t="shared" si="480"/>
        <v>45</v>
      </c>
      <c r="E5537" s="171">
        <f t="shared" si="481"/>
        <v>0</v>
      </c>
      <c r="F5537" s="175"/>
      <c r="G5537" s="175"/>
      <c r="H5537" s="175"/>
      <c r="I5537" s="184">
        <v>2</v>
      </c>
      <c r="J5537" s="41">
        <f t="shared" si="479"/>
        <v>2</v>
      </c>
      <c r="K5537" s="41">
        <f t="shared" si="482"/>
        <v>2</v>
      </c>
      <c r="L5537" s="175"/>
      <c r="M5537" s="41">
        <f t="shared" si="483"/>
        <v>2</v>
      </c>
    </row>
    <row r="5538" spans="1:13" ht="14.5" hidden="1" x14ac:dyDescent="0.35">
      <c r="A5538" s="183">
        <v>2017</v>
      </c>
      <c r="B5538" s="184" t="s">
        <v>13</v>
      </c>
      <c r="C5538" s="233">
        <v>15</v>
      </c>
      <c r="D5538" s="174">
        <f t="shared" si="480"/>
        <v>15</v>
      </c>
      <c r="E5538" s="171">
        <f t="shared" si="481"/>
        <v>0</v>
      </c>
      <c r="F5538" s="175"/>
      <c r="G5538" s="175"/>
      <c r="H5538" s="175"/>
      <c r="I5538" s="184">
        <v>5</v>
      </c>
      <c r="J5538" s="41">
        <f t="shared" si="479"/>
        <v>5</v>
      </c>
      <c r="K5538" s="41">
        <f t="shared" si="482"/>
        <v>5</v>
      </c>
      <c r="L5538" s="175"/>
      <c r="M5538" s="41">
        <f t="shared" si="483"/>
        <v>5</v>
      </c>
    </row>
    <row r="5539" spans="1:13" ht="14.5" hidden="1" x14ac:dyDescent="0.35">
      <c r="A5539" s="183">
        <v>2017</v>
      </c>
      <c r="B5539" s="184" t="s">
        <v>13</v>
      </c>
      <c r="C5539" s="233">
        <v>5</v>
      </c>
      <c r="D5539" s="174">
        <f t="shared" si="480"/>
        <v>5</v>
      </c>
      <c r="E5539" s="171">
        <f t="shared" si="481"/>
        <v>0</v>
      </c>
      <c r="F5539" s="175"/>
      <c r="G5539" s="175"/>
      <c r="H5539" s="175"/>
      <c r="I5539" s="184">
        <v>3</v>
      </c>
      <c r="J5539" s="41">
        <f t="shared" si="479"/>
        <v>3</v>
      </c>
      <c r="K5539" s="41">
        <f t="shared" si="482"/>
        <v>3</v>
      </c>
      <c r="L5539" s="175"/>
      <c r="M5539" s="41">
        <f t="shared" si="483"/>
        <v>3</v>
      </c>
    </row>
    <row r="5540" spans="1:13" ht="14.5" hidden="1" x14ac:dyDescent="0.35">
      <c r="A5540" s="183">
        <v>2017</v>
      </c>
      <c r="B5540" s="184" t="s">
        <v>13</v>
      </c>
      <c r="C5540" s="233">
        <v>10</v>
      </c>
      <c r="D5540" s="174">
        <f t="shared" si="480"/>
        <v>10</v>
      </c>
      <c r="E5540" s="171">
        <f t="shared" si="481"/>
        <v>0</v>
      </c>
      <c r="F5540" s="175"/>
      <c r="G5540" s="175"/>
      <c r="H5540" s="175"/>
      <c r="I5540" s="184">
        <v>5</v>
      </c>
      <c r="J5540" s="41">
        <f t="shared" ref="J5540:J5574" si="484">IF(OR(I5540="",I5540&gt;=50),"",IF(AND(I5540&lt;50,OR(D5540&lt;=0,D5540="")),I5540,IF(I5540&gt;=D5540*10,D5540,IF(D5540&lt;&gt;"",I5540,""))))</f>
        <v>5</v>
      </c>
      <c r="K5540" s="41">
        <f t="shared" si="482"/>
        <v>5</v>
      </c>
      <c r="L5540" s="175"/>
      <c r="M5540" s="41">
        <f t="shared" si="483"/>
        <v>5</v>
      </c>
    </row>
    <row r="5541" spans="1:13" ht="14.5" hidden="1" x14ac:dyDescent="0.35">
      <c r="A5541" s="183">
        <v>2017</v>
      </c>
      <c r="B5541" s="184" t="s">
        <v>13</v>
      </c>
      <c r="C5541" s="233">
        <v>10</v>
      </c>
      <c r="D5541" s="174">
        <f t="shared" si="480"/>
        <v>10</v>
      </c>
      <c r="E5541" s="171">
        <f t="shared" si="481"/>
        <v>0</v>
      </c>
      <c r="F5541" s="175"/>
      <c r="G5541" s="175"/>
      <c r="H5541" s="175"/>
      <c r="I5541" s="184">
        <v>5</v>
      </c>
      <c r="J5541" s="41">
        <f t="shared" si="484"/>
        <v>5</v>
      </c>
      <c r="K5541" s="41">
        <f t="shared" si="482"/>
        <v>5</v>
      </c>
      <c r="L5541" s="175"/>
      <c r="M5541" s="41">
        <f t="shared" si="483"/>
        <v>5</v>
      </c>
    </row>
    <row r="5542" spans="1:13" ht="14.5" hidden="1" x14ac:dyDescent="0.35">
      <c r="A5542" s="183">
        <v>2017</v>
      </c>
      <c r="B5542" s="184" t="s">
        <v>13</v>
      </c>
      <c r="C5542" s="233">
        <v>3</v>
      </c>
      <c r="D5542" s="174">
        <f t="shared" si="480"/>
        <v>3</v>
      </c>
      <c r="E5542" s="171">
        <f t="shared" si="481"/>
        <v>0</v>
      </c>
      <c r="F5542" s="175"/>
      <c r="G5542" s="175"/>
      <c r="H5542" s="175"/>
      <c r="I5542" s="184">
        <v>2</v>
      </c>
      <c r="J5542" s="41">
        <f t="shared" si="484"/>
        <v>2</v>
      </c>
      <c r="K5542" s="41">
        <f t="shared" si="482"/>
        <v>2</v>
      </c>
      <c r="L5542" s="175"/>
      <c r="M5542" s="41">
        <f t="shared" si="483"/>
        <v>2</v>
      </c>
    </row>
    <row r="5543" spans="1:13" ht="14.5" hidden="1" x14ac:dyDescent="0.35">
      <c r="A5543" s="183">
        <v>2017</v>
      </c>
      <c r="B5543" s="184" t="s">
        <v>13</v>
      </c>
      <c r="C5543" s="233">
        <v>1</v>
      </c>
      <c r="D5543" s="174">
        <f t="shared" si="480"/>
        <v>1</v>
      </c>
      <c r="E5543" s="171">
        <f t="shared" si="481"/>
        <v>0</v>
      </c>
      <c r="F5543" s="175"/>
      <c r="G5543" s="175"/>
      <c r="H5543" s="175"/>
      <c r="I5543" s="184">
        <v>1</v>
      </c>
      <c r="J5543" s="41">
        <f t="shared" si="484"/>
        <v>1</v>
      </c>
      <c r="K5543" s="41">
        <f t="shared" si="482"/>
        <v>1</v>
      </c>
      <c r="L5543" s="175"/>
      <c r="M5543" s="41">
        <f t="shared" si="483"/>
        <v>1</v>
      </c>
    </row>
    <row r="5544" spans="1:13" ht="14.5" hidden="1" x14ac:dyDescent="0.35">
      <c r="A5544" s="183">
        <v>2017</v>
      </c>
      <c r="B5544" s="184" t="s">
        <v>13</v>
      </c>
      <c r="C5544" s="233">
        <v>5</v>
      </c>
      <c r="D5544" s="174">
        <f t="shared" ref="D5544:D5607" si="485">IF(OR(C5544="",C5544&gt;=1000),"",C5544)</f>
        <v>5</v>
      </c>
      <c r="E5544" s="171">
        <f t="shared" si="481"/>
        <v>0</v>
      </c>
      <c r="F5544" s="175"/>
      <c r="G5544" s="175"/>
      <c r="H5544" s="175"/>
      <c r="I5544" s="184">
        <v>5</v>
      </c>
      <c r="J5544" s="41">
        <f t="shared" si="484"/>
        <v>5</v>
      </c>
      <c r="K5544" s="41">
        <f t="shared" si="482"/>
        <v>5</v>
      </c>
      <c r="L5544" s="175"/>
      <c r="M5544" s="41">
        <f t="shared" si="483"/>
        <v>5</v>
      </c>
    </row>
    <row r="5545" spans="1:13" ht="14.5" hidden="1" x14ac:dyDescent="0.35">
      <c r="A5545" s="183">
        <v>2017</v>
      </c>
      <c r="B5545" s="184" t="s">
        <v>13</v>
      </c>
      <c r="C5545" s="233">
        <v>3</v>
      </c>
      <c r="D5545" s="174">
        <f t="shared" si="485"/>
        <v>3</v>
      </c>
      <c r="E5545" s="171">
        <f t="shared" si="481"/>
        <v>0</v>
      </c>
      <c r="F5545" s="175"/>
      <c r="G5545" s="175"/>
      <c r="H5545" s="175"/>
      <c r="I5545" s="184" t="s">
        <v>232</v>
      </c>
      <c r="J5545" s="41" t="str">
        <f t="shared" si="484"/>
        <v/>
      </c>
      <c r="K5545" s="41" t="str">
        <f t="shared" si="482"/>
        <v/>
      </c>
      <c r="L5545" s="175"/>
      <c r="M5545" s="41" t="str">
        <f t="shared" si="483"/>
        <v/>
      </c>
    </row>
    <row r="5546" spans="1:13" ht="14.5" hidden="1" x14ac:dyDescent="0.35">
      <c r="A5546" s="183">
        <v>2017</v>
      </c>
      <c r="B5546" s="184" t="s">
        <v>13</v>
      </c>
      <c r="C5546" s="233">
        <v>2</v>
      </c>
      <c r="D5546" s="174">
        <f t="shared" si="485"/>
        <v>2</v>
      </c>
      <c r="E5546" s="171">
        <f t="shared" si="481"/>
        <v>0</v>
      </c>
      <c r="F5546" s="175"/>
      <c r="G5546" s="175"/>
      <c r="H5546" s="175"/>
      <c r="I5546" s="184">
        <v>2</v>
      </c>
      <c r="J5546" s="41">
        <f t="shared" si="484"/>
        <v>2</v>
      </c>
      <c r="K5546" s="41">
        <f t="shared" si="482"/>
        <v>2</v>
      </c>
      <c r="L5546" s="175"/>
      <c r="M5546" s="41">
        <f t="shared" si="483"/>
        <v>2</v>
      </c>
    </row>
    <row r="5547" spans="1:13" ht="14.5" hidden="1" x14ac:dyDescent="0.35">
      <c r="A5547" s="183">
        <v>2017</v>
      </c>
      <c r="B5547" s="184" t="s">
        <v>13</v>
      </c>
      <c r="C5547" s="233" t="s">
        <v>232</v>
      </c>
      <c r="D5547" s="174" t="str">
        <f t="shared" si="485"/>
        <v/>
      </c>
      <c r="E5547" s="171">
        <f t="shared" si="481"/>
        <v>0</v>
      </c>
      <c r="F5547" s="175"/>
      <c r="G5547" s="175"/>
      <c r="H5547" s="175"/>
      <c r="I5547" s="184">
        <v>6</v>
      </c>
      <c r="J5547" s="41">
        <f t="shared" si="484"/>
        <v>6</v>
      </c>
      <c r="K5547" s="41" t="e">
        <f t="shared" si="482"/>
        <v>#VALUE!</v>
      </c>
      <c r="L5547" s="175"/>
      <c r="M5547" s="41">
        <f t="shared" si="483"/>
        <v>6</v>
      </c>
    </row>
    <row r="5548" spans="1:13" ht="14.5" hidden="1" x14ac:dyDescent="0.35">
      <c r="A5548" s="183">
        <v>2017</v>
      </c>
      <c r="B5548" s="184" t="s">
        <v>13</v>
      </c>
      <c r="C5548" s="233">
        <v>5</v>
      </c>
      <c r="D5548" s="174">
        <f t="shared" si="485"/>
        <v>5</v>
      </c>
      <c r="E5548" s="171">
        <f t="shared" si="481"/>
        <v>0</v>
      </c>
      <c r="F5548" s="175"/>
      <c r="G5548" s="175"/>
      <c r="H5548" s="175"/>
      <c r="I5548" s="184">
        <v>5</v>
      </c>
      <c r="J5548" s="41">
        <f t="shared" si="484"/>
        <v>5</v>
      </c>
      <c r="K5548" s="41">
        <f t="shared" si="482"/>
        <v>5</v>
      </c>
      <c r="L5548" s="175"/>
      <c r="M5548" s="41">
        <f t="shared" si="483"/>
        <v>5</v>
      </c>
    </row>
    <row r="5549" spans="1:13" ht="14.5" hidden="1" x14ac:dyDescent="0.35">
      <c r="A5549" s="183">
        <v>2017</v>
      </c>
      <c r="B5549" s="184" t="s">
        <v>13</v>
      </c>
      <c r="C5549" s="233">
        <v>4</v>
      </c>
      <c r="D5549" s="174">
        <f t="shared" si="485"/>
        <v>4</v>
      </c>
      <c r="E5549" s="171">
        <f t="shared" si="481"/>
        <v>0</v>
      </c>
      <c r="F5549" s="175"/>
      <c r="G5549" s="175"/>
      <c r="H5549" s="175"/>
      <c r="I5549" s="184">
        <v>4</v>
      </c>
      <c r="J5549" s="41">
        <f t="shared" si="484"/>
        <v>4</v>
      </c>
      <c r="K5549" s="41">
        <f t="shared" si="482"/>
        <v>4</v>
      </c>
      <c r="L5549" s="175"/>
      <c r="M5549" s="41">
        <f t="shared" si="483"/>
        <v>4</v>
      </c>
    </row>
    <row r="5550" spans="1:13" ht="14.5" hidden="1" x14ac:dyDescent="0.35">
      <c r="A5550" s="183">
        <v>2017</v>
      </c>
      <c r="B5550" s="184" t="s">
        <v>13</v>
      </c>
      <c r="C5550" s="233">
        <v>1</v>
      </c>
      <c r="D5550" s="174">
        <f t="shared" si="485"/>
        <v>1</v>
      </c>
      <c r="E5550" s="171">
        <f t="shared" si="481"/>
        <v>0</v>
      </c>
      <c r="F5550" s="175"/>
      <c r="G5550" s="175"/>
      <c r="H5550" s="175"/>
      <c r="I5550" s="184" t="s">
        <v>232</v>
      </c>
      <c r="J5550" s="41" t="str">
        <f t="shared" si="484"/>
        <v/>
      </c>
      <c r="K5550" s="41" t="str">
        <f t="shared" si="482"/>
        <v/>
      </c>
      <c r="L5550" s="175"/>
      <c r="M5550" s="41" t="str">
        <f t="shared" si="483"/>
        <v/>
      </c>
    </row>
    <row r="5551" spans="1:13" ht="14.5" hidden="1" x14ac:dyDescent="0.35">
      <c r="A5551" s="183">
        <v>2017</v>
      </c>
      <c r="B5551" s="184" t="s">
        <v>13</v>
      </c>
      <c r="C5551" s="233">
        <v>2</v>
      </c>
      <c r="D5551" s="174">
        <f t="shared" si="485"/>
        <v>2</v>
      </c>
      <c r="E5551" s="171">
        <f t="shared" si="481"/>
        <v>0</v>
      </c>
      <c r="F5551" s="175"/>
      <c r="G5551" s="175"/>
      <c r="H5551" s="175"/>
      <c r="I5551" s="184">
        <v>2</v>
      </c>
      <c r="J5551" s="41">
        <f t="shared" si="484"/>
        <v>2</v>
      </c>
      <c r="K5551" s="41">
        <f t="shared" si="482"/>
        <v>2</v>
      </c>
      <c r="L5551" s="175"/>
      <c r="M5551" s="41">
        <f t="shared" si="483"/>
        <v>2</v>
      </c>
    </row>
    <row r="5552" spans="1:13" ht="14.5" hidden="1" x14ac:dyDescent="0.35">
      <c r="A5552" s="183">
        <v>2017</v>
      </c>
      <c r="B5552" s="184" t="s">
        <v>13</v>
      </c>
      <c r="C5552" s="233">
        <v>5</v>
      </c>
      <c r="D5552" s="174">
        <f t="shared" si="485"/>
        <v>5</v>
      </c>
      <c r="E5552" s="171">
        <f t="shared" si="481"/>
        <v>0</v>
      </c>
      <c r="F5552" s="175"/>
      <c r="G5552" s="175"/>
      <c r="H5552" s="175"/>
      <c r="I5552" s="184">
        <v>2</v>
      </c>
      <c r="J5552" s="41">
        <f t="shared" si="484"/>
        <v>2</v>
      </c>
      <c r="K5552" s="41">
        <f t="shared" si="482"/>
        <v>2</v>
      </c>
      <c r="L5552" s="175"/>
      <c r="M5552" s="41">
        <f t="shared" si="483"/>
        <v>2</v>
      </c>
    </row>
    <row r="5553" spans="1:13" ht="14.5" hidden="1" x14ac:dyDescent="0.35">
      <c r="A5553" s="183">
        <v>2017</v>
      </c>
      <c r="B5553" s="184" t="s">
        <v>13</v>
      </c>
      <c r="C5553" s="233">
        <v>1</v>
      </c>
      <c r="D5553" s="174">
        <f t="shared" si="485"/>
        <v>1</v>
      </c>
      <c r="E5553" s="171">
        <f t="shared" si="481"/>
        <v>0</v>
      </c>
      <c r="F5553" s="175"/>
      <c r="G5553" s="175"/>
      <c r="H5553" s="175"/>
      <c r="I5553" s="184">
        <v>1</v>
      </c>
      <c r="J5553" s="41">
        <f t="shared" si="484"/>
        <v>1</v>
      </c>
      <c r="K5553" s="41">
        <f t="shared" si="482"/>
        <v>1</v>
      </c>
      <c r="L5553" s="175"/>
      <c r="M5553" s="41">
        <f t="shared" si="483"/>
        <v>1</v>
      </c>
    </row>
    <row r="5554" spans="1:13" ht="14.5" hidden="1" x14ac:dyDescent="0.35">
      <c r="A5554" s="183">
        <v>2017</v>
      </c>
      <c r="B5554" s="184" t="s">
        <v>13</v>
      </c>
      <c r="C5554" s="233">
        <v>-40</v>
      </c>
      <c r="D5554" s="174">
        <f t="shared" si="485"/>
        <v>-40</v>
      </c>
      <c r="E5554" s="171">
        <f t="shared" si="481"/>
        <v>0</v>
      </c>
      <c r="F5554" s="175"/>
      <c r="G5554" s="175"/>
      <c r="H5554" s="175"/>
      <c r="I5554" s="184">
        <v>-60</v>
      </c>
      <c r="J5554" s="41">
        <f t="shared" si="484"/>
        <v>-60</v>
      </c>
      <c r="K5554" s="41">
        <f t="shared" si="482"/>
        <v>-60</v>
      </c>
      <c r="L5554" s="175"/>
      <c r="M5554" s="41">
        <f t="shared" si="483"/>
        <v>-60</v>
      </c>
    </row>
    <row r="5555" spans="1:13" ht="14.5" hidden="1" x14ac:dyDescent="0.35">
      <c r="A5555" s="183">
        <v>2017</v>
      </c>
      <c r="B5555" s="184" t="s">
        <v>13</v>
      </c>
      <c r="C5555" s="233">
        <v>5</v>
      </c>
      <c r="D5555" s="174">
        <f t="shared" si="485"/>
        <v>5</v>
      </c>
      <c r="E5555" s="171">
        <f t="shared" si="481"/>
        <v>0</v>
      </c>
      <c r="F5555" s="175"/>
      <c r="G5555" s="175"/>
      <c r="H5555" s="175"/>
      <c r="I5555" s="184">
        <v>1</v>
      </c>
      <c r="J5555" s="41">
        <f t="shared" si="484"/>
        <v>1</v>
      </c>
      <c r="K5555" s="41">
        <f t="shared" si="482"/>
        <v>1</v>
      </c>
      <c r="L5555" s="175"/>
      <c r="M5555" s="41">
        <f t="shared" si="483"/>
        <v>1</v>
      </c>
    </row>
    <row r="5556" spans="1:13" ht="14.5" hidden="1" x14ac:dyDescent="0.35">
      <c r="A5556" s="183">
        <v>2017</v>
      </c>
      <c r="B5556" s="184" t="s">
        <v>13</v>
      </c>
      <c r="C5556" s="233">
        <v>10</v>
      </c>
      <c r="D5556" s="174">
        <f t="shared" si="485"/>
        <v>10</v>
      </c>
      <c r="E5556" s="171">
        <f t="shared" si="481"/>
        <v>0</v>
      </c>
      <c r="F5556" s="175"/>
      <c r="G5556" s="175"/>
      <c r="H5556" s="175"/>
      <c r="I5556" s="184">
        <v>4</v>
      </c>
      <c r="J5556" s="41">
        <f t="shared" si="484"/>
        <v>4</v>
      </c>
      <c r="K5556" s="41">
        <f t="shared" si="482"/>
        <v>4</v>
      </c>
      <c r="L5556" s="175"/>
      <c r="M5556" s="41">
        <f t="shared" si="483"/>
        <v>4</v>
      </c>
    </row>
    <row r="5557" spans="1:13" ht="14.5" hidden="1" x14ac:dyDescent="0.35">
      <c r="A5557" s="183">
        <v>2017</v>
      </c>
      <c r="B5557" s="184" t="s">
        <v>13</v>
      </c>
      <c r="C5557" s="233">
        <v>2</v>
      </c>
      <c r="D5557" s="174">
        <f t="shared" si="485"/>
        <v>2</v>
      </c>
      <c r="E5557" s="171">
        <f t="shared" si="481"/>
        <v>0</v>
      </c>
      <c r="F5557" s="175"/>
      <c r="G5557" s="175"/>
      <c r="H5557" s="175"/>
      <c r="I5557" s="184">
        <v>6</v>
      </c>
      <c r="J5557" s="41">
        <f t="shared" si="484"/>
        <v>6</v>
      </c>
      <c r="K5557" s="41">
        <f t="shared" si="482"/>
        <v>6</v>
      </c>
      <c r="L5557" s="175"/>
      <c r="M5557" s="41">
        <f t="shared" si="483"/>
        <v>6</v>
      </c>
    </row>
    <row r="5558" spans="1:13" ht="14.5" hidden="1" x14ac:dyDescent="0.35">
      <c r="A5558" s="183">
        <v>2017</v>
      </c>
      <c r="B5558" s="184" t="s">
        <v>13</v>
      </c>
      <c r="C5558" s="233">
        <v>2</v>
      </c>
      <c r="D5558" s="174">
        <f t="shared" si="485"/>
        <v>2</v>
      </c>
      <c r="E5558" s="171">
        <f t="shared" si="481"/>
        <v>0</v>
      </c>
      <c r="F5558" s="175"/>
      <c r="G5558" s="175"/>
      <c r="H5558" s="175"/>
      <c r="I5558" s="184">
        <v>1</v>
      </c>
      <c r="J5558" s="41">
        <f t="shared" si="484"/>
        <v>1</v>
      </c>
      <c r="K5558" s="41">
        <f t="shared" si="482"/>
        <v>1</v>
      </c>
      <c r="L5558" s="175"/>
      <c r="M5558" s="41">
        <f t="shared" si="483"/>
        <v>1</v>
      </c>
    </row>
    <row r="5559" spans="1:13" ht="14.5" hidden="1" x14ac:dyDescent="0.35">
      <c r="A5559" s="183">
        <v>2017</v>
      </c>
      <c r="B5559" s="184" t="s">
        <v>13</v>
      </c>
      <c r="C5559" s="233">
        <v>5</v>
      </c>
      <c r="D5559" s="174">
        <f t="shared" si="485"/>
        <v>5</v>
      </c>
      <c r="E5559" s="171">
        <f t="shared" si="481"/>
        <v>0</v>
      </c>
      <c r="F5559" s="175"/>
      <c r="G5559" s="175"/>
      <c r="H5559" s="175"/>
      <c r="I5559" s="184">
        <v>2</v>
      </c>
      <c r="J5559" s="41">
        <f t="shared" si="484"/>
        <v>2</v>
      </c>
      <c r="K5559" s="41">
        <f t="shared" si="482"/>
        <v>2</v>
      </c>
      <c r="L5559" s="175"/>
      <c r="M5559" s="41">
        <f t="shared" si="483"/>
        <v>2</v>
      </c>
    </row>
    <row r="5560" spans="1:13" ht="14.5" hidden="1" x14ac:dyDescent="0.35">
      <c r="A5560" s="183">
        <v>2017</v>
      </c>
      <c r="B5560" s="184" t="s">
        <v>13</v>
      </c>
      <c r="C5560" s="233">
        <v>10</v>
      </c>
      <c r="D5560" s="174">
        <f t="shared" si="485"/>
        <v>10</v>
      </c>
      <c r="E5560" s="171">
        <f t="shared" si="481"/>
        <v>0</v>
      </c>
      <c r="F5560" s="175"/>
      <c r="G5560" s="175"/>
      <c r="H5560" s="175"/>
      <c r="I5560" s="184">
        <v>5</v>
      </c>
      <c r="J5560" s="41">
        <f t="shared" si="484"/>
        <v>5</v>
      </c>
      <c r="K5560" s="41">
        <f t="shared" si="482"/>
        <v>5</v>
      </c>
      <c r="L5560" s="175"/>
      <c r="M5560" s="41">
        <f t="shared" si="483"/>
        <v>5</v>
      </c>
    </row>
    <row r="5561" spans="1:13" ht="14.5" hidden="1" x14ac:dyDescent="0.35">
      <c r="A5561" s="183">
        <v>2017</v>
      </c>
      <c r="B5561" s="184" t="s">
        <v>13</v>
      </c>
      <c r="C5561" s="233">
        <v>1</v>
      </c>
      <c r="D5561" s="174">
        <f t="shared" si="485"/>
        <v>1</v>
      </c>
      <c r="E5561" s="171">
        <f t="shared" si="481"/>
        <v>0</v>
      </c>
      <c r="F5561" s="175"/>
      <c r="G5561" s="175"/>
      <c r="H5561" s="175"/>
      <c r="I5561" s="184">
        <v>1</v>
      </c>
      <c r="J5561" s="41">
        <f t="shared" si="484"/>
        <v>1</v>
      </c>
      <c r="K5561" s="41">
        <f t="shared" si="482"/>
        <v>1</v>
      </c>
      <c r="L5561" s="175"/>
      <c r="M5561" s="41">
        <f t="shared" si="483"/>
        <v>1</v>
      </c>
    </row>
    <row r="5562" spans="1:13" ht="14.5" hidden="1" x14ac:dyDescent="0.35">
      <c r="A5562" s="183">
        <v>2017</v>
      </c>
      <c r="B5562" s="184" t="s">
        <v>13</v>
      </c>
      <c r="C5562" s="233">
        <v>5</v>
      </c>
      <c r="D5562" s="174">
        <f t="shared" si="485"/>
        <v>5</v>
      </c>
      <c r="E5562" s="171">
        <f t="shared" si="481"/>
        <v>0</v>
      </c>
      <c r="F5562" s="175"/>
      <c r="G5562" s="175"/>
      <c r="H5562" s="175"/>
      <c r="I5562" s="184">
        <v>2</v>
      </c>
      <c r="J5562" s="41">
        <f t="shared" si="484"/>
        <v>2</v>
      </c>
      <c r="K5562" s="41">
        <f t="shared" si="482"/>
        <v>2</v>
      </c>
      <c r="L5562" s="175"/>
      <c r="M5562" s="41">
        <f t="shared" si="483"/>
        <v>2</v>
      </c>
    </row>
    <row r="5563" spans="1:13" ht="14.5" hidden="1" x14ac:dyDescent="0.35">
      <c r="A5563" s="183">
        <v>2017</v>
      </c>
      <c r="B5563" s="184" t="s">
        <v>13</v>
      </c>
      <c r="C5563" s="233">
        <v>2</v>
      </c>
      <c r="D5563" s="174">
        <f t="shared" si="485"/>
        <v>2</v>
      </c>
      <c r="E5563" s="171">
        <f t="shared" si="481"/>
        <v>0</v>
      </c>
      <c r="F5563" s="175"/>
      <c r="G5563" s="175"/>
      <c r="H5563" s="175"/>
      <c r="I5563" s="184">
        <v>2</v>
      </c>
      <c r="J5563" s="41">
        <f t="shared" si="484"/>
        <v>2</v>
      </c>
      <c r="K5563" s="41">
        <f t="shared" si="482"/>
        <v>2</v>
      </c>
      <c r="L5563" s="175"/>
      <c r="M5563" s="41">
        <f t="shared" si="483"/>
        <v>2</v>
      </c>
    </row>
    <row r="5564" spans="1:13" ht="14.5" hidden="1" x14ac:dyDescent="0.35">
      <c r="A5564" s="183">
        <v>2017</v>
      </c>
      <c r="B5564" s="184" t="s">
        <v>13</v>
      </c>
      <c r="C5564" s="233">
        <v>5</v>
      </c>
      <c r="D5564" s="174">
        <f t="shared" si="485"/>
        <v>5</v>
      </c>
      <c r="E5564" s="171">
        <f t="shared" si="481"/>
        <v>0</v>
      </c>
      <c r="F5564" s="175"/>
      <c r="G5564" s="175"/>
      <c r="H5564" s="175"/>
      <c r="I5564" s="184">
        <v>1</v>
      </c>
      <c r="J5564" s="41">
        <f t="shared" si="484"/>
        <v>1</v>
      </c>
      <c r="K5564" s="41">
        <f t="shared" si="482"/>
        <v>1</v>
      </c>
      <c r="L5564" s="175"/>
      <c r="M5564" s="41">
        <f t="shared" si="483"/>
        <v>1</v>
      </c>
    </row>
    <row r="5565" spans="1:13" ht="14.5" hidden="1" x14ac:dyDescent="0.35">
      <c r="A5565" s="183">
        <v>2017</v>
      </c>
      <c r="B5565" s="184" t="s">
        <v>13</v>
      </c>
      <c r="C5565" s="233">
        <v>2</v>
      </c>
      <c r="D5565" s="174">
        <f t="shared" si="485"/>
        <v>2</v>
      </c>
      <c r="E5565" s="171">
        <f t="shared" si="481"/>
        <v>0</v>
      </c>
      <c r="F5565" s="175"/>
      <c r="G5565" s="175"/>
      <c r="H5565" s="175"/>
      <c r="I5565" s="184">
        <v>5</v>
      </c>
      <c r="J5565" s="41">
        <f t="shared" si="484"/>
        <v>5</v>
      </c>
      <c r="K5565" s="41">
        <f t="shared" si="482"/>
        <v>5</v>
      </c>
      <c r="L5565" s="175"/>
      <c r="M5565" s="41">
        <f t="shared" si="483"/>
        <v>5</v>
      </c>
    </row>
    <row r="5566" spans="1:13" ht="14.5" hidden="1" x14ac:dyDescent="0.35">
      <c r="A5566" s="183">
        <v>2017</v>
      </c>
      <c r="B5566" s="184" t="s">
        <v>13</v>
      </c>
      <c r="C5566" s="233">
        <v>5</v>
      </c>
      <c r="D5566" s="174">
        <f t="shared" si="485"/>
        <v>5</v>
      </c>
      <c r="E5566" s="171">
        <f t="shared" si="481"/>
        <v>0</v>
      </c>
      <c r="F5566" s="175"/>
      <c r="G5566" s="175"/>
      <c r="H5566" s="175"/>
      <c r="I5566" s="184">
        <v>3</v>
      </c>
      <c r="J5566" s="41">
        <f t="shared" si="484"/>
        <v>3</v>
      </c>
      <c r="K5566" s="41">
        <f t="shared" si="482"/>
        <v>3</v>
      </c>
      <c r="L5566" s="175"/>
      <c r="M5566" s="41">
        <f t="shared" si="483"/>
        <v>3</v>
      </c>
    </row>
    <row r="5567" spans="1:13" ht="14.5" hidden="1" x14ac:dyDescent="0.35">
      <c r="A5567" s="183">
        <v>2017</v>
      </c>
      <c r="B5567" s="184" t="s">
        <v>13</v>
      </c>
      <c r="C5567" s="233">
        <v>-25</v>
      </c>
      <c r="D5567" s="174">
        <f t="shared" si="485"/>
        <v>-25</v>
      </c>
      <c r="E5567" s="171">
        <f t="shared" si="481"/>
        <v>0</v>
      </c>
      <c r="F5567" s="175"/>
      <c r="G5567" s="175"/>
      <c r="H5567" s="175"/>
      <c r="I5567" s="184">
        <v>4</v>
      </c>
      <c r="J5567" s="41">
        <f t="shared" si="484"/>
        <v>4</v>
      </c>
      <c r="K5567" s="41">
        <f t="shared" si="482"/>
        <v>4</v>
      </c>
      <c r="L5567" s="175"/>
      <c r="M5567" s="41">
        <f t="shared" si="483"/>
        <v>4</v>
      </c>
    </row>
    <row r="5568" spans="1:13" ht="14.5" hidden="1" x14ac:dyDescent="0.35">
      <c r="A5568" s="183">
        <v>2017</v>
      </c>
      <c r="B5568" s="184" t="s">
        <v>13</v>
      </c>
      <c r="C5568" s="233">
        <v>15</v>
      </c>
      <c r="D5568" s="174">
        <f t="shared" si="485"/>
        <v>15</v>
      </c>
      <c r="E5568" s="171">
        <f t="shared" si="481"/>
        <v>0</v>
      </c>
      <c r="F5568" s="175"/>
      <c r="G5568" s="175"/>
      <c r="H5568" s="175"/>
      <c r="I5568" s="184">
        <v>3</v>
      </c>
      <c r="J5568" s="41">
        <f t="shared" si="484"/>
        <v>3</v>
      </c>
      <c r="K5568" s="41">
        <f t="shared" si="482"/>
        <v>3</v>
      </c>
      <c r="L5568" s="175"/>
      <c r="M5568" s="41">
        <f t="shared" si="483"/>
        <v>3</v>
      </c>
    </row>
    <row r="5569" spans="1:13" ht="14.5" hidden="1" x14ac:dyDescent="0.35">
      <c r="A5569" s="183">
        <v>2017</v>
      </c>
      <c r="B5569" s="184" t="s">
        <v>13</v>
      </c>
      <c r="C5569" s="233">
        <v>4</v>
      </c>
      <c r="D5569" s="174">
        <f t="shared" si="485"/>
        <v>4</v>
      </c>
      <c r="E5569" s="171">
        <f t="shared" si="481"/>
        <v>0</v>
      </c>
      <c r="F5569" s="175"/>
      <c r="G5569" s="175"/>
      <c r="H5569" s="175"/>
      <c r="I5569" s="184">
        <v>25</v>
      </c>
      <c r="J5569" s="41">
        <f t="shared" si="484"/>
        <v>25</v>
      </c>
      <c r="K5569" s="41">
        <f t="shared" si="482"/>
        <v>25</v>
      </c>
      <c r="L5569" s="175"/>
      <c r="M5569" s="41">
        <f t="shared" si="483"/>
        <v>25</v>
      </c>
    </row>
    <row r="5570" spans="1:13" ht="14.5" hidden="1" x14ac:dyDescent="0.35">
      <c r="A5570" s="183">
        <v>2017</v>
      </c>
      <c r="B5570" s="184" t="s">
        <v>13</v>
      </c>
      <c r="C5570" s="233">
        <v>10</v>
      </c>
      <c r="D5570" s="174">
        <f t="shared" si="485"/>
        <v>10</v>
      </c>
      <c r="E5570" s="171">
        <f t="shared" ref="E5570:E5633" si="486">IF(D5570&lt;&gt;C5570,1,0)</f>
        <v>0</v>
      </c>
      <c r="F5570" s="175"/>
      <c r="G5570" s="175"/>
      <c r="H5570" s="175"/>
      <c r="I5570" s="184">
        <v>1</v>
      </c>
      <c r="J5570" s="41">
        <f t="shared" si="484"/>
        <v>1</v>
      </c>
      <c r="K5570" s="41">
        <f t="shared" si="482"/>
        <v>1</v>
      </c>
      <c r="L5570" s="175"/>
      <c r="M5570" s="41">
        <f t="shared" si="483"/>
        <v>1</v>
      </c>
    </row>
    <row r="5571" spans="1:13" ht="14.5" hidden="1" x14ac:dyDescent="0.35">
      <c r="A5571" s="183">
        <v>2017</v>
      </c>
      <c r="B5571" s="184" t="s">
        <v>13</v>
      </c>
      <c r="C5571" s="233">
        <v>5</v>
      </c>
      <c r="D5571" s="174">
        <f t="shared" si="485"/>
        <v>5</v>
      </c>
      <c r="E5571" s="171">
        <f t="shared" si="486"/>
        <v>0</v>
      </c>
      <c r="F5571" s="175"/>
      <c r="G5571" s="175"/>
      <c r="H5571" s="175"/>
      <c r="I5571" s="184">
        <v>1</v>
      </c>
      <c r="J5571" s="41">
        <f t="shared" si="484"/>
        <v>1</v>
      </c>
      <c r="K5571" s="41">
        <f t="shared" ref="K5571:K5634" si="487">IF($I5571="","",IF(AND($C5571&gt;0,$I5571&gt;=$C5571*10),$C5571,IF(I5571&gt;=50,"",IF($C5571="",$I5571,IF($C5571&lt;&gt;"",$I5571,"")))))</f>
        <v>1</v>
      </c>
      <c r="L5571" s="175"/>
      <c r="M5571" s="41">
        <f t="shared" ref="M5571:M5634" si="488">IFERROR(K5571,I5571)</f>
        <v>1</v>
      </c>
    </row>
    <row r="5572" spans="1:13" ht="14.5" hidden="1" x14ac:dyDescent="0.35">
      <c r="A5572" s="183">
        <v>2017</v>
      </c>
      <c r="B5572" s="184" t="s">
        <v>13</v>
      </c>
      <c r="C5572" s="233">
        <v>12</v>
      </c>
      <c r="D5572" s="174">
        <f t="shared" si="485"/>
        <v>12</v>
      </c>
      <c r="E5572" s="171">
        <f t="shared" si="486"/>
        <v>0</v>
      </c>
      <c r="F5572" s="175"/>
      <c r="G5572" s="175"/>
      <c r="H5572" s="175"/>
      <c r="I5572" s="184">
        <v>8</v>
      </c>
      <c r="J5572" s="41">
        <f t="shared" si="484"/>
        <v>8</v>
      </c>
      <c r="K5572" s="41">
        <f t="shared" si="487"/>
        <v>8</v>
      </c>
      <c r="L5572" s="175"/>
      <c r="M5572" s="41">
        <f t="shared" si="488"/>
        <v>8</v>
      </c>
    </row>
    <row r="5573" spans="1:13" ht="14.5" hidden="1" x14ac:dyDescent="0.35">
      <c r="A5573" s="183">
        <v>2017</v>
      </c>
      <c r="B5573" s="184" t="s">
        <v>13</v>
      </c>
      <c r="C5573" s="233">
        <v>15</v>
      </c>
      <c r="D5573" s="174">
        <f t="shared" si="485"/>
        <v>15</v>
      </c>
      <c r="E5573" s="171">
        <f t="shared" si="486"/>
        <v>0</v>
      </c>
      <c r="F5573" s="175"/>
      <c r="G5573" s="175"/>
      <c r="H5573" s="175"/>
      <c r="I5573" s="184">
        <v>5</v>
      </c>
      <c r="J5573" s="41">
        <f t="shared" si="484"/>
        <v>5</v>
      </c>
      <c r="K5573" s="41">
        <f t="shared" si="487"/>
        <v>5</v>
      </c>
      <c r="L5573" s="175"/>
      <c r="M5573" s="41">
        <f t="shared" si="488"/>
        <v>5</v>
      </c>
    </row>
    <row r="5574" spans="1:13" ht="14.5" hidden="1" x14ac:dyDescent="0.35">
      <c r="A5574" s="183">
        <v>2017</v>
      </c>
      <c r="B5574" s="184" t="s">
        <v>13</v>
      </c>
      <c r="C5574" s="233" t="s">
        <v>232</v>
      </c>
      <c r="D5574" s="174" t="str">
        <f t="shared" si="485"/>
        <v/>
      </c>
      <c r="E5574" s="171">
        <f t="shared" si="486"/>
        <v>0</v>
      </c>
      <c r="F5574" s="175"/>
      <c r="G5574" s="175"/>
      <c r="H5574" s="175"/>
      <c r="I5574" s="184">
        <v>10</v>
      </c>
      <c r="J5574" s="41">
        <f t="shared" si="484"/>
        <v>10</v>
      </c>
      <c r="K5574" s="41" t="e">
        <f t="shared" si="487"/>
        <v>#VALUE!</v>
      </c>
      <c r="L5574" s="175"/>
      <c r="M5574" s="41">
        <f t="shared" si="488"/>
        <v>10</v>
      </c>
    </row>
    <row r="5575" spans="1:13" ht="14.5" hidden="1" x14ac:dyDescent="0.35">
      <c r="A5575" s="183">
        <v>2017</v>
      </c>
      <c r="B5575" s="184" t="s">
        <v>13</v>
      </c>
      <c r="C5575" s="233">
        <v>8</v>
      </c>
      <c r="D5575" s="174">
        <f t="shared" si="485"/>
        <v>8</v>
      </c>
      <c r="E5575" s="171">
        <f t="shared" si="486"/>
        <v>0</v>
      </c>
      <c r="F5575" s="175"/>
      <c r="G5575" s="175"/>
      <c r="H5575" s="175"/>
      <c r="I5575" s="184">
        <v>3</v>
      </c>
      <c r="J5575" s="41" t="str">
        <f>IF(OR(I5550="",I5550&gt;=50),"",IF(AND(I5550&lt;50,OR(D5550&lt;=0,D5550="")),I5550,IF(I5550&gt;=D5550*10,D5550,IF(D5550&lt;&gt;"",I5550,""))))</f>
        <v/>
      </c>
      <c r="K5575" s="41">
        <f t="shared" si="487"/>
        <v>3</v>
      </c>
      <c r="L5575" s="175"/>
      <c r="M5575" s="41">
        <f t="shared" si="488"/>
        <v>3</v>
      </c>
    </row>
    <row r="5576" spans="1:13" ht="14.5" hidden="1" x14ac:dyDescent="0.35">
      <c r="A5576" s="183">
        <v>2017</v>
      </c>
      <c r="B5576" s="184" t="s">
        <v>13</v>
      </c>
      <c r="C5576" s="233">
        <v>3</v>
      </c>
      <c r="D5576" s="174">
        <f t="shared" si="485"/>
        <v>3</v>
      </c>
      <c r="E5576" s="171">
        <f t="shared" si="486"/>
        <v>0</v>
      </c>
      <c r="F5576" s="175"/>
      <c r="G5576" s="175"/>
      <c r="H5576" s="175"/>
      <c r="I5576" s="184">
        <v>1</v>
      </c>
      <c r="J5576" s="41">
        <f t="shared" ref="J5576:J5639" si="489">IF(OR(I5576="",I5576&gt;=50),"",IF(AND(I5576&lt;50,OR(D5576&lt;=0,D5576="")),I5576,IF(I5576&gt;=D5576*10,D5576,IF(D5576&lt;&gt;"",I5576,""))))</f>
        <v>1</v>
      </c>
      <c r="K5576" s="41">
        <f t="shared" si="487"/>
        <v>1</v>
      </c>
      <c r="L5576" s="175"/>
      <c r="M5576" s="41">
        <f t="shared" si="488"/>
        <v>1</v>
      </c>
    </row>
    <row r="5577" spans="1:13" ht="14.5" hidden="1" x14ac:dyDescent="0.35">
      <c r="A5577" s="183">
        <v>2017</v>
      </c>
      <c r="B5577" s="184" t="s">
        <v>13</v>
      </c>
      <c r="C5577" s="233">
        <v>2</v>
      </c>
      <c r="D5577" s="174">
        <f t="shared" si="485"/>
        <v>2</v>
      </c>
      <c r="E5577" s="171">
        <f t="shared" si="486"/>
        <v>0</v>
      </c>
      <c r="F5577" s="175"/>
      <c r="G5577" s="175"/>
      <c r="H5577" s="175"/>
      <c r="I5577" s="184">
        <v>2</v>
      </c>
      <c r="J5577" s="41">
        <f t="shared" si="489"/>
        <v>2</v>
      </c>
      <c r="K5577" s="41">
        <f t="shared" si="487"/>
        <v>2</v>
      </c>
      <c r="L5577" s="175"/>
      <c r="M5577" s="41">
        <f t="shared" si="488"/>
        <v>2</v>
      </c>
    </row>
    <row r="5578" spans="1:13" ht="14.5" hidden="1" x14ac:dyDescent="0.35">
      <c r="A5578" s="183">
        <v>2017</v>
      </c>
      <c r="B5578" s="184" t="s">
        <v>13</v>
      </c>
      <c r="C5578" s="233">
        <v>2</v>
      </c>
      <c r="D5578" s="174">
        <f t="shared" si="485"/>
        <v>2</v>
      </c>
      <c r="E5578" s="171">
        <f t="shared" si="486"/>
        <v>0</v>
      </c>
      <c r="F5578" s="175"/>
      <c r="G5578" s="175"/>
      <c r="H5578" s="175"/>
      <c r="I5578" s="184">
        <v>2</v>
      </c>
      <c r="J5578" s="41">
        <f t="shared" si="489"/>
        <v>2</v>
      </c>
      <c r="K5578" s="41">
        <f t="shared" si="487"/>
        <v>2</v>
      </c>
      <c r="L5578" s="175"/>
      <c r="M5578" s="41">
        <f t="shared" si="488"/>
        <v>2</v>
      </c>
    </row>
    <row r="5579" spans="1:13" ht="14.5" hidden="1" x14ac:dyDescent="0.35">
      <c r="A5579" s="183">
        <v>2017</v>
      </c>
      <c r="B5579" s="184" t="s">
        <v>13</v>
      </c>
      <c r="C5579" s="233">
        <v>10</v>
      </c>
      <c r="D5579" s="174">
        <f t="shared" si="485"/>
        <v>10</v>
      </c>
      <c r="E5579" s="171">
        <f t="shared" si="486"/>
        <v>0</v>
      </c>
      <c r="F5579" s="175"/>
      <c r="G5579" s="175"/>
      <c r="H5579" s="175"/>
      <c r="I5579" s="184">
        <v>1</v>
      </c>
      <c r="J5579" s="41">
        <f t="shared" si="489"/>
        <v>1</v>
      </c>
      <c r="K5579" s="41">
        <f t="shared" si="487"/>
        <v>1</v>
      </c>
      <c r="L5579" s="175"/>
      <c r="M5579" s="41">
        <f t="shared" si="488"/>
        <v>1</v>
      </c>
    </row>
    <row r="5580" spans="1:13" ht="14.5" hidden="1" x14ac:dyDescent="0.35">
      <c r="A5580" s="183">
        <v>2017</v>
      </c>
      <c r="B5580" s="184" t="s">
        <v>13</v>
      </c>
      <c r="C5580" s="233">
        <v>10</v>
      </c>
      <c r="D5580" s="174">
        <f t="shared" si="485"/>
        <v>10</v>
      </c>
      <c r="E5580" s="171">
        <f t="shared" si="486"/>
        <v>0</v>
      </c>
      <c r="F5580" s="175"/>
      <c r="G5580" s="175"/>
      <c r="H5580" s="175"/>
      <c r="I5580" s="184" t="s">
        <v>232</v>
      </c>
      <c r="J5580" s="41" t="str">
        <f t="shared" si="489"/>
        <v/>
      </c>
      <c r="K5580" s="41" t="str">
        <f t="shared" si="487"/>
        <v/>
      </c>
      <c r="L5580" s="175"/>
      <c r="M5580" s="41" t="str">
        <f t="shared" si="488"/>
        <v/>
      </c>
    </row>
    <row r="5581" spans="1:13" ht="14.5" hidden="1" x14ac:dyDescent="0.35">
      <c r="A5581" s="183">
        <v>2017</v>
      </c>
      <c r="B5581" s="184" t="s">
        <v>13</v>
      </c>
      <c r="C5581" s="233">
        <v>-2</v>
      </c>
      <c r="D5581" s="174">
        <f t="shared" si="485"/>
        <v>-2</v>
      </c>
      <c r="E5581" s="171">
        <f t="shared" si="486"/>
        <v>0</v>
      </c>
      <c r="F5581" s="175"/>
      <c r="G5581" s="175"/>
      <c r="H5581" s="175"/>
      <c r="I5581" s="184">
        <v>-2</v>
      </c>
      <c r="J5581" s="41">
        <f t="shared" si="489"/>
        <v>-2</v>
      </c>
      <c r="K5581" s="41">
        <f t="shared" si="487"/>
        <v>-2</v>
      </c>
      <c r="L5581" s="175"/>
      <c r="M5581" s="41">
        <f t="shared" si="488"/>
        <v>-2</v>
      </c>
    </row>
    <row r="5582" spans="1:13" ht="14.5" hidden="1" x14ac:dyDescent="0.35">
      <c r="A5582" s="183">
        <v>2017</v>
      </c>
      <c r="B5582" s="184" t="s">
        <v>13</v>
      </c>
      <c r="C5582" s="233" t="s">
        <v>232</v>
      </c>
      <c r="D5582" s="174" t="str">
        <f t="shared" si="485"/>
        <v/>
      </c>
      <c r="E5582" s="171">
        <f t="shared" si="486"/>
        <v>0</v>
      </c>
      <c r="F5582" s="175"/>
      <c r="G5582" s="175"/>
      <c r="H5582" s="175"/>
      <c r="I5582" s="184" t="s">
        <v>232</v>
      </c>
      <c r="J5582" s="41" t="str">
        <f t="shared" si="489"/>
        <v/>
      </c>
      <c r="K5582" s="41" t="str">
        <f t="shared" si="487"/>
        <v/>
      </c>
      <c r="L5582" s="175"/>
      <c r="M5582" s="41" t="str">
        <f t="shared" si="488"/>
        <v/>
      </c>
    </row>
    <row r="5583" spans="1:13" ht="14.5" hidden="1" x14ac:dyDescent="0.35">
      <c r="A5583" s="183">
        <v>2017</v>
      </c>
      <c r="B5583" s="184" t="s">
        <v>13</v>
      </c>
      <c r="C5583" s="233">
        <v>1</v>
      </c>
      <c r="D5583" s="174">
        <f t="shared" si="485"/>
        <v>1</v>
      </c>
      <c r="E5583" s="171">
        <f t="shared" si="486"/>
        <v>0</v>
      </c>
      <c r="F5583" s="175"/>
      <c r="G5583" s="175"/>
      <c r="H5583" s="175"/>
      <c r="I5583" s="184">
        <v>2</v>
      </c>
      <c r="J5583" s="41">
        <f t="shared" si="489"/>
        <v>2</v>
      </c>
      <c r="K5583" s="41">
        <f t="shared" si="487"/>
        <v>2</v>
      </c>
      <c r="L5583" s="175"/>
      <c r="M5583" s="41">
        <f t="shared" si="488"/>
        <v>2</v>
      </c>
    </row>
    <row r="5584" spans="1:13" ht="14.5" hidden="1" x14ac:dyDescent="0.35">
      <c r="A5584" s="183">
        <v>2017</v>
      </c>
      <c r="B5584" s="184" t="s">
        <v>13</v>
      </c>
      <c r="C5584" s="233">
        <v>2</v>
      </c>
      <c r="D5584" s="174">
        <f t="shared" si="485"/>
        <v>2</v>
      </c>
      <c r="E5584" s="171">
        <f t="shared" si="486"/>
        <v>0</v>
      </c>
      <c r="F5584" s="175"/>
      <c r="G5584" s="175"/>
      <c r="H5584" s="175"/>
      <c r="I5584" s="184">
        <v>2</v>
      </c>
      <c r="J5584" s="41">
        <f t="shared" si="489"/>
        <v>2</v>
      </c>
      <c r="K5584" s="41">
        <f t="shared" si="487"/>
        <v>2</v>
      </c>
      <c r="L5584" s="175"/>
      <c r="M5584" s="41">
        <f t="shared" si="488"/>
        <v>2</v>
      </c>
    </row>
    <row r="5585" spans="1:13" ht="14.5" hidden="1" x14ac:dyDescent="0.35">
      <c r="A5585" s="183">
        <v>2017</v>
      </c>
      <c r="B5585" s="184" t="s">
        <v>13</v>
      </c>
      <c r="C5585" s="233">
        <v>10</v>
      </c>
      <c r="D5585" s="174">
        <f t="shared" si="485"/>
        <v>10</v>
      </c>
      <c r="E5585" s="171">
        <f t="shared" si="486"/>
        <v>0</v>
      </c>
      <c r="F5585" s="175"/>
      <c r="G5585" s="175"/>
      <c r="H5585" s="175"/>
      <c r="I5585" s="184">
        <v>1</v>
      </c>
      <c r="J5585" s="41">
        <f t="shared" si="489"/>
        <v>1</v>
      </c>
      <c r="K5585" s="41">
        <f t="shared" si="487"/>
        <v>1</v>
      </c>
      <c r="L5585" s="175"/>
      <c r="M5585" s="41">
        <f t="shared" si="488"/>
        <v>1</v>
      </c>
    </row>
    <row r="5586" spans="1:13" ht="14.5" hidden="1" x14ac:dyDescent="0.35">
      <c r="A5586" s="183">
        <v>2017</v>
      </c>
      <c r="B5586" s="184" t="s">
        <v>13</v>
      </c>
      <c r="C5586" s="233">
        <v>3</v>
      </c>
      <c r="D5586" s="174">
        <f t="shared" si="485"/>
        <v>3</v>
      </c>
      <c r="E5586" s="171">
        <f t="shared" si="486"/>
        <v>0</v>
      </c>
      <c r="F5586" s="175"/>
      <c r="G5586" s="175"/>
      <c r="H5586" s="175"/>
      <c r="I5586" s="184">
        <v>5</v>
      </c>
      <c r="J5586" s="41">
        <f t="shared" si="489"/>
        <v>5</v>
      </c>
      <c r="K5586" s="41">
        <f t="shared" si="487"/>
        <v>5</v>
      </c>
      <c r="L5586" s="175"/>
      <c r="M5586" s="41">
        <f t="shared" si="488"/>
        <v>5</v>
      </c>
    </row>
    <row r="5587" spans="1:13" ht="14.5" hidden="1" x14ac:dyDescent="0.35">
      <c r="A5587" s="183">
        <v>2017</v>
      </c>
      <c r="B5587" s="184" t="s">
        <v>13</v>
      </c>
      <c r="C5587" s="233">
        <v>3</v>
      </c>
      <c r="D5587" s="174">
        <f t="shared" si="485"/>
        <v>3</v>
      </c>
      <c r="E5587" s="171">
        <f t="shared" si="486"/>
        <v>0</v>
      </c>
      <c r="F5587" s="175"/>
      <c r="G5587" s="175"/>
      <c r="H5587" s="175"/>
      <c r="I5587" s="184">
        <v>2</v>
      </c>
      <c r="J5587" s="41">
        <f t="shared" si="489"/>
        <v>2</v>
      </c>
      <c r="K5587" s="41">
        <f t="shared" si="487"/>
        <v>2</v>
      </c>
      <c r="L5587" s="175"/>
      <c r="M5587" s="41">
        <f t="shared" si="488"/>
        <v>2</v>
      </c>
    </row>
    <row r="5588" spans="1:13" ht="14.5" hidden="1" x14ac:dyDescent="0.35">
      <c r="A5588" s="183">
        <v>2017</v>
      </c>
      <c r="B5588" s="184" t="s">
        <v>13</v>
      </c>
      <c r="C5588" s="233">
        <v>10</v>
      </c>
      <c r="D5588" s="174">
        <f t="shared" si="485"/>
        <v>10</v>
      </c>
      <c r="E5588" s="171">
        <f t="shared" si="486"/>
        <v>0</v>
      </c>
      <c r="F5588" s="175"/>
      <c r="G5588" s="175"/>
      <c r="H5588" s="175"/>
      <c r="I5588" s="184">
        <v>1</v>
      </c>
      <c r="J5588" s="41">
        <f t="shared" si="489"/>
        <v>1</v>
      </c>
      <c r="K5588" s="41">
        <f t="shared" si="487"/>
        <v>1</v>
      </c>
      <c r="L5588" s="175"/>
      <c r="M5588" s="41">
        <f t="shared" si="488"/>
        <v>1</v>
      </c>
    </row>
    <row r="5589" spans="1:13" ht="14.5" hidden="1" x14ac:dyDescent="0.35">
      <c r="A5589" s="183">
        <v>2017</v>
      </c>
      <c r="B5589" s="184" t="s">
        <v>13</v>
      </c>
      <c r="C5589" s="233">
        <v>-1</v>
      </c>
      <c r="D5589" s="174">
        <f t="shared" si="485"/>
        <v>-1</v>
      </c>
      <c r="E5589" s="171">
        <f t="shared" si="486"/>
        <v>0</v>
      </c>
      <c r="F5589" s="175"/>
      <c r="G5589" s="175"/>
      <c r="H5589" s="175"/>
      <c r="I5589" s="184">
        <v>-1</v>
      </c>
      <c r="J5589" s="41">
        <f t="shared" si="489"/>
        <v>-1</v>
      </c>
      <c r="K5589" s="41">
        <f t="shared" si="487"/>
        <v>-1</v>
      </c>
      <c r="L5589" s="175"/>
      <c r="M5589" s="41">
        <f t="shared" si="488"/>
        <v>-1</v>
      </c>
    </row>
    <row r="5590" spans="1:13" ht="14.5" hidden="1" x14ac:dyDescent="0.35">
      <c r="A5590" s="183">
        <v>2017</v>
      </c>
      <c r="B5590" s="184" t="s">
        <v>13</v>
      </c>
      <c r="C5590" s="233">
        <v>5</v>
      </c>
      <c r="D5590" s="174">
        <f t="shared" si="485"/>
        <v>5</v>
      </c>
      <c r="E5590" s="171">
        <f t="shared" si="486"/>
        <v>0</v>
      </c>
      <c r="F5590" s="175"/>
      <c r="G5590" s="175"/>
      <c r="H5590" s="175"/>
      <c r="I5590" s="184">
        <v>5</v>
      </c>
      <c r="J5590" s="41">
        <f t="shared" si="489"/>
        <v>5</v>
      </c>
      <c r="K5590" s="41">
        <f t="shared" si="487"/>
        <v>5</v>
      </c>
      <c r="L5590" s="175"/>
      <c r="M5590" s="41">
        <f t="shared" si="488"/>
        <v>5</v>
      </c>
    </row>
    <row r="5591" spans="1:13" ht="14.5" hidden="1" x14ac:dyDescent="0.35">
      <c r="A5591" s="183">
        <v>2017</v>
      </c>
      <c r="B5591" s="184" t="s">
        <v>13</v>
      </c>
      <c r="C5591" s="233">
        <v>4</v>
      </c>
      <c r="D5591" s="174">
        <f t="shared" si="485"/>
        <v>4</v>
      </c>
      <c r="E5591" s="171">
        <f t="shared" si="486"/>
        <v>0</v>
      </c>
      <c r="F5591" s="175"/>
      <c r="G5591" s="175"/>
      <c r="H5591" s="175"/>
      <c r="I5591" s="184">
        <v>2</v>
      </c>
      <c r="J5591" s="41">
        <f t="shared" si="489"/>
        <v>2</v>
      </c>
      <c r="K5591" s="41">
        <f t="shared" si="487"/>
        <v>2</v>
      </c>
      <c r="L5591" s="175"/>
      <c r="M5591" s="41">
        <f t="shared" si="488"/>
        <v>2</v>
      </c>
    </row>
    <row r="5592" spans="1:13" ht="14.5" hidden="1" x14ac:dyDescent="0.35">
      <c r="A5592" s="183">
        <v>2017</v>
      </c>
      <c r="B5592" s="184" t="s">
        <v>13</v>
      </c>
      <c r="C5592" s="233">
        <v>1</v>
      </c>
      <c r="D5592" s="174">
        <f t="shared" si="485"/>
        <v>1</v>
      </c>
      <c r="E5592" s="171">
        <f t="shared" si="486"/>
        <v>0</v>
      </c>
      <c r="F5592" s="175"/>
      <c r="G5592" s="175"/>
      <c r="H5592" s="175"/>
      <c r="I5592" s="184">
        <v>10</v>
      </c>
      <c r="J5592" s="41">
        <f t="shared" si="489"/>
        <v>1</v>
      </c>
      <c r="K5592" s="41">
        <f t="shared" si="487"/>
        <v>1</v>
      </c>
      <c r="L5592" s="175"/>
      <c r="M5592" s="41">
        <f t="shared" si="488"/>
        <v>1</v>
      </c>
    </row>
    <row r="5593" spans="1:13" ht="14.5" hidden="1" x14ac:dyDescent="0.35">
      <c r="A5593" s="183">
        <v>2017</v>
      </c>
      <c r="B5593" s="184" t="s">
        <v>13</v>
      </c>
      <c r="C5593" s="233">
        <v>3</v>
      </c>
      <c r="D5593" s="174">
        <f t="shared" si="485"/>
        <v>3</v>
      </c>
      <c r="E5593" s="171">
        <f t="shared" si="486"/>
        <v>0</v>
      </c>
      <c r="F5593" s="175"/>
      <c r="G5593" s="175"/>
      <c r="H5593" s="175"/>
      <c r="I5593" s="184" t="s">
        <v>232</v>
      </c>
      <c r="J5593" s="41" t="str">
        <f t="shared" si="489"/>
        <v/>
      </c>
      <c r="K5593" s="41" t="str">
        <f t="shared" si="487"/>
        <v/>
      </c>
      <c r="L5593" s="175"/>
      <c r="M5593" s="41" t="str">
        <f t="shared" si="488"/>
        <v/>
      </c>
    </row>
    <row r="5594" spans="1:13" ht="14.5" hidden="1" x14ac:dyDescent="0.35">
      <c r="A5594" s="183">
        <v>2017</v>
      </c>
      <c r="B5594" s="184" t="s">
        <v>13</v>
      </c>
      <c r="C5594" s="233">
        <v>2</v>
      </c>
      <c r="D5594" s="174">
        <f t="shared" si="485"/>
        <v>2</v>
      </c>
      <c r="E5594" s="171">
        <f t="shared" si="486"/>
        <v>0</v>
      </c>
      <c r="F5594" s="175"/>
      <c r="G5594" s="175"/>
      <c r="H5594" s="175"/>
      <c r="I5594" s="184">
        <v>1</v>
      </c>
      <c r="J5594" s="41">
        <f t="shared" si="489"/>
        <v>1</v>
      </c>
      <c r="K5594" s="41">
        <f t="shared" si="487"/>
        <v>1</v>
      </c>
      <c r="L5594" s="175"/>
      <c r="M5594" s="41">
        <f t="shared" si="488"/>
        <v>1</v>
      </c>
    </row>
    <row r="5595" spans="1:13" ht="14.5" hidden="1" x14ac:dyDescent="0.35">
      <c r="A5595" s="183">
        <v>2017</v>
      </c>
      <c r="B5595" s="184" t="s">
        <v>13</v>
      </c>
      <c r="C5595" s="233">
        <v>10</v>
      </c>
      <c r="D5595" s="174">
        <f t="shared" si="485"/>
        <v>10</v>
      </c>
      <c r="E5595" s="171">
        <f t="shared" si="486"/>
        <v>0</v>
      </c>
      <c r="F5595" s="175"/>
      <c r="G5595" s="175"/>
      <c r="H5595" s="175"/>
      <c r="I5595" s="184">
        <v>10</v>
      </c>
      <c r="J5595" s="41">
        <f t="shared" si="489"/>
        <v>10</v>
      </c>
      <c r="K5595" s="41">
        <f t="shared" si="487"/>
        <v>10</v>
      </c>
      <c r="L5595" s="175"/>
      <c r="M5595" s="41">
        <f t="shared" si="488"/>
        <v>10</v>
      </c>
    </row>
    <row r="5596" spans="1:13" ht="14.5" hidden="1" x14ac:dyDescent="0.35">
      <c r="A5596" s="183">
        <v>2017</v>
      </c>
      <c r="B5596" s="184" t="s">
        <v>13</v>
      </c>
      <c r="C5596" s="233">
        <v>5</v>
      </c>
      <c r="D5596" s="174">
        <f t="shared" si="485"/>
        <v>5</v>
      </c>
      <c r="E5596" s="171">
        <f t="shared" si="486"/>
        <v>0</v>
      </c>
      <c r="F5596" s="175"/>
      <c r="G5596" s="175"/>
      <c r="H5596" s="175"/>
      <c r="I5596" s="184">
        <v>2</v>
      </c>
      <c r="J5596" s="41">
        <f t="shared" si="489"/>
        <v>2</v>
      </c>
      <c r="K5596" s="41">
        <f t="shared" si="487"/>
        <v>2</v>
      </c>
      <c r="L5596" s="175"/>
      <c r="M5596" s="41">
        <f t="shared" si="488"/>
        <v>2</v>
      </c>
    </row>
    <row r="5597" spans="1:13" ht="14.5" hidden="1" x14ac:dyDescent="0.35">
      <c r="A5597" s="183">
        <v>2017</v>
      </c>
      <c r="B5597" s="184" t="s">
        <v>13</v>
      </c>
      <c r="C5597" s="233">
        <v>4</v>
      </c>
      <c r="D5597" s="174">
        <f t="shared" si="485"/>
        <v>4</v>
      </c>
      <c r="E5597" s="171">
        <f t="shared" si="486"/>
        <v>0</v>
      </c>
      <c r="F5597" s="175"/>
      <c r="G5597" s="175"/>
      <c r="H5597" s="175"/>
      <c r="I5597" s="184">
        <v>4</v>
      </c>
      <c r="J5597" s="41">
        <f t="shared" si="489"/>
        <v>4</v>
      </c>
      <c r="K5597" s="41">
        <f t="shared" si="487"/>
        <v>4</v>
      </c>
      <c r="L5597" s="175"/>
      <c r="M5597" s="41">
        <f t="shared" si="488"/>
        <v>4</v>
      </c>
    </row>
    <row r="5598" spans="1:13" ht="14.5" hidden="1" x14ac:dyDescent="0.35">
      <c r="A5598" s="183">
        <v>2017</v>
      </c>
      <c r="B5598" s="184" t="s">
        <v>13</v>
      </c>
      <c r="C5598" s="233">
        <v>1</v>
      </c>
      <c r="D5598" s="174">
        <f t="shared" si="485"/>
        <v>1</v>
      </c>
      <c r="E5598" s="171">
        <f t="shared" si="486"/>
        <v>0</v>
      </c>
      <c r="F5598" s="175"/>
      <c r="G5598" s="175"/>
      <c r="H5598" s="175"/>
      <c r="I5598" s="184">
        <v>2</v>
      </c>
      <c r="J5598" s="41">
        <f t="shared" si="489"/>
        <v>2</v>
      </c>
      <c r="K5598" s="41">
        <f t="shared" si="487"/>
        <v>2</v>
      </c>
      <c r="L5598" s="175"/>
      <c r="M5598" s="41">
        <f t="shared" si="488"/>
        <v>2</v>
      </c>
    </row>
    <row r="5599" spans="1:13" ht="14.5" hidden="1" x14ac:dyDescent="0.35">
      <c r="A5599" s="183">
        <v>2017</v>
      </c>
      <c r="B5599" s="184" t="s">
        <v>13</v>
      </c>
      <c r="C5599" s="233">
        <v>3</v>
      </c>
      <c r="D5599" s="174">
        <f t="shared" si="485"/>
        <v>3</v>
      </c>
      <c r="E5599" s="171">
        <f t="shared" si="486"/>
        <v>0</v>
      </c>
      <c r="F5599" s="175"/>
      <c r="G5599" s="175"/>
      <c r="H5599" s="175"/>
      <c r="I5599" s="184">
        <v>20</v>
      </c>
      <c r="J5599" s="41">
        <f t="shared" si="489"/>
        <v>20</v>
      </c>
      <c r="K5599" s="41">
        <f t="shared" si="487"/>
        <v>20</v>
      </c>
      <c r="L5599" s="175"/>
      <c r="M5599" s="41">
        <f t="shared" si="488"/>
        <v>20</v>
      </c>
    </row>
    <row r="5600" spans="1:13" ht="14.5" hidden="1" x14ac:dyDescent="0.35">
      <c r="A5600" s="183">
        <v>2017</v>
      </c>
      <c r="B5600" s="184" t="s">
        <v>13</v>
      </c>
      <c r="C5600" s="233">
        <v>3</v>
      </c>
      <c r="D5600" s="174">
        <f t="shared" si="485"/>
        <v>3</v>
      </c>
      <c r="E5600" s="171">
        <f t="shared" si="486"/>
        <v>0</v>
      </c>
      <c r="F5600" s="175"/>
      <c r="G5600" s="175"/>
      <c r="H5600" s="175"/>
      <c r="I5600" s="184">
        <v>3</v>
      </c>
      <c r="J5600" s="41">
        <f t="shared" si="489"/>
        <v>3</v>
      </c>
      <c r="K5600" s="41">
        <f t="shared" si="487"/>
        <v>3</v>
      </c>
      <c r="L5600" s="175"/>
      <c r="M5600" s="41">
        <f t="shared" si="488"/>
        <v>3</v>
      </c>
    </row>
    <row r="5601" spans="1:13" ht="14.5" hidden="1" x14ac:dyDescent="0.35">
      <c r="A5601" s="183">
        <v>2017</v>
      </c>
      <c r="B5601" s="184" t="s">
        <v>13</v>
      </c>
      <c r="C5601" s="233">
        <v>5</v>
      </c>
      <c r="D5601" s="174">
        <f t="shared" si="485"/>
        <v>5</v>
      </c>
      <c r="E5601" s="171">
        <f t="shared" si="486"/>
        <v>0</v>
      </c>
      <c r="F5601" s="175"/>
      <c r="G5601" s="175"/>
      <c r="H5601" s="175"/>
      <c r="I5601" s="184">
        <v>2</v>
      </c>
      <c r="J5601" s="41">
        <f t="shared" si="489"/>
        <v>2</v>
      </c>
      <c r="K5601" s="41">
        <f t="shared" si="487"/>
        <v>2</v>
      </c>
      <c r="L5601" s="175"/>
      <c r="M5601" s="41">
        <f t="shared" si="488"/>
        <v>2</v>
      </c>
    </row>
    <row r="5602" spans="1:13" ht="14.5" hidden="1" x14ac:dyDescent="0.35">
      <c r="A5602" s="183">
        <v>2017</v>
      </c>
      <c r="B5602" s="184" t="s">
        <v>13</v>
      </c>
      <c r="C5602" s="233">
        <v>-1</v>
      </c>
      <c r="D5602" s="174">
        <f t="shared" si="485"/>
        <v>-1</v>
      </c>
      <c r="E5602" s="171">
        <f t="shared" si="486"/>
        <v>0</v>
      </c>
      <c r="F5602" s="175"/>
      <c r="G5602" s="175"/>
      <c r="H5602" s="175"/>
      <c r="I5602" s="184">
        <v>1</v>
      </c>
      <c r="J5602" s="41">
        <f t="shared" si="489"/>
        <v>1</v>
      </c>
      <c r="K5602" s="41">
        <f t="shared" si="487"/>
        <v>1</v>
      </c>
      <c r="L5602" s="175"/>
      <c r="M5602" s="41">
        <f t="shared" si="488"/>
        <v>1</v>
      </c>
    </row>
    <row r="5603" spans="1:13" ht="14.5" hidden="1" x14ac:dyDescent="0.35">
      <c r="A5603" s="183">
        <v>2017</v>
      </c>
      <c r="B5603" s="184" t="s">
        <v>13</v>
      </c>
      <c r="C5603" s="233">
        <v>5</v>
      </c>
      <c r="D5603" s="174">
        <f t="shared" si="485"/>
        <v>5</v>
      </c>
      <c r="E5603" s="171">
        <f t="shared" si="486"/>
        <v>0</v>
      </c>
      <c r="F5603" s="175"/>
      <c r="G5603" s="175"/>
      <c r="H5603" s="175"/>
      <c r="I5603" s="184">
        <v>5</v>
      </c>
      <c r="J5603" s="41">
        <f t="shared" si="489"/>
        <v>5</v>
      </c>
      <c r="K5603" s="41">
        <f t="shared" si="487"/>
        <v>5</v>
      </c>
      <c r="L5603" s="175"/>
      <c r="M5603" s="41">
        <f t="shared" si="488"/>
        <v>5</v>
      </c>
    </row>
    <row r="5604" spans="1:13" ht="14.5" hidden="1" x14ac:dyDescent="0.35">
      <c r="A5604" s="183">
        <v>2017</v>
      </c>
      <c r="B5604" s="184" t="s">
        <v>13</v>
      </c>
      <c r="C5604" s="233">
        <v>-1</v>
      </c>
      <c r="D5604" s="174">
        <f t="shared" si="485"/>
        <v>-1</v>
      </c>
      <c r="E5604" s="171">
        <f t="shared" si="486"/>
        <v>0</v>
      </c>
      <c r="F5604" s="175"/>
      <c r="G5604" s="175"/>
      <c r="H5604" s="175"/>
      <c r="I5604" s="184">
        <v>-5</v>
      </c>
      <c r="J5604" s="41">
        <f t="shared" si="489"/>
        <v>-5</v>
      </c>
      <c r="K5604" s="41">
        <f t="shared" si="487"/>
        <v>-5</v>
      </c>
      <c r="L5604" s="175"/>
      <c r="M5604" s="41">
        <f t="shared" si="488"/>
        <v>-5</v>
      </c>
    </row>
    <row r="5605" spans="1:13" ht="14.5" hidden="1" x14ac:dyDescent="0.35">
      <c r="A5605" s="183">
        <v>2017</v>
      </c>
      <c r="B5605" s="184" t="s">
        <v>14</v>
      </c>
      <c r="C5605" s="233">
        <v>5</v>
      </c>
      <c r="D5605" s="174">
        <f t="shared" si="485"/>
        <v>5</v>
      </c>
      <c r="E5605" s="171">
        <f t="shared" si="486"/>
        <v>0</v>
      </c>
      <c r="F5605" s="175"/>
      <c r="G5605" s="175"/>
      <c r="H5605" s="175"/>
      <c r="I5605" s="184">
        <v>10</v>
      </c>
      <c r="J5605" s="41">
        <f t="shared" si="489"/>
        <v>10</v>
      </c>
      <c r="K5605" s="41">
        <f t="shared" si="487"/>
        <v>10</v>
      </c>
      <c r="L5605" s="175"/>
      <c r="M5605" s="41">
        <f t="shared" si="488"/>
        <v>10</v>
      </c>
    </row>
    <row r="5606" spans="1:13" ht="14.5" hidden="1" x14ac:dyDescent="0.35">
      <c r="A5606" s="183">
        <v>2017</v>
      </c>
      <c r="B5606" s="184" t="s">
        <v>14</v>
      </c>
      <c r="C5606" s="233">
        <v>1</v>
      </c>
      <c r="D5606" s="174">
        <f t="shared" si="485"/>
        <v>1</v>
      </c>
      <c r="E5606" s="171">
        <f t="shared" si="486"/>
        <v>0</v>
      </c>
      <c r="F5606" s="175"/>
      <c r="G5606" s="175"/>
      <c r="H5606" s="175"/>
      <c r="I5606" s="184">
        <v>3</v>
      </c>
      <c r="J5606" s="41">
        <f t="shared" si="489"/>
        <v>3</v>
      </c>
      <c r="K5606" s="41">
        <f t="shared" si="487"/>
        <v>3</v>
      </c>
      <c r="L5606" s="175"/>
      <c r="M5606" s="41">
        <f t="shared" si="488"/>
        <v>3</v>
      </c>
    </row>
    <row r="5607" spans="1:13" ht="14.5" hidden="1" x14ac:dyDescent="0.35">
      <c r="A5607" s="183">
        <v>2017</v>
      </c>
      <c r="B5607" s="184" t="s">
        <v>14</v>
      </c>
      <c r="C5607" s="233">
        <v>15</v>
      </c>
      <c r="D5607" s="174">
        <f t="shared" si="485"/>
        <v>15</v>
      </c>
      <c r="E5607" s="171">
        <f t="shared" si="486"/>
        <v>0</v>
      </c>
      <c r="F5607" s="175"/>
      <c r="G5607" s="175"/>
      <c r="H5607" s="175"/>
      <c r="I5607" s="184">
        <v>5</v>
      </c>
      <c r="J5607" s="41">
        <f t="shared" si="489"/>
        <v>5</v>
      </c>
      <c r="K5607" s="41">
        <f t="shared" si="487"/>
        <v>5</v>
      </c>
      <c r="L5607" s="175"/>
      <c r="M5607" s="41">
        <f t="shared" si="488"/>
        <v>5</v>
      </c>
    </row>
    <row r="5608" spans="1:13" ht="14.5" hidden="1" x14ac:dyDescent="0.35">
      <c r="A5608" s="183">
        <v>2017</v>
      </c>
      <c r="B5608" s="184" t="s">
        <v>14</v>
      </c>
      <c r="C5608" s="233">
        <v>5</v>
      </c>
      <c r="D5608" s="174">
        <f t="shared" ref="D5608:D5671" si="490">IF(OR(C5608="",C5608&gt;=1000),"",C5608)</f>
        <v>5</v>
      </c>
      <c r="E5608" s="171">
        <f t="shared" si="486"/>
        <v>0</v>
      </c>
      <c r="F5608" s="175"/>
      <c r="G5608" s="175"/>
      <c r="H5608" s="175"/>
      <c r="I5608" s="184">
        <v>3</v>
      </c>
      <c r="J5608" s="41">
        <f t="shared" si="489"/>
        <v>3</v>
      </c>
      <c r="K5608" s="41">
        <f t="shared" si="487"/>
        <v>3</v>
      </c>
      <c r="L5608" s="175"/>
      <c r="M5608" s="41">
        <f t="shared" si="488"/>
        <v>3</v>
      </c>
    </row>
    <row r="5609" spans="1:13" ht="14.5" hidden="1" x14ac:dyDescent="0.35">
      <c r="A5609" s="183">
        <v>2017</v>
      </c>
      <c r="B5609" s="184" t="s">
        <v>14</v>
      </c>
      <c r="C5609" s="233" t="s">
        <v>232</v>
      </c>
      <c r="D5609" s="174" t="str">
        <f t="shared" si="490"/>
        <v/>
      </c>
      <c r="E5609" s="171">
        <f t="shared" si="486"/>
        <v>0</v>
      </c>
      <c r="F5609" s="175"/>
      <c r="G5609" s="175"/>
      <c r="H5609" s="175"/>
      <c r="I5609" s="184" t="s">
        <v>232</v>
      </c>
      <c r="J5609" s="41" t="str">
        <f t="shared" si="489"/>
        <v/>
      </c>
      <c r="K5609" s="41" t="str">
        <f t="shared" si="487"/>
        <v/>
      </c>
      <c r="L5609" s="175"/>
      <c r="M5609" s="41" t="str">
        <f t="shared" si="488"/>
        <v/>
      </c>
    </row>
    <row r="5610" spans="1:13" ht="14.5" hidden="1" x14ac:dyDescent="0.35">
      <c r="A5610" s="183">
        <v>2017</v>
      </c>
      <c r="B5610" s="184" t="s">
        <v>14</v>
      </c>
      <c r="C5610" s="233">
        <v>3</v>
      </c>
      <c r="D5610" s="174">
        <f t="shared" si="490"/>
        <v>3</v>
      </c>
      <c r="E5610" s="171">
        <f t="shared" si="486"/>
        <v>0</v>
      </c>
      <c r="F5610" s="175"/>
      <c r="G5610" s="175"/>
      <c r="H5610" s="175"/>
      <c r="I5610" s="184">
        <v>10</v>
      </c>
      <c r="J5610" s="41">
        <f t="shared" si="489"/>
        <v>10</v>
      </c>
      <c r="K5610" s="41">
        <f t="shared" si="487"/>
        <v>10</v>
      </c>
      <c r="L5610" s="175"/>
      <c r="M5610" s="41">
        <f t="shared" si="488"/>
        <v>10</v>
      </c>
    </row>
    <row r="5611" spans="1:13" ht="14.5" hidden="1" x14ac:dyDescent="0.35">
      <c r="A5611" s="183">
        <v>2017</v>
      </c>
      <c r="B5611" s="184" t="s">
        <v>14</v>
      </c>
      <c r="C5611" s="233" t="s">
        <v>232</v>
      </c>
      <c r="D5611" s="174" t="str">
        <f t="shared" si="490"/>
        <v/>
      </c>
      <c r="E5611" s="171">
        <f t="shared" si="486"/>
        <v>0</v>
      </c>
      <c r="F5611" s="175"/>
      <c r="G5611" s="175"/>
      <c r="H5611" s="175"/>
      <c r="I5611" s="184" t="s">
        <v>232</v>
      </c>
      <c r="J5611" s="41" t="str">
        <f t="shared" si="489"/>
        <v/>
      </c>
      <c r="K5611" s="41" t="str">
        <f t="shared" si="487"/>
        <v/>
      </c>
      <c r="L5611" s="175"/>
      <c r="M5611" s="41" t="str">
        <f t="shared" si="488"/>
        <v/>
      </c>
    </row>
    <row r="5612" spans="1:13" ht="14.5" hidden="1" x14ac:dyDescent="0.35">
      <c r="A5612" s="183">
        <v>2017</v>
      </c>
      <c r="B5612" s="184" t="s">
        <v>14</v>
      </c>
      <c r="C5612" s="233">
        <v>3</v>
      </c>
      <c r="D5612" s="174">
        <f t="shared" si="490"/>
        <v>3</v>
      </c>
      <c r="E5612" s="171">
        <f t="shared" si="486"/>
        <v>0</v>
      </c>
      <c r="F5612" s="175"/>
      <c r="G5612" s="175"/>
      <c r="H5612" s="175"/>
      <c r="I5612" s="184">
        <v>6</v>
      </c>
      <c r="J5612" s="41">
        <f t="shared" si="489"/>
        <v>6</v>
      </c>
      <c r="K5612" s="41">
        <f t="shared" si="487"/>
        <v>6</v>
      </c>
      <c r="L5612" s="175"/>
      <c r="M5612" s="41">
        <f t="shared" si="488"/>
        <v>6</v>
      </c>
    </row>
    <row r="5613" spans="1:13" ht="14.5" hidden="1" x14ac:dyDescent="0.35">
      <c r="A5613" s="183">
        <v>2017</v>
      </c>
      <c r="B5613" s="184" t="s">
        <v>14</v>
      </c>
      <c r="C5613" s="233">
        <v>5</v>
      </c>
      <c r="D5613" s="174">
        <f t="shared" si="490"/>
        <v>5</v>
      </c>
      <c r="E5613" s="171">
        <f t="shared" si="486"/>
        <v>0</v>
      </c>
      <c r="F5613" s="175"/>
      <c r="G5613" s="175"/>
      <c r="H5613" s="175"/>
      <c r="I5613" s="184">
        <v>20</v>
      </c>
      <c r="J5613" s="41">
        <f t="shared" si="489"/>
        <v>20</v>
      </c>
      <c r="K5613" s="41">
        <f t="shared" si="487"/>
        <v>20</v>
      </c>
      <c r="L5613" s="175"/>
      <c r="M5613" s="41">
        <f t="shared" si="488"/>
        <v>20</v>
      </c>
    </row>
    <row r="5614" spans="1:13" ht="14.5" hidden="1" x14ac:dyDescent="0.35">
      <c r="A5614" s="183">
        <v>2017</v>
      </c>
      <c r="B5614" s="184" t="s">
        <v>14</v>
      </c>
      <c r="C5614" s="233">
        <v>8</v>
      </c>
      <c r="D5614" s="174">
        <f t="shared" si="490"/>
        <v>8</v>
      </c>
      <c r="E5614" s="171">
        <f t="shared" si="486"/>
        <v>0</v>
      </c>
      <c r="F5614" s="175"/>
      <c r="G5614" s="175"/>
      <c r="H5614" s="175"/>
      <c r="I5614" s="184">
        <v>8</v>
      </c>
      <c r="J5614" s="41">
        <f t="shared" si="489"/>
        <v>8</v>
      </c>
      <c r="K5614" s="41">
        <f t="shared" si="487"/>
        <v>8</v>
      </c>
      <c r="L5614" s="175"/>
      <c r="M5614" s="41">
        <f t="shared" si="488"/>
        <v>8</v>
      </c>
    </row>
    <row r="5615" spans="1:13" ht="14.5" hidden="1" x14ac:dyDescent="0.35">
      <c r="A5615" s="183">
        <v>2017</v>
      </c>
      <c r="B5615" s="184" t="s">
        <v>14</v>
      </c>
      <c r="C5615" s="233">
        <v>10</v>
      </c>
      <c r="D5615" s="174">
        <f t="shared" si="490"/>
        <v>10</v>
      </c>
      <c r="E5615" s="171">
        <f t="shared" si="486"/>
        <v>0</v>
      </c>
      <c r="F5615" s="175"/>
      <c r="G5615" s="175"/>
      <c r="H5615" s="175"/>
      <c r="I5615" s="184">
        <v>10</v>
      </c>
      <c r="J5615" s="41">
        <f t="shared" si="489"/>
        <v>10</v>
      </c>
      <c r="K5615" s="41">
        <f t="shared" si="487"/>
        <v>10</v>
      </c>
      <c r="L5615" s="175"/>
      <c r="M5615" s="41">
        <f t="shared" si="488"/>
        <v>10</v>
      </c>
    </row>
    <row r="5616" spans="1:13" ht="14.5" hidden="1" x14ac:dyDescent="0.35">
      <c r="A5616" s="183">
        <v>2017</v>
      </c>
      <c r="B5616" s="184" t="s">
        <v>14</v>
      </c>
      <c r="C5616" s="233" t="s">
        <v>232</v>
      </c>
      <c r="D5616" s="174" t="str">
        <f t="shared" si="490"/>
        <v/>
      </c>
      <c r="E5616" s="171">
        <f t="shared" si="486"/>
        <v>0</v>
      </c>
      <c r="F5616" s="175"/>
      <c r="G5616" s="175"/>
      <c r="H5616" s="175"/>
      <c r="I5616" s="184">
        <v>10</v>
      </c>
      <c r="J5616" s="41">
        <f t="shared" si="489"/>
        <v>10</v>
      </c>
      <c r="K5616" s="41" t="e">
        <f t="shared" si="487"/>
        <v>#VALUE!</v>
      </c>
      <c r="L5616" s="175"/>
      <c r="M5616" s="41">
        <f t="shared" si="488"/>
        <v>10</v>
      </c>
    </row>
    <row r="5617" spans="1:13" ht="14.5" hidden="1" x14ac:dyDescent="0.35">
      <c r="A5617" s="183">
        <v>2017</v>
      </c>
      <c r="B5617" s="184" t="s">
        <v>14</v>
      </c>
      <c r="C5617" s="233">
        <v>5</v>
      </c>
      <c r="D5617" s="174">
        <f t="shared" si="490"/>
        <v>5</v>
      </c>
      <c r="E5617" s="171">
        <f t="shared" si="486"/>
        <v>0</v>
      </c>
      <c r="F5617" s="175"/>
      <c r="G5617" s="175"/>
      <c r="H5617" s="175"/>
      <c r="I5617" s="184">
        <v>5</v>
      </c>
      <c r="J5617" s="41">
        <f t="shared" si="489"/>
        <v>5</v>
      </c>
      <c r="K5617" s="41">
        <f t="shared" si="487"/>
        <v>5</v>
      </c>
      <c r="L5617" s="175"/>
      <c r="M5617" s="41">
        <f t="shared" si="488"/>
        <v>5</v>
      </c>
    </row>
    <row r="5618" spans="1:13" ht="14.5" hidden="1" x14ac:dyDescent="0.35">
      <c r="A5618" s="183">
        <v>2017</v>
      </c>
      <c r="B5618" s="184" t="s">
        <v>14</v>
      </c>
      <c r="C5618" s="233">
        <v>5</v>
      </c>
      <c r="D5618" s="174">
        <f t="shared" si="490"/>
        <v>5</v>
      </c>
      <c r="E5618" s="171">
        <f t="shared" si="486"/>
        <v>0</v>
      </c>
      <c r="F5618" s="175"/>
      <c r="G5618" s="175"/>
      <c r="H5618" s="175"/>
      <c r="I5618" s="184">
        <v>3</v>
      </c>
      <c r="J5618" s="41">
        <f t="shared" si="489"/>
        <v>3</v>
      </c>
      <c r="K5618" s="41">
        <f t="shared" si="487"/>
        <v>3</v>
      </c>
      <c r="L5618" s="175"/>
      <c r="M5618" s="41">
        <f t="shared" si="488"/>
        <v>3</v>
      </c>
    </row>
    <row r="5619" spans="1:13" ht="14.5" hidden="1" x14ac:dyDescent="0.35">
      <c r="A5619" s="183">
        <v>2017</v>
      </c>
      <c r="B5619" s="184" t="s">
        <v>14</v>
      </c>
      <c r="C5619" s="233">
        <v>5</v>
      </c>
      <c r="D5619" s="174">
        <f t="shared" si="490"/>
        <v>5</v>
      </c>
      <c r="E5619" s="171">
        <f t="shared" si="486"/>
        <v>0</v>
      </c>
      <c r="F5619" s="175"/>
      <c r="G5619" s="175"/>
      <c r="H5619" s="175"/>
      <c r="I5619" s="184">
        <v>5</v>
      </c>
      <c r="J5619" s="41">
        <f t="shared" si="489"/>
        <v>5</v>
      </c>
      <c r="K5619" s="41">
        <f t="shared" si="487"/>
        <v>5</v>
      </c>
      <c r="L5619" s="175"/>
      <c r="M5619" s="41">
        <f t="shared" si="488"/>
        <v>5</v>
      </c>
    </row>
    <row r="5620" spans="1:13" ht="14.5" hidden="1" x14ac:dyDescent="0.35">
      <c r="A5620" s="183">
        <v>2017</v>
      </c>
      <c r="B5620" s="184" t="s">
        <v>14</v>
      </c>
      <c r="C5620" s="233">
        <v>10</v>
      </c>
      <c r="D5620" s="174">
        <f t="shared" si="490"/>
        <v>10</v>
      </c>
      <c r="E5620" s="171">
        <f t="shared" si="486"/>
        <v>0</v>
      </c>
      <c r="F5620" s="175"/>
      <c r="G5620" s="175"/>
      <c r="H5620" s="175"/>
      <c r="I5620" s="184">
        <v>5</v>
      </c>
      <c r="J5620" s="41">
        <f t="shared" si="489"/>
        <v>5</v>
      </c>
      <c r="K5620" s="41">
        <f t="shared" si="487"/>
        <v>5</v>
      </c>
      <c r="L5620" s="175"/>
      <c r="M5620" s="41">
        <f t="shared" si="488"/>
        <v>5</v>
      </c>
    </row>
    <row r="5621" spans="1:13" ht="14.5" hidden="1" x14ac:dyDescent="0.35">
      <c r="A5621" s="183">
        <v>2017</v>
      </c>
      <c r="B5621" s="184" t="s">
        <v>14</v>
      </c>
      <c r="C5621" s="233">
        <v>5</v>
      </c>
      <c r="D5621" s="174">
        <f t="shared" si="490"/>
        <v>5</v>
      </c>
      <c r="E5621" s="171">
        <f t="shared" si="486"/>
        <v>0</v>
      </c>
      <c r="F5621" s="175"/>
      <c r="G5621" s="175"/>
      <c r="H5621" s="175"/>
      <c r="I5621" s="184">
        <v>5</v>
      </c>
      <c r="J5621" s="41">
        <f t="shared" si="489"/>
        <v>5</v>
      </c>
      <c r="K5621" s="41">
        <f t="shared" si="487"/>
        <v>5</v>
      </c>
      <c r="L5621" s="175"/>
      <c r="M5621" s="41">
        <f t="shared" si="488"/>
        <v>5</v>
      </c>
    </row>
    <row r="5622" spans="1:13" ht="14.5" hidden="1" x14ac:dyDescent="0.35">
      <c r="A5622" s="183">
        <v>2017</v>
      </c>
      <c r="B5622" s="184" t="s">
        <v>14</v>
      </c>
      <c r="C5622" s="233">
        <v>3</v>
      </c>
      <c r="D5622" s="174">
        <f t="shared" si="490"/>
        <v>3</v>
      </c>
      <c r="E5622" s="171">
        <f t="shared" si="486"/>
        <v>0</v>
      </c>
      <c r="F5622" s="175"/>
      <c r="G5622" s="175"/>
      <c r="H5622" s="175"/>
      <c r="I5622" s="184">
        <v>3</v>
      </c>
      <c r="J5622" s="41">
        <f t="shared" si="489"/>
        <v>3</v>
      </c>
      <c r="K5622" s="41">
        <f t="shared" si="487"/>
        <v>3</v>
      </c>
      <c r="L5622" s="175"/>
      <c r="M5622" s="41">
        <f t="shared" si="488"/>
        <v>3</v>
      </c>
    </row>
    <row r="5623" spans="1:13" ht="14.5" hidden="1" x14ac:dyDescent="0.35">
      <c r="A5623" s="183">
        <v>2017</v>
      </c>
      <c r="B5623" s="184" t="s">
        <v>14</v>
      </c>
      <c r="C5623" s="233">
        <v>10</v>
      </c>
      <c r="D5623" s="174">
        <f t="shared" si="490"/>
        <v>10</v>
      </c>
      <c r="E5623" s="171">
        <f t="shared" si="486"/>
        <v>0</v>
      </c>
      <c r="F5623" s="175"/>
      <c r="G5623" s="175"/>
      <c r="H5623" s="175"/>
      <c r="I5623" s="184">
        <v>5</v>
      </c>
      <c r="J5623" s="41">
        <f t="shared" si="489"/>
        <v>5</v>
      </c>
      <c r="K5623" s="41">
        <f t="shared" si="487"/>
        <v>5</v>
      </c>
      <c r="L5623" s="175"/>
      <c r="M5623" s="41">
        <f t="shared" si="488"/>
        <v>5</v>
      </c>
    </row>
    <row r="5624" spans="1:13" ht="14.5" hidden="1" x14ac:dyDescent="0.35">
      <c r="A5624" s="183">
        <v>2017</v>
      </c>
      <c r="B5624" s="184" t="s">
        <v>14</v>
      </c>
      <c r="C5624" s="233">
        <v>2</v>
      </c>
      <c r="D5624" s="174">
        <f t="shared" si="490"/>
        <v>2</v>
      </c>
      <c r="E5624" s="171">
        <f t="shared" si="486"/>
        <v>0</v>
      </c>
      <c r="F5624" s="175"/>
      <c r="G5624" s="175"/>
      <c r="H5624" s="175"/>
      <c r="I5624" s="184">
        <v>2</v>
      </c>
      <c r="J5624" s="41">
        <f t="shared" si="489"/>
        <v>2</v>
      </c>
      <c r="K5624" s="41">
        <f t="shared" si="487"/>
        <v>2</v>
      </c>
      <c r="L5624" s="175"/>
      <c r="M5624" s="41">
        <f t="shared" si="488"/>
        <v>2</v>
      </c>
    </row>
    <row r="5625" spans="1:13" ht="14.5" hidden="1" x14ac:dyDescent="0.35">
      <c r="A5625" s="183">
        <v>2017</v>
      </c>
      <c r="B5625" s="184" t="s">
        <v>14</v>
      </c>
      <c r="C5625" s="233">
        <v>5</v>
      </c>
      <c r="D5625" s="174">
        <f t="shared" si="490"/>
        <v>5</v>
      </c>
      <c r="E5625" s="171">
        <f t="shared" si="486"/>
        <v>0</v>
      </c>
      <c r="F5625" s="175"/>
      <c r="G5625" s="175"/>
      <c r="H5625" s="175"/>
      <c r="I5625" s="184">
        <v>2</v>
      </c>
      <c r="J5625" s="41">
        <f t="shared" si="489"/>
        <v>2</v>
      </c>
      <c r="K5625" s="41">
        <f t="shared" si="487"/>
        <v>2</v>
      </c>
      <c r="L5625" s="175"/>
      <c r="M5625" s="41">
        <f t="shared" si="488"/>
        <v>2</v>
      </c>
    </row>
    <row r="5626" spans="1:13" ht="14.5" hidden="1" x14ac:dyDescent="0.35">
      <c r="A5626" s="183">
        <v>2017</v>
      </c>
      <c r="B5626" s="184" t="s">
        <v>14</v>
      </c>
      <c r="C5626" s="233">
        <v>5</v>
      </c>
      <c r="D5626" s="174">
        <f t="shared" si="490"/>
        <v>5</v>
      </c>
      <c r="E5626" s="171">
        <f t="shared" si="486"/>
        <v>0</v>
      </c>
      <c r="F5626" s="175"/>
      <c r="G5626" s="175"/>
      <c r="H5626" s="175"/>
      <c r="I5626" s="184">
        <v>5</v>
      </c>
      <c r="J5626" s="41">
        <f t="shared" si="489"/>
        <v>5</v>
      </c>
      <c r="K5626" s="41">
        <f t="shared" si="487"/>
        <v>5</v>
      </c>
      <c r="L5626" s="175"/>
      <c r="M5626" s="41">
        <f t="shared" si="488"/>
        <v>5</v>
      </c>
    </row>
    <row r="5627" spans="1:13" ht="14.5" hidden="1" x14ac:dyDescent="0.35">
      <c r="A5627" s="183">
        <v>2017</v>
      </c>
      <c r="B5627" s="184" t="s">
        <v>14</v>
      </c>
      <c r="C5627" s="233">
        <v>2</v>
      </c>
      <c r="D5627" s="174">
        <f t="shared" si="490"/>
        <v>2</v>
      </c>
      <c r="E5627" s="171">
        <f t="shared" si="486"/>
        <v>0</v>
      </c>
      <c r="F5627" s="175"/>
      <c r="G5627" s="175"/>
      <c r="H5627" s="175"/>
      <c r="I5627" s="184">
        <v>30</v>
      </c>
      <c r="J5627" s="41">
        <f t="shared" si="489"/>
        <v>2</v>
      </c>
      <c r="K5627" s="41">
        <f t="shared" si="487"/>
        <v>2</v>
      </c>
      <c r="L5627" s="175"/>
      <c r="M5627" s="41">
        <f t="shared" si="488"/>
        <v>2</v>
      </c>
    </row>
    <row r="5628" spans="1:13" ht="14.5" hidden="1" x14ac:dyDescent="0.35">
      <c r="A5628" s="183">
        <v>2017</v>
      </c>
      <c r="B5628" s="184" t="s">
        <v>14</v>
      </c>
      <c r="C5628" s="233">
        <v>5</v>
      </c>
      <c r="D5628" s="174">
        <f t="shared" si="490"/>
        <v>5</v>
      </c>
      <c r="E5628" s="171">
        <f t="shared" si="486"/>
        <v>0</v>
      </c>
      <c r="F5628" s="175"/>
      <c r="G5628" s="175"/>
      <c r="H5628" s="175"/>
      <c r="I5628" s="184">
        <v>3</v>
      </c>
      <c r="J5628" s="41">
        <f t="shared" si="489"/>
        <v>3</v>
      </c>
      <c r="K5628" s="41">
        <f t="shared" si="487"/>
        <v>3</v>
      </c>
      <c r="L5628" s="175"/>
      <c r="M5628" s="41">
        <f t="shared" si="488"/>
        <v>3</v>
      </c>
    </row>
    <row r="5629" spans="1:13" ht="14.5" hidden="1" x14ac:dyDescent="0.35">
      <c r="A5629" s="183">
        <v>2017</v>
      </c>
      <c r="B5629" s="184" t="s">
        <v>14</v>
      </c>
      <c r="C5629" s="233">
        <v>2</v>
      </c>
      <c r="D5629" s="174">
        <f t="shared" si="490"/>
        <v>2</v>
      </c>
      <c r="E5629" s="171">
        <f t="shared" si="486"/>
        <v>0</v>
      </c>
      <c r="F5629" s="175"/>
      <c r="G5629" s="175"/>
      <c r="H5629" s="175"/>
      <c r="I5629" s="184">
        <v>3</v>
      </c>
      <c r="J5629" s="41">
        <f t="shared" si="489"/>
        <v>3</v>
      </c>
      <c r="K5629" s="41">
        <f t="shared" si="487"/>
        <v>3</v>
      </c>
      <c r="L5629" s="175"/>
      <c r="M5629" s="41">
        <f t="shared" si="488"/>
        <v>3</v>
      </c>
    </row>
    <row r="5630" spans="1:13" ht="14.5" hidden="1" x14ac:dyDescent="0.35">
      <c r="A5630" s="183">
        <v>2017</v>
      </c>
      <c r="B5630" s="184" t="s">
        <v>14</v>
      </c>
      <c r="C5630" s="233">
        <v>2</v>
      </c>
      <c r="D5630" s="174">
        <f t="shared" si="490"/>
        <v>2</v>
      </c>
      <c r="E5630" s="171">
        <f t="shared" si="486"/>
        <v>0</v>
      </c>
      <c r="F5630" s="175"/>
      <c r="G5630" s="175"/>
      <c r="H5630" s="175"/>
      <c r="I5630" s="184">
        <v>2</v>
      </c>
      <c r="J5630" s="41">
        <f t="shared" si="489"/>
        <v>2</v>
      </c>
      <c r="K5630" s="41">
        <f t="shared" si="487"/>
        <v>2</v>
      </c>
      <c r="L5630" s="175"/>
      <c r="M5630" s="41">
        <f t="shared" si="488"/>
        <v>2</v>
      </c>
    </row>
    <row r="5631" spans="1:13" ht="14.5" hidden="1" x14ac:dyDescent="0.35">
      <c r="A5631" s="183">
        <v>2017</v>
      </c>
      <c r="B5631" s="184" t="s">
        <v>14</v>
      </c>
      <c r="C5631" s="233">
        <v>10</v>
      </c>
      <c r="D5631" s="174">
        <f t="shared" si="490"/>
        <v>10</v>
      </c>
      <c r="E5631" s="171">
        <f t="shared" si="486"/>
        <v>0</v>
      </c>
      <c r="F5631" s="175"/>
      <c r="G5631" s="175"/>
      <c r="H5631" s="175"/>
      <c r="I5631" s="184">
        <v>30</v>
      </c>
      <c r="J5631" s="41">
        <f t="shared" si="489"/>
        <v>30</v>
      </c>
      <c r="K5631" s="41">
        <f t="shared" si="487"/>
        <v>30</v>
      </c>
      <c r="L5631" s="175"/>
      <c r="M5631" s="41">
        <f t="shared" si="488"/>
        <v>30</v>
      </c>
    </row>
    <row r="5632" spans="1:13" ht="14.5" hidden="1" x14ac:dyDescent="0.35">
      <c r="A5632" s="183">
        <v>2017</v>
      </c>
      <c r="B5632" s="184" t="s">
        <v>14</v>
      </c>
      <c r="C5632" s="233">
        <v>15</v>
      </c>
      <c r="D5632" s="174">
        <f t="shared" si="490"/>
        <v>15</v>
      </c>
      <c r="E5632" s="171">
        <f t="shared" si="486"/>
        <v>0</v>
      </c>
      <c r="F5632" s="175"/>
      <c r="G5632" s="175"/>
      <c r="H5632" s="175"/>
      <c r="I5632" s="184">
        <v>15</v>
      </c>
      <c r="J5632" s="41">
        <f t="shared" si="489"/>
        <v>15</v>
      </c>
      <c r="K5632" s="41">
        <f t="shared" si="487"/>
        <v>15</v>
      </c>
      <c r="L5632" s="175"/>
      <c r="M5632" s="41">
        <f t="shared" si="488"/>
        <v>15</v>
      </c>
    </row>
    <row r="5633" spans="1:13" ht="14.5" hidden="1" x14ac:dyDescent="0.35">
      <c r="A5633" s="183">
        <v>2017</v>
      </c>
      <c r="B5633" s="184" t="s">
        <v>14</v>
      </c>
      <c r="C5633" s="233">
        <v>5</v>
      </c>
      <c r="D5633" s="174">
        <f t="shared" si="490"/>
        <v>5</v>
      </c>
      <c r="E5633" s="171">
        <f t="shared" si="486"/>
        <v>0</v>
      </c>
      <c r="F5633" s="175"/>
      <c r="G5633" s="175"/>
      <c r="H5633" s="175"/>
      <c r="I5633" s="184" t="s">
        <v>232</v>
      </c>
      <c r="J5633" s="41" t="str">
        <f t="shared" si="489"/>
        <v/>
      </c>
      <c r="K5633" s="41" t="str">
        <f t="shared" si="487"/>
        <v/>
      </c>
      <c r="L5633" s="175"/>
      <c r="M5633" s="41" t="str">
        <f t="shared" si="488"/>
        <v/>
      </c>
    </row>
    <row r="5634" spans="1:13" ht="14.5" hidden="1" x14ac:dyDescent="0.35">
      <c r="A5634" s="183">
        <v>2017</v>
      </c>
      <c r="B5634" s="184" t="s">
        <v>14</v>
      </c>
      <c r="C5634" s="233">
        <v>1</v>
      </c>
      <c r="D5634" s="174">
        <f t="shared" si="490"/>
        <v>1</v>
      </c>
      <c r="E5634" s="171">
        <f t="shared" ref="E5634:E5697" si="491">IF(D5634&lt;&gt;C5634,1,0)</f>
        <v>0</v>
      </c>
      <c r="F5634" s="175"/>
      <c r="G5634" s="175"/>
      <c r="H5634" s="175"/>
      <c r="I5634" s="184">
        <v>2</v>
      </c>
      <c r="J5634" s="41">
        <f t="shared" si="489"/>
        <v>2</v>
      </c>
      <c r="K5634" s="41">
        <f t="shared" si="487"/>
        <v>2</v>
      </c>
      <c r="L5634" s="175"/>
      <c r="M5634" s="41">
        <f t="shared" si="488"/>
        <v>2</v>
      </c>
    </row>
    <row r="5635" spans="1:13" ht="14.5" hidden="1" x14ac:dyDescent="0.35">
      <c r="A5635" s="183">
        <v>2017</v>
      </c>
      <c r="B5635" s="184" t="s">
        <v>14</v>
      </c>
      <c r="C5635" s="233">
        <v>10</v>
      </c>
      <c r="D5635" s="174">
        <f t="shared" si="490"/>
        <v>10</v>
      </c>
      <c r="E5635" s="171">
        <f t="shared" si="491"/>
        <v>0</v>
      </c>
      <c r="F5635" s="175"/>
      <c r="G5635" s="175"/>
      <c r="H5635" s="175"/>
      <c r="I5635" s="184">
        <v>10</v>
      </c>
      <c r="J5635" s="41">
        <f t="shared" si="489"/>
        <v>10</v>
      </c>
      <c r="K5635" s="41">
        <f t="shared" ref="K5635:K5698" si="492">IF($I5635="","",IF(AND($C5635&gt;0,$I5635&gt;=$C5635*10),$C5635,IF(I5635&gt;=50,"",IF($C5635="",$I5635,IF($C5635&lt;&gt;"",$I5635,"")))))</f>
        <v>10</v>
      </c>
      <c r="L5635" s="175"/>
      <c r="M5635" s="41">
        <f t="shared" ref="M5635:M5698" si="493">IFERROR(K5635,I5635)</f>
        <v>10</v>
      </c>
    </row>
    <row r="5636" spans="1:13" ht="14.5" hidden="1" x14ac:dyDescent="0.35">
      <c r="A5636" s="183">
        <v>2017</v>
      </c>
      <c r="B5636" s="184" t="s">
        <v>14</v>
      </c>
      <c r="C5636" s="233">
        <v>6</v>
      </c>
      <c r="D5636" s="174">
        <f t="shared" si="490"/>
        <v>6</v>
      </c>
      <c r="E5636" s="171">
        <f t="shared" si="491"/>
        <v>0</v>
      </c>
      <c r="F5636" s="175"/>
      <c r="G5636" s="175"/>
      <c r="H5636" s="175"/>
      <c r="I5636" s="184">
        <v>6</v>
      </c>
      <c r="J5636" s="41">
        <f t="shared" si="489"/>
        <v>6</v>
      </c>
      <c r="K5636" s="41">
        <f t="shared" si="492"/>
        <v>6</v>
      </c>
      <c r="L5636" s="175"/>
      <c r="M5636" s="41">
        <f t="shared" si="493"/>
        <v>6</v>
      </c>
    </row>
    <row r="5637" spans="1:13" ht="14.5" hidden="1" x14ac:dyDescent="0.35">
      <c r="A5637" s="183">
        <v>2017</v>
      </c>
      <c r="B5637" s="184" t="s">
        <v>14</v>
      </c>
      <c r="C5637" s="233">
        <v>8</v>
      </c>
      <c r="D5637" s="174">
        <f t="shared" si="490"/>
        <v>8</v>
      </c>
      <c r="E5637" s="171">
        <f t="shared" si="491"/>
        <v>0</v>
      </c>
      <c r="F5637" s="175"/>
      <c r="G5637" s="175"/>
      <c r="H5637" s="175"/>
      <c r="I5637" s="184">
        <v>3</v>
      </c>
      <c r="J5637" s="41">
        <f t="shared" si="489"/>
        <v>3</v>
      </c>
      <c r="K5637" s="41">
        <f t="shared" si="492"/>
        <v>3</v>
      </c>
      <c r="L5637" s="175"/>
      <c r="M5637" s="41">
        <f t="shared" si="493"/>
        <v>3</v>
      </c>
    </row>
    <row r="5638" spans="1:13" ht="14.5" hidden="1" x14ac:dyDescent="0.35">
      <c r="A5638" s="183">
        <v>2017</v>
      </c>
      <c r="B5638" s="184" t="s">
        <v>14</v>
      </c>
      <c r="C5638" s="233">
        <v>10</v>
      </c>
      <c r="D5638" s="174">
        <f t="shared" si="490"/>
        <v>10</v>
      </c>
      <c r="E5638" s="171">
        <f t="shared" si="491"/>
        <v>0</v>
      </c>
      <c r="F5638" s="175"/>
      <c r="G5638" s="175"/>
      <c r="H5638" s="175"/>
      <c r="I5638" s="184">
        <v>20</v>
      </c>
      <c r="J5638" s="41">
        <f t="shared" si="489"/>
        <v>20</v>
      </c>
      <c r="K5638" s="41">
        <f t="shared" si="492"/>
        <v>20</v>
      </c>
      <c r="L5638" s="175"/>
      <c r="M5638" s="41">
        <f t="shared" si="493"/>
        <v>20</v>
      </c>
    </row>
    <row r="5639" spans="1:13" ht="14.5" hidden="1" x14ac:dyDescent="0.35">
      <c r="A5639" s="183">
        <v>2017</v>
      </c>
      <c r="B5639" s="184" t="s">
        <v>14</v>
      </c>
      <c r="C5639" s="233">
        <v>4</v>
      </c>
      <c r="D5639" s="174">
        <f t="shared" si="490"/>
        <v>4</v>
      </c>
      <c r="E5639" s="171">
        <f t="shared" si="491"/>
        <v>0</v>
      </c>
      <c r="F5639" s="175"/>
      <c r="G5639" s="175"/>
      <c r="H5639" s="175"/>
      <c r="I5639" s="184">
        <v>2</v>
      </c>
      <c r="J5639" s="41">
        <f t="shared" si="489"/>
        <v>2</v>
      </c>
      <c r="K5639" s="41">
        <f t="shared" si="492"/>
        <v>2</v>
      </c>
      <c r="L5639" s="175"/>
      <c r="M5639" s="41">
        <f t="shared" si="493"/>
        <v>2</v>
      </c>
    </row>
    <row r="5640" spans="1:13" ht="14.5" hidden="1" x14ac:dyDescent="0.35">
      <c r="A5640" s="183">
        <v>2017</v>
      </c>
      <c r="B5640" s="184" t="s">
        <v>14</v>
      </c>
      <c r="C5640" s="233">
        <v>3</v>
      </c>
      <c r="D5640" s="174">
        <f t="shared" si="490"/>
        <v>3</v>
      </c>
      <c r="E5640" s="171">
        <f t="shared" si="491"/>
        <v>0</v>
      </c>
      <c r="F5640" s="175"/>
      <c r="G5640" s="175"/>
      <c r="H5640" s="175"/>
      <c r="I5640" s="184">
        <v>2</v>
      </c>
      <c r="J5640" s="41">
        <f t="shared" ref="J5640:J5673" si="494">IF(OR(I5640="",I5640&gt;=50),"",IF(AND(I5640&lt;50,OR(D5640&lt;=0,D5640="")),I5640,IF(I5640&gt;=D5640*10,D5640,IF(D5640&lt;&gt;"",I5640,""))))</f>
        <v>2</v>
      </c>
      <c r="K5640" s="41">
        <f t="shared" si="492"/>
        <v>2</v>
      </c>
      <c r="L5640" s="175"/>
      <c r="M5640" s="41">
        <f t="shared" si="493"/>
        <v>2</v>
      </c>
    </row>
    <row r="5641" spans="1:13" ht="14.5" hidden="1" x14ac:dyDescent="0.35">
      <c r="A5641" s="183">
        <v>2017</v>
      </c>
      <c r="B5641" s="184" t="s">
        <v>14</v>
      </c>
      <c r="C5641" s="233">
        <v>2</v>
      </c>
      <c r="D5641" s="174">
        <f t="shared" si="490"/>
        <v>2</v>
      </c>
      <c r="E5641" s="171">
        <f t="shared" si="491"/>
        <v>0</v>
      </c>
      <c r="F5641" s="175"/>
      <c r="G5641" s="175"/>
      <c r="H5641" s="175"/>
      <c r="I5641" s="184">
        <v>6</v>
      </c>
      <c r="J5641" s="41">
        <f t="shared" si="494"/>
        <v>6</v>
      </c>
      <c r="K5641" s="41">
        <f t="shared" si="492"/>
        <v>6</v>
      </c>
      <c r="L5641" s="175"/>
      <c r="M5641" s="41">
        <f t="shared" si="493"/>
        <v>6</v>
      </c>
    </row>
    <row r="5642" spans="1:13" ht="14.5" hidden="1" x14ac:dyDescent="0.35">
      <c r="A5642" s="183">
        <v>2017</v>
      </c>
      <c r="B5642" s="184" t="s">
        <v>14</v>
      </c>
      <c r="C5642" s="233">
        <v>2</v>
      </c>
      <c r="D5642" s="174">
        <f t="shared" si="490"/>
        <v>2</v>
      </c>
      <c r="E5642" s="171">
        <f t="shared" si="491"/>
        <v>0</v>
      </c>
      <c r="F5642" s="175"/>
      <c r="G5642" s="175"/>
      <c r="H5642" s="175"/>
      <c r="I5642" s="184">
        <v>2</v>
      </c>
      <c r="J5642" s="41">
        <f t="shared" si="494"/>
        <v>2</v>
      </c>
      <c r="K5642" s="41">
        <f t="shared" si="492"/>
        <v>2</v>
      </c>
      <c r="L5642" s="175"/>
      <c r="M5642" s="41">
        <f t="shared" si="493"/>
        <v>2</v>
      </c>
    </row>
    <row r="5643" spans="1:13" ht="14.5" hidden="1" x14ac:dyDescent="0.35">
      <c r="A5643" s="183">
        <v>2017</v>
      </c>
      <c r="B5643" s="184" t="s">
        <v>14</v>
      </c>
      <c r="C5643" s="233">
        <v>5</v>
      </c>
      <c r="D5643" s="174">
        <f t="shared" si="490"/>
        <v>5</v>
      </c>
      <c r="E5643" s="171">
        <f t="shared" si="491"/>
        <v>0</v>
      </c>
      <c r="F5643" s="175"/>
      <c r="G5643" s="175"/>
      <c r="H5643" s="175"/>
      <c r="I5643" s="184">
        <v>2</v>
      </c>
      <c r="J5643" s="41">
        <f t="shared" si="494"/>
        <v>2</v>
      </c>
      <c r="K5643" s="41">
        <f t="shared" si="492"/>
        <v>2</v>
      </c>
      <c r="L5643" s="175"/>
      <c r="M5643" s="41">
        <f t="shared" si="493"/>
        <v>2</v>
      </c>
    </row>
    <row r="5644" spans="1:13" ht="14.5" hidden="1" x14ac:dyDescent="0.35">
      <c r="A5644" s="183">
        <v>2017</v>
      </c>
      <c r="B5644" s="184" t="s">
        <v>14</v>
      </c>
      <c r="C5644" s="233">
        <v>5</v>
      </c>
      <c r="D5644" s="174">
        <f t="shared" si="490"/>
        <v>5</v>
      </c>
      <c r="E5644" s="171">
        <f t="shared" si="491"/>
        <v>0</v>
      </c>
      <c r="F5644" s="175"/>
      <c r="G5644" s="175"/>
      <c r="H5644" s="175"/>
      <c r="I5644" s="184">
        <v>3</v>
      </c>
      <c r="J5644" s="41">
        <f t="shared" si="494"/>
        <v>3</v>
      </c>
      <c r="K5644" s="41">
        <f t="shared" si="492"/>
        <v>3</v>
      </c>
      <c r="L5644" s="175"/>
      <c r="M5644" s="41">
        <f t="shared" si="493"/>
        <v>3</v>
      </c>
    </row>
    <row r="5645" spans="1:13" ht="14.5" hidden="1" x14ac:dyDescent="0.35">
      <c r="A5645" s="183">
        <v>2017</v>
      </c>
      <c r="B5645" s="184" t="s">
        <v>14</v>
      </c>
      <c r="C5645" s="233" t="s">
        <v>232</v>
      </c>
      <c r="D5645" s="174" t="str">
        <f t="shared" si="490"/>
        <v/>
      </c>
      <c r="E5645" s="171">
        <f t="shared" si="491"/>
        <v>0</v>
      </c>
      <c r="F5645" s="175"/>
      <c r="G5645" s="175"/>
      <c r="H5645" s="175"/>
      <c r="I5645" s="184">
        <v>2</v>
      </c>
      <c r="J5645" s="41">
        <f t="shared" si="494"/>
        <v>2</v>
      </c>
      <c r="K5645" s="41" t="e">
        <f t="shared" si="492"/>
        <v>#VALUE!</v>
      </c>
      <c r="L5645" s="175"/>
      <c r="M5645" s="41">
        <f t="shared" si="493"/>
        <v>2</v>
      </c>
    </row>
    <row r="5646" spans="1:13" ht="14.5" hidden="1" x14ac:dyDescent="0.35">
      <c r="A5646" s="183">
        <v>2017</v>
      </c>
      <c r="B5646" s="184" t="s">
        <v>14</v>
      </c>
      <c r="C5646" s="233">
        <v>10</v>
      </c>
      <c r="D5646" s="174">
        <f t="shared" si="490"/>
        <v>10</v>
      </c>
      <c r="E5646" s="171">
        <f t="shared" si="491"/>
        <v>0</v>
      </c>
      <c r="F5646" s="175"/>
      <c r="G5646" s="175"/>
      <c r="H5646" s="175"/>
      <c r="I5646" s="184">
        <v>5</v>
      </c>
      <c r="J5646" s="41">
        <f t="shared" si="494"/>
        <v>5</v>
      </c>
      <c r="K5646" s="41">
        <f t="shared" si="492"/>
        <v>5</v>
      </c>
      <c r="L5646" s="175"/>
      <c r="M5646" s="41">
        <f t="shared" si="493"/>
        <v>5</v>
      </c>
    </row>
    <row r="5647" spans="1:13" ht="14.5" hidden="1" x14ac:dyDescent="0.35">
      <c r="A5647" s="183">
        <v>2017</v>
      </c>
      <c r="B5647" s="184" t="s">
        <v>14</v>
      </c>
      <c r="C5647" s="233">
        <v>4</v>
      </c>
      <c r="D5647" s="174">
        <f t="shared" si="490"/>
        <v>4</v>
      </c>
      <c r="E5647" s="171">
        <f t="shared" si="491"/>
        <v>0</v>
      </c>
      <c r="F5647" s="175"/>
      <c r="G5647" s="175"/>
      <c r="H5647" s="175"/>
      <c r="I5647" s="184">
        <v>3</v>
      </c>
      <c r="J5647" s="41">
        <f t="shared" si="494"/>
        <v>3</v>
      </c>
      <c r="K5647" s="41">
        <f t="shared" si="492"/>
        <v>3</v>
      </c>
      <c r="L5647" s="175"/>
      <c r="M5647" s="41">
        <f t="shared" si="493"/>
        <v>3</v>
      </c>
    </row>
    <row r="5648" spans="1:13" ht="14.5" hidden="1" x14ac:dyDescent="0.35">
      <c r="A5648" s="183">
        <v>2017</v>
      </c>
      <c r="B5648" s="184" t="s">
        <v>14</v>
      </c>
      <c r="C5648" s="233">
        <v>4</v>
      </c>
      <c r="D5648" s="174">
        <f t="shared" si="490"/>
        <v>4</v>
      </c>
      <c r="E5648" s="171">
        <f t="shared" si="491"/>
        <v>0</v>
      </c>
      <c r="F5648" s="175"/>
      <c r="G5648" s="175"/>
      <c r="H5648" s="175"/>
      <c r="I5648" s="184">
        <v>3</v>
      </c>
      <c r="J5648" s="41">
        <f t="shared" si="494"/>
        <v>3</v>
      </c>
      <c r="K5648" s="41">
        <f t="shared" si="492"/>
        <v>3</v>
      </c>
      <c r="L5648" s="175"/>
      <c r="M5648" s="41">
        <f t="shared" si="493"/>
        <v>3</v>
      </c>
    </row>
    <row r="5649" spans="1:13" ht="14.5" hidden="1" x14ac:dyDescent="0.35">
      <c r="A5649" s="183">
        <v>2017</v>
      </c>
      <c r="B5649" s="184" t="s">
        <v>14</v>
      </c>
      <c r="C5649" s="233">
        <v>20</v>
      </c>
      <c r="D5649" s="174">
        <f t="shared" si="490"/>
        <v>20</v>
      </c>
      <c r="E5649" s="171">
        <f t="shared" si="491"/>
        <v>0</v>
      </c>
      <c r="F5649" s="175"/>
      <c r="G5649" s="175"/>
      <c r="H5649" s="175"/>
      <c r="I5649" s="184">
        <v>2</v>
      </c>
      <c r="J5649" s="41">
        <f t="shared" si="494"/>
        <v>2</v>
      </c>
      <c r="K5649" s="41">
        <f t="shared" si="492"/>
        <v>2</v>
      </c>
      <c r="L5649" s="175"/>
      <c r="M5649" s="41">
        <f t="shared" si="493"/>
        <v>2</v>
      </c>
    </row>
    <row r="5650" spans="1:13" ht="14.5" hidden="1" x14ac:dyDescent="0.35">
      <c r="A5650" s="183">
        <v>2017</v>
      </c>
      <c r="B5650" s="184" t="s">
        <v>14</v>
      </c>
      <c r="C5650" s="233">
        <v>13</v>
      </c>
      <c r="D5650" s="174">
        <f t="shared" si="490"/>
        <v>13</v>
      </c>
      <c r="E5650" s="171">
        <f t="shared" si="491"/>
        <v>0</v>
      </c>
      <c r="F5650" s="175"/>
      <c r="G5650" s="175"/>
      <c r="H5650" s="175"/>
      <c r="I5650" s="184">
        <v>6</v>
      </c>
      <c r="J5650" s="41">
        <f t="shared" si="494"/>
        <v>6</v>
      </c>
      <c r="K5650" s="41">
        <f t="shared" si="492"/>
        <v>6</v>
      </c>
      <c r="L5650" s="175"/>
      <c r="M5650" s="41">
        <f t="shared" si="493"/>
        <v>6</v>
      </c>
    </row>
    <row r="5651" spans="1:13" ht="14.5" hidden="1" x14ac:dyDescent="0.35">
      <c r="A5651" s="183">
        <v>2017</v>
      </c>
      <c r="B5651" s="184" t="s">
        <v>14</v>
      </c>
      <c r="C5651" s="233">
        <v>1</v>
      </c>
      <c r="D5651" s="174">
        <f t="shared" si="490"/>
        <v>1</v>
      </c>
      <c r="E5651" s="171">
        <f t="shared" si="491"/>
        <v>0</v>
      </c>
      <c r="F5651" s="175"/>
      <c r="G5651" s="175"/>
      <c r="H5651" s="175"/>
      <c r="I5651" s="184">
        <v>3</v>
      </c>
      <c r="J5651" s="41">
        <f t="shared" si="494"/>
        <v>3</v>
      </c>
      <c r="K5651" s="41">
        <f t="shared" si="492"/>
        <v>3</v>
      </c>
      <c r="L5651" s="175"/>
      <c r="M5651" s="41">
        <f t="shared" si="493"/>
        <v>3</v>
      </c>
    </row>
    <row r="5652" spans="1:13" ht="14.5" hidden="1" x14ac:dyDescent="0.35">
      <c r="A5652" s="183">
        <v>2017</v>
      </c>
      <c r="B5652" s="184" t="s">
        <v>14</v>
      </c>
      <c r="C5652" s="233">
        <v>10</v>
      </c>
      <c r="D5652" s="174">
        <f t="shared" si="490"/>
        <v>10</v>
      </c>
      <c r="E5652" s="171">
        <f t="shared" si="491"/>
        <v>0</v>
      </c>
      <c r="F5652" s="175"/>
      <c r="G5652" s="175"/>
      <c r="H5652" s="175"/>
      <c r="I5652" s="184">
        <v>10</v>
      </c>
      <c r="J5652" s="41">
        <f t="shared" si="494"/>
        <v>10</v>
      </c>
      <c r="K5652" s="41">
        <f t="shared" si="492"/>
        <v>10</v>
      </c>
      <c r="L5652" s="175"/>
      <c r="M5652" s="41">
        <f t="shared" si="493"/>
        <v>10</v>
      </c>
    </row>
    <row r="5653" spans="1:13" ht="14.5" hidden="1" x14ac:dyDescent="0.35">
      <c r="A5653" s="183">
        <v>2017</v>
      </c>
      <c r="B5653" s="184" t="s">
        <v>14</v>
      </c>
      <c r="C5653" s="233">
        <v>5</v>
      </c>
      <c r="D5653" s="174">
        <f t="shared" si="490"/>
        <v>5</v>
      </c>
      <c r="E5653" s="171">
        <f t="shared" si="491"/>
        <v>0</v>
      </c>
      <c r="F5653" s="175"/>
      <c r="G5653" s="175"/>
      <c r="H5653" s="175"/>
      <c r="I5653" s="184">
        <v>3</v>
      </c>
      <c r="J5653" s="41">
        <f t="shared" si="494"/>
        <v>3</v>
      </c>
      <c r="K5653" s="41">
        <f t="shared" si="492"/>
        <v>3</v>
      </c>
      <c r="L5653" s="175"/>
      <c r="M5653" s="41">
        <f t="shared" si="493"/>
        <v>3</v>
      </c>
    </row>
    <row r="5654" spans="1:13" ht="14.5" hidden="1" x14ac:dyDescent="0.35">
      <c r="A5654" s="183">
        <v>2017</v>
      </c>
      <c r="B5654" s="184" t="s">
        <v>14</v>
      </c>
      <c r="C5654" s="233">
        <v>2</v>
      </c>
      <c r="D5654" s="174">
        <f t="shared" si="490"/>
        <v>2</v>
      </c>
      <c r="E5654" s="171">
        <f t="shared" si="491"/>
        <v>0</v>
      </c>
      <c r="F5654" s="175"/>
      <c r="G5654" s="175"/>
      <c r="H5654" s="175"/>
      <c r="I5654" s="184">
        <v>2</v>
      </c>
      <c r="J5654" s="41">
        <f t="shared" si="494"/>
        <v>2</v>
      </c>
      <c r="K5654" s="41">
        <f t="shared" si="492"/>
        <v>2</v>
      </c>
      <c r="L5654" s="175"/>
      <c r="M5654" s="41">
        <f t="shared" si="493"/>
        <v>2</v>
      </c>
    </row>
    <row r="5655" spans="1:13" ht="14.5" hidden="1" x14ac:dyDescent="0.35">
      <c r="A5655" s="183">
        <v>2017</v>
      </c>
      <c r="B5655" s="184" t="s">
        <v>14</v>
      </c>
      <c r="C5655" s="233">
        <v>10</v>
      </c>
      <c r="D5655" s="174">
        <f t="shared" si="490"/>
        <v>10</v>
      </c>
      <c r="E5655" s="171">
        <f t="shared" si="491"/>
        <v>0</v>
      </c>
      <c r="F5655" s="175"/>
      <c r="G5655" s="175"/>
      <c r="H5655" s="175"/>
      <c r="I5655" s="184">
        <v>8</v>
      </c>
      <c r="J5655" s="41">
        <f t="shared" si="494"/>
        <v>8</v>
      </c>
      <c r="K5655" s="41">
        <f t="shared" si="492"/>
        <v>8</v>
      </c>
      <c r="L5655" s="175"/>
      <c r="M5655" s="41">
        <f t="shared" si="493"/>
        <v>8</v>
      </c>
    </row>
    <row r="5656" spans="1:13" ht="14.5" hidden="1" x14ac:dyDescent="0.35">
      <c r="A5656" s="183">
        <v>2017</v>
      </c>
      <c r="B5656" s="184" t="s">
        <v>14</v>
      </c>
      <c r="C5656" s="233">
        <v>2</v>
      </c>
      <c r="D5656" s="174">
        <f t="shared" si="490"/>
        <v>2</v>
      </c>
      <c r="E5656" s="171">
        <f t="shared" si="491"/>
        <v>0</v>
      </c>
      <c r="F5656" s="175"/>
      <c r="G5656" s="175"/>
      <c r="H5656" s="175"/>
      <c r="I5656" s="184">
        <v>3</v>
      </c>
      <c r="J5656" s="41">
        <f t="shared" si="494"/>
        <v>3</v>
      </c>
      <c r="K5656" s="41">
        <f t="shared" si="492"/>
        <v>3</v>
      </c>
      <c r="L5656" s="175"/>
      <c r="M5656" s="41">
        <f t="shared" si="493"/>
        <v>3</v>
      </c>
    </row>
    <row r="5657" spans="1:13" ht="14.5" hidden="1" x14ac:dyDescent="0.35">
      <c r="A5657" s="183">
        <v>2017</v>
      </c>
      <c r="B5657" s="184" t="s">
        <v>14</v>
      </c>
      <c r="C5657" s="233">
        <v>4</v>
      </c>
      <c r="D5657" s="174">
        <f t="shared" si="490"/>
        <v>4</v>
      </c>
      <c r="E5657" s="171">
        <f t="shared" si="491"/>
        <v>0</v>
      </c>
      <c r="F5657" s="175"/>
      <c r="G5657" s="175"/>
      <c r="H5657" s="175"/>
      <c r="I5657" s="184">
        <v>5</v>
      </c>
      <c r="J5657" s="41">
        <f t="shared" si="494"/>
        <v>5</v>
      </c>
      <c r="K5657" s="41">
        <f t="shared" si="492"/>
        <v>5</v>
      </c>
      <c r="L5657" s="175"/>
      <c r="M5657" s="41">
        <f t="shared" si="493"/>
        <v>5</v>
      </c>
    </row>
    <row r="5658" spans="1:13" ht="14.5" hidden="1" x14ac:dyDescent="0.35">
      <c r="A5658" s="183">
        <v>2017</v>
      </c>
      <c r="B5658" s="184" t="s">
        <v>14</v>
      </c>
      <c r="C5658" s="233">
        <v>5</v>
      </c>
      <c r="D5658" s="174">
        <f t="shared" si="490"/>
        <v>5</v>
      </c>
      <c r="E5658" s="171">
        <f t="shared" si="491"/>
        <v>0</v>
      </c>
      <c r="F5658" s="175"/>
      <c r="G5658" s="175"/>
      <c r="H5658" s="175"/>
      <c r="I5658" s="184">
        <v>3</v>
      </c>
      <c r="J5658" s="41">
        <f t="shared" si="494"/>
        <v>3</v>
      </c>
      <c r="K5658" s="41">
        <f t="shared" si="492"/>
        <v>3</v>
      </c>
      <c r="L5658" s="175"/>
      <c r="M5658" s="41">
        <f t="shared" si="493"/>
        <v>3</v>
      </c>
    </row>
    <row r="5659" spans="1:13" ht="14.5" hidden="1" x14ac:dyDescent="0.35">
      <c r="A5659" s="183">
        <v>2017</v>
      </c>
      <c r="B5659" s="184" t="s">
        <v>14</v>
      </c>
      <c r="C5659" s="233">
        <v>2</v>
      </c>
      <c r="D5659" s="174">
        <f t="shared" si="490"/>
        <v>2</v>
      </c>
      <c r="E5659" s="171">
        <f t="shared" si="491"/>
        <v>0</v>
      </c>
      <c r="F5659" s="175"/>
      <c r="G5659" s="175"/>
      <c r="H5659" s="175"/>
      <c r="I5659" s="184">
        <v>3</v>
      </c>
      <c r="J5659" s="41">
        <f t="shared" si="494"/>
        <v>3</v>
      </c>
      <c r="K5659" s="41">
        <f t="shared" si="492"/>
        <v>3</v>
      </c>
      <c r="L5659" s="175"/>
      <c r="M5659" s="41">
        <f t="shared" si="493"/>
        <v>3</v>
      </c>
    </row>
    <row r="5660" spans="1:13" ht="14.5" hidden="1" x14ac:dyDescent="0.35">
      <c r="A5660" s="183">
        <v>2017</v>
      </c>
      <c r="B5660" s="184" t="s">
        <v>14</v>
      </c>
      <c r="C5660" s="233">
        <v>5</v>
      </c>
      <c r="D5660" s="174">
        <f t="shared" si="490"/>
        <v>5</v>
      </c>
      <c r="E5660" s="171">
        <f t="shared" si="491"/>
        <v>0</v>
      </c>
      <c r="F5660" s="175"/>
      <c r="G5660" s="175"/>
      <c r="H5660" s="175"/>
      <c r="I5660" s="184">
        <v>100</v>
      </c>
      <c r="J5660" s="41" t="str">
        <f t="shared" si="494"/>
        <v/>
      </c>
      <c r="K5660" s="41">
        <f t="shared" si="492"/>
        <v>5</v>
      </c>
      <c r="L5660" s="175"/>
      <c r="M5660" s="41">
        <f t="shared" si="493"/>
        <v>5</v>
      </c>
    </row>
    <row r="5661" spans="1:13" ht="14.5" hidden="1" x14ac:dyDescent="0.35">
      <c r="A5661" s="183">
        <v>2017</v>
      </c>
      <c r="B5661" s="184" t="s">
        <v>14</v>
      </c>
      <c r="C5661" s="233">
        <v>3</v>
      </c>
      <c r="D5661" s="174">
        <f t="shared" si="490"/>
        <v>3</v>
      </c>
      <c r="E5661" s="171">
        <f t="shared" si="491"/>
        <v>0</v>
      </c>
      <c r="F5661" s="175"/>
      <c r="G5661" s="175"/>
      <c r="H5661" s="175"/>
      <c r="I5661" s="184">
        <v>3</v>
      </c>
      <c r="J5661" s="41">
        <f t="shared" si="494"/>
        <v>3</v>
      </c>
      <c r="K5661" s="41">
        <f t="shared" si="492"/>
        <v>3</v>
      </c>
      <c r="L5661" s="175"/>
      <c r="M5661" s="41">
        <f t="shared" si="493"/>
        <v>3</v>
      </c>
    </row>
    <row r="5662" spans="1:13" ht="14.5" hidden="1" x14ac:dyDescent="0.35">
      <c r="A5662" s="183">
        <v>2017</v>
      </c>
      <c r="B5662" s="184" t="s">
        <v>14</v>
      </c>
      <c r="C5662" s="233">
        <v>0</v>
      </c>
      <c r="D5662" s="174">
        <f t="shared" si="490"/>
        <v>0</v>
      </c>
      <c r="E5662" s="171">
        <f t="shared" si="491"/>
        <v>0</v>
      </c>
      <c r="F5662" s="175"/>
      <c r="G5662" s="175"/>
      <c r="H5662" s="175"/>
      <c r="I5662" s="184">
        <v>2</v>
      </c>
      <c r="J5662" s="41">
        <f t="shared" si="494"/>
        <v>2</v>
      </c>
      <c r="K5662" s="41">
        <f t="shared" si="492"/>
        <v>2</v>
      </c>
      <c r="L5662" s="175"/>
      <c r="M5662" s="41">
        <f t="shared" si="493"/>
        <v>2</v>
      </c>
    </row>
    <row r="5663" spans="1:13" ht="14.5" hidden="1" x14ac:dyDescent="0.35">
      <c r="A5663" s="183">
        <v>2017</v>
      </c>
      <c r="B5663" s="184" t="s">
        <v>14</v>
      </c>
      <c r="C5663" s="233">
        <v>24</v>
      </c>
      <c r="D5663" s="174">
        <f t="shared" si="490"/>
        <v>24</v>
      </c>
      <c r="E5663" s="171">
        <f t="shared" si="491"/>
        <v>0</v>
      </c>
      <c r="F5663" s="175"/>
      <c r="G5663" s="175"/>
      <c r="H5663" s="175"/>
      <c r="I5663" s="184">
        <v>2</v>
      </c>
      <c r="J5663" s="41">
        <f t="shared" si="494"/>
        <v>2</v>
      </c>
      <c r="K5663" s="41">
        <f t="shared" si="492"/>
        <v>2</v>
      </c>
      <c r="L5663" s="175"/>
      <c r="M5663" s="41">
        <f t="shared" si="493"/>
        <v>2</v>
      </c>
    </row>
    <row r="5664" spans="1:13" ht="14.5" hidden="1" x14ac:dyDescent="0.35">
      <c r="A5664" s="183">
        <v>2017</v>
      </c>
      <c r="B5664" s="184" t="s">
        <v>14</v>
      </c>
      <c r="C5664" s="233">
        <v>70</v>
      </c>
      <c r="D5664" s="174">
        <f t="shared" si="490"/>
        <v>70</v>
      </c>
      <c r="E5664" s="171">
        <f t="shared" si="491"/>
        <v>0</v>
      </c>
      <c r="F5664" s="175"/>
      <c r="G5664" s="175"/>
      <c r="H5664" s="175"/>
      <c r="I5664" s="184">
        <v>40</v>
      </c>
      <c r="J5664" s="41">
        <f t="shared" si="494"/>
        <v>40</v>
      </c>
      <c r="K5664" s="41">
        <f t="shared" si="492"/>
        <v>40</v>
      </c>
      <c r="L5664" s="175"/>
      <c r="M5664" s="41">
        <f t="shared" si="493"/>
        <v>40</v>
      </c>
    </row>
    <row r="5665" spans="1:13" ht="14.5" hidden="1" x14ac:dyDescent="0.35">
      <c r="A5665" s="183">
        <v>2017</v>
      </c>
      <c r="B5665" s="184" t="s">
        <v>14</v>
      </c>
      <c r="C5665" s="233">
        <v>10</v>
      </c>
      <c r="D5665" s="174">
        <f t="shared" si="490"/>
        <v>10</v>
      </c>
      <c r="E5665" s="171">
        <f t="shared" si="491"/>
        <v>0</v>
      </c>
      <c r="F5665" s="175"/>
      <c r="G5665" s="175"/>
      <c r="H5665" s="175"/>
      <c r="I5665" s="184">
        <v>4</v>
      </c>
      <c r="J5665" s="41">
        <f t="shared" si="494"/>
        <v>4</v>
      </c>
      <c r="K5665" s="41">
        <f t="shared" si="492"/>
        <v>4</v>
      </c>
      <c r="L5665" s="175"/>
      <c r="M5665" s="41">
        <f t="shared" si="493"/>
        <v>4</v>
      </c>
    </row>
    <row r="5666" spans="1:13" ht="14.5" hidden="1" x14ac:dyDescent="0.35">
      <c r="A5666" s="183">
        <v>2017</v>
      </c>
      <c r="B5666" s="184" t="s">
        <v>14</v>
      </c>
      <c r="C5666" s="233">
        <v>2</v>
      </c>
      <c r="D5666" s="174">
        <f t="shared" si="490"/>
        <v>2</v>
      </c>
      <c r="E5666" s="171">
        <f t="shared" si="491"/>
        <v>0</v>
      </c>
      <c r="F5666" s="175"/>
      <c r="G5666" s="175"/>
      <c r="H5666" s="175"/>
      <c r="I5666" s="184">
        <v>2</v>
      </c>
      <c r="J5666" s="41">
        <f t="shared" si="494"/>
        <v>2</v>
      </c>
      <c r="K5666" s="41">
        <f t="shared" si="492"/>
        <v>2</v>
      </c>
      <c r="L5666" s="175"/>
      <c r="M5666" s="41">
        <f t="shared" si="493"/>
        <v>2</v>
      </c>
    </row>
    <row r="5667" spans="1:13" ht="14.5" hidden="1" x14ac:dyDescent="0.35">
      <c r="A5667" s="183">
        <v>2017</v>
      </c>
      <c r="B5667" s="184" t="s">
        <v>14</v>
      </c>
      <c r="C5667" s="233">
        <v>5</v>
      </c>
      <c r="D5667" s="174">
        <f t="shared" si="490"/>
        <v>5</v>
      </c>
      <c r="E5667" s="171">
        <f t="shared" si="491"/>
        <v>0</v>
      </c>
      <c r="F5667" s="175"/>
      <c r="G5667" s="175"/>
      <c r="H5667" s="175"/>
      <c r="I5667" s="184">
        <v>30</v>
      </c>
      <c r="J5667" s="41">
        <f t="shared" si="494"/>
        <v>30</v>
      </c>
      <c r="K5667" s="41">
        <f t="shared" si="492"/>
        <v>30</v>
      </c>
      <c r="L5667" s="175"/>
      <c r="M5667" s="41">
        <f t="shared" si="493"/>
        <v>30</v>
      </c>
    </row>
    <row r="5668" spans="1:13" ht="14.5" hidden="1" x14ac:dyDescent="0.35">
      <c r="A5668" s="183">
        <v>2017</v>
      </c>
      <c r="B5668" s="184" t="s">
        <v>14</v>
      </c>
      <c r="C5668" s="233">
        <v>2</v>
      </c>
      <c r="D5668" s="174">
        <f t="shared" si="490"/>
        <v>2</v>
      </c>
      <c r="E5668" s="171">
        <f t="shared" si="491"/>
        <v>0</v>
      </c>
      <c r="F5668" s="175"/>
      <c r="G5668" s="175"/>
      <c r="H5668" s="175"/>
      <c r="I5668" s="184">
        <v>2</v>
      </c>
      <c r="J5668" s="41">
        <f t="shared" si="494"/>
        <v>2</v>
      </c>
      <c r="K5668" s="41">
        <f t="shared" si="492"/>
        <v>2</v>
      </c>
      <c r="L5668" s="175"/>
      <c r="M5668" s="41">
        <f t="shared" si="493"/>
        <v>2</v>
      </c>
    </row>
    <row r="5669" spans="1:13" ht="14.5" hidden="1" x14ac:dyDescent="0.35">
      <c r="A5669" s="183">
        <v>2017</v>
      </c>
      <c r="B5669" s="184" t="s">
        <v>14</v>
      </c>
      <c r="C5669" s="233">
        <v>3</v>
      </c>
      <c r="D5669" s="174">
        <f t="shared" si="490"/>
        <v>3</v>
      </c>
      <c r="E5669" s="171">
        <f t="shared" si="491"/>
        <v>0</v>
      </c>
      <c r="F5669" s="175"/>
      <c r="G5669" s="175"/>
      <c r="H5669" s="175"/>
      <c r="I5669" s="184">
        <v>2</v>
      </c>
      <c r="J5669" s="41">
        <f t="shared" si="494"/>
        <v>2</v>
      </c>
      <c r="K5669" s="41">
        <f t="shared" si="492"/>
        <v>2</v>
      </c>
      <c r="L5669" s="175"/>
      <c r="M5669" s="41">
        <f t="shared" si="493"/>
        <v>2</v>
      </c>
    </row>
    <row r="5670" spans="1:13" ht="14.5" x14ac:dyDescent="0.35">
      <c r="A5670" s="183">
        <v>2017</v>
      </c>
      <c r="B5670" s="184" t="s">
        <v>14</v>
      </c>
      <c r="C5670" s="233">
        <v>1</v>
      </c>
      <c r="D5670" s="174">
        <f t="shared" si="490"/>
        <v>1</v>
      </c>
      <c r="E5670" s="171">
        <f t="shared" si="491"/>
        <v>0</v>
      </c>
      <c r="F5670" s="175"/>
      <c r="G5670" s="175"/>
      <c r="H5670" s="175"/>
      <c r="I5670" s="184">
        <v>30</v>
      </c>
      <c r="J5670" s="41">
        <f t="shared" si="494"/>
        <v>1</v>
      </c>
      <c r="K5670" s="41">
        <f t="shared" si="492"/>
        <v>1</v>
      </c>
      <c r="L5670" s="175"/>
      <c r="M5670" s="41">
        <f t="shared" si="493"/>
        <v>1</v>
      </c>
    </row>
    <row r="5671" spans="1:13" ht="14.5" x14ac:dyDescent="0.35">
      <c r="A5671" s="183">
        <v>2017</v>
      </c>
      <c r="B5671" s="184" t="s">
        <v>13</v>
      </c>
      <c r="C5671" s="233">
        <v>2.5</v>
      </c>
      <c r="D5671" s="174">
        <f t="shared" si="490"/>
        <v>2.5</v>
      </c>
      <c r="E5671" s="171">
        <f t="shared" si="491"/>
        <v>0</v>
      </c>
      <c r="F5671" s="175"/>
      <c r="G5671" s="175"/>
      <c r="H5671" s="175"/>
      <c r="I5671" s="184" t="s">
        <v>232</v>
      </c>
      <c r="J5671" s="41" t="str">
        <f t="shared" si="494"/>
        <v/>
      </c>
      <c r="K5671" s="41" t="str">
        <f t="shared" si="492"/>
        <v/>
      </c>
      <c r="L5671" s="175"/>
      <c r="M5671" s="41" t="str">
        <f t="shared" si="493"/>
        <v/>
      </c>
    </row>
    <row r="5672" spans="1:13" x14ac:dyDescent="0.3">
      <c r="C5672" s="228"/>
      <c r="D5672" s="174" t="str">
        <f>IF(OR(C5672="",C5672&gt;=1000),"",C5672)</f>
        <v/>
      </c>
      <c r="E5672" s="171">
        <f t="shared" si="491"/>
        <v>0</v>
      </c>
      <c r="F5672" s="175"/>
      <c r="G5672" s="175"/>
      <c r="H5672" s="175"/>
      <c r="I5672" s="171"/>
      <c r="J5672" s="41" t="str">
        <f t="shared" si="494"/>
        <v/>
      </c>
      <c r="K5672" s="41" t="str">
        <f t="shared" si="492"/>
        <v/>
      </c>
      <c r="L5672" s="175"/>
      <c r="M5672" s="41" t="str">
        <f t="shared" si="493"/>
        <v/>
      </c>
    </row>
    <row r="5673" spans="1:13" x14ac:dyDescent="0.3">
      <c r="C5673" s="228"/>
      <c r="D5673" s="174" t="str">
        <f>IF(OR(C5673="",C5673&gt;=1000),"",C5673)</f>
        <v/>
      </c>
      <c r="E5673" s="171">
        <f t="shared" si="491"/>
        <v>0</v>
      </c>
      <c r="F5673" s="175"/>
      <c r="G5673" s="175"/>
      <c r="H5673" s="175"/>
      <c r="I5673" s="171"/>
      <c r="J5673" s="41" t="str">
        <f t="shared" si="494"/>
        <v/>
      </c>
      <c r="K5673" s="41" t="str">
        <f t="shared" si="492"/>
        <v/>
      </c>
      <c r="L5673" s="175"/>
      <c r="M5673" s="41" t="str">
        <f t="shared" si="493"/>
        <v/>
      </c>
    </row>
    <row r="5674" spans="1:13" ht="14.5" x14ac:dyDescent="0.35">
      <c r="A5674" s="191"/>
      <c r="C5674" s="192"/>
      <c r="D5674" s="174"/>
      <c r="E5674" s="171">
        <f t="shared" si="491"/>
        <v>0</v>
      </c>
      <c r="F5674" s="175"/>
      <c r="G5674" s="175"/>
      <c r="H5674" s="175"/>
      <c r="I5674" s="193"/>
      <c r="K5674" s="41" t="str">
        <f t="shared" si="492"/>
        <v/>
      </c>
      <c r="L5674" s="175"/>
      <c r="M5674" s="41" t="str">
        <f t="shared" si="493"/>
        <v/>
      </c>
    </row>
    <row r="5675" spans="1:13" ht="14.5" x14ac:dyDescent="0.35">
      <c r="A5675" s="194">
        <v>2018</v>
      </c>
      <c r="B5675" s="41" t="s">
        <v>11</v>
      </c>
      <c r="C5675" s="234">
        <v>5</v>
      </c>
      <c r="D5675" s="174">
        <f t="shared" ref="D5675:D5738" si="495">IF(OR(C5675="",C5675&gt;=1000),"",C5675)</f>
        <v>5</v>
      </c>
      <c r="E5675" s="171">
        <f t="shared" si="491"/>
        <v>0</v>
      </c>
      <c r="F5675" s="175">
        <f t="array" ref="F5675">TRIMMEAN(D5675:D5973,0.1)</f>
        <v>5.570980392156863</v>
      </c>
      <c r="G5675" s="175"/>
      <c r="H5675" s="175"/>
      <c r="I5675" s="195">
        <v>2</v>
      </c>
      <c r="J5675" s="41">
        <f>IF(OR(I5650="",I5650&gt;=50),"",IF(AND(I5650&lt;50,OR(D5650&lt;=0,D5650="")),I5650,IF(I5650&gt;=D5650*10,D5650,IF(D5650&lt;&gt;"",I5650,""))))</f>
        <v>6</v>
      </c>
      <c r="K5675" s="41">
        <f t="shared" si="492"/>
        <v>2</v>
      </c>
      <c r="L5675" s="175">
        <f t="array" ref="L5675">TRIMMEAN(I5675:I5973,0.1)</f>
        <v>3.9407172995780586</v>
      </c>
      <c r="M5675" s="41">
        <f t="shared" si="493"/>
        <v>2</v>
      </c>
    </row>
    <row r="5676" spans="1:13" ht="14.5" x14ac:dyDescent="0.35">
      <c r="A5676" s="194">
        <v>2018</v>
      </c>
      <c r="B5676" s="41" t="s">
        <v>11</v>
      </c>
      <c r="C5676" s="234">
        <v>6</v>
      </c>
      <c r="D5676" s="174">
        <f t="shared" si="495"/>
        <v>6</v>
      </c>
      <c r="E5676" s="171">
        <f t="shared" si="491"/>
        <v>0</v>
      </c>
      <c r="F5676" s="175"/>
      <c r="G5676" s="175"/>
      <c r="H5676" s="175"/>
      <c r="I5676" s="195" t="s">
        <v>232</v>
      </c>
      <c r="J5676" s="41" t="str">
        <f t="shared" ref="J5676:J5739" si="496">IF(OR(I5676="",I5676&gt;=50),"",IF(AND(I5676&lt;50,OR(D5676&lt;=0,D5676="")),I5676,IF(I5676&gt;=D5676*10,D5676,IF(D5676&lt;&gt;"",I5676,""))))</f>
        <v/>
      </c>
      <c r="K5676" s="41" t="str">
        <f t="shared" si="492"/>
        <v/>
      </c>
      <c r="L5676" s="175"/>
      <c r="M5676" s="41" t="str">
        <f t="shared" si="493"/>
        <v/>
      </c>
    </row>
    <row r="5677" spans="1:13" ht="14.5" x14ac:dyDescent="0.35">
      <c r="A5677" s="194">
        <v>2018</v>
      </c>
      <c r="B5677" s="41" t="s">
        <v>11</v>
      </c>
      <c r="C5677" s="234">
        <v>5</v>
      </c>
      <c r="D5677" s="174">
        <f t="shared" si="495"/>
        <v>5</v>
      </c>
      <c r="E5677" s="171">
        <f t="shared" si="491"/>
        <v>0</v>
      </c>
      <c r="F5677" s="175"/>
      <c r="G5677" s="175"/>
      <c r="H5677" s="175"/>
      <c r="I5677" s="195">
        <v>2</v>
      </c>
      <c r="J5677" s="41">
        <f t="shared" si="496"/>
        <v>2</v>
      </c>
      <c r="K5677" s="41">
        <f t="shared" si="492"/>
        <v>2</v>
      </c>
      <c r="L5677" s="175"/>
      <c r="M5677" s="41">
        <f t="shared" si="493"/>
        <v>2</v>
      </c>
    </row>
    <row r="5678" spans="1:13" ht="14.5" hidden="1" x14ac:dyDescent="0.35">
      <c r="A5678" s="194">
        <v>2018</v>
      </c>
      <c r="B5678" s="41" t="s">
        <v>11</v>
      </c>
      <c r="C5678" s="234">
        <v>5</v>
      </c>
      <c r="D5678" s="174">
        <f t="shared" si="495"/>
        <v>5</v>
      </c>
      <c r="E5678" s="171">
        <f t="shared" si="491"/>
        <v>0</v>
      </c>
      <c r="F5678" s="175"/>
      <c r="G5678" s="175"/>
      <c r="H5678" s="175"/>
      <c r="I5678" s="195">
        <v>15</v>
      </c>
      <c r="J5678" s="41">
        <f t="shared" si="496"/>
        <v>15</v>
      </c>
      <c r="K5678" s="41">
        <f t="shared" si="492"/>
        <v>15</v>
      </c>
      <c r="L5678" s="175"/>
      <c r="M5678" s="41">
        <f t="shared" si="493"/>
        <v>15</v>
      </c>
    </row>
    <row r="5679" spans="1:13" ht="14.5" hidden="1" x14ac:dyDescent="0.35">
      <c r="A5679" s="194">
        <v>2018</v>
      </c>
      <c r="B5679" s="41" t="s">
        <v>11</v>
      </c>
      <c r="C5679" s="234">
        <v>7</v>
      </c>
      <c r="D5679" s="174">
        <f t="shared" si="495"/>
        <v>7</v>
      </c>
      <c r="E5679" s="171">
        <f t="shared" si="491"/>
        <v>0</v>
      </c>
      <c r="F5679" s="175"/>
      <c r="G5679" s="175"/>
      <c r="H5679" s="175"/>
      <c r="I5679" s="195" t="s">
        <v>232</v>
      </c>
      <c r="J5679" s="41" t="str">
        <f t="shared" si="496"/>
        <v/>
      </c>
      <c r="K5679" s="41" t="str">
        <f t="shared" si="492"/>
        <v/>
      </c>
      <c r="L5679" s="175"/>
      <c r="M5679" s="41" t="str">
        <f t="shared" si="493"/>
        <v/>
      </c>
    </row>
    <row r="5680" spans="1:13" ht="14.5" hidden="1" x14ac:dyDescent="0.35">
      <c r="A5680" s="194">
        <v>2018</v>
      </c>
      <c r="B5680" s="41" t="s">
        <v>11</v>
      </c>
      <c r="C5680" s="234">
        <v>10</v>
      </c>
      <c r="D5680" s="174">
        <f t="shared" si="495"/>
        <v>10</v>
      </c>
      <c r="E5680" s="171">
        <f t="shared" si="491"/>
        <v>0</v>
      </c>
      <c r="F5680" s="175"/>
      <c r="G5680" s="175"/>
      <c r="H5680" s="175"/>
      <c r="I5680" s="195">
        <v>-2</v>
      </c>
      <c r="J5680" s="41">
        <f t="shared" si="496"/>
        <v>-2</v>
      </c>
      <c r="K5680" s="41">
        <f t="shared" si="492"/>
        <v>-2</v>
      </c>
      <c r="L5680" s="175"/>
      <c r="M5680" s="41">
        <f t="shared" si="493"/>
        <v>-2</v>
      </c>
    </row>
    <row r="5681" spans="1:13" ht="14.5" hidden="1" x14ac:dyDescent="0.35">
      <c r="A5681" s="194">
        <v>2018</v>
      </c>
      <c r="B5681" s="41" t="s">
        <v>11</v>
      </c>
      <c r="C5681" s="234">
        <v>2.5</v>
      </c>
      <c r="D5681" s="174">
        <f t="shared" si="495"/>
        <v>2.5</v>
      </c>
      <c r="E5681" s="171">
        <f t="shared" si="491"/>
        <v>0</v>
      </c>
      <c r="F5681" s="175"/>
      <c r="G5681" s="175"/>
      <c r="H5681" s="175"/>
      <c r="I5681" s="195">
        <v>1.5</v>
      </c>
      <c r="J5681" s="41">
        <f t="shared" si="496"/>
        <v>1.5</v>
      </c>
      <c r="K5681" s="41">
        <f t="shared" si="492"/>
        <v>1.5</v>
      </c>
      <c r="L5681" s="175"/>
      <c r="M5681" s="41">
        <f t="shared" si="493"/>
        <v>1.5</v>
      </c>
    </row>
    <row r="5682" spans="1:13" ht="14.5" hidden="1" x14ac:dyDescent="0.35">
      <c r="A5682" s="194">
        <v>2018</v>
      </c>
      <c r="B5682" s="41" t="s">
        <v>11</v>
      </c>
      <c r="C5682" s="234">
        <v>10</v>
      </c>
      <c r="D5682" s="174">
        <f t="shared" si="495"/>
        <v>10</v>
      </c>
      <c r="E5682" s="171">
        <f t="shared" si="491"/>
        <v>0</v>
      </c>
      <c r="F5682" s="175"/>
      <c r="G5682" s="175"/>
      <c r="H5682" s="175"/>
      <c r="I5682" s="195">
        <v>30</v>
      </c>
      <c r="J5682" s="41">
        <f t="shared" si="496"/>
        <v>30</v>
      </c>
      <c r="K5682" s="41">
        <f t="shared" si="492"/>
        <v>30</v>
      </c>
      <c r="L5682" s="175"/>
      <c r="M5682" s="41">
        <f t="shared" si="493"/>
        <v>30</v>
      </c>
    </row>
    <row r="5683" spans="1:13" ht="14.5" hidden="1" x14ac:dyDescent="0.35">
      <c r="A5683" s="194">
        <v>2018</v>
      </c>
      <c r="B5683" s="41" t="s">
        <v>11</v>
      </c>
      <c r="C5683" s="223" t="s">
        <v>232</v>
      </c>
      <c r="D5683" s="174" t="str">
        <f t="shared" si="495"/>
        <v/>
      </c>
      <c r="E5683" s="171">
        <f t="shared" si="491"/>
        <v>0</v>
      </c>
      <c r="F5683" s="175"/>
      <c r="G5683" s="175"/>
      <c r="H5683" s="175"/>
      <c r="I5683" s="195" t="s">
        <v>232</v>
      </c>
      <c r="J5683" s="41" t="str">
        <f t="shared" si="496"/>
        <v/>
      </c>
      <c r="K5683" s="41" t="str">
        <f t="shared" si="492"/>
        <v/>
      </c>
      <c r="L5683" s="175"/>
      <c r="M5683" s="41" t="str">
        <f t="shared" si="493"/>
        <v/>
      </c>
    </row>
    <row r="5684" spans="1:13" ht="14.5" hidden="1" x14ac:dyDescent="0.35">
      <c r="A5684" s="194">
        <v>2018</v>
      </c>
      <c r="B5684" s="41" t="s">
        <v>11</v>
      </c>
      <c r="C5684" s="234">
        <v>1</v>
      </c>
      <c r="D5684" s="174">
        <f t="shared" si="495"/>
        <v>1</v>
      </c>
      <c r="E5684" s="171">
        <f t="shared" si="491"/>
        <v>0</v>
      </c>
      <c r="F5684" s="175"/>
      <c r="G5684" s="175"/>
      <c r="H5684" s="175"/>
      <c r="I5684" s="195">
        <v>1</v>
      </c>
      <c r="J5684" s="41">
        <f t="shared" si="496"/>
        <v>1</v>
      </c>
      <c r="K5684" s="41">
        <f t="shared" si="492"/>
        <v>1</v>
      </c>
      <c r="L5684" s="175"/>
      <c r="M5684" s="41">
        <f t="shared" si="493"/>
        <v>1</v>
      </c>
    </row>
    <row r="5685" spans="1:13" ht="14.5" hidden="1" x14ac:dyDescent="0.35">
      <c r="A5685" s="194">
        <v>2018</v>
      </c>
      <c r="B5685" s="41" t="s">
        <v>11</v>
      </c>
      <c r="C5685" s="234">
        <v>20</v>
      </c>
      <c r="D5685" s="174">
        <f t="shared" si="495"/>
        <v>20</v>
      </c>
      <c r="E5685" s="171">
        <f t="shared" si="491"/>
        <v>0</v>
      </c>
      <c r="F5685" s="175"/>
      <c r="G5685" s="175"/>
      <c r="H5685" s="175"/>
      <c r="I5685" s="195">
        <v>50</v>
      </c>
      <c r="J5685" s="41" t="str">
        <f t="shared" si="496"/>
        <v/>
      </c>
      <c r="K5685" s="41" t="str">
        <f t="shared" si="492"/>
        <v/>
      </c>
      <c r="L5685" s="175"/>
      <c r="M5685" s="41" t="str">
        <f t="shared" si="493"/>
        <v/>
      </c>
    </row>
    <row r="5686" spans="1:13" ht="14.5" hidden="1" x14ac:dyDescent="0.35">
      <c r="A5686" s="194">
        <v>2018</v>
      </c>
      <c r="B5686" s="41" t="s">
        <v>11</v>
      </c>
      <c r="C5686" s="234">
        <v>1</v>
      </c>
      <c r="D5686" s="174">
        <f t="shared" si="495"/>
        <v>1</v>
      </c>
      <c r="E5686" s="171">
        <f t="shared" si="491"/>
        <v>0</v>
      </c>
      <c r="F5686" s="175"/>
      <c r="G5686" s="175"/>
      <c r="H5686" s="175"/>
      <c r="I5686" s="195">
        <v>0.75</v>
      </c>
      <c r="J5686" s="41">
        <f t="shared" si="496"/>
        <v>0.75</v>
      </c>
      <c r="K5686" s="41">
        <f t="shared" si="492"/>
        <v>0.75</v>
      </c>
      <c r="L5686" s="175"/>
      <c r="M5686" s="41">
        <f t="shared" si="493"/>
        <v>0.75</v>
      </c>
    </row>
    <row r="5687" spans="1:13" ht="14.5" hidden="1" x14ac:dyDescent="0.35">
      <c r="A5687" s="194">
        <v>2018</v>
      </c>
      <c r="B5687" s="41" t="s">
        <v>11</v>
      </c>
      <c r="C5687" s="234">
        <v>5</v>
      </c>
      <c r="D5687" s="174">
        <f t="shared" si="495"/>
        <v>5</v>
      </c>
      <c r="E5687" s="171">
        <f t="shared" si="491"/>
        <v>0</v>
      </c>
      <c r="F5687" s="175"/>
      <c r="G5687" s="175"/>
      <c r="H5687" s="175"/>
      <c r="I5687" s="195">
        <v>5</v>
      </c>
      <c r="J5687" s="41">
        <f t="shared" si="496"/>
        <v>5</v>
      </c>
      <c r="K5687" s="41">
        <f t="shared" si="492"/>
        <v>5</v>
      </c>
      <c r="L5687" s="175"/>
      <c r="M5687" s="41">
        <f t="shared" si="493"/>
        <v>5</v>
      </c>
    </row>
    <row r="5688" spans="1:13" ht="14.5" hidden="1" x14ac:dyDescent="0.35">
      <c r="A5688" s="194">
        <v>2018</v>
      </c>
      <c r="B5688" s="41" t="s">
        <v>11</v>
      </c>
      <c r="C5688" s="234">
        <v>5</v>
      </c>
      <c r="D5688" s="174">
        <f t="shared" si="495"/>
        <v>5</v>
      </c>
      <c r="E5688" s="171">
        <f t="shared" si="491"/>
        <v>0</v>
      </c>
      <c r="F5688" s="175"/>
      <c r="G5688" s="175"/>
      <c r="H5688" s="175"/>
      <c r="I5688" s="195">
        <v>2</v>
      </c>
      <c r="J5688" s="41">
        <f t="shared" si="496"/>
        <v>2</v>
      </c>
      <c r="K5688" s="41">
        <f t="shared" si="492"/>
        <v>2</v>
      </c>
      <c r="L5688" s="175"/>
      <c r="M5688" s="41">
        <f t="shared" si="493"/>
        <v>2</v>
      </c>
    </row>
    <row r="5689" spans="1:13" ht="14.5" hidden="1" x14ac:dyDescent="0.35">
      <c r="A5689" s="194">
        <v>2018</v>
      </c>
      <c r="B5689" s="41" t="s">
        <v>11</v>
      </c>
      <c r="C5689" s="234">
        <v>25</v>
      </c>
      <c r="D5689" s="174">
        <f t="shared" si="495"/>
        <v>25</v>
      </c>
      <c r="E5689" s="171">
        <f t="shared" si="491"/>
        <v>0</v>
      </c>
      <c r="F5689" s="175"/>
      <c r="G5689" s="175"/>
      <c r="H5689" s="175"/>
      <c r="I5689" s="195">
        <v>2</v>
      </c>
      <c r="J5689" s="41">
        <f t="shared" si="496"/>
        <v>2</v>
      </c>
      <c r="K5689" s="41">
        <f t="shared" si="492"/>
        <v>2</v>
      </c>
      <c r="L5689" s="175"/>
      <c r="M5689" s="41">
        <f t="shared" si="493"/>
        <v>2</v>
      </c>
    </row>
    <row r="5690" spans="1:13" ht="14.5" hidden="1" x14ac:dyDescent="0.35">
      <c r="A5690" s="194">
        <v>2018</v>
      </c>
      <c r="B5690" s="41" t="s">
        <v>11</v>
      </c>
      <c r="C5690" s="234">
        <v>4</v>
      </c>
      <c r="D5690" s="174">
        <f t="shared" si="495"/>
        <v>4</v>
      </c>
      <c r="E5690" s="171">
        <f t="shared" si="491"/>
        <v>0</v>
      </c>
      <c r="F5690" s="175"/>
      <c r="G5690" s="175"/>
      <c r="H5690" s="175"/>
      <c r="I5690" s="195">
        <v>5</v>
      </c>
      <c r="J5690" s="41">
        <f t="shared" si="496"/>
        <v>5</v>
      </c>
      <c r="K5690" s="41">
        <f t="shared" si="492"/>
        <v>5</v>
      </c>
      <c r="L5690" s="175"/>
      <c r="M5690" s="41">
        <f t="shared" si="493"/>
        <v>5</v>
      </c>
    </row>
    <row r="5691" spans="1:13" ht="14.5" hidden="1" x14ac:dyDescent="0.35">
      <c r="A5691" s="194">
        <v>2018</v>
      </c>
      <c r="B5691" s="41" t="s">
        <v>11</v>
      </c>
      <c r="C5691" s="234">
        <v>10</v>
      </c>
      <c r="D5691" s="174">
        <f t="shared" si="495"/>
        <v>10</v>
      </c>
      <c r="E5691" s="171">
        <f t="shared" si="491"/>
        <v>0</v>
      </c>
      <c r="F5691" s="175"/>
      <c r="G5691" s="175"/>
      <c r="H5691" s="175"/>
      <c r="I5691" s="195">
        <v>10</v>
      </c>
      <c r="J5691" s="41">
        <f t="shared" si="496"/>
        <v>10</v>
      </c>
      <c r="K5691" s="41">
        <f t="shared" si="492"/>
        <v>10</v>
      </c>
      <c r="L5691" s="175"/>
      <c r="M5691" s="41">
        <f t="shared" si="493"/>
        <v>10</v>
      </c>
    </row>
    <row r="5692" spans="1:13" ht="14.5" hidden="1" x14ac:dyDescent="0.35">
      <c r="A5692" s="194">
        <v>2018</v>
      </c>
      <c r="B5692" s="41" t="s">
        <v>11</v>
      </c>
      <c r="C5692" s="234">
        <v>5</v>
      </c>
      <c r="D5692" s="174">
        <f t="shared" si="495"/>
        <v>5</v>
      </c>
      <c r="E5692" s="171">
        <f t="shared" si="491"/>
        <v>0</v>
      </c>
      <c r="F5692" s="175"/>
      <c r="G5692" s="175"/>
      <c r="H5692" s="175"/>
      <c r="I5692" s="195">
        <v>3</v>
      </c>
      <c r="J5692" s="41">
        <f t="shared" si="496"/>
        <v>3</v>
      </c>
      <c r="K5692" s="41">
        <f t="shared" si="492"/>
        <v>3</v>
      </c>
      <c r="L5692" s="175"/>
      <c r="M5692" s="41">
        <f t="shared" si="493"/>
        <v>3</v>
      </c>
    </row>
    <row r="5693" spans="1:13" ht="14.5" hidden="1" x14ac:dyDescent="0.35">
      <c r="A5693" s="194">
        <v>2018</v>
      </c>
      <c r="B5693" s="41" t="s">
        <v>11</v>
      </c>
      <c r="C5693" s="234">
        <v>5</v>
      </c>
      <c r="D5693" s="174">
        <f t="shared" si="495"/>
        <v>5</v>
      </c>
      <c r="E5693" s="171">
        <f t="shared" si="491"/>
        <v>0</v>
      </c>
      <c r="F5693" s="175"/>
      <c r="G5693" s="175"/>
      <c r="H5693" s="175"/>
      <c r="I5693" s="195">
        <v>2</v>
      </c>
      <c r="J5693" s="41">
        <f t="shared" si="496"/>
        <v>2</v>
      </c>
      <c r="K5693" s="41">
        <f t="shared" si="492"/>
        <v>2</v>
      </c>
      <c r="L5693" s="175"/>
      <c r="M5693" s="41">
        <f t="shared" si="493"/>
        <v>2</v>
      </c>
    </row>
    <row r="5694" spans="1:13" ht="14.5" hidden="1" x14ac:dyDescent="0.35">
      <c r="A5694" s="194">
        <v>2018</v>
      </c>
      <c r="B5694" s="41" t="s">
        <v>11</v>
      </c>
      <c r="C5694" s="234">
        <v>10</v>
      </c>
      <c r="D5694" s="174">
        <f t="shared" si="495"/>
        <v>10</v>
      </c>
      <c r="E5694" s="171">
        <f t="shared" si="491"/>
        <v>0</v>
      </c>
      <c r="F5694" s="175"/>
      <c r="G5694" s="175"/>
      <c r="H5694" s="175"/>
      <c r="I5694" s="195">
        <v>4</v>
      </c>
      <c r="J5694" s="41">
        <f t="shared" si="496"/>
        <v>4</v>
      </c>
      <c r="K5694" s="41">
        <f t="shared" si="492"/>
        <v>4</v>
      </c>
      <c r="L5694" s="175"/>
      <c r="M5694" s="41">
        <f t="shared" si="493"/>
        <v>4</v>
      </c>
    </row>
    <row r="5695" spans="1:13" ht="14.5" hidden="1" x14ac:dyDescent="0.35">
      <c r="A5695" s="194">
        <v>2018</v>
      </c>
      <c r="B5695" s="41" t="s">
        <v>11</v>
      </c>
      <c r="C5695" s="234">
        <v>2</v>
      </c>
      <c r="D5695" s="174">
        <f t="shared" si="495"/>
        <v>2</v>
      </c>
      <c r="E5695" s="171">
        <f t="shared" si="491"/>
        <v>0</v>
      </c>
      <c r="F5695" s="175"/>
      <c r="G5695" s="175"/>
      <c r="H5695" s="175"/>
      <c r="I5695" s="195">
        <v>2</v>
      </c>
      <c r="J5695" s="41">
        <f t="shared" si="496"/>
        <v>2</v>
      </c>
      <c r="K5695" s="41">
        <f t="shared" si="492"/>
        <v>2</v>
      </c>
      <c r="L5695" s="175"/>
      <c r="M5695" s="41">
        <f t="shared" si="493"/>
        <v>2</v>
      </c>
    </row>
    <row r="5696" spans="1:13" ht="14.5" hidden="1" x14ac:dyDescent="0.35">
      <c r="A5696" s="194">
        <v>2018</v>
      </c>
      <c r="B5696" s="41" t="s">
        <v>11</v>
      </c>
      <c r="C5696" s="234">
        <v>1</v>
      </c>
      <c r="D5696" s="174">
        <f t="shared" si="495"/>
        <v>1</v>
      </c>
      <c r="E5696" s="171">
        <f t="shared" si="491"/>
        <v>0</v>
      </c>
      <c r="F5696" s="175"/>
      <c r="G5696" s="175"/>
      <c r="H5696" s="175"/>
      <c r="I5696" s="195">
        <v>2</v>
      </c>
      <c r="J5696" s="41">
        <f t="shared" si="496"/>
        <v>2</v>
      </c>
      <c r="K5696" s="41">
        <f t="shared" si="492"/>
        <v>2</v>
      </c>
      <c r="L5696" s="175"/>
      <c r="M5696" s="41">
        <f t="shared" si="493"/>
        <v>2</v>
      </c>
    </row>
    <row r="5697" spans="1:13" ht="14.5" hidden="1" x14ac:dyDescent="0.35">
      <c r="A5697" s="194">
        <v>2018</v>
      </c>
      <c r="B5697" s="41" t="s">
        <v>11</v>
      </c>
      <c r="C5697" s="234">
        <v>15</v>
      </c>
      <c r="D5697" s="174">
        <f t="shared" si="495"/>
        <v>15</v>
      </c>
      <c r="E5697" s="171">
        <f t="shared" si="491"/>
        <v>0</v>
      </c>
      <c r="F5697" s="175"/>
      <c r="G5697" s="175"/>
      <c r="H5697" s="175"/>
      <c r="I5697" s="195">
        <v>15</v>
      </c>
      <c r="J5697" s="41">
        <f t="shared" si="496"/>
        <v>15</v>
      </c>
      <c r="K5697" s="41">
        <f t="shared" si="492"/>
        <v>15</v>
      </c>
      <c r="L5697" s="175"/>
      <c r="M5697" s="41">
        <f t="shared" si="493"/>
        <v>15</v>
      </c>
    </row>
    <row r="5698" spans="1:13" ht="14.5" hidden="1" x14ac:dyDescent="0.35">
      <c r="A5698" s="194">
        <v>2018</v>
      </c>
      <c r="B5698" s="41" t="s">
        <v>11</v>
      </c>
      <c r="C5698" s="234">
        <v>3</v>
      </c>
      <c r="D5698" s="174">
        <f t="shared" si="495"/>
        <v>3</v>
      </c>
      <c r="E5698" s="171">
        <f t="shared" ref="E5698:E5761" si="497">IF(D5698&lt;&gt;C5698,1,0)</f>
        <v>0</v>
      </c>
      <c r="F5698" s="175"/>
      <c r="G5698" s="175"/>
      <c r="H5698" s="175"/>
      <c r="I5698" s="195">
        <v>1</v>
      </c>
      <c r="J5698" s="41">
        <f t="shared" si="496"/>
        <v>1</v>
      </c>
      <c r="K5698" s="41">
        <f t="shared" si="492"/>
        <v>1</v>
      </c>
      <c r="L5698" s="175"/>
      <c r="M5698" s="41">
        <f t="shared" si="493"/>
        <v>1</v>
      </c>
    </row>
    <row r="5699" spans="1:13" ht="14.5" hidden="1" x14ac:dyDescent="0.35">
      <c r="A5699" s="194">
        <v>2018</v>
      </c>
      <c r="B5699" s="41" t="s">
        <v>11</v>
      </c>
      <c r="C5699" s="234">
        <v>15</v>
      </c>
      <c r="D5699" s="174">
        <f t="shared" si="495"/>
        <v>15</v>
      </c>
      <c r="E5699" s="171">
        <f t="shared" si="497"/>
        <v>0</v>
      </c>
      <c r="F5699" s="175"/>
      <c r="G5699" s="175"/>
      <c r="H5699" s="175"/>
      <c r="I5699" s="195">
        <v>5</v>
      </c>
      <c r="J5699" s="41">
        <f t="shared" si="496"/>
        <v>5</v>
      </c>
      <c r="K5699" s="41">
        <f t="shared" ref="K5699:K5762" si="498">IF($I5699="","",IF(AND($C5699&gt;0,$I5699&gt;=$C5699*10),$C5699,IF(I5699&gt;=50,"",IF($C5699="",$I5699,IF($C5699&lt;&gt;"",$I5699,"")))))</f>
        <v>5</v>
      </c>
      <c r="L5699" s="175"/>
      <c r="M5699" s="41">
        <f t="shared" ref="M5699:M5762" si="499">IFERROR(K5699,I5699)</f>
        <v>5</v>
      </c>
    </row>
    <row r="5700" spans="1:13" ht="14.5" hidden="1" x14ac:dyDescent="0.35">
      <c r="A5700" s="194">
        <v>2018</v>
      </c>
      <c r="B5700" s="41" t="s">
        <v>11</v>
      </c>
      <c r="C5700" s="234">
        <v>1</v>
      </c>
      <c r="D5700" s="174">
        <f t="shared" si="495"/>
        <v>1</v>
      </c>
      <c r="E5700" s="171">
        <f t="shared" si="497"/>
        <v>0</v>
      </c>
      <c r="F5700" s="175"/>
      <c r="G5700" s="175"/>
      <c r="H5700" s="175"/>
      <c r="I5700" s="195">
        <v>0.5</v>
      </c>
      <c r="J5700" s="41">
        <f t="shared" si="496"/>
        <v>0.5</v>
      </c>
      <c r="K5700" s="41">
        <f t="shared" si="498"/>
        <v>0.5</v>
      </c>
      <c r="L5700" s="175"/>
      <c r="M5700" s="41">
        <f t="shared" si="499"/>
        <v>0.5</v>
      </c>
    </row>
    <row r="5701" spans="1:13" ht="14.5" hidden="1" x14ac:dyDescent="0.35">
      <c r="A5701" s="194">
        <v>2018</v>
      </c>
      <c r="B5701" s="41" t="s">
        <v>11</v>
      </c>
      <c r="C5701" s="234">
        <v>3</v>
      </c>
      <c r="D5701" s="174">
        <f t="shared" si="495"/>
        <v>3</v>
      </c>
      <c r="E5701" s="171">
        <f t="shared" si="497"/>
        <v>0</v>
      </c>
      <c r="F5701" s="175"/>
      <c r="G5701" s="175"/>
      <c r="H5701" s="175"/>
      <c r="I5701" s="195">
        <v>3</v>
      </c>
      <c r="J5701" s="41">
        <f t="shared" si="496"/>
        <v>3</v>
      </c>
      <c r="K5701" s="41">
        <f t="shared" si="498"/>
        <v>3</v>
      </c>
      <c r="L5701" s="175"/>
      <c r="M5701" s="41">
        <f t="shared" si="499"/>
        <v>3</v>
      </c>
    </row>
    <row r="5702" spans="1:13" ht="14.5" hidden="1" x14ac:dyDescent="0.35">
      <c r="A5702" s="194">
        <v>2018</v>
      </c>
      <c r="B5702" s="41" t="s">
        <v>11</v>
      </c>
      <c r="C5702" s="234">
        <v>3</v>
      </c>
      <c r="D5702" s="174">
        <f t="shared" si="495"/>
        <v>3</v>
      </c>
      <c r="E5702" s="171">
        <f t="shared" si="497"/>
        <v>0</v>
      </c>
      <c r="F5702" s="175"/>
      <c r="G5702" s="175"/>
      <c r="H5702" s="175"/>
      <c r="I5702" s="195">
        <v>2</v>
      </c>
      <c r="J5702" s="41">
        <f t="shared" si="496"/>
        <v>2</v>
      </c>
      <c r="K5702" s="41">
        <f t="shared" si="498"/>
        <v>2</v>
      </c>
      <c r="L5702" s="175"/>
      <c r="M5702" s="41">
        <f t="shared" si="499"/>
        <v>2</v>
      </c>
    </row>
    <row r="5703" spans="1:13" ht="14.5" hidden="1" x14ac:dyDescent="0.35">
      <c r="A5703" s="194">
        <v>2018</v>
      </c>
      <c r="B5703" s="41" t="s">
        <v>11</v>
      </c>
      <c r="C5703" s="234">
        <v>5</v>
      </c>
      <c r="D5703" s="174">
        <f t="shared" si="495"/>
        <v>5</v>
      </c>
      <c r="E5703" s="171">
        <f t="shared" si="497"/>
        <v>0</v>
      </c>
      <c r="F5703" s="175"/>
      <c r="G5703" s="175"/>
      <c r="H5703" s="175"/>
      <c r="I5703" s="195">
        <v>5</v>
      </c>
      <c r="J5703" s="41">
        <f t="shared" si="496"/>
        <v>5</v>
      </c>
      <c r="K5703" s="41">
        <f t="shared" si="498"/>
        <v>5</v>
      </c>
      <c r="L5703" s="175"/>
      <c r="M5703" s="41">
        <f t="shared" si="499"/>
        <v>5</v>
      </c>
    </row>
    <row r="5704" spans="1:13" ht="14.5" hidden="1" x14ac:dyDescent="0.35">
      <c r="A5704" s="194">
        <v>2018</v>
      </c>
      <c r="B5704" s="41" t="s">
        <v>11</v>
      </c>
      <c r="C5704" s="234">
        <v>5</v>
      </c>
      <c r="D5704" s="174">
        <f t="shared" si="495"/>
        <v>5</v>
      </c>
      <c r="E5704" s="171">
        <f t="shared" si="497"/>
        <v>0</v>
      </c>
      <c r="F5704" s="175"/>
      <c r="G5704" s="175"/>
      <c r="H5704" s="175"/>
      <c r="I5704" s="195">
        <v>2</v>
      </c>
      <c r="J5704" s="41">
        <f t="shared" si="496"/>
        <v>2</v>
      </c>
      <c r="K5704" s="41">
        <f t="shared" si="498"/>
        <v>2</v>
      </c>
      <c r="L5704" s="175"/>
      <c r="M5704" s="41">
        <f t="shared" si="499"/>
        <v>2</v>
      </c>
    </row>
    <row r="5705" spans="1:13" ht="14.5" hidden="1" x14ac:dyDescent="0.35">
      <c r="A5705" s="194">
        <v>2018</v>
      </c>
      <c r="B5705" s="41" t="s">
        <v>11</v>
      </c>
      <c r="C5705" s="234">
        <v>5</v>
      </c>
      <c r="D5705" s="174">
        <f t="shared" si="495"/>
        <v>5</v>
      </c>
      <c r="E5705" s="171">
        <f t="shared" si="497"/>
        <v>0</v>
      </c>
      <c r="F5705" s="175"/>
      <c r="G5705" s="175"/>
      <c r="H5705" s="175"/>
      <c r="I5705" s="195">
        <v>4</v>
      </c>
      <c r="J5705" s="41">
        <f t="shared" si="496"/>
        <v>4</v>
      </c>
      <c r="K5705" s="41">
        <f t="shared" si="498"/>
        <v>4</v>
      </c>
      <c r="L5705" s="175"/>
      <c r="M5705" s="41">
        <f t="shared" si="499"/>
        <v>4</v>
      </c>
    </row>
    <row r="5706" spans="1:13" ht="14.5" hidden="1" x14ac:dyDescent="0.35">
      <c r="A5706" s="194">
        <v>2018</v>
      </c>
      <c r="B5706" s="41" t="s">
        <v>11</v>
      </c>
      <c r="C5706" s="234">
        <v>5</v>
      </c>
      <c r="D5706" s="174">
        <f t="shared" si="495"/>
        <v>5</v>
      </c>
      <c r="E5706" s="171">
        <f t="shared" si="497"/>
        <v>0</v>
      </c>
      <c r="F5706" s="175"/>
      <c r="G5706" s="175"/>
      <c r="H5706" s="175"/>
      <c r="I5706" s="195">
        <v>20</v>
      </c>
      <c r="J5706" s="41">
        <f t="shared" si="496"/>
        <v>20</v>
      </c>
      <c r="K5706" s="41">
        <f t="shared" si="498"/>
        <v>20</v>
      </c>
      <c r="L5706" s="175"/>
      <c r="M5706" s="41">
        <f t="shared" si="499"/>
        <v>20</v>
      </c>
    </row>
    <row r="5707" spans="1:13" ht="14.5" hidden="1" x14ac:dyDescent="0.35">
      <c r="A5707" s="194">
        <v>2018</v>
      </c>
      <c r="B5707" s="41" t="s">
        <v>11</v>
      </c>
      <c r="C5707" s="234">
        <v>25</v>
      </c>
      <c r="D5707" s="174">
        <f t="shared" si="495"/>
        <v>25</v>
      </c>
      <c r="E5707" s="171">
        <f t="shared" si="497"/>
        <v>0</v>
      </c>
      <c r="F5707" s="175"/>
      <c r="G5707" s="175"/>
      <c r="H5707" s="175"/>
      <c r="I5707" s="195" t="s">
        <v>232</v>
      </c>
      <c r="J5707" s="41" t="str">
        <f t="shared" si="496"/>
        <v/>
      </c>
      <c r="K5707" s="41" t="str">
        <f t="shared" si="498"/>
        <v/>
      </c>
      <c r="L5707" s="175"/>
      <c r="M5707" s="41" t="str">
        <f t="shared" si="499"/>
        <v/>
      </c>
    </row>
    <row r="5708" spans="1:13" ht="14.5" hidden="1" x14ac:dyDescent="0.35">
      <c r="A5708" s="194">
        <v>2018</v>
      </c>
      <c r="B5708" s="41" t="s">
        <v>11</v>
      </c>
      <c r="C5708" s="234">
        <v>1</v>
      </c>
      <c r="D5708" s="174">
        <f t="shared" si="495"/>
        <v>1</v>
      </c>
      <c r="E5708" s="171">
        <f t="shared" si="497"/>
        <v>0</v>
      </c>
      <c r="F5708" s="175"/>
      <c r="G5708" s="175"/>
      <c r="H5708" s="175"/>
      <c r="I5708" s="195" t="s">
        <v>232</v>
      </c>
      <c r="J5708" s="41" t="str">
        <f t="shared" si="496"/>
        <v/>
      </c>
      <c r="K5708" s="41" t="str">
        <f t="shared" si="498"/>
        <v/>
      </c>
      <c r="L5708" s="175"/>
      <c r="M5708" s="41" t="str">
        <f t="shared" si="499"/>
        <v/>
      </c>
    </row>
    <row r="5709" spans="1:13" ht="14.5" hidden="1" x14ac:dyDescent="0.35">
      <c r="A5709" s="194">
        <v>2018</v>
      </c>
      <c r="B5709" s="41" t="s">
        <v>11</v>
      </c>
      <c r="C5709" s="234">
        <v>3</v>
      </c>
      <c r="D5709" s="174">
        <f t="shared" si="495"/>
        <v>3</v>
      </c>
      <c r="E5709" s="171">
        <f t="shared" si="497"/>
        <v>0</v>
      </c>
      <c r="F5709" s="175"/>
      <c r="G5709" s="175"/>
      <c r="H5709" s="175"/>
      <c r="I5709" s="195">
        <v>3</v>
      </c>
      <c r="J5709" s="41">
        <f t="shared" si="496"/>
        <v>3</v>
      </c>
      <c r="K5709" s="41">
        <f t="shared" si="498"/>
        <v>3</v>
      </c>
      <c r="L5709" s="175"/>
      <c r="M5709" s="41">
        <f t="shared" si="499"/>
        <v>3</v>
      </c>
    </row>
    <row r="5710" spans="1:13" ht="14.5" hidden="1" x14ac:dyDescent="0.35">
      <c r="A5710" s="194">
        <v>2018</v>
      </c>
      <c r="B5710" s="41" t="s">
        <v>11</v>
      </c>
      <c r="C5710" s="234">
        <v>7</v>
      </c>
      <c r="D5710" s="174">
        <f t="shared" si="495"/>
        <v>7</v>
      </c>
      <c r="E5710" s="171">
        <f t="shared" si="497"/>
        <v>0</v>
      </c>
      <c r="F5710" s="175"/>
      <c r="G5710" s="175"/>
      <c r="H5710" s="175"/>
      <c r="I5710" s="195">
        <v>4</v>
      </c>
      <c r="J5710" s="41">
        <f t="shared" si="496"/>
        <v>4</v>
      </c>
      <c r="K5710" s="41">
        <f t="shared" si="498"/>
        <v>4</v>
      </c>
      <c r="L5710" s="175"/>
      <c r="M5710" s="41">
        <f t="shared" si="499"/>
        <v>4</v>
      </c>
    </row>
    <row r="5711" spans="1:13" ht="14.5" hidden="1" x14ac:dyDescent="0.35">
      <c r="A5711" s="194">
        <v>2018</v>
      </c>
      <c r="B5711" s="41" t="s">
        <v>11</v>
      </c>
      <c r="C5711" s="234">
        <v>15</v>
      </c>
      <c r="D5711" s="174">
        <f t="shared" si="495"/>
        <v>15</v>
      </c>
      <c r="E5711" s="171">
        <f t="shared" si="497"/>
        <v>0</v>
      </c>
      <c r="F5711" s="175"/>
      <c r="G5711" s="175"/>
      <c r="H5711" s="175"/>
      <c r="I5711" s="195">
        <v>6</v>
      </c>
      <c r="J5711" s="41">
        <f t="shared" si="496"/>
        <v>6</v>
      </c>
      <c r="K5711" s="41">
        <f t="shared" si="498"/>
        <v>6</v>
      </c>
      <c r="L5711" s="175"/>
      <c r="M5711" s="41">
        <f t="shared" si="499"/>
        <v>6</v>
      </c>
    </row>
    <row r="5712" spans="1:13" ht="14.5" hidden="1" x14ac:dyDescent="0.35">
      <c r="A5712" s="194">
        <v>2018</v>
      </c>
      <c r="B5712" s="41" t="s">
        <v>11</v>
      </c>
      <c r="C5712" s="234">
        <v>15</v>
      </c>
      <c r="D5712" s="174">
        <f t="shared" si="495"/>
        <v>15</v>
      </c>
      <c r="E5712" s="171">
        <f t="shared" si="497"/>
        <v>0</v>
      </c>
      <c r="F5712" s="175"/>
      <c r="G5712" s="175"/>
      <c r="H5712" s="175"/>
      <c r="I5712" s="195">
        <v>8</v>
      </c>
      <c r="J5712" s="41">
        <f t="shared" si="496"/>
        <v>8</v>
      </c>
      <c r="K5712" s="41">
        <f t="shared" si="498"/>
        <v>8</v>
      </c>
      <c r="L5712" s="175"/>
      <c r="M5712" s="41">
        <f t="shared" si="499"/>
        <v>8</v>
      </c>
    </row>
    <row r="5713" spans="1:13" ht="14.5" hidden="1" x14ac:dyDescent="0.35">
      <c r="A5713" s="194">
        <v>2018</v>
      </c>
      <c r="B5713" s="41" t="s">
        <v>11</v>
      </c>
      <c r="C5713" s="234">
        <v>10</v>
      </c>
      <c r="D5713" s="174">
        <f t="shared" si="495"/>
        <v>10</v>
      </c>
      <c r="E5713" s="171">
        <f t="shared" si="497"/>
        <v>0</v>
      </c>
      <c r="F5713" s="175"/>
      <c r="G5713" s="175"/>
      <c r="H5713" s="175"/>
      <c r="I5713" s="195">
        <v>5</v>
      </c>
      <c r="J5713" s="41">
        <f t="shared" si="496"/>
        <v>5</v>
      </c>
      <c r="K5713" s="41">
        <f t="shared" si="498"/>
        <v>5</v>
      </c>
      <c r="L5713" s="175"/>
      <c r="M5713" s="41">
        <f t="shared" si="499"/>
        <v>5</v>
      </c>
    </row>
    <row r="5714" spans="1:13" ht="14.5" hidden="1" x14ac:dyDescent="0.35">
      <c r="A5714" s="194">
        <v>2018</v>
      </c>
      <c r="B5714" s="41" t="s">
        <v>11</v>
      </c>
      <c r="C5714" s="234">
        <v>5</v>
      </c>
      <c r="D5714" s="174">
        <f t="shared" si="495"/>
        <v>5</v>
      </c>
      <c r="E5714" s="171">
        <f t="shared" si="497"/>
        <v>0</v>
      </c>
      <c r="F5714" s="175"/>
      <c r="G5714" s="175"/>
      <c r="H5714" s="175"/>
      <c r="I5714" s="195">
        <v>5</v>
      </c>
      <c r="J5714" s="41">
        <f t="shared" si="496"/>
        <v>5</v>
      </c>
      <c r="K5714" s="41">
        <f t="shared" si="498"/>
        <v>5</v>
      </c>
      <c r="L5714" s="175"/>
      <c r="M5714" s="41">
        <f t="shared" si="499"/>
        <v>5</v>
      </c>
    </row>
    <row r="5715" spans="1:13" ht="14.5" hidden="1" x14ac:dyDescent="0.35">
      <c r="A5715" s="194">
        <v>2018</v>
      </c>
      <c r="B5715" s="41" t="s">
        <v>11</v>
      </c>
      <c r="C5715" s="234">
        <v>5</v>
      </c>
      <c r="D5715" s="174">
        <f t="shared" si="495"/>
        <v>5</v>
      </c>
      <c r="E5715" s="171">
        <f t="shared" si="497"/>
        <v>0</v>
      </c>
      <c r="F5715" s="175"/>
      <c r="G5715" s="175"/>
      <c r="H5715" s="175"/>
      <c r="I5715" s="195">
        <v>20</v>
      </c>
      <c r="J5715" s="41">
        <f t="shared" si="496"/>
        <v>20</v>
      </c>
      <c r="K5715" s="41">
        <f t="shared" si="498"/>
        <v>20</v>
      </c>
      <c r="L5715" s="175"/>
      <c r="M5715" s="41">
        <f t="shared" si="499"/>
        <v>20</v>
      </c>
    </row>
    <row r="5716" spans="1:13" ht="14.5" hidden="1" x14ac:dyDescent="0.35">
      <c r="A5716" s="194">
        <v>2018</v>
      </c>
      <c r="B5716" s="41" t="s">
        <v>11</v>
      </c>
      <c r="C5716" s="234">
        <v>5</v>
      </c>
      <c r="D5716" s="174">
        <f t="shared" si="495"/>
        <v>5</v>
      </c>
      <c r="E5716" s="171">
        <f t="shared" si="497"/>
        <v>0</v>
      </c>
      <c r="F5716" s="175"/>
      <c r="G5716" s="175"/>
      <c r="H5716" s="175"/>
      <c r="I5716" s="195">
        <v>5</v>
      </c>
      <c r="J5716" s="41">
        <f t="shared" si="496"/>
        <v>5</v>
      </c>
      <c r="K5716" s="41">
        <f t="shared" si="498"/>
        <v>5</v>
      </c>
      <c r="L5716" s="175"/>
      <c r="M5716" s="41">
        <f t="shared" si="499"/>
        <v>5</v>
      </c>
    </row>
    <row r="5717" spans="1:13" ht="14.5" hidden="1" x14ac:dyDescent="0.35">
      <c r="A5717" s="194">
        <v>2018</v>
      </c>
      <c r="B5717" s="41" t="s">
        <v>11</v>
      </c>
      <c r="C5717" s="234">
        <v>-5</v>
      </c>
      <c r="D5717" s="174">
        <f t="shared" si="495"/>
        <v>-5</v>
      </c>
      <c r="E5717" s="171">
        <f t="shared" si="497"/>
        <v>0</v>
      </c>
      <c r="F5717" s="175"/>
      <c r="G5717" s="175"/>
      <c r="H5717" s="175"/>
      <c r="I5717" s="195">
        <v>3</v>
      </c>
      <c r="J5717" s="41">
        <f t="shared" si="496"/>
        <v>3</v>
      </c>
      <c r="K5717" s="41">
        <f t="shared" si="498"/>
        <v>3</v>
      </c>
      <c r="L5717" s="175"/>
      <c r="M5717" s="41">
        <f t="shared" si="499"/>
        <v>3</v>
      </c>
    </row>
    <row r="5718" spans="1:13" ht="14.5" hidden="1" x14ac:dyDescent="0.35">
      <c r="A5718" s="194">
        <v>2018</v>
      </c>
      <c r="B5718" s="41" t="s">
        <v>11</v>
      </c>
      <c r="C5718" s="234" t="s">
        <v>232</v>
      </c>
      <c r="D5718" s="174" t="str">
        <f t="shared" si="495"/>
        <v/>
      </c>
      <c r="E5718" s="171">
        <f t="shared" si="497"/>
        <v>0</v>
      </c>
      <c r="F5718" s="175"/>
      <c r="G5718" s="175"/>
      <c r="H5718" s="175"/>
      <c r="I5718" s="195" t="s">
        <v>232</v>
      </c>
      <c r="J5718" s="41" t="str">
        <f t="shared" si="496"/>
        <v/>
      </c>
      <c r="K5718" s="41" t="str">
        <f t="shared" si="498"/>
        <v/>
      </c>
      <c r="L5718" s="175"/>
      <c r="M5718" s="41" t="str">
        <f t="shared" si="499"/>
        <v/>
      </c>
    </row>
    <row r="5719" spans="1:13" ht="14.5" hidden="1" x14ac:dyDescent="0.35">
      <c r="A5719" s="194">
        <v>2018</v>
      </c>
      <c r="B5719" s="41" t="s">
        <v>11</v>
      </c>
      <c r="C5719" s="234">
        <v>6</v>
      </c>
      <c r="D5719" s="174">
        <f t="shared" si="495"/>
        <v>6</v>
      </c>
      <c r="E5719" s="171">
        <f t="shared" si="497"/>
        <v>0</v>
      </c>
      <c r="F5719" s="175"/>
      <c r="G5719" s="175"/>
      <c r="H5719" s="175"/>
      <c r="I5719" s="195">
        <v>6</v>
      </c>
      <c r="J5719" s="41">
        <f t="shared" si="496"/>
        <v>6</v>
      </c>
      <c r="K5719" s="41">
        <f t="shared" si="498"/>
        <v>6</v>
      </c>
      <c r="L5719" s="175"/>
      <c r="M5719" s="41">
        <f t="shared" si="499"/>
        <v>6</v>
      </c>
    </row>
    <row r="5720" spans="1:13" ht="14.5" hidden="1" x14ac:dyDescent="0.35">
      <c r="A5720" s="194">
        <v>2018</v>
      </c>
      <c r="B5720" s="41" t="s">
        <v>11</v>
      </c>
      <c r="C5720" s="234">
        <v>10</v>
      </c>
      <c r="D5720" s="174">
        <f t="shared" si="495"/>
        <v>10</v>
      </c>
      <c r="E5720" s="171">
        <f t="shared" si="497"/>
        <v>0</v>
      </c>
      <c r="F5720" s="175"/>
      <c r="G5720" s="175"/>
      <c r="H5720" s="175"/>
      <c r="I5720" s="195">
        <v>50</v>
      </c>
      <c r="J5720" s="41" t="str">
        <f t="shared" si="496"/>
        <v/>
      </c>
      <c r="K5720" s="41" t="str">
        <f t="shared" si="498"/>
        <v/>
      </c>
      <c r="L5720" s="175"/>
      <c r="M5720" s="41" t="str">
        <f t="shared" si="499"/>
        <v/>
      </c>
    </row>
    <row r="5721" spans="1:13" ht="14.5" hidden="1" x14ac:dyDescent="0.35">
      <c r="A5721" s="194">
        <v>2018</v>
      </c>
      <c r="B5721" s="41" t="s">
        <v>11</v>
      </c>
      <c r="C5721" s="234">
        <v>2</v>
      </c>
      <c r="D5721" s="174">
        <f t="shared" si="495"/>
        <v>2</v>
      </c>
      <c r="E5721" s="171">
        <f t="shared" si="497"/>
        <v>0</v>
      </c>
      <c r="F5721" s="175"/>
      <c r="G5721" s="175"/>
      <c r="H5721" s="175"/>
      <c r="I5721" s="195">
        <v>1.5</v>
      </c>
      <c r="J5721" s="41">
        <f t="shared" si="496"/>
        <v>1.5</v>
      </c>
      <c r="K5721" s="41">
        <f t="shared" si="498"/>
        <v>1.5</v>
      </c>
      <c r="L5721" s="175"/>
      <c r="M5721" s="41">
        <f t="shared" si="499"/>
        <v>1.5</v>
      </c>
    </row>
    <row r="5722" spans="1:13" ht="14.5" hidden="1" x14ac:dyDescent="0.35">
      <c r="A5722" s="194">
        <v>2018</v>
      </c>
      <c r="B5722" s="41" t="s">
        <v>11</v>
      </c>
      <c r="C5722" s="234">
        <v>20</v>
      </c>
      <c r="D5722" s="174">
        <f t="shared" si="495"/>
        <v>20</v>
      </c>
      <c r="E5722" s="171">
        <f t="shared" si="497"/>
        <v>0</v>
      </c>
      <c r="F5722" s="175"/>
      <c r="G5722" s="175"/>
      <c r="H5722" s="175"/>
      <c r="I5722" s="195">
        <v>10</v>
      </c>
      <c r="J5722" s="41">
        <f t="shared" si="496"/>
        <v>10</v>
      </c>
      <c r="K5722" s="41">
        <f t="shared" si="498"/>
        <v>10</v>
      </c>
      <c r="L5722" s="175"/>
      <c r="M5722" s="41">
        <f t="shared" si="499"/>
        <v>10</v>
      </c>
    </row>
    <row r="5723" spans="1:13" ht="14.5" hidden="1" x14ac:dyDescent="0.35">
      <c r="A5723" s="194">
        <v>2018</v>
      </c>
      <c r="B5723" s="41" t="s">
        <v>11</v>
      </c>
      <c r="C5723" s="234">
        <v>15</v>
      </c>
      <c r="D5723" s="174">
        <f t="shared" si="495"/>
        <v>15</v>
      </c>
      <c r="E5723" s="171">
        <f t="shared" si="497"/>
        <v>0</v>
      </c>
      <c r="F5723" s="175"/>
      <c r="G5723" s="175"/>
      <c r="H5723" s="175"/>
      <c r="I5723" s="195">
        <v>7</v>
      </c>
      <c r="J5723" s="41">
        <f t="shared" si="496"/>
        <v>7</v>
      </c>
      <c r="K5723" s="41">
        <f t="shared" si="498"/>
        <v>7</v>
      </c>
      <c r="L5723" s="175"/>
      <c r="M5723" s="41">
        <f t="shared" si="499"/>
        <v>7</v>
      </c>
    </row>
    <row r="5724" spans="1:13" ht="14.5" hidden="1" x14ac:dyDescent="0.35">
      <c r="A5724" s="194">
        <v>2018</v>
      </c>
      <c r="B5724" s="41" t="s">
        <v>11</v>
      </c>
      <c r="C5724" s="234">
        <v>20</v>
      </c>
      <c r="D5724" s="174">
        <f t="shared" si="495"/>
        <v>20</v>
      </c>
      <c r="E5724" s="171">
        <f t="shared" si="497"/>
        <v>0</v>
      </c>
      <c r="F5724" s="175"/>
      <c r="G5724" s="175"/>
      <c r="H5724" s="175"/>
      <c r="I5724" s="195">
        <v>10</v>
      </c>
      <c r="J5724" s="41">
        <f t="shared" si="496"/>
        <v>10</v>
      </c>
      <c r="K5724" s="41">
        <f t="shared" si="498"/>
        <v>10</v>
      </c>
      <c r="L5724" s="175"/>
      <c r="M5724" s="41">
        <f t="shared" si="499"/>
        <v>10</v>
      </c>
    </row>
    <row r="5725" spans="1:13" ht="14.5" hidden="1" x14ac:dyDescent="0.35">
      <c r="A5725" s="194">
        <v>2018</v>
      </c>
      <c r="B5725" s="41" t="s">
        <v>11</v>
      </c>
      <c r="C5725" s="234">
        <v>10</v>
      </c>
      <c r="D5725" s="174">
        <f t="shared" si="495"/>
        <v>10</v>
      </c>
      <c r="E5725" s="171">
        <f t="shared" si="497"/>
        <v>0</v>
      </c>
      <c r="F5725" s="175"/>
      <c r="G5725" s="175"/>
      <c r="H5725" s="175"/>
      <c r="I5725" s="195">
        <v>3.5</v>
      </c>
      <c r="J5725" s="41">
        <f t="shared" si="496"/>
        <v>3.5</v>
      </c>
      <c r="K5725" s="41">
        <f t="shared" si="498"/>
        <v>3.5</v>
      </c>
      <c r="L5725" s="175"/>
      <c r="M5725" s="41">
        <f t="shared" si="499"/>
        <v>3.5</v>
      </c>
    </row>
    <row r="5726" spans="1:13" ht="14.5" hidden="1" x14ac:dyDescent="0.35">
      <c r="A5726" s="194">
        <v>2018</v>
      </c>
      <c r="B5726" s="41" t="s">
        <v>11</v>
      </c>
      <c r="C5726" s="234">
        <v>5</v>
      </c>
      <c r="D5726" s="174">
        <f t="shared" si="495"/>
        <v>5</v>
      </c>
      <c r="E5726" s="171">
        <f t="shared" si="497"/>
        <v>0</v>
      </c>
      <c r="F5726" s="175"/>
      <c r="G5726" s="175"/>
      <c r="H5726" s="175"/>
      <c r="I5726" s="195">
        <v>5</v>
      </c>
      <c r="J5726" s="41">
        <f t="shared" si="496"/>
        <v>5</v>
      </c>
      <c r="K5726" s="41">
        <f t="shared" si="498"/>
        <v>5</v>
      </c>
      <c r="L5726" s="175"/>
      <c r="M5726" s="41">
        <f t="shared" si="499"/>
        <v>5</v>
      </c>
    </row>
    <row r="5727" spans="1:13" ht="14.5" hidden="1" x14ac:dyDescent="0.35">
      <c r="A5727" s="194">
        <v>2018</v>
      </c>
      <c r="B5727" s="41" t="s">
        <v>11</v>
      </c>
      <c r="C5727" s="234">
        <v>10</v>
      </c>
      <c r="D5727" s="174">
        <f t="shared" si="495"/>
        <v>10</v>
      </c>
      <c r="E5727" s="171">
        <f t="shared" si="497"/>
        <v>0</v>
      </c>
      <c r="F5727" s="175"/>
      <c r="G5727" s="175"/>
      <c r="H5727" s="175"/>
      <c r="I5727" s="195">
        <v>7</v>
      </c>
      <c r="J5727" s="41">
        <f t="shared" si="496"/>
        <v>7</v>
      </c>
      <c r="K5727" s="41">
        <f t="shared" si="498"/>
        <v>7</v>
      </c>
      <c r="L5727" s="175"/>
      <c r="M5727" s="41">
        <f t="shared" si="499"/>
        <v>7</v>
      </c>
    </row>
    <row r="5728" spans="1:13" ht="14.5" hidden="1" x14ac:dyDescent="0.35">
      <c r="A5728" s="194">
        <v>2018</v>
      </c>
      <c r="B5728" s="41" t="s">
        <v>11</v>
      </c>
      <c r="C5728" s="234">
        <v>10</v>
      </c>
      <c r="D5728" s="174">
        <f t="shared" si="495"/>
        <v>10</v>
      </c>
      <c r="E5728" s="171">
        <f t="shared" si="497"/>
        <v>0</v>
      </c>
      <c r="F5728" s="175"/>
      <c r="G5728" s="175"/>
      <c r="H5728" s="175"/>
      <c r="I5728" s="195">
        <v>5</v>
      </c>
      <c r="J5728" s="41">
        <f t="shared" si="496"/>
        <v>5</v>
      </c>
      <c r="K5728" s="41">
        <f t="shared" si="498"/>
        <v>5</v>
      </c>
      <c r="L5728" s="175"/>
      <c r="M5728" s="41">
        <f t="shared" si="499"/>
        <v>5</v>
      </c>
    </row>
    <row r="5729" spans="1:13" ht="14.5" hidden="1" x14ac:dyDescent="0.35">
      <c r="A5729" s="194">
        <v>2018</v>
      </c>
      <c r="B5729" s="41" t="s">
        <v>11</v>
      </c>
      <c r="C5729" s="234">
        <v>8</v>
      </c>
      <c r="D5729" s="174">
        <f t="shared" si="495"/>
        <v>8</v>
      </c>
      <c r="E5729" s="171">
        <f t="shared" si="497"/>
        <v>0</v>
      </c>
      <c r="F5729" s="175"/>
      <c r="G5729" s="175"/>
      <c r="H5729" s="175"/>
      <c r="I5729" s="195">
        <v>4</v>
      </c>
      <c r="J5729" s="41">
        <f t="shared" si="496"/>
        <v>4</v>
      </c>
      <c r="K5729" s="41">
        <f t="shared" si="498"/>
        <v>4</v>
      </c>
      <c r="L5729" s="175"/>
      <c r="M5729" s="41">
        <f t="shared" si="499"/>
        <v>4</v>
      </c>
    </row>
    <row r="5730" spans="1:13" ht="14.5" hidden="1" x14ac:dyDescent="0.35">
      <c r="A5730" s="194">
        <v>2018</v>
      </c>
      <c r="B5730" s="41" t="s">
        <v>11</v>
      </c>
      <c r="C5730" s="234">
        <v>2</v>
      </c>
      <c r="D5730" s="174">
        <f t="shared" si="495"/>
        <v>2</v>
      </c>
      <c r="E5730" s="171">
        <f t="shared" si="497"/>
        <v>0</v>
      </c>
      <c r="F5730" s="175"/>
      <c r="G5730" s="175"/>
      <c r="H5730" s="175"/>
      <c r="I5730" s="195">
        <v>5</v>
      </c>
      <c r="J5730" s="41">
        <f t="shared" si="496"/>
        <v>5</v>
      </c>
      <c r="K5730" s="41">
        <f t="shared" si="498"/>
        <v>5</v>
      </c>
      <c r="L5730" s="175"/>
      <c r="M5730" s="41">
        <f t="shared" si="499"/>
        <v>5</v>
      </c>
    </row>
    <row r="5731" spans="1:13" ht="14.5" hidden="1" x14ac:dyDescent="0.35">
      <c r="A5731" s="194">
        <v>2018</v>
      </c>
      <c r="B5731" s="41" t="s">
        <v>11</v>
      </c>
      <c r="C5731" s="234">
        <v>10</v>
      </c>
      <c r="D5731" s="174">
        <f t="shared" si="495"/>
        <v>10</v>
      </c>
      <c r="E5731" s="171">
        <f t="shared" si="497"/>
        <v>0</v>
      </c>
      <c r="F5731" s="175"/>
      <c r="G5731" s="175"/>
      <c r="H5731" s="175"/>
      <c r="I5731" s="195">
        <v>5</v>
      </c>
      <c r="J5731" s="41">
        <f t="shared" si="496"/>
        <v>5</v>
      </c>
      <c r="K5731" s="41">
        <f t="shared" si="498"/>
        <v>5</v>
      </c>
      <c r="L5731" s="175"/>
      <c r="M5731" s="41">
        <f t="shared" si="499"/>
        <v>5</v>
      </c>
    </row>
    <row r="5732" spans="1:13" ht="14.5" hidden="1" x14ac:dyDescent="0.35">
      <c r="A5732" s="194">
        <v>2018</v>
      </c>
      <c r="B5732" s="41" t="s">
        <v>11</v>
      </c>
      <c r="C5732" s="234">
        <v>6</v>
      </c>
      <c r="D5732" s="174">
        <f t="shared" si="495"/>
        <v>6</v>
      </c>
      <c r="E5732" s="171">
        <f t="shared" si="497"/>
        <v>0</v>
      </c>
      <c r="F5732" s="175"/>
      <c r="G5732" s="175"/>
      <c r="H5732" s="175"/>
      <c r="I5732" s="195">
        <v>4</v>
      </c>
      <c r="J5732" s="41">
        <f t="shared" si="496"/>
        <v>4</v>
      </c>
      <c r="K5732" s="41">
        <f t="shared" si="498"/>
        <v>4</v>
      </c>
      <c r="L5732" s="175"/>
      <c r="M5732" s="41">
        <f t="shared" si="499"/>
        <v>4</v>
      </c>
    </row>
    <row r="5733" spans="1:13" ht="14.5" hidden="1" x14ac:dyDescent="0.35">
      <c r="A5733" s="194">
        <v>2018</v>
      </c>
      <c r="B5733" s="41" t="s">
        <v>11</v>
      </c>
      <c r="C5733" s="234">
        <v>2</v>
      </c>
      <c r="D5733" s="174">
        <f t="shared" si="495"/>
        <v>2</v>
      </c>
      <c r="E5733" s="171">
        <f t="shared" si="497"/>
        <v>0</v>
      </c>
      <c r="F5733" s="175"/>
      <c r="G5733" s="175"/>
      <c r="H5733" s="175"/>
      <c r="I5733" s="195">
        <v>2</v>
      </c>
      <c r="J5733" s="41">
        <f t="shared" si="496"/>
        <v>2</v>
      </c>
      <c r="K5733" s="41">
        <f t="shared" si="498"/>
        <v>2</v>
      </c>
      <c r="L5733" s="175"/>
      <c r="M5733" s="41">
        <f t="shared" si="499"/>
        <v>2</v>
      </c>
    </row>
    <row r="5734" spans="1:13" ht="14.5" hidden="1" x14ac:dyDescent="0.35">
      <c r="A5734" s="194">
        <v>2018</v>
      </c>
      <c r="B5734" s="41" t="s">
        <v>11</v>
      </c>
      <c r="C5734" s="234">
        <v>5</v>
      </c>
      <c r="D5734" s="174">
        <f t="shared" si="495"/>
        <v>5</v>
      </c>
      <c r="E5734" s="171">
        <f t="shared" si="497"/>
        <v>0</v>
      </c>
      <c r="F5734" s="175"/>
      <c r="G5734" s="175"/>
      <c r="H5734" s="175"/>
      <c r="I5734" s="195">
        <v>4</v>
      </c>
      <c r="J5734" s="41">
        <f t="shared" si="496"/>
        <v>4</v>
      </c>
      <c r="K5734" s="41">
        <f t="shared" si="498"/>
        <v>4</v>
      </c>
      <c r="L5734" s="175"/>
      <c r="M5734" s="41">
        <f t="shared" si="499"/>
        <v>4</v>
      </c>
    </row>
    <row r="5735" spans="1:13" ht="14.5" hidden="1" x14ac:dyDescent="0.35">
      <c r="A5735" s="194">
        <v>2018</v>
      </c>
      <c r="B5735" s="41" t="s">
        <v>11</v>
      </c>
      <c r="C5735" s="234">
        <v>1</v>
      </c>
      <c r="D5735" s="174">
        <f t="shared" si="495"/>
        <v>1</v>
      </c>
      <c r="E5735" s="171">
        <f t="shared" si="497"/>
        <v>0</v>
      </c>
      <c r="F5735" s="175"/>
      <c r="G5735" s="175"/>
      <c r="H5735" s="175"/>
      <c r="I5735" s="195">
        <v>25</v>
      </c>
      <c r="J5735" s="41">
        <f t="shared" si="496"/>
        <v>1</v>
      </c>
      <c r="K5735" s="41">
        <f t="shared" si="498"/>
        <v>1</v>
      </c>
      <c r="L5735" s="175"/>
      <c r="M5735" s="41">
        <f t="shared" si="499"/>
        <v>1</v>
      </c>
    </row>
    <row r="5736" spans="1:13" ht="14.5" hidden="1" x14ac:dyDescent="0.35">
      <c r="A5736" s="194">
        <v>2018</v>
      </c>
      <c r="B5736" s="41" t="s">
        <v>11</v>
      </c>
      <c r="C5736" s="234">
        <v>15</v>
      </c>
      <c r="D5736" s="174">
        <f t="shared" si="495"/>
        <v>15</v>
      </c>
      <c r="E5736" s="171">
        <f t="shared" si="497"/>
        <v>0</v>
      </c>
      <c r="F5736" s="175"/>
      <c r="G5736" s="175"/>
      <c r="H5736" s="175"/>
      <c r="I5736" s="195">
        <v>5</v>
      </c>
      <c r="J5736" s="41">
        <f t="shared" si="496"/>
        <v>5</v>
      </c>
      <c r="K5736" s="41">
        <f t="shared" si="498"/>
        <v>5</v>
      </c>
      <c r="L5736" s="175"/>
      <c r="M5736" s="41">
        <f t="shared" si="499"/>
        <v>5</v>
      </c>
    </row>
    <row r="5737" spans="1:13" ht="14.5" hidden="1" x14ac:dyDescent="0.35">
      <c r="A5737" s="194">
        <v>2018</v>
      </c>
      <c r="B5737" s="41" t="s">
        <v>11</v>
      </c>
      <c r="C5737" s="234">
        <v>2</v>
      </c>
      <c r="D5737" s="174">
        <f t="shared" si="495"/>
        <v>2</v>
      </c>
      <c r="E5737" s="171">
        <f t="shared" si="497"/>
        <v>0</v>
      </c>
      <c r="F5737" s="175"/>
      <c r="G5737" s="175"/>
      <c r="H5737" s="175"/>
      <c r="I5737" s="195">
        <v>5</v>
      </c>
      <c r="J5737" s="41">
        <f t="shared" si="496"/>
        <v>5</v>
      </c>
      <c r="K5737" s="41">
        <f t="shared" si="498"/>
        <v>5</v>
      </c>
      <c r="L5737" s="175"/>
      <c r="M5737" s="41">
        <f t="shared" si="499"/>
        <v>5</v>
      </c>
    </row>
    <row r="5738" spans="1:13" ht="14.5" hidden="1" x14ac:dyDescent="0.35">
      <c r="A5738" s="194">
        <v>2018</v>
      </c>
      <c r="B5738" s="41" t="s">
        <v>11</v>
      </c>
      <c r="C5738" s="234">
        <v>5</v>
      </c>
      <c r="D5738" s="174">
        <f t="shared" si="495"/>
        <v>5</v>
      </c>
      <c r="E5738" s="171">
        <f t="shared" si="497"/>
        <v>0</v>
      </c>
      <c r="F5738" s="175"/>
      <c r="G5738" s="175"/>
      <c r="H5738" s="175"/>
      <c r="I5738" s="195">
        <v>2</v>
      </c>
      <c r="J5738" s="41">
        <f t="shared" si="496"/>
        <v>2</v>
      </c>
      <c r="K5738" s="41">
        <f t="shared" si="498"/>
        <v>2</v>
      </c>
      <c r="L5738" s="175"/>
      <c r="M5738" s="41">
        <f t="shared" si="499"/>
        <v>2</v>
      </c>
    </row>
    <row r="5739" spans="1:13" ht="14.5" hidden="1" x14ac:dyDescent="0.35">
      <c r="A5739" s="194">
        <v>2018</v>
      </c>
      <c r="B5739" s="41" t="s">
        <v>11</v>
      </c>
      <c r="C5739" s="234">
        <v>10</v>
      </c>
      <c r="D5739" s="174">
        <f t="shared" ref="D5739:D5802" si="500">IF(OR(C5739="",C5739&gt;=1000),"",C5739)</f>
        <v>10</v>
      </c>
      <c r="E5739" s="171">
        <f t="shared" si="497"/>
        <v>0</v>
      </c>
      <c r="F5739" s="175"/>
      <c r="G5739" s="175"/>
      <c r="H5739" s="175"/>
      <c r="I5739" s="195">
        <v>8</v>
      </c>
      <c r="J5739" s="41">
        <f t="shared" si="496"/>
        <v>8</v>
      </c>
      <c r="K5739" s="41">
        <f t="shared" si="498"/>
        <v>8</v>
      </c>
      <c r="L5739" s="175"/>
      <c r="M5739" s="41">
        <f t="shared" si="499"/>
        <v>8</v>
      </c>
    </row>
    <row r="5740" spans="1:13" ht="14.5" hidden="1" x14ac:dyDescent="0.35">
      <c r="A5740" s="194">
        <v>2018</v>
      </c>
      <c r="B5740" s="41" t="s">
        <v>11</v>
      </c>
      <c r="C5740" s="223" t="s">
        <v>232</v>
      </c>
      <c r="D5740" s="174" t="str">
        <f t="shared" si="500"/>
        <v/>
      </c>
      <c r="E5740" s="171">
        <f t="shared" si="497"/>
        <v>0</v>
      </c>
      <c r="F5740" s="175"/>
      <c r="G5740" s="175"/>
      <c r="H5740" s="175"/>
      <c r="I5740" s="195" t="s">
        <v>232</v>
      </c>
      <c r="J5740" s="41" t="str">
        <f t="shared" ref="J5740:J5750" si="501">IF(OR(I5740="",I5740&gt;=50),"",IF(AND(I5740&lt;50,OR(D5740&lt;=0,D5740="")),I5740,IF(I5740&gt;=D5740*10,D5740,IF(D5740&lt;&gt;"",I5740,""))))</f>
        <v/>
      </c>
      <c r="K5740" s="41" t="str">
        <f t="shared" si="498"/>
        <v/>
      </c>
      <c r="L5740" s="175"/>
      <c r="M5740" s="41" t="str">
        <f t="shared" si="499"/>
        <v/>
      </c>
    </row>
    <row r="5741" spans="1:13" ht="14.5" hidden="1" x14ac:dyDescent="0.35">
      <c r="A5741" s="194">
        <v>2018</v>
      </c>
      <c r="B5741" s="41" t="s">
        <v>11</v>
      </c>
      <c r="C5741" s="234">
        <v>3</v>
      </c>
      <c r="D5741" s="174">
        <f t="shared" si="500"/>
        <v>3</v>
      </c>
      <c r="E5741" s="171">
        <f t="shared" si="497"/>
        <v>0</v>
      </c>
      <c r="F5741" s="175"/>
      <c r="G5741" s="175"/>
      <c r="H5741" s="175"/>
      <c r="I5741" s="195">
        <v>3</v>
      </c>
      <c r="J5741" s="41">
        <f t="shared" si="501"/>
        <v>3</v>
      </c>
      <c r="K5741" s="41">
        <f t="shared" si="498"/>
        <v>3</v>
      </c>
      <c r="L5741" s="175"/>
      <c r="M5741" s="41">
        <f t="shared" si="499"/>
        <v>3</v>
      </c>
    </row>
    <row r="5742" spans="1:13" ht="14.5" hidden="1" x14ac:dyDescent="0.35">
      <c r="A5742" s="194">
        <v>2018</v>
      </c>
      <c r="B5742" s="41" t="s">
        <v>11</v>
      </c>
      <c r="C5742" s="234">
        <v>5</v>
      </c>
      <c r="D5742" s="174">
        <f t="shared" si="500"/>
        <v>5</v>
      </c>
      <c r="E5742" s="171">
        <f t="shared" si="497"/>
        <v>0</v>
      </c>
      <c r="F5742" s="175"/>
      <c r="G5742" s="175"/>
      <c r="H5742" s="175"/>
      <c r="I5742" s="195">
        <v>5</v>
      </c>
      <c r="J5742" s="41">
        <f t="shared" si="501"/>
        <v>5</v>
      </c>
      <c r="K5742" s="41">
        <f t="shared" si="498"/>
        <v>5</v>
      </c>
      <c r="L5742" s="175"/>
      <c r="M5742" s="41">
        <f t="shared" si="499"/>
        <v>5</v>
      </c>
    </row>
    <row r="5743" spans="1:13" ht="14.5" hidden="1" x14ac:dyDescent="0.35">
      <c r="A5743" s="194">
        <v>2018</v>
      </c>
      <c r="B5743" s="41" t="s">
        <v>11</v>
      </c>
      <c r="C5743" s="234">
        <v>6</v>
      </c>
      <c r="D5743" s="174">
        <f t="shared" si="500"/>
        <v>6</v>
      </c>
      <c r="E5743" s="171">
        <f t="shared" si="497"/>
        <v>0</v>
      </c>
      <c r="F5743" s="175"/>
      <c r="G5743" s="175"/>
      <c r="H5743" s="175"/>
      <c r="I5743" s="195" t="s">
        <v>232</v>
      </c>
      <c r="J5743" s="41" t="str">
        <f t="shared" si="501"/>
        <v/>
      </c>
      <c r="K5743" s="41" t="str">
        <f t="shared" si="498"/>
        <v/>
      </c>
      <c r="L5743" s="175"/>
      <c r="M5743" s="41" t="str">
        <f t="shared" si="499"/>
        <v/>
      </c>
    </row>
    <row r="5744" spans="1:13" ht="14.5" hidden="1" x14ac:dyDescent="0.35">
      <c r="A5744" s="194">
        <v>2018</v>
      </c>
      <c r="B5744" s="41" t="s">
        <v>11</v>
      </c>
      <c r="C5744" s="234">
        <v>5</v>
      </c>
      <c r="D5744" s="174">
        <f t="shared" si="500"/>
        <v>5</v>
      </c>
      <c r="E5744" s="171">
        <f t="shared" si="497"/>
        <v>0</v>
      </c>
      <c r="F5744" s="175"/>
      <c r="G5744" s="175"/>
      <c r="H5744" s="175"/>
      <c r="I5744" s="195">
        <v>5</v>
      </c>
      <c r="J5744" s="41">
        <f t="shared" si="501"/>
        <v>5</v>
      </c>
      <c r="K5744" s="41">
        <f t="shared" si="498"/>
        <v>5</v>
      </c>
      <c r="L5744" s="175"/>
      <c r="M5744" s="41">
        <f t="shared" si="499"/>
        <v>5</v>
      </c>
    </row>
    <row r="5745" spans="1:13" ht="14.5" hidden="1" x14ac:dyDescent="0.35">
      <c r="A5745" s="194">
        <v>2018</v>
      </c>
      <c r="B5745" s="41" t="s">
        <v>11</v>
      </c>
      <c r="C5745" s="234">
        <v>10</v>
      </c>
      <c r="D5745" s="174">
        <f t="shared" si="500"/>
        <v>10</v>
      </c>
      <c r="E5745" s="171">
        <f t="shared" si="497"/>
        <v>0</v>
      </c>
      <c r="F5745" s="175"/>
      <c r="G5745" s="175"/>
      <c r="H5745" s="175"/>
      <c r="I5745" s="195">
        <v>3</v>
      </c>
      <c r="J5745" s="41">
        <f t="shared" si="501"/>
        <v>3</v>
      </c>
      <c r="K5745" s="41">
        <f t="shared" si="498"/>
        <v>3</v>
      </c>
      <c r="L5745" s="175"/>
      <c r="M5745" s="41">
        <f t="shared" si="499"/>
        <v>3</v>
      </c>
    </row>
    <row r="5746" spans="1:13" ht="14.5" hidden="1" x14ac:dyDescent="0.35">
      <c r="A5746" s="194">
        <v>2018</v>
      </c>
      <c r="B5746" s="41" t="s">
        <v>11</v>
      </c>
      <c r="C5746" s="234">
        <v>6</v>
      </c>
      <c r="D5746" s="174">
        <f t="shared" si="500"/>
        <v>6</v>
      </c>
      <c r="E5746" s="171">
        <f t="shared" si="497"/>
        <v>0</v>
      </c>
      <c r="F5746" s="175"/>
      <c r="G5746" s="175"/>
      <c r="H5746" s="175"/>
      <c r="I5746" s="195">
        <v>4</v>
      </c>
      <c r="J5746" s="41">
        <f t="shared" si="501"/>
        <v>4</v>
      </c>
      <c r="K5746" s="41">
        <f t="shared" si="498"/>
        <v>4</v>
      </c>
      <c r="L5746" s="175"/>
      <c r="M5746" s="41">
        <f t="shared" si="499"/>
        <v>4</v>
      </c>
    </row>
    <row r="5747" spans="1:13" ht="14.5" hidden="1" x14ac:dyDescent="0.35">
      <c r="A5747" s="194">
        <v>2018</v>
      </c>
      <c r="B5747" s="41" t="s">
        <v>11</v>
      </c>
      <c r="C5747" s="234">
        <v>9</v>
      </c>
      <c r="D5747" s="174">
        <f t="shared" si="500"/>
        <v>9</v>
      </c>
      <c r="E5747" s="171">
        <f t="shared" si="497"/>
        <v>0</v>
      </c>
      <c r="F5747" s="175"/>
      <c r="G5747" s="175"/>
      <c r="H5747" s="175"/>
      <c r="I5747" s="195">
        <v>2.5</v>
      </c>
      <c r="J5747" s="41">
        <f t="shared" si="501"/>
        <v>2.5</v>
      </c>
      <c r="K5747" s="41">
        <f t="shared" si="498"/>
        <v>2.5</v>
      </c>
      <c r="L5747" s="175"/>
      <c r="M5747" s="41">
        <f t="shared" si="499"/>
        <v>2.5</v>
      </c>
    </row>
    <row r="5748" spans="1:13" ht="14.5" hidden="1" x14ac:dyDescent="0.35">
      <c r="A5748" s="194">
        <v>2018</v>
      </c>
      <c r="B5748" s="41" t="s">
        <v>11</v>
      </c>
      <c r="C5748" s="234">
        <v>1</v>
      </c>
      <c r="D5748" s="174">
        <f t="shared" si="500"/>
        <v>1</v>
      </c>
      <c r="E5748" s="171">
        <f t="shared" si="497"/>
        <v>0</v>
      </c>
      <c r="F5748" s="175"/>
      <c r="G5748" s="175"/>
      <c r="H5748" s="175"/>
      <c r="I5748" s="195">
        <v>3</v>
      </c>
      <c r="J5748" s="41">
        <f t="shared" si="501"/>
        <v>3</v>
      </c>
      <c r="K5748" s="41">
        <f t="shared" si="498"/>
        <v>3</v>
      </c>
      <c r="L5748" s="175"/>
      <c r="M5748" s="41">
        <f t="shared" si="499"/>
        <v>3</v>
      </c>
    </row>
    <row r="5749" spans="1:13" ht="14.5" hidden="1" x14ac:dyDescent="0.35">
      <c r="A5749" s="194">
        <v>2018</v>
      </c>
      <c r="B5749" s="41" t="s">
        <v>11</v>
      </c>
      <c r="C5749" s="234">
        <v>10</v>
      </c>
      <c r="D5749" s="174">
        <f t="shared" si="500"/>
        <v>10</v>
      </c>
      <c r="E5749" s="171">
        <f t="shared" si="497"/>
        <v>0</v>
      </c>
      <c r="F5749" s="175"/>
      <c r="G5749" s="175"/>
      <c r="H5749" s="175"/>
      <c r="I5749" s="195">
        <v>5</v>
      </c>
      <c r="J5749" s="41">
        <f t="shared" si="501"/>
        <v>5</v>
      </c>
      <c r="K5749" s="41">
        <f t="shared" si="498"/>
        <v>5</v>
      </c>
      <c r="L5749" s="175"/>
      <c r="M5749" s="41">
        <f t="shared" si="499"/>
        <v>5</v>
      </c>
    </row>
    <row r="5750" spans="1:13" ht="14.5" hidden="1" x14ac:dyDescent="0.35">
      <c r="A5750" s="194">
        <v>2018</v>
      </c>
      <c r="B5750" s="41" t="s">
        <v>11</v>
      </c>
      <c r="C5750" s="234">
        <v>10</v>
      </c>
      <c r="D5750" s="174">
        <f t="shared" si="500"/>
        <v>10</v>
      </c>
      <c r="E5750" s="171">
        <f t="shared" si="497"/>
        <v>0</v>
      </c>
      <c r="F5750" s="175"/>
      <c r="G5750" s="175"/>
      <c r="H5750" s="175"/>
      <c r="I5750" s="195">
        <v>3</v>
      </c>
      <c r="J5750" s="41">
        <f t="shared" si="501"/>
        <v>3</v>
      </c>
      <c r="K5750" s="41">
        <f t="shared" si="498"/>
        <v>3</v>
      </c>
      <c r="L5750" s="175"/>
      <c r="M5750" s="41">
        <f t="shared" si="499"/>
        <v>3</v>
      </c>
    </row>
    <row r="5751" spans="1:13" ht="14.5" hidden="1" x14ac:dyDescent="0.35">
      <c r="A5751" s="194">
        <v>2018</v>
      </c>
      <c r="B5751" s="41" t="s">
        <v>11</v>
      </c>
      <c r="C5751" s="234">
        <v>2.5</v>
      </c>
      <c r="D5751" s="174">
        <f t="shared" si="500"/>
        <v>2.5</v>
      </c>
      <c r="E5751" s="171">
        <f t="shared" si="497"/>
        <v>0</v>
      </c>
      <c r="F5751" s="175"/>
      <c r="G5751" s="175"/>
      <c r="H5751" s="175"/>
      <c r="I5751" s="195" t="s">
        <v>232</v>
      </c>
      <c r="J5751" s="41">
        <f t="shared" ref="J5751:J5759" si="502">IF(OR(I5501="",I5501&gt;=50),"",IF(AND(I5501&lt;50,OR(D5501&lt;=0,D5501="")),I5501,IF(I5501&gt;=D5501*10,D5501,IF(D5501&lt;&gt;"",I5501,""))))</f>
        <v>3</v>
      </c>
      <c r="K5751" s="41" t="str">
        <f t="shared" si="498"/>
        <v/>
      </c>
      <c r="L5751" s="175"/>
      <c r="M5751" s="41" t="str">
        <f t="shared" si="499"/>
        <v/>
      </c>
    </row>
    <row r="5752" spans="1:13" ht="14.5" hidden="1" x14ac:dyDescent="0.35">
      <c r="A5752" s="194">
        <v>2018</v>
      </c>
      <c r="B5752" s="41" t="s">
        <v>11</v>
      </c>
      <c r="C5752" s="234">
        <v>10</v>
      </c>
      <c r="D5752" s="174">
        <f t="shared" si="500"/>
        <v>10</v>
      </c>
      <c r="E5752" s="171">
        <f t="shared" si="497"/>
        <v>0</v>
      </c>
      <c r="F5752" s="175"/>
      <c r="G5752" s="175"/>
      <c r="H5752" s="175"/>
      <c r="I5752" s="195">
        <v>6</v>
      </c>
      <c r="J5752" s="41" t="str">
        <f t="shared" si="502"/>
        <v/>
      </c>
      <c r="K5752" s="41">
        <f t="shared" si="498"/>
        <v>6</v>
      </c>
      <c r="L5752" s="175"/>
      <c r="M5752" s="41">
        <f t="shared" si="499"/>
        <v>6</v>
      </c>
    </row>
    <row r="5753" spans="1:13" ht="14.5" hidden="1" x14ac:dyDescent="0.35">
      <c r="A5753" s="194">
        <v>2018</v>
      </c>
      <c r="B5753" s="41" t="s">
        <v>11</v>
      </c>
      <c r="C5753" s="234">
        <v>5</v>
      </c>
      <c r="D5753" s="174">
        <f t="shared" si="500"/>
        <v>5</v>
      </c>
      <c r="E5753" s="171">
        <f t="shared" si="497"/>
        <v>0</v>
      </c>
      <c r="F5753" s="175"/>
      <c r="G5753" s="175"/>
      <c r="H5753" s="175"/>
      <c r="I5753" s="195">
        <v>3</v>
      </c>
      <c r="J5753" s="41" t="str">
        <f t="shared" si="502"/>
        <v/>
      </c>
      <c r="K5753" s="41">
        <f t="shared" si="498"/>
        <v>3</v>
      </c>
      <c r="L5753" s="175"/>
      <c r="M5753" s="41">
        <f t="shared" si="499"/>
        <v>3</v>
      </c>
    </row>
    <row r="5754" spans="1:13" ht="14.5" hidden="1" x14ac:dyDescent="0.35">
      <c r="A5754" s="194">
        <v>2018</v>
      </c>
      <c r="B5754" s="41" t="s">
        <v>11</v>
      </c>
      <c r="C5754" s="234">
        <v>20</v>
      </c>
      <c r="D5754" s="174">
        <f t="shared" si="500"/>
        <v>20</v>
      </c>
      <c r="E5754" s="171">
        <f t="shared" si="497"/>
        <v>0</v>
      </c>
      <c r="F5754" s="175"/>
      <c r="G5754" s="175"/>
      <c r="H5754" s="175"/>
      <c r="I5754" s="195">
        <v>5</v>
      </c>
      <c r="J5754" s="41">
        <f t="shared" si="502"/>
        <v>3</v>
      </c>
      <c r="K5754" s="41">
        <f t="shared" si="498"/>
        <v>5</v>
      </c>
      <c r="L5754" s="175"/>
      <c r="M5754" s="41">
        <f t="shared" si="499"/>
        <v>5</v>
      </c>
    </row>
    <row r="5755" spans="1:13" ht="14.5" hidden="1" x14ac:dyDescent="0.35">
      <c r="A5755" s="194">
        <v>2018</v>
      </c>
      <c r="B5755" s="41" t="s">
        <v>11</v>
      </c>
      <c r="C5755" s="234">
        <v>5</v>
      </c>
      <c r="D5755" s="174">
        <f t="shared" si="500"/>
        <v>5</v>
      </c>
      <c r="E5755" s="171">
        <f t="shared" si="497"/>
        <v>0</v>
      </c>
      <c r="F5755" s="175"/>
      <c r="G5755" s="175"/>
      <c r="H5755" s="175"/>
      <c r="I5755" s="195">
        <v>2</v>
      </c>
      <c r="J5755" s="41">
        <f t="shared" si="502"/>
        <v>4</v>
      </c>
      <c r="K5755" s="41">
        <f t="shared" si="498"/>
        <v>2</v>
      </c>
      <c r="L5755" s="175"/>
      <c r="M5755" s="41">
        <f t="shared" si="499"/>
        <v>2</v>
      </c>
    </row>
    <row r="5756" spans="1:13" ht="14.5" hidden="1" x14ac:dyDescent="0.35">
      <c r="A5756" s="194">
        <v>2018</v>
      </c>
      <c r="B5756" s="41" t="s">
        <v>13</v>
      </c>
      <c r="C5756" s="234">
        <v>5</v>
      </c>
      <c r="D5756" s="174">
        <f t="shared" si="500"/>
        <v>5</v>
      </c>
      <c r="E5756" s="171">
        <f t="shared" si="497"/>
        <v>0</v>
      </c>
      <c r="F5756" s="175"/>
      <c r="G5756" s="175"/>
      <c r="H5756" s="175"/>
      <c r="I5756" s="195">
        <v>10</v>
      </c>
      <c r="J5756" s="41" t="str">
        <f t="shared" si="502"/>
        <v/>
      </c>
      <c r="K5756" s="41">
        <f t="shared" si="498"/>
        <v>10</v>
      </c>
      <c r="L5756" s="175"/>
      <c r="M5756" s="41">
        <f t="shared" si="499"/>
        <v>10</v>
      </c>
    </row>
    <row r="5757" spans="1:13" ht="14.5" hidden="1" x14ac:dyDescent="0.35">
      <c r="A5757" s="194">
        <v>2018</v>
      </c>
      <c r="B5757" s="41" t="s">
        <v>13</v>
      </c>
      <c r="C5757" s="234">
        <v>20</v>
      </c>
      <c r="D5757" s="174">
        <f t="shared" si="500"/>
        <v>20</v>
      </c>
      <c r="E5757" s="171">
        <f t="shared" si="497"/>
        <v>0</v>
      </c>
      <c r="F5757" s="175"/>
      <c r="G5757" s="175"/>
      <c r="H5757" s="175"/>
      <c r="I5757" s="195" t="s">
        <v>232</v>
      </c>
      <c r="J5757" s="41">
        <f t="shared" si="502"/>
        <v>2</v>
      </c>
      <c r="K5757" s="41" t="str">
        <f t="shared" si="498"/>
        <v/>
      </c>
      <c r="L5757" s="175"/>
      <c r="M5757" s="41" t="str">
        <f t="shared" si="499"/>
        <v/>
      </c>
    </row>
    <row r="5758" spans="1:13" ht="14.5" hidden="1" x14ac:dyDescent="0.35">
      <c r="A5758" s="194">
        <v>2018</v>
      </c>
      <c r="B5758" s="41" t="s">
        <v>13</v>
      </c>
      <c r="C5758" s="234">
        <v>2</v>
      </c>
      <c r="D5758" s="174">
        <f t="shared" si="500"/>
        <v>2</v>
      </c>
      <c r="E5758" s="171">
        <f t="shared" si="497"/>
        <v>0</v>
      </c>
      <c r="F5758" s="175"/>
      <c r="G5758" s="175"/>
      <c r="H5758" s="175"/>
      <c r="I5758" s="195">
        <v>0.5</v>
      </c>
      <c r="J5758" s="41">
        <f t="shared" si="502"/>
        <v>2</v>
      </c>
      <c r="K5758" s="41">
        <f t="shared" si="498"/>
        <v>0.5</v>
      </c>
      <c r="L5758" s="175"/>
      <c r="M5758" s="41">
        <f t="shared" si="499"/>
        <v>0.5</v>
      </c>
    </row>
    <row r="5759" spans="1:13" ht="14.5" hidden="1" x14ac:dyDescent="0.35">
      <c r="A5759" s="194">
        <v>2018</v>
      </c>
      <c r="B5759" s="41" t="s">
        <v>13</v>
      </c>
      <c r="C5759" s="234">
        <v>2</v>
      </c>
      <c r="D5759" s="174">
        <f t="shared" si="500"/>
        <v>2</v>
      </c>
      <c r="E5759" s="171">
        <f t="shared" si="497"/>
        <v>0</v>
      </c>
      <c r="F5759" s="175"/>
      <c r="G5759" s="175"/>
      <c r="H5759" s="175"/>
      <c r="I5759" s="195">
        <v>1</v>
      </c>
      <c r="J5759" s="41">
        <f t="shared" si="502"/>
        <v>30</v>
      </c>
      <c r="K5759" s="41">
        <f t="shared" si="498"/>
        <v>1</v>
      </c>
      <c r="L5759" s="175"/>
      <c r="M5759" s="41">
        <f t="shared" si="499"/>
        <v>1</v>
      </c>
    </row>
    <row r="5760" spans="1:13" ht="14.5" hidden="1" x14ac:dyDescent="0.35">
      <c r="A5760" s="194">
        <v>2018</v>
      </c>
      <c r="B5760" s="41" t="s">
        <v>13</v>
      </c>
      <c r="C5760" s="234">
        <v>-3.5</v>
      </c>
      <c r="D5760" s="174">
        <f t="shared" si="500"/>
        <v>-3.5</v>
      </c>
      <c r="E5760" s="171">
        <f t="shared" si="497"/>
        <v>0</v>
      </c>
      <c r="F5760" s="175"/>
      <c r="G5760" s="175"/>
      <c r="H5760" s="175"/>
      <c r="I5760" s="195">
        <v>1.5</v>
      </c>
      <c r="J5760" s="41">
        <f t="shared" ref="J5760:J5774" si="503">IF(OR(I5760="",I5760&gt;=50),"",IF(AND(I5760&lt;50,OR(D5760&lt;=0,D5760="")),I5760,IF(I5760&gt;=D5760*10,D5760,IF(D5760&lt;&gt;"",I5760,""))))</f>
        <v>1.5</v>
      </c>
      <c r="K5760" s="41">
        <f t="shared" si="498"/>
        <v>1.5</v>
      </c>
      <c r="L5760" s="175"/>
      <c r="M5760" s="41">
        <f t="shared" si="499"/>
        <v>1.5</v>
      </c>
    </row>
    <row r="5761" spans="1:13" ht="14.5" hidden="1" x14ac:dyDescent="0.35">
      <c r="A5761" s="194">
        <v>2018</v>
      </c>
      <c r="B5761" s="41" t="s">
        <v>13</v>
      </c>
      <c r="C5761" s="234">
        <v>5</v>
      </c>
      <c r="D5761" s="174">
        <f t="shared" si="500"/>
        <v>5</v>
      </c>
      <c r="E5761" s="171">
        <f t="shared" si="497"/>
        <v>0</v>
      </c>
      <c r="F5761" s="175"/>
      <c r="G5761" s="175"/>
      <c r="H5761" s="175"/>
      <c r="I5761" s="195" t="s">
        <v>232</v>
      </c>
      <c r="J5761" s="41" t="str">
        <f t="shared" si="503"/>
        <v/>
      </c>
      <c r="K5761" s="41" t="str">
        <f t="shared" si="498"/>
        <v/>
      </c>
      <c r="L5761" s="175"/>
      <c r="M5761" s="41" t="str">
        <f t="shared" si="499"/>
        <v/>
      </c>
    </row>
    <row r="5762" spans="1:13" ht="14.5" hidden="1" x14ac:dyDescent="0.35">
      <c r="A5762" s="194">
        <v>2018</v>
      </c>
      <c r="B5762" s="41" t="s">
        <v>13</v>
      </c>
      <c r="C5762" s="234">
        <v>10</v>
      </c>
      <c r="D5762" s="174">
        <f t="shared" si="500"/>
        <v>10</v>
      </c>
      <c r="E5762" s="171">
        <f t="shared" ref="E5762:E5825" si="504">IF(D5762&lt;&gt;C5762,1,0)</f>
        <v>0</v>
      </c>
      <c r="F5762" s="175"/>
      <c r="G5762" s="175"/>
      <c r="H5762" s="175"/>
      <c r="I5762" s="195">
        <v>5</v>
      </c>
      <c r="J5762" s="41">
        <f t="shared" si="503"/>
        <v>5</v>
      </c>
      <c r="K5762" s="41">
        <f t="shared" si="498"/>
        <v>5</v>
      </c>
      <c r="L5762" s="175"/>
      <c r="M5762" s="41">
        <f t="shared" si="499"/>
        <v>5</v>
      </c>
    </row>
    <row r="5763" spans="1:13" ht="14.5" hidden="1" x14ac:dyDescent="0.35">
      <c r="A5763" s="194">
        <v>2018</v>
      </c>
      <c r="B5763" s="41" t="s">
        <v>13</v>
      </c>
      <c r="C5763" s="234">
        <v>10</v>
      </c>
      <c r="D5763" s="174">
        <f t="shared" si="500"/>
        <v>10</v>
      </c>
      <c r="E5763" s="171">
        <f t="shared" si="504"/>
        <v>0</v>
      </c>
      <c r="F5763" s="175"/>
      <c r="G5763" s="175"/>
      <c r="H5763" s="175"/>
      <c r="I5763" s="195">
        <v>10</v>
      </c>
      <c r="J5763" s="41">
        <f t="shared" si="503"/>
        <v>10</v>
      </c>
      <c r="K5763" s="41">
        <f t="shared" ref="K5763:K5826" si="505">IF($I5763="","",IF(AND($C5763&gt;0,$I5763&gt;=$C5763*10),$C5763,IF(I5763&gt;=50,"",IF($C5763="",$I5763,IF($C5763&lt;&gt;"",$I5763,"")))))</f>
        <v>10</v>
      </c>
      <c r="L5763" s="175"/>
      <c r="M5763" s="41">
        <f t="shared" ref="M5763:M5826" si="506">IFERROR(K5763,I5763)</f>
        <v>10</v>
      </c>
    </row>
    <row r="5764" spans="1:13" ht="14.5" hidden="1" x14ac:dyDescent="0.35">
      <c r="A5764" s="194">
        <v>2018</v>
      </c>
      <c r="B5764" s="41" t="s">
        <v>13</v>
      </c>
      <c r="C5764" s="234">
        <v>10</v>
      </c>
      <c r="D5764" s="174">
        <f t="shared" si="500"/>
        <v>10</v>
      </c>
      <c r="E5764" s="171">
        <f t="shared" si="504"/>
        <v>0</v>
      </c>
      <c r="F5764" s="175"/>
      <c r="G5764" s="175"/>
      <c r="H5764" s="175"/>
      <c r="I5764" s="195">
        <v>3</v>
      </c>
      <c r="J5764" s="41">
        <f t="shared" si="503"/>
        <v>3</v>
      </c>
      <c r="K5764" s="41">
        <f t="shared" si="505"/>
        <v>3</v>
      </c>
      <c r="L5764" s="175"/>
      <c r="M5764" s="41">
        <f t="shared" si="506"/>
        <v>3</v>
      </c>
    </row>
    <row r="5765" spans="1:13" ht="14.5" hidden="1" x14ac:dyDescent="0.35">
      <c r="A5765" s="194">
        <v>2018</v>
      </c>
      <c r="B5765" s="41" t="s">
        <v>13</v>
      </c>
      <c r="C5765" s="234">
        <v>-15</v>
      </c>
      <c r="D5765" s="174">
        <f t="shared" si="500"/>
        <v>-15</v>
      </c>
      <c r="E5765" s="171">
        <f t="shared" si="504"/>
        <v>0</v>
      </c>
      <c r="F5765" s="175"/>
      <c r="G5765" s="175"/>
      <c r="H5765" s="175"/>
      <c r="I5765" s="195">
        <v>0</v>
      </c>
      <c r="J5765" s="41">
        <f t="shared" si="503"/>
        <v>0</v>
      </c>
      <c r="K5765" s="41">
        <f t="shared" si="505"/>
        <v>0</v>
      </c>
      <c r="L5765" s="175"/>
      <c r="M5765" s="41">
        <f t="shared" si="506"/>
        <v>0</v>
      </c>
    </row>
    <row r="5766" spans="1:13" ht="14.5" hidden="1" x14ac:dyDescent="0.35">
      <c r="A5766" s="194">
        <v>2018</v>
      </c>
      <c r="B5766" s="41" t="s">
        <v>13</v>
      </c>
      <c r="C5766" s="234">
        <v>20</v>
      </c>
      <c r="D5766" s="174">
        <f t="shared" si="500"/>
        <v>20</v>
      </c>
      <c r="E5766" s="171">
        <f t="shared" si="504"/>
        <v>0</v>
      </c>
      <c r="F5766" s="175"/>
      <c r="G5766" s="175"/>
      <c r="H5766" s="175"/>
      <c r="I5766" s="195">
        <v>3</v>
      </c>
      <c r="J5766" s="41">
        <f t="shared" si="503"/>
        <v>3</v>
      </c>
      <c r="K5766" s="41">
        <f t="shared" si="505"/>
        <v>3</v>
      </c>
      <c r="L5766" s="175"/>
      <c r="M5766" s="41">
        <f t="shared" si="506"/>
        <v>3</v>
      </c>
    </row>
    <row r="5767" spans="1:13" ht="14.5" hidden="1" x14ac:dyDescent="0.35">
      <c r="A5767" s="194">
        <v>2018</v>
      </c>
      <c r="B5767" s="41" t="s">
        <v>13</v>
      </c>
      <c r="C5767" s="234">
        <v>2</v>
      </c>
      <c r="D5767" s="174">
        <f t="shared" si="500"/>
        <v>2</v>
      </c>
      <c r="E5767" s="171">
        <f t="shared" si="504"/>
        <v>0</v>
      </c>
      <c r="F5767" s="175"/>
      <c r="G5767" s="175"/>
      <c r="H5767" s="175"/>
      <c r="I5767" s="195">
        <v>1</v>
      </c>
      <c r="J5767" s="41">
        <f t="shared" si="503"/>
        <v>1</v>
      </c>
      <c r="K5767" s="41">
        <f t="shared" si="505"/>
        <v>1</v>
      </c>
      <c r="L5767" s="175"/>
      <c r="M5767" s="41">
        <f t="shared" si="506"/>
        <v>1</v>
      </c>
    </row>
    <row r="5768" spans="1:13" ht="14.5" hidden="1" x14ac:dyDescent="0.35">
      <c r="A5768" s="194">
        <v>2018</v>
      </c>
      <c r="B5768" s="41" t="s">
        <v>13</v>
      </c>
      <c r="C5768" s="234">
        <v>5</v>
      </c>
      <c r="D5768" s="174">
        <f t="shared" si="500"/>
        <v>5</v>
      </c>
      <c r="E5768" s="171">
        <f t="shared" si="504"/>
        <v>0</v>
      </c>
      <c r="F5768" s="175"/>
      <c r="G5768" s="175"/>
      <c r="H5768" s="175"/>
      <c r="I5768" s="195">
        <v>3</v>
      </c>
      <c r="J5768" s="41">
        <f t="shared" si="503"/>
        <v>3</v>
      </c>
      <c r="K5768" s="41">
        <f t="shared" si="505"/>
        <v>3</v>
      </c>
      <c r="L5768" s="175"/>
      <c r="M5768" s="41">
        <f t="shared" si="506"/>
        <v>3</v>
      </c>
    </row>
    <row r="5769" spans="1:13" ht="14.5" hidden="1" x14ac:dyDescent="0.35">
      <c r="A5769" s="194">
        <v>2018</v>
      </c>
      <c r="B5769" s="41" t="s">
        <v>13</v>
      </c>
      <c r="C5769" s="234">
        <v>10</v>
      </c>
      <c r="D5769" s="174">
        <f t="shared" si="500"/>
        <v>10</v>
      </c>
      <c r="E5769" s="171">
        <f t="shared" si="504"/>
        <v>0</v>
      </c>
      <c r="F5769" s="175"/>
      <c r="G5769" s="175"/>
      <c r="H5769" s="175"/>
      <c r="I5769" s="195">
        <v>1</v>
      </c>
      <c r="J5769" s="41">
        <f t="shared" si="503"/>
        <v>1</v>
      </c>
      <c r="K5769" s="41">
        <f t="shared" si="505"/>
        <v>1</v>
      </c>
      <c r="L5769" s="175"/>
      <c r="M5769" s="41">
        <f t="shared" si="506"/>
        <v>1</v>
      </c>
    </row>
    <row r="5770" spans="1:13" ht="14.5" hidden="1" x14ac:dyDescent="0.35">
      <c r="A5770" s="194">
        <v>2018</v>
      </c>
      <c r="B5770" s="41" t="s">
        <v>13</v>
      </c>
      <c r="C5770" s="234">
        <v>2</v>
      </c>
      <c r="D5770" s="174">
        <f t="shared" si="500"/>
        <v>2</v>
      </c>
      <c r="E5770" s="171">
        <f t="shared" si="504"/>
        <v>0</v>
      </c>
      <c r="F5770" s="175"/>
      <c r="G5770" s="175"/>
      <c r="H5770" s="175"/>
      <c r="I5770" s="195">
        <v>2</v>
      </c>
      <c r="J5770" s="41">
        <f t="shared" si="503"/>
        <v>2</v>
      </c>
      <c r="K5770" s="41">
        <f t="shared" si="505"/>
        <v>2</v>
      </c>
      <c r="L5770" s="175"/>
      <c r="M5770" s="41">
        <f t="shared" si="506"/>
        <v>2</v>
      </c>
    </row>
    <row r="5771" spans="1:13" ht="14.5" hidden="1" x14ac:dyDescent="0.35">
      <c r="A5771" s="194">
        <v>2018</v>
      </c>
      <c r="B5771" s="41" t="s">
        <v>13</v>
      </c>
      <c r="C5771" s="234">
        <v>3</v>
      </c>
      <c r="D5771" s="174">
        <f t="shared" si="500"/>
        <v>3</v>
      </c>
      <c r="E5771" s="171">
        <f t="shared" si="504"/>
        <v>0</v>
      </c>
      <c r="F5771" s="175"/>
      <c r="G5771" s="175"/>
      <c r="H5771" s="175"/>
      <c r="I5771" s="195">
        <v>30</v>
      </c>
      <c r="J5771" s="41">
        <f t="shared" si="503"/>
        <v>3</v>
      </c>
      <c r="K5771" s="41">
        <f t="shared" si="505"/>
        <v>3</v>
      </c>
      <c r="L5771" s="175"/>
      <c r="M5771" s="41">
        <f t="shared" si="506"/>
        <v>3</v>
      </c>
    </row>
    <row r="5772" spans="1:13" ht="14.5" hidden="1" x14ac:dyDescent="0.35">
      <c r="A5772" s="194">
        <v>2018</v>
      </c>
      <c r="B5772" s="41" t="s">
        <v>13</v>
      </c>
      <c r="C5772" s="234">
        <v>10</v>
      </c>
      <c r="D5772" s="174">
        <f t="shared" si="500"/>
        <v>10</v>
      </c>
      <c r="E5772" s="171">
        <f t="shared" si="504"/>
        <v>0</v>
      </c>
      <c r="F5772" s="175"/>
      <c r="G5772" s="175"/>
      <c r="H5772" s="175"/>
      <c r="I5772" s="195">
        <v>5</v>
      </c>
      <c r="J5772" s="41">
        <f t="shared" si="503"/>
        <v>5</v>
      </c>
      <c r="K5772" s="41">
        <f t="shared" si="505"/>
        <v>5</v>
      </c>
      <c r="L5772" s="175"/>
      <c r="M5772" s="41">
        <f t="shared" si="506"/>
        <v>5</v>
      </c>
    </row>
    <row r="5773" spans="1:13" ht="14.5" hidden="1" x14ac:dyDescent="0.35">
      <c r="A5773" s="194">
        <v>2018</v>
      </c>
      <c r="B5773" s="41" t="s">
        <v>13</v>
      </c>
      <c r="C5773" s="234">
        <v>8</v>
      </c>
      <c r="D5773" s="174">
        <f t="shared" si="500"/>
        <v>8</v>
      </c>
      <c r="E5773" s="171">
        <f t="shared" si="504"/>
        <v>0</v>
      </c>
      <c r="F5773" s="175"/>
      <c r="G5773" s="175"/>
      <c r="H5773" s="175"/>
      <c r="I5773" s="195">
        <v>4</v>
      </c>
      <c r="J5773" s="41">
        <f t="shared" si="503"/>
        <v>4</v>
      </c>
      <c r="K5773" s="41">
        <f t="shared" si="505"/>
        <v>4</v>
      </c>
      <c r="L5773" s="175"/>
      <c r="M5773" s="41">
        <f t="shared" si="506"/>
        <v>4</v>
      </c>
    </row>
    <row r="5774" spans="1:13" ht="14.5" hidden="1" x14ac:dyDescent="0.35">
      <c r="A5774" s="194">
        <v>2018</v>
      </c>
      <c r="B5774" s="41" t="s">
        <v>13</v>
      </c>
      <c r="C5774" s="234">
        <v>5</v>
      </c>
      <c r="D5774" s="174">
        <f t="shared" si="500"/>
        <v>5</v>
      </c>
      <c r="E5774" s="171">
        <f t="shared" si="504"/>
        <v>0</v>
      </c>
      <c r="F5774" s="175"/>
      <c r="G5774" s="175"/>
      <c r="H5774" s="175"/>
      <c r="I5774" s="195">
        <v>5</v>
      </c>
      <c r="J5774" s="41">
        <f t="shared" si="503"/>
        <v>5</v>
      </c>
      <c r="K5774" s="41">
        <f t="shared" si="505"/>
        <v>5</v>
      </c>
      <c r="L5774" s="175"/>
      <c r="M5774" s="41">
        <f t="shared" si="506"/>
        <v>5</v>
      </c>
    </row>
    <row r="5775" spans="1:13" ht="14.5" hidden="1" x14ac:dyDescent="0.35">
      <c r="A5775" s="194">
        <v>2018</v>
      </c>
      <c r="B5775" s="41" t="s">
        <v>13</v>
      </c>
      <c r="C5775" s="234">
        <v>2</v>
      </c>
      <c r="D5775" s="174">
        <f t="shared" si="500"/>
        <v>2</v>
      </c>
      <c r="E5775" s="171">
        <f t="shared" si="504"/>
        <v>0</v>
      </c>
      <c r="F5775" s="175"/>
      <c r="G5775" s="175"/>
      <c r="H5775" s="175"/>
      <c r="I5775" s="195">
        <v>2</v>
      </c>
      <c r="J5775" s="41">
        <f>IF(OR(I5750="",I5750&gt;=50),"",IF(AND(I5750&lt;50,OR(D5750&lt;=0,D5750="")),I5750,IF(I5750&gt;=D5750*10,D5750,IF(D5750&lt;&gt;"",I5750,""))))</f>
        <v>3</v>
      </c>
      <c r="K5775" s="41">
        <f t="shared" si="505"/>
        <v>2</v>
      </c>
      <c r="L5775" s="175"/>
      <c r="M5775" s="41">
        <f t="shared" si="506"/>
        <v>2</v>
      </c>
    </row>
    <row r="5776" spans="1:13" ht="14.5" hidden="1" x14ac:dyDescent="0.35">
      <c r="A5776" s="194">
        <v>2018</v>
      </c>
      <c r="B5776" s="41" t="s">
        <v>13</v>
      </c>
      <c r="C5776" s="234">
        <v>2</v>
      </c>
      <c r="D5776" s="174">
        <f t="shared" si="500"/>
        <v>2</v>
      </c>
      <c r="E5776" s="171">
        <f t="shared" si="504"/>
        <v>0</v>
      </c>
      <c r="F5776" s="175"/>
      <c r="G5776" s="175"/>
      <c r="H5776" s="175"/>
      <c r="I5776" s="195">
        <v>1.5</v>
      </c>
      <c r="J5776" s="41">
        <f t="shared" ref="J5776:J5839" si="507">IF(OR(I5776="",I5776&gt;=50),"",IF(AND(I5776&lt;50,OR(D5776&lt;=0,D5776="")),I5776,IF(I5776&gt;=D5776*10,D5776,IF(D5776&lt;&gt;"",I5776,""))))</f>
        <v>1.5</v>
      </c>
      <c r="K5776" s="41">
        <f t="shared" si="505"/>
        <v>1.5</v>
      </c>
      <c r="L5776" s="175"/>
      <c r="M5776" s="41">
        <f t="shared" si="506"/>
        <v>1.5</v>
      </c>
    </row>
    <row r="5777" spans="1:13" ht="14.5" hidden="1" x14ac:dyDescent="0.35">
      <c r="A5777" s="194">
        <v>2018</v>
      </c>
      <c r="B5777" s="41" t="s">
        <v>13</v>
      </c>
      <c r="C5777" s="234">
        <v>3</v>
      </c>
      <c r="D5777" s="174">
        <f t="shared" si="500"/>
        <v>3</v>
      </c>
      <c r="E5777" s="171">
        <f t="shared" si="504"/>
        <v>0</v>
      </c>
      <c r="F5777" s="175"/>
      <c r="G5777" s="175"/>
      <c r="H5777" s="175"/>
      <c r="I5777" s="195" t="s">
        <v>232</v>
      </c>
      <c r="J5777" s="41" t="str">
        <f t="shared" si="507"/>
        <v/>
      </c>
      <c r="K5777" s="41" t="str">
        <f t="shared" si="505"/>
        <v/>
      </c>
      <c r="L5777" s="175"/>
      <c r="M5777" s="41" t="str">
        <f t="shared" si="506"/>
        <v/>
      </c>
    </row>
    <row r="5778" spans="1:13" ht="14.5" hidden="1" x14ac:dyDescent="0.35">
      <c r="A5778" s="194">
        <v>2018</v>
      </c>
      <c r="B5778" s="41" t="s">
        <v>13</v>
      </c>
      <c r="C5778" s="234">
        <v>2</v>
      </c>
      <c r="D5778" s="174">
        <f t="shared" si="500"/>
        <v>2</v>
      </c>
      <c r="E5778" s="171">
        <f t="shared" si="504"/>
        <v>0</v>
      </c>
      <c r="F5778" s="175"/>
      <c r="G5778" s="175"/>
      <c r="H5778" s="175"/>
      <c r="I5778" s="195">
        <v>1</v>
      </c>
      <c r="J5778" s="41">
        <f t="shared" si="507"/>
        <v>1</v>
      </c>
      <c r="K5778" s="41">
        <f t="shared" si="505"/>
        <v>1</v>
      </c>
      <c r="L5778" s="175"/>
      <c r="M5778" s="41">
        <f t="shared" si="506"/>
        <v>1</v>
      </c>
    </row>
    <row r="5779" spans="1:13" ht="14.5" hidden="1" x14ac:dyDescent="0.35">
      <c r="A5779" s="194">
        <v>2018</v>
      </c>
      <c r="B5779" s="41" t="s">
        <v>13</v>
      </c>
      <c r="C5779" s="223">
        <v>0</v>
      </c>
      <c r="D5779" s="174">
        <f t="shared" si="500"/>
        <v>0</v>
      </c>
      <c r="E5779" s="171">
        <f t="shared" si="504"/>
        <v>0</v>
      </c>
      <c r="F5779" s="175"/>
      <c r="G5779" s="175"/>
      <c r="H5779" s="175"/>
      <c r="I5779" s="195" t="s">
        <v>232</v>
      </c>
      <c r="J5779" s="41" t="str">
        <f t="shared" si="507"/>
        <v/>
      </c>
      <c r="K5779" s="41" t="str">
        <f t="shared" si="505"/>
        <v/>
      </c>
      <c r="L5779" s="175"/>
      <c r="M5779" s="41" t="str">
        <f t="shared" si="506"/>
        <v/>
      </c>
    </row>
    <row r="5780" spans="1:13" ht="14.5" hidden="1" x14ac:dyDescent="0.35">
      <c r="A5780" s="194">
        <v>2018</v>
      </c>
      <c r="B5780" s="41" t="s">
        <v>13</v>
      </c>
      <c r="C5780" s="234">
        <v>2</v>
      </c>
      <c r="D5780" s="174">
        <f t="shared" si="500"/>
        <v>2</v>
      </c>
      <c r="E5780" s="171">
        <f t="shared" si="504"/>
        <v>0</v>
      </c>
      <c r="F5780" s="175"/>
      <c r="G5780" s="175"/>
      <c r="H5780" s="175"/>
      <c r="I5780" s="195">
        <v>2</v>
      </c>
      <c r="J5780" s="41">
        <f t="shared" si="507"/>
        <v>2</v>
      </c>
      <c r="K5780" s="41">
        <f t="shared" si="505"/>
        <v>2</v>
      </c>
      <c r="L5780" s="175"/>
      <c r="M5780" s="41">
        <f t="shared" si="506"/>
        <v>2</v>
      </c>
    </row>
    <row r="5781" spans="1:13" ht="14.5" hidden="1" x14ac:dyDescent="0.35">
      <c r="A5781" s="194">
        <v>2018</v>
      </c>
      <c r="B5781" s="41" t="s">
        <v>13</v>
      </c>
      <c r="C5781" s="234">
        <v>3</v>
      </c>
      <c r="D5781" s="174">
        <f t="shared" si="500"/>
        <v>3</v>
      </c>
      <c r="E5781" s="171">
        <f t="shared" si="504"/>
        <v>0</v>
      </c>
      <c r="F5781" s="175"/>
      <c r="G5781" s="175"/>
      <c r="H5781" s="175"/>
      <c r="I5781" s="195">
        <v>10</v>
      </c>
      <c r="J5781" s="41">
        <f t="shared" si="507"/>
        <v>10</v>
      </c>
      <c r="K5781" s="41">
        <f t="shared" si="505"/>
        <v>10</v>
      </c>
      <c r="L5781" s="175"/>
      <c r="M5781" s="41">
        <f t="shared" si="506"/>
        <v>10</v>
      </c>
    </row>
    <row r="5782" spans="1:13" ht="14.5" hidden="1" x14ac:dyDescent="0.35">
      <c r="A5782" s="194">
        <v>2018</v>
      </c>
      <c r="B5782" s="41" t="s">
        <v>13</v>
      </c>
      <c r="C5782" s="234">
        <v>3</v>
      </c>
      <c r="D5782" s="174">
        <f t="shared" si="500"/>
        <v>3</v>
      </c>
      <c r="E5782" s="171">
        <f t="shared" si="504"/>
        <v>0</v>
      </c>
      <c r="F5782" s="175"/>
      <c r="G5782" s="175"/>
      <c r="H5782" s="175"/>
      <c r="I5782" s="195">
        <v>3</v>
      </c>
      <c r="J5782" s="41">
        <f t="shared" si="507"/>
        <v>3</v>
      </c>
      <c r="K5782" s="41">
        <f t="shared" si="505"/>
        <v>3</v>
      </c>
      <c r="L5782" s="175"/>
      <c r="M5782" s="41">
        <f t="shared" si="506"/>
        <v>3</v>
      </c>
    </row>
    <row r="5783" spans="1:13" ht="14.5" hidden="1" x14ac:dyDescent="0.35">
      <c r="A5783" s="194">
        <v>2018</v>
      </c>
      <c r="B5783" s="41" t="s">
        <v>13</v>
      </c>
      <c r="C5783" s="234">
        <v>2</v>
      </c>
      <c r="D5783" s="174">
        <f t="shared" si="500"/>
        <v>2</v>
      </c>
      <c r="E5783" s="171">
        <f t="shared" si="504"/>
        <v>0</v>
      </c>
      <c r="F5783" s="175"/>
      <c r="G5783" s="175"/>
      <c r="H5783" s="175"/>
      <c r="I5783" s="195">
        <v>2</v>
      </c>
      <c r="J5783" s="41">
        <f t="shared" si="507"/>
        <v>2</v>
      </c>
      <c r="K5783" s="41">
        <f t="shared" si="505"/>
        <v>2</v>
      </c>
      <c r="L5783" s="175"/>
      <c r="M5783" s="41">
        <f t="shared" si="506"/>
        <v>2</v>
      </c>
    </row>
    <row r="5784" spans="1:13" ht="14.5" hidden="1" x14ac:dyDescent="0.35">
      <c r="A5784" s="194">
        <v>2018</v>
      </c>
      <c r="B5784" s="41" t="s">
        <v>13</v>
      </c>
      <c r="C5784" s="234">
        <v>5</v>
      </c>
      <c r="D5784" s="174">
        <f t="shared" si="500"/>
        <v>5</v>
      </c>
      <c r="E5784" s="171">
        <f t="shared" si="504"/>
        <v>0</v>
      </c>
      <c r="F5784" s="175"/>
      <c r="G5784" s="175"/>
      <c r="H5784" s="175"/>
      <c r="I5784" s="195">
        <v>2</v>
      </c>
      <c r="J5784" s="41">
        <f t="shared" si="507"/>
        <v>2</v>
      </c>
      <c r="K5784" s="41">
        <f t="shared" si="505"/>
        <v>2</v>
      </c>
      <c r="L5784" s="175"/>
      <c r="M5784" s="41">
        <f t="shared" si="506"/>
        <v>2</v>
      </c>
    </row>
    <row r="5785" spans="1:13" ht="14.5" hidden="1" x14ac:dyDescent="0.35">
      <c r="A5785" s="194">
        <v>2018</v>
      </c>
      <c r="B5785" s="41" t="s">
        <v>13</v>
      </c>
      <c r="C5785" s="234">
        <v>10</v>
      </c>
      <c r="D5785" s="174">
        <f t="shared" si="500"/>
        <v>10</v>
      </c>
      <c r="E5785" s="171">
        <f t="shared" si="504"/>
        <v>0</v>
      </c>
      <c r="F5785" s="175"/>
      <c r="G5785" s="175"/>
      <c r="H5785" s="175"/>
      <c r="I5785" s="195">
        <v>10</v>
      </c>
      <c r="J5785" s="41">
        <f t="shared" si="507"/>
        <v>10</v>
      </c>
      <c r="K5785" s="41">
        <f t="shared" si="505"/>
        <v>10</v>
      </c>
      <c r="L5785" s="175"/>
      <c r="M5785" s="41">
        <f t="shared" si="506"/>
        <v>10</v>
      </c>
    </row>
    <row r="5786" spans="1:13" ht="14.5" hidden="1" x14ac:dyDescent="0.35">
      <c r="A5786" s="194">
        <v>2018</v>
      </c>
      <c r="B5786" s="41" t="s">
        <v>13</v>
      </c>
      <c r="C5786" s="223" t="s">
        <v>232</v>
      </c>
      <c r="D5786" s="174" t="str">
        <f t="shared" si="500"/>
        <v/>
      </c>
      <c r="E5786" s="171">
        <f t="shared" si="504"/>
        <v>0</v>
      </c>
      <c r="F5786" s="175"/>
      <c r="G5786" s="175"/>
      <c r="H5786" s="175"/>
      <c r="I5786" s="195">
        <v>3.5</v>
      </c>
      <c r="J5786" s="41">
        <f t="shared" si="507"/>
        <v>3.5</v>
      </c>
      <c r="K5786" s="41" t="e">
        <f t="shared" si="505"/>
        <v>#VALUE!</v>
      </c>
      <c r="L5786" s="175"/>
      <c r="M5786" s="41">
        <f t="shared" si="506"/>
        <v>3.5</v>
      </c>
    </row>
    <row r="5787" spans="1:13" ht="14.5" hidden="1" x14ac:dyDescent="0.35">
      <c r="A5787" s="194">
        <v>2018</v>
      </c>
      <c r="B5787" s="41" t="s">
        <v>13</v>
      </c>
      <c r="C5787" s="234">
        <v>3</v>
      </c>
      <c r="D5787" s="174">
        <f t="shared" si="500"/>
        <v>3</v>
      </c>
      <c r="E5787" s="171">
        <f t="shared" si="504"/>
        <v>0</v>
      </c>
      <c r="F5787" s="175"/>
      <c r="G5787" s="175"/>
      <c r="H5787" s="175"/>
      <c r="I5787" s="195">
        <v>1</v>
      </c>
      <c r="J5787" s="41">
        <f t="shared" si="507"/>
        <v>1</v>
      </c>
      <c r="K5787" s="41">
        <f t="shared" si="505"/>
        <v>1</v>
      </c>
      <c r="L5787" s="175"/>
      <c r="M5787" s="41">
        <f t="shared" si="506"/>
        <v>1</v>
      </c>
    </row>
    <row r="5788" spans="1:13" ht="14.5" hidden="1" x14ac:dyDescent="0.35">
      <c r="A5788" s="194">
        <v>2018</v>
      </c>
      <c r="B5788" s="41" t="s">
        <v>13</v>
      </c>
      <c r="C5788" s="234" t="s">
        <v>232</v>
      </c>
      <c r="D5788" s="174" t="str">
        <f t="shared" si="500"/>
        <v/>
      </c>
      <c r="E5788" s="171">
        <f t="shared" si="504"/>
        <v>0</v>
      </c>
      <c r="F5788" s="175"/>
      <c r="G5788" s="175"/>
      <c r="H5788" s="175"/>
      <c r="I5788" s="195">
        <v>1</v>
      </c>
      <c r="J5788" s="41">
        <f t="shared" si="507"/>
        <v>1</v>
      </c>
      <c r="K5788" s="41" t="e">
        <f t="shared" si="505"/>
        <v>#VALUE!</v>
      </c>
      <c r="L5788" s="175"/>
      <c r="M5788" s="41">
        <f t="shared" si="506"/>
        <v>1</v>
      </c>
    </row>
    <row r="5789" spans="1:13" ht="14.5" hidden="1" x14ac:dyDescent="0.35">
      <c r="A5789" s="194">
        <v>2018</v>
      </c>
      <c r="B5789" s="41" t="s">
        <v>13</v>
      </c>
      <c r="C5789" s="234">
        <v>0.7</v>
      </c>
      <c r="D5789" s="174">
        <f t="shared" si="500"/>
        <v>0.7</v>
      </c>
      <c r="E5789" s="171">
        <f t="shared" si="504"/>
        <v>0</v>
      </c>
      <c r="F5789" s="175"/>
      <c r="G5789" s="175"/>
      <c r="H5789" s="175"/>
      <c r="I5789" s="195" t="s">
        <v>232</v>
      </c>
      <c r="J5789" s="41" t="str">
        <f t="shared" si="507"/>
        <v/>
      </c>
      <c r="K5789" s="41" t="str">
        <f t="shared" si="505"/>
        <v/>
      </c>
      <c r="L5789" s="175"/>
      <c r="M5789" s="41" t="str">
        <f t="shared" si="506"/>
        <v/>
      </c>
    </row>
    <row r="5790" spans="1:13" ht="14.5" hidden="1" x14ac:dyDescent="0.35">
      <c r="A5790" s="194">
        <v>2018</v>
      </c>
      <c r="B5790" s="41" t="s">
        <v>13</v>
      </c>
      <c r="C5790" s="234">
        <v>3</v>
      </c>
      <c r="D5790" s="174">
        <f t="shared" si="500"/>
        <v>3</v>
      </c>
      <c r="E5790" s="171">
        <f t="shared" si="504"/>
        <v>0</v>
      </c>
      <c r="F5790" s="175"/>
      <c r="G5790" s="175"/>
      <c r="H5790" s="175"/>
      <c r="I5790" s="195">
        <v>10</v>
      </c>
      <c r="J5790" s="41">
        <f t="shared" si="507"/>
        <v>10</v>
      </c>
      <c r="K5790" s="41">
        <f t="shared" si="505"/>
        <v>10</v>
      </c>
      <c r="L5790" s="175"/>
      <c r="M5790" s="41">
        <f t="shared" si="506"/>
        <v>10</v>
      </c>
    </row>
    <row r="5791" spans="1:13" ht="14.5" hidden="1" x14ac:dyDescent="0.35">
      <c r="A5791" s="194">
        <v>2018</v>
      </c>
      <c r="B5791" s="41" t="s">
        <v>13</v>
      </c>
      <c r="C5791" s="234">
        <v>2</v>
      </c>
      <c r="D5791" s="174">
        <f t="shared" si="500"/>
        <v>2</v>
      </c>
      <c r="E5791" s="171">
        <f t="shared" si="504"/>
        <v>0</v>
      </c>
      <c r="F5791" s="175"/>
      <c r="G5791" s="175"/>
      <c r="H5791" s="175"/>
      <c r="I5791" s="195">
        <v>20</v>
      </c>
      <c r="J5791" s="41">
        <f t="shared" si="507"/>
        <v>2</v>
      </c>
      <c r="K5791" s="41">
        <f t="shared" si="505"/>
        <v>2</v>
      </c>
      <c r="L5791" s="175"/>
      <c r="M5791" s="41">
        <f t="shared" si="506"/>
        <v>2</v>
      </c>
    </row>
    <row r="5792" spans="1:13" ht="14.5" hidden="1" x14ac:dyDescent="0.35">
      <c r="A5792" s="194">
        <v>2018</v>
      </c>
      <c r="B5792" s="41" t="s">
        <v>13</v>
      </c>
      <c r="C5792" s="234">
        <v>3</v>
      </c>
      <c r="D5792" s="174">
        <f t="shared" si="500"/>
        <v>3</v>
      </c>
      <c r="E5792" s="171">
        <f t="shared" si="504"/>
        <v>0</v>
      </c>
      <c r="F5792" s="175"/>
      <c r="G5792" s="175"/>
      <c r="H5792" s="175"/>
      <c r="I5792" s="195">
        <v>0.05</v>
      </c>
      <c r="J5792" s="41">
        <f t="shared" si="507"/>
        <v>0.05</v>
      </c>
      <c r="K5792" s="41">
        <f t="shared" si="505"/>
        <v>0.05</v>
      </c>
      <c r="L5792" s="175"/>
      <c r="M5792" s="41">
        <f t="shared" si="506"/>
        <v>0.05</v>
      </c>
    </row>
    <row r="5793" spans="1:13" ht="14.5" hidden="1" x14ac:dyDescent="0.35">
      <c r="A5793" s="194">
        <v>2018</v>
      </c>
      <c r="B5793" s="41" t="s">
        <v>13</v>
      </c>
      <c r="C5793" s="234">
        <v>10</v>
      </c>
      <c r="D5793" s="174">
        <f t="shared" si="500"/>
        <v>10</v>
      </c>
      <c r="E5793" s="171">
        <f t="shared" si="504"/>
        <v>0</v>
      </c>
      <c r="F5793" s="175"/>
      <c r="G5793" s="175"/>
      <c r="H5793" s="175"/>
      <c r="I5793" s="195">
        <v>5</v>
      </c>
      <c r="J5793" s="41">
        <f t="shared" si="507"/>
        <v>5</v>
      </c>
      <c r="K5793" s="41">
        <f t="shared" si="505"/>
        <v>5</v>
      </c>
      <c r="L5793" s="175"/>
      <c r="M5793" s="41">
        <f t="shared" si="506"/>
        <v>5</v>
      </c>
    </row>
    <row r="5794" spans="1:13" ht="14.5" hidden="1" x14ac:dyDescent="0.35">
      <c r="A5794" s="194">
        <v>2018</v>
      </c>
      <c r="B5794" s="41" t="s">
        <v>13</v>
      </c>
      <c r="C5794" s="234">
        <v>2</v>
      </c>
      <c r="D5794" s="174">
        <f t="shared" si="500"/>
        <v>2</v>
      </c>
      <c r="E5794" s="171">
        <f t="shared" si="504"/>
        <v>0</v>
      </c>
      <c r="F5794" s="175"/>
      <c r="G5794" s="175"/>
      <c r="H5794" s="175"/>
      <c r="I5794" s="195">
        <v>2</v>
      </c>
      <c r="J5794" s="41">
        <f t="shared" si="507"/>
        <v>2</v>
      </c>
      <c r="K5794" s="41">
        <f t="shared" si="505"/>
        <v>2</v>
      </c>
      <c r="L5794" s="175"/>
      <c r="M5794" s="41">
        <f t="shared" si="506"/>
        <v>2</v>
      </c>
    </row>
    <row r="5795" spans="1:13" ht="14.5" hidden="1" x14ac:dyDescent="0.35">
      <c r="A5795" s="194">
        <v>2018</v>
      </c>
      <c r="B5795" s="41" t="s">
        <v>13</v>
      </c>
      <c r="C5795" s="234">
        <v>8</v>
      </c>
      <c r="D5795" s="174">
        <f t="shared" si="500"/>
        <v>8</v>
      </c>
      <c r="E5795" s="171">
        <f t="shared" si="504"/>
        <v>0</v>
      </c>
      <c r="F5795" s="175"/>
      <c r="G5795" s="175"/>
      <c r="H5795" s="175"/>
      <c r="I5795" s="195">
        <v>5</v>
      </c>
      <c r="J5795" s="41">
        <f t="shared" si="507"/>
        <v>5</v>
      </c>
      <c r="K5795" s="41">
        <f t="shared" si="505"/>
        <v>5</v>
      </c>
      <c r="L5795" s="175"/>
      <c r="M5795" s="41">
        <f t="shared" si="506"/>
        <v>5</v>
      </c>
    </row>
    <row r="5796" spans="1:13" ht="14.5" hidden="1" x14ac:dyDescent="0.35">
      <c r="A5796" s="194">
        <v>2018</v>
      </c>
      <c r="B5796" s="41" t="s">
        <v>13</v>
      </c>
      <c r="C5796" s="234">
        <v>10</v>
      </c>
      <c r="D5796" s="174">
        <f t="shared" si="500"/>
        <v>10</v>
      </c>
      <c r="E5796" s="171">
        <f t="shared" si="504"/>
        <v>0</v>
      </c>
      <c r="F5796" s="175"/>
      <c r="G5796" s="175"/>
      <c r="H5796" s="175"/>
      <c r="I5796" s="195">
        <v>3</v>
      </c>
      <c r="J5796" s="41">
        <f t="shared" si="507"/>
        <v>3</v>
      </c>
      <c r="K5796" s="41">
        <f t="shared" si="505"/>
        <v>3</v>
      </c>
      <c r="L5796" s="175"/>
      <c r="M5796" s="41">
        <f t="shared" si="506"/>
        <v>3</v>
      </c>
    </row>
    <row r="5797" spans="1:13" ht="14.5" hidden="1" x14ac:dyDescent="0.35">
      <c r="A5797" s="194">
        <v>2018</v>
      </c>
      <c r="B5797" s="41" t="s">
        <v>13</v>
      </c>
      <c r="C5797" s="234">
        <v>10</v>
      </c>
      <c r="D5797" s="174">
        <f t="shared" si="500"/>
        <v>10</v>
      </c>
      <c r="E5797" s="171">
        <f t="shared" si="504"/>
        <v>0</v>
      </c>
      <c r="F5797" s="175"/>
      <c r="G5797" s="175"/>
      <c r="H5797" s="175"/>
      <c r="I5797" s="195">
        <v>3</v>
      </c>
      <c r="J5797" s="41">
        <f t="shared" si="507"/>
        <v>3</v>
      </c>
      <c r="K5797" s="41">
        <f t="shared" si="505"/>
        <v>3</v>
      </c>
      <c r="L5797" s="175"/>
      <c r="M5797" s="41">
        <f t="shared" si="506"/>
        <v>3</v>
      </c>
    </row>
    <row r="5798" spans="1:13" ht="14.5" hidden="1" x14ac:dyDescent="0.35">
      <c r="A5798" s="194">
        <v>2018</v>
      </c>
      <c r="B5798" s="41" t="s">
        <v>13</v>
      </c>
      <c r="C5798" s="234">
        <v>5</v>
      </c>
      <c r="D5798" s="174">
        <f t="shared" si="500"/>
        <v>5</v>
      </c>
      <c r="E5798" s="171">
        <f t="shared" si="504"/>
        <v>0</v>
      </c>
      <c r="F5798" s="175"/>
      <c r="G5798" s="175"/>
      <c r="H5798" s="175"/>
      <c r="I5798" s="195">
        <v>3</v>
      </c>
      <c r="J5798" s="41">
        <f t="shared" si="507"/>
        <v>3</v>
      </c>
      <c r="K5798" s="41">
        <f t="shared" si="505"/>
        <v>3</v>
      </c>
      <c r="L5798" s="175"/>
      <c r="M5798" s="41">
        <f t="shared" si="506"/>
        <v>3</v>
      </c>
    </row>
    <row r="5799" spans="1:13" ht="14.5" hidden="1" x14ac:dyDescent="0.35">
      <c r="A5799" s="194">
        <v>2018</v>
      </c>
      <c r="B5799" s="41" t="s">
        <v>13</v>
      </c>
      <c r="C5799" s="234">
        <v>5</v>
      </c>
      <c r="D5799" s="174">
        <f t="shared" si="500"/>
        <v>5</v>
      </c>
      <c r="E5799" s="171">
        <f t="shared" si="504"/>
        <v>0</v>
      </c>
      <c r="F5799" s="175"/>
      <c r="G5799" s="175"/>
      <c r="H5799" s="175"/>
      <c r="I5799" s="195">
        <v>5</v>
      </c>
      <c r="J5799" s="41">
        <f t="shared" si="507"/>
        <v>5</v>
      </c>
      <c r="K5799" s="41">
        <f t="shared" si="505"/>
        <v>5</v>
      </c>
      <c r="L5799" s="175"/>
      <c r="M5799" s="41">
        <f t="shared" si="506"/>
        <v>5</v>
      </c>
    </row>
    <row r="5800" spans="1:13" ht="14.5" hidden="1" x14ac:dyDescent="0.35">
      <c r="A5800" s="194">
        <v>2018</v>
      </c>
      <c r="B5800" s="41" t="s">
        <v>13</v>
      </c>
      <c r="C5800" s="234">
        <v>20</v>
      </c>
      <c r="D5800" s="174">
        <f t="shared" si="500"/>
        <v>20</v>
      </c>
      <c r="E5800" s="171">
        <f t="shared" si="504"/>
        <v>0</v>
      </c>
      <c r="F5800" s="175"/>
      <c r="G5800" s="175"/>
      <c r="H5800" s="175"/>
      <c r="I5800" s="195">
        <v>2</v>
      </c>
      <c r="J5800" s="41">
        <f t="shared" si="507"/>
        <v>2</v>
      </c>
      <c r="K5800" s="41">
        <f t="shared" si="505"/>
        <v>2</v>
      </c>
      <c r="L5800" s="175"/>
      <c r="M5800" s="41">
        <f t="shared" si="506"/>
        <v>2</v>
      </c>
    </row>
    <row r="5801" spans="1:13" ht="14.5" hidden="1" x14ac:dyDescent="0.35">
      <c r="A5801" s="194">
        <v>2018</v>
      </c>
      <c r="B5801" s="41" t="s">
        <v>13</v>
      </c>
      <c r="C5801" s="234">
        <v>0.5</v>
      </c>
      <c r="D5801" s="174">
        <f t="shared" si="500"/>
        <v>0.5</v>
      </c>
      <c r="E5801" s="171">
        <f t="shared" si="504"/>
        <v>0</v>
      </c>
      <c r="F5801" s="175"/>
      <c r="G5801" s="175"/>
      <c r="H5801" s="175"/>
      <c r="I5801" s="195">
        <v>0.5</v>
      </c>
      <c r="J5801" s="41">
        <f t="shared" si="507"/>
        <v>0.5</v>
      </c>
      <c r="K5801" s="41">
        <f t="shared" si="505"/>
        <v>0.5</v>
      </c>
      <c r="L5801" s="175"/>
      <c r="M5801" s="41">
        <f t="shared" si="506"/>
        <v>0.5</v>
      </c>
    </row>
    <row r="5802" spans="1:13" ht="14.5" hidden="1" x14ac:dyDescent="0.35">
      <c r="A5802" s="194">
        <v>2018</v>
      </c>
      <c r="B5802" s="41" t="s">
        <v>13</v>
      </c>
      <c r="C5802" s="234">
        <v>10</v>
      </c>
      <c r="D5802" s="174">
        <f t="shared" si="500"/>
        <v>10</v>
      </c>
      <c r="E5802" s="171">
        <f t="shared" si="504"/>
        <v>0</v>
      </c>
      <c r="F5802" s="175"/>
      <c r="G5802" s="175"/>
      <c r="H5802" s="175"/>
      <c r="I5802" s="195">
        <v>3</v>
      </c>
      <c r="J5802" s="41">
        <f t="shared" si="507"/>
        <v>3</v>
      </c>
      <c r="K5802" s="41">
        <f t="shared" si="505"/>
        <v>3</v>
      </c>
      <c r="L5802" s="175"/>
      <c r="M5802" s="41">
        <f t="shared" si="506"/>
        <v>3</v>
      </c>
    </row>
    <row r="5803" spans="1:13" ht="14.5" hidden="1" x14ac:dyDescent="0.35">
      <c r="A5803" s="194">
        <v>2018</v>
      </c>
      <c r="B5803" s="41" t="s">
        <v>13</v>
      </c>
      <c r="C5803" s="234">
        <v>10</v>
      </c>
      <c r="D5803" s="174">
        <f t="shared" ref="D5803:D5866" si="508">IF(OR(C5803="",C5803&gt;=1000),"",C5803)</f>
        <v>10</v>
      </c>
      <c r="E5803" s="171">
        <f t="shared" si="504"/>
        <v>0</v>
      </c>
      <c r="F5803" s="175"/>
      <c r="G5803" s="175"/>
      <c r="H5803" s="175"/>
      <c r="I5803" s="195">
        <v>25</v>
      </c>
      <c r="J5803" s="41">
        <f t="shared" si="507"/>
        <v>25</v>
      </c>
      <c r="K5803" s="41">
        <f t="shared" si="505"/>
        <v>25</v>
      </c>
      <c r="L5803" s="175"/>
      <c r="M5803" s="41">
        <f t="shared" si="506"/>
        <v>25</v>
      </c>
    </row>
    <row r="5804" spans="1:13" ht="14.5" hidden="1" x14ac:dyDescent="0.35">
      <c r="A5804" s="194">
        <v>2018</v>
      </c>
      <c r="B5804" s="41" t="s">
        <v>13</v>
      </c>
      <c r="C5804" s="234">
        <v>2</v>
      </c>
      <c r="D5804" s="174">
        <f t="shared" si="508"/>
        <v>2</v>
      </c>
      <c r="E5804" s="171">
        <f t="shared" si="504"/>
        <v>0</v>
      </c>
      <c r="F5804" s="175"/>
      <c r="G5804" s="175"/>
      <c r="H5804" s="175"/>
      <c r="I5804" s="195">
        <v>2</v>
      </c>
      <c r="J5804" s="41">
        <f t="shared" si="507"/>
        <v>2</v>
      </c>
      <c r="K5804" s="41">
        <f t="shared" si="505"/>
        <v>2</v>
      </c>
      <c r="L5804" s="175"/>
      <c r="M5804" s="41">
        <f t="shared" si="506"/>
        <v>2</v>
      </c>
    </row>
    <row r="5805" spans="1:13" ht="14.5" hidden="1" x14ac:dyDescent="0.35">
      <c r="A5805" s="194">
        <v>2018</v>
      </c>
      <c r="B5805" s="41" t="s">
        <v>13</v>
      </c>
      <c r="C5805" s="234">
        <v>3</v>
      </c>
      <c r="D5805" s="174">
        <f t="shared" si="508"/>
        <v>3</v>
      </c>
      <c r="E5805" s="171">
        <f t="shared" si="504"/>
        <v>0</v>
      </c>
      <c r="F5805" s="175"/>
      <c r="G5805" s="175"/>
      <c r="H5805" s="175"/>
      <c r="I5805" s="195">
        <v>2</v>
      </c>
      <c r="J5805" s="41">
        <f t="shared" si="507"/>
        <v>2</v>
      </c>
      <c r="K5805" s="41">
        <f t="shared" si="505"/>
        <v>2</v>
      </c>
      <c r="L5805" s="175"/>
      <c r="M5805" s="41">
        <f t="shared" si="506"/>
        <v>2</v>
      </c>
    </row>
    <row r="5806" spans="1:13" ht="14.5" hidden="1" x14ac:dyDescent="0.35">
      <c r="A5806" s="194">
        <v>2018</v>
      </c>
      <c r="B5806" s="41" t="s">
        <v>13</v>
      </c>
      <c r="C5806" s="234">
        <v>10</v>
      </c>
      <c r="D5806" s="174">
        <f t="shared" si="508"/>
        <v>10</v>
      </c>
      <c r="E5806" s="171">
        <f t="shared" si="504"/>
        <v>0</v>
      </c>
      <c r="F5806" s="175"/>
      <c r="G5806" s="175"/>
      <c r="H5806" s="175"/>
      <c r="I5806" s="195">
        <v>10</v>
      </c>
      <c r="J5806" s="41">
        <f t="shared" si="507"/>
        <v>10</v>
      </c>
      <c r="K5806" s="41">
        <f t="shared" si="505"/>
        <v>10</v>
      </c>
      <c r="L5806" s="175"/>
      <c r="M5806" s="41">
        <f t="shared" si="506"/>
        <v>10</v>
      </c>
    </row>
    <row r="5807" spans="1:13" ht="14.5" hidden="1" x14ac:dyDescent="0.35">
      <c r="A5807" s="194">
        <v>2018</v>
      </c>
      <c r="B5807" s="41" t="s">
        <v>13</v>
      </c>
      <c r="C5807" s="234">
        <v>1</v>
      </c>
      <c r="D5807" s="174">
        <f t="shared" si="508"/>
        <v>1</v>
      </c>
      <c r="E5807" s="171">
        <f t="shared" si="504"/>
        <v>0</v>
      </c>
      <c r="F5807" s="175"/>
      <c r="G5807" s="175"/>
      <c r="H5807" s="175"/>
      <c r="I5807" s="195">
        <v>1</v>
      </c>
      <c r="J5807" s="41">
        <f t="shared" si="507"/>
        <v>1</v>
      </c>
      <c r="K5807" s="41">
        <f t="shared" si="505"/>
        <v>1</v>
      </c>
      <c r="L5807" s="175"/>
      <c r="M5807" s="41">
        <f t="shared" si="506"/>
        <v>1</v>
      </c>
    </row>
    <row r="5808" spans="1:13" ht="14.5" hidden="1" x14ac:dyDescent="0.35">
      <c r="A5808" s="194">
        <v>2018</v>
      </c>
      <c r="B5808" s="41" t="s">
        <v>13</v>
      </c>
      <c r="C5808" s="234">
        <v>1</v>
      </c>
      <c r="D5808" s="174">
        <f t="shared" si="508"/>
        <v>1</v>
      </c>
      <c r="E5808" s="171">
        <f t="shared" si="504"/>
        <v>0</v>
      </c>
      <c r="F5808" s="175"/>
      <c r="G5808" s="175"/>
      <c r="H5808" s="175"/>
      <c r="I5808" s="195">
        <v>1</v>
      </c>
      <c r="J5808" s="41">
        <f t="shared" si="507"/>
        <v>1</v>
      </c>
      <c r="K5808" s="41">
        <f t="shared" si="505"/>
        <v>1</v>
      </c>
      <c r="L5808" s="175"/>
      <c r="M5808" s="41">
        <f t="shared" si="506"/>
        <v>1</v>
      </c>
    </row>
    <row r="5809" spans="1:13" ht="14.5" hidden="1" x14ac:dyDescent="0.35">
      <c r="A5809" s="194">
        <v>2018</v>
      </c>
      <c r="B5809" s="41" t="s">
        <v>13</v>
      </c>
      <c r="C5809" s="234">
        <v>4</v>
      </c>
      <c r="D5809" s="174">
        <f t="shared" si="508"/>
        <v>4</v>
      </c>
      <c r="E5809" s="171">
        <f t="shared" si="504"/>
        <v>0</v>
      </c>
      <c r="F5809" s="175"/>
      <c r="G5809" s="175"/>
      <c r="H5809" s="175"/>
      <c r="I5809" s="195">
        <v>3</v>
      </c>
      <c r="J5809" s="41">
        <f t="shared" si="507"/>
        <v>3</v>
      </c>
      <c r="K5809" s="41">
        <f t="shared" si="505"/>
        <v>3</v>
      </c>
      <c r="L5809" s="175"/>
      <c r="M5809" s="41">
        <f t="shared" si="506"/>
        <v>3</v>
      </c>
    </row>
    <row r="5810" spans="1:13" ht="14.5" hidden="1" x14ac:dyDescent="0.35">
      <c r="A5810" s="194">
        <v>2018</v>
      </c>
      <c r="B5810" s="41" t="s">
        <v>13</v>
      </c>
      <c r="C5810" s="234">
        <v>2</v>
      </c>
      <c r="D5810" s="174">
        <f t="shared" si="508"/>
        <v>2</v>
      </c>
      <c r="E5810" s="171">
        <f t="shared" si="504"/>
        <v>0</v>
      </c>
      <c r="F5810" s="175"/>
      <c r="G5810" s="175"/>
      <c r="H5810" s="175"/>
      <c r="I5810" s="195">
        <v>-2</v>
      </c>
      <c r="J5810" s="41">
        <f t="shared" si="507"/>
        <v>-2</v>
      </c>
      <c r="K5810" s="41">
        <f t="shared" si="505"/>
        <v>-2</v>
      </c>
      <c r="L5810" s="175"/>
      <c r="M5810" s="41">
        <f t="shared" si="506"/>
        <v>-2</v>
      </c>
    </row>
    <row r="5811" spans="1:13" ht="14.5" hidden="1" x14ac:dyDescent="0.35">
      <c r="A5811" s="194">
        <v>2018</v>
      </c>
      <c r="B5811" s="41" t="s">
        <v>13</v>
      </c>
      <c r="C5811" s="234">
        <v>12.5</v>
      </c>
      <c r="D5811" s="174">
        <f t="shared" si="508"/>
        <v>12.5</v>
      </c>
      <c r="E5811" s="171">
        <f t="shared" si="504"/>
        <v>0</v>
      </c>
      <c r="F5811" s="175"/>
      <c r="G5811" s="175"/>
      <c r="H5811" s="175"/>
      <c r="I5811" s="195">
        <v>6</v>
      </c>
      <c r="J5811" s="41">
        <f t="shared" si="507"/>
        <v>6</v>
      </c>
      <c r="K5811" s="41">
        <f t="shared" si="505"/>
        <v>6</v>
      </c>
      <c r="L5811" s="175"/>
      <c r="M5811" s="41">
        <f t="shared" si="506"/>
        <v>6</v>
      </c>
    </row>
    <row r="5812" spans="1:13" ht="14.5" hidden="1" x14ac:dyDescent="0.35">
      <c r="A5812" s="194">
        <v>2018</v>
      </c>
      <c r="B5812" s="41" t="s">
        <v>13</v>
      </c>
      <c r="C5812" s="234">
        <v>3</v>
      </c>
      <c r="D5812" s="174">
        <f t="shared" si="508"/>
        <v>3</v>
      </c>
      <c r="E5812" s="171">
        <f t="shared" si="504"/>
        <v>0</v>
      </c>
      <c r="F5812" s="175"/>
      <c r="G5812" s="175"/>
      <c r="H5812" s="175"/>
      <c r="I5812" s="195">
        <v>3</v>
      </c>
      <c r="J5812" s="41">
        <f t="shared" si="507"/>
        <v>3</v>
      </c>
      <c r="K5812" s="41">
        <f t="shared" si="505"/>
        <v>3</v>
      </c>
      <c r="L5812" s="175"/>
      <c r="M5812" s="41">
        <f t="shared" si="506"/>
        <v>3</v>
      </c>
    </row>
    <row r="5813" spans="1:13" ht="14.5" hidden="1" x14ac:dyDescent="0.35">
      <c r="A5813" s="194">
        <v>2018</v>
      </c>
      <c r="B5813" s="41" t="s">
        <v>13</v>
      </c>
      <c r="C5813" s="234">
        <v>6</v>
      </c>
      <c r="D5813" s="174">
        <f t="shared" si="508"/>
        <v>6</v>
      </c>
      <c r="E5813" s="171">
        <f t="shared" si="504"/>
        <v>0</v>
      </c>
      <c r="F5813" s="175"/>
      <c r="G5813" s="175"/>
      <c r="H5813" s="175"/>
      <c r="I5813" s="195">
        <v>4</v>
      </c>
      <c r="J5813" s="41">
        <f t="shared" si="507"/>
        <v>4</v>
      </c>
      <c r="K5813" s="41">
        <f t="shared" si="505"/>
        <v>4</v>
      </c>
      <c r="L5813" s="175"/>
      <c r="M5813" s="41">
        <f t="shared" si="506"/>
        <v>4</v>
      </c>
    </row>
    <row r="5814" spans="1:13" ht="14.5" hidden="1" x14ac:dyDescent="0.35">
      <c r="A5814" s="194">
        <v>2018</v>
      </c>
      <c r="B5814" s="41" t="s">
        <v>13</v>
      </c>
      <c r="C5814" s="234">
        <v>1</v>
      </c>
      <c r="D5814" s="174">
        <f t="shared" si="508"/>
        <v>1</v>
      </c>
      <c r="E5814" s="171">
        <f t="shared" si="504"/>
        <v>0</v>
      </c>
      <c r="F5814" s="175"/>
      <c r="G5814" s="175"/>
      <c r="H5814" s="175"/>
      <c r="I5814" s="195">
        <v>1</v>
      </c>
      <c r="J5814" s="41">
        <f t="shared" si="507"/>
        <v>1</v>
      </c>
      <c r="K5814" s="41">
        <f t="shared" si="505"/>
        <v>1</v>
      </c>
      <c r="L5814" s="175"/>
      <c r="M5814" s="41">
        <f t="shared" si="506"/>
        <v>1</v>
      </c>
    </row>
    <row r="5815" spans="1:13" ht="14.5" hidden="1" x14ac:dyDescent="0.35">
      <c r="A5815" s="194">
        <v>2018</v>
      </c>
      <c r="B5815" s="41" t="s">
        <v>13</v>
      </c>
      <c r="C5815" s="234">
        <v>2</v>
      </c>
      <c r="D5815" s="174">
        <f t="shared" si="508"/>
        <v>2</v>
      </c>
      <c r="E5815" s="171">
        <f t="shared" si="504"/>
        <v>0</v>
      </c>
      <c r="F5815" s="175"/>
      <c r="G5815" s="175"/>
      <c r="H5815" s="175"/>
      <c r="I5815" s="195">
        <v>2</v>
      </c>
      <c r="J5815" s="41">
        <f t="shared" si="507"/>
        <v>2</v>
      </c>
      <c r="K5815" s="41">
        <f t="shared" si="505"/>
        <v>2</v>
      </c>
      <c r="L5815" s="175"/>
      <c r="M5815" s="41">
        <f t="shared" si="506"/>
        <v>2</v>
      </c>
    </row>
    <row r="5816" spans="1:13" ht="14.5" hidden="1" x14ac:dyDescent="0.35">
      <c r="A5816" s="194">
        <v>2018</v>
      </c>
      <c r="B5816" s="41" t="s">
        <v>13</v>
      </c>
      <c r="C5816" s="234" t="s">
        <v>232</v>
      </c>
      <c r="D5816" s="174" t="str">
        <f t="shared" si="508"/>
        <v/>
      </c>
      <c r="E5816" s="171">
        <f t="shared" si="504"/>
        <v>0</v>
      </c>
      <c r="F5816" s="175"/>
      <c r="G5816" s="175"/>
      <c r="H5816" s="175"/>
      <c r="I5816" s="195" t="s">
        <v>232</v>
      </c>
      <c r="J5816" s="41" t="str">
        <f t="shared" si="507"/>
        <v/>
      </c>
      <c r="K5816" s="41" t="str">
        <f t="shared" si="505"/>
        <v/>
      </c>
      <c r="L5816" s="175"/>
      <c r="M5816" s="41" t="str">
        <f t="shared" si="506"/>
        <v/>
      </c>
    </row>
    <row r="5817" spans="1:13" ht="14.5" hidden="1" x14ac:dyDescent="0.35">
      <c r="A5817" s="194">
        <v>2018</v>
      </c>
      <c r="B5817" s="41" t="s">
        <v>13</v>
      </c>
      <c r="C5817" s="234">
        <v>4</v>
      </c>
      <c r="D5817" s="174">
        <f t="shared" si="508"/>
        <v>4</v>
      </c>
      <c r="E5817" s="171">
        <f t="shared" si="504"/>
        <v>0</v>
      </c>
      <c r="F5817" s="175"/>
      <c r="G5817" s="175"/>
      <c r="H5817" s="175"/>
      <c r="I5817" s="195">
        <v>4</v>
      </c>
      <c r="J5817" s="41">
        <f t="shared" si="507"/>
        <v>4</v>
      </c>
      <c r="K5817" s="41">
        <f t="shared" si="505"/>
        <v>4</v>
      </c>
      <c r="L5817" s="175"/>
      <c r="M5817" s="41">
        <f t="shared" si="506"/>
        <v>4</v>
      </c>
    </row>
    <row r="5818" spans="1:13" ht="14.5" hidden="1" x14ac:dyDescent="0.35">
      <c r="A5818" s="194">
        <v>2018</v>
      </c>
      <c r="B5818" s="41" t="s">
        <v>13</v>
      </c>
      <c r="C5818" s="234">
        <v>5</v>
      </c>
      <c r="D5818" s="174">
        <f t="shared" si="508"/>
        <v>5</v>
      </c>
      <c r="E5818" s="171">
        <f t="shared" si="504"/>
        <v>0</v>
      </c>
      <c r="F5818" s="175"/>
      <c r="G5818" s="175"/>
      <c r="H5818" s="175"/>
      <c r="I5818" s="195">
        <v>3</v>
      </c>
      <c r="J5818" s="41">
        <f t="shared" si="507"/>
        <v>3</v>
      </c>
      <c r="K5818" s="41">
        <f t="shared" si="505"/>
        <v>3</v>
      </c>
      <c r="L5818" s="175"/>
      <c r="M5818" s="41">
        <f t="shared" si="506"/>
        <v>3</v>
      </c>
    </row>
    <row r="5819" spans="1:13" ht="14.5" hidden="1" x14ac:dyDescent="0.35">
      <c r="A5819" s="194">
        <v>2018</v>
      </c>
      <c r="B5819" s="41" t="s">
        <v>13</v>
      </c>
      <c r="C5819" s="234">
        <v>2</v>
      </c>
      <c r="D5819" s="174">
        <f t="shared" si="508"/>
        <v>2</v>
      </c>
      <c r="E5819" s="171">
        <f t="shared" si="504"/>
        <v>0</v>
      </c>
      <c r="F5819" s="175"/>
      <c r="G5819" s="175"/>
      <c r="H5819" s="175"/>
      <c r="I5819" s="195">
        <v>2</v>
      </c>
      <c r="J5819" s="41">
        <f t="shared" si="507"/>
        <v>2</v>
      </c>
      <c r="K5819" s="41">
        <f t="shared" si="505"/>
        <v>2</v>
      </c>
      <c r="L5819" s="175"/>
      <c r="M5819" s="41">
        <f t="shared" si="506"/>
        <v>2</v>
      </c>
    </row>
    <row r="5820" spans="1:13" ht="14.5" hidden="1" x14ac:dyDescent="0.35">
      <c r="A5820" s="194">
        <v>2018</v>
      </c>
      <c r="B5820" s="41" t="s">
        <v>13</v>
      </c>
      <c r="C5820" s="234">
        <v>10</v>
      </c>
      <c r="D5820" s="174">
        <f t="shared" si="508"/>
        <v>10</v>
      </c>
      <c r="E5820" s="171">
        <f t="shared" si="504"/>
        <v>0</v>
      </c>
      <c r="F5820" s="175"/>
      <c r="G5820" s="175"/>
      <c r="H5820" s="175"/>
      <c r="I5820" s="195">
        <v>1</v>
      </c>
      <c r="J5820" s="41">
        <f t="shared" si="507"/>
        <v>1</v>
      </c>
      <c r="K5820" s="41">
        <f t="shared" si="505"/>
        <v>1</v>
      </c>
      <c r="L5820" s="175"/>
      <c r="M5820" s="41">
        <f t="shared" si="506"/>
        <v>1</v>
      </c>
    </row>
    <row r="5821" spans="1:13" ht="14.5" hidden="1" x14ac:dyDescent="0.35">
      <c r="A5821" s="194">
        <v>2018</v>
      </c>
      <c r="B5821" s="41" t="s">
        <v>13</v>
      </c>
      <c r="C5821" s="234">
        <v>2</v>
      </c>
      <c r="D5821" s="174">
        <f t="shared" si="508"/>
        <v>2</v>
      </c>
      <c r="E5821" s="171">
        <f t="shared" si="504"/>
        <v>0</v>
      </c>
      <c r="F5821" s="175"/>
      <c r="G5821" s="175"/>
      <c r="H5821" s="175"/>
      <c r="I5821" s="195">
        <v>5</v>
      </c>
      <c r="J5821" s="41">
        <f t="shared" si="507"/>
        <v>5</v>
      </c>
      <c r="K5821" s="41">
        <f t="shared" si="505"/>
        <v>5</v>
      </c>
      <c r="L5821" s="175"/>
      <c r="M5821" s="41">
        <f t="shared" si="506"/>
        <v>5</v>
      </c>
    </row>
    <row r="5822" spans="1:13" ht="14.5" hidden="1" x14ac:dyDescent="0.35">
      <c r="A5822" s="194">
        <v>2018</v>
      </c>
      <c r="B5822" s="41" t="s">
        <v>13</v>
      </c>
      <c r="C5822" s="234">
        <v>30</v>
      </c>
      <c r="D5822" s="174">
        <f t="shared" si="508"/>
        <v>30</v>
      </c>
      <c r="E5822" s="171">
        <f t="shared" si="504"/>
        <v>0</v>
      </c>
      <c r="F5822" s="175"/>
      <c r="G5822" s="175"/>
      <c r="H5822" s="175"/>
      <c r="I5822" s="195">
        <v>10</v>
      </c>
      <c r="J5822" s="41">
        <f t="shared" si="507"/>
        <v>10</v>
      </c>
      <c r="K5822" s="41">
        <f t="shared" si="505"/>
        <v>10</v>
      </c>
      <c r="L5822" s="175"/>
      <c r="M5822" s="41">
        <f t="shared" si="506"/>
        <v>10</v>
      </c>
    </row>
    <row r="5823" spans="1:13" ht="14.5" hidden="1" x14ac:dyDescent="0.35">
      <c r="A5823" s="194">
        <v>2018</v>
      </c>
      <c r="B5823" s="41" t="s">
        <v>13</v>
      </c>
      <c r="C5823" s="234">
        <v>2</v>
      </c>
      <c r="D5823" s="174">
        <f t="shared" si="508"/>
        <v>2</v>
      </c>
      <c r="E5823" s="171">
        <f t="shared" si="504"/>
        <v>0</v>
      </c>
      <c r="F5823" s="175"/>
      <c r="G5823" s="175"/>
      <c r="H5823" s="175"/>
      <c r="I5823" s="195">
        <v>1</v>
      </c>
      <c r="J5823" s="41">
        <f t="shared" si="507"/>
        <v>1</v>
      </c>
      <c r="K5823" s="41">
        <f t="shared" si="505"/>
        <v>1</v>
      </c>
      <c r="L5823" s="175"/>
      <c r="M5823" s="41">
        <f t="shared" si="506"/>
        <v>1</v>
      </c>
    </row>
    <row r="5824" spans="1:13" ht="14.5" hidden="1" x14ac:dyDescent="0.35">
      <c r="A5824" s="194">
        <v>2018</v>
      </c>
      <c r="B5824" s="41" t="s">
        <v>13</v>
      </c>
      <c r="C5824" s="234">
        <v>5</v>
      </c>
      <c r="D5824" s="174">
        <f t="shared" si="508"/>
        <v>5</v>
      </c>
      <c r="E5824" s="171">
        <f t="shared" si="504"/>
        <v>0</v>
      </c>
      <c r="F5824" s="175"/>
      <c r="G5824" s="175"/>
      <c r="H5824" s="175"/>
      <c r="I5824" s="195">
        <v>5</v>
      </c>
      <c r="J5824" s="41">
        <f t="shared" si="507"/>
        <v>5</v>
      </c>
      <c r="K5824" s="41">
        <f t="shared" si="505"/>
        <v>5</v>
      </c>
      <c r="L5824" s="175"/>
      <c r="M5824" s="41">
        <f t="shared" si="506"/>
        <v>5</v>
      </c>
    </row>
    <row r="5825" spans="1:13" ht="14.5" hidden="1" x14ac:dyDescent="0.35">
      <c r="A5825" s="194">
        <v>2018</v>
      </c>
      <c r="B5825" s="41" t="s">
        <v>13</v>
      </c>
      <c r="C5825" s="234">
        <v>5</v>
      </c>
      <c r="D5825" s="174">
        <f t="shared" si="508"/>
        <v>5</v>
      </c>
      <c r="E5825" s="171">
        <f t="shared" si="504"/>
        <v>0</v>
      </c>
      <c r="F5825" s="175"/>
      <c r="G5825" s="175"/>
      <c r="H5825" s="175"/>
      <c r="I5825" s="195">
        <v>5</v>
      </c>
      <c r="J5825" s="41">
        <f t="shared" si="507"/>
        <v>5</v>
      </c>
      <c r="K5825" s="41">
        <f t="shared" si="505"/>
        <v>5</v>
      </c>
      <c r="L5825" s="175"/>
      <c r="M5825" s="41">
        <f t="shared" si="506"/>
        <v>5</v>
      </c>
    </row>
    <row r="5826" spans="1:13" ht="14.5" hidden="1" x14ac:dyDescent="0.35">
      <c r="A5826" s="194">
        <v>2018</v>
      </c>
      <c r="B5826" s="41" t="s">
        <v>13</v>
      </c>
      <c r="C5826" s="234">
        <v>1</v>
      </c>
      <c r="D5826" s="174">
        <f t="shared" si="508"/>
        <v>1</v>
      </c>
      <c r="E5826" s="171">
        <f t="shared" ref="E5826:E5889" si="509">IF(D5826&lt;&gt;C5826,1,0)</f>
        <v>0</v>
      </c>
      <c r="F5826" s="175"/>
      <c r="G5826" s="175"/>
      <c r="H5826" s="175"/>
      <c r="I5826" s="195">
        <v>2</v>
      </c>
      <c r="J5826" s="41">
        <f t="shared" si="507"/>
        <v>2</v>
      </c>
      <c r="K5826" s="41">
        <f t="shared" si="505"/>
        <v>2</v>
      </c>
      <c r="L5826" s="175"/>
      <c r="M5826" s="41">
        <f t="shared" si="506"/>
        <v>2</v>
      </c>
    </row>
    <row r="5827" spans="1:13" ht="14.5" hidden="1" x14ac:dyDescent="0.35">
      <c r="A5827" s="194">
        <v>2018</v>
      </c>
      <c r="B5827" s="41" t="s">
        <v>13</v>
      </c>
      <c r="C5827" s="234">
        <v>10</v>
      </c>
      <c r="D5827" s="174">
        <f t="shared" si="508"/>
        <v>10</v>
      </c>
      <c r="E5827" s="171">
        <f t="shared" si="509"/>
        <v>0</v>
      </c>
      <c r="F5827" s="175"/>
      <c r="G5827" s="175"/>
      <c r="H5827" s="175"/>
      <c r="I5827" s="195">
        <v>2</v>
      </c>
      <c r="J5827" s="41">
        <f t="shared" si="507"/>
        <v>2</v>
      </c>
      <c r="K5827" s="41">
        <f t="shared" ref="K5827:K5890" si="510">IF($I5827="","",IF(AND($C5827&gt;0,$I5827&gt;=$C5827*10),$C5827,IF(I5827&gt;=50,"",IF($C5827="",$I5827,IF($C5827&lt;&gt;"",$I5827,"")))))</f>
        <v>2</v>
      </c>
      <c r="L5827" s="175"/>
      <c r="M5827" s="41">
        <f t="shared" ref="M5827:M5890" si="511">IFERROR(K5827,I5827)</f>
        <v>2</v>
      </c>
    </row>
    <row r="5828" spans="1:13" ht="14.5" hidden="1" x14ac:dyDescent="0.35">
      <c r="A5828" s="194">
        <v>2018</v>
      </c>
      <c r="B5828" s="41" t="s">
        <v>13</v>
      </c>
      <c r="C5828" s="234">
        <v>5</v>
      </c>
      <c r="D5828" s="174">
        <f t="shared" si="508"/>
        <v>5</v>
      </c>
      <c r="E5828" s="171">
        <f t="shared" si="509"/>
        <v>0</v>
      </c>
      <c r="F5828" s="175"/>
      <c r="G5828" s="175"/>
      <c r="H5828" s="175"/>
      <c r="I5828" s="195">
        <v>1</v>
      </c>
      <c r="J5828" s="41">
        <f t="shared" si="507"/>
        <v>1</v>
      </c>
      <c r="K5828" s="41">
        <f t="shared" si="510"/>
        <v>1</v>
      </c>
      <c r="L5828" s="175"/>
      <c r="M5828" s="41">
        <f t="shared" si="511"/>
        <v>1</v>
      </c>
    </row>
    <row r="5829" spans="1:13" ht="14.5" hidden="1" x14ac:dyDescent="0.35">
      <c r="A5829" s="194">
        <v>2018</v>
      </c>
      <c r="B5829" s="41" t="s">
        <v>13</v>
      </c>
      <c r="C5829" s="234">
        <v>1</v>
      </c>
      <c r="D5829" s="174">
        <f t="shared" si="508"/>
        <v>1</v>
      </c>
      <c r="E5829" s="171">
        <f t="shared" si="509"/>
        <v>0</v>
      </c>
      <c r="F5829" s="175"/>
      <c r="G5829" s="175"/>
      <c r="H5829" s="175"/>
      <c r="I5829" s="195">
        <v>2</v>
      </c>
      <c r="J5829" s="41">
        <f t="shared" si="507"/>
        <v>2</v>
      </c>
      <c r="K5829" s="41">
        <f t="shared" si="510"/>
        <v>2</v>
      </c>
      <c r="L5829" s="175"/>
      <c r="M5829" s="41">
        <f t="shared" si="511"/>
        <v>2</v>
      </c>
    </row>
    <row r="5830" spans="1:13" ht="14.5" hidden="1" x14ac:dyDescent="0.35">
      <c r="A5830" s="194">
        <v>2018</v>
      </c>
      <c r="B5830" s="41" t="s">
        <v>13</v>
      </c>
      <c r="C5830" s="234">
        <v>-5</v>
      </c>
      <c r="D5830" s="174">
        <f t="shared" si="508"/>
        <v>-5</v>
      </c>
      <c r="E5830" s="171">
        <f t="shared" si="509"/>
        <v>0</v>
      </c>
      <c r="F5830" s="175"/>
      <c r="G5830" s="175"/>
      <c r="H5830" s="175"/>
      <c r="I5830" s="195">
        <v>-1</v>
      </c>
      <c r="J5830" s="41">
        <f t="shared" si="507"/>
        <v>-1</v>
      </c>
      <c r="K5830" s="41">
        <f t="shared" si="510"/>
        <v>-1</v>
      </c>
      <c r="L5830" s="175"/>
      <c r="M5830" s="41">
        <f t="shared" si="511"/>
        <v>-1</v>
      </c>
    </row>
    <row r="5831" spans="1:13" ht="14.5" hidden="1" x14ac:dyDescent="0.35">
      <c r="A5831" s="194">
        <v>2018</v>
      </c>
      <c r="B5831" s="41" t="s">
        <v>13</v>
      </c>
      <c r="C5831" s="234">
        <v>7.5</v>
      </c>
      <c r="D5831" s="174">
        <f t="shared" si="508"/>
        <v>7.5</v>
      </c>
      <c r="E5831" s="171">
        <f t="shared" si="509"/>
        <v>0</v>
      </c>
      <c r="F5831" s="175"/>
      <c r="G5831" s="175"/>
      <c r="H5831" s="175"/>
      <c r="I5831" s="195">
        <v>5</v>
      </c>
      <c r="J5831" s="41">
        <f t="shared" si="507"/>
        <v>5</v>
      </c>
      <c r="K5831" s="41">
        <f t="shared" si="510"/>
        <v>5</v>
      </c>
      <c r="L5831" s="175"/>
      <c r="M5831" s="41">
        <f t="shared" si="511"/>
        <v>5</v>
      </c>
    </row>
    <row r="5832" spans="1:13" ht="14.5" hidden="1" x14ac:dyDescent="0.35">
      <c r="A5832" s="194">
        <v>2018</v>
      </c>
      <c r="B5832" s="41" t="s">
        <v>13</v>
      </c>
      <c r="C5832" s="234">
        <v>5</v>
      </c>
      <c r="D5832" s="174">
        <f t="shared" si="508"/>
        <v>5</v>
      </c>
      <c r="E5832" s="171">
        <f t="shared" si="509"/>
        <v>0</v>
      </c>
      <c r="F5832" s="175"/>
      <c r="G5832" s="175"/>
      <c r="H5832" s="175"/>
      <c r="I5832" s="195">
        <v>2</v>
      </c>
      <c r="J5832" s="41">
        <f t="shared" si="507"/>
        <v>2</v>
      </c>
      <c r="K5832" s="41">
        <f t="shared" si="510"/>
        <v>2</v>
      </c>
      <c r="L5832" s="175"/>
      <c r="M5832" s="41">
        <f t="shared" si="511"/>
        <v>2</v>
      </c>
    </row>
    <row r="5833" spans="1:13" ht="14.5" hidden="1" x14ac:dyDescent="0.35">
      <c r="A5833" s="194">
        <v>2018</v>
      </c>
      <c r="B5833" s="41" t="s">
        <v>13</v>
      </c>
      <c r="C5833" s="234">
        <v>5</v>
      </c>
      <c r="D5833" s="174">
        <f t="shared" si="508"/>
        <v>5</v>
      </c>
      <c r="E5833" s="171">
        <f t="shared" si="509"/>
        <v>0</v>
      </c>
      <c r="F5833" s="175"/>
      <c r="G5833" s="175"/>
      <c r="H5833" s="175"/>
      <c r="I5833" s="195">
        <v>2</v>
      </c>
      <c r="J5833" s="41">
        <f t="shared" si="507"/>
        <v>2</v>
      </c>
      <c r="K5833" s="41">
        <f t="shared" si="510"/>
        <v>2</v>
      </c>
      <c r="L5833" s="175"/>
      <c r="M5833" s="41">
        <f t="shared" si="511"/>
        <v>2</v>
      </c>
    </row>
    <row r="5834" spans="1:13" ht="14.5" hidden="1" x14ac:dyDescent="0.35">
      <c r="A5834" s="194">
        <v>2018</v>
      </c>
      <c r="B5834" s="41" t="s">
        <v>13</v>
      </c>
      <c r="C5834" s="234">
        <v>5</v>
      </c>
      <c r="D5834" s="174">
        <f t="shared" si="508"/>
        <v>5</v>
      </c>
      <c r="E5834" s="171">
        <f t="shared" si="509"/>
        <v>0</v>
      </c>
      <c r="F5834" s="175"/>
      <c r="G5834" s="175"/>
      <c r="H5834" s="175"/>
      <c r="I5834" s="195">
        <v>5</v>
      </c>
      <c r="J5834" s="41">
        <f t="shared" si="507"/>
        <v>5</v>
      </c>
      <c r="K5834" s="41">
        <f t="shared" si="510"/>
        <v>5</v>
      </c>
      <c r="L5834" s="175"/>
      <c r="M5834" s="41">
        <f t="shared" si="511"/>
        <v>5</v>
      </c>
    </row>
    <row r="5835" spans="1:13" ht="14.5" hidden="1" x14ac:dyDescent="0.35">
      <c r="A5835" s="194">
        <v>2018</v>
      </c>
      <c r="B5835" s="41" t="s">
        <v>12</v>
      </c>
      <c r="C5835" s="234">
        <v>0.03</v>
      </c>
      <c r="D5835" s="174">
        <f t="shared" si="508"/>
        <v>0.03</v>
      </c>
      <c r="E5835" s="171">
        <f t="shared" si="509"/>
        <v>0</v>
      </c>
      <c r="F5835" s="175"/>
      <c r="G5835" s="175"/>
      <c r="H5835" s="175"/>
      <c r="I5835" s="195" t="s">
        <v>232</v>
      </c>
      <c r="J5835" s="41" t="str">
        <f t="shared" si="507"/>
        <v/>
      </c>
      <c r="K5835" s="41" t="str">
        <f t="shared" si="510"/>
        <v/>
      </c>
      <c r="L5835" s="175"/>
      <c r="M5835" s="41" t="str">
        <f t="shared" si="511"/>
        <v/>
      </c>
    </row>
    <row r="5836" spans="1:13" ht="14.5" hidden="1" x14ac:dyDescent="0.35">
      <c r="A5836" s="194">
        <v>2018</v>
      </c>
      <c r="B5836" s="41" t="s">
        <v>12</v>
      </c>
      <c r="C5836" s="234">
        <v>2</v>
      </c>
      <c r="D5836" s="174">
        <f t="shared" si="508"/>
        <v>2</v>
      </c>
      <c r="E5836" s="171">
        <f t="shared" si="509"/>
        <v>0</v>
      </c>
      <c r="F5836" s="175"/>
      <c r="G5836" s="175"/>
      <c r="H5836" s="175"/>
      <c r="I5836" s="195">
        <v>1.5</v>
      </c>
      <c r="J5836" s="41">
        <f t="shared" si="507"/>
        <v>1.5</v>
      </c>
      <c r="K5836" s="41">
        <f t="shared" si="510"/>
        <v>1.5</v>
      </c>
      <c r="L5836" s="175"/>
      <c r="M5836" s="41">
        <f t="shared" si="511"/>
        <v>1.5</v>
      </c>
    </row>
    <row r="5837" spans="1:13" ht="14.5" hidden="1" x14ac:dyDescent="0.35">
      <c r="A5837" s="194">
        <v>2018</v>
      </c>
      <c r="B5837" s="41" t="s">
        <v>12</v>
      </c>
      <c r="C5837" s="234">
        <v>6</v>
      </c>
      <c r="D5837" s="174">
        <f t="shared" si="508"/>
        <v>6</v>
      </c>
      <c r="E5837" s="171">
        <f t="shared" si="509"/>
        <v>0</v>
      </c>
      <c r="F5837" s="175"/>
      <c r="G5837" s="175"/>
      <c r="H5837" s="175"/>
      <c r="I5837" s="195">
        <v>5</v>
      </c>
      <c r="J5837" s="41">
        <f t="shared" si="507"/>
        <v>5</v>
      </c>
      <c r="K5837" s="41">
        <f t="shared" si="510"/>
        <v>5</v>
      </c>
      <c r="L5837" s="175"/>
      <c r="M5837" s="41">
        <f t="shared" si="511"/>
        <v>5</v>
      </c>
    </row>
    <row r="5838" spans="1:13" ht="14.5" hidden="1" x14ac:dyDescent="0.35">
      <c r="A5838" s="194">
        <v>2018</v>
      </c>
      <c r="B5838" s="41" t="s">
        <v>12</v>
      </c>
      <c r="C5838" s="234">
        <v>5</v>
      </c>
      <c r="D5838" s="174">
        <f t="shared" si="508"/>
        <v>5</v>
      </c>
      <c r="E5838" s="171">
        <f t="shared" si="509"/>
        <v>0</v>
      </c>
      <c r="F5838" s="175"/>
      <c r="G5838" s="175"/>
      <c r="H5838" s="175"/>
      <c r="I5838" s="195">
        <v>2.5</v>
      </c>
      <c r="J5838" s="41">
        <f t="shared" si="507"/>
        <v>2.5</v>
      </c>
      <c r="K5838" s="41">
        <f t="shared" si="510"/>
        <v>2.5</v>
      </c>
      <c r="L5838" s="175"/>
      <c r="M5838" s="41">
        <f t="shared" si="511"/>
        <v>2.5</v>
      </c>
    </row>
    <row r="5839" spans="1:13" ht="14.5" hidden="1" x14ac:dyDescent="0.35">
      <c r="A5839" s="194">
        <v>2018</v>
      </c>
      <c r="B5839" s="41" t="s">
        <v>12</v>
      </c>
      <c r="C5839" s="234">
        <v>10</v>
      </c>
      <c r="D5839" s="174">
        <f t="shared" si="508"/>
        <v>10</v>
      </c>
      <c r="E5839" s="171">
        <f t="shared" si="509"/>
        <v>0</v>
      </c>
      <c r="F5839" s="175"/>
      <c r="G5839" s="175"/>
      <c r="H5839" s="175"/>
      <c r="I5839" s="195">
        <v>10</v>
      </c>
      <c r="J5839" s="41">
        <f t="shared" si="507"/>
        <v>10</v>
      </c>
      <c r="K5839" s="41">
        <f t="shared" si="510"/>
        <v>10</v>
      </c>
      <c r="L5839" s="175"/>
      <c r="M5839" s="41">
        <f t="shared" si="511"/>
        <v>10</v>
      </c>
    </row>
    <row r="5840" spans="1:13" ht="14.5" hidden="1" x14ac:dyDescent="0.35">
      <c r="A5840" s="194">
        <v>2018</v>
      </c>
      <c r="B5840" s="41" t="s">
        <v>12</v>
      </c>
      <c r="C5840" s="234">
        <v>3</v>
      </c>
      <c r="D5840" s="174">
        <f t="shared" si="508"/>
        <v>3</v>
      </c>
      <c r="E5840" s="171">
        <f t="shared" si="509"/>
        <v>0</v>
      </c>
      <c r="F5840" s="175"/>
      <c r="G5840" s="175"/>
      <c r="H5840" s="175"/>
      <c r="I5840" s="195">
        <v>2</v>
      </c>
      <c r="J5840" s="41">
        <f t="shared" ref="J5840:J5874" si="512">IF(OR(I5840="",I5840&gt;=50),"",IF(AND(I5840&lt;50,OR(D5840&lt;=0,D5840="")),I5840,IF(I5840&gt;=D5840*10,D5840,IF(D5840&lt;&gt;"",I5840,""))))</f>
        <v>2</v>
      </c>
      <c r="K5840" s="41">
        <f t="shared" si="510"/>
        <v>2</v>
      </c>
      <c r="L5840" s="175"/>
      <c r="M5840" s="41">
        <f t="shared" si="511"/>
        <v>2</v>
      </c>
    </row>
    <row r="5841" spans="1:13" ht="14.5" hidden="1" x14ac:dyDescent="0.35">
      <c r="A5841" s="194">
        <v>2018</v>
      </c>
      <c r="B5841" s="41" t="s">
        <v>12</v>
      </c>
      <c r="C5841" s="234">
        <v>5</v>
      </c>
      <c r="D5841" s="174">
        <f t="shared" si="508"/>
        <v>5</v>
      </c>
      <c r="E5841" s="171">
        <f t="shared" si="509"/>
        <v>0</v>
      </c>
      <c r="F5841" s="175"/>
      <c r="G5841" s="175"/>
      <c r="H5841" s="175"/>
      <c r="I5841" s="195">
        <v>5</v>
      </c>
      <c r="J5841" s="41">
        <f t="shared" si="512"/>
        <v>5</v>
      </c>
      <c r="K5841" s="41">
        <f t="shared" si="510"/>
        <v>5</v>
      </c>
      <c r="L5841" s="175"/>
      <c r="M5841" s="41">
        <f t="shared" si="511"/>
        <v>5</v>
      </c>
    </row>
    <row r="5842" spans="1:13" ht="14.5" hidden="1" x14ac:dyDescent="0.35">
      <c r="A5842" s="194">
        <v>2018</v>
      </c>
      <c r="B5842" s="41" t="s">
        <v>12</v>
      </c>
      <c r="C5842" s="234">
        <v>3</v>
      </c>
      <c r="D5842" s="174">
        <f t="shared" si="508"/>
        <v>3</v>
      </c>
      <c r="E5842" s="171">
        <f t="shared" si="509"/>
        <v>0</v>
      </c>
      <c r="F5842" s="175"/>
      <c r="G5842" s="175"/>
      <c r="H5842" s="175"/>
      <c r="I5842" s="195">
        <v>10</v>
      </c>
      <c r="J5842" s="41">
        <f t="shared" si="512"/>
        <v>10</v>
      </c>
      <c r="K5842" s="41">
        <f t="shared" si="510"/>
        <v>10</v>
      </c>
      <c r="L5842" s="175"/>
      <c r="M5842" s="41">
        <f t="shared" si="511"/>
        <v>10</v>
      </c>
    </row>
    <row r="5843" spans="1:13" ht="14.5" hidden="1" x14ac:dyDescent="0.35">
      <c r="A5843" s="194">
        <v>2018</v>
      </c>
      <c r="B5843" s="41" t="s">
        <v>12</v>
      </c>
      <c r="C5843" s="234">
        <v>4</v>
      </c>
      <c r="D5843" s="174">
        <f t="shared" si="508"/>
        <v>4</v>
      </c>
      <c r="E5843" s="171">
        <f t="shared" si="509"/>
        <v>0</v>
      </c>
      <c r="F5843" s="175"/>
      <c r="G5843" s="175"/>
      <c r="H5843" s="175"/>
      <c r="I5843" s="195">
        <v>3</v>
      </c>
      <c r="J5843" s="41">
        <f t="shared" si="512"/>
        <v>3</v>
      </c>
      <c r="K5843" s="41">
        <f t="shared" si="510"/>
        <v>3</v>
      </c>
      <c r="L5843" s="175"/>
      <c r="M5843" s="41">
        <f t="shared" si="511"/>
        <v>3</v>
      </c>
    </row>
    <row r="5844" spans="1:13" ht="14.5" hidden="1" x14ac:dyDescent="0.35">
      <c r="A5844" s="194">
        <v>2018</v>
      </c>
      <c r="B5844" s="41" t="s">
        <v>12</v>
      </c>
      <c r="C5844" s="234">
        <v>4</v>
      </c>
      <c r="D5844" s="174">
        <f t="shared" si="508"/>
        <v>4</v>
      </c>
      <c r="E5844" s="171">
        <f t="shared" si="509"/>
        <v>0</v>
      </c>
      <c r="F5844" s="175"/>
      <c r="G5844" s="175"/>
      <c r="H5844" s="175"/>
      <c r="I5844" s="195">
        <v>3</v>
      </c>
      <c r="J5844" s="41">
        <f t="shared" si="512"/>
        <v>3</v>
      </c>
      <c r="K5844" s="41">
        <f t="shared" si="510"/>
        <v>3</v>
      </c>
      <c r="L5844" s="175"/>
      <c r="M5844" s="41">
        <f t="shared" si="511"/>
        <v>3</v>
      </c>
    </row>
    <row r="5845" spans="1:13" ht="14.5" hidden="1" x14ac:dyDescent="0.35">
      <c r="A5845" s="194">
        <v>2018</v>
      </c>
      <c r="B5845" s="41" t="s">
        <v>12</v>
      </c>
      <c r="C5845" s="234">
        <v>3.5</v>
      </c>
      <c r="D5845" s="174">
        <f t="shared" si="508"/>
        <v>3.5</v>
      </c>
      <c r="E5845" s="171">
        <f t="shared" si="509"/>
        <v>0</v>
      </c>
      <c r="F5845" s="175"/>
      <c r="G5845" s="175"/>
      <c r="H5845" s="175"/>
      <c r="I5845" s="195">
        <v>2</v>
      </c>
      <c r="J5845" s="41">
        <f t="shared" si="512"/>
        <v>2</v>
      </c>
      <c r="K5845" s="41">
        <f t="shared" si="510"/>
        <v>2</v>
      </c>
      <c r="L5845" s="175"/>
      <c r="M5845" s="41">
        <f t="shared" si="511"/>
        <v>2</v>
      </c>
    </row>
    <row r="5846" spans="1:13" ht="14.5" hidden="1" x14ac:dyDescent="0.35">
      <c r="A5846" s="194">
        <v>2018</v>
      </c>
      <c r="B5846" s="41" t="s">
        <v>12</v>
      </c>
      <c r="C5846" s="234">
        <v>5</v>
      </c>
      <c r="D5846" s="174">
        <f t="shared" si="508"/>
        <v>5</v>
      </c>
      <c r="E5846" s="171">
        <f t="shared" si="509"/>
        <v>0</v>
      </c>
      <c r="F5846" s="175"/>
      <c r="G5846" s="175"/>
      <c r="H5846" s="175"/>
      <c r="I5846" s="195">
        <v>4</v>
      </c>
      <c r="J5846" s="41">
        <f t="shared" si="512"/>
        <v>4</v>
      </c>
      <c r="K5846" s="41">
        <f t="shared" si="510"/>
        <v>4</v>
      </c>
      <c r="L5846" s="175"/>
      <c r="M5846" s="41">
        <f t="shared" si="511"/>
        <v>4</v>
      </c>
    </row>
    <row r="5847" spans="1:13" ht="14.5" hidden="1" x14ac:dyDescent="0.35">
      <c r="A5847" s="194">
        <v>2018</v>
      </c>
      <c r="B5847" s="41" t="s">
        <v>12</v>
      </c>
      <c r="C5847" s="234">
        <v>10</v>
      </c>
      <c r="D5847" s="174">
        <f t="shared" si="508"/>
        <v>10</v>
      </c>
      <c r="E5847" s="171">
        <f t="shared" si="509"/>
        <v>0</v>
      </c>
      <c r="F5847" s="175"/>
      <c r="G5847" s="175"/>
      <c r="H5847" s="175"/>
      <c r="I5847" s="195">
        <v>6.5</v>
      </c>
      <c r="J5847" s="41">
        <f t="shared" si="512"/>
        <v>6.5</v>
      </c>
      <c r="K5847" s="41">
        <f t="shared" si="510"/>
        <v>6.5</v>
      </c>
      <c r="L5847" s="175"/>
      <c r="M5847" s="41">
        <f t="shared" si="511"/>
        <v>6.5</v>
      </c>
    </row>
    <row r="5848" spans="1:13" ht="14.5" hidden="1" x14ac:dyDescent="0.35">
      <c r="A5848" s="194">
        <v>2018</v>
      </c>
      <c r="B5848" s="41" t="s">
        <v>12</v>
      </c>
      <c r="C5848" s="234">
        <v>7</v>
      </c>
      <c r="D5848" s="174">
        <f t="shared" si="508"/>
        <v>7</v>
      </c>
      <c r="E5848" s="171">
        <f t="shared" si="509"/>
        <v>0</v>
      </c>
      <c r="F5848" s="175"/>
      <c r="G5848" s="175"/>
      <c r="H5848" s="175"/>
      <c r="I5848" s="195" t="s">
        <v>232</v>
      </c>
      <c r="J5848" s="41" t="str">
        <f t="shared" si="512"/>
        <v/>
      </c>
      <c r="K5848" s="41" t="str">
        <f t="shared" si="510"/>
        <v/>
      </c>
      <c r="L5848" s="175"/>
      <c r="M5848" s="41" t="str">
        <f t="shared" si="511"/>
        <v/>
      </c>
    </row>
    <row r="5849" spans="1:13" ht="14.5" hidden="1" x14ac:dyDescent="0.35">
      <c r="A5849" s="194">
        <v>2018</v>
      </c>
      <c r="B5849" s="41" t="s">
        <v>12</v>
      </c>
      <c r="C5849" s="234">
        <v>6</v>
      </c>
      <c r="D5849" s="174">
        <f t="shared" si="508"/>
        <v>6</v>
      </c>
      <c r="E5849" s="171">
        <f t="shared" si="509"/>
        <v>0</v>
      </c>
      <c r="F5849" s="175"/>
      <c r="G5849" s="175"/>
      <c r="H5849" s="175"/>
      <c r="I5849" s="195">
        <v>4</v>
      </c>
      <c r="J5849" s="41">
        <f t="shared" si="512"/>
        <v>4</v>
      </c>
      <c r="K5849" s="41">
        <f t="shared" si="510"/>
        <v>4</v>
      </c>
      <c r="L5849" s="175"/>
      <c r="M5849" s="41">
        <f t="shared" si="511"/>
        <v>4</v>
      </c>
    </row>
    <row r="5850" spans="1:13" ht="14.5" hidden="1" x14ac:dyDescent="0.35">
      <c r="A5850" s="194">
        <v>2018</v>
      </c>
      <c r="B5850" s="41" t="s">
        <v>12</v>
      </c>
      <c r="C5850" s="234">
        <v>8</v>
      </c>
      <c r="D5850" s="174">
        <f t="shared" si="508"/>
        <v>8</v>
      </c>
      <c r="E5850" s="171">
        <f t="shared" si="509"/>
        <v>0</v>
      </c>
      <c r="F5850" s="175"/>
      <c r="G5850" s="175"/>
      <c r="H5850" s="175"/>
      <c r="I5850" s="195">
        <v>5</v>
      </c>
      <c r="J5850" s="41">
        <f t="shared" si="512"/>
        <v>5</v>
      </c>
      <c r="K5850" s="41">
        <f t="shared" si="510"/>
        <v>5</v>
      </c>
      <c r="L5850" s="175"/>
      <c r="M5850" s="41">
        <f t="shared" si="511"/>
        <v>5</v>
      </c>
    </row>
    <row r="5851" spans="1:13" ht="14.5" hidden="1" x14ac:dyDescent="0.35">
      <c r="A5851" s="194">
        <v>2018</v>
      </c>
      <c r="B5851" s="41" t="s">
        <v>12</v>
      </c>
      <c r="C5851" s="234">
        <v>5</v>
      </c>
      <c r="D5851" s="174">
        <f t="shared" si="508"/>
        <v>5</v>
      </c>
      <c r="E5851" s="171">
        <f t="shared" si="509"/>
        <v>0</v>
      </c>
      <c r="F5851" s="175"/>
      <c r="G5851" s="175"/>
      <c r="H5851" s="175"/>
      <c r="I5851" s="195">
        <v>1</v>
      </c>
      <c r="J5851" s="41">
        <f t="shared" si="512"/>
        <v>1</v>
      </c>
      <c r="K5851" s="41">
        <f t="shared" si="510"/>
        <v>1</v>
      </c>
      <c r="L5851" s="175"/>
      <c r="M5851" s="41">
        <f t="shared" si="511"/>
        <v>1</v>
      </c>
    </row>
    <row r="5852" spans="1:13" ht="14.5" hidden="1" x14ac:dyDescent="0.35">
      <c r="A5852" s="194">
        <v>2018</v>
      </c>
      <c r="B5852" s="41" t="s">
        <v>12</v>
      </c>
      <c r="C5852" s="234">
        <v>2</v>
      </c>
      <c r="D5852" s="174">
        <f t="shared" si="508"/>
        <v>2</v>
      </c>
      <c r="E5852" s="171">
        <f t="shared" si="509"/>
        <v>0</v>
      </c>
      <c r="F5852" s="175"/>
      <c r="G5852" s="175"/>
      <c r="H5852" s="175"/>
      <c r="I5852" s="195">
        <v>5</v>
      </c>
      <c r="J5852" s="41">
        <f t="shared" si="512"/>
        <v>5</v>
      </c>
      <c r="K5852" s="41">
        <f t="shared" si="510"/>
        <v>5</v>
      </c>
      <c r="L5852" s="175"/>
      <c r="M5852" s="41">
        <f t="shared" si="511"/>
        <v>5</v>
      </c>
    </row>
    <row r="5853" spans="1:13" ht="14.5" hidden="1" x14ac:dyDescent="0.35">
      <c r="A5853" s="194">
        <v>2018</v>
      </c>
      <c r="B5853" s="41" t="s">
        <v>12</v>
      </c>
      <c r="C5853" s="234">
        <v>1.5</v>
      </c>
      <c r="D5853" s="174">
        <f t="shared" si="508"/>
        <v>1.5</v>
      </c>
      <c r="E5853" s="171">
        <f t="shared" si="509"/>
        <v>0</v>
      </c>
      <c r="F5853" s="175"/>
      <c r="G5853" s="175"/>
      <c r="H5853" s="175"/>
      <c r="I5853" s="195">
        <v>0.5</v>
      </c>
      <c r="J5853" s="41">
        <f t="shared" si="512"/>
        <v>0.5</v>
      </c>
      <c r="K5853" s="41">
        <f t="shared" si="510"/>
        <v>0.5</v>
      </c>
      <c r="L5853" s="175"/>
      <c r="M5853" s="41">
        <f t="shared" si="511"/>
        <v>0.5</v>
      </c>
    </row>
    <row r="5854" spans="1:13" ht="14.5" hidden="1" x14ac:dyDescent="0.35">
      <c r="A5854" s="194">
        <v>2018</v>
      </c>
      <c r="B5854" s="41" t="s">
        <v>12</v>
      </c>
      <c r="C5854" s="234">
        <v>5</v>
      </c>
      <c r="D5854" s="174">
        <f t="shared" si="508"/>
        <v>5</v>
      </c>
      <c r="E5854" s="171">
        <f t="shared" si="509"/>
        <v>0</v>
      </c>
      <c r="F5854" s="175"/>
      <c r="G5854" s="175"/>
      <c r="H5854" s="175"/>
      <c r="I5854" s="195">
        <v>3</v>
      </c>
      <c r="J5854" s="41">
        <f t="shared" si="512"/>
        <v>3</v>
      </c>
      <c r="K5854" s="41">
        <f t="shared" si="510"/>
        <v>3</v>
      </c>
      <c r="L5854" s="175"/>
      <c r="M5854" s="41">
        <f t="shared" si="511"/>
        <v>3</v>
      </c>
    </row>
    <row r="5855" spans="1:13" ht="14.5" hidden="1" x14ac:dyDescent="0.35">
      <c r="A5855" s="194">
        <v>2018</v>
      </c>
      <c r="B5855" s="41" t="s">
        <v>12</v>
      </c>
      <c r="C5855" s="234">
        <v>5</v>
      </c>
      <c r="D5855" s="174">
        <f t="shared" si="508"/>
        <v>5</v>
      </c>
      <c r="E5855" s="171">
        <f t="shared" si="509"/>
        <v>0</v>
      </c>
      <c r="F5855" s="175"/>
      <c r="G5855" s="175"/>
      <c r="H5855" s="175"/>
      <c r="I5855" s="195">
        <v>1</v>
      </c>
      <c r="J5855" s="41">
        <f t="shared" si="512"/>
        <v>1</v>
      </c>
      <c r="K5855" s="41">
        <f t="shared" si="510"/>
        <v>1</v>
      </c>
      <c r="L5855" s="175"/>
      <c r="M5855" s="41">
        <f t="shared" si="511"/>
        <v>1</v>
      </c>
    </row>
    <row r="5856" spans="1:13" ht="14.5" hidden="1" x14ac:dyDescent="0.35">
      <c r="A5856" s="194">
        <v>2018</v>
      </c>
      <c r="B5856" s="41" t="s">
        <v>12</v>
      </c>
      <c r="C5856" s="223" t="s">
        <v>232</v>
      </c>
      <c r="D5856" s="174" t="str">
        <f t="shared" si="508"/>
        <v/>
      </c>
      <c r="E5856" s="171">
        <f t="shared" si="509"/>
        <v>0</v>
      </c>
      <c r="F5856" s="175"/>
      <c r="G5856" s="175"/>
      <c r="H5856" s="175"/>
      <c r="I5856" s="195" t="s">
        <v>232</v>
      </c>
      <c r="J5856" s="41" t="str">
        <f t="shared" si="512"/>
        <v/>
      </c>
      <c r="K5856" s="41" t="str">
        <f t="shared" si="510"/>
        <v/>
      </c>
      <c r="L5856" s="175"/>
      <c r="M5856" s="41" t="str">
        <f t="shared" si="511"/>
        <v/>
      </c>
    </row>
    <row r="5857" spans="1:13" ht="14.5" hidden="1" x14ac:dyDescent="0.35">
      <c r="A5857" s="194">
        <v>2018</v>
      </c>
      <c r="B5857" s="41" t="s">
        <v>12</v>
      </c>
      <c r="C5857" s="234">
        <v>1.5</v>
      </c>
      <c r="D5857" s="174">
        <f t="shared" si="508"/>
        <v>1.5</v>
      </c>
      <c r="E5857" s="171">
        <f t="shared" si="509"/>
        <v>0</v>
      </c>
      <c r="F5857" s="175"/>
      <c r="G5857" s="175"/>
      <c r="H5857" s="175"/>
      <c r="I5857" s="195">
        <v>-2</v>
      </c>
      <c r="J5857" s="41">
        <f t="shared" si="512"/>
        <v>-2</v>
      </c>
      <c r="K5857" s="41">
        <f t="shared" si="510"/>
        <v>-2</v>
      </c>
      <c r="L5857" s="175"/>
      <c r="M5857" s="41">
        <f t="shared" si="511"/>
        <v>-2</v>
      </c>
    </row>
    <row r="5858" spans="1:13" ht="14.5" hidden="1" x14ac:dyDescent="0.35">
      <c r="A5858" s="194">
        <v>2018</v>
      </c>
      <c r="B5858" s="41" t="s">
        <v>12</v>
      </c>
      <c r="C5858" s="234">
        <v>10</v>
      </c>
      <c r="D5858" s="174">
        <f t="shared" si="508"/>
        <v>10</v>
      </c>
      <c r="E5858" s="171">
        <f t="shared" si="509"/>
        <v>0</v>
      </c>
      <c r="F5858" s="175"/>
      <c r="G5858" s="175"/>
      <c r="H5858" s="175"/>
      <c r="I5858" s="195">
        <v>10</v>
      </c>
      <c r="J5858" s="41">
        <f t="shared" si="512"/>
        <v>10</v>
      </c>
      <c r="K5858" s="41">
        <f t="shared" si="510"/>
        <v>10</v>
      </c>
      <c r="L5858" s="175"/>
      <c r="M5858" s="41">
        <f t="shared" si="511"/>
        <v>10</v>
      </c>
    </row>
    <row r="5859" spans="1:13" ht="14.5" hidden="1" x14ac:dyDescent="0.35">
      <c r="A5859" s="194">
        <v>2018</v>
      </c>
      <c r="B5859" s="41" t="s">
        <v>12</v>
      </c>
      <c r="C5859" s="234">
        <v>6</v>
      </c>
      <c r="D5859" s="174">
        <f t="shared" si="508"/>
        <v>6</v>
      </c>
      <c r="E5859" s="171">
        <f t="shared" si="509"/>
        <v>0</v>
      </c>
      <c r="F5859" s="175"/>
      <c r="G5859" s="175"/>
      <c r="H5859" s="175"/>
      <c r="I5859" s="195">
        <v>4</v>
      </c>
      <c r="J5859" s="41">
        <f t="shared" si="512"/>
        <v>4</v>
      </c>
      <c r="K5859" s="41">
        <f t="shared" si="510"/>
        <v>4</v>
      </c>
      <c r="L5859" s="175"/>
      <c r="M5859" s="41">
        <f t="shared" si="511"/>
        <v>4</v>
      </c>
    </row>
    <row r="5860" spans="1:13" ht="14.5" hidden="1" x14ac:dyDescent="0.35">
      <c r="A5860" s="194">
        <v>2018</v>
      </c>
      <c r="B5860" s="41" t="s">
        <v>12</v>
      </c>
      <c r="C5860" s="234">
        <v>3</v>
      </c>
      <c r="D5860" s="174">
        <f t="shared" si="508"/>
        <v>3</v>
      </c>
      <c r="E5860" s="171">
        <f t="shared" si="509"/>
        <v>0</v>
      </c>
      <c r="F5860" s="175"/>
      <c r="G5860" s="175"/>
      <c r="H5860" s="175"/>
      <c r="I5860" s="195">
        <v>1</v>
      </c>
      <c r="J5860" s="41">
        <f t="shared" si="512"/>
        <v>1</v>
      </c>
      <c r="K5860" s="41">
        <f t="shared" si="510"/>
        <v>1</v>
      </c>
      <c r="L5860" s="175"/>
      <c r="M5860" s="41">
        <f t="shared" si="511"/>
        <v>1</v>
      </c>
    </row>
    <row r="5861" spans="1:13" ht="14.5" hidden="1" x14ac:dyDescent="0.35">
      <c r="A5861" s="194">
        <v>2018</v>
      </c>
      <c r="B5861" s="41" t="s">
        <v>12</v>
      </c>
      <c r="C5861" s="234">
        <v>5</v>
      </c>
      <c r="D5861" s="174">
        <f t="shared" si="508"/>
        <v>5</v>
      </c>
      <c r="E5861" s="171">
        <f t="shared" si="509"/>
        <v>0</v>
      </c>
      <c r="F5861" s="175"/>
      <c r="G5861" s="175"/>
      <c r="H5861" s="175"/>
      <c r="I5861" s="195">
        <v>5</v>
      </c>
      <c r="J5861" s="41">
        <f t="shared" si="512"/>
        <v>5</v>
      </c>
      <c r="K5861" s="41">
        <f t="shared" si="510"/>
        <v>5</v>
      </c>
      <c r="L5861" s="175"/>
      <c r="M5861" s="41">
        <f t="shared" si="511"/>
        <v>5</v>
      </c>
    </row>
    <row r="5862" spans="1:13" ht="14.5" hidden="1" x14ac:dyDescent="0.35">
      <c r="A5862" s="194">
        <v>2018</v>
      </c>
      <c r="B5862" s="41" t="s">
        <v>12</v>
      </c>
      <c r="C5862" s="223">
        <v>0</v>
      </c>
      <c r="D5862" s="174">
        <f t="shared" si="508"/>
        <v>0</v>
      </c>
      <c r="E5862" s="171">
        <f t="shared" si="509"/>
        <v>0</v>
      </c>
      <c r="F5862" s="175"/>
      <c r="G5862" s="175"/>
      <c r="H5862" s="175"/>
      <c r="I5862" s="195" t="s">
        <v>232</v>
      </c>
      <c r="J5862" s="41" t="str">
        <f t="shared" si="512"/>
        <v/>
      </c>
      <c r="K5862" s="41" t="str">
        <f t="shared" si="510"/>
        <v/>
      </c>
      <c r="L5862" s="175"/>
      <c r="M5862" s="41" t="str">
        <f t="shared" si="511"/>
        <v/>
      </c>
    </row>
    <row r="5863" spans="1:13" ht="14.5" hidden="1" x14ac:dyDescent="0.35">
      <c r="A5863" s="194">
        <v>2018</v>
      </c>
      <c r="B5863" s="41" t="s">
        <v>12</v>
      </c>
      <c r="C5863" s="234">
        <v>10</v>
      </c>
      <c r="D5863" s="174">
        <f t="shared" si="508"/>
        <v>10</v>
      </c>
      <c r="E5863" s="171">
        <f t="shared" si="509"/>
        <v>0</v>
      </c>
      <c r="F5863" s="175"/>
      <c r="G5863" s="175"/>
      <c r="H5863" s="175"/>
      <c r="I5863" s="195">
        <v>-5</v>
      </c>
      <c r="J5863" s="41">
        <f t="shared" si="512"/>
        <v>-5</v>
      </c>
      <c r="K5863" s="41">
        <f t="shared" si="510"/>
        <v>-5</v>
      </c>
      <c r="L5863" s="175"/>
      <c r="M5863" s="41">
        <f t="shared" si="511"/>
        <v>-5</v>
      </c>
    </row>
    <row r="5864" spans="1:13" ht="14.5" hidden="1" x14ac:dyDescent="0.35">
      <c r="A5864" s="194">
        <v>2018</v>
      </c>
      <c r="B5864" s="41" t="s">
        <v>12</v>
      </c>
      <c r="C5864" s="234">
        <v>18</v>
      </c>
      <c r="D5864" s="174">
        <f t="shared" si="508"/>
        <v>18</v>
      </c>
      <c r="E5864" s="171">
        <f t="shared" si="509"/>
        <v>0</v>
      </c>
      <c r="F5864" s="175"/>
      <c r="G5864" s="175"/>
      <c r="H5864" s="175"/>
      <c r="I5864" s="195">
        <v>8</v>
      </c>
      <c r="J5864" s="41">
        <f t="shared" si="512"/>
        <v>8</v>
      </c>
      <c r="K5864" s="41">
        <f t="shared" si="510"/>
        <v>8</v>
      </c>
      <c r="L5864" s="175"/>
      <c r="M5864" s="41">
        <f t="shared" si="511"/>
        <v>8</v>
      </c>
    </row>
    <row r="5865" spans="1:13" ht="14.5" hidden="1" x14ac:dyDescent="0.35">
      <c r="A5865" s="194">
        <v>2018</v>
      </c>
      <c r="B5865" s="41" t="s">
        <v>12</v>
      </c>
      <c r="C5865" s="234">
        <v>0.5</v>
      </c>
      <c r="D5865" s="174">
        <f t="shared" si="508"/>
        <v>0.5</v>
      </c>
      <c r="E5865" s="171">
        <f t="shared" si="509"/>
        <v>0</v>
      </c>
      <c r="F5865" s="175"/>
      <c r="G5865" s="175"/>
      <c r="H5865" s="175"/>
      <c r="I5865" s="195">
        <v>0.5</v>
      </c>
      <c r="J5865" s="41">
        <f t="shared" si="512"/>
        <v>0.5</v>
      </c>
      <c r="K5865" s="41">
        <f t="shared" si="510"/>
        <v>0.5</v>
      </c>
      <c r="L5865" s="175"/>
      <c r="M5865" s="41">
        <f t="shared" si="511"/>
        <v>0.5</v>
      </c>
    </row>
    <row r="5866" spans="1:13" ht="14.5" hidden="1" x14ac:dyDescent="0.35">
      <c r="A5866" s="194">
        <v>2018</v>
      </c>
      <c r="B5866" s="41" t="s">
        <v>12</v>
      </c>
      <c r="C5866" s="234">
        <v>5</v>
      </c>
      <c r="D5866" s="174">
        <f t="shared" si="508"/>
        <v>5</v>
      </c>
      <c r="E5866" s="171">
        <f t="shared" si="509"/>
        <v>0</v>
      </c>
      <c r="F5866" s="175"/>
      <c r="G5866" s="175"/>
      <c r="H5866" s="175"/>
      <c r="I5866" s="195">
        <v>3</v>
      </c>
      <c r="J5866" s="41">
        <f t="shared" si="512"/>
        <v>3</v>
      </c>
      <c r="K5866" s="41">
        <f t="shared" si="510"/>
        <v>3</v>
      </c>
      <c r="L5866" s="175"/>
      <c r="M5866" s="41">
        <f t="shared" si="511"/>
        <v>3</v>
      </c>
    </row>
    <row r="5867" spans="1:13" ht="14.5" hidden="1" x14ac:dyDescent="0.35">
      <c r="A5867" s="194">
        <v>2018</v>
      </c>
      <c r="B5867" s="41" t="s">
        <v>12</v>
      </c>
      <c r="C5867" s="234">
        <v>5</v>
      </c>
      <c r="D5867" s="174">
        <f t="shared" ref="D5867:D5930" si="513">IF(OR(C5867="",C5867&gt;=1000),"",C5867)</f>
        <v>5</v>
      </c>
      <c r="E5867" s="171">
        <f t="shared" si="509"/>
        <v>0</v>
      </c>
      <c r="F5867" s="175"/>
      <c r="G5867" s="175"/>
      <c r="H5867" s="175"/>
      <c r="I5867" s="195">
        <v>7</v>
      </c>
      <c r="J5867" s="41">
        <f t="shared" si="512"/>
        <v>7</v>
      </c>
      <c r="K5867" s="41">
        <f t="shared" si="510"/>
        <v>7</v>
      </c>
      <c r="L5867" s="175"/>
      <c r="M5867" s="41">
        <f t="shared" si="511"/>
        <v>7</v>
      </c>
    </row>
    <row r="5868" spans="1:13" ht="14.5" hidden="1" x14ac:dyDescent="0.35">
      <c r="A5868" s="194">
        <v>2018</v>
      </c>
      <c r="B5868" s="41" t="s">
        <v>12</v>
      </c>
      <c r="C5868" s="234">
        <v>10</v>
      </c>
      <c r="D5868" s="174">
        <f t="shared" si="513"/>
        <v>10</v>
      </c>
      <c r="E5868" s="171">
        <f t="shared" si="509"/>
        <v>0</v>
      </c>
      <c r="F5868" s="175"/>
      <c r="G5868" s="175"/>
      <c r="H5868" s="175"/>
      <c r="I5868" s="195">
        <v>5</v>
      </c>
      <c r="J5868" s="41">
        <f t="shared" si="512"/>
        <v>5</v>
      </c>
      <c r="K5868" s="41">
        <f t="shared" si="510"/>
        <v>5</v>
      </c>
      <c r="L5868" s="175"/>
      <c r="M5868" s="41">
        <f t="shared" si="511"/>
        <v>5</v>
      </c>
    </row>
    <row r="5869" spans="1:13" ht="14.5" hidden="1" x14ac:dyDescent="0.35">
      <c r="A5869" s="194">
        <v>2018</v>
      </c>
      <c r="B5869" s="41" t="s">
        <v>12</v>
      </c>
      <c r="C5869" s="223" t="s">
        <v>232</v>
      </c>
      <c r="D5869" s="174" t="str">
        <f t="shared" si="513"/>
        <v/>
      </c>
      <c r="E5869" s="171">
        <f t="shared" si="509"/>
        <v>0</v>
      </c>
      <c r="F5869" s="175"/>
      <c r="G5869" s="175"/>
      <c r="H5869" s="175"/>
      <c r="I5869" s="195" t="s">
        <v>232</v>
      </c>
      <c r="J5869" s="41" t="str">
        <f t="shared" si="512"/>
        <v/>
      </c>
      <c r="K5869" s="41" t="str">
        <f t="shared" si="510"/>
        <v/>
      </c>
      <c r="L5869" s="175"/>
      <c r="M5869" s="41" t="str">
        <f t="shared" si="511"/>
        <v/>
      </c>
    </row>
    <row r="5870" spans="1:13" ht="14.5" hidden="1" x14ac:dyDescent="0.35">
      <c r="A5870" s="194">
        <v>2018</v>
      </c>
      <c r="B5870" s="41" t="s">
        <v>12</v>
      </c>
      <c r="C5870" s="234">
        <v>2.2000000000000002</v>
      </c>
      <c r="D5870" s="174">
        <f t="shared" si="513"/>
        <v>2.2000000000000002</v>
      </c>
      <c r="E5870" s="171">
        <f t="shared" si="509"/>
        <v>0</v>
      </c>
      <c r="F5870" s="175"/>
      <c r="G5870" s="175"/>
      <c r="H5870" s="175"/>
      <c r="I5870" s="195">
        <v>2</v>
      </c>
      <c r="J5870" s="41">
        <f t="shared" si="512"/>
        <v>2</v>
      </c>
      <c r="K5870" s="41">
        <f t="shared" si="510"/>
        <v>2</v>
      </c>
      <c r="L5870" s="175"/>
      <c r="M5870" s="41">
        <f t="shared" si="511"/>
        <v>2</v>
      </c>
    </row>
    <row r="5871" spans="1:13" ht="14.5" hidden="1" x14ac:dyDescent="0.35">
      <c r="A5871" s="194">
        <v>2018</v>
      </c>
      <c r="B5871" s="41" t="s">
        <v>12</v>
      </c>
      <c r="C5871" s="234">
        <v>50</v>
      </c>
      <c r="D5871" s="174">
        <f t="shared" si="513"/>
        <v>50</v>
      </c>
      <c r="E5871" s="171">
        <f t="shared" si="509"/>
        <v>0</v>
      </c>
      <c r="F5871" s="175"/>
      <c r="G5871" s="175"/>
      <c r="H5871" s="175"/>
      <c r="I5871" s="195">
        <v>5</v>
      </c>
      <c r="J5871" s="41">
        <f t="shared" si="512"/>
        <v>5</v>
      </c>
      <c r="K5871" s="41">
        <f t="shared" si="510"/>
        <v>5</v>
      </c>
      <c r="L5871" s="175"/>
      <c r="M5871" s="41">
        <f t="shared" si="511"/>
        <v>5</v>
      </c>
    </row>
    <row r="5872" spans="1:13" ht="14.5" hidden="1" x14ac:dyDescent="0.35">
      <c r="A5872" s="194">
        <v>2018</v>
      </c>
      <c r="B5872" s="41" t="s">
        <v>12</v>
      </c>
      <c r="C5872" s="234">
        <v>2.5</v>
      </c>
      <c r="D5872" s="174">
        <f t="shared" si="513"/>
        <v>2.5</v>
      </c>
      <c r="E5872" s="171">
        <f t="shared" si="509"/>
        <v>0</v>
      </c>
      <c r="F5872" s="175"/>
      <c r="G5872" s="175"/>
      <c r="H5872" s="175"/>
      <c r="I5872" s="195">
        <v>2.5</v>
      </c>
      <c r="J5872" s="41">
        <f t="shared" si="512"/>
        <v>2.5</v>
      </c>
      <c r="K5872" s="41">
        <f t="shared" si="510"/>
        <v>2.5</v>
      </c>
      <c r="L5872" s="175"/>
      <c r="M5872" s="41">
        <f t="shared" si="511"/>
        <v>2.5</v>
      </c>
    </row>
    <row r="5873" spans="1:13" ht="14.5" hidden="1" x14ac:dyDescent="0.35">
      <c r="A5873" s="194">
        <v>2018</v>
      </c>
      <c r="B5873" s="41" t="s">
        <v>12</v>
      </c>
      <c r="C5873" s="234">
        <v>4.4000000000000004</v>
      </c>
      <c r="D5873" s="174">
        <f t="shared" si="513"/>
        <v>4.4000000000000004</v>
      </c>
      <c r="E5873" s="171">
        <f t="shared" si="509"/>
        <v>0</v>
      </c>
      <c r="F5873" s="175"/>
      <c r="G5873" s="175"/>
      <c r="H5873" s="175"/>
      <c r="I5873" s="195">
        <v>4.4000000000000004</v>
      </c>
      <c r="J5873" s="41">
        <f t="shared" si="512"/>
        <v>4.4000000000000004</v>
      </c>
      <c r="K5873" s="41">
        <f t="shared" si="510"/>
        <v>4.4000000000000004</v>
      </c>
      <c r="L5873" s="175"/>
      <c r="M5873" s="41">
        <f t="shared" si="511"/>
        <v>4.4000000000000004</v>
      </c>
    </row>
    <row r="5874" spans="1:13" ht="14.5" hidden="1" x14ac:dyDescent="0.35">
      <c r="A5874" s="194">
        <v>2018</v>
      </c>
      <c r="B5874" s="41" t="s">
        <v>12</v>
      </c>
      <c r="C5874" s="234">
        <v>10</v>
      </c>
      <c r="D5874" s="174">
        <f t="shared" si="513"/>
        <v>10</v>
      </c>
      <c r="E5874" s="171">
        <f t="shared" si="509"/>
        <v>0</v>
      </c>
      <c r="F5874" s="175"/>
      <c r="G5874" s="175"/>
      <c r="H5874" s="175"/>
      <c r="I5874" s="195">
        <v>1</v>
      </c>
      <c r="J5874" s="41">
        <f t="shared" si="512"/>
        <v>1</v>
      </c>
      <c r="K5874" s="41">
        <f t="shared" si="510"/>
        <v>1</v>
      </c>
      <c r="L5874" s="175"/>
      <c r="M5874" s="41">
        <f t="shared" si="511"/>
        <v>1</v>
      </c>
    </row>
    <row r="5875" spans="1:13" ht="14.5" hidden="1" x14ac:dyDescent="0.35">
      <c r="A5875" s="194">
        <v>2018</v>
      </c>
      <c r="B5875" s="41" t="s">
        <v>12</v>
      </c>
      <c r="C5875" s="234">
        <v>5</v>
      </c>
      <c r="D5875" s="174">
        <f t="shared" si="513"/>
        <v>5</v>
      </c>
      <c r="E5875" s="171">
        <f t="shared" si="509"/>
        <v>0</v>
      </c>
      <c r="F5875" s="175"/>
      <c r="G5875" s="175"/>
      <c r="H5875" s="175"/>
      <c r="I5875" s="195">
        <v>5</v>
      </c>
      <c r="J5875" s="41">
        <f>IF(OR(I5850="",I5850&gt;=50),"",IF(AND(I5850&lt;50,OR(D5850&lt;=0,D5850="")),I5850,IF(I5850&gt;=D5850*10,D5850,IF(D5850&lt;&gt;"",I5850,""))))</f>
        <v>5</v>
      </c>
      <c r="K5875" s="41">
        <f t="shared" si="510"/>
        <v>5</v>
      </c>
      <c r="L5875" s="175"/>
      <c r="M5875" s="41">
        <f t="shared" si="511"/>
        <v>5</v>
      </c>
    </row>
    <row r="5876" spans="1:13" ht="14.5" hidden="1" x14ac:dyDescent="0.35">
      <c r="A5876" s="194">
        <v>2018</v>
      </c>
      <c r="B5876" s="41" t="s">
        <v>12</v>
      </c>
      <c r="C5876" s="234">
        <v>40</v>
      </c>
      <c r="D5876" s="174">
        <f t="shared" si="513"/>
        <v>40</v>
      </c>
      <c r="E5876" s="171">
        <f t="shared" si="509"/>
        <v>0</v>
      </c>
      <c r="F5876" s="175"/>
      <c r="G5876" s="175"/>
      <c r="H5876" s="175"/>
      <c r="I5876" s="195">
        <v>5</v>
      </c>
      <c r="J5876" s="41">
        <f t="shared" ref="J5876:J5939" si="514">IF(OR(I5876="",I5876&gt;=50),"",IF(AND(I5876&lt;50,OR(D5876&lt;=0,D5876="")),I5876,IF(I5876&gt;=D5876*10,D5876,IF(D5876&lt;&gt;"",I5876,""))))</f>
        <v>5</v>
      </c>
      <c r="K5876" s="41">
        <f t="shared" si="510"/>
        <v>5</v>
      </c>
      <c r="L5876" s="175"/>
      <c r="M5876" s="41">
        <f t="shared" si="511"/>
        <v>5</v>
      </c>
    </row>
    <row r="5877" spans="1:13" ht="14.5" hidden="1" x14ac:dyDescent="0.35">
      <c r="A5877" s="194">
        <v>2018</v>
      </c>
      <c r="B5877" s="41" t="s">
        <v>12</v>
      </c>
      <c r="C5877" s="234">
        <v>10</v>
      </c>
      <c r="D5877" s="174">
        <f t="shared" si="513"/>
        <v>10</v>
      </c>
      <c r="E5877" s="171">
        <f t="shared" si="509"/>
        <v>0</v>
      </c>
      <c r="F5877" s="175"/>
      <c r="G5877" s="175"/>
      <c r="H5877" s="175"/>
      <c r="I5877" s="195" t="s">
        <v>232</v>
      </c>
      <c r="J5877" s="41" t="str">
        <f t="shared" si="514"/>
        <v/>
      </c>
      <c r="K5877" s="41" t="str">
        <f t="shared" si="510"/>
        <v/>
      </c>
      <c r="L5877" s="175"/>
      <c r="M5877" s="41" t="str">
        <f t="shared" si="511"/>
        <v/>
      </c>
    </row>
    <row r="5878" spans="1:13" ht="14.5" hidden="1" x14ac:dyDescent="0.35">
      <c r="A5878" s="194">
        <v>2018</v>
      </c>
      <c r="B5878" s="41" t="s">
        <v>12</v>
      </c>
      <c r="C5878" s="234">
        <v>5</v>
      </c>
      <c r="D5878" s="174">
        <f t="shared" si="513"/>
        <v>5</v>
      </c>
      <c r="E5878" s="171">
        <f t="shared" si="509"/>
        <v>0</v>
      </c>
      <c r="F5878" s="175"/>
      <c r="G5878" s="175"/>
      <c r="H5878" s="175"/>
      <c r="I5878" s="195">
        <v>2</v>
      </c>
      <c r="J5878" s="41">
        <f t="shared" si="514"/>
        <v>2</v>
      </c>
      <c r="K5878" s="41">
        <f t="shared" si="510"/>
        <v>2</v>
      </c>
      <c r="L5878" s="175"/>
      <c r="M5878" s="41">
        <f t="shared" si="511"/>
        <v>2</v>
      </c>
    </row>
    <row r="5879" spans="1:13" ht="14.5" hidden="1" x14ac:dyDescent="0.35">
      <c r="A5879" s="194">
        <v>2018</v>
      </c>
      <c r="B5879" s="41" t="s">
        <v>12</v>
      </c>
      <c r="C5879" s="234">
        <v>4</v>
      </c>
      <c r="D5879" s="174">
        <f t="shared" si="513"/>
        <v>4</v>
      </c>
      <c r="E5879" s="171">
        <f t="shared" si="509"/>
        <v>0</v>
      </c>
      <c r="F5879" s="175"/>
      <c r="G5879" s="175"/>
      <c r="H5879" s="175"/>
      <c r="I5879" s="195">
        <v>4</v>
      </c>
      <c r="J5879" s="41">
        <f t="shared" si="514"/>
        <v>4</v>
      </c>
      <c r="K5879" s="41">
        <f t="shared" si="510"/>
        <v>4</v>
      </c>
      <c r="L5879" s="175"/>
      <c r="M5879" s="41">
        <f t="shared" si="511"/>
        <v>4</v>
      </c>
    </row>
    <row r="5880" spans="1:13" ht="14.5" hidden="1" x14ac:dyDescent="0.35">
      <c r="A5880" s="194">
        <v>2018</v>
      </c>
      <c r="B5880" s="41" t="s">
        <v>12</v>
      </c>
      <c r="C5880" s="223" t="s">
        <v>232</v>
      </c>
      <c r="D5880" s="174" t="str">
        <f t="shared" si="513"/>
        <v/>
      </c>
      <c r="E5880" s="171">
        <f t="shared" si="509"/>
        <v>0</v>
      </c>
      <c r="F5880" s="175"/>
      <c r="G5880" s="175"/>
      <c r="H5880" s="175"/>
      <c r="I5880" s="195">
        <v>3</v>
      </c>
      <c r="J5880" s="41">
        <f t="shared" si="514"/>
        <v>3</v>
      </c>
      <c r="K5880" s="41" t="e">
        <f t="shared" si="510"/>
        <v>#VALUE!</v>
      </c>
      <c r="L5880" s="175"/>
      <c r="M5880" s="41">
        <f t="shared" si="511"/>
        <v>3</v>
      </c>
    </row>
    <row r="5881" spans="1:13" ht="14.5" hidden="1" x14ac:dyDescent="0.35">
      <c r="A5881" s="194">
        <v>2018</v>
      </c>
      <c r="B5881" s="41" t="s">
        <v>12</v>
      </c>
      <c r="C5881" s="234" t="s">
        <v>232</v>
      </c>
      <c r="D5881" s="174" t="str">
        <f t="shared" si="513"/>
        <v/>
      </c>
      <c r="E5881" s="171">
        <f t="shared" si="509"/>
        <v>0</v>
      </c>
      <c r="F5881" s="175"/>
      <c r="G5881" s="175"/>
      <c r="H5881" s="175"/>
      <c r="I5881" s="195" t="s">
        <v>232</v>
      </c>
      <c r="J5881" s="41" t="str">
        <f t="shared" si="514"/>
        <v/>
      </c>
      <c r="K5881" s="41" t="str">
        <f t="shared" si="510"/>
        <v/>
      </c>
      <c r="L5881" s="175"/>
      <c r="M5881" s="41" t="str">
        <f t="shared" si="511"/>
        <v/>
      </c>
    </row>
    <row r="5882" spans="1:13" ht="14.5" hidden="1" x14ac:dyDescent="0.35">
      <c r="A5882" s="194">
        <v>2018</v>
      </c>
      <c r="B5882" s="41" t="s">
        <v>12</v>
      </c>
      <c r="C5882" s="234">
        <v>2</v>
      </c>
      <c r="D5882" s="174">
        <f t="shared" si="513"/>
        <v>2</v>
      </c>
      <c r="E5882" s="171">
        <f t="shared" si="509"/>
        <v>0</v>
      </c>
      <c r="F5882" s="175"/>
      <c r="G5882" s="175"/>
      <c r="H5882" s="175"/>
      <c r="I5882" s="195">
        <v>2</v>
      </c>
      <c r="J5882" s="41">
        <f t="shared" si="514"/>
        <v>2</v>
      </c>
      <c r="K5882" s="41">
        <f t="shared" si="510"/>
        <v>2</v>
      </c>
      <c r="L5882" s="175"/>
      <c r="M5882" s="41">
        <f t="shared" si="511"/>
        <v>2</v>
      </c>
    </row>
    <row r="5883" spans="1:13" ht="14.5" hidden="1" x14ac:dyDescent="0.35">
      <c r="A5883" s="194">
        <v>2018</v>
      </c>
      <c r="B5883" s="41" t="s">
        <v>12</v>
      </c>
      <c r="C5883" s="234">
        <v>5</v>
      </c>
      <c r="D5883" s="174">
        <f t="shared" si="513"/>
        <v>5</v>
      </c>
      <c r="E5883" s="171">
        <f t="shared" si="509"/>
        <v>0</v>
      </c>
      <c r="F5883" s="175"/>
      <c r="G5883" s="175"/>
      <c r="H5883" s="175"/>
      <c r="I5883" s="195">
        <v>-4</v>
      </c>
      <c r="J5883" s="41">
        <f t="shared" si="514"/>
        <v>-4</v>
      </c>
      <c r="K5883" s="41">
        <f t="shared" si="510"/>
        <v>-4</v>
      </c>
      <c r="L5883" s="175"/>
      <c r="M5883" s="41">
        <f t="shared" si="511"/>
        <v>-4</v>
      </c>
    </row>
    <row r="5884" spans="1:13" ht="14.5" hidden="1" x14ac:dyDescent="0.35">
      <c r="A5884" s="194">
        <v>2018</v>
      </c>
      <c r="B5884" s="41" t="s">
        <v>12</v>
      </c>
      <c r="C5884" s="234">
        <v>7.5</v>
      </c>
      <c r="D5884" s="174">
        <f t="shared" si="513"/>
        <v>7.5</v>
      </c>
      <c r="E5884" s="171">
        <f t="shared" si="509"/>
        <v>0</v>
      </c>
      <c r="F5884" s="175"/>
      <c r="G5884" s="175"/>
      <c r="H5884" s="175"/>
      <c r="I5884" s="195" t="s">
        <v>232</v>
      </c>
      <c r="J5884" s="41" t="str">
        <f t="shared" si="514"/>
        <v/>
      </c>
      <c r="K5884" s="41" t="str">
        <f t="shared" si="510"/>
        <v/>
      </c>
      <c r="L5884" s="175"/>
      <c r="M5884" s="41" t="str">
        <f t="shared" si="511"/>
        <v/>
      </c>
    </row>
    <row r="5885" spans="1:13" ht="14.5" hidden="1" x14ac:dyDescent="0.35">
      <c r="A5885" s="194">
        <v>2018</v>
      </c>
      <c r="B5885" s="41" t="s">
        <v>12</v>
      </c>
      <c r="C5885" s="234">
        <v>7.5</v>
      </c>
      <c r="D5885" s="174">
        <f t="shared" si="513"/>
        <v>7.5</v>
      </c>
      <c r="E5885" s="171">
        <f t="shared" si="509"/>
        <v>0</v>
      </c>
      <c r="F5885" s="175"/>
      <c r="G5885" s="175"/>
      <c r="H5885" s="175"/>
      <c r="I5885" s="195" t="s">
        <v>232</v>
      </c>
      <c r="J5885" s="41" t="str">
        <f t="shared" si="514"/>
        <v/>
      </c>
      <c r="K5885" s="41" t="str">
        <f t="shared" si="510"/>
        <v/>
      </c>
      <c r="L5885" s="175"/>
      <c r="M5885" s="41" t="str">
        <f t="shared" si="511"/>
        <v/>
      </c>
    </row>
    <row r="5886" spans="1:13" ht="14.5" hidden="1" x14ac:dyDescent="0.35">
      <c r="A5886" s="194">
        <v>2018</v>
      </c>
      <c r="B5886" s="41" t="s">
        <v>12</v>
      </c>
      <c r="C5886" s="234">
        <v>5</v>
      </c>
      <c r="D5886" s="174">
        <f t="shared" si="513"/>
        <v>5</v>
      </c>
      <c r="E5886" s="171">
        <f t="shared" si="509"/>
        <v>0</v>
      </c>
      <c r="F5886" s="175"/>
      <c r="G5886" s="175"/>
      <c r="H5886" s="175"/>
      <c r="I5886" s="195">
        <v>4</v>
      </c>
      <c r="J5886" s="41">
        <f t="shared" si="514"/>
        <v>4</v>
      </c>
      <c r="K5886" s="41">
        <f t="shared" si="510"/>
        <v>4</v>
      </c>
      <c r="L5886" s="175"/>
      <c r="M5886" s="41">
        <f t="shared" si="511"/>
        <v>4</v>
      </c>
    </row>
    <row r="5887" spans="1:13" ht="14.5" hidden="1" x14ac:dyDescent="0.35">
      <c r="A5887" s="194">
        <v>2018</v>
      </c>
      <c r="B5887" s="41" t="s">
        <v>12</v>
      </c>
      <c r="C5887" s="234">
        <v>20</v>
      </c>
      <c r="D5887" s="174">
        <f t="shared" si="513"/>
        <v>20</v>
      </c>
      <c r="E5887" s="171">
        <f t="shared" si="509"/>
        <v>0</v>
      </c>
      <c r="F5887" s="175"/>
      <c r="G5887" s="175"/>
      <c r="H5887" s="175"/>
      <c r="I5887" s="195">
        <v>40</v>
      </c>
      <c r="J5887" s="41">
        <f t="shared" si="514"/>
        <v>40</v>
      </c>
      <c r="K5887" s="41">
        <f t="shared" si="510"/>
        <v>40</v>
      </c>
      <c r="L5887" s="175"/>
      <c r="M5887" s="41">
        <f t="shared" si="511"/>
        <v>40</v>
      </c>
    </row>
    <row r="5888" spans="1:13" ht="14.5" hidden="1" x14ac:dyDescent="0.35">
      <c r="A5888" s="194">
        <v>2018</v>
      </c>
      <c r="B5888" s="41" t="s">
        <v>12</v>
      </c>
      <c r="C5888" s="234">
        <v>5</v>
      </c>
      <c r="D5888" s="174">
        <f t="shared" si="513"/>
        <v>5</v>
      </c>
      <c r="E5888" s="171">
        <f t="shared" si="509"/>
        <v>0</v>
      </c>
      <c r="F5888" s="175"/>
      <c r="G5888" s="175"/>
      <c r="H5888" s="175"/>
      <c r="I5888" s="195">
        <v>3</v>
      </c>
      <c r="J5888" s="41">
        <f t="shared" si="514"/>
        <v>3</v>
      </c>
      <c r="K5888" s="41">
        <f t="shared" si="510"/>
        <v>3</v>
      </c>
      <c r="L5888" s="175"/>
      <c r="M5888" s="41">
        <f t="shared" si="511"/>
        <v>3</v>
      </c>
    </row>
    <row r="5889" spans="1:13" ht="14.5" hidden="1" x14ac:dyDescent="0.35">
      <c r="A5889" s="194">
        <v>2018</v>
      </c>
      <c r="B5889" s="41" t="s">
        <v>12</v>
      </c>
      <c r="C5889" s="234">
        <v>5</v>
      </c>
      <c r="D5889" s="174">
        <f t="shared" si="513"/>
        <v>5</v>
      </c>
      <c r="E5889" s="171">
        <f t="shared" si="509"/>
        <v>0</v>
      </c>
      <c r="F5889" s="175"/>
      <c r="G5889" s="175"/>
      <c r="H5889" s="175"/>
      <c r="I5889" s="195">
        <v>4</v>
      </c>
      <c r="J5889" s="41">
        <f t="shared" si="514"/>
        <v>4</v>
      </c>
      <c r="K5889" s="41">
        <f t="shared" si="510"/>
        <v>4</v>
      </c>
      <c r="L5889" s="175"/>
      <c r="M5889" s="41">
        <f t="shared" si="511"/>
        <v>4</v>
      </c>
    </row>
    <row r="5890" spans="1:13" ht="14.5" hidden="1" x14ac:dyDescent="0.35">
      <c r="A5890" s="194">
        <v>2018</v>
      </c>
      <c r="B5890" s="41" t="s">
        <v>12</v>
      </c>
      <c r="C5890" s="234">
        <v>5</v>
      </c>
      <c r="D5890" s="174">
        <f t="shared" si="513"/>
        <v>5</v>
      </c>
      <c r="E5890" s="171">
        <f t="shared" ref="E5890:E5953" si="515">IF(D5890&lt;&gt;C5890,1,0)</f>
        <v>0</v>
      </c>
      <c r="F5890" s="175"/>
      <c r="G5890" s="175"/>
      <c r="H5890" s="175"/>
      <c r="I5890" s="195">
        <v>5</v>
      </c>
      <c r="J5890" s="41">
        <f t="shared" si="514"/>
        <v>5</v>
      </c>
      <c r="K5890" s="41">
        <f t="shared" si="510"/>
        <v>5</v>
      </c>
      <c r="L5890" s="175"/>
      <c r="M5890" s="41">
        <f t="shared" si="511"/>
        <v>5</v>
      </c>
    </row>
    <row r="5891" spans="1:13" ht="14.5" hidden="1" x14ac:dyDescent="0.35">
      <c r="A5891" s="194">
        <v>2018</v>
      </c>
      <c r="B5891" s="41" t="s">
        <v>12</v>
      </c>
      <c r="C5891" s="234">
        <v>5</v>
      </c>
      <c r="D5891" s="174">
        <f t="shared" si="513"/>
        <v>5</v>
      </c>
      <c r="E5891" s="171">
        <f t="shared" si="515"/>
        <v>0</v>
      </c>
      <c r="F5891" s="175"/>
      <c r="G5891" s="175"/>
      <c r="H5891" s="175"/>
      <c r="I5891" s="195">
        <v>1.5</v>
      </c>
      <c r="J5891" s="41">
        <f t="shared" si="514"/>
        <v>1.5</v>
      </c>
      <c r="K5891" s="41">
        <f t="shared" ref="K5891:K5954" si="516">IF($I5891="","",IF(AND($C5891&gt;0,$I5891&gt;=$C5891*10),$C5891,IF(I5891&gt;=50,"",IF($C5891="",$I5891,IF($C5891&lt;&gt;"",$I5891,"")))))</f>
        <v>1.5</v>
      </c>
      <c r="L5891" s="175"/>
      <c r="M5891" s="41">
        <f t="shared" ref="M5891:M5954" si="517">IFERROR(K5891,I5891)</f>
        <v>1.5</v>
      </c>
    </row>
    <row r="5892" spans="1:13" ht="14.5" hidden="1" x14ac:dyDescent="0.35">
      <c r="A5892" s="194">
        <v>2018</v>
      </c>
      <c r="B5892" s="41" t="s">
        <v>12</v>
      </c>
      <c r="C5892" s="234">
        <v>3</v>
      </c>
      <c r="D5892" s="174">
        <f t="shared" si="513"/>
        <v>3</v>
      </c>
      <c r="E5892" s="171">
        <f t="shared" si="515"/>
        <v>0</v>
      </c>
      <c r="F5892" s="175"/>
      <c r="G5892" s="175"/>
      <c r="H5892" s="175"/>
      <c r="I5892" s="195">
        <v>40</v>
      </c>
      <c r="J5892" s="41">
        <f t="shared" si="514"/>
        <v>3</v>
      </c>
      <c r="K5892" s="41">
        <f t="shared" si="516"/>
        <v>3</v>
      </c>
      <c r="L5892" s="175"/>
      <c r="M5892" s="41">
        <f t="shared" si="517"/>
        <v>3</v>
      </c>
    </row>
    <row r="5893" spans="1:13" ht="14.5" hidden="1" x14ac:dyDescent="0.35">
      <c r="A5893" s="194">
        <v>2018</v>
      </c>
      <c r="B5893" s="41" t="s">
        <v>12</v>
      </c>
      <c r="C5893" s="234">
        <v>5</v>
      </c>
      <c r="D5893" s="174">
        <f t="shared" si="513"/>
        <v>5</v>
      </c>
      <c r="E5893" s="171">
        <f t="shared" si="515"/>
        <v>0</v>
      </c>
      <c r="F5893" s="175"/>
      <c r="G5893" s="175"/>
      <c r="H5893" s="175"/>
      <c r="I5893" s="195">
        <v>2</v>
      </c>
      <c r="J5893" s="41">
        <f t="shared" si="514"/>
        <v>2</v>
      </c>
      <c r="K5893" s="41">
        <f t="shared" si="516"/>
        <v>2</v>
      </c>
      <c r="L5893" s="175"/>
      <c r="M5893" s="41">
        <f t="shared" si="517"/>
        <v>2</v>
      </c>
    </row>
    <row r="5894" spans="1:13" ht="14.5" hidden="1" x14ac:dyDescent="0.35">
      <c r="A5894" s="194">
        <v>2018</v>
      </c>
      <c r="B5894" s="41" t="s">
        <v>12</v>
      </c>
      <c r="C5894" s="234">
        <v>5</v>
      </c>
      <c r="D5894" s="174">
        <f t="shared" si="513"/>
        <v>5</v>
      </c>
      <c r="E5894" s="171">
        <f t="shared" si="515"/>
        <v>0</v>
      </c>
      <c r="F5894" s="175"/>
      <c r="G5894" s="175"/>
      <c r="H5894" s="175"/>
      <c r="I5894" s="195">
        <v>3</v>
      </c>
      <c r="J5894" s="41">
        <f t="shared" si="514"/>
        <v>3</v>
      </c>
      <c r="K5894" s="41">
        <f t="shared" si="516"/>
        <v>3</v>
      </c>
      <c r="L5894" s="175"/>
      <c r="M5894" s="41">
        <f t="shared" si="517"/>
        <v>3</v>
      </c>
    </row>
    <row r="5895" spans="1:13" ht="14.5" hidden="1" x14ac:dyDescent="0.35">
      <c r="A5895" s="194">
        <v>2018</v>
      </c>
      <c r="B5895" s="41" t="s">
        <v>12</v>
      </c>
      <c r="C5895" s="234">
        <v>5</v>
      </c>
      <c r="D5895" s="174">
        <f t="shared" si="513"/>
        <v>5</v>
      </c>
      <c r="E5895" s="171">
        <f t="shared" si="515"/>
        <v>0</v>
      </c>
      <c r="F5895" s="175"/>
      <c r="G5895" s="175"/>
      <c r="H5895" s="175"/>
      <c r="I5895" s="195">
        <v>2</v>
      </c>
      <c r="J5895" s="41">
        <f t="shared" si="514"/>
        <v>2</v>
      </c>
      <c r="K5895" s="41">
        <f t="shared" si="516"/>
        <v>2</v>
      </c>
      <c r="L5895" s="175"/>
      <c r="M5895" s="41">
        <f t="shared" si="517"/>
        <v>2</v>
      </c>
    </row>
    <row r="5896" spans="1:13" ht="14.5" hidden="1" x14ac:dyDescent="0.35">
      <c r="A5896" s="194">
        <v>2018</v>
      </c>
      <c r="B5896" s="41" t="s">
        <v>12</v>
      </c>
      <c r="C5896" s="234">
        <v>2</v>
      </c>
      <c r="D5896" s="174">
        <f t="shared" si="513"/>
        <v>2</v>
      </c>
      <c r="E5896" s="171">
        <f t="shared" si="515"/>
        <v>0</v>
      </c>
      <c r="F5896" s="175"/>
      <c r="G5896" s="175"/>
      <c r="H5896" s="175"/>
      <c r="I5896" s="195">
        <v>10</v>
      </c>
      <c r="J5896" s="41">
        <f t="shared" si="514"/>
        <v>10</v>
      </c>
      <c r="K5896" s="41">
        <f t="shared" si="516"/>
        <v>10</v>
      </c>
      <c r="L5896" s="175"/>
      <c r="M5896" s="41">
        <f t="shared" si="517"/>
        <v>10</v>
      </c>
    </row>
    <row r="5897" spans="1:13" ht="14.5" hidden="1" x14ac:dyDescent="0.35">
      <c r="A5897" s="194">
        <v>2018</v>
      </c>
      <c r="B5897" s="41" t="s">
        <v>12</v>
      </c>
      <c r="C5897" s="234">
        <v>10</v>
      </c>
      <c r="D5897" s="174">
        <f t="shared" si="513"/>
        <v>10</v>
      </c>
      <c r="E5897" s="171">
        <f t="shared" si="515"/>
        <v>0</v>
      </c>
      <c r="F5897" s="175"/>
      <c r="G5897" s="175"/>
      <c r="H5897" s="175"/>
      <c r="I5897" s="195">
        <v>2</v>
      </c>
      <c r="J5897" s="41">
        <f t="shared" si="514"/>
        <v>2</v>
      </c>
      <c r="K5897" s="41">
        <f t="shared" si="516"/>
        <v>2</v>
      </c>
      <c r="L5897" s="175"/>
      <c r="M5897" s="41">
        <f t="shared" si="517"/>
        <v>2</v>
      </c>
    </row>
    <row r="5898" spans="1:13" ht="14.5" hidden="1" x14ac:dyDescent="0.35">
      <c r="A5898" s="194">
        <v>2018</v>
      </c>
      <c r="B5898" s="41" t="s">
        <v>12</v>
      </c>
      <c r="C5898" s="234">
        <v>10</v>
      </c>
      <c r="D5898" s="174">
        <f t="shared" si="513"/>
        <v>10</v>
      </c>
      <c r="E5898" s="171">
        <f t="shared" si="515"/>
        <v>0</v>
      </c>
      <c r="F5898" s="175"/>
      <c r="G5898" s="175"/>
      <c r="H5898" s="175"/>
      <c r="I5898" s="195">
        <v>5</v>
      </c>
      <c r="J5898" s="41">
        <f t="shared" si="514"/>
        <v>5</v>
      </c>
      <c r="K5898" s="41">
        <f t="shared" si="516"/>
        <v>5</v>
      </c>
      <c r="L5898" s="175"/>
      <c r="M5898" s="41">
        <f t="shared" si="517"/>
        <v>5</v>
      </c>
    </row>
    <row r="5899" spans="1:13" ht="14.5" hidden="1" x14ac:dyDescent="0.35">
      <c r="A5899" s="194">
        <v>2018</v>
      </c>
      <c r="B5899" s="41" t="s">
        <v>12</v>
      </c>
      <c r="C5899" s="234">
        <v>5</v>
      </c>
      <c r="D5899" s="174">
        <f t="shared" si="513"/>
        <v>5</v>
      </c>
      <c r="E5899" s="171">
        <f t="shared" si="515"/>
        <v>0</v>
      </c>
      <c r="F5899" s="175"/>
      <c r="G5899" s="175"/>
      <c r="H5899" s="175"/>
      <c r="I5899" s="195">
        <v>3</v>
      </c>
      <c r="J5899" s="41">
        <f t="shared" si="514"/>
        <v>3</v>
      </c>
      <c r="K5899" s="41">
        <f t="shared" si="516"/>
        <v>3</v>
      </c>
      <c r="L5899" s="175"/>
      <c r="M5899" s="41">
        <f t="shared" si="517"/>
        <v>3</v>
      </c>
    </row>
    <row r="5900" spans="1:13" ht="14.5" hidden="1" x14ac:dyDescent="0.35">
      <c r="A5900" s="194">
        <v>2018</v>
      </c>
      <c r="B5900" s="41" t="s">
        <v>12</v>
      </c>
      <c r="C5900" s="234">
        <v>5</v>
      </c>
      <c r="D5900" s="174">
        <f t="shared" si="513"/>
        <v>5</v>
      </c>
      <c r="E5900" s="171">
        <f t="shared" si="515"/>
        <v>0</v>
      </c>
      <c r="F5900" s="175"/>
      <c r="G5900" s="175"/>
      <c r="H5900" s="175"/>
      <c r="I5900" s="195">
        <v>20</v>
      </c>
      <c r="J5900" s="41">
        <f t="shared" si="514"/>
        <v>20</v>
      </c>
      <c r="K5900" s="41">
        <f t="shared" si="516"/>
        <v>20</v>
      </c>
      <c r="L5900" s="175"/>
      <c r="M5900" s="41">
        <f t="shared" si="517"/>
        <v>20</v>
      </c>
    </row>
    <row r="5901" spans="1:13" ht="14.5" hidden="1" x14ac:dyDescent="0.35">
      <c r="A5901" s="194">
        <v>2018</v>
      </c>
      <c r="B5901" s="41" t="s">
        <v>12</v>
      </c>
      <c r="C5901" s="234">
        <v>4</v>
      </c>
      <c r="D5901" s="174">
        <f t="shared" si="513"/>
        <v>4</v>
      </c>
      <c r="E5901" s="171">
        <f t="shared" si="515"/>
        <v>0</v>
      </c>
      <c r="F5901" s="175"/>
      <c r="G5901" s="175"/>
      <c r="H5901" s="175"/>
      <c r="I5901" s="195">
        <v>4</v>
      </c>
      <c r="J5901" s="41">
        <f t="shared" si="514"/>
        <v>4</v>
      </c>
      <c r="K5901" s="41">
        <f t="shared" si="516"/>
        <v>4</v>
      </c>
      <c r="L5901" s="175"/>
      <c r="M5901" s="41">
        <f t="shared" si="517"/>
        <v>4</v>
      </c>
    </row>
    <row r="5902" spans="1:13" ht="14.5" hidden="1" x14ac:dyDescent="0.35">
      <c r="A5902" s="194">
        <v>2018</v>
      </c>
      <c r="B5902" s="41" t="s">
        <v>12</v>
      </c>
      <c r="C5902" s="234">
        <v>5</v>
      </c>
      <c r="D5902" s="174">
        <f t="shared" si="513"/>
        <v>5</v>
      </c>
      <c r="E5902" s="171">
        <f t="shared" si="515"/>
        <v>0</v>
      </c>
      <c r="F5902" s="175"/>
      <c r="G5902" s="175"/>
      <c r="H5902" s="175"/>
      <c r="I5902" s="195">
        <v>3</v>
      </c>
      <c r="J5902" s="41">
        <f t="shared" si="514"/>
        <v>3</v>
      </c>
      <c r="K5902" s="41">
        <f t="shared" si="516"/>
        <v>3</v>
      </c>
      <c r="L5902" s="175"/>
      <c r="M5902" s="41">
        <f t="shared" si="517"/>
        <v>3</v>
      </c>
    </row>
    <row r="5903" spans="1:13" ht="14.5" hidden="1" x14ac:dyDescent="0.35">
      <c r="A5903" s="194">
        <v>2018</v>
      </c>
      <c r="B5903" s="41" t="s">
        <v>12</v>
      </c>
      <c r="C5903" s="234">
        <v>5</v>
      </c>
      <c r="D5903" s="174">
        <f t="shared" si="513"/>
        <v>5</v>
      </c>
      <c r="E5903" s="171">
        <f t="shared" si="515"/>
        <v>0</v>
      </c>
      <c r="F5903" s="175"/>
      <c r="G5903" s="175"/>
      <c r="H5903" s="175"/>
      <c r="I5903" s="195">
        <v>3</v>
      </c>
      <c r="J5903" s="41">
        <f t="shared" si="514"/>
        <v>3</v>
      </c>
      <c r="K5903" s="41">
        <f t="shared" si="516"/>
        <v>3</v>
      </c>
      <c r="L5903" s="175"/>
      <c r="M5903" s="41">
        <f t="shared" si="517"/>
        <v>3</v>
      </c>
    </row>
    <row r="5904" spans="1:13" ht="14.5" hidden="1" x14ac:dyDescent="0.35">
      <c r="A5904" s="194">
        <v>2018</v>
      </c>
      <c r="B5904" s="41" t="s">
        <v>12</v>
      </c>
      <c r="C5904" s="234">
        <v>5</v>
      </c>
      <c r="D5904" s="174">
        <f t="shared" si="513"/>
        <v>5</v>
      </c>
      <c r="E5904" s="171">
        <f t="shared" si="515"/>
        <v>0</v>
      </c>
      <c r="F5904" s="175"/>
      <c r="G5904" s="175"/>
      <c r="H5904" s="175"/>
      <c r="I5904" s="195">
        <v>5</v>
      </c>
      <c r="J5904" s="41">
        <f t="shared" si="514"/>
        <v>5</v>
      </c>
      <c r="K5904" s="41">
        <f t="shared" si="516"/>
        <v>5</v>
      </c>
      <c r="L5904" s="175"/>
      <c r="M5904" s="41">
        <f t="shared" si="517"/>
        <v>5</v>
      </c>
    </row>
    <row r="5905" spans="1:13" ht="14.5" hidden="1" x14ac:dyDescent="0.35">
      <c r="A5905" s="194">
        <v>2018</v>
      </c>
      <c r="B5905" s="41" t="s">
        <v>12</v>
      </c>
      <c r="C5905" s="234">
        <v>6</v>
      </c>
      <c r="D5905" s="174">
        <f t="shared" si="513"/>
        <v>6</v>
      </c>
      <c r="E5905" s="171">
        <f t="shared" si="515"/>
        <v>0</v>
      </c>
      <c r="F5905" s="175"/>
      <c r="G5905" s="175"/>
      <c r="H5905" s="175"/>
      <c r="I5905" s="195">
        <v>4</v>
      </c>
      <c r="J5905" s="41">
        <f t="shared" si="514"/>
        <v>4</v>
      </c>
      <c r="K5905" s="41">
        <f t="shared" si="516"/>
        <v>4</v>
      </c>
      <c r="L5905" s="175"/>
      <c r="M5905" s="41">
        <f t="shared" si="517"/>
        <v>4</v>
      </c>
    </row>
    <row r="5906" spans="1:13" ht="14.5" hidden="1" x14ac:dyDescent="0.35">
      <c r="A5906" s="194">
        <v>2018</v>
      </c>
      <c r="B5906" s="41" t="s">
        <v>12</v>
      </c>
      <c r="C5906" s="234">
        <v>0.5</v>
      </c>
      <c r="D5906" s="174">
        <f t="shared" si="513"/>
        <v>0.5</v>
      </c>
      <c r="E5906" s="171">
        <f t="shared" si="515"/>
        <v>0</v>
      </c>
      <c r="F5906" s="175"/>
      <c r="G5906" s="175"/>
      <c r="H5906" s="175"/>
      <c r="I5906" s="195">
        <v>0.8</v>
      </c>
      <c r="J5906" s="41">
        <f t="shared" si="514"/>
        <v>0.8</v>
      </c>
      <c r="K5906" s="41">
        <f t="shared" si="516"/>
        <v>0.8</v>
      </c>
      <c r="L5906" s="175"/>
      <c r="M5906" s="41">
        <f t="shared" si="517"/>
        <v>0.8</v>
      </c>
    </row>
    <row r="5907" spans="1:13" ht="14.5" hidden="1" x14ac:dyDescent="0.35">
      <c r="A5907" s="194">
        <v>2018</v>
      </c>
      <c r="B5907" s="41" t="s">
        <v>12</v>
      </c>
      <c r="C5907" s="234">
        <v>50</v>
      </c>
      <c r="D5907" s="174">
        <f t="shared" si="513"/>
        <v>50</v>
      </c>
      <c r="E5907" s="171">
        <f t="shared" si="515"/>
        <v>0</v>
      </c>
      <c r="F5907" s="175"/>
      <c r="G5907" s="175"/>
      <c r="H5907" s="175"/>
      <c r="I5907" s="195">
        <v>5</v>
      </c>
      <c r="J5907" s="41">
        <f t="shared" si="514"/>
        <v>5</v>
      </c>
      <c r="K5907" s="41">
        <f t="shared" si="516"/>
        <v>5</v>
      </c>
      <c r="L5907" s="175"/>
      <c r="M5907" s="41">
        <f t="shared" si="517"/>
        <v>5</v>
      </c>
    </row>
    <row r="5908" spans="1:13" ht="14.5" hidden="1" x14ac:dyDescent="0.35">
      <c r="A5908" s="194">
        <v>2018</v>
      </c>
      <c r="B5908" s="41" t="s">
        <v>12</v>
      </c>
      <c r="C5908" s="234">
        <v>8</v>
      </c>
      <c r="D5908" s="174">
        <f t="shared" si="513"/>
        <v>8</v>
      </c>
      <c r="E5908" s="171">
        <f t="shared" si="515"/>
        <v>0</v>
      </c>
      <c r="F5908" s="175"/>
      <c r="G5908" s="175"/>
      <c r="H5908" s="175"/>
      <c r="I5908" s="195">
        <v>4</v>
      </c>
      <c r="J5908" s="41">
        <f t="shared" si="514"/>
        <v>4</v>
      </c>
      <c r="K5908" s="41">
        <f t="shared" si="516"/>
        <v>4</v>
      </c>
      <c r="L5908" s="175"/>
      <c r="M5908" s="41">
        <f t="shared" si="517"/>
        <v>4</v>
      </c>
    </row>
    <row r="5909" spans="1:13" ht="14.5" hidden="1" x14ac:dyDescent="0.35">
      <c r="A5909" s="194">
        <v>2018</v>
      </c>
      <c r="B5909" s="41" t="s">
        <v>12</v>
      </c>
      <c r="C5909" s="234">
        <v>5</v>
      </c>
      <c r="D5909" s="174">
        <f t="shared" si="513"/>
        <v>5</v>
      </c>
      <c r="E5909" s="171">
        <f t="shared" si="515"/>
        <v>0</v>
      </c>
      <c r="F5909" s="175"/>
      <c r="G5909" s="175"/>
      <c r="H5909" s="175"/>
      <c r="I5909" s="195">
        <v>5</v>
      </c>
      <c r="J5909" s="41">
        <f t="shared" si="514"/>
        <v>5</v>
      </c>
      <c r="K5909" s="41">
        <f t="shared" si="516"/>
        <v>5</v>
      </c>
      <c r="L5909" s="175"/>
      <c r="M5909" s="41">
        <f t="shared" si="517"/>
        <v>5</v>
      </c>
    </row>
    <row r="5910" spans="1:13" ht="14.5" hidden="1" x14ac:dyDescent="0.35">
      <c r="A5910" s="194">
        <v>2018</v>
      </c>
      <c r="B5910" s="41" t="s">
        <v>12</v>
      </c>
      <c r="C5910" s="234">
        <v>4</v>
      </c>
      <c r="D5910" s="174">
        <f t="shared" si="513"/>
        <v>4</v>
      </c>
      <c r="E5910" s="171">
        <f t="shared" si="515"/>
        <v>0</v>
      </c>
      <c r="F5910" s="175"/>
      <c r="G5910" s="175"/>
      <c r="H5910" s="175"/>
      <c r="I5910" s="195">
        <v>4</v>
      </c>
      <c r="J5910" s="41">
        <f t="shared" si="514"/>
        <v>4</v>
      </c>
      <c r="K5910" s="41">
        <f t="shared" si="516"/>
        <v>4</v>
      </c>
      <c r="L5910" s="175"/>
      <c r="M5910" s="41">
        <f t="shared" si="517"/>
        <v>4</v>
      </c>
    </row>
    <row r="5911" spans="1:13" ht="14.5" hidden="1" x14ac:dyDescent="0.35">
      <c r="A5911" s="194">
        <v>2018</v>
      </c>
      <c r="B5911" s="41" t="s">
        <v>14</v>
      </c>
      <c r="C5911" s="234" t="s">
        <v>232</v>
      </c>
      <c r="D5911" s="174" t="str">
        <f t="shared" si="513"/>
        <v/>
      </c>
      <c r="E5911" s="171">
        <f t="shared" si="515"/>
        <v>0</v>
      </c>
      <c r="F5911" s="175"/>
      <c r="G5911" s="175"/>
      <c r="H5911" s="175"/>
      <c r="I5911" s="195" t="s">
        <v>232</v>
      </c>
      <c r="J5911" s="41" t="str">
        <f t="shared" si="514"/>
        <v/>
      </c>
      <c r="K5911" s="41" t="str">
        <f t="shared" si="516"/>
        <v/>
      </c>
      <c r="L5911" s="175"/>
      <c r="M5911" s="41" t="str">
        <f t="shared" si="517"/>
        <v/>
      </c>
    </row>
    <row r="5912" spans="1:13" ht="14.5" hidden="1" x14ac:dyDescent="0.35">
      <c r="A5912" s="194">
        <v>2018</v>
      </c>
      <c r="B5912" s="41" t="s">
        <v>14</v>
      </c>
      <c r="C5912" s="234">
        <v>1.5</v>
      </c>
      <c r="D5912" s="174">
        <f t="shared" si="513"/>
        <v>1.5</v>
      </c>
      <c r="E5912" s="171">
        <f t="shared" si="515"/>
        <v>0</v>
      </c>
      <c r="F5912" s="175"/>
      <c r="G5912" s="175"/>
      <c r="H5912" s="175"/>
      <c r="I5912" s="195" t="s">
        <v>232</v>
      </c>
      <c r="J5912" s="41" t="str">
        <f t="shared" si="514"/>
        <v/>
      </c>
      <c r="K5912" s="41" t="str">
        <f t="shared" si="516"/>
        <v/>
      </c>
      <c r="L5912" s="175"/>
      <c r="M5912" s="41" t="str">
        <f t="shared" si="517"/>
        <v/>
      </c>
    </row>
    <row r="5913" spans="1:13" ht="14.5" hidden="1" x14ac:dyDescent="0.35">
      <c r="A5913" s="194">
        <v>2018</v>
      </c>
      <c r="B5913" s="41" t="s">
        <v>14</v>
      </c>
      <c r="C5913" s="234">
        <v>5</v>
      </c>
      <c r="D5913" s="174">
        <f t="shared" si="513"/>
        <v>5</v>
      </c>
      <c r="E5913" s="171">
        <f t="shared" si="515"/>
        <v>0</v>
      </c>
      <c r="F5913" s="175"/>
      <c r="G5913" s="175"/>
      <c r="H5913" s="175"/>
      <c r="I5913" s="195">
        <v>3</v>
      </c>
      <c r="J5913" s="41">
        <f t="shared" si="514"/>
        <v>3</v>
      </c>
      <c r="K5913" s="41">
        <f t="shared" si="516"/>
        <v>3</v>
      </c>
      <c r="L5913" s="175"/>
      <c r="M5913" s="41">
        <f t="shared" si="517"/>
        <v>3</v>
      </c>
    </row>
    <row r="5914" spans="1:13" ht="14.5" hidden="1" x14ac:dyDescent="0.35">
      <c r="A5914" s="194">
        <v>2018</v>
      </c>
      <c r="B5914" s="41" t="s">
        <v>14</v>
      </c>
      <c r="C5914" s="234">
        <v>2</v>
      </c>
      <c r="D5914" s="174">
        <f t="shared" si="513"/>
        <v>2</v>
      </c>
      <c r="E5914" s="171">
        <f t="shared" si="515"/>
        <v>0</v>
      </c>
      <c r="F5914" s="175"/>
      <c r="G5914" s="175"/>
      <c r="H5914" s="175"/>
      <c r="I5914" s="195">
        <v>5</v>
      </c>
      <c r="J5914" s="41">
        <f t="shared" si="514"/>
        <v>5</v>
      </c>
      <c r="K5914" s="41">
        <f t="shared" si="516"/>
        <v>5</v>
      </c>
      <c r="L5914" s="175"/>
      <c r="M5914" s="41">
        <f t="shared" si="517"/>
        <v>5</v>
      </c>
    </row>
    <row r="5915" spans="1:13" ht="14.5" hidden="1" x14ac:dyDescent="0.35">
      <c r="A5915" s="194">
        <v>2018</v>
      </c>
      <c r="B5915" s="41" t="s">
        <v>14</v>
      </c>
      <c r="C5915" s="234">
        <v>5</v>
      </c>
      <c r="D5915" s="174">
        <f t="shared" si="513"/>
        <v>5</v>
      </c>
      <c r="E5915" s="171">
        <f t="shared" si="515"/>
        <v>0</v>
      </c>
      <c r="F5915" s="175"/>
      <c r="G5915" s="175"/>
      <c r="H5915" s="175"/>
      <c r="I5915" s="195">
        <v>3</v>
      </c>
      <c r="J5915" s="41">
        <f t="shared" si="514"/>
        <v>3</v>
      </c>
      <c r="K5915" s="41">
        <f t="shared" si="516"/>
        <v>3</v>
      </c>
      <c r="L5915" s="175"/>
      <c r="M5915" s="41">
        <f t="shared" si="517"/>
        <v>3</v>
      </c>
    </row>
    <row r="5916" spans="1:13" ht="14.5" hidden="1" x14ac:dyDescent="0.35">
      <c r="A5916" s="194">
        <v>2018</v>
      </c>
      <c r="B5916" s="41" t="s">
        <v>14</v>
      </c>
      <c r="C5916" s="234">
        <v>5</v>
      </c>
      <c r="D5916" s="174">
        <f t="shared" si="513"/>
        <v>5</v>
      </c>
      <c r="E5916" s="171">
        <f t="shared" si="515"/>
        <v>0</v>
      </c>
      <c r="F5916" s="175"/>
      <c r="G5916" s="175"/>
      <c r="H5916" s="175"/>
      <c r="I5916" s="195">
        <v>5</v>
      </c>
      <c r="J5916" s="41">
        <f t="shared" si="514"/>
        <v>5</v>
      </c>
      <c r="K5916" s="41">
        <f t="shared" si="516"/>
        <v>5</v>
      </c>
      <c r="L5916" s="175"/>
      <c r="M5916" s="41">
        <f t="shared" si="517"/>
        <v>5</v>
      </c>
    </row>
    <row r="5917" spans="1:13" ht="14.5" hidden="1" x14ac:dyDescent="0.35">
      <c r="A5917" s="194">
        <v>2018</v>
      </c>
      <c r="B5917" s="41" t="s">
        <v>14</v>
      </c>
      <c r="C5917" s="234">
        <v>4</v>
      </c>
      <c r="D5917" s="174">
        <f t="shared" si="513"/>
        <v>4</v>
      </c>
      <c r="E5917" s="171">
        <f t="shared" si="515"/>
        <v>0</v>
      </c>
      <c r="F5917" s="175"/>
      <c r="G5917" s="175"/>
      <c r="H5917" s="175"/>
      <c r="I5917" s="195">
        <v>3</v>
      </c>
      <c r="J5917" s="41">
        <f t="shared" si="514"/>
        <v>3</v>
      </c>
      <c r="K5917" s="41">
        <f t="shared" si="516"/>
        <v>3</v>
      </c>
      <c r="L5917" s="175"/>
      <c r="M5917" s="41">
        <f t="shared" si="517"/>
        <v>3</v>
      </c>
    </row>
    <row r="5918" spans="1:13" ht="14.5" hidden="1" x14ac:dyDescent="0.35">
      <c r="A5918" s="194">
        <v>2018</v>
      </c>
      <c r="B5918" s="41" t="s">
        <v>14</v>
      </c>
      <c r="C5918" s="234">
        <v>2</v>
      </c>
      <c r="D5918" s="174">
        <f t="shared" si="513"/>
        <v>2</v>
      </c>
      <c r="E5918" s="171">
        <f t="shared" si="515"/>
        <v>0</v>
      </c>
      <c r="F5918" s="175"/>
      <c r="G5918" s="175"/>
      <c r="H5918" s="175"/>
      <c r="I5918" s="195">
        <v>2</v>
      </c>
      <c r="J5918" s="41">
        <f t="shared" si="514"/>
        <v>2</v>
      </c>
      <c r="K5918" s="41">
        <f t="shared" si="516"/>
        <v>2</v>
      </c>
      <c r="L5918" s="175"/>
      <c r="M5918" s="41">
        <f t="shared" si="517"/>
        <v>2</v>
      </c>
    </row>
    <row r="5919" spans="1:13" ht="14.5" hidden="1" x14ac:dyDescent="0.35">
      <c r="A5919" s="194">
        <v>2018</v>
      </c>
      <c r="B5919" s="41" t="s">
        <v>14</v>
      </c>
      <c r="C5919" s="234">
        <v>10</v>
      </c>
      <c r="D5919" s="174">
        <f t="shared" si="513"/>
        <v>10</v>
      </c>
      <c r="E5919" s="171">
        <f t="shared" si="515"/>
        <v>0</v>
      </c>
      <c r="F5919" s="175"/>
      <c r="G5919" s="175"/>
      <c r="H5919" s="175"/>
      <c r="I5919" s="195">
        <v>7</v>
      </c>
      <c r="J5919" s="41">
        <f t="shared" si="514"/>
        <v>7</v>
      </c>
      <c r="K5919" s="41">
        <f t="shared" si="516"/>
        <v>7</v>
      </c>
      <c r="L5919" s="175"/>
      <c r="M5919" s="41">
        <f t="shared" si="517"/>
        <v>7</v>
      </c>
    </row>
    <row r="5920" spans="1:13" ht="14.5" hidden="1" x14ac:dyDescent="0.35">
      <c r="A5920" s="194">
        <v>2018</v>
      </c>
      <c r="B5920" s="41" t="s">
        <v>14</v>
      </c>
      <c r="C5920" s="234">
        <v>2</v>
      </c>
      <c r="D5920" s="174">
        <f t="shared" si="513"/>
        <v>2</v>
      </c>
      <c r="E5920" s="171">
        <f t="shared" si="515"/>
        <v>0</v>
      </c>
      <c r="F5920" s="175"/>
      <c r="G5920" s="175"/>
      <c r="H5920" s="175"/>
      <c r="I5920" s="195">
        <v>2</v>
      </c>
      <c r="J5920" s="41">
        <f t="shared" si="514"/>
        <v>2</v>
      </c>
      <c r="K5920" s="41">
        <f t="shared" si="516"/>
        <v>2</v>
      </c>
      <c r="L5920" s="175"/>
      <c r="M5920" s="41">
        <f t="shared" si="517"/>
        <v>2</v>
      </c>
    </row>
    <row r="5921" spans="1:13" ht="14.5" hidden="1" x14ac:dyDescent="0.35">
      <c r="A5921" s="194">
        <v>2018</v>
      </c>
      <c r="B5921" s="41" t="s">
        <v>14</v>
      </c>
      <c r="C5921" s="234">
        <v>2</v>
      </c>
      <c r="D5921" s="174">
        <f t="shared" si="513"/>
        <v>2</v>
      </c>
      <c r="E5921" s="171">
        <f t="shared" si="515"/>
        <v>0</v>
      </c>
      <c r="F5921" s="175"/>
      <c r="G5921" s="175"/>
      <c r="H5921" s="175"/>
      <c r="I5921" s="195">
        <v>2.5</v>
      </c>
      <c r="J5921" s="41">
        <f t="shared" si="514"/>
        <v>2.5</v>
      </c>
      <c r="K5921" s="41">
        <f t="shared" si="516"/>
        <v>2.5</v>
      </c>
      <c r="L5921" s="175"/>
      <c r="M5921" s="41">
        <f t="shared" si="517"/>
        <v>2.5</v>
      </c>
    </row>
    <row r="5922" spans="1:13" ht="14.5" hidden="1" x14ac:dyDescent="0.35">
      <c r="A5922" s="194">
        <v>2018</v>
      </c>
      <c r="B5922" s="41" t="s">
        <v>14</v>
      </c>
      <c r="C5922" s="234">
        <v>3</v>
      </c>
      <c r="D5922" s="174">
        <f t="shared" si="513"/>
        <v>3</v>
      </c>
      <c r="E5922" s="171">
        <f t="shared" si="515"/>
        <v>0</v>
      </c>
      <c r="F5922" s="175"/>
      <c r="G5922" s="175"/>
      <c r="H5922" s="175"/>
      <c r="I5922" s="195">
        <v>3</v>
      </c>
      <c r="J5922" s="41">
        <f t="shared" si="514"/>
        <v>3</v>
      </c>
      <c r="K5922" s="41">
        <f t="shared" si="516"/>
        <v>3</v>
      </c>
      <c r="L5922" s="175"/>
      <c r="M5922" s="41">
        <f t="shared" si="517"/>
        <v>3</v>
      </c>
    </row>
    <row r="5923" spans="1:13" ht="14.5" hidden="1" x14ac:dyDescent="0.35">
      <c r="A5923" s="194">
        <v>2018</v>
      </c>
      <c r="B5923" s="41" t="s">
        <v>14</v>
      </c>
      <c r="C5923" s="234">
        <v>5</v>
      </c>
      <c r="D5923" s="174">
        <f t="shared" si="513"/>
        <v>5</v>
      </c>
      <c r="E5923" s="171">
        <f t="shared" si="515"/>
        <v>0</v>
      </c>
      <c r="F5923" s="175"/>
      <c r="G5923" s="175"/>
      <c r="H5923" s="175"/>
      <c r="I5923" s="195">
        <v>2</v>
      </c>
      <c r="J5923" s="41">
        <f t="shared" si="514"/>
        <v>2</v>
      </c>
      <c r="K5923" s="41">
        <f t="shared" si="516"/>
        <v>2</v>
      </c>
      <c r="L5923" s="175"/>
      <c r="M5923" s="41">
        <f t="shared" si="517"/>
        <v>2</v>
      </c>
    </row>
    <row r="5924" spans="1:13" ht="14.5" hidden="1" x14ac:dyDescent="0.35">
      <c r="A5924" s="194">
        <v>2018</v>
      </c>
      <c r="B5924" s="41" t="s">
        <v>14</v>
      </c>
      <c r="C5924" s="234">
        <v>10</v>
      </c>
      <c r="D5924" s="174">
        <f t="shared" si="513"/>
        <v>10</v>
      </c>
      <c r="E5924" s="171">
        <f t="shared" si="515"/>
        <v>0</v>
      </c>
      <c r="F5924" s="175"/>
      <c r="G5924" s="175"/>
      <c r="H5924" s="175"/>
      <c r="I5924" s="195">
        <v>10</v>
      </c>
      <c r="J5924" s="41">
        <f t="shared" si="514"/>
        <v>10</v>
      </c>
      <c r="K5924" s="41">
        <f t="shared" si="516"/>
        <v>10</v>
      </c>
      <c r="L5924" s="175"/>
      <c r="M5924" s="41">
        <f t="shared" si="517"/>
        <v>10</v>
      </c>
    </row>
    <row r="5925" spans="1:13" ht="14.5" hidden="1" x14ac:dyDescent="0.35">
      <c r="A5925" s="194">
        <v>2018</v>
      </c>
      <c r="B5925" s="41" t="s">
        <v>14</v>
      </c>
      <c r="C5925" s="234">
        <v>5</v>
      </c>
      <c r="D5925" s="174">
        <f t="shared" si="513"/>
        <v>5</v>
      </c>
      <c r="E5925" s="171">
        <f t="shared" si="515"/>
        <v>0</v>
      </c>
      <c r="F5925" s="175"/>
      <c r="G5925" s="175"/>
      <c r="H5925" s="175"/>
      <c r="I5925" s="195" t="s">
        <v>232</v>
      </c>
      <c r="J5925" s="41" t="str">
        <f t="shared" si="514"/>
        <v/>
      </c>
      <c r="K5925" s="41" t="str">
        <f t="shared" si="516"/>
        <v/>
      </c>
      <c r="L5925" s="175"/>
      <c r="M5925" s="41" t="str">
        <f t="shared" si="517"/>
        <v/>
      </c>
    </row>
    <row r="5926" spans="1:13" ht="14.5" hidden="1" x14ac:dyDescent="0.35">
      <c r="A5926" s="194">
        <v>2018</v>
      </c>
      <c r="B5926" s="41" t="s">
        <v>14</v>
      </c>
      <c r="C5926" s="234">
        <v>3</v>
      </c>
      <c r="D5926" s="174">
        <f t="shared" si="513"/>
        <v>3</v>
      </c>
      <c r="E5926" s="171">
        <f t="shared" si="515"/>
        <v>0</v>
      </c>
      <c r="F5926" s="175"/>
      <c r="G5926" s="175"/>
      <c r="H5926" s="175"/>
      <c r="I5926" s="195">
        <v>1</v>
      </c>
      <c r="J5926" s="41">
        <f t="shared" si="514"/>
        <v>1</v>
      </c>
      <c r="K5926" s="41">
        <f t="shared" si="516"/>
        <v>1</v>
      </c>
      <c r="L5926" s="175"/>
      <c r="M5926" s="41">
        <f t="shared" si="517"/>
        <v>1</v>
      </c>
    </row>
    <row r="5927" spans="1:13" ht="14.5" hidden="1" x14ac:dyDescent="0.35">
      <c r="A5927" s="194">
        <v>2018</v>
      </c>
      <c r="B5927" s="41" t="s">
        <v>14</v>
      </c>
      <c r="C5927" s="234">
        <v>3</v>
      </c>
      <c r="D5927" s="174">
        <f t="shared" si="513"/>
        <v>3</v>
      </c>
      <c r="E5927" s="171">
        <f t="shared" si="515"/>
        <v>0</v>
      </c>
      <c r="F5927" s="175"/>
      <c r="G5927" s="175"/>
      <c r="H5927" s="175"/>
      <c r="I5927" s="195">
        <v>3</v>
      </c>
      <c r="J5927" s="41">
        <f t="shared" si="514"/>
        <v>3</v>
      </c>
      <c r="K5927" s="41">
        <f t="shared" si="516"/>
        <v>3</v>
      </c>
      <c r="L5927" s="175"/>
      <c r="M5927" s="41">
        <f t="shared" si="517"/>
        <v>3</v>
      </c>
    </row>
    <row r="5928" spans="1:13" ht="14.5" hidden="1" x14ac:dyDescent="0.35">
      <c r="A5928" s="194">
        <v>2018</v>
      </c>
      <c r="B5928" s="41" t="s">
        <v>14</v>
      </c>
      <c r="C5928" s="234">
        <v>8</v>
      </c>
      <c r="D5928" s="174">
        <f t="shared" si="513"/>
        <v>8</v>
      </c>
      <c r="E5928" s="171">
        <f t="shared" si="515"/>
        <v>0</v>
      </c>
      <c r="F5928" s="175"/>
      <c r="G5928" s="175"/>
      <c r="H5928" s="175"/>
      <c r="I5928" s="195">
        <v>1.5</v>
      </c>
      <c r="J5928" s="41">
        <f t="shared" si="514"/>
        <v>1.5</v>
      </c>
      <c r="K5928" s="41">
        <f t="shared" si="516"/>
        <v>1.5</v>
      </c>
      <c r="L5928" s="175"/>
      <c r="M5928" s="41">
        <f t="shared" si="517"/>
        <v>1.5</v>
      </c>
    </row>
    <row r="5929" spans="1:13" ht="14.5" hidden="1" x14ac:dyDescent="0.35">
      <c r="A5929" s="194">
        <v>2018</v>
      </c>
      <c r="B5929" s="41" t="s">
        <v>14</v>
      </c>
      <c r="C5929" s="234">
        <v>2</v>
      </c>
      <c r="D5929" s="174">
        <f t="shared" si="513"/>
        <v>2</v>
      </c>
      <c r="E5929" s="171">
        <f t="shared" si="515"/>
        <v>0</v>
      </c>
      <c r="F5929" s="175"/>
      <c r="G5929" s="175"/>
      <c r="H5929" s="175"/>
      <c r="I5929" s="195">
        <v>2</v>
      </c>
      <c r="J5929" s="41">
        <f t="shared" si="514"/>
        <v>2</v>
      </c>
      <c r="K5929" s="41">
        <f t="shared" si="516"/>
        <v>2</v>
      </c>
      <c r="L5929" s="175"/>
      <c r="M5929" s="41">
        <f t="shared" si="517"/>
        <v>2</v>
      </c>
    </row>
    <row r="5930" spans="1:13" ht="14.5" hidden="1" x14ac:dyDescent="0.35">
      <c r="A5930" s="194">
        <v>2018</v>
      </c>
      <c r="B5930" s="41" t="s">
        <v>14</v>
      </c>
      <c r="C5930" s="234">
        <v>10</v>
      </c>
      <c r="D5930" s="174">
        <f t="shared" si="513"/>
        <v>10</v>
      </c>
      <c r="E5930" s="171">
        <f t="shared" si="515"/>
        <v>0</v>
      </c>
      <c r="F5930" s="175"/>
      <c r="G5930" s="175"/>
      <c r="H5930" s="175"/>
      <c r="I5930" s="195">
        <v>4</v>
      </c>
      <c r="J5930" s="41">
        <f t="shared" si="514"/>
        <v>4</v>
      </c>
      <c r="K5930" s="41">
        <f t="shared" si="516"/>
        <v>4</v>
      </c>
      <c r="L5930" s="175"/>
      <c r="M5930" s="41">
        <f t="shared" si="517"/>
        <v>4</v>
      </c>
    </row>
    <row r="5931" spans="1:13" ht="14.5" hidden="1" x14ac:dyDescent="0.35">
      <c r="A5931" s="194">
        <v>2018</v>
      </c>
      <c r="B5931" s="41" t="s">
        <v>14</v>
      </c>
      <c r="C5931" s="234">
        <v>4</v>
      </c>
      <c r="D5931" s="174">
        <f t="shared" ref="D5931:D5964" si="518">IF(OR(C5931="",C5931&gt;=1000),"",C5931)</f>
        <v>4</v>
      </c>
      <c r="E5931" s="171">
        <f t="shared" si="515"/>
        <v>0</v>
      </c>
      <c r="F5931" s="175"/>
      <c r="G5931" s="175"/>
      <c r="H5931" s="175"/>
      <c r="I5931" s="195">
        <v>15</v>
      </c>
      <c r="J5931" s="41">
        <f t="shared" si="514"/>
        <v>15</v>
      </c>
      <c r="K5931" s="41">
        <f t="shared" si="516"/>
        <v>15</v>
      </c>
      <c r="L5931" s="175"/>
      <c r="M5931" s="41">
        <f t="shared" si="517"/>
        <v>15</v>
      </c>
    </row>
    <row r="5932" spans="1:13" ht="14.5" hidden="1" x14ac:dyDescent="0.35">
      <c r="A5932" s="194">
        <v>2018</v>
      </c>
      <c r="B5932" s="41" t="s">
        <v>14</v>
      </c>
      <c r="C5932" s="234">
        <v>7</v>
      </c>
      <c r="D5932" s="174">
        <f t="shared" si="518"/>
        <v>7</v>
      </c>
      <c r="E5932" s="171">
        <f t="shared" si="515"/>
        <v>0</v>
      </c>
      <c r="F5932" s="175"/>
      <c r="G5932" s="175"/>
      <c r="H5932" s="175"/>
      <c r="I5932" s="195">
        <v>5</v>
      </c>
      <c r="J5932" s="41">
        <f t="shared" si="514"/>
        <v>5</v>
      </c>
      <c r="K5932" s="41">
        <f t="shared" si="516"/>
        <v>5</v>
      </c>
      <c r="L5932" s="175"/>
      <c r="M5932" s="41">
        <f t="shared" si="517"/>
        <v>5</v>
      </c>
    </row>
    <row r="5933" spans="1:13" ht="14.5" hidden="1" x14ac:dyDescent="0.35">
      <c r="A5933" s="194">
        <v>2018</v>
      </c>
      <c r="B5933" s="41" t="s">
        <v>14</v>
      </c>
      <c r="C5933" s="234" t="s">
        <v>232</v>
      </c>
      <c r="D5933" s="174" t="str">
        <f t="shared" si="518"/>
        <v/>
      </c>
      <c r="E5933" s="171">
        <f t="shared" si="515"/>
        <v>0</v>
      </c>
      <c r="F5933" s="175"/>
      <c r="G5933" s="175"/>
      <c r="H5933" s="175"/>
      <c r="I5933" s="195" t="s">
        <v>232</v>
      </c>
      <c r="J5933" s="41" t="str">
        <f t="shared" si="514"/>
        <v/>
      </c>
      <c r="K5933" s="41" t="str">
        <f t="shared" si="516"/>
        <v/>
      </c>
      <c r="L5933" s="175"/>
      <c r="M5933" s="41" t="str">
        <f t="shared" si="517"/>
        <v/>
      </c>
    </row>
    <row r="5934" spans="1:13" ht="14.5" hidden="1" x14ac:dyDescent="0.35">
      <c r="A5934" s="194">
        <v>2018</v>
      </c>
      <c r="B5934" s="41" t="s">
        <v>14</v>
      </c>
      <c r="C5934" s="234">
        <v>-5</v>
      </c>
      <c r="D5934" s="174">
        <f t="shared" si="518"/>
        <v>-5</v>
      </c>
      <c r="E5934" s="171">
        <f t="shared" si="515"/>
        <v>0</v>
      </c>
      <c r="F5934" s="175"/>
      <c r="G5934" s="175"/>
      <c r="H5934" s="175"/>
      <c r="I5934" s="195">
        <v>-10</v>
      </c>
      <c r="J5934" s="41">
        <f t="shared" si="514"/>
        <v>-10</v>
      </c>
      <c r="K5934" s="41">
        <f t="shared" si="516"/>
        <v>-10</v>
      </c>
      <c r="L5934" s="175"/>
      <c r="M5934" s="41">
        <f t="shared" si="517"/>
        <v>-10</v>
      </c>
    </row>
    <row r="5935" spans="1:13" ht="14.5" hidden="1" x14ac:dyDescent="0.35">
      <c r="A5935" s="194">
        <v>2018</v>
      </c>
      <c r="B5935" s="41" t="s">
        <v>14</v>
      </c>
      <c r="C5935" s="234">
        <v>5</v>
      </c>
      <c r="D5935" s="174">
        <f t="shared" si="518"/>
        <v>5</v>
      </c>
      <c r="E5935" s="171">
        <f t="shared" si="515"/>
        <v>0</v>
      </c>
      <c r="F5935" s="175"/>
      <c r="G5935" s="175"/>
      <c r="H5935" s="175"/>
      <c r="I5935" s="195">
        <v>15</v>
      </c>
      <c r="J5935" s="41">
        <f t="shared" si="514"/>
        <v>15</v>
      </c>
      <c r="K5935" s="41">
        <f t="shared" si="516"/>
        <v>15</v>
      </c>
      <c r="L5935" s="175"/>
      <c r="M5935" s="41">
        <f t="shared" si="517"/>
        <v>15</v>
      </c>
    </row>
    <row r="5936" spans="1:13" ht="14.5" hidden="1" x14ac:dyDescent="0.35">
      <c r="A5936" s="194">
        <v>2018</v>
      </c>
      <c r="B5936" s="41" t="s">
        <v>14</v>
      </c>
      <c r="C5936" s="234">
        <v>2</v>
      </c>
      <c r="D5936" s="174">
        <f t="shared" si="518"/>
        <v>2</v>
      </c>
      <c r="E5936" s="171">
        <f t="shared" si="515"/>
        <v>0</v>
      </c>
      <c r="F5936" s="175"/>
      <c r="G5936" s="175"/>
      <c r="H5936" s="175"/>
      <c r="I5936" s="195">
        <v>2</v>
      </c>
      <c r="J5936" s="41">
        <f t="shared" si="514"/>
        <v>2</v>
      </c>
      <c r="K5936" s="41">
        <f t="shared" si="516"/>
        <v>2</v>
      </c>
      <c r="L5936" s="175"/>
      <c r="M5936" s="41">
        <f t="shared" si="517"/>
        <v>2</v>
      </c>
    </row>
    <row r="5937" spans="1:13" ht="14.5" hidden="1" x14ac:dyDescent="0.35">
      <c r="A5937" s="194">
        <v>2018</v>
      </c>
      <c r="B5937" s="41" t="s">
        <v>14</v>
      </c>
      <c r="C5937" s="234">
        <v>3</v>
      </c>
      <c r="D5937" s="174">
        <f t="shared" si="518"/>
        <v>3</v>
      </c>
      <c r="E5937" s="171">
        <f t="shared" si="515"/>
        <v>0</v>
      </c>
      <c r="F5937" s="175"/>
      <c r="G5937" s="175"/>
      <c r="H5937" s="175"/>
      <c r="I5937" s="195">
        <v>3</v>
      </c>
      <c r="J5937" s="41">
        <f t="shared" si="514"/>
        <v>3</v>
      </c>
      <c r="K5937" s="41">
        <f t="shared" si="516"/>
        <v>3</v>
      </c>
      <c r="L5937" s="175"/>
      <c r="M5937" s="41">
        <f t="shared" si="517"/>
        <v>3</v>
      </c>
    </row>
    <row r="5938" spans="1:13" ht="14.5" hidden="1" x14ac:dyDescent="0.35">
      <c r="A5938" s="194">
        <v>2018</v>
      </c>
      <c r="B5938" s="41" t="s">
        <v>14</v>
      </c>
      <c r="C5938" s="234">
        <v>6</v>
      </c>
      <c r="D5938" s="174">
        <f t="shared" si="518"/>
        <v>6</v>
      </c>
      <c r="E5938" s="171">
        <f t="shared" si="515"/>
        <v>0</v>
      </c>
      <c r="F5938" s="175"/>
      <c r="G5938" s="175"/>
      <c r="H5938" s="175"/>
      <c r="I5938" s="195">
        <v>3</v>
      </c>
      <c r="J5938" s="41">
        <f t="shared" si="514"/>
        <v>3</v>
      </c>
      <c r="K5938" s="41">
        <f t="shared" si="516"/>
        <v>3</v>
      </c>
      <c r="L5938" s="175"/>
      <c r="M5938" s="41">
        <f t="shared" si="517"/>
        <v>3</v>
      </c>
    </row>
    <row r="5939" spans="1:13" ht="14.5" hidden="1" x14ac:dyDescent="0.35">
      <c r="A5939" s="194">
        <v>2018</v>
      </c>
      <c r="B5939" s="41" t="s">
        <v>14</v>
      </c>
      <c r="C5939" s="234">
        <v>1</v>
      </c>
      <c r="D5939" s="174">
        <f t="shared" si="518"/>
        <v>1</v>
      </c>
      <c r="E5939" s="171">
        <f t="shared" si="515"/>
        <v>0</v>
      </c>
      <c r="F5939" s="175"/>
      <c r="G5939" s="175"/>
      <c r="H5939" s="175"/>
      <c r="I5939" s="195">
        <v>2</v>
      </c>
      <c r="J5939" s="41">
        <f t="shared" si="514"/>
        <v>2</v>
      </c>
      <c r="K5939" s="41">
        <f t="shared" si="516"/>
        <v>2</v>
      </c>
      <c r="L5939" s="175"/>
      <c r="M5939" s="41">
        <f t="shared" si="517"/>
        <v>2</v>
      </c>
    </row>
    <row r="5940" spans="1:13" ht="14.5" hidden="1" x14ac:dyDescent="0.35">
      <c r="A5940" s="194">
        <v>2018</v>
      </c>
      <c r="B5940" s="41" t="s">
        <v>14</v>
      </c>
      <c r="C5940" s="234">
        <v>1.5</v>
      </c>
      <c r="D5940" s="174">
        <f t="shared" si="518"/>
        <v>1.5</v>
      </c>
      <c r="E5940" s="171">
        <f t="shared" si="515"/>
        <v>0</v>
      </c>
      <c r="F5940" s="175"/>
      <c r="G5940" s="175"/>
      <c r="H5940" s="175"/>
      <c r="I5940" s="195">
        <v>1</v>
      </c>
      <c r="J5940" s="41">
        <f t="shared" ref="J5940:J5964" si="519">IF(OR(I5940="",I5940&gt;=50),"",IF(AND(I5940&lt;50,OR(D5940&lt;=0,D5940="")),I5940,IF(I5940&gt;=D5940*10,D5940,IF(D5940&lt;&gt;"",I5940,""))))</f>
        <v>1</v>
      </c>
      <c r="K5940" s="41">
        <f t="shared" si="516"/>
        <v>1</v>
      </c>
      <c r="L5940" s="175"/>
      <c r="M5940" s="41">
        <f t="shared" si="517"/>
        <v>1</v>
      </c>
    </row>
    <row r="5941" spans="1:13" ht="14.5" hidden="1" x14ac:dyDescent="0.35">
      <c r="A5941" s="194">
        <v>2018</v>
      </c>
      <c r="B5941" s="41" t="s">
        <v>14</v>
      </c>
      <c r="C5941" s="234">
        <v>18</v>
      </c>
      <c r="D5941" s="174">
        <f t="shared" si="518"/>
        <v>18</v>
      </c>
      <c r="E5941" s="171">
        <f t="shared" si="515"/>
        <v>0</v>
      </c>
      <c r="F5941" s="175"/>
      <c r="G5941" s="175"/>
      <c r="H5941" s="175"/>
      <c r="I5941" s="195">
        <v>5</v>
      </c>
      <c r="J5941" s="41">
        <f t="shared" si="519"/>
        <v>5</v>
      </c>
      <c r="K5941" s="41">
        <f t="shared" si="516"/>
        <v>5</v>
      </c>
      <c r="L5941" s="175"/>
      <c r="M5941" s="41">
        <f t="shared" si="517"/>
        <v>5</v>
      </c>
    </row>
    <row r="5942" spans="1:13" ht="14.5" hidden="1" x14ac:dyDescent="0.35">
      <c r="A5942" s="194">
        <v>2018</v>
      </c>
      <c r="B5942" s="41" t="s">
        <v>14</v>
      </c>
      <c r="C5942" s="223" t="s">
        <v>232</v>
      </c>
      <c r="D5942" s="174" t="str">
        <f t="shared" si="518"/>
        <v/>
      </c>
      <c r="E5942" s="171">
        <f t="shared" si="515"/>
        <v>0</v>
      </c>
      <c r="F5942" s="175"/>
      <c r="G5942" s="175"/>
      <c r="H5942" s="175"/>
      <c r="I5942" s="195" t="s">
        <v>232</v>
      </c>
      <c r="J5942" s="41" t="str">
        <f t="shared" si="519"/>
        <v/>
      </c>
      <c r="K5942" s="41" t="str">
        <f t="shared" si="516"/>
        <v/>
      </c>
      <c r="L5942" s="175"/>
      <c r="M5942" s="41" t="str">
        <f t="shared" si="517"/>
        <v/>
      </c>
    </row>
    <row r="5943" spans="1:13" ht="14.5" hidden="1" x14ac:dyDescent="0.35">
      <c r="A5943" s="194">
        <v>2018</v>
      </c>
      <c r="B5943" s="41" t="s">
        <v>14</v>
      </c>
      <c r="C5943" s="234">
        <v>1</v>
      </c>
      <c r="D5943" s="174">
        <f t="shared" si="518"/>
        <v>1</v>
      </c>
      <c r="E5943" s="171">
        <f t="shared" si="515"/>
        <v>0</v>
      </c>
      <c r="F5943" s="175"/>
      <c r="G5943" s="175"/>
      <c r="H5943" s="175"/>
      <c r="I5943" s="195" t="s">
        <v>232</v>
      </c>
      <c r="J5943" s="41" t="str">
        <f t="shared" si="519"/>
        <v/>
      </c>
      <c r="K5943" s="41" t="str">
        <f t="shared" si="516"/>
        <v/>
      </c>
      <c r="L5943" s="175"/>
      <c r="M5943" s="41" t="str">
        <f t="shared" si="517"/>
        <v/>
      </c>
    </row>
    <row r="5944" spans="1:13" ht="14.5" hidden="1" x14ac:dyDescent="0.35">
      <c r="A5944" s="194">
        <v>2018</v>
      </c>
      <c r="B5944" s="41" t="s">
        <v>14</v>
      </c>
      <c r="C5944" s="234">
        <v>5</v>
      </c>
      <c r="D5944" s="174">
        <f t="shared" si="518"/>
        <v>5</v>
      </c>
      <c r="E5944" s="171">
        <f t="shared" si="515"/>
        <v>0</v>
      </c>
      <c r="F5944" s="175"/>
      <c r="G5944" s="175"/>
      <c r="H5944" s="175"/>
      <c r="I5944" s="195">
        <v>5</v>
      </c>
      <c r="J5944" s="41">
        <f t="shared" si="519"/>
        <v>5</v>
      </c>
      <c r="K5944" s="41">
        <f t="shared" si="516"/>
        <v>5</v>
      </c>
      <c r="L5944" s="175"/>
      <c r="M5944" s="41">
        <f t="shared" si="517"/>
        <v>5</v>
      </c>
    </row>
    <row r="5945" spans="1:13" ht="14.5" hidden="1" x14ac:dyDescent="0.35">
      <c r="A5945" s="194">
        <v>2018</v>
      </c>
      <c r="B5945" s="41" t="s">
        <v>14</v>
      </c>
      <c r="C5945" s="234">
        <v>4</v>
      </c>
      <c r="D5945" s="174">
        <f t="shared" si="518"/>
        <v>4</v>
      </c>
      <c r="E5945" s="171">
        <f t="shared" si="515"/>
        <v>0</v>
      </c>
      <c r="F5945" s="175"/>
      <c r="G5945" s="175"/>
      <c r="H5945" s="175"/>
      <c r="I5945" s="195">
        <v>3</v>
      </c>
      <c r="J5945" s="41">
        <f t="shared" si="519"/>
        <v>3</v>
      </c>
      <c r="K5945" s="41">
        <f t="shared" si="516"/>
        <v>3</v>
      </c>
      <c r="L5945" s="175"/>
      <c r="M5945" s="41">
        <f t="shared" si="517"/>
        <v>3</v>
      </c>
    </row>
    <row r="5946" spans="1:13" ht="14.5" hidden="1" x14ac:dyDescent="0.35">
      <c r="A5946" s="194">
        <v>2018</v>
      </c>
      <c r="B5946" s="41" t="s">
        <v>14</v>
      </c>
      <c r="C5946" s="234">
        <v>2</v>
      </c>
      <c r="D5946" s="174">
        <f t="shared" si="518"/>
        <v>2</v>
      </c>
      <c r="E5946" s="171">
        <f t="shared" si="515"/>
        <v>0</v>
      </c>
      <c r="F5946" s="175"/>
      <c r="G5946" s="175"/>
      <c r="H5946" s="175"/>
      <c r="I5946" s="195">
        <v>2</v>
      </c>
      <c r="J5946" s="41">
        <f t="shared" si="519"/>
        <v>2</v>
      </c>
      <c r="K5946" s="41">
        <f t="shared" si="516"/>
        <v>2</v>
      </c>
      <c r="L5946" s="175"/>
      <c r="M5946" s="41">
        <f t="shared" si="517"/>
        <v>2</v>
      </c>
    </row>
    <row r="5947" spans="1:13" ht="14.5" hidden="1" x14ac:dyDescent="0.35">
      <c r="A5947" s="194">
        <v>2018</v>
      </c>
      <c r="B5947" s="41" t="s">
        <v>14</v>
      </c>
      <c r="C5947" s="234">
        <v>2</v>
      </c>
      <c r="D5947" s="174">
        <f t="shared" si="518"/>
        <v>2</v>
      </c>
      <c r="E5947" s="171">
        <f t="shared" si="515"/>
        <v>0</v>
      </c>
      <c r="F5947" s="175"/>
      <c r="G5947" s="175"/>
      <c r="H5947" s="175"/>
      <c r="I5947" s="195">
        <v>1</v>
      </c>
      <c r="J5947" s="41">
        <f t="shared" si="519"/>
        <v>1</v>
      </c>
      <c r="K5947" s="41">
        <f t="shared" si="516"/>
        <v>1</v>
      </c>
      <c r="L5947" s="175"/>
      <c r="M5947" s="41">
        <f t="shared" si="517"/>
        <v>1</v>
      </c>
    </row>
    <row r="5948" spans="1:13" ht="14.5" hidden="1" x14ac:dyDescent="0.35">
      <c r="A5948" s="194">
        <v>2018</v>
      </c>
      <c r="B5948" s="41" t="s">
        <v>14</v>
      </c>
      <c r="C5948" s="234">
        <v>0</v>
      </c>
      <c r="D5948" s="174">
        <f t="shared" si="518"/>
        <v>0</v>
      </c>
      <c r="E5948" s="171">
        <f t="shared" si="515"/>
        <v>0</v>
      </c>
      <c r="F5948" s="175"/>
      <c r="G5948" s="175"/>
      <c r="H5948" s="175"/>
      <c r="I5948" s="195">
        <v>3</v>
      </c>
      <c r="J5948" s="41">
        <f t="shared" si="519"/>
        <v>3</v>
      </c>
      <c r="K5948" s="41">
        <f t="shared" si="516"/>
        <v>3</v>
      </c>
      <c r="L5948" s="175"/>
      <c r="M5948" s="41">
        <f t="shared" si="517"/>
        <v>3</v>
      </c>
    </row>
    <row r="5949" spans="1:13" ht="14.5" hidden="1" x14ac:dyDescent="0.35">
      <c r="A5949" s="194">
        <v>2018</v>
      </c>
      <c r="B5949" s="41" t="s">
        <v>14</v>
      </c>
      <c r="C5949" s="234">
        <v>10</v>
      </c>
      <c r="D5949" s="174">
        <f t="shared" si="518"/>
        <v>10</v>
      </c>
      <c r="E5949" s="171">
        <f t="shared" si="515"/>
        <v>0</v>
      </c>
      <c r="F5949" s="175"/>
      <c r="G5949" s="175"/>
      <c r="H5949" s="175"/>
      <c r="I5949" s="195">
        <v>2</v>
      </c>
      <c r="J5949" s="41">
        <f t="shared" si="519"/>
        <v>2</v>
      </c>
      <c r="K5949" s="41">
        <f t="shared" si="516"/>
        <v>2</v>
      </c>
      <c r="L5949" s="175"/>
      <c r="M5949" s="41">
        <f t="shared" si="517"/>
        <v>2</v>
      </c>
    </row>
    <row r="5950" spans="1:13" ht="14.5" hidden="1" x14ac:dyDescent="0.35">
      <c r="A5950" s="194">
        <v>2018</v>
      </c>
      <c r="B5950" s="41" t="s">
        <v>14</v>
      </c>
      <c r="C5950" s="234">
        <v>20</v>
      </c>
      <c r="D5950" s="174">
        <f t="shared" si="518"/>
        <v>20</v>
      </c>
      <c r="E5950" s="171">
        <f t="shared" si="515"/>
        <v>0</v>
      </c>
      <c r="F5950" s="175"/>
      <c r="G5950" s="175"/>
      <c r="H5950" s="175"/>
      <c r="I5950" s="195" t="s">
        <v>232</v>
      </c>
      <c r="J5950" s="41" t="str">
        <f t="shared" si="519"/>
        <v/>
      </c>
      <c r="K5950" s="41" t="str">
        <f t="shared" si="516"/>
        <v/>
      </c>
      <c r="L5950" s="175"/>
      <c r="M5950" s="41" t="str">
        <f t="shared" si="517"/>
        <v/>
      </c>
    </row>
    <row r="5951" spans="1:13" ht="14.5" hidden="1" x14ac:dyDescent="0.35">
      <c r="A5951" s="194">
        <v>2018</v>
      </c>
      <c r="B5951" s="41" t="s">
        <v>14</v>
      </c>
      <c r="C5951" s="234">
        <v>5</v>
      </c>
      <c r="D5951" s="174">
        <f t="shared" si="518"/>
        <v>5</v>
      </c>
      <c r="E5951" s="171">
        <f t="shared" si="515"/>
        <v>0</v>
      </c>
      <c r="F5951" s="175"/>
      <c r="G5951" s="175"/>
      <c r="H5951" s="175"/>
      <c r="I5951" s="195">
        <v>3</v>
      </c>
      <c r="J5951" s="41">
        <f t="shared" si="519"/>
        <v>3</v>
      </c>
      <c r="K5951" s="41">
        <f t="shared" si="516"/>
        <v>3</v>
      </c>
      <c r="L5951" s="175"/>
      <c r="M5951" s="41">
        <f t="shared" si="517"/>
        <v>3</v>
      </c>
    </row>
    <row r="5952" spans="1:13" ht="14.5" hidden="1" x14ac:dyDescent="0.35">
      <c r="A5952" s="194">
        <v>2018</v>
      </c>
      <c r="B5952" s="41" t="s">
        <v>14</v>
      </c>
      <c r="C5952" s="234">
        <v>1</v>
      </c>
      <c r="D5952" s="174">
        <f t="shared" si="518"/>
        <v>1</v>
      </c>
      <c r="E5952" s="171">
        <f t="shared" si="515"/>
        <v>0</v>
      </c>
      <c r="F5952" s="175"/>
      <c r="G5952" s="175"/>
      <c r="H5952" s="175"/>
      <c r="I5952" s="195">
        <v>-2</v>
      </c>
      <c r="J5952" s="41">
        <f t="shared" si="519"/>
        <v>-2</v>
      </c>
      <c r="K5952" s="41">
        <f t="shared" si="516"/>
        <v>-2</v>
      </c>
      <c r="L5952" s="175"/>
      <c r="M5952" s="41">
        <f t="shared" si="517"/>
        <v>-2</v>
      </c>
    </row>
    <row r="5953" spans="1:13" ht="14.5" hidden="1" x14ac:dyDescent="0.35">
      <c r="A5953" s="194">
        <v>2018</v>
      </c>
      <c r="B5953" s="41" t="s">
        <v>14</v>
      </c>
      <c r="C5953" s="234">
        <v>6</v>
      </c>
      <c r="D5953" s="174">
        <f t="shared" si="518"/>
        <v>6</v>
      </c>
      <c r="E5953" s="171">
        <f t="shared" si="515"/>
        <v>0</v>
      </c>
      <c r="F5953" s="175"/>
      <c r="G5953" s="175"/>
      <c r="H5953" s="175"/>
      <c r="I5953" s="195">
        <v>1</v>
      </c>
      <c r="J5953" s="41">
        <f t="shared" si="519"/>
        <v>1</v>
      </c>
      <c r="K5953" s="41">
        <f t="shared" si="516"/>
        <v>1</v>
      </c>
      <c r="L5953" s="175"/>
      <c r="M5953" s="41">
        <f t="shared" si="517"/>
        <v>1</v>
      </c>
    </row>
    <row r="5954" spans="1:13" ht="14.5" hidden="1" x14ac:dyDescent="0.35">
      <c r="A5954" s="194">
        <v>2018</v>
      </c>
      <c r="B5954" s="41" t="s">
        <v>14</v>
      </c>
      <c r="C5954" s="234">
        <v>3</v>
      </c>
      <c r="D5954" s="174">
        <f t="shared" si="518"/>
        <v>3</v>
      </c>
      <c r="E5954" s="171">
        <f t="shared" ref="E5954:E6017" si="520">IF(D5954&lt;&gt;C5954,1,0)</f>
        <v>0</v>
      </c>
      <c r="F5954" s="175"/>
      <c r="G5954" s="175"/>
      <c r="H5954" s="175"/>
      <c r="I5954" s="195">
        <v>3</v>
      </c>
      <c r="J5954" s="41">
        <f t="shared" si="519"/>
        <v>3</v>
      </c>
      <c r="K5954" s="41">
        <f t="shared" si="516"/>
        <v>3</v>
      </c>
      <c r="L5954" s="175"/>
      <c r="M5954" s="41">
        <f t="shared" si="517"/>
        <v>3</v>
      </c>
    </row>
    <row r="5955" spans="1:13" ht="14.5" hidden="1" x14ac:dyDescent="0.35">
      <c r="A5955" s="194">
        <v>2018</v>
      </c>
      <c r="B5955" s="41" t="s">
        <v>14</v>
      </c>
      <c r="C5955" s="234">
        <v>6</v>
      </c>
      <c r="D5955" s="174">
        <f t="shared" si="518"/>
        <v>6</v>
      </c>
      <c r="E5955" s="171">
        <f t="shared" si="520"/>
        <v>0</v>
      </c>
      <c r="F5955" s="175"/>
      <c r="G5955" s="175"/>
      <c r="H5955" s="175"/>
      <c r="I5955" s="195">
        <v>5</v>
      </c>
      <c r="J5955" s="41">
        <f t="shared" si="519"/>
        <v>5</v>
      </c>
      <c r="K5955" s="41">
        <f t="shared" ref="K5955:K6018" si="521">IF($I5955="","",IF(AND($C5955&gt;0,$I5955&gt;=$C5955*10),$C5955,IF(I5955&gt;=50,"",IF($C5955="",$I5955,IF($C5955&lt;&gt;"",$I5955,"")))))</f>
        <v>5</v>
      </c>
      <c r="L5955" s="175"/>
      <c r="M5955" s="41">
        <f t="shared" ref="M5955:M6018" si="522">IFERROR(K5955,I5955)</f>
        <v>5</v>
      </c>
    </row>
    <row r="5956" spans="1:13" ht="14.5" hidden="1" x14ac:dyDescent="0.35">
      <c r="A5956" s="194">
        <v>2018</v>
      </c>
      <c r="B5956" s="41" t="s">
        <v>14</v>
      </c>
      <c r="C5956" s="234">
        <v>3</v>
      </c>
      <c r="D5956" s="174">
        <f t="shared" si="518"/>
        <v>3</v>
      </c>
      <c r="E5956" s="171">
        <f t="shared" si="520"/>
        <v>0</v>
      </c>
      <c r="F5956" s="175"/>
      <c r="G5956" s="175"/>
      <c r="H5956" s="175"/>
      <c r="I5956" s="195">
        <v>2</v>
      </c>
      <c r="J5956" s="41">
        <f t="shared" si="519"/>
        <v>2</v>
      </c>
      <c r="K5956" s="41">
        <f t="shared" si="521"/>
        <v>2</v>
      </c>
      <c r="L5956" s="175"/>
      <c r="M5956" s="41">
        <f t="shared" si="522"/>
        <v>2</v>
      </c>
    </row>
    <row r="5957" spans="1:13" ht="14.5" hidden="1" x14ac:dyDescent="0.35">
      <c r="A5957" s="194">
        <v>2018</v>
      </c>
      <c r="B5957" s="41" t="s">
        <v>14</v>
      </c>
      <c r="C5957" s="234">
        <v>3</v>
      </c>
      <c r="D5957" s="174">
        <f t="shared" si="518"/>
        <v>3</v>
      </c>
      <c r="E5957" s="171">
        <f t="shared" si="520"/>
        <v>0</v>
      </c>
      <c r="F5957" s="175"/>
      <c r="G5957" s="175"/>
      <c r="H5957" s="175"/>
      <c r="I5957" s="195">
        <v>3</v>
      </c>
      <c r="J5957" s="41">
        <f t="shared" si="519"/>
        <v>3</v>
      </c>
      <c r="K5957" s="41">
        <f t="shared" si="521"/>
        <v>3</v>
      </c>
      <c r="L5957" s="175"/>
      <c r="M5957" s="41">
        <f t="shared" si="522"/>
        <v>3</v>
      </c>
    </row>
    <row r="5958" spans="1:13" ht="14.5" hidden="1" x14ac:dyDescent="0.35">
      <c r="A5958" s="194">
        <v>2018</v>
      </c>
      <c r="B5958" s="41" t="s">
        <v>14</v>
      </c>
      <c r="C5958" s="234">
        <v>5</v>
      </c>
      <c r="D5958" s="174">
        <f t="shared" si="518"/>
        <v>5</v>
      </c>
      <c r="E5958" s="171">
        <f t="shared" si="520"/>
        <v>0</v>
      </c>
      <c r="F5958" s="175"/>
      <c r="G5958" s="175"/>
      <c r="H5958" s="175"/>
      <c r="I5958" s="195">
        <v>3</v>
      </c>
      <c r="J5958" s="41">
        <f t="shared" si="519"/>
        <v>3</v>
      </c>
      <c r="K5958" s="41">
        <f t="shared" si="521"/>
        <v>3</v>
      </c>
      <c r="L5958" s="175"/>
      <c r="M5958" s="41">
        <f t="shared" si="522"/>
        <v>3</v>
      </c>
    </row>
    <row r="5959" spans="1:13" ht="14.5" hidden="1" x14ac:dyDescent="0.35">
      <c r="A5959" s="194">
        <v>2018</v>
      </c>
      <c r="B5959" s="41" t="s">
        <v>14</v>
      </c>
      <c r="C5959" s="234">
        <v>5</v>
      </c>
      <c r="D5959" s="174">
        <f t="shared" si="518"/>
        <v>5</v>
      </c>
      <c r="E5959" s="171">
        <f t="shared" si="520"/>
        <v>0</v>
      </c>
      <c r="F5959" s="175"/>
      <c r="G5959" s="175"/>
      <c r="H5959" s="175"/>
      <c r="I5959" s="195">
        <v>2</v>
      </c>
      <c r="J5959" s="41">
        <f t="shared" si="519"/>
        <v>2</v>
      </c>
      <c r="K5959" s="41">
        <f t="shared" si="521"/>
        <v>2</v>
      </c>
      <c r="L5959" s="175"/>
      <c r="M5959" s="41">
        <f t="shared" si="522"/>
        <v>2</v>
      </c>
    </row>
    <row r="5960" spans="1:13" ht="14.5" hidden="1" x14ac:dyDescent="0.35">
      <c r="A5960" s="194">
        <v>2018</v>
      </c>
      <c r="B5960" s="41" t="s">
        <v>14</v>
      </c>
      <c r="C5960" s="234">
        <v>8</v>
      </c>
      <c r="D5960" s="174">
        <f t="shared" si="518"/>
        <v>8</v>
      </c>
      <c r="E5960" s="171">
        <f t="shared" si="520"/>
        <v>0</v>
      </c>
      <c r="F5960" s="175"/>
      <c r="G5960" s="175"/>
      <c r="H5960" s="175"/>
      <c r="I5960" s="195">
        <v>5</v>
      </c>
      <c r="J5960" s="41">
        <f t="shared" si="519"/>
        <v>5</v>
      </c>
      <c r="K5960" s="41">
        <f t="shared" si="521"/>
        <v>5</v>
      </c>
      <c r="L5960" s="175"/>
      <c r="M5960" s="41">
        <f t="shared" si="522"/>
        <v>5</v>
      </c>
    </row>
    <row r="5961" spans="1:13" ht="14.5" x14ac:dyDescent="0.35">
      <c r="A5961" s="194">
        <v>2018</v>
      </c>
      <c r="B5961" s="41" t="s">
        <v>14</v>
      </c>
      <c r="C5961" s="234">
        <v>15</v>
      </c>
      <c r="D5961" s="174">
        <f t="shared" si="518"/>
        <v>15</v>
      </c>
      <c r="E5961" s="171">
        <f t="shared" si="520"/>
        <v>0</v>
      </c>
      <c r="F5961" s="175"/>
      <c r="G5961" s="175"/>
      <c r="H5961" s="175"/>
      <c r="I5961" s="195">
        <v>10</v>
      </c>
      <c r="J5961" s="41">
        <f t="shared" si="519"/>
        <v>10</v>
      </c>
      <c r="K5961" s="41">
        <f t="shared" si="521"/>
        <v>10</v>
      </c>
      <c r="L5961" s="175"/>
      <c r="M5961" s="41">
        <f t="shared" si="522"/>
        <v>10</v>
      </c>
    </row>
    <row r="5962" spans="1:13" ht="14.5" x14ac:dyDescent="0.35">
      <c r="A5962" s="194">
        <v>2018</v>
      </c>
      <c r="B5962" s="41" t="s">
        <v>14</v>
      </c>
      <c r="C5962" s="234">
        <v>6</v>
      </c>
      <c r="D5962" s="174">
        <f t="shared" si="518"/>
        <v>6</v>
      </c>
      <c r="E5962" s="171">
        <f t="shared" si="520"/>
        <v>0</v>
      </c>
      <c r="F5962" s="175"/>
      <c r="G5962" s="175"/>
      <c r="H5962" s="175"/>
      <c r="I5962" s="195">
        <v>30</v>
      </c>
      <c r="J5962" s="41">
        <f t="shared" si="519"/>
        <v>30</v>
      </c>
      <c r="K5962" s="41">
        <f t="shared" si="521"/>
        <v>30</v>
      </c>
      <c r="L5962" s="175"/>
      <c r="M5962" s="41">
        <f t="shared" si="522"/>
        <v>30</v>
      </c>
    </row>
    <row r="5963" spans="1:13" ht="14.5" x14ac:dyDescent="0.35">
      <c r="A5963" s="194">
        <v>2018</v>
      </c>
      <c r="B5963" s="41" t="s">
        <v>14</v>
      </c>
      <c r="C5963" s="234">
        <v>5</v>
      </c>
      <c r="D5963" s="174">
        <f t="shared" si="518"/>
        <v>5</v>
      </c>
      <c r="E5963" s="171">
        <f t="shared" si="520"/>
        <v>0</v>
      </c>
      <c r="F5963" s="175"/>
      <c r="G5963" s="175"/>
      <c r="H5963" s="175"/>
      <c r="I5963" s="195" t="s">
        <v>232</v>
      </c>
      <c r="J5963" s="41" t="str">
        <f t="shared" si="519"/>
        <v/>
      </c>
      <c r="K5963" s="41" t="str">
        <f t="shared" si="521"/>
        <v/>
      </c>
      <c r="L5963" s="175"/>
      <c r="M5963" s="41" t="str">
        <f t="shared" si="522"/>
        <v/>
      </c>
    </row>
    <row r="5964" spans="1:13" ht="16" customHeight="1" x14ac:dyDescent="0.35">
      <c r="A5964" s="196" t="s">
        <v>232</v>
      </c>
      <c r="C5964" s="223"/>
      <c r="D5964" s="174" t="str">
        <f t="shared" si="518"/>
        <v/>
      </c>
      <c r="E5964" s="171">
        <f t="shared" si="520"/>
        <v>0</v>
      </c>
      <c r="F5964" s="175"/>
      <c r="G5964" s="175"/>
      <c r="H5964" s="175"/>
      <c r="I5964" s="177"/>
      <c r="J5964" s="41" t="str">
        <f t="shared" si="519"/>
        <v/>
      </c>
      <c r="K5964" s="41" t="str">
        <f t="shared" si="521"/>
        <v/>
      </c>
      <c r="L5964" s="175"/>
      <c r="M5964" s="41" t="str">
        <f t="shared" si="522"/>
        <v/>
      </c>
    </row>
    <row r="5965" spans="1:13" ht="14.5" x14ac:dyDescent="0.35">
      <c r="A5965" s="191"/>
      <c r="C5965" s="192"/>
      <c r="D5965" s="174"/>
      <c r="E5965" s="171">
        <f t="shared" si="520"/>
        <v>0</v>
      </c>
      <c r="F5965" s="175"/>
      <c r="G5965" s="175"/>
      <c r="H5965" s="175"/>
      <c r="I5965" s="193"/>
      <c r="K5965" s="41" t="str">
        <f t="shared" si="521"/>
        <v/>
      </c>
      <c r="L5965" s="175"/>
      <c r="M5965" s="41" t="str">
        <f t="shared" si="522"/>
        <v/>
      </c>
    </row>
    <row r="5966" spans="1:13" ht="14.5" x14ac:dyDescent="0.35">
      <c r="A5966" s="194">
        <v>2019</v>
      </c>
      <c r="B5966" s="41" t="s">
        <v>13</v>
      </c>
      <c r="C5966" s="234">
        <v>5</v>
      </c>
      <c r="D5966" s="174">
        <f t="shared" ref="D5966:D6029" si="523">IF(OR(C5966="",C5966&gt;=1000),"",C5966)</f>
        <v>5</v>
      </c>
      <c r="E5966" s="171">
        <f t="shared" si="520"/>
        <v>0</v>
      </c>
      <c r="F5966" s="175">
        <f t="array" ref="F5966">TRIMMEAN(D5966:D6232,0.1)</f>
        <v>4.3295964125560538</v>
      </c>
      <c r="G5966" s="175"/>
      <c r="H5966" s="175"/>
      <c r="I5966" s="197">
        <v>2</v>
      </c>
      <c r="J5966" s="41">
        <f t="shared" ref="J5966:J5974" si="524">IF(OR(I5966="",I5966&gt;=50),"",IF(AND(I5966&lt;50,OR(D5966&lt;=0,D5966="")),I5966,IF(I5966&gt;=D5966*10,D5966,IF(D5966&lt;&gt;"",I5966,""))))</f>
        <v>2</v>
      </c>
      <c r="K5966" s="41">
        <f t="shared" si="521"/>
        <v>2</v>
      </c>
      <c r="L5966" s="175">
        <f t="array" ref="L5966">TRIMMEAN(I5966:I6232,0.1)</f>
        <v>4.4033018867924527</v>
      </c>
      <c r="M5966" s="41">
        <f t="shared" si="522"/>
        <v>2</v>
      </c>
    </row>
    <row r="5967" spans="1:13" ht="14.5" x14ac:dyDescent="0.35">
      <c r="A5967" s="194">
        <v>2019</v>
      </c>
      <c r="B5967" s="41" t="s">
        <v>13</v>
      </c>
      <c r="C5967" s="234">
        <v>10</v>
      </c>
      <c r="D5967" s="174">
        <f t="shared" si="523"/>
        <v>10</v>
      </c>
      <c r="E5967" s="171">
        <f t="shared" si="520"/>
        <v>0</v>
      </c>
      <c r="F5967" s="175"/>
      <c r="G5967" s="175"/>
      <c r="H5967" s="175"/>
      <c r="I5967" s="197">
        <v>2</v>
      </c>
      <c r="J5967" s="41">
        <f t="shared" si="524"/>
        <v>2</v>
      </c>
      <c r="K5967" s="41">
        <f t="shared" si="521"/>
        <v>2</v>
      </c>
      <c r="L5967" s="175"/>
      <c r="M5967" s="41">
        <f t="shared" si="522"/>
        <v>2</v>
      </c>
    </row>
    <row r="5968" spans="1:13" ht="14.5" x14ac:dyDescent="0.35">
      <c r="A5968" s="194">
        <v>2019</v>
      </c>
      <c r="B5968" s="41" t="s">
        <v>13</v>
      </c>
      <c r="C5968" s="234">
        <v>5</v>
      </c>
      <c r="D5968" s="174">
        <f t="shared" si="523"/>
        <v>5</v>
      </c>
      <c r="E5968" s="171">
        <f t="shared" si="520"/>
        <v>0</v>
      </c>
      <c r="F5968" s="175"/>
      <c r="G5968" s="175"/>
      <c r="H5968" s="175"/>
      <c r="I5968" s="197">
        <v>5</v>
      </c>
      <c r="J5968" s="41">
        <f t="shared" si="524"/>
        <v>5</v>
      </c>
      <c r="K5968" s="41">
        <f t="shared" si="521"/>
        <v>5</v>
      </c>
      <c r="L5968" s="175"/>
      <c r="M5968" s="41">
        <f t="shared" si="522"/>
        <v>5</v>
      </c>
    </row>
    <row r="5969" spans="1:13" ht="14.5" x14ac:dyDescent="0.35">
      <c r="A5969" s="194">
        <v>2019</v>
      </c>
      <c r="B5969" s="41" t="s">
        <v>13</v>
      </c>
      <c r="C5969" s="223">
        <v>0</v>
      </c>
      <c r="D5969" s="174">
        <f t="shared" si="523"/>
        <v>0</v>
      </c>
      <c r="E5969" s="171">
        <f t="shared" si="520"/>
        <v>0</v>
      </c>
      <c r="F5969" s="175"/>
      <c r="G5969" s="175"/>
      <c r="H5969" s="175"/>
      <c r="I5969" s="197">
        <v>2</v>
      </c>
      <c r="J5969" s="41">
        <f t="shared" si="524"/>
        <v>2</v>
      </c>
      <c r="K5969" s="41">
        <f t="shared" si="521"/>
        <v>2</v>
      </c>
      <c r="L5969" s="175"/>
      <c r="M5969" s="41">
        <f t="shared" si="522"/>
        <v>2</v>
      </c>
    </row>
    <row r="5970" spans="1:13" ht="14.5" x14ac:dyDescent="0.35">
      <c r="A5970" s="194">
        <v>2019</v>
      </c>
      <c r="B5970" s="41" t="s">
        <v>13</v>
      </c>
      <c r="C5970" s="234">
        <v>10</v>
      </c>
      <c r="D5970" s="174">
        <f t="shared" si="523"/>
        <v>10</v>
      </c>
      <c r="E5970" s="171">
        <f t="shared" si="520"/>
        <v>0</v>
      </c>
      <c r="F5970" s="175"/>
      <c r="G5970" s="175"/>
      <c r="H5970" s="175"/>
      <c r="I5970" s="197" t="s">
        <v>232</v>
      </c>
      <c r="J5970" s="41" t="str">
        <f t="shared" si="524"/>
        <v/>
      </c>
      <c r="K5970" s="41" t="str">
        <f t="shared" si="521"/>
        <v/>
      </c>
      <c r="L5970" s="175"/>
      <c r="M5970" s="41" t="str">
        <f t="shared" si="522"/>
        <v/>
      </c>
    </row>
    <row r="5971" spans="1:13" ht="14.5" hidden="1" x14ac:dyDescent="0.35">
      <c r="A5971" s="194">
        <v>2019</v>
      </c>
      <c r="B5971" s="41" t="s">
        <v>13</v>
      </c>
      <c r="C5971" s="234">
        <v>2</v>
      </c>
      <c r="D5971" s="174">
        <f t="shared" si="523"/>
        <v>2</v>
      </c>
      <c r="E5971" s="171">
        <f t="shared" si="520"/>
        <v>0</v>
      </c>
      <c r="F5971" s="175"/>
      <c r="G5971" s="175"/>
      <c r="H5971" s="175"/>
      <c r="I5971" s="197">
        <v>9</v>
      </c>
      <c r="J5971" s="41">
        <f t="shared" si="524"/>
        <v>9</v>
      </c>
      <c r="K5971" s="41">
        <f t="shared" si="521"/>
        <v>9</v>
      </c>
      <c r="L5971" s="175"/>
      <c r="M5971" s="41">
        <f t="shared" si="522"/>
        <v>9</v>
      </c>
    </row>
    <row r="5972" spans="1:13" ht="14.5" hidden="1" x14ac:dyDescent="0.35">
      <c r="A5972" s="194">
        <v>2019</v>
      </c>
      <c r="B5972" s="41" t="s">
        <v>13</v>
      </c>
      <c r="C5972" s="234">
        <v>10</v>
      </c>
      <c r="D5972" s="174">
        <f t="shared" si="523"/>
        <v>10</v>
      </c>
      <c r="E5972" s="171">
        <f t="shared" si="520"/>
        <v>0</v>
      </c>
      <c r="F5972" s="175"/>
      <c r="G5972" s="175"/>
      <c r="H5972" s="175"/>
      <c r="I5972" s="197">
        <v>5</v>
      </c>
      <c r="J5972" s="41">
        <f t="shared" si="524"/>
        <v>5</v>
      </c>
      <c r="K5972" s="41">
        <f t="shared" si="521"/>
        <v>5</v>
      </c>
      <c r="L5972" s="175"/>
      <c r="M5972" s="41">
        <f t="shared" si="522"/>
        <v>5</v>
      </c>
    </row>
    <row r="5973" spans="1:13" ht="14.5" hidden="1" x14ac:dyDescent="0.35">
      <c r="A5973" s="194">
        <v>2019</v>
      </c>
      <c r="B5973" s="41" t="s">
        <v>13</v>
      </c>
      <c r="C5973" s="223" t="s">
        <v>232</v>
      </c>
      <c r="D5973" s="174" t="str">
        <f t="shared" si="523"/>
        <v/>
      </c>
      <c r="E5973" s="171">
        <f t="shared" si="520"/>
        <v>0</v>
      </c>
      <c r="F5973" s="175"/>
      <c r="G5973" s="175"/>
      <c r="H5973" s="175"/>
      <c r="I5973" s="177" t="s">
        <v>232</v>
      </c>
      <c r="J5973" s="41" t="str">
        <f t="shared" si="524"/>
        <v/>
      </c>
      <c r="K5973" s="41" t="str">
        <f t="shared" si="521"/>
        <v/>
      </c>
      <c r="L5973" s="175"/>
      <c r="M5973" s="41" t="str">
        <f t="shared" si="522"/>
        <v/>
      </c>
    </row>
    <row r="5974" spans="1:13" ht="14.5" hidden="1" x14ac:dyDescent="0.35">
      <c r="A5974" s="194">
        <v>2019</v>
      </c>
      <c r="B5974" s="41" t="s">
        <v>13</v>
      </c>
      <c r="C5974" s="234">
        <v>5</v>
      </c>
      <c r="D5974" s="174">
        <f t="shared" si="523"/>
        <v>5</v>
      </c>
      <c r="E5974" s="171">
        <f t="shared" si="520"/>
        <v>0</v>
      </c>
      <c r="F5974" s="175"/>
      <c r="G5974" s="175"/>
      <c r="H5974" s="175"/>
      <c r="I5974" s="197">
        <v>5</v>
      </c>
      <c r="J5974" s="41">
        <f t="shared" si="524"/>
        <v>5</v>
      </c>
      <c r="K5974" s="41">
        <f t="shared" si="521"/>
        <v>5</v>
      </c>
      <c r="L5974" s="175"/>
      <c r="M5974" s="41">
        <f t="shared" si="522"/>
        <v>5</v>
      </c>
    </row>
    <row r="5975" spans="1:13" ht="14.5" hidden="1" x14ac:dyDescent="0.35">
      <c r="A5975" s="194">
        <v>2019</v>
      </c>
      <c r="B5975" s="41" t="s">
        <v>13</v>
      </c>
      <c r="C5975" s="234">
        <v>2</v>
      </c>
      <c r="D5975" s="174">
        <f t="shared" si="523"/>
        <v>2</v>
      </c>
      <c r="E5975" s="171">
        <f t="shared" si="520"/>
        <v>0</v>
      </c>
      <c r="F5975" s="175"/>
      <c r="G5975" s="175"/>
      <c r="H5975" s="175"/>
      <c r="I5975" s="197">
        <v>2</v>
      </c>
      <c r="J5975" s="41" t="str">
        <f>IF(OR(I5950="",I5950&gt;=50),"",IF(AND(I5950&lt;50,OR(D5950&lt;=0,D5950="")),I5950,IF(I5950&gt;=D5950*10,D5950,IF(D5950&lt;&gt;"",I5950,""))))</f>
        <v/>
      </c>
      <c r="K5975" s="41">
        <f t="shared" si="521"/>
        <v>2</v>
      </c>
      <c r="L5975" s="175"/>
      <c r="M5975" s="41">
        <f t="shared" si="522"/>
        <v>2</v>
      </c>
    </row>
    <row r="5976" spans="1:13" ht="14.5" hidden="1" x14ac:dyDescent="0.35">
      <c r="A5976" s="194">
        <v>2019</v>
      </c>
      <c r="B5976" s="41" t="s">
        <v>13</v>
      </c>
      <c r="C5976" s="223" t="s">
        <v>232</v>
      </c>
      <c r="D5976" s="174" t="str">
        <f t="shared" si="523"/>
        <v/>
      </c>
      <c r="E5976" s="171">
        <f t="shared" si="520"/>
        <v>0</v>
      </c>
      <c r="F5976" s="175"/>
      <c r="G5976" s="175"/>
      <c r="H5976" s="175"/>
      <c r="I5976" s="177" t="s">
        <v>232</v>
      </c>
      <c r="J5976" s="41" t="str">
        <f t="shared" ref="J5976:J6039" si="525">IF(OR(I5976="",I5976&gt;=50),"",IF(AND(I5976&lt;50,OR(D5976&lt;=0,D5976="")),I5976,IF(I5976&gt;=D5976*10,D5976,IF(D5976&lt;&gt;"",I5976,""))))</f>
        <v/>
      </c>
      <c r="K5976" s="41" t="str">
        <f t="shared" si="521"/>
        <v/>
      </c>
      <c r="L5976" s="175"/>
      <c r="M5976" s="41" t="str">
        <f t="shared" si="522"/>
        <v/>
      </c>
    </row>
    <row r="5977" spans="1:13" ht="14.5" hidden="1" x14ac:dyDescent="0.35">
      <c r="A5977" s="194">
        <v>2019</v>
      </c>
      <c r="B5977" s="41" t="s">
        <v>13</v>
      </c>
      <c r="C5977" s="234">
        <v>5</v>
      </c>
      <c r="D5977" s="174">
        <f t="shared" si="523"/>
        <v>5</v>
      </c>
      <c r="E5977" s="171">
        <f t="shared" si="520"/>
        <v>0</v>
      </c>
      <c r="F5977" s="175"/>
      <c r="G5977" s="175"/>
      <c r="H5977" s="175"/>
      <c r="I5977" s="197">
        <v>3</v>
      </c>
      <c r="J5977" s="41">
        <f t="shared" si="525"/>
        <v>3</v>
      </c>
      <c r="K5977" s="41">
        <f t="shared" si="521"/>
        <v>3</v>
      </c>
      <c r="L5977" s="175"/>
      <c r="M5977" s="41">
        <f t="shared" si="522"/>
        <v>3</v>
      </c>
    </row>
    <row r="5978" spans="1:13" ht="14.5" hidden="1" x14ac:dyDescent="0.35">
      <c r="A5978" s="194">
        <v>2019</v>
      </c>
      <c r="B5978" s="41" t="s">
        <v>12</v>
      </c>
      <c r="C5978" s="234">
        <v>5</v>
      </c>
      <c r="D5978" s="174">
        <f t="shared" si="523"/>
        <v>5</v>
      </c>
      <c r="E5978" s="171">
        <f t="shared" si="520"/>
        <v>0</v>
      </c>
      <c r="F5978" s="175"/>
      <c r="G5978" s="175"/>
      <c r="H5978" s="175"/>
      <c r="I5978" s="197">
        <v>5</v>
      </c>
      <c r="J5978" s="41">
        <f t="shared" si="525"/>
        <v>5</v>
      </c>
      <c r="K5978" s="41">
        <f t="shared" si="521"/>
        <v>5</v>
      </c>
      <c r="L5978" s="175"/>
      <c r="M5978" s="41">
        <f t="shared" si="522"/>
        <v>5</v>
      </c>
    </row>
    <row r="5979" spans="1:13" ht="14.5" hidden="1" x14ac:dyDescent="0.35">
      <c r="A5979" s="194">
        <v>2019</v>
      </c>
      <c r="B5979" s="41" t="s">
        <v>12</v>
      </c>
      <c r="C5979" s="234">
        <v>3</v>
      </c>
      <c r="D5979" s="174">
        <f t="shared" si="523"/>
        <v>3</v>
      </c>
      <c r="E5979" s="171">
        <f t="shared" si="520"/>
        <v>0</v>
      </c>
      <c r="F5979" s="175"/>
      <c r="G5979" s="175"/>
      <c r="H5979" s="175"/>
      <c r="I5979" s="197">
        <v>2</v>
      </c>
      <c r="J5979" s="41">
        <f t="shared" si="525"/>
        <v>2</v>
      </c>
      <c r="K5979" s="41">
        <f t="shared" si="521"/>
        <v>2</v>
      </c>
      <c r="L5979" s="175"/>
      <c r="M5979" s="41">
        <f t="shared" si="522"/>
        <v>2</v>
      </c>
    </row>
    <row r="5980" spans="1:13" ht="14.5" hidden="1" x14ac:dyDescent="0.35">
      <c r="A5980" s="194">
        <v>2019</v>
      </c>
      <c r="B5980" s="41" t="s">
        <v>12</v>
      </c>
      <c r="C5980" s="234">
        <v>3</v>
      </c>
      <c r="D5980" s="174">
        <f t="shared" si="523"/>
        <v>3</v>
      </c>
      <c r="E5980" s="171">
        <f t="shared" si="520"/>
        <v>0</v>
      </c>
      <c r="F5980" s="175"/>
      <c r="G5980" s="175"/>
      <c r="H5980" s="175"/>
      <c r="I5980" s="197">
        <v>3</v>
      </c>
      <c r="J5980" s="41">
        <f t="shared" si="525"/>
        <v>3</v>
      </c>
      <c r="K5980" s="41">
        <f t="shared" si="521"/>
        <v>3</v>
      </c>
      <c r="L5980" s="175"/>
      <c r="M5980" s="41">
        <f t="shared" si="522"/>
        <v>3</v>
      </c>
    </row>
    <row r="5981" spans="1:13" ht="14.5" hidden="1" x14ac:dyDescent="0.35">
      <c r="A5981" s="194">
        <v>2019</v>
      </c>
      <c r="B5981" s="41" t="s">
        <v>12</v>
      </c>
      <c r="C5981" s="234">
        <v>2</v>
      </c>
      <c r="D5981" s="174">
        <f t="shared" si="523"/>
        <v>2</v>
      </c>
      <c r="E5981" s="171">
        <f t="shared" si="520"/>
        <v>0</v>
      </c>
      <c r="F5981" s="175"/>
      <c r="G5981" s="175"/>
      <c r="H5981" s="175"/>
      <c r="I5981" s="197">
        <v>3</v>
      </c>
      <c r="J5981" s="41">
        <f t="shared" si="525"/>
        <v>3</v>
      </c>
      <c r="K5981" s="41">
        <f t="shared" si="521"/>
        <v>3</v>
      </c>
      <c r="L5981" s="175"/>
      <c r="M5981" s="41">
        <f t="shared" si="522"/>
        <v>3</v>
      </c>
    </row>
    <row r="5982" spans="1:13" ht="14.5" hidden="1" x14ac:dyDescent="0.35">
      <c r="A5982" s="194">
        <v>2019</v>
      </c>
      <c r="B5982" s="41" t="s">
        <v>12</v>
      </c>
      <c r="C5982" s="234">
        <v>20</v>
      </c>
      <c r="D5982" s="174">
        <f t="shared" si="523"/>
        <v>20</v>
      </c>
      <c r="E5982" s="171">
        <f t="shared" si="520"/>
        <v>0</v>
      </c>
      <c r="F5982" s="175"/>
      <c r="G5982" s="175"/>
      <c r="H5982" s="175"/>
      <c r="I5982" s="197">
        <v>2</v>
      </c>
      <c r="J5982" s="41">
        <f t="shared" si="525"/>
        <v>2</v>
      </c>
      <c r="K5982" s="41">
        <f t="shared" si="521"/>
        <v>2</v>
      </c>
      <c r="L5982" s="175"/>
      <c r="M5982" s="41">
        <f t="shared" si="522"/>
        <v>2</v>
      </c>
    </row>
    <row r="5983" spans="1:13" ht="14.5" hidden="1" x14ac:dyDescent="0.35">
      <c r="A5983" s="194">
        <v>2019</v>
      </c>
      <c r="B5983" s="41" t="s">
        <v>12</v>
      </c>
      <c r="C5983" s="234" t="s">
        <v>232</v>
      </c>
      <c r="D5983" s="174" t="str">
        <f t="shared" si="523"/>
        <v/>
      </c>
      <c r="E5983" s="171">
        <f t="shared" si="520"/>
        <v>0</v>
      </c>
      <c r="F5983" s="175"/>
      <c r="G5983" s="175"/>
      <c r="H5983" s="175"/>
      <c r="I5983" s="197" t="s">
        <v>232</v>
      </c>
      <c r="J5983" s="41" t="str">
        <f t="shared" si="525"/>
        <v/>
      </c>
      <c r="K5983" s="41" t="str">
        <f t="shared" si="521"/>
        <v/>
      </c>
      <c r="L5983" s="175"/>
      <c r="M5983" s="41" t="str">
        <f t="shared" si="522"/>
        <v/>
      </c>
    </row>
    <row r="5984" spans="1:13" ht="14.5" hidden="1" x14ac:dyDescent="0.35">
      <c r="A5984" s="194">
        <v>2019</v>
      </c>
      <c r="B5984" s="41" t="s">
        <v>12</v>
      </c>
      <c r="C5984" s="223" t="s">
        <v>232</v>
      </c>
      <c r="D5984" s="174" t="str">
        <f t="shared" si="523"/>
        <v/>
      </c>
      <c r="E5984" s="171">
        <f t="shared" si="520"/>
        <v>0</v>
      </c>
      <c r="F5984" s="175"/>
      <c r="G5984" s="175"/>
      <c r="H5984" s="175"/>
      <c r="I5984" s="177" t="s">
        <v>232</v>
      </c>
      <c r="J5984" s="41" t="str">
        <f t="shared" si="525"/>
        <v/>
      </c>
      <c r="K5984" s="41" t="str">
        <f t="shared" si="521"/>
        <v/>
      </c>
      <c r="L5984" s="175"/>
      <c r="M5984" s="41" t="str">
        <f t="shared" si="522"/>
        <v/>
      </c>
    </row>
    <row r="5985" spans="1:13" ht="14.5" hidden="1" x14ac:dyDescent="0.35">
      <c r="A5985" s="194">
        <v>2019</v>
      </c>
      <c r="B5985" s="41" t="s">
        <v>12</v>
      </c>
      <c r="C5985" s="234">
        <v>1</v>
      </c>
      <c r="D5985" s="174">
        <f t="shared" si="523"/>
        <v>1</v>
      </c>
      <c r="E5985" s="171">
        <f t="shared" si="520"/>
        <v>0</v>
      </c>
      <c r="F5985" s="175"/>
      <c r="G5985" s="175"/>
      <c r="H5985" s="175"/>
      <c r="I5985" s="197">
        <v>1</v>
      </c>
      <c r="J5985" s="41">
        <f t="shared" si="525"/>
        <v>1</v>
      </c>
      <c r="K5985" s="41">
        <f t="shared" si="521"/>
        <v>1</v>
      </c>
      <c r="L5985" s="175"/>
      <c r="M5985" s="41">
        <f t="shared" si="522"/>
        <v>1</v>
      </c>
    </row>
    <row r="5986" spans="1:13" ht="14.5" hidden="1" x14ac:dyDescent="0.35">
      <c r="A5986" s="194">
        <v>2019</v>
      </c>
      <c r="B5986" s="41" t="s">
        <v>12</v>
      </c>
      <c r="C5986" s="234">
        <v>3</v>
      </c>
      <c r="D5986" s="174">
        <f t="shared" si="523"/>
        <v>3</v>
      </c>
      <c r="E5986" s="171">
        <f t="shared" si="520"/>
        <v>0</v>
      </c>
      <c r="F5986" s="175"/>
      <c r="G5986" s="175"/>
      <c r="H5986" s="175"/>
      <c r="I5986" s="197">
        <v>3</v>
      </c>
      <c r="J5986" s="41">
        <f t="shared" si="525"/>
        <v>3</v>
      </c>
      <c r="K5986" s="41">
        <f t="shared" si="521"/>
        <v>3</v>
      </c>
      <c r="L5986" s="175"/>
      <c r="M5986" s="41">
        <f t="shared" si="522"/>
        <v>3</v>
      </c>
    </row>
    <row r="5987" spans="1:13" ht="14.5" hidden="1" x14ac:dyDescent="0.35">
      <c r="A5987" s="194">
        <v>2019</v>
      </c>
      <c r="B5987" s="41" t="s">
        <v>12</v>
      </c>
      <c r="C5987" s="223" t="s">
        <v>232</v>
      </c>
      <c r="D5987" s="174" t="str">
        <f t="shared" si="523"/>
        <v/>
      </c>
      <c r="E5987" s="171">
        <f t="shared" si="520"/>
        <v>0</v>
      </c>
      <c r="F5987" s="175"/>
      <c r="G5987" s="175"/>
      <c r="H5987" s="175"/>
      <c r="I5987" s="177" t="s">
        <v>232</v>
      </c>
      <c r="J5987" s="41" t="str">
        <f t="shared" si="525"/>
        <v/>
      </c>
      <c r="K5987" s="41" t="str">
        <f t="shared" si="521"/>
        <v/>
      </c>
      <c r="L5987" s="175"/>
      <c r="M5987" s="41" t="str">
        <f t="shared" si="522"/>
        <v/>
      </c>
    </row>
    <row r="5988" spans="1:13" ht="14.5" hidden="1" x14ac:dyDescent="0.35">
      <c r="A5988" s="194">
        <v>2019</v>
      </c>
      <c r="B5988" s="41" t="s">
        <v>12</v>
      </c>
      <c r="C5988" s="234">
        <v>10</v>
      </c>
      <c r="D5988" s="174">
        <f t="shared" si="523"/>
        <v>10</v>
      </c>
      <c r="E5988" s="171">
        <f t="shared" si="520"/>
        <v>0</v>
      </c>
      <c r="F5988" s="175"/>
      <c r="G5988" s="175"/>
      <c r="H5988" s="175"/>
      <c r="I5988" s="197">
        <v>5</v>
      </c>
      <c r="J5988" s="41">
        <f t="shared" si="525"/>
        <v>5</v>
      </c>
      <c r="K5988" s="41">
        <f t="shared" si="521"/>
        <v>5</v>
      </c>
      <c r="L5988" s="175"/>
      <c r="M5988" s="41">
        <f t="shared" si="522"/>
        <v>5</v>
      </c>
    </row>
    <row r="5989" spans="1:13" ht="14.5" hidden="1" x14ac:dyDescent="0.35">
      <c r="A5989" s="194">
        <v>2019</v>
      </c>
      <c r="B5989" s="41" t="s">
        <v>12</v>
      </c>
      <c r="C5989" s="234">
        <v>2</v>
      </c>
      <c r="D5989" s="174">
        <f t="shared" si="523"/>
        <v>2</v>
      </c>
      <c r="E5989" s="171">
        <f t="shared" si="520"/>
        <v>0</v>
      </c>
      <c r="F5989" s="175"/>
      <c r="G5989" s="175"/>
      <c r="H5989" s="175"/>
      <c r="I5989" s="197">
        <v>2</v>
      </c>
      <c r="J5989" s="41">
        <f t="shared" si="525"/>
        <v>2</v>
      </c>
      <c r="K5989" s="41">
        <f t="shared" si="521"/>
        <v>2</v>
      </c>
      <c r="L5989" s="175"/>
      <c r="M5989" s="41">
        <f t="shared" si="522"/>
        <v>2</v>
      </c>
    </row>
    <row r="5990" spans="1:13" ht="14.5" hidden="1" x14ac:dyDescent="0.35">
      <c r="A5990" s="194">
        <v>2019</v>
      </c>
      <c r="B5990" s="41" t="s">
        <v>12</v>
      </c>
      <c r="C5990" s="234">
        <v>10</v>
      </c>
      <c r="D5990" s="174">
        <f t="shared" si="523"/>
        <v>10</v>
      </c>
      <c r="E5990" s="171">
        <f t="shared" si="520"/>
        <v>0</v>
      </c>
      <c r="F5990" s="175"/>
      <c r="G5990" s="175"/>
      <c r="H5990" s="175"/>
      <c r="I5990" s="197">
        <v>10</v>
      </c>
      <c r="J5990" s="41">
        <f t="shared" si="525"/>
        <v>10</v>
      </c>
      <c r="K5990" s="41">
        <f t="shared" si="521"/>
        <v>10</v>
      </c>
      <c r="L5990" s="175"/>
      <c r="M5990" s="41">
        <f t="shared" si="522"/>
        <v>10</v>
      </c>
    </row>
    <row r="5991" spans="1:13" ht="14.5" hidden="1" x14ac:dyDescent="0.35">
      <c r="A5991" s="194">
        <v>2019</v>
      </c>
      <c r="B5991" s="41" t="s">
        <v>12</v>
      </c>
      <c r="C5991" s="234">
        <v>5</v>
      </c>
      <c r="D5991" s="174">
        <f t="shared" si="523"/>
        <v>5</v>
      </c>
      <c r="E5991" s="171">
        <f t="shared" si="520"/>
        <v>0</v>
      </c>
      <c r="F5991" s="175"/>
      <c r="G5991" s="175"/>
      <c r="H5991" s="175"/>
      <c r="I5991" s="197">
        <v>15</v>
      </c>
      <c r="J5991" s="41">
        <f t="shared" si="525"/>
        <v>15</v>
      </c>
      <c r="K5991" s="41">
        <f t="shared" si="521"/>
        <v>15</v>
      </c>
      <c r="L5991" s="175"/>
      <c r="M5991" s="41">
        <f t="shared" si="522"/>
        <v>15</v>
      </c>
    </row>
    <row r="5992" spans="1:13" ht="14.5" hidden="1" x14ac:dyDescent="0.35">
      <c r="A5992" s="194">
        <v>2019</v>
      </c>
      <c r="B5992" s="41" t="s">
        <v>12</v>
      </c>
      <c r="C5992" s="234">
        <v>4</v>
      </c>
      <c r="D5992" s="174">
        <f t="shared" si="523"/>
        <v>4</v>
      </c>
      <c r="E5992" s="171">
        <f t="shared" si="520"/>
        <v>0</v>
      </c>
      <c r="F5992" s="175"/>
      <c r="G5992" s="175"/>
      <c r="H5992" s="175"/>
      <c r="I5992" s="197">
        <v>3</v>
      </c>
      <c r="J5992" s="41">
        <f t="shared" si="525"/>
        <v>3</v>
      </c>
      <c r="K5992" s="41">
        <f t="shared" si="521"/>
        <v>3</v>
      </c>
      <c r="L5992" s="175"/>
      <c r="M5992" s="41">
        <f t="shared" si="522"/>
        <v>3</v>
      </c>
    </row>
    <row r="5993" spans="1:13" ht="14.5" hidden="1" x14ac:dyDescent="0.35">
      <c r="A5993" s="194">
        <v>2019</v>
      </c>
      <c r="B5993" s="41" t="s">
        <v>12</v>
      </c>
      <c r="C5993" s="234">
        <v>3</v>
      </c>
      <c r="D5993" s="174">
        <f t="shared" si="523"/>
        <v>3</v>
      </c>
      <c r="E5993" s="171">
        <f t="shared" si="520"/>
        <v>0</v>
      </c>
      <c r="F5993" s="175"/>
      <c r="G5993" s="175"/>
      <c r="H5993" s="175"/>
      <c r="I5993" s="197">
        <v>2</v>
      </c>
      <c r="J5993" s="41">
        <f t="shared" si="525"/>
        <v>2</v>
      </c>
      <c r="K5993" s="41">
        <f t="shared" si="521"/>
        <v>2</v>
      </c>
      <c r="L5993" s="175"/>
      <c r="M5993" s="41">
        <f t="shared" si="522"/>
        <v>2</v>
      </c>
    </row>
    <row r="5994" spans="1:13" ht="14.5" hidden="1" x14ac:dyDescent="0.35">
      <c r="A5994" s="194">
        <v>2019</v>
      </c>
      <c r="B5994" s="41" t="s">
        <v>12</v>
      </c>
      <c r="C5994" s="234">
        <v>20</v>
      </c>
      <c r="D5994" s="174">
        <f t="shared" si="523"/>
        <v>20</v>
      </c>
      <c r="E5994" s="171">
        <f t="shared" si="520"/>
        <v>0</v>
      </c>
      <c r="F5994" s="175"/>
      <c r="G5994" s="175"/>
      <c r="H5994" s="175"/>
      <c r="I5994" s="197">
        <v>4</v>
      </c>
      <c r="J5994" s="41">
        <f t="shared" si="525"/>
        <v>4</v>
      </c>
      <c r="K5994" s="41">
        <f t="shared" si="521"/>
        <v>4</v>
      </c>
      <c r="L5994" s="175"/>
      <c r="M5994" s="41">
        <f t="shared" si="522"/>
        <v>4</v>
      </c>
    </row>
    <row r="5995" spans="1:13" ht="14.5" hidden="1" x14ac:dyDescent="0.35">
      <c r="A5995" s="194">
        <v>2019</v>
      </c>
      <c r="B5995" s="41" t="s">
        <v>12</v>
      </c>
      <c r="C5995" s="234">
        <v>2</v>
      </c>
      <c r="D5995" s="174">
        <f t="shared" si="523"/>
        <v>2</v>
      </c>
      <c r="E5995" s="171">
        <f t="shared" si="520"/>
        <v>0</v>
      </c>
      <c r="F5995" s="175"/>
      <c r="G5995" s="175"/>
      <c r="H5995" s="175"/>
      <c r="I5995" s="197">
        <v>2</v>
      </c>
      <c r="J5995" s="41">
        <f t="shared" si="525"/>
        <v>2</v>
      </c>
      <c r="K5995" s="41">
        <f t="shared" si="521"/>
        <v>2</v>
      </c>
      <c r="L5995" s="175"/>
      <c r="M5995" s="41">
        <f t="shared" si="522"/>
        <v>2</v>
      </c>
    </row>
    <row r="5996" spans="1:13" ht="14.5" hidden="1" x14ac:dyDescent="0.35">
      <c r="A5996" s="194">
        <v>2019</v>
      </c>
      <c r="B5996" s="41" t="s">
        <v>12</v>
      </c>
      <c r="C5996" s="234">
        <v>5</v>
      </c>
      <c r="D5996" s="174">
        <f t="shared" si="523"/>
        <v>5</v>
      </c>
      <c r="E5996" s="171">
        <f t="shared" si="520"/>
        <v>0</v>
      </c>
      <c r="F5996" s="175"/>
      <c r="G5996" s="175"/>
      <c r="H5996" s="175"/>
      <c r="I5996" s="197">
        <v>5</v>
      </c>
      <c r="J5996" s="41">
        <f t="shared" si="525"/>
        <v>5</v>
      </c>
      <c r="K5996" s="41">
        <f t="shared" si="521"/>
        <v>5</v>
      </c>
      <c r="L5996" s="175"/>
      <c r="M5996" s="41">
        <f t="shared" si="522"/>
        <v>5</v>
      </c>
    </row>
    <row r="5997" spans="1:13" ht="14.5" hidden="1" x14ac:dyDescent="0.35">
      <c r="A5997" s="194">
        <v>2019</v>
      </c>
      <c r="B5997" s="41" t="s">
        <v>12</v>
      </c>
      <c r="C5997" s="234">
        <v>2</v>
      </c>
      <c r="D5997" s="174">
        <f t="shared" si="523"/>
        <v>2</v>
      </c>
      <c r="E5997" s="171">
        <f t="shared" si="520"/>
        <v>0</v>
      </c>
      <c r="F5997" s="175"/>
      <c r="G5997" s="175"/>
      <c r="H5997" s="175"/>
      <c r="I5997" s="177" t="s">
        <v>232</v>
      </c>
      <c r="J5997" s="41" t="str">
        <f t="shared" si="525"/>
        <v/>
      </c>
      <c r="K5997" s="41" t="str">
        <f t="shared" si="521"/>
        <v/>
      </c>
      <c r="L5997" s="175"/>
      <c r="M5997" s="41" t="str">
        <f t="shared" si="522"/>
        <v/>
      </c>
    </row>
    <row r="5998" spans="1:13" ht="14.5" hidden="1" x14ac:dyDescent="0.35">
      <c r="A5998" s="194">
        <v>2019</v>
      </c>
      <c r="B5998" s="41" t="s">
        <v>12</v>
      </c>
      <c r="C5998" s="234" t="s">
        <v>232</v>
      </c>
      <c r="D5998" s="174" t="str">
        <f t="shared" si="523"/>
        <v/>
      </c>
      <c r="E5998" s="171">
        <f t="shared" si="520"/>
        <v>0</v>
      </c>
      <c r="F5998" s="175"/>
      <c r="G5998" s="175"/>
      <c r="H5998" s="175"/>
      <c r="I5998" s="197" t="s">
        <v>232</v>
      </c>
      <c r="J5998" s="41" t="str">
        <f t="shared" si="525"/>
        <v/>
      </c>
      <c r="K5998" s="41" t="str">
        <f t="shared" si="521"/>
        <v/>
      </c>
      <c r="L5998" s="175"/>
      <c r="M5998" s="41" t="str">
        <f t="shared" si="522"/>
        <v/>
      </c>
    </row>
    <row r="5999" spans="1:13" ht="14.5" hidden="1" x14ac:dyDescent="0.35">
      <c r="A5999" s="194">
        <v>2019</v>
      </c>
      <c r="B5999" s="41" t="s">
        <v>12</v>
      </c>
      <c r="C5999" s="234">
        <v>1</v>
      </c>
      <c r="D5999" s="174">
        <f t="shared" si="523"/>
        <v>1</v>
      </c>
      <c r="E5999" s="171">
        <f t="shared" si="520"/>
        <v>0</v>
      </c>
      <c r="F5999" s="175"/>
      <c r="G5999" s="175"/>
      <c r="H5999" s="175"/>
      <c r="I5999" s="197">
        <v>18</v>
      </c>
      <c r="J5999" s="41">
        <f t="shared" si="525"/>
        <v>1</v>
      </c>
      <c r="K5999" s="41">
        <f t="shared" si="521"/>
        <v>1</v>
      </c>
      <c r="L5999" s="175"/>
      <c r="M5999" s="41">
        <f t="shared" si="522"/>
        <v>1</v>
      </c>
    </row>
    <row r="6000" spans="1:13" ht="14.5" hidden="1" x14ac:dyDescent="0.35">
      <c r="A6000" s="194">
        <v>2019</v>
      </c>
      <c r="B6000" s="41" t="s">
        <v>12</v>
      </c>
      <c r="C6000" s="234">
        <v>2</v>
      </c>
      <c r="D6000" s="174">
        <f t="shared" si="523"/>
        <v>2</v>
      </c>
      <c r="E6000" s="171">
        <f t="shared" si="520"/>
        <v>0</v>
      </c>
      <c r="F6000" s="175"/>
      <c r="G6000" s="175"/>
      <c r="H6000" s="175"/>
      <c r="I6000" s="197">
        <v>2</v>
      </c>
      <c r="J6000" s="41">
        <f t="shared" si="525"/>
        <v>2</v>
      </c>
      <c r="K6000" s="41">
        <f t="shared" si="521"/>
        <v>2</v>
      </c>
      <c r="L6000" s="175"/>
      <c r="M6000" s="41">
        <f t="shared" si="522"/>
        <v>2</v>
      </c>
    </row>
    <row r="6001" spans="1:13" ht="14.5" hidden="1" x14ac:dyDescent="0.35">
      <c r="A6001" s="194">
        <v>2019</v>
      </c>
      <c r="B6001" s="41" t="s">
        <v>12</v>
      </c>
      <c r="C6001" s="234">
        <v>50</v>
      </c>
      <c r="D6001" s="174">
        <f t="shared" si="523"/>
        <v>50</v>
      </c>
      <c r="E6001" s="171">
        <f t="shared" si="520"/>
        <v>0</v>
      </c>
      <c r="F6001" s="175"/>
      <c r="G6001" s="175"/>
      <c r="H6001" s="175"/>
      <c r="I6001" s="197">
        <v>20</v>
      </c>
      <c r="J6001" s="41">
        <f t="shared" si="525"/>
        <v>20</v>
      </c>
      <c r="K6001" s="41">
        <f t="shared" si="521"/>
        <v>20</v>
      </c>
      <c r="L6001" s="175"/>
      <c r="M6001" s="41">
        <f t="shared" si="522"/>
        <v>20</v>
      </c>
    </row>
    <row r="6002" spans="1:13" ht="14.5" hidden="1" x14ac:dyDescent="0.35">
      <c r="A6002" s="194">
        <v>2019</v>
      </c>
      <c r="B6002" s="41" t="s">
        <v>12</v>
      </c>
      <c r="C6002" s="234">
        <v>5</v>
      </c>
      <c r="D6002" s="174">
        <f t="shared" si="523"/>
        <v>5</v>
      </c>
      <c r="E6002" s="171">
        <f t="shared" si="520"/>
        <v>0</v>
      </c>
      <c r="F6002" s="175"/>
      <c r="G6002" s="175"/>
      <c r="H6002" s="175"/>
      <c r="I6002" s="197">
        <v>2</v>
      </c>
      <c r="J6002" s="41">
        <f t="shared" si="525"/>
        <v>2</v>
      </c>
      <c r="K6002" s="41">
        <f t="shared" si="521"/>
        <v>2</v>
      </c>
      <c r="L6002" s="175"/>
      <c r="M6002" s="41">
        <f t="shared" si="522"/>
        <v>2</v>
      </c>
    </row>
    <row r="6003" spans="1:13" ht="14.5" hidden="1" x14ac:dyDescent="0.35">
      <c r="A6003" s="194">
        <v>2019</v>
      </c>
      <c r="B6003" s="41" t="s">
        <v>12</v>
      </c>
      <c r="C6003" s="234">
        <v>5</v>
      </c>
      <c r="D6003" s="174">
        <f t="shared" si="523"/>
        <v>5</v>
      </c>
      <c r="E6003" s="171">
        <f t="shared" si="520"/>
        <v>0</v>
      </c>
      <c r="F6003" s="175"/>
      <c r="G6003" s="175"/>
      <c r="H6003" s="175"/>
      <c r="I6003" s="197">
        <v>5</v>
      </c>
      <c r="J6003" s="41">
        <f t="shared" si="525"/>
        <v>5</v>
      </c>
      <c r="K6003" s="41">
        <f t="shared" si="521"/>
        <v>5</v>
      </c>
      <c r="L6003" s="175"/>
      <c r="M6003" s="41">
        <f t="shared" si="522"/>
        <v>5</v>
      </c>
    </row>
    <row r="6004" spans="1:13" ht="14.5" hidden="1" x14ac:dyDescent="0.35">
      <c r="A6004" s="194">
        <v>2019</v>
      </c>
      <c r="B6004" s="41" t="s">
        <v>12</v>
      </c>
      <c r="C6004" s="234">
        <v>5</v>
      </c>
      <c r="D6004" s="174">
        <f t="shared" si="523"/>
        <v>5</v>
      </c>
      <c r="E6004" s="171">
        <f t="shared" si="520"/>
        <v>0</v>
      </c>
      <c r="F6004" s="175"/>
      <c r="G6004" s="175"/>
      <c r="H6004" s="175"/>
      <c r="I6004" s="197">
        <v>3</v>
      </c>
      <c r="J6004" s="41">
        <f t="shared" si="525"/>
        <v>3</v>
      </c>
      <c r="K6004" s="41">
        <f t="shared" si="521"/>
        <v>3</v>
      </c>
      <c r="L6004" s="175"/>
      <c r="M6004" s="41">
        <f t="shared" si="522"/>
        <v>3</v>
      </c>
    </row>
    <row r="6005" spans="1:13" ht="14.5" hidden="1" x14ac:dyDescent="0.35">
      <c r="A6005" s="194">
        <v>2019</v>
      </c>
      <c r="B6005" s="41" t="s">
        <v>12</v>
      </c>
      <c r="C6005" s="234" t="s">
        <v>232</v>
      </c>
      <c r="D6005" s="174" t="str">
        <f t="shared" si="523"/>
        <v/>
      </c>
      <c r="E6005" s="171">
        <f t="shared" si="520"/>
        <v>0</v>
      </c>
      <c r="F6005" s="175"/>
      <c r="G6005" s="175"/>
      <c r="H6005" s="175"/>
      <c r="I6005" s="197" t="s">
        <v>232</v>
      </c>
      <c r="J6005" s="41" t="str">
        <f t="shared" si="525"/>
        <v/>
      </c>
      <c r="K6005" s="41" t="str">
        <f t="shared" si="521"/>
        <v/>
      </c>
      <c r="L6005" s="175"/>
      <c r="M6005" s="41" t="str">
        <f t="shared" si="522"/>
        <v/>
      </c>
    </row>
    <row r="6006" spans="1:13" ht="14.5" hidden="1" x14ac:dyDescent="0.35">
      <c r="A6006" s="194">
        <v>2019</v>
      </c>
      <c r="B6006" s="41" t="s">
        <v>13</v>
      </c>
      <c r="C6006" s="234">
        <v>3</v>
      </c>
      <c r="D6006" s="174">
        <f t="shared" si="523"/>
        <v>3</v>
      </c>
      <c r="E6006" s="171">
        <f t="shared" si="520"/>
        <v>0</v>
      </c>
      <c r="F6006" s="175"/>
      <c r="G6006" s="175"/>
      <c r="H6006" s="175"/>
      <c r="I6006" s="197">
        <v>3</v>
      </c>
      <c r="J6006" s="41">
        <f t="shared" si="525"/>
        <v>3</v>
      </c>
      <c r="K6006" s="41">
        <f t="shared" si="521"/>
        <v>3</v>
      </c>
      <c r="L6006" s="175"/>
      <c r="M6006" s="41">
        <f t="shared" si="522"/>
        <v>3</v>
      </c>
    </row>
    <row r="6007" spans="1:13" ht="14.5" hidden="1" x14ac:dyDescent="0.35">
      <c r="A6007" s="194">
        <v>2019</v>
      </c>
      <c r="B6007" s="41" t="s">
        <v>13</v>
      </c>
      <c r="C6007" s="234">
        <v>1</v>
      </c>
      <c r="D6007" s="174">
        <f t="shared" si="523"/>
        <v>1</v>
      </c>
      <c r="E6007" s="171">
        <f t="shared" si="520"/>
        <v>0</v>
      </c>
      <c r="F6007" s="175"/>
      <c r="G6007" s="175"/>
      <c r="H6007" s="175"/>
      <c r="I6007" s="197">
        <v>1</v>
      </c>
      <c r="J6007" s="41">
        <f t="shared" si="525"/>
        <v>1</v>
      </c>
      <c r="K6007" s="41">
        <f t="shared" si="521"/>
        <v>1</v>
      </c>
      <c r="L6007" s="175"/>
      <c r="M6007" s="41">
        <f t="shared" si="522"/>
        <v>1</v>
      </c>
    </row>
    <row r="6008" spans="1:13" ht="14.5" hidden="1" x14ac:dyDescent="0.35">
      <c r="A6008" s="194">
        <v>2019</v>
      </c>
      <c r="B6008" s="41" t="s">
        <v>13</v>
      </c>
      <c r="C6008" s="234">
        <v>2</v>
      </c>
      <c r="D6008" s="174">
        <f t="shared" si="523"/>
        <v>2</v>
      </c>
      <c r="E6008" s="171">
        <f t="shared" si="520"/>
        <v>0</v>
      </c>
      <c r="F6008" s="175"/>
      <c r="G6008" s="175"/>
      <c r="H6008" s="175"/>
      <c r="I6008" s="197">
        <v>2</v>
      </c>
      <c r="J6008" s="41">
        <f t="shared" si="525"/>
        <v>2</v>
      </c>
      <c r="K6008" s="41">
        <f t="shared" si="521"/>
        <v>2</v>
      </c>
      <c r="L6008" s="175"/>
      <c r="M6008" s="41">
        <f t="shared" si="522"/>
        <v>2</v>
      </c>
    </row>
    <row r="6009" spans="1:13" ht="14.5" hidden="1" x14ac:dyDescent="0.35">
      <c r="A6009" s="194">
        <v>2019</v>
      </c>
      <c r="B6009" s="41" t="s">
        <v>13</v>
      </c>
      <c r="C6009" s="234">
        <v>5</v>
      </c>
      <c r="D6009" s="174">
        <f t="shared" si="523"/>
        <v>5</v>
      </c>
      <c r="E6009" s="171">
        <f t="shared" si="520"/>
        <v>0</v>
      </c>
      <c r="F6009" s="175"/>
      <c r="G6009" s="175"/>
      <c r="H6009" s="175"/>
      <c r="I6009" s="177" t="s">
        <v>232</v>
      </c>
      <c r="J6009" s="41" t="str">
        <f t="shared" si="525"/>
        <v/>
      </c>
      <c r="K6009" s="41" t="str">
        <f t="shared" si="521"/>
        <v/>
      </c>
      <c r="L6009" s="175"/>
      <c r="M6009" s="41" t="str">
        <f t="shared" si="522"/>
        <v/>
      </c>
    </row>
    <row r="6010" spans="1:13" ht="14.5" hidden="1" x14ac:dyDescent="0.35">
      <c r="A6010" s="194">
        <v>2019</v>
      </c>
      <c r="B6010" s="41" t="s">
        <v>13</v>
      </c>
      <c r="C6010" s="234">
        <v>20</v>
      </c>
      <c r="D6010" s="174">
        <f t="shared" si="523"/>
        <v>20</v>
      </c>
      <c r="E6010" s="171">
        <f t="shared" si="520"/>
        <v>0</v>
      </c>
      <c r="F6010" s="175"/>
      <c r="G6010" s="175"/>
      <c r="H6010" s="175"/>
      <c r="I6010" s="197">
        <v>10</v>
      </c>
      <c r="J6010" s="41">
        <f t="shared" si="525"/>
        <v>10</v>
      </c>
      <c r="K6010" s="41">
        <f t="shared" si="521"/>
        <v>10</v>
      </c>
      <c r="L6010" s="175"/>
      <c r="M6010" s="41">
        <f t="shared" si="522"/>
        <v>10</v>
      </c>
    </row>
    <row r="6011" spans="1:13" ht="14.5" hidden="1" x14ac:dyDescent="0.35">
      <c r="A6011" s="194">
        <v>2019</v>
      </c>
      <c r="B6011" s="41" t="s">
        <v>13</v>
      </c>
      <c r="C6011" s="234">
        <v>3</v>
      </c>
      <c r="D6011" s="174">
        <f t="shared" si="523"/>
        <v>3</v>
      </c>
      <c r="E6011" s="171">
        <f t="shared" si="520"/>
        <v>0</v>
      </c>
      <c r="F6011" s="175"/>
      <c r="G6011" s="175"/>
      <c r="H6011" s="175"/>
      <c r="I6011" s="197">
        <v>2</v>
      </c>
      <c r="J6011" s="41">
        <f t="shared" si="525"/>
        <v>2</v>
      </c>
      <c r="K6011" s="41">
        <f t="shared" si="521"/>
        <v>2</v>
      </c>
      <c r="L6011" s="175"/>
      <c r="M6011" s="41">
        <f t="shared" si="522"/>
        <v>2</v>
      </c>
    </row>
    <row r="6012" spans="1:13" ht="14.5" hidden="1" x14ac:dyDescent="0.35">
      <c r="A6012" s="194">
        <v>2019</v>
      </c>
      <c r="B6012" s="41" t="s">
        <v>13</v>
      </c>
      <c r="C6012" s="234">
        <v>4</v>
      </c>
      <c r="D6012" s="174">
        <f t="shared" si="523"/>
        <v>4</v>
      </c>
      <c r="E6012" s="171">
        <f t="shared" si="520"/>
        <v>0</v>
      </c>
      <c r="F6012" s="175"/>
      <c r="G6012" s="175"/>
      <c r="H6012" s="175"/>
      <c r="I6012" s="197">
        <v>3</v>
      </c>
      <c r="J6012" s="41">
        <f t="shared" si="525"/>
        <v>3</v>
      </c>
      <c r="K6012" s="41">
        <f t="shared" si="521"/>
        <v>3</v>
      </c>
      <c r="L6012" s="175"/>
      <c r="M6012" s="41">
        <f t="shared" si="522"/>
        <v>3</v>
      </c>
    </row>
    <row r="6013" spans="1:13" ht="14.5" hidden="1" x14ac:dyDescent="0.35">
      <c r="A6013" s="194">
        <v>2019</v>
      </c>
      <c r="B6013" s="41" t="s">
        <v>13</v>
      </c>
      <c r="C6013" s="234" t="s">
        <v>232</v>
      </c>
      <c r="D6013" s="174" t="str">
        <f t="shared" si="523"/>
        <v/>
      </c>
      <c r="E6013" s="171">
        <f t="shared" si="520"/>
        <v>0</v>
      </c>
      <c r="F6013" s="175"/>
      <c r="G6013" s="175"/>
      <c r="H6013" s="175"/>
      <c r="I6013" s="197" t="s">
        <v>232</v>
      </c>
      <c r="J6013" s="41" t="str">
        <f t="shared" si="525"/>
        <v/>
      </c>
      <c r="K6013" s="41" t="str">
        <f t="shared" si="521"/>
        <v/>
      </c>
      <c r="L6013" s="175"/>
      <c r="M6013" s="41" t="str">
        <f t="shared" si="522"/>
        <v/>
      </c>
    </row>
    <row r="6014" spans="1:13" ht="14.5" hidden="1" x14ac:dyDescent="0.35">
      <c r="A6014" s="194">
        <v>2019</v>
      </c>
      <c r="B6014" s="41" t="s">
        <v>13</v>
      </c>
      <c r="C6014" s="234">
        <v>5</v>
      </c>
      <c r="D6014" s="174">
        <f t="shared" si="523"/>
        <v>5</v>
      </c>
      <c r="E6014" s="171">
        <f t="shared" si="520"/>
        <v>0</v>
      </c>
      <c r="F6014" s="175"/>
      <c r="G6014" s="175"/>
      <c r="H6014" s="175"/>
      <c r="I6014" s="197">
        <v>3</v>
      </c>
      <c r="J6014" s="41">
        <f t="shared" si="525"/>
        <v>3</v>
      </c>
      <c r="K6014" s="41">
        <f t="shared" si="521"/>
        <v>3</v>
      </c>
      <c r="L6014" s="175"/>
      <c r="M6014" s="41">
        <f t="shared" si="522"/>
        <v>3</v>
      </c>
    </row>
    <row r="6015" spans="1:13" ht="14.5" hidden="1" x14ac:dyDescent="0.35">
      <c r="A6015" s="194">
        <v>2019</v>
      </c>
      <c r="B6015" s="41" t="s">
        <v>13</v>
      </c>
      <c r="C6015" s="223">
        <v>0</v>
      </c>
      <c r="D6015" s="174">
        <f t="shared" si="523"/>
        <v>0</v>
      </c>
      <c r="E6015" s="171">
        <f t="shared" si="520"/>
        <v>0</v>
      </c>
      <c r="F6015" s="175"/>
      <c r="G6015" s="175"/>
      <c r="H6015" s="175"/>
      <c r="I6015" s="197">
        <v>2</v>
      </c>
      <c r="J6015" s="41">
        <f t="shared" si="525"/>
        <v>2</v>
      </c>
      <c r="K6015" s="41">
        <f t="shared" si="521"/>
        <v>2</v>
      </c>
      <c r="L6015" s="175"/>
      <c r="M6015" s="41">
        <f t="shared" si="522"/>
        <v>2</v>
      </c>
    </row>
    <row r="6016" spans="1:13" ht="14.5" hidden="1" x14ac:dyDescent="0.35">
      <c r="A6016" s="194">
        <v>2019</v>
      </c>
      <c r="B6016" s="41" t="s">
        <v>13</v>
      </c>
      <c r="C6016" s="234">
        <v>5</v>
      </c>
      <c r="D6016" s="174">
        <f t="shared" si="523"/>
        <v>5</v>
      </c>
      <c r="E6016" s="171">
        <f t="shared" si="520"/>
        <v>0</v>
      </c>
      <c r="F6016" s="175"/>
      <c r="G6016" s="175"/>
      <c r="H6016" s="175"/>
      <c r="I6016" s="197">
        <v>1</v>
      </c>
      <c r="J6016" s="41">
        <f t="shared" si="525"/>
        <v>1</v>
      </c>
      <c r="K6016" s="41">
        <f t="shared" si="521"/>
        <v>1</v>
      </c>
      <c r="L6016" s="175"/>
      <c r="M6016" s="41">
        <f t="shared" si="522"/>
        <v>1</v>
      </c>
    </row>
    <row r="6017" spans="1:13" ht="14.5" hidden="1" x14ac:dyDescent="0.35">
      <c r="A6017" s="194">
        <v>2019</v>
      </c>
      <c r="B6017" s="41" t="s">
        <v>13</v>
      </c>
      <c r="C6017" s="234">
        <v>2</v>
      </c>
      <c r="D6017" s="174">
        <f t="shared" si="523"/>
        <v>2</v>
      </c>
      <c r="E6017" s="171">
        <f t="shared" si="520"/>
        <v>0</v>
      </c>
      <c r="F6017" s="175"/>
      <c r="G6017" s="175"/>
      <c r="H6017" s="175"/>
      <c r="I6017" s="197">
        <v>2</v>
      </c>
      <c r="J6017" s="41">
        <f t="shared" si="525"/>
        <v>2</v>
      </c>
      <c r="K6017" s="41">
        <f t="shared" si="521"/>
        <v>2</v>
      </c>
      <c r="L6017" s="175"/>
      <c r="M6017" s="41">
        <f t="shared" si="522"/>
        <v>2</v>
      </c>
    </row>
    <row r="6018" spans="1:13" ht="14.5" hidden="1" x14ac:dyDescent="0.35">
      <c r="A6018" s="194">
        <v>2019</v>
      </c>
      <c r="B6018" s="41" t="s">
        <v>13</v>
      </c>
      <c r="C6018" s="234">
        <v>15</v>
      </c>
      <c r="D6018" s="174">
        <f t="shared" si="523"/>
        <v>15</v>
      </c>
      <c r="E6018" s="171">
        <f t="shared" ref="E6018:E6081" si="526">IF(D6018&lt;&gt;C6018,1,0)</f>
        <v>0</v>
      </c>
      <c r="F6018" s="175"/>
      <c r="G6018" s="175"/>
      <c r="H6018" s="175"/>
      <c r="I6018" s="197">
        <v>-10</v>
      </c>
      <c r="J6018" s="41">
        <f t="shared" si="525"/>
        <v>-10</v>
      </c>
      <c r="K6018" s="41">
        <f t="shared" si="521"/>
        <v>-10</v>
      </c>
      <c r="L6018" s="175"/>
      <c r="M6018" s="41">
        <f t="shared" si="522"/>
        <v>-10</v>
      </c>
    </row>
    <row r="6019" spans="1:13" ht="14.5" hidden="1" x14ac:dyDescent="0.35">
      <c r="A6019" s="194">
        <v>2019</v>
      </c>
      <c r="B6019" s="41" t="s">
        <v>13</v>
      </c>
      <c r="C6019" s="234">
        <v>1</v>
      </c>
      <c r="D6019" s="174">
        <f t="shared" si="523"/>
        <v>1</v>
      </c>
      <c r="E6019" s="171">
        <f t="shared" si="526"/>
        <v>0</v>
      </c>
      <c r="F6019" s="175"/>
      <c r="G6019" s="175"/>
      <c r="H6019" s="175"/>
      <c r="I6019" s="177" t="s">
        <v>232</v>
      </c>
      <c r="J6019" s="41" t="str">
        <f t="shared" si="525"/>
        <v/>
      </c>
      <c r="K6019" s="41" t="str">
        <f t="shared" ref="K6019:K6082" si="527">IF($I6019="","",IF(AND($C6019&gt;0,$I6019&gt;=$C6019*10),$C6019,IF(I6019&gt;=50,"",IF($C6019="",$I6019,IF($C6019&lt;&gt;"",$I6019,"")))))</f>
        <v/>
      </c>
      <c r="L6019" s="175"/>
      <c r="M6019" s="41" t="str">
        <f t="shared" ref="M6019:M6082" si="528">IFERROR(K6019,I6019)</f>
        <v/>
      </c>
    </row>
    <row r="6020" spans="1:13" ht="14.5" hidden="1" x14ac:dyDescent="0.35">
      <c r="A6020" s="194">
        <v>2019</v>
      </c>
      <c r="B6020" s="41" t="s">
        <v>13</v>
      </c>
      <c r="C6020" s="234">
        <v>3</v>
      </c>
      <c r="D6020" s="174">
        <f t="shared" si="523"/>
        <v>3</v>
      </c>
      <c r="E6020" s="171">
        <f t="shared" si="526"/>
        <v>0</v>
      </c>
      <c r="F6020" s="175"/>
      <c r="G6020" s="175"/>
      <c r="H6020" s="175"/>
      <c r="I6020" s="197">
        <v>2</v>
      </c>
      <c r="J6020" s="41">
        <f t="shared" si="525"/>
        <v>2</v>
      </c>
      <c r="K6020" s="41">
        <f t="shared" si="527"/>
        <v>2</v>
      </c>
      <c r="L6020" s="175"/>
      <c r="M6020" s="41">
        <f t="shared" si="528"/>
        <v>2</v>
      </c>
    </row>
    <row r="6021" spans="1:13" ht="14.5" hidden="1" x14ac:dyDescent="0.35">
      <c r="A6021" s="194">
        <v>2019</v>
      </c>
      <c r="B6021" s="41" t="s">
        <v>13</v>
      </c>
      <c r="C6021" s="234">
        <v>2</v>
      </c>
      <c r="D6021" s="174">
        <f t="shared" si="523"/>
        <v>2</v>
      </c>
      <c r="E6021" s="171">
        <f t="shared" si="526"/>
        <v>0</v>
      </c>
      <c r="F6021" s="175"/>
      <c r="G6021" s="175"/>
      <c r="H6021" s="175"/>
      <c r="I6021" s="197">
        <v>2</v>
      </c>
      <c r="J6021" s="41">
        <f t="shared" si="525"/>
        <v>2</v>
      </c>
      <c r="K6021" s="41">
        <f t="shared" si="527"/>
        <v>2</v>
      </c>
      <c r="L6021" s="175"/>
      <c r="M6021" s="41">
        <f t="shared" si="528"/>
        <v>2</v>
      </c>
    </row>
    <row r="6022" spans="1:13" ht="14.5" hidden="1" x14ac:dyDescent="0.35">
      <c r="A6022" s="194">
        <v>2019</v>
      </c>
      <c r="B6022" s="41" t="s">
        <v>13</v>
      </c>
      <c r="C6022" s="234">
        <v>5</v>
      </c>
      <c r="D6022" s="174">
        <f t="shared" si="523"/>
        <v>5</v>
      </c>
      <c r="E6022" s="171">
        <f t="shared" si="526"/>
        <v>0</v>
      </c>
      <c r="F6022" s="175"/>
      <c r="G6022" s="175"/>
      <c r="H6022" s="175"/>
      <c r="I6022" s="197">
        <v>2</v>
      </c>
      <c r="J6022" s="41">
        <f t="shared" si="525"/>
        <v>2</v>
      </c>
      <c r="K6022" s="41">
        <f t="shared" si="527"/>
        <v>2</v>
      </c>
      <c r="L6022" s="175"/>
      <c r="M6022" s="41">
        <f t="shared" si="528"/>
        <v>2</v>
      </c>
    </row>
    <row r="6023" spans="1:13" ht="14.5" hidden="1" x14ac:dyDescent="0.35">
      <c r="A6023" s="194">
        <v>2019</v>
      </c>
      <c r="B6023" s="41" t="s">
        <v>13</v>
      </c>
      <c r="C6023" s="234">
        <v>1</v>
      </c>
      <c r="D6023" s="174">
        <f t="shared" si="523"/>
        <v>1</v>
      </c>
      <c r="E6023" s="171">
        <f t="shared" si="526"/>
        <v>0</v>
      </c>
      <c r="F6023" s="175"/>
      <c r="G6023" s="175"/>
      <c r="H6023" s="175"/>
      <c r="I6023" s="197">
        <v>2</v>
      </c>
      <c r="J6023" s="41">
        <f t="shared" si="525"/>
        <v>2</v>
      </c>
      <c r="K6023" s="41">
        <f t="shared" si="527"/>
        <v>2</v>
      </c>
      <c r="L6023" s="175"/>
      <c r="M6023" s="41">
        <f t="shared" si="528"/>
        <v>2</v>
      </c>
    </row>
    <row r="6024" spans="1:13" ht="14.5" hidden="1" x14ac:dyDescent="0.35">
      <c r="A6024" s="194">
        <v>2019</v>
      </c>
      <c r="B6024" s="41" t="s">
        <v>13</v>
      </c>
      <c r="C6024" s="234">
        <v>2</v>
      </c>
      <c r="D6024" s="174">
        <f t="shared" si="523"/>
        <v>2</v>
      </c>
      <c r="E6024" s="171">
        <f t="shared" si="526"/>
        <v>0</v>
      </c>
      <c r="F6024" s="175"/>
      <c r="G6024" s="175"/>
      <c r="H6024" s="175"/>
      <c r="I6024" s="197">
        <v>4</v>
      </c>
      <c r="J6024" s="41">
        <f t="shared" si="525"/>
        <v>4</v>
      </c>
      <c r="K6024" s="41">
        <f t="shared" si="527"/>
        <v>4</v>
      </c>
      <c r="L6024" s="175"/>
      <c r="M6024" s="41">
        <f t="shared" si="528"/>
        <v>4</v>
      </c>
    </row>
    <row r="6025" spans="1:13" ht="14.5" hidden="1" x14ac:dyDescent="0.35">
      <c r="A6025" s="194">
        <v>2019</v>
      </c>
      <c r="B6025" s="41" t="s">
        <v>13</v>
      </c>
      <c r="C6025" s="234">
        <v>3</v>
      </c>
      <c r="D6025" s="174">
        <f t="shared" si="523"/>
        <v>3</v>
      </c>
      <c r="E6025" s="171">
        <f t="shared" si="526"/>
        <v>0</v>
      </c>
      <c r="F6025" s="175"/>
      <c r="G6025" s="175"/>
      <c r="H6025" s="175"/>
      <c r="I6025" s="197">
        <v>12</v>
      </c>
      <c r="J6025" s="41">
        <f t="shared" si="525"/>
        <v>12</v>
      </c>
      <c r="K6025" s="41">
        <f t="shared" si="527"/>
        <v>12</v>
      </c>
      <c r="L6025" s="175"/>
      <c r="M6025" s="41">
        <f t="shared" si="528"/>
        <v>12</v>
      </c>
    </row>
    <row r="6026" spans="1:13" ht="14.5" hidden="1" x14ac:dyDescent="0.35">
      <c r="A6026" s="194">
        <v>2019</v>
      </c>
      <c r="B6026" s="41" t="s">
        <v>13</v>
      </c>
      <c r="C6026" s="234">
        <v>3</v>
      </c>
      <c r="D6026" s="174">
        <f t="shared" si="523"/>
        <v>3</v>
      </c>
      <c r="E6026" s="171">
        <f t="shared" si="526"/>
        <v>0</v>
      </c>
      <c r="F6026" s="175"/>
      <c r="G6026" s="175"/>
      <c r="H6026" s="175"/>
      <c r="I6026" s="197">
        <v>2</v>
      </c>
      <c r="J6026" s="41">
        <f t="shared" si="525"/>
        <v>2</v>
      </c>
      <c r="K6026" s="41">
        <f t="shared" si="527"/>
        <v>2</v>
      </c>
      <c r="L6026" s="175"/>
      <c r="M6026" s="41">
        <f t="shared" si="528"/>
        <v>2</v>
      </c>
    </row>
    <row r="6027" spans="1:13" ht="14.5" hidden="1" x14ac:dyDescent="0.35">
      <c r="A6027" s="194">
        <v>2019</v>
      </c>
      <c r="B6027" s="41" t="s">
        <v>13</v>
      </c>
      <c r="C6027" s="234">
        <v>10</v>
      </c>
      <c r="D6027" s="174">
        <f t="shared" si="523"/>
        <v>10</v>
      </c>
      <c r="E6027" s="171">
        <f t="shared" si="526"/>
        <v>0</v>
      </c>
      <c r="F6027" s="175"/>
      <c r="G6027" s="175"/>
      <c r="H6027" s="175"/>
      <c r="I6027" s="197">
        <v>5</v>
      </c>
      <c r="J6027" s="41">
        <f t="shared" si="525"/>
        <v>5</v>
      </c>
      <c r="K6027" s="41">
        <f t="shared" si="527"/>
        <v>5</v>
      </c>
      <c r="L6027" s="175"/>
      <c r="M6027" s="41">
        <f t="shared" si="528"/>
        <v>5</v>
      </c>
    </row>
    <row r="6028" spans="1:13" ht="14.5" hidden="1" x14ac:dyDescent="0.35">
      <c r="A6028" s="194">
        <v>2019</v>
      </c>
      <c r="B6028" s="41" t="s">
        <v>13</v>
      </c>
      <c r="C6028" s="234">
        <v>2</v>
      </c>
      <c r="D6028" s="174">
        <f t="shared" si="523"/>
        <v>2</v>
      </c>
      <c r="E6028" s="171">
        <f t="shared" si="526"/>
        <v>0</v>
      </c>
      <c r="F6028" s="175"/>
      <c r="G6028" s="175"/>
      <c r="H6028" s="175"/>
      <c r="I6028" s="197">
        <v>2</v>
      </c>
      <c r="J6028" s="41">
        <f t="shared" si="525"/>
        <v>2</v>
      </c>
      <c r="K6028" s="41">
        <f t="shared" si="527"/>
        <v>2</v>
      </c>
      <c r="L6028" s="175"/>
      <c r="M6028" s="41">
        <f t="shared" si="528"/>
        <v>2</v>
      </c>
    </row>
    <row r="6029" spans="1:13" ht="14.5" hidden="1" x14ac:dyDescent="0.35">
      <c r="A6029" s="194">
        <v>2019</v>
      </c>
      <c r="B6029" s="41" t="s">
        <v>13</v>
      </c>
      <c r="C6029" s="234">
        <v>3</v>
      </c>
      <c r="D6029" s="174">
        <f t="shared" si="523"/>
        <v>3</v>
      </c>
      <c r="E6029" s="171">
        <f t="shared" si="526"/>
        <v>0</v>
      </c>
      <c r="F6029" s="175"/>
      <c r="G6029" s="175"/>
      <c r="H6029" s="175"/>
      <c r="I6029" s="197">
        <v>2</v>
      </c>
      <c r="J6029" s="41">
        <f t="shared" si="525"/>
        <v>2</v>
      </c>
      <c r="K6029" s="41">
        <f t="shared" si="527"/>
        <v>2</v>
      </c>
      <c r="L6029" s="175"/>
      <c r="M6029" s="41">
        <f t="shared" si="528"/>
        <v>2</v>
      </c>
    </row>
    <row r="6030" spans="1:13" ht="14.5" hidden="1" x14ac:dyDescent="0.35">
      <c r="A6030" s="194">
        <v>2019</v>
      </c>
      <c r="B6030" s="41" t="s">
        <v>13</v>
      </c>
      <c r="C6030" s="234">
        <v>4</v>
      </c>
      <c r="D6030" s="174">
        <f t="shared" ref="D6030:D6093" si="529">IF(OR(C6030="",C6030&gt;=1000),"",C6030)</f>
        <v>4</v>
      </c>
      <c r="E6030" s="171">
        <f t="shared" si="526"/>
        <v>0</v>
      </c>
      <c r="F6030" s="175"/>
      <c r="G6030" s="175"/>
      <c r="H6030" s="175"/>
      <c r="I6030" s="197">
        <v>3</v>
      </c>
      <c r="J6030" s="41">
        <f t="shared" si="525"/>
        <v>3</v>
      </c>
      <c r="K6030" s="41">
        <f t="shared" si="527"/>
        <v>3</v>
      </c>
      <c r="L6030" s="175"/>
      <c r="M6030" s="41">
        <f t="shared" si="528"/>
        <v>3</v>
      </c>
    </row>
    <row r="6031" spans="1:13" ht="14.5" hidden="1" x14ac:dyDescent="0.35">
      <c r="A6031" s="194">
        <v>2019</v>
      </c>
      <c r="B6031" s="41" t="s">
        <v>13</v>
      </c>
      <c r="C6031" s="234">
        <v>5</v>
      </c>
      <c r="D6031" s="174">
        <f t="shared" si="529"/>
        <v>5</v>
      </c>
      <c r="E6031" s="171">
        <f t="shared" si="526"/>
        <v>0</v>
      </c>
      <c r="F6031" s="175"/>
      <c r="G6031" s="175"/>
      <c r="H6031" s="175"/>
      <c r="I6031" s="197">
        <v>2</v>
      </c>
      <c r="J6031" s="41">
        <f t="shared" si="525"/>
        <v>2</v>
      </c>
      <c r="K6031" s="41">
        <f t="shared" si="527"/>
        <v>2</v>
      </c>
      <c r="L6031" s="175"/>
      <c r="M6031" s="41">
        <f t="shared" si="528"/>
        <v>2</v>
      </c>
    </row>
    <row r="6032" spans="1:13" ht="14.5" hidden="1" x14ac:dyDescent="0.35">
      <c r="A6032" s="194">
        <v>2019</v>
      </c>
      <c r="B6032" s="41" t="s">
        <v>13</v>
      </c>
      <c r="C6032" s="234">
        <v>5</v>
      </c>
      <c r="D6032" s="174">
        <f t="shared" si="529"/>
        <v>5</v>
      </c>
      <c r="E6032" s="171">
        <f t="shared" si="526"/>
        <v>0</v>
      </c>
      <c r="F6032" s="175"/>
      <c r="G6032" s="175"/>
      <c r="H6032" s="175"/>
      <c r="I6032" s="197">
        <v>2</v>
      </c>
      <c r="J6032" s="41">
        <f t="shared" si="525"/>
        <v>2</v>
      </c>
      <c r="K6032" s="41">
        <f t="shared" si="527"/>
        <v>2</v>
      </c>
      <c r="L6032" s="175"/>
      <c r="M6032" s="41">
        <f t="shared" si="528"/>
        <v>2</v>
      </c>
    </row>
    <row r="6033" spans="1:13" ht="14.5" hidden="1" x14ac:dyDescent="0.35">
      <c r="A6033" s="194">
        <v>2019</v>
      </c>
      <c r="B6033" s="41" t="s">
        <v>13</v>
      </c>
      <c r="C6033" s="234">
        <v>6</v>
      </c>
      <c r="D6033" s="174">
        <f t="shared" si="529"/>
        <v>6</v>
      </c>
      <c r="E6033" s="171">
        <f t="shared" si="526"/>
        <v>0</v>
      </c>
      <c r="F6033" s="175"/>
      <c r="G6033" s="175"/>
      <c r="H6033" s="175"/>
      <c r="I6033" s="197">
        <v>10</v>
      </c>
      <c r="J6033" s="41">
        <f t="shared" si="525"/>
        <v>10</v>
      </c>
      <c r="K6033" s="41">
        <f t="shared" si="527"/>
        <v>10</v>
      </c>
      <c r="L6033" s="175"/>
      <c r="M6033" s="41">
        <f t="shared" si="528"/>
        <v>10</v>
      </c>
    </row>
    <row r="6034" spans="1:13" ht="14.5" hidden="1" x14ac:dyDescent="0.35">
      <c r="A6034" s="194">
        <v>2019</v>
      </c>
      <c r="B6034" s="41" t="s">
        <v>13</v>
      </c>
      <c r="C6034" s="234">
        <v>2</v>
      </c>
      <c r="D6034" s="174">
        <f t="shared" si="529"/>
        <v>2</v>
      </c>
      <c r="E6034" s="171">
        <f t="shared" si="526"/>
        <v>0</v>
      </c>
      <c r="F6034" s="175"/>
      <c r="G6034" s="175"/>
      <c r="H6034" s="175"/>
      <c r="I6034" s="197">
        <v>3</v>
      </c>
      <c r="J6034" s="41">
        <f t="shared" si="525"/>
        <v>3</v>
      </c>
      <c r="K6034" s="41">
        <f t="shared" si="527"/>
        <v>3</v>
      </c>
      <c r="L6034" s="175"/>
      <c r="M6034" s="41">
        <f t="shared" si="528"/>
        <v>3</v>
      </c>
    </row>
    <row r="6035" spans="1:13" ht="14.5" hidden="1" x14ac:dyDescent="0.35">
      <c r="A6035" s="194">
        <v>2019</v>
      </c>
      <c r="B6035" s="41" t="s">
        <v>13</v>
      </c>
      <c r="C6035" s="234">
        <v>1</v>
      </c>
      <c r="D6035" s="174">
        <f t="shared" si="529"/>
        <v>1</v>
      </c>
      <c r="E6035" s="171">
        <f t="shared" si="526"/>
        <v>0</v>
      </c>
      <c r="F6035" s="175"/>
      <c r="G6035" s="175"/>
      <c r="H6035" s="175"/>
      <c r="I6035" s="197">
        <v>1</v>
      </c>
      <c r="J6035" s="41">
        <f t="shared" si="525"/>
        <v>1</v>
      </c>
      <c r="K6035" s="41">
        <f t="shared" si="527"/>
        <v>1</v>
      </c>
      <c r="L6035" s="175"/>
      <c r="M6035" s="41">
        <f t="shared" si="528"/>
        <v>1</v>
      </c>
    </row>
    <row r="6036" spans="1:13" ht="14.5" hidden="1" x14ac:dyDescent="0.35">
      <c r="A6036" s="194">
        <v>2019</v>
      </c>
      <c r="B6036" s="41" t="s">
        <v>13</v>
      </c>
      <c r="C6036" s="234">
        <v>3</v>
      </c>
      <c r="D6036" s="174">
        <f t="shared" si="529"/>
        <v>3</v>
      </c>
      <c r="E6036" s="171">
        <f t="shared" si="526"/>
        <v>0</v>
      </c>
      <c r="F6036" s="175"/>
      <c r="G6036" s="175"/>
      <c r="H6036" s="175"/>
      <c r="I6036" s="197">
        <v>2</v>
      </c>
      <c r="J6036" s="41">
        <f t="shared" si="525"/>
        <v>2</v>
      </c>
      <c r="K6036" s="41">
        <f t="shared" si="527"/>
        <v>2</v>
      </c>
      <c r="L6036" s="175"/>
      <c r="M6036" s="41">
        <f t="shared" si="528"/>
        <v>2</v>
      </c>
    </row>
    <row r="6037" spans="1:13" ht="14.5" hidden="1" x14ac:dyDescent="0.35">
      <c r="A6037" s="194">
        <v>2019</v>
      </c>
      <c r="B6037" s="41" t="s">
        <v>13</v>
      </c>
      <c r="C6037" s="234">
        <v>5</v>
      </c>
      <c r="D6037" s="174">
        <f t="shared" si="529"/>
        <v>5</v>
      </c>
      <c r="E6037" s="171">
        <f t="shared" si="526"/>
        <v>0</v>
      </c>
      <c r="F6037" s="175"/>
      <c r="G6037" s="175"/>
      <c r="H6037" s="175"/>
      <c r="I6037" s="197">
        <v>5</v>
      </c>
      <c r="J6037" s="41">
        <f t="shared" si="525"/>
        <v>5</v>
      </c>
      <c r="K6037" s="41">
        <f t="shared" si="527"/>
        <v>5</v>
      </c>
      <c r="L6037" s="175"/>
      <c r="M6037" s="41">
        <f t="shared" si="528"/>
        <v>5</v>
      </c>
    </row>
    <row r="6038" spans="1:13" ht="14.5" hidden="1" x14ac:dyDescent="0.35">
      <c r="A6038" s="194">
        <v>2019</v>
      </c>
      <c r="B6038" s="41" t="s">
        <v>13</v>
      </c>
      <c r="C6038" s="234">
        <v>1</v>
      </c>
      <c r="D6038" s="174">
        <f t="shared" si="529"/>
        <v>1</v>
      </c>
      <c r="E6038" s="171">
        <f t="shared" si="526"/>
        <v>0</v>
      </c>
      <c r="F6038" s="175"/>
      <c r="G6038" s="175"/>
      <c r="H6038" s="175"/>
      <c r="I6038" s="197">
        <v>1</v>
      </c>
      <c r="J6038" s="41">
        <f t="shared" si="525"/>
        <v>1</v>
      </c>
      <c r="K6038" s="41">
        <f t="shared" si="527"/>
        <v>1</v>
      </c>
      <c r="L6038" s="175"/>
      <c r="M6038" s="41">
        <f t="shared" si="528"/>
        <v>1</v>
      </c>
    </row>
    <row r="6039" spans="1:13" ht="14.5" hidden="1" x14ac:dyDescent="0.35">
      <c r="A6039" s="194">
        <v>2019</v>
      </c>
      <c r="B6039" s="41" t="s">
        <v>13</v>
      </c>
      <c r="C6039" s="234">
        <v>20</v>
      </c>
      <c r="D6039" s="174">
        <f t="shared" si="529"/>
        <v>20</v>
      </c>
      <c r="E6039" s="171">
        <f t="shared" si="526"/>
        <v>0</v>
      </c>
      <c r="F6039" s="175"/>
      <c r="G6039" s="175"/>
      <c r="H6039" s="175"/>
      <c r="I6039" s="197">
        <v>10</v>
      </c>
      <c r="J6039" s="41">
        <f t="shared" si="525"/>
        <v>10</v>
      </c>
      <c r="K6039" s="41">
        <f t="shared" si="527"/>
        <v>10</v>
      </c>
      <c r="L6039" s="175"/>
      <c r="M6039" s="41">
        <f t="shared" si="528"/>
        <v>10</v>
      </c>
    </row>
    <row r="6040" spans="1:13" ht="14.5" hidden="1" x14ac:dyDescent="0.35">
      <c r="A6040" s="194">
        <v>2019</v>
      </c>
      <c r="B6040" s="41" t="s">
        <v>13</v>
      </c>
      <c r="C6040" s="234">
        <v>5</v>
      </c>
      <c r="D6040" s="174">
        <f t="shared" si="529"/>
        <v>5</v>
      </c>
      <c r="E6040" s="171">
        <f t="shared" si="526"/>
        <v>0</v>
      </c>
      <c r="F6040" s="175"/>
      <c r="G6040" s="175"/>
      <c r="H6040" s="175"/>
      <c r="I6040" s="177" t="s">
        <v>232</v>
      </c>
      <c r="J6040" s="41" t="str">
        <f t="shared" ref="J6040:J6074" si="530">IF(OR(I6040="",I6040&gt;=50),"",IF(AND(I6040&lt;50,OR(D6040&lt;=0,D6040="")),I6040,IF(I6040&gt;=D6040*10,D6040,IF(D6040&lt;&gt;"",I6040,""))))</f>
        <v/>
      </c>
      <c r="K6040" s="41" t="str">
        <f t="shared" si="527"/>
        <v/>
      </c>
      <c r="L6040" s="175"/>
      <c r="M6040" s="41" t="str">
        <f t="shared" si="528"/>
        <v/>
      </c>
    </row>
    <row r="6041" spans="1:13" ht="14.5" hidden="1" x14ac:dyDescent="0.35">
      <c r="A6041" s="194">
        <v>2019</v>
      </c>
      <c r="B6041" s="41" t="s">
        <v>13</v>
      </c>
      <c r="C6041" s="234">
        <v>8</v>
      </c>
      <c r="D6041" s="174">
        <f t="shared" si="529"/>
        <v>8</v>
      </c>
      <c r="E6041" s="171">
        <f t="shared" si="526"/>
        <v>0</v>
      </c>
      <c r="F6041" s="175"/>
      <c r="G6041" s="175"/>
      <c r="H6041" s="175"/>
      <c r="I6041" s="197">
        <v>5</v>
      </c>
      <c r="J6041" s="41">
        <f t="shared" si="530"/>
        <v>5</v>
      </c>
      <c r="K6041" s="41">
        <f t="shared" si="527"/>
        <v>5</v>
      </c>
      <c r="L6041" s="175"/>
      <c r="M6041" s="41">
        <f t="shared" si="528"/>
        <v>5</v>
      </c>
    </row>
    <row r="6042" spans="1:13" ht="14.5" hidden="1" x14ac:dyDescent="0.35">
      <c r="A6042" s="194">
        <v>2019</v>
      </c>
      <c r="B6042" s="41" t="s">
        <v>13</v>
      </c>
      <c r="C6042" s="234">
        <v>10</v>
      </c>
      <c r="D6042" s="174">
        <f t="shared" si="529"/>
        <v>10</v>
      </c>
      <c r="E6042" s="171">
        <f t="shared" si="526"/>
        <v>0</v>
      </c>
      <c r="F6042" s="175"/>
      <c r="G6042" s="175"/>
      <c r="H6042" s="175"/>
      <c r="I6042" s="197">
        <v>3</v>
      </c>
      <c r="J6042" s="41">
        <f t="shared" si="530"/>
        <v>3</v>
      </c>
      <c r="K6042" s="41">
        <f t="shared" si="527"/>
        <v>3</v>
      </c>
      <c r="L6042" s="175"/>
      <c r="M6042" s="41">
        <f t="shared" si="528"/>
        <v>3</v>
      </c>
    </row>
    <row r="6043" spans="1:13" ht="14.5" hidden="1" x14ac:dyDescent="0.35">
      <c r="A6043" s="194">
        <v>2019</v>
      </c>
      <c r="B6043" s="41" t="s">
        <v>12</v>
      </c>
      <c r="C6043" s="234">
        <v>1</v>
      </c>
      <c r="D6043" s="174">
        <f t="shared" si="529"/>
        <v>1</v>
      </c>
      <c r="E6043" s="171">
        <f t="shared" si="526"/>
        <v>0</v>
      </c>
      <c r="F6043" s="175"/>
      <c r="G6043" s="175"/>
      <c r="H6043" s="175"/>
      <c r="I6043" s="197">
        <v>1</v>
      </c>
      <c r="J6043" s="41">
        <f t="shared" si="530"/>
        <v>1</v>
      </c>
      <c r="K6043" s="41">
        <f t="shared" si="527"/>
        <v>1</v>
      </c>
      <c r="L6043" s="175"/>
      <c r="M6043" s="41">
        <f t="shared" si="528"/>
        <v>1</v>
      </c>
    </row>
    <row r="6044" spans="1:13" ht="14.5" hidden="1" x14ac:dyDescent="0.35">
      <c r="A6044" s="194">
        <v>2019</v>
      </c>
      <c r="B6044" s="41" t="s">
        <v>12</v>
      </c>
      <c r="C6044" s="234">
        <v>2</v>
      </c>
      <c r="D6044" s="174">
        <f t="shared" si="529"/>
        <v>2</v>
      </c>
      <c r="E6044" s="171">
        <f t="shared" si="526"/>
        <v>0</v>
      </c>
      <c r="F6044" s="175"/>
      <c r="G6044" s="175"/>
      <c r="H6044" s="175"/>
      <c r="I6044" s="197">
        <v>3</v>
      </c>
      <c r="J6044" s="41">
        <f t="shared" si="530"/>
        <v>3</v>
      </c>
      <c r="K6044" s="41">
        <f t="shared" si="527"/>
        <v>3</v>
      </c>
      <c r="L6044" s="175"/>
      <c r="M6044" s="41">
        <f t="shared" si="528"/>
        <v>3</v>
      </c>
    </row>
    <row r="6045" spans="1:13" ht="14.5" hidden="1" x14ac:dyDescent="0.35">
      <c r="A6045" s="194">
        <v>2019</v>
      </c>
      <c r="B6045" s="41" t="s">
        <v>12</v>
      </c>
      <c r="C6045" s="234">
        <v>7</v>
      </c>
      <c r="D6045" s="174">
        <f t="shared" si="529"/>
        <v>7</v>
      </c>
      <c r="E6045" s="171">
        <f t="shared" si="526"/>
        <v>0</v>
      </c>
      <c r="F6045" s="175"/>
      <c r="G6045" s="175"/>
      <c r="H6045" s="175"/>
      <c r="I6045" s="197">
        <v>7</v>
      </c>
      <c r="J6045" s="41">
        <f t="shared" si="530"/>
        <v>7</v>
      </c>
      <c r="K6045" s="41">
        <f t="shared" si="527"/>
        <v>7</v>
      </c>
      <c r="L6045" s="175"/>
      <c r="M6045" s="41">
        <f t="shared" si="528"/>
        <v>7</v>
      </c>
    </row>
    <row r="6046" spans="1:13" ht="14.5" hidden="1" x14ac:dyDescent="0.35">
      <c r="A6046" s="194">
        <v>2019</v>
      </c>
      <c r="B6046" s="41" t="s">
        <v>12</v>
      </c>
      <c r="C6046" s="234">
        <v>6</v>
      </c>
      <c r="D6046" s="174">
        <f t="shared" si="529"/>
        <v>6</v>
      </c>
      <c r="E6046" s="171">
        <f t="shared" si="526"/>
        <v>0</v>
      </c>
      <c r="F6046" s="175"/>
      <c r="G6046" s="175"/>
      <c r="H6046" s="175"/>
      <c r="I6046" s="197">
        <v>3</v>
      </c>
      <c r="J6046" s="41">
        <f t="shared" si="530"/>
        <v>3</v>
      </c>
      <c r="K6046" s="41">
        <f t="shared" si="527"/>
        <v>3</v>
      </c>
      <c r="L6046" s="175"/>
      <c r="M6046" s="41">
        <f t="shared" si="528"/>
        <v>3</v>
      </c>
    </row>
    <row r="6047" spans="1:13" ht="14.5" hidden="1" x14ac:dyDescent="0.35">
      <c r="A6047" s="194">
        <v>2019</v>
      </c>
      <c r="B6047" s="41" t="s">
        <v>12</v>
      </c>
      <c r="C6047" s="234">
        <v>3</v>
      </c>
      <c r="D6047" s="174">
        <f t="shared" si="529"/>
        <v>3</v>
      </c>
      <c r="E6047" s="171">
        <f t="shared" si="526"/>
        <v>0</v>
      </c>
      <c r="F6047" s="175"/>
      <c r="G6047" s="175"/>
      <c r="H6047" s="175"/>
      <c r="I6047" s="197">
        <v>3</v>
      </c>
      <c r="J6047" s="41">
        <f t="shared" si="530"/>
        <v>3</v>
      </c>
      <c r="K6047" s="41">
        <f t="shared" si="527"/>
        <v>3</v>
      </c>
      <c r="L6047" s="175"/>
      <c r="M6047" s="41">
        <f t="shared" si="528"/>
        <v>3</v>
      </c>
    </row>
    <row r="6048" spans="1:13" ht="14.5" hidden="1" x14ac:dyDescent="0.35">
      <c r="A6048" s="194">
        <v>2019</v>
      </c>
      <c r="B6048" s="41" t="s">
        <v>12</v>
      </c>
      <c r="C6048" s="234">
        <v>2</v>
      </c>
      <c r="D6048" s="174">
        <f t="shared" si="529"/>
        <v>2</v>
      </c>
      <c r="E6048" s="171">
        <f t="shared" si="526"/>
        <v>0</v>
      </c>
      <c r="F6048" s="175"/>
      <c r="G6048" s="175"/>
      <c r="H6048" s="175"/>
      <c r="I6048" s="197">
        <v>2</v>
      </c>
      <c r="J6048" s="41">
        <f t="shared" si="530"/>
        <v>2</v>
      </c>
      <c r="K6048" s="41">
        <f t="shared" si="527"/>
        <v>2</v>
      </c>
      <c r="L6048" s="175"/>
      <c r="M6048" s="41">
        <f t="shared" si="528"/>
        <v>2</v>
      </c>
    </row>
    <row r="6049" spans="1:13" ht="14.5" hidden="1" x14ac:dyDescent="0.35">
      <c r="A6049" s="194">
        <v>2019</v>
      </c>
      <c r="B6049" s="41" t="s">
        <v>12</v>
      </c>
      <c r="C6049" s="234">
        <v>5</v>
      </c>
      <c r="D6049" s="174">
        <f t="shared" si="529"/>
        <v>5</v>
      </c>
      <c r="E6049" s="171">
        <f t="shared" si="526"/>
        <v>0</v>
      </c>
      <c r="F6049" s="175"/>
      <c r="G6049" s="175"/>
      <c r="H6049" s="175"/>
      <c r="I6049" s="197">
        <v>5</v>
      </c>
      <c r="J6049" s="41">
        <f t="shared" si="530"/>
        <v>5</v>
      </c>
      <c r="K6049" s="41">
        <f t="shared" si="527"/>
        <v>5</v>
      </c>
      <c r="L6049" s="175"/>
      <c r="M6049" s="41">
        <f t="shared" si="528"/>
        <v>5</v>
      </c>
    </row>
    <row r="6050" spans="1:13" ht="14.5" hidden="1" x14ac:dyDescent="0.35">
      <c r="A6050" s="194">
        <v>2019</v>
      </c>
      <c r="B6050" s="41" t="s">
        <v>12</v>
      </c>
      <c r="C6050" s="234">
        <v>1</v>
      </c>
      <c r="D6050" s="174">
        <f t="shared" si="529"/>
        <v>1</v>
      </c>
      <c r="E6050" s="171">
        <f t="shared" si="526"/>
        <v>0</v>
      </c>
      <c r="F6050" s="175"/>
      <c r="G6050" s="175"/>
      <c r="H6050" s="175"/>
      <c r="I6050" s="197">
        <v>3</v>
      </c>
      <c r="J6050" s="41">
        <f t="shared" si="530"/>
        <v>3</v>
      </c>
      <c r="K6050" s="41">
        <f t="shared" si="527"/>
        <v>3</v>
      </c>
      <c r="L6050" s="175"/>
      <c r="M6050" s="41">
        <f t="shared" si="528"/>
        <v>3</v>
      </c>
    </row>
    <row r="6051" spans="1:13" ht="14.5" hidden="1" x14ac:dyDescent="0.35">
      <c r="A6051" s="194">
        <v>2019</v>
      </c>
      <c r="B6051" s="41" t="s">
        <v>12</v>
      </c>
      <c r="C6051" s="234">
        <v>5</v>
      </c>
      <c r="D6051" s="174">
        <f t="shared" si="529"/>
        <v>5</v>
      </c>
      <c r="E6051" s="171">
        <f t="shared" si="526"/>
        <v>0</v>
      </c>
      <c r="F6051" s="175"/>
      <c r="G6051" s="175"/>
      <c r="H6051" s="175"/>
      <c r="I6051" s="197">
        <v>7</v>
      </c>
      <c r="J6051" s="41">
        <f t="shared" si="530"/>
        <v>7</v>
      </c>
      <c r="K6051" s="41">
        <f t="shared" si="527"/>
        <v>7</v>
      </c>
      <c r="L6051" s="175"/>
      <c r="M6051" s="41">
        <f t="shared" si="528"/>
        <v>7</v>
      </c>
    </row>
    <row r="6052" spans="1:13" ht="14.5" hidden="1" x14ac:dyDescent="0.35">
      <c r="A6052" s="194">
        <v>2019</v>
      </c>
      <c r="B6052" s="41" t="s">
        <v>12</v>
      </c>
      <c r="C6052" s="234">
        <v>1</v>
      </c>
      <c r="D6052" s="174">
        <f t="shared" si="529"/>
        <v>1</v>
      </c>
      <c r="E6052" s="171">
        <f t="shared" si="526"/>
        <v>0</v>
      </c>
      <c r="F6052" s="175"/>
      <c r="G6052" s="175"/>
      <c r="H6052" s="175"/>
      <c r="I6052" s="197">
        <v>2</v>
      </c>
      <c r="J6052" s="41">
        <f t="shared" si="530"/>
        <v>2</v>
      </c>
      <c r="K6052" s="41">
        <f t="shared" si="527"/>
        <v>2</v>
      </c>
      <c r="L6052" s="175"/>
      <c r="M6052" s="41">
        <f t="shared" si="528"/>
        <v>2</v>
      </c>
    </row>
    <row r="6053" spans="1:13" ht="14.5" hidden="1" x14ac:dyDescent="0.35">
      <c r="A6053" s="194">
        <v>2019</v>
      </c>
      <c r="B6053" s="41" t="s">
        <v>12</v>
      </c>
      <c r="C6053" s="234">
        <v>5</v>
      </c>
      <c r="D6053" s="174">
        <f t="shared" si="529"/>
        <v>5</v>
      </c>
      <c r="E6053" s="171">
        <f t="shared" si="526"/>
        <v>0</v>
      </c>
      <c r="F6053" s="175"/>
      <c r="G6053" s="175"/>
      <c r="H6053" s="175"/>
      <c r="I6053" s="197">
        <v>3</v>
      </c>
      <c r="J6053" s="41">
        <f t="shared" si="530"/>
        <v>3</v>
      </c>
      <c r="K6053" s="41">
        <f t="shared" si="527"/>
        <v>3</v>
      </c>
      <c r="L6053" s="175"/>
      <c r="M6053" s="41">
        <f t="shared" si="528"/>
        <v>3</v>
      </c>
    </row>
    <row r="6054" spans="1:13" ht="14.5" hidden="1" x14ac:dyDescent="0.35">
      <c r="A6054" s="194">
        <v>2019</v>
      </c>
      <c r="B6054" s="41" t="s">
        <v>12</v>
      </c>
      <c r="C6054" s="234">
        <v>3</v>
      </c>
      <c r="D6054" s="174">
        <f t="shared" si="529"/>
        <v>3</v>
      </c>
      <c r="E6054" s="171">
        <f t="shared" si="526"/>
        <v>0</v>
      </c>
      <c r="F6054" s="175"/>
      <c r="G6054" s="175"/>
      <c r="H6054" s="175"/>
      <c r="I6054" s="177" t="s">
        <v>232</v>
      </c>
      <c r="J6054" s="41" t="str">
        <f t="shared" si="530"/>
        <v/>
      </c>
      <c r="K6054" s="41" t="str">
        <f t="shared" si="527"/>
        <v/>
      </c>
      <c r="L6054" s="175"/>
      <c r="M6054" s="41" t="str">
        <f t="shared" si="528"/>
        <v/>
      </c>
    </row>
    <row r="6055" spans="1:13" ht="14.5" hidden="1" x14ac:dyDescent="0.35">
      <c r="A6055" s="194">
        <v>2019</v>
      </c>
      <c r="B6055" s="41" t="s">
        <v>12</v>
      </c>
      <c r="C6055" s="234">
        <v>4</v>
      </c>
      <c r="D6055" s="174">
        <f t="shared" si="529"/>
        <v>4</v>
      </c>
      <c r="E6055" s="171">
        <f t="shared" si="526"/>
        <v>0</v>
      </c>
      <c r="F6055" s="175"/>
      <c r="G6055" s="175"/>
      <c r="H6055" s="175"/>
      <c r="I6055" s="197">
        <v>3</v>
      </c>
      <c r="J6055" s="41">
        <f t="shared" si="530"/>
        <v>3</v>
      </c>
      <c r="K6055" s="41">
        <f t="shared" si="527"/>
        <v>3</v>
      </c>
      <c r="L6055" s="175"/>
      <c r="M6055" s="41">
        <f t="shared" si="528"/>
        <v>3</v>
      </c>
    </row>
    <row r="6056" spans="1:13" ht="14.5" hidden="1" x14ac:dyDescent="0.35">
      <c r="A6056" s="194">
        <v>2019</v>
      </c>
      <c r="B6056" s="41" t="s">
        <v>12</v>
      </c>
      <c r="C6056" s="234">
        <v>2</v>
      </c>
      <c r="D6056" s="174">
        <f t="shared" si="529"/>
        <v>2</v>
      </c>
      <c r="E6056" s="171">
        <f t="shared" si="526"/>
        <v>0</v>
      </c>
      <c r="F6056" s="175"/>
      <c r="G6056" s="175"/>
      <c r="H6056" s="175"/>
      <c r="I6056" s="197">
        <v>2</v>
      </c>
      <c r="J6056" s="41">
        <f t="shared" si="530"/>
        <v>2</v>
      </c>
      <c r="K6056" s="41">
        <f t="shared" si="527"/>
        <v>2</v>
      </c>
      <c r="L6056" s="175"/>
      <c r="M6056" s="41">
        <f t="shared" si="528"/>
        <v>2</v>
      </c>
    </row>
    <row r="6057" spans="1:13" ht="14.5" hidden="1" x14ac:dyDescent="0.35">
      <c r="A6057" s="194">
        <v>2019</v>
      </c>
      <c r="B6057" s="41" t="s">
        <v>12</v>
      </c>
      <c r="C6057" s="234" t="s">
        <v>232</v>
      </c>
      <c r="D6057" s="174" t="str">
        <f t="shared" si="529"/>
        <v/>
      </c>
      <c r="E6057" s="171">
        <f t="shared" si="526"/>
        <v>0</v>
      </c>
      <c r="F6057" s="175"/>
      <c r="G6057" s="175"/>
      <c r="H6057" s="175"/>
      <c r="I6057" s="177" t="s">
        <v>232</v>
      </c>
      <c r="J6057" s="41" t="str">
        <f t="shared" si="530"/>
        <v/>
      </c>
      <c r="K6057" s="41" t="str">
        <f t="shared" si="527"/>
        <v/>
      </c>
      <c r="L6057" s="175"/>
      <c r="M6057" s="41" t="str">
        <f t="shared" si="528"/>
        <v/>
      </c>
    </row>
    <row r="6058" spans="1:13" ht="14.5" hidden="1" x14ac:dyDescent="0.35">
      <c r="A6058" s="194">
        <v>2019</v>
      </c>
      <c r="B6058" s="41" t="s">
        <v>12</v>
      </c>
      <c r="C6058" s="234">
        <v>2</v>
      </c>
      <c r="D6058" s="174">
        <f t="shared" si="529"/>
        <v>2</v>
      </c>
      <c r="E6058" s="171">
        <f t="shared" si="526"/>
        <v>0</v>
      </c>
      <c r="F6058" s="175"/>
      <c r="G6058" s="175"/>
      <c r="H6058" s="175"/>
      <c r="I6058" s="197">
        <v>2</v>
      </c>
      <c r="J6058" s="41">
        <f t="shared" si="530"/>
        <v>2</v>
      </c>
      <c r="K6058" s="41">
        <f t="shared" si="527"/>
        <v>2</v>
      </c>
      <c r="L6058" s="175"/>
      <c r="M6058" s="41">
        <f t="shared" si="528"/>
        <v>2</v>
      </c>
    </row>
    <row r="6059" spans="1:13" ht="14.5" hidden="1" x14ac:dyDescent="0.35">
      <c r="A6059" s="194">
        <v>2019</v>
      </c>
      <c r="B6059" s="41" t="s">
        <v>12</v>
      </c>
      <c r="C6059" s="234">
        <v>2</v>
      </c>
      <c r="D6059" s="174">
        <f t="shared" si="529"/>
        <v>2</v>
      </c>
      <c r="E6059" s="171">
        <f t="shared" si="526"/>
        <v>0</v>
      </c>
      <c r="F6059" s="175"/>
      <c r="G6059" s="175"/>
      <c r="H6059" s="175"/>
      <c r="I6059" s="197">
        <v>4</v>
      </c>
      <c r="J6059" s="41">
        <f t="shared" si="530"/>
        <v>4</v>
      </c>
      <c r="K6059" s="41">
        <f t="shared" si="527"/>
        <v>4</v>
      </c>
      <c r="L6059" s="175"/>
      <c r="M6059" s="41">
        <f t="shared" si="528"/>
        <v>4</v>
      </c>
    </row>
    <row r="6060" spans="1:13" ht="14.5" hidden="1" x14ac:dyDescent="0.35">
      <c r="A6060" s="194">
        <v>2019</v>
      </c>
      <c r="B6060" s="41" t="s">
        <v>12</v>
      </c>
      <c r="C6060" s="234">
        <v>2</v>
      </c>
      <c r="D6060" s="174">
        <f t="shared" si="529"/>
        <v>2</v>
      </c>
      <c r="E6060" s="171">
        <f t="shared" si="526"/>
        <v>0</v>
      </c>
      <c r="F6060" s="175"/>
      <c r="G6060" s="175"/>
      <c r="H6060" s="175"/>
      <c r="I6060" s="197">
        <v>2</v>
      </c>
      <c r="J6060" s="41">
        <f t="shared" si="530"/>
        <v>2</v>
      </c>
      <c r="K6060" s="41">
        <f t="shared" si="527"/>
        <v>2</v>
      </c>
      <c r="L6060" s="175"/>
      <c r="M6060" s="41">
        <f t="shared" si="528"/>
        <v>2</v>
      </c>
    </row>
    <row r="6061" spans="1:13" ht="14.5" hidden="1" x14ac:dyDescent="0.35">
      <c r="A6061" s="194">
        <v>2019</v>
      </c>
      <c r="B6061" s="41" t="s">
        <v>12</v>
      </c>
      <c r="C6061" s="234" t="s">
        <v>232</v>
      </c>
      <c r="D6061" s="174" t="str">
        <f t="shared" si="529"/>
        <v/>
      </c>
      <c r="E6061" s="171">
        <f t="shared" si="526"/>
        <v>0</v>
      </c>
      <c r="F6061" s="175"/>
      <c r="G6061" s="175"/>
      <c r="H6061" s="175"/>
      <c r="I6061" s="197" t="s">
        <v>232</v>
      </c>
      <c r="J6061" s="41" t="str">
        <f t="shared" si="530"/>
        <v/>
      </c>
      <c r="K6061" s="41" t="str">
        <f t="shared" si="527"/>
        <v/>
      </c>
      <c r="L6061" s="175"/>
      <c r="M6061" s="41" t="str">
        <f t="shared" si="528"/>
        <v/>
      </c>
    </row>
    <row r="6062" spans="1:13" ht="14.5" hidden="1" x14ac:dyDescent="0.35">
      <c r="A6062" s="194">
        <v>2019</v>
      </c>
      <c r="B6062" s="41" t="s">
        <v>12</v>
      </c>
      <c r="C6062" s="234">
        <v>5</v>
      </c>
      <c r="D6062" s="174">
        <f t="shared" si="529"/>
        <v>5</v>
      </c>
      <c r="E6062" s="171">
        <f t="shared" si="526"/>
        <v>0</v>
      </c>
      <c r="F6062" s="175"/>
      <c r="G6062" s="175"/>
      <c r="H6062" s="175"/>
      <c r="I6062" s="197">
        <v>3</v>
      </c>
      <c r="J6062" s="41">
        <f t="shared" si="530"/>
        <v>3</v>
      </c>
      <c r="K6062" s="41">
        <f t="shared" si="527"/>
        <v>3</v>
      </c>
      <c r="L6062" s="175"/>
      <c r="M6062" s="41">
        <f t="shared" si="528"/>
        <v>3</v>
      </c>
    </row>
    <row r="6063" spans="1:13" ht="14.5" hidden="1" x14ac:dyDescent="0.35">
      <c r="A6063" s="194">
        <v>2019</v>
      </c>
      <c r="B6063" s="41" t="s">
        <v>12</v>
      </c>
      <c r="C6063" s="234">
        <v>3</v>
      </c>
      <c r="D6063" s="174">
        <f t="shared" si="529"/>
        <v>3</v>
      </c>
      <c r="E6063" s="171">
        <f t="shared" si="526"/>
        <v>0</v>
      </c>
      <c r="F6063" s="175"/>
      <c r="G6063" s="175"/>
      <c r="H6063" s="175"/>
      <c r="I6063" s="197">
        <v>3</v>
      </c>
      <c r="J6063" s="41">
        <f t="shared" si="530"/>
        <v>3</v>
      </c>
      <c r="K6063" s="41">
        <f t="shared" si="527"/>
        <v>3</v>
      </c>
      <c r="L6063" s="175"/>
      <c r="M6063" s="41">
        <f t="shared" si="528"/>
        <v>3</v>
      </c>
    </row>
    <row r="6064" spans="1:13" ht="14.5" hidden="1" x14ac:dyDescent="0.35">
      <c r="A6064" s="194">
        <v>2019</v>
      </c>
      <c r="B6064" s="41" t="s">
        <v>12</v>
      </c>
      <c r="C6064" s="234">
        <v>5</v>
      </c>
      <c r="D6064" s="174">
        <f t="shared" si="529"/>
        <v>5</v>
      </c>
      <c r="E6064" s="171">
        <f t="shared" si="526"/>
        <v>0</v>
      </c>
      <c r="F6064" s="175"/>
      <c r="G6064" s="175"/>
      <c r="H6064" s="175"/>
      <c r="I6064" s="197">
        <v>3</v>
      </c>
      <c r="J6064" s="41">
        <f t="shared" si="530"/>
        <v>3</v>
      </c>
      <c r="K6064" s="41">
        <f t="shared" si="527"/>
        <v>3</v>
      </c>
      <c r="L6064" s="175"/>
      <c r="M6064" s="41">
        <f t="shared" si="528"/>
        <v>3</v>
      </c>
    </row>
    <row r="6065" spans="1:13" ht="14.5" hidden="1" x14ac:dyDescent="0.35">
      <c r="A6065" s="194">
        <v>2019</v>
      </c>
      <c r="B6065" s="41" t="s">
        <v>12</v>
      </c>
      <c r="C6065" s="234">
        <v>5</v>
      </c>
      <c r="D6065" s="174">
        <f t="shared" si="529"/>
        <v>5</v>
      </c>
      <c r="E6065" s="171">
        <f t="shared" si="526"/>
        <v>0</v>
      </c>
      <c r="F6065" s="175"/>
      <c r="G6065" s="175"/>
      <c r="H6065" s="175"/>
      <c r="I6065" s="197">
        <v>7</v>
      </c>
      <c r="J6065" s="41">
        <f t="shared" si="530"/>
        <v>7</v>
      </c>
      <c r="K6065" s="41">
        <f t="shared" si="527"/>
        <v>7</v>
      </c>
      <c r="L6065" s="175"/>
      <c r="M6065" s="41">
        <f t="shared" si="528"/>
        <v>7</v>
      </c>
    </row>
    <row r="6066" spans="1:13" ht="14.5" hidden="1" x14ac:dyDescent="0.35">
      <c r="A6066" s="194">
        <v>2019</v>
      </c>
      <c r="B6066" s="41" t="s">
        <v>12</v>
      </c>
      <c r="C6066" s="234">
        <v>10</v>
      </c>
      <c r="D6066" s="174">
        <f t="shared" si="529"/>
        <v>10</v>
      </c>
      <c r="E6066" s="171">
        <f t="shared" si="526"/>
        <v>0</v>
      </c>
      <c r="F6066" s="175"/>
      <c r="G6066" s="175"/>
      <c r="H6066" s="175"/>
      <c r="I6066" s="197">
        <v>5</v>
      </c>
      <c r="J6066" s="41">
        <f t="shared" si="530"/>
        <v>5</v>
      </c>
      <c r="K6066" s="41">
        <f t="shared" si="527"/>
        <v>5</v>
      </c>
      <c r="L6066" s="175"/>
      <c r="M6066" s="41">
        <f t="shared" si="528"/>
        <v>5</v>
      </c>
    </row>
    <row r="6067" spans="1:13" ht="14.5" hidden="1" x14ac:dyDescent="0.35">
      <c r="A6067" s="194">
        <v>2019</v>
      </c>
      <c r="B6067" s="41" t="s">
        <v>12</v>
      </c>
      <c r="C6067" s="234">
        <v>5</v>
      </c>
      <c r="D6067" s="174">
        <f t="shared" si="529"/>
        <v>5</v>
      </c>
      <c r="E6067" s="171">
        <f t="shared" si="526"/>
        <v>0</v>
      </c>
      <c r="F6067" s="175"/>
      <c r="G6067" s="175"/>
      <c r="H6067" s="175"/>
      <c r="I6067" s="197">
        <v>5</v>
      </c>
      <c r="J6067" s="41">
        <f t="shared" si="530"/>
        <v>5</v>
      </c>
      <c r="K6067" s="41">
        <f t="shared" si="527"/>
        <v>5</v>
      </c>
      <c r="L6067" s="175"/>
      <c r="M6067" s="41">
        <f t="shared" si="528"/>
        <v>5</v>
      </c>
    </row>
    <row r="6068" spans="1:13" ht="14.5" hidden="1" x14ac:dyDescent="0.35">
      <c r="A6068" s="194">
        <v>2019</v>
      </c>
      <c r="B6068" s="41" t="s">
        <v>12</v>
      </c>
      <c r="C6068" s="234">
        <v>5</v>
      </c>
      <c r="D6068" s="174">
        <f t="shared" si="529"/>
        <v>5</v>
      </c>
      <c r="E6068" s="171">
        <f t="shared" si="526"/>
        <v>0</v>
      </c>
      <c r="F6068" s="175"/>
      <c r="G6068" s="175"/>
      <c r="H6068" s="175"/>
      <c r="I6068" s="197">
        <v>1.5</v>
      </c>
      <c r="J6068" s="41">
        <f t="shared" si="530"/>
        <v>1.5</v>
      </c>
      <c r="K6068" s="41">
        <f t="shared" si="527"/>
        <v>1.5</v>
      </c>
      <c r="L6068" s="175"/>
      <c r="M6068" s="41">
        <f t="shared" si="528"/>
        <v>1.5</v>
      </c>
    </row>
    <row r="6069" spans="1:13" ht="14.5" hidden="1" x14ac:dyDescent="0.35">
      <c r="A6069" s="194">
        <v>2019</v>
      </c>
      <c r="B6069" s="41" t="s">
        <v>12</v>
      </c>
      <c r="C6069" s="234">
        <v>1</v>
      </c>
      <c r="D6069" s="174">
        <f t="shared" si="529"/>
        <v>1</v>
      </c>
      <c r="E6069" s="171">
        <f t="shared" si="526"/>
        <v>0</v>
      </c>
      <c r="F6069" s="175"/>
      <c r="G6069" s="175"/>
      <c r="H6069" s="175"/>
      <c r="I6069" s="197">
        <v>3</v>
      </c>
      <c r="J6069" s="41">
        <f t="shared" si="530"/>
        <v>3</v>
      </c>
      <c r="K6069" s="41">
        <f t="shared" si="527"/>
        <v>3</v>
      </c>
      <c r="L6069" s="175"/>
      <c r="M6069" s="41">
        <f t="shared" si="528"/>
        <v>3</v>
      </c>
    </row>
    <row r="6070" spans="1:13" ht="14.5" hidden="1" x14ac:dyDescent="0.35">
      <c r="A6070" s="194">
        <v>2019</v>
      </c>
      <c r="B6070" s="41" t="s">
        <v>12</v>
      </c>
      <c r="C6070" s="234" t="s">
        <v>232</v>
      </c>
      <c r="D6070" s="174" t="str">
        <f t="shared" si="529"/>
        <v/>
      </c>
      <c r="E6070" s="171">
        <f t="shared" si="526"/>
        <v>0</v>
      </c>
      <c r="F6070" s="175"/>
      <c r="G6070" s="175"/>
      <c r="H6070" s="175"/>
      <c r="I6070" s="197" t="s">
        <v>232</v>
      </c>
      <c r="J6070" s="41" t="str">
        <f t="shared" si="530"/>
        <v/>
      </c>
      <c r="K6070" s="41" t="str">
        <f t="shared" si="527"/>
        <v/>
      </c>
      <c r="L6070" s="175"/>
      <c r="M6070" s="41" t="str">
        <f t="shared" si="528"/>
        <v/>
      </c>
    </row>
    <row r="6071" spans="1:13" ht="14.5" hidden="1" x14ac:dyDescent="0.35">
      <c r="A6071" s="194">
        <v>2019</v>
      </c>
      <c r="B6071" s="41" t="s">
        <v>12</v>
      </c>
      <c r="C6071" s="234">
        <v>4</v>
      </c>
      <c r="D6071" s="174">
        <f t="shared" si="529"/>
        <v>4</v>
      </c>
      <c r="E6071" s="171">
        <f t="shared" si="526"/>
        <v>0</v>
      </c>
      <c r="F6071" s="175"/>
      <c r="G6071" s="175"/>
      <c r="H6071" s="175"/>
      <c r="I6071" s="197">
        <v>4.5</v>
      </c>
      <c r="J6071" s="41">
        <f t="shared" si="530"/>
        <v>4.5</v>
      </c>
      <c r="K6071" s="41">
        <f t="shared" si="527"/>
        <v>4.5</v>
      </c>
      <c r="L6071" s="175"/>
      <c r="M6071" s="41">
        <f t="shared" si="528"/>
        <v>4.5</v>
      </c>
    </row>
    <row r="6072" spans="1:13" ht="14.5" hidden="1" x14ac:dyDescent="0.35">
      <c r="A6072" s="194">
        <v>2019</v>
      </c>
      <c r="B6072" s="41" t="s">
        <v>12</v>
      </c>
      <c r="C6072" s="234">
        <v>10</v>
      </c>
      <c r="D6072" s="174">
        <f t="shared" si="529"/>
        <v>10</v>
      </c>
      <c r="E6072" s="171">
        <f t="shared" si="526"/>
        <v>0</v>
      </c>
      <c r="F6072" s="175"/>
      <c r="G6072" s="175"/>
      <c r="H6072" s="175"/>
      <c r="I6072" s="197">
        <v>35</v>
      </c>
      <c r="J6072" s="41">
        <f t="shared" si="530"/>
        <v>35</v>
      </c>
      <c r="K6072" s="41">
        <f t="shared" si="527"/>
        <v>35</v>
      </c>
      <c r="L6072" s="175"/>
      <c r="M6072" s="41">
        <f t="shared" si="528"/>
        <v>35</v>
      </c>
    </row>
    <row r="6073" spans="1:13" ht="14.5" hidden="1" x14ac:dyDescent="0.35">
      <c r="A6073" s="194">
        <v>2019</v>
      </c>
      <c r="B6073" s="41" t="s">
        <v>12</v>
      </c>
      <c r="C6073" s="234">
        <v>1</v>
      </c>
      <c r="D6073" s="174">
        <f t="shared" si="529"/>
        <v>1</v>
      </c>
      <c r="E6073" s="171">
        <f t="shared" si="526"/>
        <v>0</v>
      </c>
      <c r="F6073" s="175"/>
      <c r="G6073" s="175"/>
      <c r="H6073" s="175"/>
      <c r="I6073" s="197">
        <v>1</v>
      </c>
      <c r="J6073" s="41">
        <f t="shared" si="530"/>
        <v>1</v>
      </c>
      <c r="K6073" s="41">
        <f t="shared" si="527"/>
        <v>1</v>
      </c>
      <c r="L6073" s="175"/>
      <c r="M6073" s="41">
        <f t="shared" si="528"/>
        <v>1</v>
      </c>
    </row>
    <row r="6074" spans="1:13" ht="14.5" hidden="1" x14ac:dyDescent="0.35">
      <c r="A6074" s="194">
        <v>2019</v>
      </c>
      <c r="B6074" s="41" t="s">
        <v>12</v>
      </c>
      <c r="C6074" s="234">
        <v>10</v>
      </c>
      <c r="D6074" s="174">
        <f t="shared" si="529"/>
        <v>10</v>
      </c>
      <c r="E6074" s="171">
        <f t="shared" si="526"/>
        <v>0</v>
      </c>
      <c r="F6074" s="175"/>
      <c r="G6074" s="175"/>
      <c r="H6074" s="175"/>
      <c r="I6074" s="197">
        <v>10</v>
      </c>
      <c r="J6074" s="41">
        <f t="shared" si="530"/>
        <v>10</v>
      </c>
      <c r="K6074" s="41">
        <f t="shared" si="527"/>
        <v>10</v>
      </c>
      <c r="L6074" s="175"/>
      <c r="M6074" s="41">
        <f t="shared" si="528"/>
        <v>10</v>
      </c>
    </row>
    <row r="6075" spans="1:13" ht="14.5" hidden="1" x14ac:dyDescent="0.35">
      <c r="A6075" s="194">
        <v>2019</v>
      </c>
      <c r="B6075" s="41" t="s">
        <v>12</v>
      </c>
      <c r="C6075" s="234">
        <v>4</v>
      </c>
      <c r="D6075" s="174">
        <f t="shared" si="529"/>
        <v>4</v>
      </c>
      <c r="E6075" s="171">
        <f t="shared" si="526"/>
        <v>0</v>
      </c>
      <c r="F6075" s="175"/>
      <c r="G6075" s="175"/>
      <c r="H6075" s="175"/>
      <c r="I6075" s="197">
        <v>4</v>
      </c>
      <c r="J6075" s="41">
        <f>IF(OR(I6050="",I6050&gt;=50),"",IF(AND(I6050&lt;50,OR(D6050&lt;=0,D6050="")),I6050,IF(I6050&gt;=D6050*10,D6050,IF(D6050&lt;&gt;"",I6050,""))))</f>
        <v>3</v>
      </c>
      <c r="K6075" s="41">
        <f t="shared" si="527"/>
        <v>4</v>
      </c>
      <c r="L6075" s="175"/>
      <c r="M6075" s="41">
        <f t="shared" si="528"/>
        <v>4</v>
      </c>
    </row>
    <row r="6076" spans="1:13" ht="14.5" hidden="1" x14ac:dyDescent="0.35">
      <c r="A6076" s="194">
        <v>2019</v>
      </c>
      <c r="B6076" s="41" t="s">
        <v>12</v>
      </c>
      <c r="C6076" s="234">
        <v>10</v>
      </c>
      <c r="D6076" s="174">
        <f t="shared" si="529"/>
        <v>10</v>
      </c>
      <c r="E6076" s="171">
        <f t="shared" si="526"/>
        <v>0</v>
      </c>
      <c r="F6076" s="175"/>
      <c r="G6076" s="175"/>
      <c r="H6076" s="175"/>
      <c r="I6076" s="197">
        <v>5</v>
      </c>
      <c r="J6076" s="41">
        <f t="shared" ref="J6076:J6099" si="531">IF(OR(I6076="",I6076&gt;=50),"",IF(AND(I6076&lt;50,OR(D6076&lt;=0,D6076="")),I6076,IF(I6076&gt;=D6076*10,D6076,IF(D6076&lt;&gt;"",I6076,""))))</f>
        <v>5</v>
      </c>
      <c r="K6076" s="41">
        <f t="shared" si="527"/>
        <v>5</v>
      </c>
      <c r="L6076" s="175"/>
      <c r="M6076" s="41">
        <f t="shared" si="528"/>
        <v>5</v>
      </c>
    </row>
    <row r="6077" spans="1:13" ht="14.5" hidden="1" x14ac:dyDescent="0.35">
      <c r="A6077" s="194">
        <v>2019</v>
      </c>
      <c r="B6077" s="41" t="s">
        <v>12</v>
      </c>
      <c r="C6077" s="234">
        <v>10</v>
      </c>
      <c r="D6077" s="174">
        <f t="shared" si="529"/>
        <v>10</v>
      </c>
      <c r="E6077" s="171">
        <f t="shared" si="526"/>
        <v>0</v>
      </c>
      <c r="F6077" s="175"/>
      <c r="G6077" s="175"/>
      <c r="H6077" s="175"/>
      <c r="I6077" s="197">
        <v>6</v>
      </c>
      <c r="J6077" s="41">
        <f t="shared" si="531"/>
        <v>6</v>
      </c>
      <c r="K6077" s="41">
        <f t="shared" si="527"/>
        <v>6</v>
      </c>
      <c r="L6077" s="175"/>
      <c r="M6077" s="41">
        <f t="shared" si="528"/>
        <v>6</v>
      </c>
    </row>
    <row r="6078" spans="1:13" ht="14.5" hidden="1" x14ac:dyDescent="0.35">
      <c r="A6078" s="194">
        <v>2019</v>
      </c>
      <c r="B6078" s="41" t="s">
        <v>14</v>
      </c>
      <c r="C6078" s="223" t="s">
        <v>232</v>
      </c>
      <c r="D6078" s="174" t="str">
        <f t="shared" si="529"/>
        <v/>
      </c>
      <c r="E6078" s="171">
        <f t="shared" si="526"/>
        <v>0</v>
      </c>
      <c r="F6078" s="175"/>
      <c r="G6078" s="175"/>
      <c r="H6078" s="175"/>
      <c r="I6078" s="197">
        <v>2</v>
      </c>
      <c r="J6078" s="41">
        <f t="shared" si="531"/>
        <v>2</v>
      </c>
      <c r="K6078" s="41" t="e">
        <f t="shared" si="527"/>
        <v>#VALUE!</v>
      </c>
      <c r="L6078" s="175"/>
      <c r="M6078" s="41">
        <f t="shared" si="528"/>
        <v>2</v>
      </c>
    </row>
    <row r="6079" spans="1:13" ht="14.5" hidden="1" x14ac:dyDescent="0.35">
      <c r="A6079" s="194">
        <v>2019</v>
      </c>
      <c r="B6079" s="41" t="s">
        <v>14</v>
      </c>
      <c r="C6079" s="234">
        <v>10</v>
      </c>
      <c r="D6079" s="174">
        <f t="shared" si="529"/>
        <v>10</v>
      </c>
      <c r="E6079" s="171">
        <f t="shared" si="526"/>
        <v>0</v>
      </c>
      <c r="F6079" s="175"/>
      <c r="G6079" s="175"/>
      <c r="H6079" s="175"/>
      <c r="I6079" s="197">
        <v>5</v>
      </c>
      <c r="J6079" s="41">
        <f t="shared" si="531"/>
        <v>5</v>
      </c>
      <c r="K6079" s="41">
        <f t="shared" si="527"/>
        <v>5</v>
      </c>
      <c r="L6079" s="175"/>
      <c r="M6079" s="41">
        <f t="shared" si="528"/>
        <v>5</v>
      </c>
    </row>
    <row r="6080" spans="1:13" ht="14.5" hidden="1" x14ac:dyDescent="0.35">
      <c r="A6080" s="194">
        <v>2019</v>
      </c>
      <c r="B6080" s="41" t="s">
        <v>14</v>
      </c>
      <c r="C6080" s="234">
        <v>2</v>
      </c>
      <c r="D6080" s="174">
        <f t="shared" si="529"/>
        <v>2</v>
      </c>
      <c r="E6080" s="171">
        <f t="shared" si="526"/>
        <v>0</v>
      </c>
      <c r="F6080" s="175"/>
      <c r="G6080" s="175"/>
      <c r="H6080" s="175"/>
      <c r="I6080" s="197">
        <v>2</v>
      </c>
      <c r="J6080" s="41">
        <f t="shared" si="531"/>
        <v>2</v>
      </c>
      <c r="K6080" s="41">
        <f t="shared" si="527"/>
        <v>2</v>
      </c>
      <c r="L6080" s="175"/>
      <c r="M6080" s="41">
        <f t="shared" si="528"/>
        <v>2</v>
      </c>
    </row>
    <row r="6081" spans="1:13" ht="14.5" hidden="1" x14ac:dyDescent="0.35">
      <c r="A6081" s="194">
        <v>2019</v>
      </c>
      <c r="B6081" s="41" t="s">
        <v>14</v>
      </c>
      <c r="C6081" s="234" t="s">
        <v>232</v>
      </c>
      <c r="D6081" s="174" t="str">
        <f t="shared" si="529"/>
        <v/>
      </c>
      <c r="E6081" s="171">
        <f t="shared" si="526"/>
        <v>0</v>
      </c>
      <c r="F6081" s="175"/>
      <c r="G6081" s="175"/>
      <c r="H6081" s="175"/>
      <c r="I6081" s="197">
        <v>3</v>
      </c>
      <c r="J6081" s="41">
        <f t="shared" si="531"/>
        <v>3</v>
      </c>
      <c r="K6081" s="41" t="e">
        <f t="shared" si="527"/>
        <v>#VALUE!</v>
      </c>
      <c r="L6081" s="175"/>
      <c r="M6081" s="41">
        <f t="shared" si="528"/>
        <v>3</v>
      </c>
    </row>
    <row r="6082" spans="1:13" ht="14.5" hidden="1" x14ac:dyDescent="0.35">
      <c r="A6082" s="194">
        <v>2019</v>
      </c>
      <c r="B6082" s="41" t="s">
        <v>14</v>
      </c>
      <c r="C6082" s="234">
        <v>4</v>
      </c>
      <c r="D6082" s="174">
        <f t="shared" si="529"/>
        <v>4</v>
      </c>
      <c r="E6082" s="171">
        <f t="shared" ref="E6082:E6145" si="532">IF(D6082&lt;&gt;C6082,1,0)</f>
        <v>0</v>
      </c>
      <c r="F6082" s="175"/>
      <c r="G6082" s="175"/>
      <c r="H6082" s="175"/>
      <c r="I6082" s="197">
        <v>4</v>
      </c>
      <c r="J6082" s="41">
        <f t="shared" si="531"/>
        <v>4</v>
      </c>
      <c r="K6082" s="41">
        <f t="shared" si="527"/>
        <v>4</v>
      </c>
      <c r="L6082" s="175"/>
      <c r="M6082" s="41">
        <f t="shared" si="528"/>
        <v>4</v>
      </c>
    </row>
    <row r="6083" spans="1:13" ht="14.5" hidden="1" x14ac:dyDescent="0.35">
      <c r="A6083" s="194">
        <v>2019</v>
      </c>
      <c r="B6083" s="41" t="s">
        <v>14</v>
      </c>
      <c r="C6083" s="234">
        <v>3</v>
      </c>
      <c r="D6083" s="174">
        <f t="shared" si="529"/>
        <v>3</v>
      </c>
      <c r="E6083" s="171">
        <f t="shared" si="532"/>
        <v>0</v>
      </c>
      <c r="F6083" s="175"/>
      <c r="G6083" s="175"/>
      <c r="H6083" s="175"/>
      <c r="I6083" s="197">
        <v>10</v>
      </c>
      <c r="J6083" s="41">
        <f t="shared" si="531"/>
        <v>10</v>
      </c>
      <c r="K6083" s="41">
        <f t="shared" ref="K6083:K6146" si="533">IF($I6083="","",IF(AND($C6083&gt;0,$I6083&gt;=$C6083*10),$C6083,IF(I6083&gt;=50,"",IF($C6083="",$I6083,IF($C6083&lt;&gt;"",$I6083,"")))))</f>
        <v>10</v>
      </c>
      <c r="L6083" s="175"/>
      <c r="M6083" s="41">
        <f t="shared" ref="M6083:M6146" si="534">IFERROR(K6083,I6083)</f>
        <v>10</v>
      </c>
    </row>
    <row r="6084" spans="1:13" ht="14.5" hidden="1" x14ac:dyDescent="0.35">
      <c r="A6084" s="194">
        <v>2019</v>
      </c>
      <c r="B6084" s="41" t="s">
        <v>14</v>
      </c>
      <c r="C6084" s="234">
        <v>12</v>
      </c>
      <c r="D6084" s="174">
        <f t="shared" si="529"/>
        <v>12</v>
      </c>
      <c r="E6084" s="171">
        <f t="shared" si="532"/>
        <v>0</v>
      </c>
      <c r="F6084" s="175"/>
      <c r="G6084" s="175"/>
      <c r="H6084" s="175"/>
      <c r="I6084" s="197">
        <v>10</v>
      </c>
      <c r="J6084" s="41">
        <f t="shared" si="531"/>
        <v>10</v>
      </c>
      <c r="K6084" s="41">
        <f t="shared" si="533"/>
        <v>10</v>
      </c>
      <c r="L6084" s="175"/>
      <c r="M6084" s="41">
        <f t="shared" si="534"/>
        <v>10</v>
      </c>
    </row>
    <row r="6085" spans="1:13" ht="14.5" hidden="1" x14ac:dyDescent="0.35">
      <c r="A6085" s="194">
        <v>2019</v>
      </c>
      <c r="B6085" s="41" t="s">
        <v>14</v>
      </c>
      <c r="C6085" s="234">
        <v>-10</v>
      </c>
      <c r="D6085" s="174">
        <f t="shared" si="529"/>
        <v>-10</v>
      </c>
      <c r="E6085" s="171">
        <f t="shared" si="532"/>
        <v>0</v>
      </c>
      <c r="F6085" s="175"/>
      <c r="G6085" s="175"/>
      <c r="H6085" s="175"/>
      <c r="I6085" s="197">
        <v>50</v>
      </c>
      <c r="J6085" s="41" t="str">
        <f t="shared" si="531"/>
        <v/>
      </c>
      <c r="K6085" s="41" t="str">
        <f t="shared" si="533"/>
        <v/>
      </c>
      <c r="L6085" s="175"/>
      <c r="M6085" s="41" t="str">
        <f t="shared" si="534"/>
        <v/>
      </c>
    </row>
    <row r="6086" spans="1:13" ht="14.5" hidden="1" x14ac:dyDescent="0.35">
      <c r="A6086" s="194">
        <v>2019</v>
      </c>
      <c r="B6086" s="41" t="s">
        <v>14</v>
      </c>
      <c r="C6086" s="234">
        <v>5</v>
      </c>
      <c r="D6086" s="174">
        <f t="shared" si="529"/>
        <v>5</v>
      </c>
      <c r="E6086" s="171">
        <f t="shared" si="532"/>
        <v>0</v>
      </c>
      <c r="F6086" s="175"/>
      <c r="G6086" s="175"/>
      <c r="H6086" s="175"/>
      <c r="I6086" s="197">
        <v>8</v>
      </c>
      <c r="J6086" s="41">
        <f t="shared" si="531"/>
        <v>8</v>
      </c>
      <c r="K6086" s="41">
        <f t="shared" si="533"/>
        <v>8</v>
      </c>
      <c r="L6086" s="175"/>
      <c r="M6086" s="41">
        <f t="shared" si="534"/>
        <v>8</v>
      </c>
    </row>
    <row r="6087" spans="1:13" ht="14.5" hidden="1" x14ac:dyDescent="0.35">
      <c r="A6087" s="194">
        <v>2019</v>
      </c>
      <c r="B6087" s="41" t="s">
        <v>14</v>
      </c>
      <c r="C6087" s="234">
        <v>10</v>
      </c>
      <c r="D6087" s="174">
        <f t="shared" si="529"/>
        <v>10</v>
      </c>
      <c r="E6087" s="171">
        <f t="shared" si="532"/>
        <v>0</v>
      </c>
      <c r="F6087" s="175"/>
      <c r="G6087" s="175"/>
      <c r="H6087" s="175"/>
      <c r="I6087" s="197">
        <v>8</v>
      </c>
      <c r="J6087" s="41">
        <f t="shared" si="531"/>
        <v>8</v>
      </c>
      <c r="K6087" s="41">
        <f t="shared" si="533"/>
        <v>8</v>
      </c>
      <c r="L6087" s="175"/>
      <c r="M6087" s="41">
        <f t="shared" si="534"/>
        <v>8</v>
      </c>
    </row>
    <row r="6088" spans="1:13" ht="14.5" hidden="1" x14ac:dyDescent="0.35">
      <c r="A6088" s="194">
        <v>2019</v>
      </c>
      <c r="B6088" s="41" t="s">
        <v>14</v>
      </c>
      <c r="C6088" s="234">
        <v>4</v>
      </c>
      <c r="D6088" s="174">
        <f t="shared" si="529"/>
        <v>4</v>
      </c>
      <c r="E6088" s="171">
        <f t="shared" si="532"/>
        <v>0</v>
      </c>
      <c r="F6088" s="175"/>
      <c r="G6088" s="175"/>
      <c r="H6088" s="175"/>
      <c r="I6088" s="197">
        <v>4</v>
      </c>
      <c r="J6088" s="41">
        <f t="shared" si="531"/>
        <v>4</v>
      </c>
      <c r="K6088" s="41">
        <f t="shared" si="533"/>
        <v>4</v>
      </c>
      <c r="L6088" s="175"/>
      <c r="M6088" s="41">
        <f t="shared" si="534"/>
        <v>4</v>
      </c>
    </row>
    <row r="6089" spans="1:13" ht="14.5" hidden="1" x14ac:dyDescent="0.35">
      <c r="A6089" s="194">
        <v>2019</v>
      </c>
      <c r="B6089" s="41" t="s">
        <v>14</v>
      </c>
      <c r="C6089" s="234">
        <v>-10</v>
      </c>
      <c r="D6089" s="174">
        <f t="shared" si="529"/>
        <v>-10</v>
      </c>
      <c r="E6089" s="171">
        <f t="shared" si="532"/>
        <v>0</v>
      </c>
      <c r="F6089" s="175"/>
      <c r="G6089" s="175"/>
      <c r="H6089" s="175"/>
      <c r="I6089" s="197">
        <v>3</v>
      </c>
      <c r="J6089" s="41">
        <f t="shared" si="531"/>
        <v>3</v>
      </c>
      <c r="K6089" s="41">
        <f t="shared" si="533"/>
        <v>3</v>
      </c>
      <c r="L6089" s="175"/>
      <c r="M6089" s="41">
        <f t="shared" si="534"/>
        <v>3</v>
      </c>
    </row>
    <row r="6090" spans="1:13" ht="14.5" hidden="1" x14ac:dyDescent="0.35">
      <c r="A6090" s="194">
        <v>2019</v>
      </c>
      <c r="B6090" s="41" t="s">
        <v>14</v>
      </c>
      <c r="C6090" s="234">
        <v>-3</v>
      </c>
      <c r="D6090" s="174">
        <f t="shared" si="529"/>
        <v>-3</v>
      </c>
      <c r="E6090" s="171">
        <f t="shared" si="532"/>
        <v>0</v>
      </c>
      <c r="F6090" s="175"/>
      <c r="G6090" s="175"/>
      <c r="H6090" s="175"/>
      <c r="I6090" s="197">
        <v>2</v>
      </c>
      <c r="J6090" s="41">
        <f t="shared" si="531"/>
        <v>2</v>
      </c>
      <c r="K6090" s="41">
        <f t="shared" si="533"/>
        <v>2</v>
      </c>
      <c r="L6090" s="175"/>
      <c r="M6090" s="41">
        <f t="shared" si="534"/>
        <v>2</v>
      </c>
    </row>
    <row r="6091" spans="1:13" ht="14.5" hidden="1" x14ac:dyDescent="0.35">
      <c r="A6091" s="194">
        <v>2019</v>
      </c>
      <c r="B6091" s="41" t="s">
        <v>14</v>
      </c>
      <c r="C6091" s="234" t="s">
        <v>232</v>
      </c>
      <c r="D6091" s="174" t="str">
        <f t="shared" si="529"/>
        <v/>
      </c>
      <c r="E6091" s="171">
        <f t="shared" si="532"/>
        <v>0</v>
      </c>
      <c r="F6091" s="175"/>
      <c r="G6091" s="175"/>
      <c r="H6091" s="175"/>
      <c r="I6091" s="197">
        <v>5</v>
      </c>
      <c r="J6091" s="41">
        <f t="shared" si="531"/>
        <v>5</v>
      </c>
      <c r="K6091" s="41" t="e">
        <f t="shared" si="533"/>
        <v>#VALUE!</v>
      </c>
      <c r="L6091" s="175"/>
      <c r="M6091" s="41">
        <f t="shared" si="534"/>
        <v>5</v>
      </c>
    </row>
    <row r="6092" spans="1:13" ht="14.5" hidden="1" x14ac:dyDescent="0.35">
      <c r="A6092" s="194">
        <v>2019</v>
      </c>
      <c r="B6092" s="41" t="s">
        <v>14</v>
      </c>
      <c r="C6092" s="234">
        <v>3</v>
      </c>
      <c r="D6092" s="174">
        <f t="shared" si="529"/>
        <v>3</v>
      </c>
      <c r="E6092" s="171">
        <f t="shared" si="532"/>
        <v>0</v>
      </c>
      <c r="F6092" s="175"/>
      <c r="G6092" s="175"/>
      <c r="H6092" s="175"/>
      <c r="I6092" s="197">
        <v>3</v>
      </c>
      <c r="J6092" s="41">
        <f t="shared" si="531"/>
        <v>3</v>
      </c>
      <c r="K6092" s="41">
        <f t="shared" si="533"/>
        <v>3</v>
      </c>
      <c r="L6092" s="175"/>
      <c r="M6092" s="41">
        <f t="shared" si="534"/>
        <v>3</v>
      </c>
    </row>
    <row r="6093" spans="1:13" ht="14.5" hidden="1" x14ac:dyDescent="0.35">
      <c r="A6093" s="194">
        <v>2019</v>
      </c>
      <c r="B6093" s="41" t="s">
        <v>14</v>
      </c>
      <c r="C6093" s="234">
        <v>2</v>
      </c>
      <c r="D6093" s="174">
        <f t="shared" si="529"/>
        <v>2</v>
      </c>
      <c r="E6093" s="171">
        <f t="shared" si="532"/>
        <v>0</v>
      </c>
      <c r="F6093" s="175"/>
      <c r="G6093" s="175"/>
      <c r="H6093" s="175"/>
      <c r="I6093" s="197">
        <v>2</v>
      </c>
      <c r="J6093" s="41">
        <f t="shared" si="531"/>
        <v>2</v>
      </c>
      <c r="K6093" s="41">
        <f t="shared" si="533"/>
        <v>2</v>
      </c>
      <c r="L6093" s="175"/>
      <c r="M6093" s="41">
        <f t="shared" si="534"/>
        <v>2</v>
      </c>
    </row>
    <row r="6094" spans="1:13" ht="14.5" hidden="1" x14ac:dyDescent="0.35">
      <c r="A6094" s="194">
        <v>2019</v>
      </c>
      <c r="B6094" s="41" t="s">
        <v>14</v>
      </c>
      <c r="C6094" s="234">
        <v>5</v>
      </c>
      <c r="D6094" s="174">
        <f t="shared" ref="D6094:D6157" si="535">IF(OR(C6094="",C6094&gt;=1000),"",C6094)</f>
        <v>5</v>
      </c>
      <c r="E6094" s="171">
        <f t="shared" si="532"/>
        <v>0</v>
      </c>
      <c r="F6094" s="175"/>
      <c r="G6094" s="175"/>
      <c r="H6094" s="175"/>
      <c r="I6094" s="197">
        <v>5</v>
      </c>
      <c r="J6094" s="41">
        <f t="shared" si="531"/>
        <v>5</v>
      </c>
      <c r="K6094" s="41">
        <f t="shared" si="533"/>
        <v>5</v>
      </c>
      <c r="L6094" s="175"/>
      <c r="M6094" s="41">
        <f t="shared" si="534"/>
        <v>5</v>
      </c>
    </row>
    <row r="6095" spans="1:13" ht="14.5" hidden="1" x14ac:dyDescent="0.35">
      <c r="A6095" s="194">
        <v>2019</v>
      </c>
      <c r="B6095" s="41" t="s">
        <v>14</v>
      </c>
      <c r="C6095" s="234">
        <v>2</v>
      </c>
      <c r="D6095" s="174">
        <f t="shared" si="535"/>
        <v>2</v>
      </c>
      <c r="E6095" s="171">
        <f t="shared" si="532"/>
        <v>0</v>
      </c>
      <c r="F6095" s="175"/>
      <c r="G6095" s="175"/>
      <c r="H6095" s="175"/>
      <c r="I6095" s="197">
        <v>2</v>
      </c>
      <c r="J6095" s="41">
        <f t="shared" si="531"/>
        <v>2</v>
      </c>
      <c r="K6095" s="41">
        <f t="shared" si="533"/>
        <v>2</v>
      </c>
      <c r="L6095" s="175"/>
      <c r="M6095" s="41">
        <f t="shared" si="534"/>
        <v>2</v>
      </c>
    </row>
    <row r="6096" spans="1:13" ht="14.5" hidden="1" x14ac:dyDescent="0.35">
      <c r="A6096" s="194">
        <v>2019</v>
      </c>
      <c r="B6096" s="41" t="s">
        <v>14</v>
      </c>
      <c r="C6096" s="234">
        <v>-2</v>
      </c>
      <c r="D6096" s="174">
        <f t="shared" si="535"/>
        <v>-2</v>
      </c>
      <c r="E6096" s="171">
        <f t="shared" si="532"/>
        <v>0</v>
      </c>
      <c r="F6096" s="175"/>
      <c r="G6096" s="175"/>
      <c r="H6096" s="175"/>
      <c r="I6096" s="177" t="s">
        <v>232</v>
      </c>
      <c r="J6096" s="41" t="str">
        <f t="shared" si="531"/>
        <v/>
      </c>
      <c r="K6096" s="41" t="str">
        <f t="shared" si="533"/>
        <v/>
      </c>
      <c r="L6096" s="175"/>
      <c r="M6096" s="41" t="str">
        <f t="shared" si="534"/>
        <v/>
      </c>
    </row>
    <row r="6097" spans="1:13" ht="14.5" hidden="1" x14ac:dyDescent="0.35">
      <c r="A6097" s="194">
        <v>2019</v>
      </c>
      <c r="B6097" s="41" t="s">
        <v>14</v>
      </c>
      <c r="C6097" s="234">
        <v>1</v>
      </c>
      <c r="D6097" s="174">
        <f t="shared" si="535"/>
        <v>1</v>
      </c>
      <c r="E6097" s="171">
        <f t="shared" si="532"/>
        <v>0</v>
      </c>
      <c r="F6097" s="175"/>
      <c r="G6097" s="175"/>
      <c r="H6097" s="175"/>
      <c r="I6097" s="197">
        <v>1</v>
      </c>
      <c r="J6097" s="41">
        <f t="shared" si="531"/>
        <v>1</v>
      </c>
      <c r="K6097" s="41">
        <f t="shared" si="533"/>
        <v>1</v>
      </c>
      <c r="L6097" s="175"/>
      <c r="M6097" s="41">
        <f t="shared" si="534"/>
        <v>1</v>
      </c>
    </row>
    <row r="6098" spans="1:13" ht="14.5" hidden="1" x14ac:dyDescent="0.35">
      <c r="A6098" s="194">
        <v>2019</v>
      </c>
      <c r="B6098" s="41" t="s">
        <v>14</v>
      </c>
      <c r="C6098" s="234">
        <v>-3</v>
      </c>
      <c r="D6098" s="174">
        <f t="shared" si="535"/>
        <v>-3</v>
      </c>
      <c r="E6098" s="171">
        <f t="shared" si="532"/>
        <v>0</v>
      </c>
      <c r="F6098" s="175"/>
      <c r="G6098" s="175"/>
      <c r="H6098" s="175"/>
      <c r="I6098" s="197">
        <v>3</v>
      </c>
      <c r="J6098" s="41">
        <f t="shared" si="531"/>
        <v>3</v>
      </c>
      <c r="K6098" s="41">
        <f t="shared" si="533"/>
        <v>3</v>
      </c>
      <c r="L6098" s="175"/>
      <c r="M6098" s="41">
        <f t="shared" si="534"/>
        <v>3</v>
      </c>
    </row>
    <row r="6099" spans="1:13" ht="14.5" hidden="1" x14ac:dyDescent="0.35">
      <c r="A6099" s="194">
        <v>2019</v>
      </c>
      <c r="B6099" s="41" t="s">
        <v>14</v>
      </c>
      <c r="C6099" s="234">
        <v>1</v>
      </c>
      <c r="D6099" s="174">
        <f t="shared" si="535"/>
        <v>1</v>
      </c>
      <c r="E6099" s="171">
        <f t="shared" si="532"/>
        <v>0</v>
      </c>
      <c r="F6099" s="175"/>
      <c r="G6099" s="175"/>
      <c r="H6099" s="175"/>
      <c r="I6099" s="177" t="s">
        <v>232</v>
      </c>
      <c r="J6099" s="41" t="str">
        <f t="shared" si="531"/>
        <v/>
      </c>
      <c r="K6099" s="41" t="str">
        <f t="shared" si="533"/>
        <v/>
      </c>
      <c r="L6099" s="175"/>
      <c r="M6099" s="41" t="str">
        <f t="shared" si="534"/>
        <v/>
      </c>
    </row>
    <row r="6100" spans="1:13" ht="14.5" hidden="1" x14ac:dyDescent="0.35">
      <c r="A6100" s="194">
        <v>2019</v>
      </c>
      <c r="B6100" s="41" t="s">
        <v>14</v>
      </c>
      <c r="C6100" s="234">
        <v>-1</v>
      </c>
      <c r="D6100" s="174">
        <f t="shared" si="535"/>
        <v>-1</v>
      </c>
      <c r="E6100" s="171">
        <f t="shared" si="532"/>
        <v>0</v>
      </c>
      <c r="F6100" s="175"/>
      <c r="G6100" s="175"/>
      <c r="H6100" s="175"/>
      <c r="I6100" s="177" t="s">
        <v>232</v>
      </c>
      <c r="J6100" s="41">
        <f>IF(OR(I650="",I650&gt;=50),"",IF(AND(I650&lt;50,OR(D650&lt;=0,D650="")),I650,IF(I650&gt;=D650*10,D650,IF(D650&lt;&gt;"",I650,""))))</f>
        <v>3</v>
      </c>
      <c r="K6100" s="41" t="str">
        <f t="shared" si="533"/>
        <v/>
      </c>
      <c r="L6100" s="175"/>
      <c r="M6100" s="41" t="str">
        <f t="shared" si="534"/>
        <v/>
      </c>
    </row>
    <row r="6101" spans="1:13" ht="14.5" hidden="1" x14ac:dyDescent="0.35">
      <c r="A6101" s="194">
        <v>2019</v>
      </c>
      <c r="B6101" s="41" t="s">
        <v>14</v>
      </c>
      <c r="C6101" s="234">
        <v>3</v>
      </c>
      <c r="D6101" s="174">
        <f t="shared" si="535"/>
        <v>3</v>
      </c>
      <c r="E6101" s="171">
        <f t="shared" si="532"/>
        <v>0</v>
      </c>
      <c r="F6101" s="175"/>
      <c r="G6101" s="175"/>
      <c r="H6101" s="175"/>
      <c r="I6101" s="197">
        <v>5</v>
      </c>
      <c r="J6101" s="41">
        <f t="shared" ref="J6101:J6164" si="536">IF(OR(I6101="",I6101&gt;=50),"",IF(AND(I6101&lt;50,OR(D6101&lt;=0,D6101="")),I6101,IF(I6101&gt;=D6101*10,D6101,IF(D6101&lt;&gt;"",I6101,""))))</f>
        <v>5</v>
      </c>
      <c r="K6101" s="41">
        <f t="shared" si="533"/>
        <v>5</v>
      </c>
      <c r="L6101" s="175"/>
      <c r="M6101" s="41">
        <f t="shared" si="534"/>
        <v>5</v>
      </c>
    </row>
    <row r="6102" spans="1:13" ht="14.5" hidden="1" x14ac:dyDescent="0.35">
      <c r="A6102" s="194">
        <v>2019</v>
      </c>
      <c r="B6102" s="41" t="s">
        <v>14</v>
      </c>
      <c r="C6102" s="234">
        <v>2</v>
      </c>
      <c r="D6102" s="174">
        <f t="shared" si="535"/>
        <v>2</v>
      </c>
      <c r="E6102" s="171">
        <f t="shared" si="532"/>
        <v>0</v>
      </c>
      <c r="F6102" s="175"/>
      <c r="G6102" s="175"/>
      <c r="H6102" s="175"/>
      <c r="I6102" s="197">
        <v>2</v>
      </c>
      <c r="J6102" s="41">
        <f t="shared" si="536"/>
        <v>2</v>
      </c>
      <c r="K6102" s="41">
        <f t="shared" si="533"/>
        <v>2</v>
      </c>
      <c r="L6102" s="175"/>
      <c r="M6102" s="41">
        <f t="shared" si="534"/>
        <v>2</v>
      </c>
    </row>
    <row r="6103" spans="1:13" ht="14.5" hidden="1" x14ac:dyDescent="0.35">
      <c r="A6103" s="194">
        <v>2019</v>
      </c>
      <c r="B6103" s="41" t="s">
        <v>14</v>
      </c>
      <c r="C6103" s="234">
        <v>2</v>
      </c>
      <c r="D6103" s="174">
        <f t="shared" si="535"/>
        <v>2</v>
      </c>
      <c r="E6103" s="171">
        <f t="shared" si="532"/>
        <v>0</v>
      </c>
      <c r="F6103" s="175"/>
      <c r="G6103" s="175"/>
      <c r="H6103" s="175"/>
      <c r="I6103" s="197">
        <v>2</v>
      </c>
      <c r="J6103" s="41">
        <f t="shared" si="536"/>
        <v>2</v>
      </c>
      <c r="K6103" s="41">
        <f t="shared" si="533"/>
        <v>2</v>
      </c>
      <c r="L6103" s="175"/>
      <c r="M6103" s="41">
        <f t="shared" si="534"/>
        <v>2</v>
      </c>
    </row>
    <row r="6104" spans="1:13" ht="14.5" hidden="1" x14ac:dyDescent="0.35">
      <c r="A6104" s="194">
        <v>2019</v>
      </c>
      <c r="B6104" s="41" t="s">
        <v>14</v>
      </c>
      <c r="C6104" s="234">
        <v>5</v>
      </c>
      <c r="D6104" s="174">
        <f t="shared" si="535"/>
        <v>5</v>
      </c>
      <c r="E6104" s="171">
        <f t="shared" si="532"/>
        <v>0</v>
      </c>
      <c r="F6104" s="175"/>
      <c r="G6104" s="175"/>
      <c r="H6104" s="175"/>
      <c r="I6104" s="197">
        <v>5</v>
      </c>
      <c r="J6104" s="41">
        <f t="shared" si="536"/>
        <v>5</v>
      </c>
      <c r="K6104" s="41">
        <f t="shared" si="533"/>
        <v>5</v>
      </c>
      <c r="L6104" s="175"/>
      <c r="M6104" s="41">
        <f t="shared" si="534"/>
        <v>5</v>
      </c>
    </row>
    <row r="6105" spans="1:13" ht="14.5" hidden="1" x14ac:dyDescent="0.35">
      <c r="A6105" s="194">
        <v>2019</v>
      </c>
      <c r="B6105" s="41" t="s">
        <v>14</v>
      </c>
      <c r="C6105" s="234">
        <v>5</v>
      </c>
      <c r="D6105" s="174">
        <f t="shared" si="535"/>
        <v>5</v>
      </c>
      <c r="E6105" s="171">
        <f t="shared" si="532"/>
        <v>0</v>
      </c>
      <c r="F6105" s="175"/>
      <c r="G6105" s="175"/>
      <c r="H6105" s="175"/>
      <c r="I6105" s="197">
        <v>5</v>
      </c>
      <c r="J6105" s="41">
        <f t="shared" si="536"/>
        <v>5</v>
      </c>
      <c r="K6105" s="41">
        <f t="shared" si="533"/>
        <v>5</v>
      </c>
      <c r="L6105" s="175"/>
      <c r="M6105" s="41">
        <f t="shared" si="534"/>
        <v>5</v>
      </c>
    </row>
    <row r="6106" spans="1:13" ht="14.5" hidden="1" x14ac:dyDescent="0.35">
      <c r="A6106" s="194">
        <v>2019</v>
      </c>
      <c r="B6106" s="41" t="s">
        <v>14</v>
      </c>
      <c r="C6106" s="234">
        <v>-5</v>
      </c>
      <c r="D6106" s="174">
        <f t="shared" si="535"/>
        <v>-5</v>
      </c>
      <c r="E6106" s="171">
        <f t="shared" si="532"/>
        <v>0</v>
      </c>
      <c r="F6106" s="175"/>
      <c r="G6106" s="175"/>
      <c r="H6106" s="175"/>
      <c r="I6106" s="197">
        <v>7</v>
      </c>
      <c r="J6106" s="41">
        <f t="shared" si="536"/>
        <v>7</v>
      </c>
      <c r="K6106" s="41">
        <f t="shared" si="533"/>
        <v>7</v>
      </c>
      <c r="L6106" s="175"/>
      <c r="M6106" s="41">
        <f t="shared" si="534"/>
        <v>7</v>
      </c>
    </row>
    <row r="6107" spans="1:13" ht="14.5" hidden="1" x14ac:dyDescent="0.35">
      <c r="A6107" s="194">
        <v>2019</v>
      </c>
      <c r="B6107" s="41" t="s">
        <v>14</v>
      </c>
      <c r="C6107" s="234" t="s">
        <v>232</v>
      </c>
      <c r="D6107" s="174" t="str">
        <f t="shared" si="535"/>
        <v/>
      </c>
      <c r="E6107" s="171">
        <f t="shared" si="532"/>
        <v>0</v>
      </c>
      <c r="F6107" s="175"/>
      <c r="G6107" s="175"/>
      <c r="H6107" s="175"/>
      <c r="I6107" s="197" t="s">
        <v>232</v>
      </c>
      <c r="J6107" s="41" t="str">
        <f t="shared" si="536"/>
        <v/>
      </c>
      <c r="K6107" s="41" t="str">
        <f t="shared" si="533"/>
        <v/>
      </c>
      <c r="L6107" s="175"/>
      <c r="M6107" s="41" t="str">
        <f t="shared" si="534"/>
        <v/>
      </c>
    </row>
    <row r="6108" spans="1:13" ht="14.5" hidden="1" x14ac:dyDescent="0.35">
      <c r="A6108" s="194">
        <v>2019</v>
      </c>
      <c r="B6108" s="41" t="s">
        <v>14</v>
      </c>
      <c r="C6108" s="234">
        <v>1</v>
      </c>
      <c r="D6108" s="174">
        <f t="shared" si="535"/>
        <v>1</v>
      </c>
      <c r="E6108" s="171">
        <f t="shared" si="532"/>
        <v>0</v>
      </c>
      <c r="F6108" s="175"/>
      <c r="G6108" s="175"/>
      <c r="H6108" s="175"/>
      <c r="I6108" s="197">
        <v>3</v>
      </c>
      <c r="J6108" s="41">
        <f t="shared" si="536"/>
        <v>3</v>
      </c>
      <c r="K6108" s="41">
        <f t="shared" si="533"/>
        <v>3</v>
      </c>
      <c r="L6108" s="175"/>
      <c r="M6108" s="41">
        <f t="shared" si="534"/>
        <v>3</v>
      </c>
    </row>
    <row r="6109" spans="1:13" ht="14.5" hidden="1" x14ac:dyDescent="0.35">
      <c r="A6109" s="194">
        <v>2019</v>
      </c>
      <c r="B6109" s="41" t="s">
        <v>14</v>
      </c>
      <c r="C6109" s="234">
        <v>3</v>
      </c>
      <c r="D6109" s="174">
        <f t="shared" si="535"/>
        <v>3</v>
      </c>
      <c r="E6109" s="171">
        <f t="shared" si="532"/>
        <v>0</v>
      </c>
      <c r="F6109" s="175"/>
      <c r="G6109" s="175"/>
      <c r="H6109" s="175"/>
      <c r="I6109" s="197">
        <v>5</v>
      </c>
      <c r="J6109" s="41">
        <f t="shared" si="536"/>
        <v>5</v>
      </c>
      <c r="K6109" s="41">
        <f t="shared" si="533"/>
        <v>5</v>
      </c>
      <c r="L6109" s="175"/>
      <c r="M6109" s="41">
        <f t="shared" si="534"/>
        <v>5</v>
      </c>
    </row>
    <row r="6110" spans="1:13" ht="14.5" hidden="1" x14ac:dyDescent="0.35">
      <c r="A6110" s="194">
        <v>2019</v>
      </c>
      <c r="B6110" s="41" t="s">
        <v>14</v>
      </c>
      <c r="C6110" s="234">
        <v>4</v>
      </c>
      <c r="D6110" s="174">
        <f t="shared" si="535"/>
        <v>4</v>
      </c>
      <c r="E6110" s="171">
        <f t="shared" si="532"/>
        <v>0</v>
      </c>
      <c r="F6110" s="175"/>
      <c r="G6110" s="175"/>
      <c r="H6110" s="175"/>
      <c r="I6110" s="197">
        <v>2</v>
      </c>
      <c r="J6110" s="41">
        <f t="shared" si="536"/>
        <v>2</v>
      </c>
      <c r="K6110" s="41">
        <f t="shared" si="533"/>
        <v>2</v>
      </c>
      <c r="L6110" s="175"/>
      <c r="M6110" s="41">
        <f t="shared" si="534"/>
        <v>2</v>
      </c>
    </row>
    <row r="6111" spans="1:13" ht="14.5" hidden="1" x14ac:dyDescent="0.35">
      <c r="A6111" s="194">
        <v>2019</v>
      </c>
      <c r="B6111" s="41" t="s">
        <v>14</v>
      </c>
      <c r="C6111" s="234">
        <v>2</v>
      </c>
      <c r="D6111" s="174">
        <f t="shared" si="535"/>
        <v>2</v>
      </c>
      <c r="E6111" s="171">
        <f t="shared" si="532"/>
        <v>0</v>
      </c>
      <c r="F6111" s="175"/>
      <c r="G6111" s="175"/>
      <c r="H6111" s="175"/>
      <c r="I6111" s="197">
        <v>4</v>
      </c>
      <c r="J6111" s="41">
        <f t="shared" si="536"/>
        <v>4</v>
      </c>
      <c r="K6111" s="41">
        <f t="shared" si="533"/>
        <v>4</v>
      </c>
      <c r="L6111" s="175"/>
      <c r="M6111" s="41">
        <f t="shared" si="534"/>
        <v>4</v>
      </c>
    </row>
    <row r="6112" spans="1:13" ht="14.5" hidden="1" x14ac:dyDescent="0.35">
      <c r="A6112" s="194">
        <v>2019</v>
      </c>
      <c r="B6112" s="41" t="s">
        <v>14</v>
      </c>
      <c r="C6112" s="234">
        <v>5</v>
      </c>
      <c r="D6112" s="174">
        <f t="shared" si="535"/>
        <v>5</v>
      </c>
      <c r="E6112" s="171">
        <f t="shared" si="532"/>
        <v>0</v>
      </c>
      <c r="F6112" s="175"/>
      <c r="G6112" s="175"/>
      <c r="H6112" s="175"/>
      <c r="I6112" s="197">
        <v>20</v>
      </c>
      <c r="J6112" s="41">
        <f t="shared" si="536"/>
        <v>20</v>
      </c>
      <c r="K6112" s="41">
        <f t="shared" si="533"/>
        <v>20</v>
      </c>
      <c r="L6112" s="175"/>
      <c r="M6112" s="41">
        <f t="shared" si="534"/>
        <v>20</v>
      </c>
    </row>
    <row r="6113" spans="1:13" ht="14.5" hidden="1" x14ac:dyDescent="0.35">
      <c r="A6113" s="194">
        <v>2019</v>
      </c>
      <c r="B6113" s="41" t="s">
        <v>14</v>
      </c>
      <c r="C6113" s="234">
        <v>5</v>
      </c>
      <c r="D6113" s="174">
        <f t="shared" si="535"/>
        <v>5</v>
      </c>
      <c r="E6113" s="171">
        <f t="shared" si="532"/>
        <v>0</v>
      </c>
      <c r="F6113" s="175"/>
      <c r="G6113" s="175"/>
      <c r="H6113" s="175"/>
      <c r="I6113" s="197">
        <v>5</v>
      </c>
      <c r="J6113" s="41">
        <f t="shared" si="536"/>
        <v>5</v>
      </c>
      <c r="K6113" s="41">
        <f t="shared" si="533"/>
        <v>5</v>
      </c>
      <c r="L6113" s="175"/>
      <c r="M6113" s="41">
        <f t="shared" si="534"/>
        <v>5</v>
      </c>
    </row>
    <row r="6114" spans="1:13" ht="14.5" hidden="1" x14ac:dyDescent="0.35">
      <c r="A6114" s="194">
        <v>2019</v>
      </c>
      <c r="B6114" s="41" t="s">
        <v>14</v>
      </c>
      <c r="C6114" s="234">
        <v>5</v>
      </c>
      <c r="D6114" s="174">
        <f t="shared" si="535"/>
        <v>5</v>
      </c>
      <c r="E6114" s="171">
        <f t="shared" si="532"/>
        <v>0</v>
      </c>
      <c r="F6114" s="175"/>
      <c r="G6114" s="175"/>
      <c r="H6114" s="175"/>
      <c r="I6114" s="197">
        <v>10</v>
      </c>
      <c r="J6114" s="41">
        <f t="shared" si="536"/>
        <v>10</v>
      </c>
      <c r="K6114" s="41">
        <f t="shared" si="533"/>
        <v>10</v>
      </c>
      <c r="L6114" s="175"/>
      <c r="M6114" s="41">
        <f t="shared" si="534"/>
        <v>10</v>
      </c>
    </row>
    <row r="6115" spans="1:13" ht="14.5" hidden="1" x14ac:dyDescent="0.35">
      <c r="A6115" s="194">
        <v>2019</v>
      </c>
      <c r="B6115" s="41" t="s">
        <v>14</v>
      </c>
      <c r="C6115" s="234">
        <v>10</v>
      </c>
      <c r="D6115" s="174">
        <f t="shared" si="535"/>
        <v>10</v>
      </c>
      <c r="E6115" s="171">
        <f t="shared" si="532"/>
        <v>0</v>
      </c>
      <c r="F6115" s="175"/>
      <c r="G6115" s="175"/>
      <c r="H6115" s="175"/>
      <c r="I6115" s="197">
        <v>3</v>
      </c>
      <c r="J6115" s="41">
        <f t="shared" si="536"/>
        <v>3</v>
      </c>
      <c r="K6115" s="41">
        <f t="shared" si="533"/>
        <v>3</v>
      </c>
      <c r="L6115" s="175"/>
      <c r="M6115" s="41">
        <f t="shared" si="534"/>
        <v>3</v>
      </c>
    </row>
    <row r="6116" spans="1:13" ht="14.5" hidden="1" x14ac:dyDescent="0.35">
      <c r="A6116" s="194">
        <v>2019</v>
      </c>
      <c r="B6116" s="41" t="s">
        <v>14</v>
      </c>
      <c r="C6116" s="234">
        <v>1</v>
      </c>
      <c r="D6116" s="174">
        <f t="shared" si="535"/>
        <v>1</v>
      </c>
      <c r="E6116" s="171">
        <f t="shared" si="532"/>
        <v>0</v>
      </c>
      <c r="F6116" s="175"/>
      <c r="G6116" s="175"/>
      <c r="H6116" s="175"/>
      <c r="I6116" s="197">
        <v>1</v>
      </c>
      <c r="J6116" s="41">
        <f t="shared" si="536"/>
        <v>1</v>
      </c>
      <c r="K6116" s="41">
        <f t="shared" si="533"/>
        <v>1</v>
      </c>
      <c r="L6116" s="175"/>
      <c r="M6116" s="41">
        <f t="shared" si="534"/>
        <v>1</v>
      </c>
    </row>
    <row r="6117" spans="1:13" ht="14.5" hidden="1" x14ac:dyDescent="0.35">
      <c r="A6117" s="194">
        <v>2019</v>
      </c>
      <c r="B6117" s="41" t="s">
        <v>14</v>
      </c>
      <c r="C6117" s="234">
        <v>5</v>
      </c>
      <c r="D6117" s="174">
        <f t="shared" si="535"/>
        <v>5</v>
      </c>
      <c r="E6117" s="171">
        <f t="shared" si="532"/>
        <v>0</v>
      </c>
      <c r="F6117" s="175"/>
      <c r="G6117" s="175"/>
      <c r="H6117" s="175"/>
      <c r="I6117" s="197">
        <v>5</v>
      </c>
      <c r="J6117" s="41">
        <f t="shared" si="536"/>
        <v>5</v>
      </c>
      <c r="K6117" s="41">
        <f t="shared" si="533"/>
        <v>5</v>
      </c>
      <c r="L6117" s="175"/>
      <c r="M6117" s="41">
        <f t="shared" si="534"/>
        <v>5</v>
      </c>
    </row>
    <row r="6118" spans="1:13" ht="14.5" hidden="1" x14ac:dyDescent="0.35">
      <c r="A6118" s="194">
        <v>2019</v>
      </c>
      <c r="B6118" s="41" t="s">
        <v>14</v>
      </c>
      <c r="C6118" s="234">
        <v>3</v>
      </c>
      <c r="D6118" s="174">
        <f t="shared" si="535"/>
        <v>3</v>
      </c>
      <c r="E6118" s="171">
        <f t="shared" si="532"/>
        <v>0</v>
      </c>
      <c r="F6118" s="175"/>
      <c r="G6118" s="175"/>
      <c r="H6118" s="175"/>
      <c r="I6118" s="197">
        <v>2</v>
      </c>
      <c r="J6118" s="41">
        <f t="shared" si="536"/>
        <v>2</v>
      </c>
      <c r="K6118" s="41">
        <f t="shared" si="533"/>
        <v>2</v>
      </c>
      <c r="L6118" s="175"/>
      <c r="M6118" s="41">
        <f t="shared" si="534"/>
        <v>2</v>
      </c>
    </row>
    <row r="6119" spans="1:13" ht="14.5" hidden="1" x14ac:dyDescent="0.35">
      <c r="A6119" s="194">
        <v>2019</v>
      </c>
      <c r="B6119" s="41" t="s">
        <v>14</v>
      </c>
      <c r="C6119" s="234">
        <v>5</v>
      </c>
      <c r="D6119" s="174">
        <f t="shared" si="535"/>
        <v>5</v>
      </c>
      <c r="E6119" s="171">
        <f t="shared" si="532"/>
        <v>0</v>
      </c>
      <c r="F6119" s="175"/>
      <c r="G6119" s="175"/>
      <c r="H6119" s="175"/>
      <c r="I6119" s="197">
        <v>5</v>
      </c>
      <c r="J6119" s="41">
        <f t="shared" si="536"/>
        <v>5</v>
      </c>
      <c r="K6119" s="41">
        <f t="shared" si="533"/>
        <v>5</v>
      </c>
      <c r="L6119" s="175"/>
      <c r="M6119" s="41">
        <f t="shared" si="534"/>
        <v>5</v>
      </c>
    </row>
    <row r="6120" spans="1:13" ht="14.5" hidden="1" x14ac:dyDescent="0.35">
      <c r="A6120" s="194">
        <v>2019</v>
      </c>
      <c r="B6120" s="41" t="s">
        <v>14</v>
      </c>
      <c r="C6120" s="234">
        <v>-5</v>
      </c>
      <c r="D6120" s="174">
        <f t="shared" si="535"/>
        <v>-5</v>
      </c>
      <c r="E6120" s="171">
        <f t="shared" si="532"/>
        <v>0</v>
      </c>
      <c r="F6120" s="175"/>
      <c r="G6120" s="175"/>
      <c r="H6120" s="175"/>
      <c r="I6120" s="197">
        <v>-2</v>
      </c>
      <c r="J6120" s="41">
        <f t="shared" si="536"/>
        <v>-2</v>
      </c>
      <c r="K6120" s="41">
        <f t="shared" si="533"/>
        <v>-2</v>
      </c>
      <c r="L6120" s="175"/>
      <c r="M6120" s="41">
        <f t="shared" si="534"/>
        <v>-2</v>
      </c>
    </row>
    <row r="6121" spans="1:13" ht="14.5" hidden="1" x14ac:dyDescent="0.35">
      <c r="A6121" s="194">
        <v>2019</v>
      </c>
      <c r="B6121" s="41" t="s">
        <v>14</v>
      </c>
      <c r="C6121" s="234">
        <v>2</v>
      </c>
      <c r="D6121" s="174">
        <f t="shared" si="535"/>
        <v>2</v>
      </c>
      <c r="E6121" s="171">
        <f t="shared" si="532"/>
        <v>0</v>
      </c>
      <c r="F6121" s="175"/>
      <c r="G6121" s="175"/>
      <c r="H6121" s="175"/>
      <c r="I6121" s="197">
        <v>2</v>
      </c>
      <c r="J6121" s="41">
        <f t="shared" si="536"/>
        <v>2</v>
      </c>
      <c r="K6121" s="41">
        <f t="shared" si="533"/>
        <v>2</v>
      </c>
      <c r="L6121" s="175"/>
      <c r="M6121" s="41">
        <f t="shared" si="534"/>
        <v>2</v>
      </c>
    </row>
    <row r="6122" spans="1:13" ht="14.5" hidden="1" x14ac:dyDescent="0.35">
      <c r="A6122" s="194">
        <v>2019</v>
      </c>
      <c r="B6122" s="41" t="s">
        <v>14</v>
      </c>
      <c r="C6122" s="234">
        <v>3</v>
      </c>
      <c r="D6122" s="174">
        <f t="shared" si="535"/>
        <v>3</v>
      </c>
      <c r="E6122" s="171">
        <f t="shared" si="532"/>
        <v>0</v>
      </c>
      <c r="F6122" s="175"/>
      <c r="G6122" s="175"/>
      <c r="H6122" s="175"/>
      <c r="I6122" s="197">
        <v>15</v>
      </c>
      <c r="J6122" s="41">
        <f t="shared" si="536"/>
        <v>15</v>
      </c>
      <c r="K6122" s="41">
        <f t="shared" si="533"/>
        <v>15</v>
      </c>
      <c r="L6122" s="175"/>
      <c r="M6122" s="41">
        <f t="shared" si="534"/>
        <v>15</v>
      </c>
    </row>
    <row r="6123" spans="1:13" ht="14.5" hidden="1" x14ac:dyDescent="0.35">
      <c r="A6123" s="194">
        <v>2019</v>
      </c>
      <c r="B6123" s="41" t="s">
        <v>14</v>
      </c>
      <c r="C6123" s="234">
        <v>-10</v>
      </c>
      <c r="D6123" s="174">
        <f t="shared" si="535"/>
        <v>-10</v>
      </c>
      <c r="E6123" s="171">
        <f t="shared" si="532"/>
        <v>0</v>
      </c>
      <c r="F6123" s="175"/>
      <c r="G6123" s="175"/>
      <c r="H6123" s="175"/>
      <c r="I6123" s="197">
        <v>2</v>
      </c>
      <c r="J6123" s="41">
        <f t="shared" si="536"/>
        <v>2</v>
      </c>
      <c r="K6123" s="41">
        <f t="shared" si="533"/>
        <v>2</v>
      </c>
      <c r="L6123" s="175"/>
      <c r="M6123" s="41">
        <f t="shared" si="534"/>
        <v>2</v>
      </c>
    </row>
    <row r="6124" spans="1:13" ht="14.5" hidden="1" x14ac:dyDescent="0.35">
      <c r="A6124" s="194">
        <v>2019</v>
      </c>
      <c r="B6124" s="41" t="s">
        <v>14</v>
      </c>
      <c r="C6124" s="234">
        <v>-1</v>
      </c>
      <c r="D6124" s="174">
        <f t="shared" si="535"/>
        <v>-1</v>
      </c>
      <c r="E6124" s="171">
        <f t="shared" si="532"/>
        <v>0</v>
      </c>
      <c r="F6124" s="175"/>
      <c r="G6124" s="175"/>
      <c r="H6124" s="175"/>
      <c r="I6124" s="197">
        <v>2</v>
      </c>
      <c r="J6124" s="41">
        <f t="shared" si="536"/>
        <v>2</v>
      </c>
      <c r="K6124" s="41">
        <f t="shared" si="533"/>
        <v>2</v>
      </c>
      <c r="L6124" s="175"/>
      <c r="M6124" s="41">
        <f t="shared" si="534"/>
        <v>2</v>
      </c>
    </row>
    <row r="6125" spans="1:13" ht="14.5" hidden="1" x14ac:dyDescent="0.35">
      <c r="A6125" s="194">
        <v>2019</v>
      </c>
      <c r="B6125" s="41" t="s">
        <v>14</v>
      </c>
      <c r="C6125" s="234">
        <v>-2</v>
      </c>
      <c r="D6125" s="174">
        <f t="shared" si="535"/>
        <v>-2</v>
      </c>
      <c r="E6125" s="171">
        <f t="shared" si="532"/>
        <v>0</v>
      </c>
      <c r="F6125" s="175"/>
      <c r="G6125" s="175"/>
      <c r="H6125" s="175"/>
      <c r="I6125" s="177" t="s">
        <v>232</v>
      </c>
      <c r="J6125" s="41" t="str">
        <f t="shared" si="536"/>
        <v/>
      </c>
      <c r="K6125" s="41" t="str">
        <f t="shared" si="533"/>
        <v/>
      </c>
      <c r="L6125" s="175"/>
      <c r="M6125" s="41" t="str">
        <f t="shared" si="534"/>
        <v/>
      </c>
    </row>
    <row r="6126" spans="1:13" ht="14.5" hidden="1" x14ac:dyDescent="0.35">
      <c r="A6126" s="194">
        <v>2019</v>
      </c>
      <c r="B6126" s="41" t="s">
        <v>14</v>
      </c>
      <c r="C6126" s="234">
        <v>2</v>
      </c>
      <c r="D6126" s="174">
        <f t="shared" si="535"/>
        <v>2</v>
      </c>
      <c r="E6126" s="171">
        <f t="shared" si="532"/>
        <v>0</v>
      </c>
      <c r="F6126" s="175"/>
      <c r="G6126" s="175"/>
      <c r="H6126" s="175"/>
      <c r="I6126" s="197">
        <v>3</v>
      </c>
      <c r="J6126" s="41">
        <f t="shared" si="536"/>
        <v>3</v>
      </c>
      <c r="K6126" s="41">
        <f t="shared" si="533"/>
        <v>3</v>
      </c>
      <c r="L6126" s="175"/>
      <c r="M6126" s="41">
        <f t="shared" si="534"/>
        <v>3</v>
      </c>
    </row>
    <row r="6127" spans="1:13" ht="14.5" hidden="1" x14ac:dyDescent="0.35">
      <c r="A6127" s="194">
        <v>2019</v>
      </c>
      <c r="B6127" s="41" t="s">
        <v>14</v>
      </c>
      <c r="C6127" s="234">
        <v>8</v>
      </c>
      <c r="D6127" s="174">
        <f t="shared" si="535"/>
        <v>8</v>
      </c>
      <c r="E6127" s="171">
        <f t="shared" si="532"/>
        <v>0</v>
      </c>
      <c r="F6127" s="175"/>
      <c r="G6127" s="175"/>
      <c r="H6127" s="175"/>
      <c r="I6127" s="177" t="s">
        <v>232</v>
      </c>
      <c r="J6127" s="41" t="str">
        <f t="shared" si="536"/>
        <v/>
      </c>
      <c r="K6127" s="41" t="str">
        <f t="shared" si="533"/>
        <v/>
      </c>
      <c r="L6127" s="175"/>
      <c r="M6127" s="41" t="str">
        <f t="shared" si="534"/>
        <v/>
      </c>
    </row>
    <row r="6128" spans="1:13" ht="14.5" hidden="1" x14ac:dyDescent="0.35">
      <c r="A6128" s="194">
        <v>2019</v>
      </c>
      <c r="B6128" s="41" t="s">
        <v>14</v>
      </c>
      <c r="C6128" s="234">
        <v>5</v>
      </c>
      <c r="D6128" s="174">
        <f t="shared" si="535"/>
        <v>5</v>
      </c>
      <c r="E6128" s="171">
        <f t="shared" si="532"/>
        <v>0</v>
      </c>
      <c r="F6128" s="175"/>
      <c r="G6128" s="175"/>
      <c r="H6128" s="175"/>
      <c r="I6128" s="197">
        <v>5</v>
      </c>
      <c r="J6128" s="41">
        <f t="shared" si="536"/>
        <v>5</v>
      </c>
      <c r="K6128" s="41">
        <f t="shared" si="533"/>
        <v>5</v>
      </c>
      <c r="L6128" s="175"/>
      <c r="M6128" s="41">
        <f t="shared" si="534"/>
        <v>5</v>
      </c>
    </row>
    <row r="6129" spans="1:13" ht="14.5" hidden="1" x14ac:dyDescent="0.35">
      <c r="A6129" s="194">
        <v>2019</v>
      </c>
      <c r="B6129" s="41" t="s">
        <v>14</v>
      </c>
      <c r="C6129" s="234">
        <v>10</v>
      </c>
      <c r="D6129" s="174">
        <f t="shared" si="535"/>
        <v>10</v>
      </c>
      <c r="E6129" s="171">
        <f t="shared" si="532"/>
        <v>0</v>
      </c>
      <c r="F6129" s="175"/>
      <c r="G6129" s="175"/>
      <c r="H6129" s="175"/>
      <c r="I6129" s="197">
        <v>1</v>
      </c>
      <c r="J6129" s="41">
        <f t="shared" si="536"/>
        <v>1</v>
      </c>
      <c r="K6129" s="41">
        <f t="shared" si="533"/>
        <v>1</v>
      </c>
      <c r="L6129" s="175"/>
      <c r="M6129" s="41">
        <f t="shared" si="534"/>
        <v>1</v>
      </c>
    </row>
    <row r="6130" spans="1:13" ht="14.5" hidden="1" x14ac:dyDescent="0.35">
      <c r="A6130" s="194">
        <v>2019</v>
      </c>
      <c r="B6130" s="41" t="s">
        <v>14</v>
      </c>
      <c r="C6130" s="234">
        <v>2</v>
      </c>
      <c r="D6130" s="174">
        <f t="shared" si="535"/>
        <v>2</v>
      </c>
      <c r="E6130" s="171">
        <f t="shared" si="532"/>
        <v>0</v>
      </c>
      <c r="F6130" s="175"/>
      <c r="G6130" s="175"/>
      <c r="H6130" s="175"/>
      <c r="I6130" s="177" t="s">
        <v>232</v>
      </c>
      <c r="J6130" s="41" t="str">
        <f t="shared" si="536"/>
        <v/>
      </c>
      <c r="K6130" s="41" t="str">
        <f t="shared" si="533"/>
        <v/>
      </c>
      <c r="L6130" s="175"/>
      <c r="M6130" s="41" t="str">
        <f t="shared" si="534"/>
        <v/>
      </c>
    </row>
    <row r="6131" spans="1:13" ht="14.5" hidden="1" x14ac:dyDescent="0.35">
      <c r="A6131" s="194">
        <v>2019</v>
      </c>
      <c r="B6131" s="41" t="s">
        <v>14</v>
      </c>
      <c r="C6131" s="234">
        <v>2</v>
      </c>
      <c r="D6131" s="174">
        <f t="shared" si="535"/>
        <v>2</v>
      </c>
      <c r="E6131" s="171">
        <f t="shared" si="532"/>
        <v>0</v>
      </c>
      <c r="F6131" s="175"/>
      <c r="G6131" s="175"/>
      <c r="H6131" s="175"/>
      <c r="I6131" s="197">
        <v>2</v>
      </c>
      <c r="J6131" s="41">
        <f t="shared" si="536"/>
        <v>2</v>
      </c>
      <c r="K6131" s="41">
        <f t="shared" si="533"/>
        <v>2</v>
      </c>
      <c r="L6131" s="175"/>
      <c r="M6131" s="41">
        <f t="shared" si="534"/>
        <v>2</v>
      </c>
    </row>
    <row r="6132" spans="1:13" ht="14.5" hidden="1" x14ac:dyDescent="0.35">
      <c r="A6132" s="194">
        <v>2019</v>
      </c>
      <c r="B6132" s="41" t="s">
        <v>14</v>
      </c>
      <c r="C6132" s="234">
        <v>2</v>
      </c>
      <c r="D6132" s="174">
        <f t="shared" si="535"/>
        <v>2</v>
      </c>
      <c r="E6132" s="171">
        <f t="shared" si="532"/>
        <v>0</v>
      </c>
      <c r="F6132" s="175"/>
      <c r="G6132" s="175"/>
      <c r="H6132" s="175"/>
      <c r="I6132" s="197">
        <v>2</v>
      </c>
      <c r="J6132" s="41">
        <f t="shared" si="536"/>
        <v>2</v>
      </c>
      <c r="K6132" s="41">
        <f t="shared" si="533"/>
        <v>2</v>
      </c>
      <c r="L6132" s="175"/>
      <c r="M6132" s="41">
        <f t="shared" si="534"/>
        <v>2</v>
      </c>
    </row>
    <row r="6133" spans="1:13" ht="14.5" hidden="1" x14ac:dyDescent="0.35">
      <c r="A6133" s="194">
        <v>2019</v>
      </c>
      <c r="B6133" s="41" t="s">
        <v>14</v>
      </c>
      <c r="C6133" s="234" t="s">
        <v>232</v>
      </c>
      <c r="D6133" s="174" t="str">
        <f t="shared" si="535"/>
        <v/>
      </c>
      <c r="E6133" s="171">
        <f t="shared" si="532"/>
        <v>0</v>
      </c>
      <c r="F6133" s="175"/>
      <c r="G6133" s="175"/>
      <c r="H6133" s="175"/>
      <c r="I6133" s="197" t="s">
        <v>232</v>
      </c>
      <c r="J6133" s="41" t="str">
        <f t="shared" si="536"/>
        <v/>
      </c>
      <c r="K6133" s="41" t="str">
        <f t="shared" si="533"/>
        <v/>
      </c>
      <c r="L6133" s="175"/>
      <c r="M6133" s="41" t="str">
        <f t="shared" si="534"/>
        <v/>
      </c>
    </row>
    <row r="6134" spans="1:13" ht="14.5" hidden="1" x14ac:dyDescent="0.35">
      <c r="A6134" s="194">
        <v>2019</v>
      </c>
      <c r="B6134" s="41" t="s">
        <v>14</v>
      </c>
      <c r="C6134" s="234">
        <v>10</v>
      </c>
      <c r="D6134" s="174">
        <f t="shared" si="535"/>
        <v>10</v>
      </c>
      <c r="E6134" s="171">
        <f t="shared" si="532"/>
        <v>0</v>
      </c>
      <c r="F6134" s="175"/>
      <c r="G6134" s="175"/>
      <c r="H6134" s="175"/>
      <c r="I6134" s="197">
        <v>30</v>
      </c>
      <c r="J6134" s="41">
        <f t="shared" si="536"/>
        <v>30</v>
      </c>
      <c r="K6134" s="41">
        <f t="shared" si="533"/>
        <v>30</v>
      </c>
      <c r="L6134" s="175"/>
      <c r="M6134" s="41">
        <f t="shared" si="534"/>
        <v>30</v>
      </c>
    </row>
    <row r="6135" spans="1:13" ht="14.5" hidden="1" x14ac:dyDescent="0.35">
      <c r="A6135" s="194">
        <v>2019</v>
      </c>
      <c r="B6135" s="41" t="s">
        <v>14</v>
      </c>
      <c r="C6135" s="234">
        <v>1</v>
      </c>
      <c r="D6135" s="174">
        <f t="shared" si="535"/>
        <v>1</v>
      </c>
      <c r="E6135" s="171">
        <f t="shared" si="532"/>
        <v>0</v>
      </c>
      <c r="F6135" s="175"/>
      <c r="G6135" s="175"/>
      <c r="H6135" s="175"/>
      <c r="I6135" s="197">
        <v>1</v>
      </c>
      <c r="J6135" s="41">
        <f t="shared" si="536"/>
        <v>1</v>
      </c>
      <c r="K6135" s="41">
        <f t="shared" si="533"/>
        <v>1</v>
      </c>
      <c r="L6135" s="175"/>
      <c r="M6135" s="41">
        <f t="shared" si="534"/>
        <v>1</v>
      </c>
    </row>
    <row r="6136" spans="1:13" ht="14.5" hidden="1" x14ac:dyDescent="0.35">
      <c r="A6136" s="194">
        <v>2019</v>
      </c>
      <c r="B6136" s="41" t="s">
        <v>14</v>
      </c>
      <c r="C6136" s="234">
        <v>2</v>
      </c>
      <c r="D6136" s="174">
        <f t="shared" si="535"/>
        <v>2</v>
      </c>
      <c r="E6136" s="171">
        <f t="shared" si="532"/>
        <v>0</v>
      </c>
      <c r="F6136" s="175"/>
      <c r="G6136" s="175"/>
      <c r="H6136" s="175"/>
      <c r="I6136" s="197">
        <v>2</v>
      </c>
      <c r="J6136" s="41">
        <f t="shared" si="536"/>
        <v>2</v>
      </c>
      <c r="K6136" s="41">
        <f t="shared" si="533"/>
        <v>2</v>
      </c>
      <c r="L6136" s="175"/>
      <c r="M6136" s="41">
        <f t="shared" si="534"/>
        <v>2</v>
      </c>
    </row>
    <row r="6137" spans="1:13" ht="14.5" hidden="1" x14ac:dyDescent="0.35">
      <c r="A6137" s="194">
        <v>2019</v>
      </c>
      <c r="B6137" s="41" t="s">
        <v>14</v>
      </c>
      <c r="C6137" s="234">
        <v>5</v>
      </c>
      <c r="D6137" s="174">
        <f t="shared" si="535"/>
        <v>5</v>
      </c>
      <c r="E6137" s="171">
        <f t="shared" si="532"/>
        <v>0</v>
      </c>
      <c r="F6137" s="175"/>
      <c r="G6137" s="175"/>
      <c r="H6137" s="175"/>
      <c r="I6137" s="197">
        <v>5</v>
      </c>
      <c r="J6137" s="41">
        <f t="shared" si="536"/>
        <v>5</v>
      </c>
      <c r="K6137" s="41">
        <f t="shared" si="533"/>
        <v>5</v>
      </c>
      <c r="L6137" s="175"/>
      <c r="M6137" s="41">
        <f t="shared" si="534"/>
        <v>5</v>
      </c>
    </row>
    <row r="6138" spans="1:13" ht="14.5" hidden="1" x14ac:dyDescent="0.35">
      <c r="A6138" s="194">
        <v>2019</v>
      </c>
      <c r="B6138" s="41" t="s">
        <v>14</v>
      </c>
      <c r="C6138" s="234">
        <v>12</v>
      </c>
      <c r="D6138" s="174">
        <f t="shared" si="535"/>
        <v>12</v>
      </c>
      <c r="E6138" s="171">
        <f t="shared" si="532"/>
        <v>0</v>
      </c>
      <c r="F6138" s="175"/>
      <c r="G6138" s="175"/>
      <c r="H6138" s="175"/>
      <c r="I6138" s="197">
        <v>25</v>
      </c>
      <c r="J6138" s="41">
        <f t="shared" si="536"/>
        <v>25</v>
      </c>
      <c r="K6138" s="41">
        <f t="shared" si="533"/>
        <v>25</v>
      </c>
      <c r="L6138" s="175"/>
      <c r="M6138" s="41">
        <f t="shared" si="534"/>
        <v>25</v>
      </c>
    </row>
    <row r="6139" spans="1:13" ht="14.5" hidden="1" x14ac:dyDescent="0.35">
      <c r="A6139" s="194">
        <v>2019</v>
      </c>
      <c r="B6139" s="41" t="s">
        <v>14</v>
      </c>
      <c r="C6139" s="234">
        <v>2</v>
      </c>
      <c r="D6139" s="174">
        <f t="shared" si="535"/>
        <v>2</v>
      </c>
      <c r="E6139" s="171">
        <f t="shared" si="532"/>
        <v>0</v>
      </c>
      <c r="F6139" s="175"/>
      <c r="G6139" s="175"/>
      <c r="H6139" s="175"/>
      <c r="I6139" s="197">
        <v>3</v>
      </c>
      <c r="J6139" s="41">
        <f t="shared" si="536"/>
        <v>3</v>
      </c>
      <c r="K6139" s="41">
        <f t="shared" si="533"/>
        <v>3</v>
      </c>
      <c r="L6139" s="175"/>
      <c r="M6139" s="41">
        <f t="shared" si="534"/>
        <v>3</v>
      </c>
    </row>
    <row r="6140" spans="1:13" ht="14.5" hidden="1" x14ac:dyDescent="0.35">
      <c r="A6140" s="194">
        <v>2019</v>
      </c>
      <c r="B6140" s="41">
        <v>267</v>
      </c>
      <c r="C6140" s="223" t="s">
        <v>232</v>
      </c>
      <c r="D6140" s="174" t="str">
        <f t="shared" si="535"/>
        <v/>
      </c>
      <c r="E6140" s="171">
        <f t="shared" si="532"/>
        <v>0</v>
      </c>
      <c r="F6140" s="175"/>
      <c r="G6140" s="175"/>
      <c r="H6140" s="175"/>
      <c r="I6140" s="177" t="s">
        <v>232</v>
      </c>
      <c r="J6140" s="41" t="str">
        <f t="shared" si="536"/>
        <v/>
      </c>
      <c r="K6140" s="41" t="str">
        <f t="shared" si="533"/>
        <v/>
      </c>
      <c r="L6140" s="175"/>
      <c r="M6140" s="41" t="str">
        <f t="shared" si="534"/>
        <v/>
      </c>
    </row>
    <row r="6141" spans="1:13" ht="14.5" hidden="1" x14ac:dyDescent="0.35">
      <c r="A6141" s="194">
        <v>2019</v>
      </c>
      <c r="B6141" s="41" t="s">
        <v>11</v>
      </c>
      <c r="C6141" s="234">
        <v>1</v>
      </c>
      <c r="D6141" s="174">
        <f t="shared" si="535"/>
        <v>1</v>
      </c>
      <c r="E6141" s="171">
        <f t="shared" si="532"/>
        <v>0</v>
      </c>
      <c r="F6141" s="175"/>
      <c r="G6141" s="175"/>
      <c r="H6141" s="175"/>
      <c r="I6141" s="197">
        <v>2</v>
      </c>
      <c r="J6141" s="41">
        <f t="shared" si="536"/>
        <v>2</v>
      </c>
      <c r="K6141" s="41">
        <f t="shared" si="533"/>
        <v>2</v>
      </c>
      <c r="L6141" s="175"/>
      <c r="M6141" s="41">
        <f t="shared" si="534"/>
        <v>2</v>
      </c>
    </row>
    <row r="6142" spans="1:13" ht="14.5" hidden="1" x14ac:dyDescent="0.35">
      <c r="A6142" s="194">
        <v>2019</v>
      </c>
      <c r="B6142" s="41" t="s">
        <v>11</v>
      </c>
      <c r="C6142" s="234">
        <v>5</v>
      </c>
      <c r="D6142" s="174">
        <f t="shared" si="535"/>
        <v>5</v>
      </c>
      <c r="E6142" s="171">
        <f t="shared" si="532"/>
        <v>0</v>
      </c>
      <c r="F6142" s="175"/>
      <c r="G6142" s="175"/>
      <c r="H6142" s="175"/>
      <c r="I6142" s="197">
        <v>7</v>
      </c>
      <c r="J6142" s="41">
        <f t="shared" si="536"/>
        <v>7</v>
      </c>
      <c r="K6142" s="41">
        <f t="shared" si="533"/>
        <v>7</v>
      </c>
      <c r="L6142" s="175"/>
      <c r="M6142" s="41">
        <f t="shared" si="534"/>
        <v>7</v>
      </c>
    </row>
    <row r="6143" spans="1:13" ht="14.5" hidden="1" x14ac:dyDescent="0.35">
      <c r="A6143" s="194">
        <v>2019</v>
      </c>
      <c r="B6143" s="41" t="s">
        <v>11</v>
      </c>
      <c r="C6143" s="234">
        <v>20</v>
      </c>
      <c r="D6143" s="174">
        <f t="shared" si="535"/>
        <v>20</v>
      </c>
      <c r="E6143" s="171">
        <f t="shared" si="532"/>
        <v>0</v>
      </c>
      <c r="F6143" s="175"/>
      <c r="G6143" s="175"/>
      <c r="H6143" s="175"/>
      <c r="I6143" s="197">
        <v>5</v>
      </c>
      <c r="J6143" s="41">
        <f t="shared" si="536"/>
        <v>5</v>
      </c>
      <c r="K6143" s="41">
        <f t="shared" si="533"/>
        <v>5</v>
      </c>
      <c r="L6143" s="175"/>
      <c r="M6143" s="41">
        <f t="shared" si="534"/>
        <v>5</v>
      </c>
    </row>
    <row r="6144" spans="1:13" ht="14.5" hidden="1" x14ac:dyDescent="0.35">
      <c r="A6144" s="194">
        <v>2019</v>
      </c>
      <c r="B6144" s="41" t="s">
        <v>11</v>
      </c>
      <c r="C6144" s="234">
        <v>10</v>
      </c>
      <c r="D6144" s="174">
        <f t="shared" si="535"/>
        <v>10</v>
      </c>
      <c r="E6144" s="171">
        <f t="shared" si="532"/>
        <v>0</v>
      </c>
      <c r="F6144" s="175"/>
      <c r="G6144" s="175"/>
      <c r="H6144" s="175"/>
      <c r="I6144" s="197">
        <v>2</v>
      </c>
      <c r="J6144" s="41">
        <f t="shared" si="536"/>
        <v>2</v>
      </c>
      <c r="K6144" s="41">
        <f t="shared" si="533"/>
        <v>2</v>
      </c>
      <c r="L6144" s="175"/>
      <c r="M6144" s="41">
        <f t="shared" si="534"/>
        <v>2</v>
      </c>
    </row>
    <row r="6145" spans="1:13" ht="14.5" hidden="1" x14ac:dyDescent="0.35">
      <c r="A6145" s="194">
        <v>2019</v>
      </c>
      <c r="B6145" s="41" t="s">
        <v>11</v>
      </c>
      <c r="C6145" s="234">
        <v>25</v>
      </c>
      <c r="D6145" s="174">
        <f t="shared" si="535"/>
        <v>25</v>
      </c>
      <c r="E6145" s="171">
        <f t="shared" si="532"/>
        <v>0</v>
      </c>
      <c r="F6145" s="175"/>
      <c r="G6145" s="175"/>
      <c r="H6145" s="175"/>
      <c r="I6145" s="197">
        <v>25</v>
      </c>
      <c r="J6145" s="41">
        <f t="shared" si="536"/>
        <v>25</v>
      </c>
      <c r="K6145" s="41">
        <f t="shared" si="533"/>
        <v>25</v>
      </c>
      <c r="L6145" s="175"/>
      <c r="M6145" s="41">
        <f t="shared" si="534"/>
        <v>25</v>
      </c>
    </row>
    <row r="6146" spans="1:13" ht="14.5" hidden="1" x14ac:dyDescent="0.35">
      <c r="A6146" s="194">
        <v>2019</v>
      </c>
      <c r="B6146" s="41" t="s">
        <v>11</v>
      </c>
      <c r="C6146" s="234">
        <v>10</v>
      </c>
      <c r="D6146" s="174">
        <f t="shared" si="535"/>
        <v>10</v>
      </c>
      <c r="E6146" s="171">
        <f t="shared" ref="E6146:E6209" si="537">IF(D6146&lt;&gt;C6146,1,0)</f>
        <v>0</v>
      </c>
      <c r="F6146" s="175"/>
      <c r="G6146" s="175"/>
      <c r="H6146" s="175"/>
      <c r="I6146" s="197">
        <v>10</v>
      </c>
      <c r="J6146" s="41">
        <f t="shared" si="536"/>
        <v>10</v>
      </c>
      <c r="K6146" s="41">
        <f t="shared" si="533"/>
        <v>10</v>
      </c>
      <c r="L6146" s="175"/>
      <c r="M6146" s="41">
        <f t="shared" si="534"/>
        <v>10</v>
      </c>
    </row>
    <row r="6147" spans="1:13" ht="14.5" hidden="1" x14ac:dyDescent="0.35">
      <c r="A6147" s="194">
        <v>2019</v>
      </c>
      <c r="B6147" s="41" t="s">
        <v>11</v>
      </c>
      <c r="C6147" s="234">
        <v>4</v>
      </c>
      <c r="D6147" s="174">
        <f t="shared" si="535"/>
        <v>4</v>
      </c>
      <c r="E6147" s="171">
        <f t="shared" si="537"/>
        <v>0</v>
      </c>
      <c r="F6147" s="175"/>
      <c r="G6147" s="175"/>
      <c r="H6147" s="175"/>
      <c r="I6147" s="197">
        <v>30</v>
      </c>
      <c r="J6147" s="41">
        <f t="shared" si="536"/>
        <v>30</v>
      </c>
      <c r="K6147" s="41">
        <f t="shared" ref="K6147:K6210" si="538">IF($I6147="","",IF(AND($C6147&gt;0,$I6147&gt;=$C6147*10),$C6147,IF(I6147&gt;=50,"",IF($C6147="",$I6147,IF($C6147&lt;&gt;"",$I6147,"")))))</f>
        <v>30</v>
      </c>
      <c r="L6147" s="175"/>
      <c r="M6147" s="41">
        <f t="shared" ref="M6147:M6210" si="539">IFERROR(K6147,I6147)</f>
        <v>30</v>
      </c>
    </row>
    <row r="6148" spans="1:13" ht="14.5" hidden="1" x14ac:dyDescent="0.35">
      <c r="A6148" s="194">
        <v>2019</v>
      </c>
      <c r="B6148" s="41" t="s">
        <v>11</v>
      </c>
      <c r="C6148" s="234">
        <v>7</v>
      </c>
      <c r="D6148" s="174">
        <f t="shared" si="535"/>
        <v>7</v>
      </c>
      <c r="E6148" s="171">
        <f t="shared" si="537"/>
        <v>0</v>
      </c>
      <c r="F6148" s="175"/>
      <c r="G6148" s="175"/>
      <c r="H6148" s="175"/>
      <c r="I6148" s="197">
        <v>25</v>
      </c>
      <c r="J6148" s="41">
        <f t="shared" si="536"/>
        <v>25</v>
      </c>
      <c r="K6148" s="41">
        <f t="shared" si="538"/>
        <v>25</v>
      </c>
      <c r="L6148" s="175"/>
      <c r="M6148" s="41">
        <f t="shared" si="539"/>
        <v>25</v>
      </c>
    </row>
    <row r="6149" spans="1:13" ht="14.5" hidden="1" x14ac:dyDescent="0.35">
      <c r="A6149" s="194">
        <v>2019</v>
      </c>
      <c r="B6149" s="41" t="s">
        <v>11</v>
      </c>
      <c r="C6149" s="234">
        <v>7</v>
      </c>
      <c r="D6149" s="174">
        <f t="shared" si="535"/>
        <v>7</v>
      </c>
      <c r="E6149" s="171">
        <f t="shared" si="537"/>
        <v>0</v>
      </c>
      <c r="F6149" s="175"/>
      <c r="G6149" s="175"/>
      <c r="H6149" s="175"/>
      <c r="I6149" s="197">
        <v>7</v>
      </c>
      <c r="J6149" s="41">
        <f t="shared" si="536"/>
        <v>7</v>
      </c>
      <c r="K6149" s="41">
        <f t="shared" si="538"/>
        <v>7</v>
      </c>
      <c r="L6149" s="175"/>
      <c r="M6149" s="41">
        <f t="shared" si="539"/>
        <v>7</v>
      </c>
    </row>
    <row r="6150" spans="1:13" ht="14.5" hidden="1" x14ac:dyDescent="0.35">
      <c r="A6150" s="194">
        <v>2019</v>
      </c>
      <c r="B6150" s="41" t="s">
        <v>11</v>
      </c>
      <c r="C6150" s="223" t="s">
        <v>232</v>
      </c>
      <c r="D6150" s="174" t="str">
        <f t="shared" si="535"/>
        <v/>
      </c>
      <c r="E6150" s="171">
        <f t="shared" si="537"/>
        <v>0</v>
      </c>
      <c r="F6150" s="175"/>
      <c r="G6150" s="175"/>
      <c r="H6150" s="175"/>
      <c r="I6150" s="177" t="s">
        <v>232</v>
      </c>
      <c r="J6150" s="41" t="str">
        <f t="shared" si="536"/>
        <v/>
      </c>
      <c r="K6150" s="41" t="str">
        <f t="shared" si="538"/>
        <v/>
      </c>
      <c r="L6150" s="175"/>
      <c r="M6150" s="41" t="str">
        <f t="shared" si="539"/>
        <v/>
      </c>
    </row>
    <row r="6151" spans="1:13" ht="14.5" hidden="1" x14ac:dyDescent="0.35">
      <c r="A6151" s="194">
        <v>2019</v>
      </c>
      <c r="B6151" s="41" t="s">
        <v>11</v>
      </c>
      <c r="C6151" s="234">
        <v>-5</v>
      </c>
      <c r="D6151" s="174">
        <f t="shared" si="535"/>
        <v>-5</v>
      </c>
      <c r="E6151" s="171">
        <f t="shared" si="537"/>
        <v>0</v>
      </c>
      <c r="F6151" s="175"/>
      <c r="G6151" s="175"/>
      <c r="H6151" s="175"/>
      <c r="I6151" s="197">
        <v>5</v>
      </c>
      <c r="J6151" s="41">
        <f t="shared" si="536"/>
        <v>5</v>
      </c>
      <c r="K6151" s="41">
        <f t="shared" si="538"/>
        <v>5</v>
      </c>
      <c r="L6151" s="175"/>
      <c r="M6151" s="41">
        <f t="shared" si="539"/>
        <v>5</v>
      </c>
    </row>
    <row r="6152" spans="1:13" ht="14.5" hidden="1" x14ac:dyDescent="0.35">
      <c r="A6152" s="194">
        <v>2019</v>
      </c>
      <c r="B6152" s="41" t="s">
        <v>11</v>
      </c>
      <c r="C6152" s="234">
        <v>3</v>
      </c>
      <c r="D6152" s="174">
        <f t="shared" si="535"/>
        <v>3</v>
      </c>
      <c r="E6152" s="171">
        <f t="shared" si="537"/>
        <v>0</v>
      </c>
      <c r="F6152" s="175"/>
      <c r="G6152" s="175"/>
      <c r="H6152" s="175"/>
      <c r="I6152" s="197">
        <v>3</v>
      </c>
      <c r="J6152" s="41">
        <f t="shared" si="536"/>
        <v>3</v>
      </c>
      <c r="K6152" s="41">
        <f t="shared" si="538"/>
        <v>3</v>
      </c>
      <c r="L6152" s="175"/>
      <c r="M6152" s="41">
        <f t="shared" si="539"/>
        <v>3</v>
      </c>
    </row>
    <row r="6153" spans="1:13" ht="14.5" hidden="1" x14ac:dyDescent="0.35">
      <c r="A6153" s="194">
        <v>2019</v>
      </c>
      <c r="B6153" s="41" t="s">
        <v>11</v>
      </c>
      <c r="C6153" s="234">
        <v>5</v>
      </c>
      <c r="D6153" s="174">
        <f t="shared" si="535"/>
        <v>5</v>
      </c>
      <c r="E6153" s="171">
        <f t="shared" si="537"/>
        <v>0</v>
      </c>
      <c r="F6153" s="175"/>
      <c r="G6153" s="175"/>
      <c r="H6153" s="175"/>
      <c r="I6153" s="197">
        <v>2</v>
      </c>
      <c r="J6153" s="41">
        <f t="shared" si="536"/>
        <v>2</v>
      </c>
      <c r="K6153" s="41">
        <f t="shared" si="538"/>
        <v>2</v>
      </c>
      <c r="L6153" s="175"/>
      <c r="M6153" s="41">
        <f t="shared" si="539"/>
        <v>2</v>
      </c>
    </row>
    <row r="6154" spans="1:13" ht="14.5" hidden="1" x14ac:dyDescent="0.35">
      <c r="A6154" s="194">
        <v>2019</v>
      </c>
      <c r="B6154" s="41" t="s">
        <v>11</v>
      </c>
      <c r="C6154" s="234">
        <v>10</v>
      </c>
      <c r="D6154" s="174">
        <f t="shared" si="535"/>
        <v>10</v>
      </c>
      <c r="E6154" s="171">
        <f t="shared" si="537"/>
        <v>0</v>
      </c>
      <c r="F6154" s="175"/>
      <c r="G6154" s="175"/>
      <c r="H6154" s="175"/>
      <c r="I6154" s="197">
        <v>20</v>
      </c>
      <c r="J6154" s="41">
        <f t="shared" si="536"/>
        <v>20</v>
      </c>
      <c r="K6154" s="41">
        <f t="shared" si="538"/>
        <v>20</v>
      </c>
      <c r="L6154" s="175"/>
      <c r="M6154" s="41">
        <f t="shared" si="539"/>
        <v>20</v>
      </c>
    </row>
    <row r="6155" spans="1:13" ht="14.5" hidden="1" x14ac:dyDescent="0.35">
      <c r="A6155" s="194">
        <v>2019</v>
      </c>
      <c r="B6155" s="41" t="s">
        <v>11</v>
      </c>
      <c r="C6155" s="234">
        <v>2</v>
      </c>
      <c r="D6155" s="174">
        <f t="shared" si="535"/>
        <v>2</v>
      </c>
      <c r="E6155" s="171">
        <f t="shared" si="537"/>
        <v>0</v>
      </c>
      <c r="F6155" s="175"/>
      <c r="G6155" s="175"/>
      <c r="H6155" s="175"/>
      <c r="I6155" s="197">
        <v>5</v>
      </c>
      <c r="J6155" s="41">
        <f t="shared" si="536"/>
        <v>5</v>
      </c>
      <c r="K6155" s="41">
        <f t="shared" si="538"/>
        <v>5</v>
      </c>
      <c r="L6155" s="175"/>
      <c r="M6155" s="41">
        <f t="shared" si="539"/>
        <v>5</v>
      </c>
    </row>
    <row r="6156" spans="1:13" ht="14.5" hidden="1" x14ac:dyDescent="0.35">
      <c r="A6156" s="194">
        <v>2019</v>
      </c>
      <c r="B6156" s="41" t="s">
        <v>11</v>
      </c>
      <c r="C6156" s="234">
        <v>5</v>
      </c>
      <c r="D6156" s="174">
        <f t="shared" si="535"/>
        <v>5</v>
      </c>
      <c r="E6156" s="171">
        <f t="shared" si="537"/>
        <v>0</v>
      </c>
      <c r="F6156" s="175"/>
      <c r="G6156" s="175"/>
      <c r="H6156" s="175"/>
      <c r="I6156" s="197">
        <v>3</v>
      </c>
      <c r="J6156" s="41">
        <f t="shared" si="536"/>
        <v>3</v>
      </c>
      <c r="K6156" s="41">
        <f t="shared" si="538"/>
        <v>3</v>
      </c>
      <c r="L6156" s="175"/>
      <c r="M6156" s="41">
        <f t="shared" si="539"/>
        <v>3</v>
      </c>
    </row>
    <row r="6157" spans="1:13" ht="14.5" hidden="1" x14ac:dyDescent="0.35">
      <c r="A6157" s="194">
        <v>2019</v>
      </c>
      <c r="B6157" s="41" t="s">
        <v>11</v>
      </c>
      <c r="C6157" s="234">
        <v>2</v>
      </c>
      <c r="D6157" s="174">
        <f t="shared" si="535"/>
        <v>2</v>
      </c>
      <c r="E6157" s="171">
        <f t="shared" si="537"/>
        <v>0</v>
      </c>
      <c r="F6157" s="175"/>
      <c r="G6157" s="175"/>
      <c r="H6157" s="175"/>
      <c r="I6157" s="197">
        <v>3</v>
      </c>
      <c r="J6157" s="41">
        <f t="shared" si="536"/>
        <v>3</v>
      </c>
      <c r="K6157" s="41">
        <f t="shared" si="538"/>
        <v>3</v>
      </c>
      <c r="L6157" s="175"/>
      <c r="M6157" s="41">
        <f t="shared" si="539"/>
        <v>3</v>
      </c>
    </row>
    <row r="6158" spans="1:13" ht="14.5" hidden="1" x14ac:dyDescent="0.35">
      <c r="A6158" s="194">
        <v>2019</v>
      </c>
      <c r="B6158" s="41" t="s">
        <v>11</v>
      </c>
      <c r="C6158" s="234">
        <v>1</v>
      </c>
      <c r="D6158" s="174">
        <f t="shared" ref="D6158:D6221" si="540">IF(OR(C6158="",C6158&gt;=1000),"",C6158)</f>
        <v>1</v>
      </c>
      <c r="E6158" s="171">
        <f t="shared" si="537"/>
        <v>0</v>
      </c>
      <c r="F6158" s="175"/>
      <c r="G6158" s="175"/>
      <c r="H6158" s="175"/>
      <c r="I6158" s="197">
        <v>5</v>
      </c>
      <c r="J6158" s="41">
        <f t="shared" si="536"/>
        <v>5</v>
      </c>
      <c r="K6158" s="41">
        <f t="shared" si="538"/>
        <v>5</v>
      </c>
      <c r="L6158" s="175"/>
      <c r="M6158" s="41">
        <f t="shared" si="539"/>
        <v>5</v>
      </c>
    </row>
    <row r="6159" spans="1:13" ht="14.5" hidden="1" x14ac:dyDescent="0.35">
      <c r="A6159" s="194">
        <v>2019</v>
      </c>
      <c r="B6159" s="41" t="s">
        <v>11</v>
      </c>
      <c r="C6159" s="234">
        <v>2</v>
      </c>
      <c r="D6159" s="174">
        <f t="shared" si="540"/>
        <v>2</v>
      </c>
      <c r="E6159" s="171">
        <f t="shared" si="537"/>
        <v>0</v>
      </c>
      <c r="F6159" s="175"/>
      <c r="G6159" s="175"/>
      <c r="H6159" s="175"/>
      <c r="I6159" s="197">
        <v>5</v>
      </c>
      <c r="J6159" s="41">
        <f t="shared" si="536"/>
        <v>5</v>
      </c>
      <c r="K6159" s="41">
        <f t="shared" si="538"/>
        <v>5</v>
      </c>
      <c r="L6159" s="175"/>
      <c r="M6159" s="41">
        <f t="shared" si="539"/>
        <v>5</v>
      </c>
    </row>
    <row r="6160" spans="1:13" ht="14.5" hidden="1" x14ac:dyDescent="0.35">
      <c r="A6160" s="194">
        <v>2019</v>
      </c>
      <c r="B6160" s="41" t="s">
        <v>11</v>
      </c>
      <c r="C6160" s="234">
        <v>-5</v>
      </c>
      <c r="D6160" s="174">
        <f t="shared" si="540"/>
        <v>-5</v>
      </c>
      <c r="E6160" s="171">
        <f t="shared" si="537"/>
        <v>0</v>
      </c>
      <c r="F6160" s="175"/>
      <c r="G6160" s="175"/>
      <c r="H6160" s="175"/>
      <c r="I6160" s="197">
        <v>2</v>
      </c>
      <c r="J6160" s="41">
        <f t="shared" si="536"/>
        <v>2</v>
      </c>
      <c r="K6160" s="41">
        <f t="shared" si="538"/>
        <v>2</v>
      </c>
      <c r="L6160" s="175"/>
      <c r="M6160" s="41">
        <f t="shared" si="539"/>
        <v>2</v>
      </c>
    </row>
    <row r="6161" spans="1:13" ht="14.5" hidden="1" x14ac:dyDescent="0.35">
      <c r="A6161" s="194">
        <v>2019</v>
      </c>
      <c r="B6161" s="41" t="s">
        <v>11</v>
      </c>
      <c r="C6161" s="234">
        <v>1</v>
      </c>
      <c r="D6161" s="174">
        <f t="shared" si="540"/>
        <v>1</v>
      </c>
      <c r="E6161" s="171">
        <f t="shared" si="537"/>
        <v>0</v>
      </c>
      <c r="F6161" s="175"/>
      <c r="G6161" s="175"/>
      <c r="H6161" s="175"/>
      <c r="I6161" s="197">
        <v>3</v>
      </c>
      <c r="J6161" s="41">
        <f t="shared" si="536"/>
        <v>3</v>
      </c>
      <c r="K6161" s="41">
        <f t="shared" si="538"/>
        <v>3</v>
      </c>
      <c r="L6161" s="175"/>
      <c r="M6161" s="41">
        <f t="shared" si="539"/>
        <v>3</v>
      </c>
    </row>
    <row r="6162" spans="1:13" ht="14.5" hidden="1" x14ac:dyDescent="0.35">
      <c r="A6162" s="194">
        <v>2019</v>
      </c>
      <c r="B6162" s="41" t="s">
        <v>11</v>
      </c>
      <c r="C6162" s="234">
        <v>10</v>
      </c>
      <c r="D6162" s="174">
        <f t="shared" si="540"/>
        <v>10</v>
      </c>
      <c r="E6162" s="171">
        <f t="shared" si="537"/>
        <v>0</v>
      </c>
      <c r="F6162" s="175"/>
      <c r="G6162" s="175"/>
      <c r="H6162" s="175"/>
      <c r="I6162" s="197">
        <v>5</v>
      </c>
      <c r="J6162" s="41">
        <f t="shared" si="536"/>
        <v>5</v>
      </c>
      <c r="K6162" s="41">
        <f t="shared" si="538"/>
        <v>5</v>
      </c>
      <c r="L6162" s="175"/>
      <c r="M6162" s="41">
        <f t="shared" si="539"/>
        <v>5</v>
      </c>
    </row>
    <row r="6163" spans="1:13" ht="14.5" hidden="1" x14ac:dyDescent="0.35">
      <c r="A6163" s="194">
        <v>2019</v>
      </c>
      <c r="B6163" s="41" t="s">
        <v>11</v>
      </c>
      <c r="C6163" s="234">
        <v>1</v>
      </c>
      <c r="D6163" s="174">
        <f t="shared" si="540"/>
        <v>1</v>
      </c>
      <c r="E6163" s="171">
        <f t="shared" si="537"/>
        <v>0</v>
      </c>
      <c r="F6163" s="175"/>
      <c r="G6163" s="175"/>
      <c r="H6163" s="175"/>
      <c r="I6163" s="197">
        <v>3</v>
      </c>
      <c r="J6163" s="41">
        <f t="shared" si="536"/>
        <v>3</v>
      </c>
      <c r="K6163" s="41">
        <f t="shared" si="538"/>
        <v>3</v>
      </c>
      <c r="L6163" s="175"/>
      <c r="M6163" s="41">
        <f t="shared" si="539"/>
        <v>3</v>
      </c>
    </row>
    <row r="6164" spans="1:13" ht="14.5" hidden="1" x14ac:dyDescent="0.35">
      <c r="A6164" s="194">
        <v>2019</v>
      </c>
      <c r="B6164" s="41" t="s">
        <v>11</v>
      </c>
      <c r="C6164" s="234">
        <v>4</v>
      </c>
      <c r="D6164" s="174">
        <f t="shared" si="540"/>
        <v>4</v>
      </c>
      <c r="E6164" s="171">
        <f t="shared" si="537"/>
        <v>0</v>
      </c>
      <c r="F6164" s="175"/>
      <c r="G6164" s="175"/>
      <c r="H6164" s="175"/>
      <c r="I6164" s="197">
        <v>6</v>
      </c>
      <c r="J6164" s="41">
        <f t="shared" si="536"/>
        <v>6</v>
      </c>
      <c r="K6164" s="41">
        <f t="shared" si="538"/>
        <v>6</v>
      </c>
      <c r="L6164" s="175"/>
      <c r="M6164" s="41">
        <f t="shared" si="539"/>
        <v>6</v>
      </c>
    </row>
    <row r="6165" spans="1:13" ht="14.5" hidden="1" x14ac:dyDescent="0.35">
      <c r="A6165" s="194">
        <v>2019</v>
      </c>
      <c r="B6165" s="41" t="s">
        <v>11</v>
      </c>
      <c r="C6165" s="234">
        <v>8</v>
      </c>
      <c r="D6165" s="174">
        <f t="shared" si="540"/>
        <v>8</v>
      </c>
      <c r="E6165" s="171">
        <f t="shared" si="537"/>
        <v>0</v>
      </c>
      <c r="F6165" s="175"/>
      <c r="G6165" s="175"/>
      <c r="H6165" s="175"/>
      <c r="I6165" s="177" t="s">
        <v>232</v>
      </c>
      <c r="J6165" s="41" t="str">
        <f t="shared" ref="J6165:J6174" si="541">IF(OR(I6165="",I6165&gt;=50),"",IF(AND(I6165&lt;50,OR(D6165&lt;=0,D6165="")),I6165,IF(I6165&gt;=D6165*10,D6165,IF(D6165&lt;&gt;"",I6165,""))))</f>
        <v/>
      </c>
      <c r="K6165" s="41" t="str">
        <f t="shared" si="538"/>
        <v/>
      </c>
      <c r="L6165" s="175"/>
      <c r="M6165" s="41" t="str">
        <f t="shared" si="539"/>
        <v/>
      </c>
    </row>
    <row r="6166" spans="1:13" ht="14.5" hidden="1" x14ac:dyDescent="0.35">
      <c r="A6166" s="194">
        <v>2019</v>
      </c>
      <c r="B6166" s="41" t="s">
        <v>11</v>
      </c>
      <c r="C6166" s="234">
        <v>3</v>
      </c>
      <c r="D6166" s="174">
        <f t="shared" si="540"/>
        <v>3</v>
      </c>
      <c r="E6166" s="171">
        <f t="shared" si="537"/>
        <v>0</v>
      </c>
      <c r="F6166" s="175"/>
      <c r="G6166" s="175"/>
      <c r="H6166" s="175"/>
      <c r="I6166" s="197">
        <v>5</v>
      </c>
      <c r="J6166" s="41">
        <f t="shared" si="541"/>
        <v>5</v>
      </c>
      <c r="K6166" s="41">
        <f t="shared" si="538"/>
        <v>5</v>
      </c>
      <c r="L6166" s="175"/>
      <c r="M6166" s="41">
        <f t="shared" si="539"/>
        <v>5</v>
      </c>
    </row>
    <row r="6167" spans="1:13" ht="14.5" hidden="1" x14ac:dyDescent="0.35">
      <c r="A6167" s="194">
        <v>2019</v>
      </c>
      <c r="B6167" s="41" t="s">
        <v>11</v>
      </c>
      <c r="C6167" s="234">
        <v>6</v>
      </c>
      <c r="D6167" s="174">
        <f t="shared" si="540"/>
        <v>6</v>
      </c>
      <c r="E6167" s="171">
        <f t="shared" si="537"/>
        <v>0</v>
      </c>
      <c r="F6167" s="175"/>
      <c r="G6167" s="175"/>
      <c r="H6167" s="175"/>
      <c r="I6167" s="197">
        <v>8</v>
      </c>
      <c r="J6167" s="41">
        <f t="shared" si="541"/>
        <v>8</v>
      </c>
      <c r="K6167" s="41">
        <f t="shared" si="538"/>
        <v>8</v>
      </c>
      <c r="L6167" s="175"/>
      <c r="M6167" s="41">
        <f t="shared" si="539"/>
        <v>8</v>
      </c>
    </row>
    <row r="6168" spans="1:13" ht="14.5" hidden="1" x14ac:dyDescent="0.35">
      <c r="A6168" s="194">
        <v>2019</v>
      </c>
      <c r="B6168" s="41" t="s">
        <v>11</v>
      </c>
      <c r="C6168" s="234">
        <v>8</v>
      </c>
      <c r="D6168" s="174">
        <f t="shared" si="540"/>
        <v>8</v>
      </c>
      <c r="E6168" s="171">
        <f t="shared" si="537"/>
        <v>0</v>
      </c>
      <c r="F6168" s="175"/>
      <c r="G6168" s="175"/>
      <c r="H6168" s="175"/>
      <c r="I6168" s="197">
        <v>10</v>
      </c>
      <c r="J6168" s="41">
        <f t="shared" si="541"/>
        <v>10</v>
      </c>
      <c r="K6168" s="41">
        <f t="shared" si="538"/>
        <v>10</v>
      </c>
      <c r="L6168" s="175"/>
      <c r="M6168" s="41">
        <f t="shared" si="539"/>
        <v>10</v>
      </c>
    </row>
    <row r="6169" spans="1:13" ht="14.5" hidden="1" x14ac:dyDescent="0.35">
      <c r="A6169" s="194">
        <v>2019</v>
      </c>
      <c r="B6169" s="41" t="s">
        <v>11</v>
      </c>
      <c r="C6169" s="234">
        <v>10</v>
      </c>
      <c r="D6169" s="174">
        <f t="shared" si="540"/>
        <v>10</v>
      </c>
      <c r="E6169" s="171">
        <f t="shared" si="537"/>
        <v>0</v>
      </c>
      <c r="F6169" s="175"/>
      <c r="G6169" s="175"/>
      <c r="H6169" s="175"/>
      <c r="I6169" s="197">
        <v>10</v>
      </c>
      <c r="J6169" s="41">
        <f t="shared" si="541"/>
        <v>10</v>
      </c>
      <c r="K6169" s="41">
        <f t="shared" si="538"/>
        <v>10</v>
      </c>
      <c r="L6169" s="175"/>
      <c r="M6169" s="41">
        <f t="shared" si="539"/>
        <v>10</v>
      </c>
    </row>
    <row r="6170" spans="1:13" ht="14.5" hidden="1" x14ac:dyDescent="0.35">
      <c r="A6170" s="194">
        <v>2019</v>
      </c>
      <c r="B6170" s="41" t="s">
        <v>11</v>
      </c>
      <c r="C6170" s="234">
        <v>5</v>
      </c>
      <c r="D6170" s="174">
        <f t="shared" si="540"/>
        <v>5</v>
      </c>
      <c r="E6170" s="171">
        <f t="shared" si="537"/>
        <v>0</v>
      </c>
      <c r="F6170" s="175"/>
      <c r="G6170" s="175"/>
      <c r="H6170" s="175"/>
      <c r="I6170" s="197">
        <v>4</v>
      </c>
      <c r="J6170" s="41">
        <f t="shared" si="541"/>
        <v>4</v>
      </c>
      <c r="K6170" s="41">
        <f t="shared" si="538"/>
        <v>4</v>
      </c>
      <c r="L6170" s="175"/>
      <c r="M6170" s="41">
        <f t="shared" si="539"/>
        <v>4</v>
      </c>
    </row>
    <row r="6171" spans="1:13" ht="14.5" hidden="1" x14ac:dyDescent="0.35">
      <c r="A6171" s="194">
        <v>2019</v>
      </c>
      <c r="B6171" s="41" t="s">
        <v>11</v>
      </c>
      <c r="C6171" s="234">
        <v>3</v>
      </c>
      <c r="D6171" s="174">
        <f t="shared" si="540"/>
        <v>3</v>
      </c>
      <c r="E6171" s="171">
        <f t="shared" si="537"/>
        <v>0</v>
      </c>
      <c r="F6171" s="175"/>
      <c r="G6171" s="175"/>
      <c r="H6171" s="175"/>
      <c r="I6171" s="197">
        <v>3</v>
      </c>
      <c r="J6171" s="41">
        <f t="shared" si="541"/>
        <v>3</v>
      </c>
      <c r="K6171" s="41">
        <f t="shared" si="538"/>
        <v>3</v>
      </c>
      <c r="L6171" s="175"/>
      <c r="M6171" s="41">
        <f t="shared" si="539"/>
        <v>3</v>
      </c>
    </row>
    <row r="6172" spans="1:13" ht="14.5" hidden="1" x14ac:dyDescent="0.35">
      <c r="A6172" s="194">
        <v>2019</v>
      </c>
      <c r="B6172" s="41" t="s">
        <v>11</v>
      </c>
      <c r="C6172" s="234">
        <v>2</v>
      </c>
      <c r="D6172" s="174">
        <f t="shared" si="540"/>
        <v>2</v>
      </c>
      <c r="E6172" s="171">
        <f t="shared" si="537"/>
        <v>0</v>
      </c>
      <c r="F6172" s="175"/>
      <c r="G6172" s="175"/>
      <c r="H6172" s="175"/>
      <c r="I6172" s="197">
        <v>2</v>
      </c>
      <c r="J6172" s="41">
        <f t="shared" si="541"/>
        <v>2</v>
      </c>
      <c r="K6172" s="41">
        <f t="shared" si="538"/>
        <v>2</v>
      </c>
      <c r="L6172" s="175"/>
      <c r="M6172" s="41">
        <f t="shared" si="539"/>
        <v>2</v>
      </c>
    </row>
    <row r="6173" spans="1:13" ht="14.5" hidden="1" x14ac:dyDescent="0.35">
      <c r="A6173" s="194">
        <v>2019</v>
      </c>
      <c r="B6173" s="41" t="s">
        <v>11</v>
      </c>
      <c r="C6173" s="234">
        <v>3</v>
      </c>
      <c r="D6173" s="174">
        <f t="shared" si="540"/>
        <v>3</v>
      </c>
      <c r="E6173" s="171">
        <f t="shared" si="537"/>
        <v>0</v>
      </c>
      <c r="F6173" s="175"/>
      <c r="G6173" s="175"/>
      <c r="H6173" s="175"/>
      <c r="I6173" s="197">
        <v>2</v>
      </c>
      <c r="J6173" s="41">
        <f t="shared" si="541"/>
        <v>2</v>
      </c>
      <c r="K6173" s="41">
        <f t="shared" si="538"/>
        <v>2</v>
      </c>
      <c r="L6173" s="175"/>
      <c r="M6173" s="41">
        <f t="shared" si="539"/>
        <v>2</v>
      </c>
    </row>
    <row r="6174" spans="1:13" ht="14.5" hidden="1" x14ac:dyDescent="0.35">
      <c r="A6174" s="194">
        <v>2019</v>
      </c>
      <c r="B6174" s="41" t="s">
        <v>11</v>
      </c>
      <c r="C6174" s="234">
        <v>3</v>
      </c>
      <c r="D6174" s="174">
        <f t="shared" si="540"/>
        <v>3</v>
      </c>
      <c r="E6174" s="171">
        <f t="shared" si="537"/>
        <v>0</v>
      </c>
      <c r="F6174" s="175"/>
      <c r="G6174" s="175"/>
      <c r="H6174" s="175"/>
      <c r="I6174" s="197">
        <v>4</v>
      </c>
      <c r="J6174" s="41">
        <f t="shared" si="541"/>
        <v>4</v>
      </c>
      <c r="K6174" s="41">
        <f t="shared" si="538"/>
        <v>4</v>
      </c>
      <c r="L6174" s="175"/>
      <c r="M6174" s="41">
        <f t="shared" si="539"/>
        <v>4</v>
      </c>
    </row>
    <row r="6175" spans="1:13" ht="14.5" hidden="1" x14ac:dyDescent="0.35">
      <c r="A6175" s="194">
        <v>2019</v>
      </c>
      <c r="B6175" s="41" t="s">
        <v>11</v>
      </c>
      <c r="C6175" s="234">
        <v>2</v>
      </c>
      <c r="D6175" s="174">
        <f t="shared" si="540"/>
        <v>2</v>
      </c>
      <c r="E6175" s="171">
        <f t="shared" si="537"/>
        <v>0</v>
      </c>
      <c r="F6175" s="175"/>
      <c r="G6175" s="175"/>
      <c r="H6175" s="175"/>
      <c r="I6175" s="197">
        <v>3</v>
      </c>
      <c r="J6175" s="41" t="str">
        <f>IF(OR(I6150="",I6150&gt;=50),"",IF(AND(I6150&lt;50,OR(D6150&lt;=0,D6150="")),I6150,IF(I6150&gt;=D6150*10,D6150,IF(D6150&lt;&gt;"",I6150,""))))</f>
        <v/>
      </c>
      <c r="K6175" s="41">
        <f t="shared" si="538"/>
        <v>3</v>
      </c>
      <c r="L6175" s="175"/>
      <c r="M6175" s="41">
        <f t="shared" si="539"/>
        <v>3</v>
      </c>
    </row>
    <row r="6176" spans="1:13" ht="14.5" hidden="1" x14ac:dyDescent="0.35">
      <c r="A6176" s="194">
        <v>2019</v>
      </c>
      <c r="B6176" s="41" t="s">
        <v>11</v>
      </c>
      <c r="C6176" s="234">
        <v>5</v>
      </c>
      <c r="D6176" s="174">
        <f t="shared" si="540"/>
        <v>5</v>
      </c>
      <c r="E6176" s="171">
        <f t="shared" si="537"/>
        <v>0</v>
      </c>
      <c r="F6176" s="175"/>
      <c r="G6176" s="175"/>
      <c r="H6176" s="175"/>
      <c r="I6176" s="197">
        <v>4</v>
      </c>
      <c r="J6176" s="41">
        <f t="shared" ref="J6176:J6233" si="542">IF(OR(I6176="",I6176&gt;=50),"",IF(AND(I6176&lt;50,OR(D6176&lt;=0,D6176="")),I6176,IF(I6176&gt;=D6176*10,D6176,IF(D6176&lt;&gt;"",I6176,""))))</f>
        <v>4</v>
      </c>
      <c r="K6176" s="41">
        <f t="shared" si="538"/>
        <v>4</v>
      </c>
      <c r="L6176" s="175"/>
      <c r="M6176" s="41">
        <f t="shared" si="539"/>
        <v>4</v>
      </c>
    </row>
    <row r="6177" spans="1:13" ht="14.5" hidden="1" x14ac:dyDescent="0.35">
      <c r="A6177" s="194">
        <v>2019</v>
      </c>
      <c r="B6177" s="41" t="s">
        <v>11</v>
      </c>
      <c r="C6177" s="234">
        <v>1</v>
      </c>
      <c r="D6177" s="174">
        <f t="shared" si="540"/>
        <v>1</v>
      </c>
      <c r="E6177" s="171">
        <f t="shared" si="537"/>
        <v>0</v>
      </c>
      <c r="F6177" s="175"/>
      <c r="G6177" s="175"/>
      <c r="H6177" s="175"/>
      <c r="I6177" s="197">
        <v>5</v>
      </c>
      <c r="J6177" s="41">
        <f t="shared" si="542"/>
        <v>5</v>
      </c>
      <c r="K6177" s="41">
        <f t="shared" si="538"/>
        <v>5</v>
      </c>
      <c r="L6177" s="175"/>
      <c r="M6177" s="41">
        <f t="shared" si="539"/>
        <v>5</v>
      </c>
    </row>
    <row r="6178" spans="1:13" ht="14.5" hidden="1" x14ac:dyDescent="0.35">
      <c r="A6178" s="194">
        <v>2019</v>
      </c>
      <c r="B6178" s="41" t="s">
        <v>11</v>
      </c>
      <c r="C6178" s="234">
        <v>3</v>
      </c>
      <c r="D6178" s="174">
        <f t="shared" si="540"/>
        <v>3</v>
      </c>
      <c r="E6178" s="171">
        <f t="shared" si="537"/>
        <v>0</v>
      </c>
      <c r="F6178" s="175"/>
      <c r="G6178" s="175"/>
      <c r="H6178" s="175"/>
      <c r="I6178" s="197">
        <v>3</v>
      </c>
      <c r="J6178" s="41">
        <f t="shared" si="542"/>
        <v>3</v>
      </c>
      <c r="K6178" s="41">
        <f t="shared" si="538"/>
        <v>3</v>
      </c>
      <c r="L6178" s="175"/>
      <c r="M6178" s="41">
        <f t="shared" si="539"/>
        <v>3</v>
      </c>
    </row>
    <row r="6179" spans="1:13" ht="14.5" hidden="1" x14ac:dyDescent="0.35">
      <c r="A6179" s="194">
        <v>2019</v>
      </c>
      <c r="B6179" s="41" t="s">
        <v>11</v>
      </c>
      <c r="C6179" s="234">
        <v>2</v>
      </c>
      <c r="D6179" s="174">
        <f t="shared" si="540"/>
        <v>2</v>
      </c>
      <c r="E6179" s="171">
        <f t="shared" si="537"/>
        <v>0</v>
      </c>
      <c r="F6179" s="175"/>
      <c r="G6179" s="175"/>
      <c r="H6179" s="175"/>
      <c r="I6179" s="197">
        <v>2</v>
      </c>
      <c r="J6179" s="41">
        <f t="shared" si="542"/>
        <v>2</v>
      </c>
      <c r="K6179" s="41">
        <f t="shared" si="538"/>
        <v>2</v>
      </c>
      <c r="L6179" s="175"/>
      <c r="M6179" s="41">
        <f t="shared" si="539"/>
        <v>2</v>
      </c>
    </row>
    <row r="6180" spans="1:13" ht="14.5" hidden="1" x14ac:dyDescent="0.35">
      <c r="A6180" s="194">
        <v>2019</v>
      </c>
      <c r="B6180" s="41" t="s">
        <v>11</v>
      </c>
      <c r="C6180" s="234">
        <v>2</v>
      </c>
      <c r="D6180" s="174">
        <f t="shared" si="540"/>
        <v>2</v>
      </c>
      <c r="E6180" s="171">
        <f t="shared" si="537"/>
        <v>0</v>
      </c>
      <c r="F6180" s="175"/>
      <c r="G6180" s="175"/>
      <c r="H6180" s="175"/>
      <c r="I6180" s="197">
        <v>3</v>
      </c>
      <c r="J6180" s="41">
        <f t="shared" si="542"/>
        <v>3</v>
      </c>
      <c r="K6180" s="41">
        <f t="shared" si="538"/>
        <v>3</v>
      </c>
      <c r="L6180" s="175"/>
      <c r="M6180" s="41">
        <f t="shared" si="539"/>
        <v>3</v>
      </c>
    </row>
    <row r="6181" spans="1:13" ht="14.5" hidden="1" x14ac:dyDescent="0.35">
      <c r="A6181" s="194">
        <v>2019</v>
      </c>
      <c r="B6181" s="41" t="s">
        <v>11</v>
      </c>
      <c r="C6181" s="234">
        <v>5</v>
      </c>
      <c r="D6181" s="174">
        <f t="shared" si="540"/>
        <v>5</v>
      </c>
      <c r="E6181" s="171">
        <f t="shared" si="537"/>
        <v>0</v>
      </c>
      <c r="F6181" s="175"/>
      <c r="G6181" s="175"/>
      <c r="H6181" s="175"/>
      <c r="I6181" s="197">
        <v>2</v>
      </c>
      <c r="J6181" s="41">
        <f t="shared" si="542"/>
        <v>2</v>
      </c>
      <c r="K6181" s="41">
        <f t="shared" si="538"/>
        <v>2</v>
      </c>
      <c r="L6181" s="175"/>
      <c r="M6181" s="41">
        <f t="shared" si="539"/>
        <v>2</v>
      </c>
    </row>
    <row r="6182" spans="1:13" ht="14.5" hidden="1" x14ac:dyDescent="0.35">
      <c r="A6182" s="194">
        <v>2019</v>
      </c>
      <c r="B6182" s="41" t="s">
        <v>11</v>
      </c>
      <c r="C6182" s="223" t="s">
        <v>232</v>
      </c>
      <c r="D6182" s="174" t="str">
        <f t="shared" si="540"/>
        <v/>
      </c>
      <c r="E6182" s="171">
        <f t="shared" si="537"/>
        <v>0</v>
      </c>
      <c r="F6182" s="175"/>
      <c r="G6182" s="175"/>
      <c r="H6182" s="175"/>
      <c r="I6182" s="177" t="s">
        <v>232</v>
      </c>
      <c r="J6182" s="41" t="str">
        <f t="shared" si="542"/>
        <v/>
      </c>
      <c r="K6182" s="41" t="str">
        <f t="shared" si="538"/>
        <v/>
      </c>
      <c r="L6182" s="175"/>
      <c r="M6182" s="41" t="str">
        <f t="shared" si="539"/>
        <v/>
      </c>
    </row>
    <row r="6183" spans="1:13" ht="14.5" hidden="1" x14ac:dyDescent="0.35">
      <c r="A6183" s="194">
        <v>2019</v>
      </c>
      <c r="B6183" s="41" t="s">
        <v>11</v>
      </c>
      <c r="C6183" s="234">
        <v>15</v>
      </c>
      <c r="D6183" s="174">
        <f t="shared" si="540"/>
        <v>15</v>
      </c>
      <c r="E6183" s="171">
        <f t="shared" si="537"/>
        <v>0</v>
      </c>
      <c r="F6183" s="175"/>
      <c r="G6183" s="175"/>
      <c r="H6183" s="175"/>
      <c r="I6183" s="197">
        <v>12</v>
      </c>
      <c r="J6183" s="41">
        <f t="shared" si="542"/>
        <v>12</v>
      </c>
      <c r="K6183" s="41">
        <f t="shared" si="538"/>
        <v>12</v>
      </c>
      <c r="L6183" s="175"/>
      <c r="M6183" s="41">
        <f t="shared" si="539"/>
        <v>12</v>
      </c>
    </row>
    <row r="6184" spans="1:13" ht="14.5" hidden="1" x14ac:dyDescent="0.35">
      <c r="A6184" s="194">
        <v>2019</v>
      </c>
      <c r="B6184" s="41" t="s">
        <v>11</v>
      </c>
      <c r="C6184" s="234">
        <v>10</v>
      </c>
      <c r="D6184" s="174">
        <f t="shared" si="540"/>
        <v>10</v>
      </c>
      <c r="E6184" s="171">
        <f t="shared" si="537"/>
        <v>0</v>
      </c>
      <c r="F6184" s="175"/>
      <c r="G6184" s="175"/>
      <c r="H6184" s="175"/>
      <c r="I6184" s="197">
        <v>5</v>
      </c>
      <c r="J6184" s="41">
        <f t="shared" si="542"/>
        <v>5</v>
      </c>
      <c r="K6184" s="41">
        <f t="shared" si="538"/>
        <v>5</v>
      </c>
      <c r="L6184" s="175"/>
      <c r="M6184" s="41">
        <f t="shared" si="539"/>
        <v>5</v>
      </c>
    </row>
    <row r="6185" spans="1:13" ht="14.5" hidden="1" x14ac:dyDescent="0.35">
      <c r="A6185" s="194">
        <v>2019</v>
      </c>
      <c r="B6185" s="41" t="s">
        <v>11</v>
      </c>
      <c r="C6185" s="234">
        <v>5</v>
      </c>
      <c r="D6185" s="174">
        <f t="shared" si="540"/>
        <v>5</v>
      </c>
      <c r="E6185" s="171">
        <f t="shared" si="537"/>
        <v>0</v>
      </c>
      <c r="F6185" s="175"/>
      <c r="G6185" s="175"/>
      <c r="H6185" s="175"/>
      <c r="I6185" s="197">
        <v>20</v>
      </c>
      <c r="J6185" s="41">
        <f t="shared" si="542"/>
        <v>20</v>
      </c>
      <c r="K6185" s="41">
        <f t="shared" si="538"/>
        <v>20</v>
      </c>
      <c r="L6185" s="175"/>
      <c r="M6185" s="41">
        <f t="shared" si="539"/>
        <v>20</v>
      </c>
    </row>
    <row r="6186" spans="1:13" ht="14.5" hidden="1" x14ac:dyDescent="0.35">
      <c r="A6186" s="194">
        <v>2019</v>
      </c>
      <c r="B6186" s="41" t="s">
        <v>11</v>
      </c>
      <c r="C6186" s="234">
        <v>10</v>
      </c>
      <c r="D6186" s="174">
        <f t="shared" si="540"/>
        <v>10</v>
      </c>
      <c r="E6186" s="171">
        <f t="shared" si="537"/>
        <v>0</v>
      </c>
      <c r="F6186" s="175"/>
      <c r="G6186" s="175"/>
      <c r="H6186" s="175"/>
      <c r="I6186" s="197">
        <v>10</v>
      </c>
      <c r="J6186" s="41">
        <f t="shared" si="542"/>
        <v>10</v>
      </c>
      <c r="K6186" s="41">
        <f t="shared" si="538"/>
        <v>10</v>
      </c>
      <c r="L6186" s="175"/>
      <c r="M6186" s="41">
        <f t="shared" si="539"/>
        <v>10</v>
      </c>
    </row>
    <row r="6187" spans="1:13" ht="14.5" hidden="1" x14ac:dyDescent="0.35">
      <c r="A6187" s="194">
        <v>2019</v>
      </c>
      <c r="B6187" s="41" t="s">
        <v>11</v>
      </c>
      <c r="C6187" s="234">
        <v>10</v>
      </c>
      <c r="D6187" s="174">
        <f t="shared" si="540"/>
        <v>10</v>
      </c>
      <c r="E6187" s="171">
        <f t="shared" si="537"/>
        <v>0</v>
      </c>
      <c r="F6187" s="175"/>
      <c r="G6187" s="175"/>
      <c r="H6187" s="175"/>
      <c r="I6187" s="197">
        <v>7</v>
      </c>
      <c r="J6187" s="41">
        <f t="shared" si="542"/>
        <v>7</v>
      </c>
      <c r="K6187" s="41">
        <f t="shared" si="538"/>
        <v>7</v>
      </c>
      <c r="L6187" s="175"/>
      <c r="M6187" s="41">
        <f t="shared" si="539"/>
        <v>7</v>
      </c>
    </row>
    <row r="6188" spans="1:13" ht="14.5" hidden="1" x14ac:dyDescent="0.35">
      <c r="A6188" s="194">
        <v>2019</v>
      </c>
      <c r="B6188" s="41" t="s">
        <v>11</v>
      </c>
      <c r="C6188" s="234" t="s">
        <v>232</v>
      </c>
      <c r="D6188" s="174" t="str">
        <f t="shared" si="540"/>
        <v/>
      </c>
      <c r="E6188" s="171">
        <f t="shared" si="537"/>
        <v>0</v>
      </c>
      <c r="F6188" s="175"/>
      <c r="G6188" s="175"/>
      <c r="H6188" s="175"/>
      <c r="I6188" s="197" t="s">
        <v>232</v>
      </c>
      <c r="J6188" s="41" t="str">
        <f t="shared" si="542"/>
        <v/>
      </c>
      <c r="K6188" s="41" t="str">
        <f t="shared" si="538"/>
        <v/>
      </c>
      <c r="L6188" s="175"/>
      <c r="M6188" s="41" t="str">
        <f t="shared" si="539"/>
        <v/>
      </c>
    </row>
    <row r="6189" spans="1:13" ht="14.5" hidden="1" x14ac:dyDescent="0.35">
      <c r="A6189" s="194">
        <v>2019</v>
      </c>
      <c r="B6189" s="41" t="s">
        <v>11</v>
      </c>
      <c r="C6189" s="234">
        <v>5</v>
      </c>
      <c r="D6189" s="174">
        <f t="shared" si="540"/>
        <v>5</v>
      </c>
      <c r="E6189" s="171">
        <f t="shared" si="537"/>
        <v>0</v>
      </c>
      <c r="F6189" s="175"/>
      <c r="G6189" s="175"/>
      <c r="H6189" s="175"/>
      <c r="I6189" s="197">
        <v>5</v>
      </c>
      <c r="J6189" s="41">
        <f t="shared" si="542"/>
        <v>5</v>
      </c>
      <c r="K6189" s="41">
        <f t="shared" si="538"/>
        <v>5</v>
      </c>
      <c r="L6189" s="175"/>
      <c r="M6189" s="41">
        <f t="shared" si="539"/>
        <v>5</v>
      </c>
    </row>
    <row r="6190" spans="1:13" ht="14.5" hidden="1" x14ac:dyDescent="0.35">
      <c r="A6190" s="194">
        <v>2019</v>
      </c>
      <c r="B6190" s="41" t="s">
        <v>11</v>
      </c>
      <c r="C6190" s="234">
        <v>2</v>
      </c>
      <c r="D6190" s="174">
        <f t="shared" si="540"/>
        <v>2</v>
      </c>
      <c r="E6190" s="171">
        <f t="shared" si="537"/>
        <v>0</v>
      </c>
      <c r="F6190" s="175"/>
      <c r="G6190" s="175"/>
      <c r="H6190" s="175"/>
      <c r="I6190" s="197">
        <v>1</v>
      </c>
      <c r="J6190" s="41">
        <f t="shared" si="542"/>
        <v>1</v>
      </c>
      <c r="K6190" s="41">
        <f t="shared" si="538"/>
        <v>1</v>
      </c>
      <c r="L6190" s="175"/>
      <c r="M6190" s="41">
        <f t="shared" si="539"/>
        <v>1</v>
      </c>
    </row>
    <row r="6191" spans="1:13" ht="14.5" hidden="1" x14ac:dyDescent="0.35">
      <c r="A6191" s="194">
        <v>2019</v>
      </c>
      <c r="B6191" s="41" t="s">
        <v>11</v>
      </c>
      <c r="C6191" s="234">
        <v>2</v>
      </c>
      <c r="D6191" s="174">
        <f t="shared" si="540"/>
        <v>2</v>
      </c>
      <c r="E6191" s="171">
        <f t="shared" si="537"/>
        <v>0</v>
      </c>
      <c r="F6191" s="175"/>
      <c r="G6191" s="175"/>
      <c r="H6191" s="175"/>
      <c r="I6191" s="197">
        <v>2</v>
      </c>
      <c r="J6191" s="41">
        <f t="shared" si="542"/>
        <v>2</v>
      </c>
      <c r="K6191" s="41">
        <f t="shared" si="538"/>
        <v>2</v>
      </c>
      <c r="L6191" s="175"/>
      <c r="M6191" s="41">
        <f t="shared" si="539"/>
        <v>2</v>
      </c>
    </row>
    <row r="6192" spans="1:13" ht="14.5" hidden="1" x14ac:dyDescent="0.35">
      <c r="A6192" s="194">
        <v>2019</v>
      </c>
      <c r="B6192" s="41" t="s">
        <v>11</v>
      </c>
      <c r="C6192" s="234">
        <v>10</v>
      </c>
      <c r="D6192" s="174">
        <f t="shared" si="540"/>
        <v>10</v>
      </c>
      <c r="E6192" s="171">
        <f t="shared" si="537"/>
        <v>0</v>
      </c>
      <c r="F6192" s="175"/>
      <c r="G6192" s="175"/>
      <c r="H6192" s="175"/>
      <c r="I6192" s="197">
        <v>2</v>
      </c>
      <c r="J6192" s="41">
        <f t="shared" si="542"/>
        <v>2</v>
      </c>
      <c r="K6192" s="41">
        <f t="shared" si="538"/>
        <v>2</v>
      </c>
      <c r="L6192" s="175"/>
      <c r="M6192" s="41">
        <f t="shared" si="539"/>
        <v>2</v>
      </c>
    </row>
    <row r="6193" spans="1:13" ht="14.5" hidden="1" x14ac:dyDescent="0.35">
      <c r="A6193" s="194">
        <v>2019</v>
      </c>
      <c r="B6193" s="41" t="s">
        <v>11</v>
      </c>
      <c r="C6193" s="234">
        <v>-1</v>
      </c>
      <c r="D6193" s="174">
        <f t="shared" si="540"/>
        <v>-1</v>
      </c>
      <c r="E6193" s="171">
        <f t="shared" si="537"/>
        <v>0</v>
      </c>
      <c r="F6193" s="175"/>
      <c r="G6193" s="175"/>
      <c r="H6193" s="175"/>
      <c r="I6193" s="197">
        <v>2</v>
      </c>
      <c r="J6193" s="41">
        <f t="shared" si="542"/>
        <v>2</v>
      </c>
      <c r="K6193" s="41">
        <f t="shared" si="538"/>
        <v>2</v>
      </c>
      <c r="L6193" s="175"/>
      <c r="M6193" s="41">
        <f t="shared" si="539"/>
        <v>2</v>
      </c>
    </row>
    <row r="6194" spans="1:13" ht="14.5" hidden="1" x14ac:dyDescent="0.35">
      <c r="A6194" s="194">
        <v>2019</v>
      </c>
      <c r="B6194" s="41" t="s">
        <v>11</v>
      </c>
      <c r="C6194" s="234">
        <v>2</v>
      </c>
      <c r="D6194" s="174">
        <f t="shared" si="540"/>
        <v>2</v>
      </c>
      <c r="E6194" s="171">
        <f t="shared" si="537"/>
        <v>0</v>
      </c>
      <c r="F6194" s="175"/>
      <c r="G6194" s="175"/>
      <c r="H6194" s="175"/>
      <c r="I6194" s="197">
        <v>1</v>
      </c>
      <c r="J6194" s="41">
        <f t="shared" si="542"/>
        <v>1</v>
      </c>
      <c r="K6194" s="41">
        <f t="shared" si="538"/>
        <v>1</v>
      </c>
      <c r="L6194" s="175"/>
      <c r="M6194" s="41">
        <f t="shared" si="539"/>
        <v>1</v>
      </c>
    </row>
    <row r="6195" spans="1:13" ht="14.5" hidden="1" x14ac:dyDescent="0.35">
      <c r="A6195" s="194">
        <v>2019</v>
      </c>
      <c r="B6195" s="41" t="s">
        <v>11</v>
      </c>
      <c r="C6195" s="234">
        <v>25</v>
      </c>
      <c r="D6195" s="174">
        <f t="shared" si="540"/>
        <v>25</v>
      </c>
      <c r="E6195" s="171">
        <f t="shared" si="537"/>
        <v>0</v>
      </c>
      <c r="F6195" s="175"/>
      <c r="G6195" s="175"/>
      <c r="H6195" s="175"/>
      <c r="I6195" s="197">
        <v>10</v>
      </c>
      <c r="J6195" s="41">
        <f t="shared" si="542"/>
        <v>10</v>
      </c>
      <c r="K6195" s="41">
        <f t="shared" si="538"/>
        <v>10</v>
      </c>
      <c r="L6195" s="175"/>
      <c r="M6195" s="41">
        <f t="shared" si="539"/>
        <v>10</v>
      </c>
    </row>
    <row r="6196" spans="1:13" ht="14.5" hidden="1" x14ac:dyDescent="0.35">
      <c r="A6196" s="194">
        <v>2019</v>
      </c>
      <c r="B6196" s="41" t="s">
        <v>11</v>
      </c>
      <c r="C6196" s="234">
        <v>10</v>
      </c>
      <c r="D6196" s="174">
        <f t="shared" si="540"/>
        <v>10</v>
      </c>
      <c r="E6196" s="171">
        <f t="shared" si="537"/>
        <v>0</v>
      </c>
      <c r="F6196" s="175"/>
      <c r="G6196" s="175"/>
      <c r="H6196" s="175"/>
      <c r="I6196" s="177" t="s">
        <v>232</v>
      </c>
      <c r="J6196" s="41" t="str">
        <f t="shared" si="542"/>
        <v/>
      </c>
      <c r="K6196" s="41" t="str">
        <f t="shared" si="538"/>
        <v/>
      </c>
      <c r="L6196" s="175"/>
      <c r="M6196" s="41" t="str">
        <f t="shared" si="539"/>
        <v/>
      </c>
    </row>
    <row r="6197" spans="1:13" ht="14.5" hidden="1" x14ac:dyDescent="0.35">
      <c r="A6197" s="194">
        <v>2019</v>
      </c>
      <c r="B6197" s="41" t="s">
        <v>11</v>
      </c>
      <c r="C6197" s="234">
        <v>2</v>
      </c>
      <c r="D6197" s="174">
        <f t="shared" si="540"/>
        <v>2</v>
      </c>
      <c r="E6197" s="171">
        <f t="shared" si="537"/>
        <v>0</v>
      </c>
      <c r="F6197" s="175"/>
      <c r="G6197" s="175"/>
      <c r="H6197" s="175"/>
      <c r="I6197" s="197">
        <v>2</v>
      </c>
      <c r="J6197" s="41">
        <f t="shared" si="542"/>
        <v>2</v>
      </c>
      <c r="K6197" s="41">
        <f t="shared" si="538"/>
        <v>2</v>
      </c>
      <c r="L6197" s="175"/>
      <c r="M6197" s="41">
        <f t="shared" si="539"/>
        <v>2</v>
      </c>
    </row>
    <row r="6198" spans="1:13" ht="14.5" hidden="1" x14ac:dyDescent="0.35">
      <c r="A6198" s="194">
        <v>2019</v>
      </c>
      <c r="B6198" s="41" t="s">
        <v>11</v>
      </c>
      <c r="C6198" s="234">
        <v>4</v>
      </c>
      <c r="D6198" s="174">
        <f t="shared" si="540"/>
        <v>4</v>
      </c>
      <c r="E6198" s="171">
        <f t="shared" si="537"/>
        <v>0</v>
      </c>
      <c r="F6198" s="175"/>
      <c r="G6198" s="175"/>
      <c r="H6198" s="175"/>
      <c r="I6198" s="197">
        <v>4</v>
      </c>
      <c r="J6198" s="41">
        <f t="shared" si="542"/>
        <v>4</v>
      </c>
      <c r="K6198" s="41">
        <f t="shared" si="538"/>
        <v>4</v>
      </c>
      <c r="L6198" s="175"/>
      <c r="M6198" s="41">
        <f t="shared" si="539"/>
        <v>4</v>
      </c>
    </row>
    <row r="6199" spans="1:13" ht="14.5" hidden="1" x14ac:dyDescent="0.35">
      <c r="A6199" s="194">
        <v>2019</v>
      </c>
      <c r="B6199" s="41" t="s">
        <v>11</v>
      </c>
      <c r="C6199" s="234">
        <v>7</v>
      </c>
      <c r="D6199" s="174">
        <f t="shared" si="540"/>
        <v>7</v>
      </c>
      <c r="E6199" s="171">
        <f t="shared" si="537"/>
        <v>0</v>
      </c>
      <c r="F6199" s="175"/>
      <c r="G6199" s="175"/>
      <c r="H6199" s="175"/>
      <c r="I6199" s="197">
        <v>7</v>
      </c>
      <c r="J6199" s="41">
        <f t="shared" si="542"/>
        <v>7</v>
      </c>
      <c r="K6199" s="41">
        <f t="shared" si="538"/>
        <v>7</v>
      </c>
      <c r="L6199" s="175"/>
      <c r="M6199" s="41">
        <f t="shared" si="539"/>
        <v>7</v>
      </c>
    </row>
    <row r="6200" spans="1:13" ht="14.5" hidden="1" x14ac:dyDescent="0.35">
      <c r="A6200" s="194">
        <v>2019</v>
      </c>
      <c r="B6200" s="41" t="s">
        <v>11</v>
      </c>
      <c r="C6200" s="234">
        <v>5</v>
      </c>
      <c r="D6200" s="174">
        <f t="shared" si="540"/>
        <v>5</v>
      </c>
      <c r="E6200" s="171">
        <f t="shared" si="537"/>
        <v>0</v>
      </c>
      <c r="F6200" s="175"/>
      <c r="G6200" s="175"/>
      <c r="H6200" s="175"/>
      <c r="I6200" s="197">
        <v>5</v>
      </c>
      <c r="J6200" s="41">
        <f t="shared" si="542"/>
        <v>5</v>
      </c>
      <c r="K6200" s="41">
        <f t="shared" si="538"/>
        <v>5</v>
      </c>
      <c r="L6200" s="175"/>
      <c r="M6200" s="41">
        <f t="shared" si="539"/>
        <v>5</v>
      </c>
    </row>
    <row r="6201" spans="1:13" ht="14.5" hidden="1" x14ac:dyDescent="0.35">
      <c r="A6201" s="194">
        <v>2019</v>
      </c>
      <c r="B6201" s="41" t="s">
        <v>11</v>
      </c>
      <c r="C6201" s="234">
        <v>5</v>
      </c>
      <c r="D6201" s="174">
        <f t="shared" si="540"/>
        <v>5</v>
      </c>
      <c r="E6201" s="171">
        <f t="shared" si="537"/>
        <v>0</v>
      </c>
      <c r="F6201" s="175"/>
      <c r="G6201" s="175"/>
      <c r="H6201" s="175"/>
      <c r="I6201" s="197">
        <v>30</v>
      </c>
      <c r="J6201" s="41">
        <f t="shared" si="542"/>
        <v>30</v>
      </c>
      <c r="K6201" s="41">
        <f t="shared" si="538"/>
        <v>30</v>
      </c>
      <c r="L6201" s="175"/>
      <c r="M6201" s="41">
        <f t="shared" si="539"/>
        <v>30</v>
      </c>
    </row>
    <row r="6202" spans="1:13" ht="14.5" hidden="1" x14ac:dyDescent="0.35">
      <c r="A6202" s="194">
        <v>2019</v>
      </c>
      <c r="B6202" s="41" t="s">
        <v>11</v>
      </c>
      <c r="C6202" s="234">
        <v>5</v>
      </c>
      <c r="D6202" s="174">
        <f t="shared" si="540"/>
        <v>5</v>
      </c>
      <c r="E6202" s="171">
        <f t="shared" si="537"/>
        <v>0</v>
      </c>
      <c r="F6202" s="175"/>
      <c r="G6202" s="175"/>
      <c r="H6202" s="175"/>
      <c r="I6202" s="197">
        <v>3</v>
      </c>
      <c r="J6202" s="41">
        <f t="shared" si="542"/>
        <v>3</v>
      </c>
      <c r="K6202" s="41">
        <f t="shared" si="538"/>
        <v>3</v>
      </c>
      <c r="L6202" s="175"/>
      <c r="M6202" s="41">
        <f t="shared" si="539"/>
        <v>3</v>
      </c>
    </row>
    <row r="6203" spans="1:13" ht="14.5" hidden="1" x14ac:dyDescent="0.35">
      <c r="A6203" s="194">
        <v>2019</v>
      </c>
      <c r="B6203" s="41" t="s">
        <v>11</v>
      </c>
      <c r="C6203" s="234">
        <v>0</v>
      </c>
      <c r="D6203" s="174">
        <f t="shared" si="540"/>
        <v>0</v>
      </c>
      <c r="E6203" s="171">
        <f t="shared" si="537"/>
        <v>0</v>
      </c>
      <c r="F6203" s="175"/>
      <c r="G6203" s="175"/>
      <c r="H6203" s="175"/>
      <c r="I6203" s="197">
        <v>3</v>
      </c>
      <c r="J6203" s="41">
        <f t="shared" si="542"/>
        <v>3</v>
      </c>
      <c r="K6203" s="41">
        <f t="shared" si="538"/>
        <v>3</v>
      </c>
      <c r="L6203" s="175"/>
      <c r="M6203" s="41">
        <f t="shared" si="539"/>
        <v>3</v>
      </c>
    </row>
    <row r="6204" spans="1:13" ht="14.5" hidden="1" x14ac:dyDescent="0.35">
      <c r="A6204" s="194">
        <v>2019</v>
      </c>
      <c r="B6204" s="41" t="s">
        <v>11</v>
      </c>
      <c r="C6204" s="234">
        <v>5</v>
      </c>
      <c r="D6204" s="174">
        <f t="shared" si="540"/>
        <v>5</v>
      </c>
      <c r="E6204" s="171">
        <f t="shared" si="537"/>
        <v>0</v>
      </c>
      <c r="F6204" s="175"/>
      <c r="G6204" s="175"/>
      <c r="H6204" s="175"/>
      <c r="I6204" s="197">
        <v>3</v>
      </c>
      <c r="J6204" s="41">
        <f t="shared" si="542"/>
        <v>3</v>
      </c>
      <c r="K6204" s="41">
        <f t="shared" si="538"/>
        <v>3</v>
      </c>
      <c r="L6204" s="175"/>
      <c r="M6204" s="41">
        <f t="shared" si="539"/>
        <v>3</v>
      </c>
    </row>
    <row r="6205" spans="1:13" ht="14.5" hidden="1" x14ac:dyDescent="0.35">
      <c r="A6205" s="194">
        <v>2019</v>
      </c>
      <c r="B6205" s="41" t="s">
        <v>11</v>
      </c>
      <c r="C6205" s="234">
        <v>5</v>
      </c>
      <c r="D6205" s="174">
        <f t="shared" si="540"/>
        <v>5</v>
      </c>
      <c r="E6205" s="171">
        <f t="shared" si="537"/>
        <v>0</v>
      </c>
      <c r="F6205" s="175"/>
      <c r="G6205" s="175"/>
      <c r="H6205" s="175"/>
      <c r="I6205" s="197">
        <v>20</v>
      </c>
      <c r="J6205" s="41">
        <f t="shared" si="542"/>
        <v>20</v>
      </c>
      <c r="K6205" s="41">
        <f t="shared" si="538"/>
        <v>20</v>
      </c>
      <c r="L6205" s="175"/>
      <c r="M6205" s="41">
        <f t="shared" si="539"/>
        <v>20</v>
      </c>
    </row>
    <row r="6206" spans="1:13" ht="14.5" hidden="1" x14ac:dyDescent="0.35">
      <c r="A6206" s="194">
        <v>2019</v>
      </c>
      <c r="B6206" s="41" t="s">
        <v>11</v>
      </c>
      <c r="C6206" s="234">
        <v>4</v>
      </c>
      <c r="D6206" s="174">
        <f t="shared" si="540"/>
        <v>4</v>
      </c>
      <c r="E6206" s="171">
        <f t="shared" si="537"/>
        <v>0</v>
      </c>
      <c r="F6206" s="175"/>
      <c r="G6206" s="175"/>
      <c r="H6206" s="175"/>
      <c r="I6206" s="197">
        <v>5</v>
      </c>
      <c r="J6206" s="41">
        <f t="shared" si="542"/>
        <v>5</v>
      </c>
      <c r="K6206" s="41">
        <f t="shared" si="538"/>
        <v>5</v>
      </c>
      <c r="L6206" s="175"/>
      <c r="M6206" s="41">
        <f t="shared" si="539"/>
        <v>5</v>
      </c>
    </row>
    <row r="6207" spans="1:13" ht="14.5" hidden="1" x14ac:dyDescent="0.35">
      <c r="A6207" s="194">
        <v>2019</v>
      </c>
      <c r="B6207" s="41" t="s">
        <v>11</v>
      </c>
      <c r="C6207" s="234">
        <v>5</v>
      </c>
      <c r="D6207" s="174">
        <f t="shared" si="540"/>
        <v>5</v>
      </c>
      <c r="E6207" s="171">
        <f t="shared" si="537"/>
        <v>0</v>
      </c>
      <c r="F6207" s="175"/>
      <c r="G6207" s="175"/>
      <c r="H6207" s="175"/>
      <c r="I6207" s="197">
        <v>6</v>
      </c>
      <c r="J6207" s="41">
        <f t="shared" si="542"/>
        <v>6</v>
      </c>
      <c r="K6207" s="41">
        <f t="shared" si="538"/>
        <v>6</v>
      </c>
      <c r="L6207" s="175"/>
      <c r="M6207" s="41">
        <f t="shared" si="539"/>
        <v>6</v>
      </c>
    </row>
    <row r="6208" spans="1:13" ht="14.5" hidden="1" x14ac:dyDescent="0.35">
      <c r="A6208" s="194">
        <v>2019</v>
      </c>
      <c r="B6208" s="41" t="s">
        <v>11</v>
      </c>
      <c r="C6208" s="234">
        <v>10</v>
      </c>
      <c r="D6208" s="174">
        <f t="shared" si="540"/>
        <v>10</v>
      </c>
      <c r="E6208" s="171">
        <f t="shared" si="537"/>
        <v>0</v>
      </c>
      <c r="F6208" s="175"/>
      <c r="G6208" s="175"/>
      <c r="H6208" s="175"/>
      <c r="I6208" s="197">
        <v>10</v>
      </c>
      <c r="J6208" s="41">
        <f t="shared" si="542"/>
        <v>10</v>
      </c>
      <c r="K6208" s="41">
        <f t="shared" si="538"/>
        <v>10</v>
      </c>
      <c r="L6208" s="175"/>
      <c r="M6208" s="41">
        <f t="shared" si="539"/>
        <v>10</v>
      </c>
    </row>
    <row r="6209" spans="1:13" ht="14.5" hidden="1" x14ac:dyDescent="0.35">
      <c r="A6209" s="194">
        <v>2019</v>
      </c>
      <c r="B6209" s="41" t="s">
        <v>11</v>
      </c>
      <c r="C6209" s="234">
        <v>3</v>
      </c>
      <c r="D6209" s="174">
        <f t="shared" si="540"/>
        <v>3</v>
      </c>
      <c r="E6209" s="171">
        <f t="shared" si="537"/>
        <v>0</v>
      </c>
      <c r="F6209" s="175"/>
      <c r="G6209" s="175"/>
      <c r="H6209" s="175"/>
      <c r="I6209" s="197">
        <v>15</v>
      </c>
      <c r="J6209" s="41">
        <f t="shared" si="542"/>
        <v>15</v>
      </c>
      <c r="K6209" s="41">
        <f t="shared" si="538"/>
        <v>15</v>
      </c>
      <c r="L6209" s="175"/>
      <c r="M6209" s="41">
        <f t="shared" si="539"/>
        <v>15</v>
      </c>
    </row>
    <row r="6210" spans="1:13" ht="14.5" hidden="1" x14ac:dyDescent="0.35">
      <c r="A6210" s="194">
        <v>2019</v>
      </c>
      <c r="B6210" s="41" t="s">
        <v>11</v>
      </c>
      <c r="C6210" s="234">
        <v>7</v>
      </c>
      <c r="D6210" s="174">
        <f t="shared" si="540"/>
        <v>7</v>
      </c>
      <c r="E6210" s="171">
        <f t="shared" ref="E6210:E6273" si="543">IF(D6210&lt;&gt;C6210,1,0)</f>
        <v>0</v>
      </c>
      <c r="F6210" s="175"/>
      <c r="G6210" s="175"/>
      <c r="H6210" s="175"/>
      <c r="I6210" s="197">
        <v>3</v>
      </c>
      <c r="J6210" s="41">
        <f t="shared" si="542"/>
        <v>3</v>
      </c>
      <c r="K6210" s="41">
        <f t="shared" si="538"/>
        <v>3</v>
      </c>
      <c r="L6210" s="175"/>
      <c r="M6210" s="41">
        <f t="shared" si="539"/>
        <v>3</v>
      </c>
    </row>
    <row r="6211" spans="1:13" ht="14.5" hidden="1" x14ac:dyDescent="0.35">
      <c r="A6211" s="194">
        <v>2019</v>
      </c>
      <c r="B6211" s="41" t="s">
        <v>11</v>
      </c>
      <c r="C6211" s="234">
        <v>-5</v>
      </c>
      <c r="D6211" s="174">
        <f t="shared" si="540"/>
        <v>-5</v>
      </c>
      <c r="E6211" s="171">
        <f t="shared" si="543"/>
        <v>0</v>
      </c>
      <c r="F6211" s="175"/>
      <c r="G6211" s="175"/>
      <c r="H6211" s="175"/>
      <c r="I6211" s="197">
        <v>-0.02</v>
      </c>
      <c r="J6211" s="41">
        <f t="shared" si="542"/>
        <v>-0.02</v>
      </c>
      <c r="K6211" s="41">
        <f t="shared" ref="K6211:K6274" si="544">IF($I6211="","",IF(AND($C6211&gt;0,$I6211&gt;=$C6211*10),$C6211,IF(I6211&gt;=50,"",IF($C6211="",$I6211,IF($C6211&lt;&gt;"",$I6211,"")))))</f>
        <v>-0.02</v>
      </c>
      <c r="L6211" s="175"/>
      <c r="M6211" s="41">
        <f t="shared" ref="M6211:M6274" si="545">IFERROR(K6211,I6211)</f>
        <v>-0.02</v>
      </c>
    </row>
    <row r="6212" spans="1:13" ht="14.5" hidden="1" x14ac:dyDescent="0.35">
      <c r="A6212" s="194">
        <v>2019</v>
      </c>
      <c r="B6212" s="41" t="s">
        <v>11</v>
      </c>
      <c r="C6212" s="234">
        <v>10</v>
      </c>
      <c r="D6212" s="174">
        <f t="shared" si="540"/>
        <v>10</v>
      </c>
      <c r="E6212" s="171">
        <f t="shared" si="543"/>
        <v>0</v>
      </c>
      <c r="F6212" s="175"/>
      <c r="G6212" s="175"/>
      <c r="H6212" s="175"/>
      <c r="I6212" s="177" t="s">
        <v>232</v>
      </c>
      <c r="J6212" s="41" t="str">
        <f t="shared" si="542"/>
        <v/>
      </c>
      <c r="K6212" s="41" t="str">
        <f t="shared" si="544"/>
        <v/>
      </c>
      <c r="L6212" s="175"/>
      <c r="M6212" s="41" t="str">
        <f t="shared" si="545"/>
        <v/>
      </c>
    </row>
    <row r="6213" spans="1:13" ht="14.5" hidden="1" x14ac:dyDescent="0.35">
      <c r="A6213" s="194">
        <v>2019</v>
      </c>
      <c r="B6213" s="41" t="s">
        <v>11</v>
      </c>
      <c r="C6213" s="234">
        <v>10</v>
      </c>
      <c r="D6213" s="174">
        <f t="shared" si="540"/>
        <v>10</v>
      </c>
      <c r="E6213" s="171">
        <f t="shared" si="543"/>
        <v>0</v>
      </c>
      <c r="F6213" s="175"/>
      <c r="G6213" s="175"/>
      <c r="H6213" s="175"/>
      <c r="I6213" s="197">
        <v>40</v>
      </c>
      <c r="J6213" s="41">
        <f t="shared" si="542"/>
        <v>40</v>
      </c>
      <c r="K6213" s="41">
        <f t="shared" si="544"/>
        <v>40</v>
      </c>
      <c r="L6213" s="175"/>
      <c r="M6213" s="41">
        <f t="shared" si="545"/>
        <v>40</v>
      </c>
    </row>
    <row r="6214" spans="1:13" ht="14.5" hidden="1" x14ac:dyDescent="0.35">
      <c r="A6214" s="194">
        <v>2019</v>
      </c>
      <c r="B6214" s="41" t="s">
        <v>11</v>
      </c>
      <c r="C6214" s="234">
        <v>5</v>
      </c>
      <c r="D6214" s="174">
        <f t="shared" si="540"/>
        <v>5</v>
      </c>
      <c r="E6214" s="171">
        <f t="shared" si="543"/>
        <v>0</v>
      </c>
      <c r="F6214" s="175"/>
      <c r="G6214" s="175"/>
      <c r="H6214" s="175"/>
      <c r="I6214" s="197">
        <v>3</v>
      </c>
      <c r="J6214" s="41">
        <f t="shared" si="542"/>
        <v>3</v>
      </c>
      <c r="K6214" s="41">
        <f t="shared" si="544"/>
        <v>3</v>
      </c>
      <c r="L6214" s="175"/>
      <c r="M6214" s="41">
        <f t="shared" si="545"/>
        <v>3</v>
      </c>
    </row>
    <row r="6215" spans="1:13" ht="14.5" hidden="1" x14ac:dyDescent="0.35">
      <c r="A6215" s="194">
        <v>2019</v>
      </c>
      <c r="B6215" s="41" t="s">
        <v>13</v>
      </c>
      <c r="C6215" s="234">
        <v>10</v>
      </c>
      <c r="D6215" s="174">
        <f t="shared" si="540"/>
        <v>10</v>
      </c>
      <c r="E6215" s="171">
        <f t="shared" si="543"/>
        <v>0</v>
      </c>
      <c r="F6215" s="175"/>
      <c r="G6215" s="175"/>
      <c r="H6215" s="175"/>
      <c r="I6215" s="197">
        <v>5</v>
      </c>
      <c r="J6215" s="41">
        <f t="shared" si="542"/>
        <v>5</v>
      </c>
      <c r="K6215" s="41">
        <f t="shared" si="544"/>
        <v>5</v>
      </c>
      <c r="L6215" s="175"/>
      <c r="M6215" s="41">
        <f t="shared" si="545"/>
        <v>5</v>
      </c>
    </row>
    <row r="6216" spans="1:13" ht="14.5" hidden="1" x14ac:dyDescent="0.35">
      <c r="A6216" s="194">
        <v>2019</v>
      </c>
      <c r="B6216" s="41" t="s">
        <v>13</v>
      </c>
      <c r="C6216" s="234">
        <v>5</v>
      </c>
      <c r="D6216" s="174">
        <f t="shared" si="540"/>
        <v>5</v>
      </c>
      <c r="E6216" s="171">
        <f t="shared" si="543"/>
        <v>0</v>
      </c>
      <c r="F6216" s="175"/>
      <c r="G6216" s="175"/>
      <c r="H6216" s="175"/>
      <c r="I6216" s="197">
        <v>1.5</v>
      </c>
      <c r="J6216" s="41">
        <f t="shared" si="542"/>
        <v>1.5</v>
      </c>
      <c r="K6216" s="41">
        <f t="shared" si="544"/>
        <v>1.5</v>
      </c>
      <c r="L6216" s="175"/>
      <c r="M6216" s="41">
        <f t="shared" si="545"/>
        <v>1.5</v>
      </c>
    </row>
    <row r="6217" spans="1:13" ht="14.5" hidden="1" x14ac:dyDescent="0.35">
      <c r="A6217" s="194">
        <v>2019</v>
      </c>
      <c r="B6217" s="41" t="s">
        <v>13</v>
      </c>
      <c r="C6217" s="234">
        <v>-3</v>
      </c>
      <c r="D6217" s="174">
        <f t="shared" si="540"/>
        <v>-3</v>
      </c>
      <c r="E6217" s="171">
        <f t="shared" si="543"/>
        <v>0</v>
      </c>
      <c r="F6217" s="175"/>
      <c r="G6217" s="175"/>
      <c r="H6217" s="175"/>
      <c r="I6217" s="197">
        <v>2</v>
      </c>
      <c r="J6217" s="41">
        <f t="shared" si="542"/>
        <v>2</v>
      </c>
      <c r="K6217" s="41">
        <f t="shared" si="544"/>
        <v>2</v>
      </c>
      <c r="L6217" s="175"/>
      <c r="M6217" s="41">
        <f t="shared" si="545"/>
        <v>2</v>
      </c>
    </row>
    <row r="6218" spans="1:13" ht="14.5" hidden="1" x14ac:dyDescent="0.35">
      <c r="A6218" s="194">
        <v>2019</v>
      </c>
      <c r="B6218" s="41" t="s">
        <v>13</v>
      </c>
      <c r="C6218" s="234">
        <v>10</v>
      </c>
      <c r="D6218" s="174">
        <f t="shared" si="540"/>
        <v>10</v>
      </c>
      <c r="E6218" s="171">
        <f t="shared" si="543"/>
        <v>0</v>
      </c>
      <c r="F6218" s="175"/>
      <c r="G6218" s="175"/>
      <c r="H6218" s="175"/>
      <c r="I6218" s="197">
        <v>5</v>
      </c>
      <c r="J6218" s="41">
        <f t="shared" si="542"/>
        <v>5</v>
      </c>
      <c r="K6218" s="41">
        <f t="shared" si="544"/>
        <v>5</v>
      </c>
      <c r="L6218" s="175"/>
      <c r="M6218" s="41">
        <f t="shared" si="545"/>
        <v>5</v>
      </c>
    </row>
    <row r="6219" spans="1:13" ht="14.5" hidden="1" x14ac:dyDescent="0.35">
      <c r="A6219" s="194">
        <v>2019</v>
      </c>
      <c r="B6219" s="41" t="s">
        <v>13</v>
      </c>
      <c r="C6219" s="234">
        <v>7.0000000000000009</v>
      </c>
      <c r="D6219" s="174">
        <f t="shared" si="540"/>
        <v>7.0000000000000009</v>
      </c>
      <c r="E6219" s="171">
        <f t="shared" si="543"/>
        <v>0</v>
      </c>
      <c r="F6219" s="175"/>
      <c r="G6219" s="175"/>
      <c r="H6219" s="175"/>
      <c r="I6219" s="197">
        <v>5</v>
      </c>
      <c r="J6219" s="41">
        <f t="shared" si="542"/>
        <v>5</v>
      </c>
      <c r="K6219" s="41">
        <f t="shared" si="544"/>
        <v>5</v>
      </c>
      <c r="L6219" s="175"/>
      <c r="M6219" s="41">
        <f t="shared" si="545"/>
        <v>5</v>
      </c>
    </row>
    <row r="6220" spans="1:13" ht="14.5" hidden="1" x14ac:dyDescent="0.35">
      <c r="A6220" s="194">
        <v>2019</v>
      </c>
      <c r="B6220" s="41" t="s">
        <v>13</v>
      </c>
      <c r="C6220" s="234">
        <v>2</v>
      </c>
      <c r="D6220" s="174">
        <f t="shared" si="540"/>
        <v>2</v>
      </c>
      <c r="E6220" s="171">
        <f t="shared" si="543"/>
        <v>0</v>
      </c>
      <c r="F6220" s="175"/>
      <c r="G6220" s="175"/>
      <c r="H6220" s="175"/>
      <c r="I6220" s="197">
        <v>1</v>
      </c>
      <c r="J6220" s="41">
        <f t="shared" si="542"/>
        <v>1</v>
      </c>
      <c r="K6220" s="41">
        <f t="shared" si="544"/>
        <v>1</v>
      </c>
      <c r="L6220" s="175"/>
      <c r="M6220" s="41">
        <f t="shared" si="545"/>
        <v>1</v>
      </c>
    </row>
    <row r="6221" spans="1:13" ht="14.5" hidden="1" x14ac:dyDescent="0.35">
      <c r="A6221" s="194">
        <v>2019</v>
      </c>
      <c r="B6221" s="41" t="s">
        <v>13</v>
      </c>
      <c r="C6221" s="234">
        <v>3</v>
      </c>
      <c r="D6221" s="174">
        <f t="shared" si="540"/>
        <v>3</v>
      </c>
      <c r="E6221" s="171">
        <f t="shared" si="543"/>
        <v>0</v>
      </c>
      <c r="F6221" s="175"/>
      <c r="G6221" s="175"/>
      <c r="H6221" s="175"/>
      <c r="I6221" s="197">
        <v>5</v>
      </c>
      <c r="J6221" s="41">
        <f t="shared" si="542"/>
        <v>5</v>
      </c>
      <c r="K6221" s="41">
        <f t="shared" si="544"/>
        <v>5</v>
      </c>
      <c r="L6221" s="175"/>
      <c r="M6221" s="41">
        <f t="shared" si="545"/>
        <v>5</v>
      </c>
    </row>
    <row r="6222" spans="1:13" ht="14.5" hidden="1" x14ac:dyDescent="0.35">
      <c r="A6222" s="194">
        <v>2019</v>
      </c>
      <c r="B6222" s="41" t="s">
        <v>13</v>
      </c>
      <c r="C6222" s="234">
        <v>-1</v>
      </c>
      <c r="D6222" s="174">
        <f t="shared" ref="D6222:D6233" si="546">IF(OR(C6222="",C6222&gt;=1000),"",C6222)</f>
        <v>-1</v>
      </c>
      <c r="E6222" s="171">
        <f t="shared" si="543"/>
        <v>0</v>
      </c>
      <c r="F6222" s="175"/>
      <c r="G6222" s="175"/>
      <c r="H6222" s="175"/>
      <c r="I6222" s="197">
        <v>1</v>
      </c>
      <c r="J6222" s="41">
        <f t="shared" si="542"/>
        <v>1</v>
      </c>
      <c r="K6222" s="41">
        <f t="shared" si="544"/>
        <v>1</v>
      </c>
      <c r="L6222" s="175"/>
      <c r="M6222" s="41">
        <f t="shared" si="545"/>
        <v>1</v>
      </c>
    </row>
    <row r="6223" spans="1:13" ht="14.5" hidden="1" x14ac:dyDescent="0.35">
      <c r="A6223" s="194">
        <v>2019</v>
      </c>
      <c r="B6223" s="41" t="s">
        <v>13</v>
      </c>
      <c r="C6223" s="234">
        <v>5</v>
      </c>
      <c r="D6223" s="174">
        <f t="shared" si="546"/>
        <v>5</v>
      </c>
      <c r="E6223" s="171">
        <f t="shared" si="543"/>
        <v>0</v>
      </c>
      <c r="F6223" s="175"/>
      <c r="G6223" s="175"/>
      <c r="H6223" s="175"/>
      <c r="I6223" s="197">
        <v>5</v>
      </c>
      <c r="J6223" s="41">
        <f t="shared" si="542"/>
        <v>5</v>
      </c>
      <c r="K6223" s="41">
        <f t="shared" si="544"/>
        <v>5</v>
      </c>
      <c r="L6223" s="175"/>
      <c r="M6223" s="41">
        <f t="shared" si="545"/>
        <v>5</v>
      </c>
    </row>
    <row r="6224" spans="1:13" ht="14.5" hidden="1" x14ac:dyDescent="0.35">
      <c r="A6224" s="194">
        <v>2019</v>
      </c>
      <c r="B6224" s="41" t="s">
        <v>13</v>
      </c>
      <c r="C6224" s="234">
        <v>5</v>
      </c>
      <c r="D6224" s="174">
        <f t="shared" si="546"/>
        <v>5</v>
      </c>
      <c r="E6224" s="171">
        <f t="shared" si="543"/>
        <v>0</v>
      </c>
      <c r="F6224" s="175"/>
      <c r="G6224" s="175"/>
      <c r="H6224" s="175"/>
      <c r="I6224" s="177" t="s">
        <v>232</v>
      </c>
      <c r="J6224" s="41" t="str">
        <f t="shared" si="542"/>
        <v/>
      </c>
      <c r="K6224" s="41" t="str">
        <f t="shared" si="544"/>
        <v/>
      </c>
      <c r="L6224" s="175"/>
      <c r="M6224" s="41" t="str">
        <f t="shared" si="545"/>
        <v/>
      </c>
    </row>
    <row r="6225" spans="1:13" ht="14.5" hidden="1" x14ac:dyDescent="0.35">
      <c r="A6225" s="194">
        <v>2019</v>
      </c>
      <c r="B6225" s="41" t="s">
        <v>13</v>
      </c>
      <c r="C6225" s="234">
        <v>10</v>
      </c>
      <c r="D6225" s="174">
        <f t="shared" si="546"/>
        <v>10</v>
      </c>
      <c r="E6225" s="171">
        <f t="shared" si="543"/>
        <v>0</v>
      </c>
      <c r="F6225" s="175"/>
      <c r="G6225" s="175"/>
      <c r="H6225" s="175"/>
      <c r="I6225" s="197">
        <v>2</v>
      </c>
      <c r="J6225" s="41">
        <f t="shared" si="542"/>
        <v>2</v>
      </c>
      <c r="K6225" s="41">
        <f t="shared" si="544"/>
        <v>2</v>
      </c>
      <c r="L6225" s="175"/>
      <c r="M6225" s="41">
        <f t="shared" si="545"/>
        <v>2</v>
      </c>
    </row>
    <row r="6226" spans="1:13" ht="14.5" hidden="1" x14ac:dyDescent="0.35">
      <c r="A6226" s="194">
        <v>2019</v>
      </c>
      <c r="B6226" s="41" t="s">
        <v>13</v>
      </c>
      <c r="C6226" s="234">
        <v>2</v>
      </c>
      <c r="D6226" s="174">
        <f t="shared" si="546"/>
        <v>2</v>
      </c>
      <c r="E6226" s="171">
        <f t="shared" si="543"/>
        <v>0</v>
      </c>
      <c r="F6226" s="175"/>
      <c r="G6226" s="175"/>
      <c r="H6226" s="175"/>
      <c r="I6226" s="197">
        <v>1</v>
      </c>
      <c r="J6226" s="41">
        <f t="shared" si="542"/>
        <v>1</v>
      </c>
      <c r="K6226" s="41">
        <f t="shared" si="544"/>
        <v>1</v>
      </c>
      <c r="L6226" s="175"/>
      <c r="M6226" s="41">
        <f t="shared" si="545"/>
        <v>1</v>
      </c>
    </row>
    <row r="6227" spans="1:13" ht="14.5" hidden="1" x14ac:dyDescent="0.35">
      <c r="A6227" s="194">
        <v>2019</v>
      </c>
      <c r="B6227" s="41" t="s">
        <v>13</v>
      </c>
      <c r="C6227" s="234">
        <v>1.5</v>
      </c>
      <c r="D6227" s="174">
        <f t="shared" si="546"/>
        <v>1.5</v>
      </c>
      <c r="E6227" s="171">
        <f t="shared" si="543"/>
        <v>0</v>
      </c>
      <c r="F6227" s="175"/>
      <c r="G6227" s="175"/>
      <c r="H6227" s="175"/>
      <c r="I6227" s="197">
        <v>1</v>
      </c>
      <c r="J6227" s="41">
        <f t="shared" si="542"/>
        <v>1</v>
      </c>
      <c r="K6227" s="41">
        <f t="shared" si="544"/>
        <v>1</v>
      </c>
      <c r="L6227" s="175"/>
      <c r="M6227" s="41">
        <f t="shared" si="545"/>
        <v>1</v>
      </c>
    </row>
    <row r="6228" spans="1:13" ht="14.5" hidden="1" x14ac:dyDescent="0.35">
      <c r="A6228" s="194">
        <v>2019</v>
      </c>
      <c r="B6228" s="41" t="s">
        <v>13</v>
      </c>
      <c r="C6228" s="234">
        <v>6</v>
      </c>
      <c r="D6228" s="174">
        <f t="shared" si="546"/>
        <v>6</v>
      </c>
      <c r="E6228" s="171">
        <f t="shared" si="543"/>
        <v>0</v>
      </c>
      <c r="F6228" s="175"/>
      <c r="G6228" s="175"/>
      <c r="H6228" s="175"/>
      <c r="I6228" s="197">
        <v>4</v>
      </c>
      <c r="J6228" s="41">
        <f t="shared" si="542"/>
        <v>4</v>
      </c>
      <c r="K6228" s="41">
        <f t="shared" si="544"/>
        <v>4</v>
      </c>
      <c r="L6228" s="175"/>
      <c r="M6228" s="41">
        <f t="shared" si="545"/>
        <v>4</v>
      </c>
    </row>
    <row r="6229" spans="1:13" ht="14.5" hidden="1" x14ac:dyDescent="0.35">
      <c r="A6229" s="194">
        <v>2019</v>
      </c>
      <c r="B6229" s="41" t="s">
        <v>13</v>
      </c>
      <c r="C6229" s="234">
        <v>4</v>
      </c>
      <c r="D6229" s="174">
        <f t="shared" si="546"/>
        <v>4</v>
      </c>
      <c r="E6229" s="171">
        <f t="shared" si="543"/>
        <v>0</v>
      </c>
      <c r="F6229" s="175"/>
      <c r="G6229" s="175"/>
      <c r="H6229" s="175"/>
      <c r="I6229" s="197">
        <v>1</v>
      </c>
      <c r="J6229" s="41">
        <f t="shared" si="542"/>
        <v>1</v>
      </c>
      <c r="K6229" s="41">
        <f t="shared" si="544"/>
        <v>1</v>
      </c>
      <c r="L6229" s="175"/>
      <c r="M6229" s="41">
        <f t="shared" si="545"/>
        <v>1</v>
      </c>
    </row>
    <row r="6230" spans="1:13" ht="15.75" hidden="1" customHeight="1" x14ac:dyDescent="0.35">
      <c r="A6230" s="194">
        <v>2019</v>
      </c>
      <c r="B6230" s="41" t="s">
        <v>13</v>
      </c>
      <c r="C6230" s="234">
        <v>2</v>
      </c>
      <c r="D6230" s="174">
        <f t="shared" si="546"/>
        <v>2</v>
      </c>
      <c r="E6230" s="171">
        <f t="shared" si="543"/>
        <v>0</v>
      </c>
      <c r="F6230" s="175"/>
      <c r="G6230" s="175"/>
      <c r="H6230" s="175"/>
      <c r="I6230" s="197">
        <v>2</v>
      </c>
      <c r="J6230" s="41">
        <f t="shared" si="542"/>
        <v>2</v>
      </c>
      <c r="K6230" s="41">
        <f t="shared" si="544"/>
        <v>2</v>
      </c>
      <c r="L6230" s="175"/>
      <c r="M6230" s="41">
        <f t="shared" si="545"/>
        <v>2</v>
      </c>
    </row>
    <row r="6231" spans="1:13" ht="14.5" x14ac:dyDescent="0.35">
      <c r="A6231" s="194">
        <v>2019</v>
      </c>
      <c r="B6231" s="41" t="s">
        <v>13</v>
      </c>
      <c r="C6231" s="234">
        <v>10</v>
      </c>
      <c r="D6231" s="174">
        <f t="shared" si="546"/>
        <v>10</v>
      </c>
      <c r="E6231" s="171">
        <f t="shared" si="543"/>
        <v>0</v>
      </c>
      <c r="F6231" s="175"/>
      <c r="G6231" s="175"/>
      <c r="H6231" s="175"/>
      <c r="I6231" s="197">
        <v>5</v>
      </c>
      <c r="J6231" s="41">
        <f t="shared" si="542"/>
        <v>5</v>
      </c>
      <c r="K6231" s="41">
        <f t="shared" si="544"/>
        <v>5</v>
      </c>
      <c r="L6231" s="175"/>
      <c r="M6231" s="41">
        <f t="shared" si="545"/>
        <v>5</v>
      </c>
    </row>
    <row r="6232" spans="1:13" ht="14.5" x14ac:dyDescent="0.35">
      <c r="A6232" s="194">
        <v>2019</v>
      </c>
      <c r="B6232" s="41" t="s">
        <v>13</v>
      </c>
      <c r="C6232" s="234">
        <v>3</v>
      </c>
      <c r="D6232" s="174">
        <f t="shared" si="546"/>
        <v>3</v>
      </c>
      <c r="E6232" s="171">
        <f t="shared" si="543"/>
        <v>0</v>
      </c>
      <c r="F6232" s="175"/>
      <c r="G6232" s="175"/>
      <c r="H6232" s="175"/>
      <c r="I6232" s="197">
        <v>2</v>
      </c>
      <c r="J6232" s="41">
        <f t="shared" si="542"/>
        <v>2</v>
      </c>
      <c r="K6232" s="41">
        <f t="shared" si="544"/>
        <v>2</v>
      </c>
      <c r="L6232" s="175"/>
      <c r="M6232" s="41">
        <f t="shared" si="545"/>
        <v>2</v>
      </c>
    </row>
    <row r="6233" spans="1:13" x14ac:dyDescent="0.3">
      <c r="C6233" s="228"/>
      <c r="D6233" s="174" t="str">
        <f t="shared" si="546"/>
        <v/>
      </c>
      <c r="E6233" s="171">
        <f t="shared" si="543"/>
        <v>0</v>
      </c>
      <c r="F6233" s="175"/>
      <c r="G6233" s="175"/>
      <c r="H6233" s="175"/>
      <c r="I6233" s="171"/>
      <c r="J6233" s="41" t="str">
        <f t="shared" si="542"/>
        <v/>
      </c>
      <c r="K6233" s="41" t="str">
        <f t="shared" si="544"/>
        <v/>
      </c>
      <c r="L6233" s="175"/>
      <c r="M6233" s="41" t="str">
        <f t="shared" si="545"/>
        <v/>
      </c>
    </row>
    <row r="6234" spans="1:13" ht="14.5" x14ac:dyDescent="0.35">
      <c r="A6234" s="191"/>
      <c r="C6234" s="192"/>
      <c r="D6234" s="174"/>
      <c r="E6234" s="171">
        <f t="shared" si="543"/>
        <v>0</v>
      </c>
      <c r="F6234" s="175"/>
      <c r="G6234" s="175"/>
      <c r="H6234" s="175"/>
      <c r="I6234" s="193"/>
      <c r="K6234" s="41" t="str">
        <f t="shared" si="544"/>
        <v/>
      </c>
      <c r="L6234" s="175"/>
      <c r="M6234" s="41" t="str">
        <f t="shared" si="545"/>
        <v/>
      </c>
    </row>
    <row r="6235" spans="1:13" ht="14.5" x14ac:dyDescent="0.35">
      <c r="A6235" s="194">
        <v>2020</v>
      </c>
      <c r="B6235" s="41" t="s">
        <v>13</v>
      </c>
      <c r="C6235" s="234">
        <v>3</v>
      </c>
      <c r="D6235" s="174">
        <f t="shared" ref="D6235:D6298" si="547">IF(OR(C6235="",C6235&gt;=1000),"",C6235)</f>
        <v>3</v>
      </c>
      <c r="E6235" s="171">
        <f t="shared" si="543"/>
        <v>0</v>
      </c>
      <c r="F6235" s="175">
        <f t="array" ref="F6235">TRIMMEAN(D6235:D6558,0.1)</f>
        <v>3.4344569288389515</v>
      </c>
      <c r="G6235" s="175"/>
      <c r="H6235" s="175"/>
      <c r="I6235" s="197">
        <v>3</v>
      </c>
      <c r="J6235" s="41">
        <f t="shared" ref="J6235:J6274" si="548">IF(OR(I6235="",I6235&gt;=50),"",IF(AND(I6235&lt;50,OR(D6235&lt;=0,D6235="")),I6235,IF(I6235&gt;=D6235*10,D6235,IF(D6235&lt;&gt;"",I6235,""))))</f>
        <v>3</v>
      </c>
      <c r="K6235" s="41">
        <f t="shared" si="544"/>
        <v>3</v>
      </c>
      <c r="L6235" s="175">
        <f t="array" ref="L6235">TRIMMEAN(I6235:I6558,0.1)</f>
        <v>3.6503759398496243</v>
      </c>
      <c r="M6235" s="41">
        <f t="shared" si="545"/>
        <v>3</v>
      </c>
    </row>
    <row r="6236" spans="1:13" ht="14.5" x14ac:dyDescent="0.35">
      <c r="A6236" s="194">
        <v>2020</v>
      </c>
      <c r="B6236" s="41" t="s">
        <v>13</v>
      </c>
      <c r="C6236" s="234">
        <v>10</v>
      </c>
      <c r="D6236" s="174">
        <f t="shared" si="547"/>
        <v>10</v>
      </c>
      <c r="E6236" s="171">
        <f t="shared" si="543"/>
        <v>0</v>
      </c>
      <c r="F6236" s="175"/>
      <c r="G6236" s="175"/>
      <c r="H6236" s="175"/>
      <c r="I6236" s="197">
        <v>2</v>
      </c>
      <c r="J6236" s="41">
        <f t="shared" si="548"/>
        <v>2</v>
      </c>
      <c r="K6236" s="41">
        <f t="shared" si="544"/>
        <v>2</v>
      </c>
      <c r="L6236" s="175"/>
      <c r="M6236" s="41">
        <f t="shared" si="545"/>
        <v>2</v>
      </c>
    </row>
    <row r="6237" spans="1:13" ht="14.5" hidden="1" x14ac:dyDescent="0.35">
      <c r="A6237" s="194">
        <v>2020</v>
      </c>
      <c r="B6237" s="41" t="s">
        <v>13</v>
      </c>
      <c r="C6237" s="234">
        <v>5</v>
      </c>
      <c r="D6237" s="174">
        <f t="shared" si="547"/>
        <v>5</v>
      </c>
      <c r="E6237" s="171">
        <f t="shared" si="543"/>
        <v>0</v>
      </c>
      <c r="F6237" s="175"/>
      <c r="G6237" s="175"/>
      <c r="H6237" s="175"/>
      <c r="I6237" s="197">
        <v>2</v>
      </c>
      <c r="J6237" s="41">
        <f t="shared" si="548"/>
        <v>2</v>
      </c>
      <c r="K6237" s="41">
        <f t="shared" si="544"/>
        <v>2</v>
      </c>
      <c r="L6237" s="175"/>
      <c r="M6237" s="41">
        <f t="shared" si="545"/>
        <v>2</v>
      </c>
    </row>
    <row r="6238" spans="1:13" ht="14.5" hidden="1" x14ac:dyDescent="0.35">
      <c r="A6238" s="194">
        <v>2020</v>
      </c>
      <c r="B6238" s="41" t="s">
        <v>13</v>
      </c>
      <c r="C6238" s="234">
        <v>1</v>
      </c>
      <c r="D6238" s="174">
        <f t="shared" si="547"/>
        <v>1</v>
      </c>
      <c r="E6238" s="171">
        <f t="shared" si="543"/>
        <v>0</v>
      </c>
      <c r="F6238" s="175"/>
      <c r="G6238" s="175"/>
      <c r="H6238" s="175"/>
      <c r="I6238" s="197">
        <v>5</v>
      </c>
      <c r="J6238" s="41">
        <f t="shared" si="548"/>
        <v>5</v>
      </c>
      <c r="K6238" s="41">
        <f t="shared" si="544"/>
        <v>5</v>
      </c>
      <c r="L6238" s="175"/>
      <c r="M6238" s="41">
        <f t="shared" si="545"/>
        <v>5</v>
      </c>
    </row>
    <row r="6239" spans="1:13" ht="14.5" hidden="1" x14ac:dyDescent="0.35">
      <c r="A6239" s="194">
        <v>2020</v>
      </c>
      <c r="B6239" s="41" t="s">
        <v>13</v>
      </c>
      <c r="C6239" s="234">
        <v>5</v>
      </c>
      <c r="D6239" s="174">
        <f t="shared" si="547"/>
        <v>5</v>
      </c>
      <c r="E6239" s="171">
        <f t="shared" si="543"/>
        <v>0</v>
      </c>
      <c r="F6239" s="175"/>
      <c r="G6239" s="175"/>
      <c r="H6239" s="175"/>
      <c r="I6239" s="197">
        <v>3</v>
      </c>
      <c r="J6239" s="41">
        <f t="shared" si="548"/>
        <v>3</v>
      </c>
      <c r="K6239" s="41">
        <f t="shared" si="544"/>
        <v>3</v>
      </c>
      <c r="L6239" s="175"/>
      <c r="M6239" s="41">
        <f t="shared" si="545"/>
        <v>3</v>
      </c>
    </row>
    <row r="6240" spans="1:13" ht="14.5" hidden="1" x14ac:dyDescent="0.35">
      <c r="A6240" s="194">
        <v>2020</v>
      </c>
      <c r="B6240" s="41" t="s">
        <v>13</v>
      </c>
      <c r="C6240" s="234">
        <v>2</v>
      </c>
      <c r="D6240" s="174">
        <f t="shared" si="547"/>
        <v>2</v>
      </c>
      <c r="E6240" s="171">
        <f t="shared" si="543"/>
        <v>0</v>
      </c>
      <c r="F6240" s="175"/>
      <c r="G6240" s="175"/>
      <c r="H6240" s="175"/>
      <c r="I6240" s="197">
        <v>2</v>
      </c>
      <c r="J6240" s="41">
        <f t="shared" si="548"/>
        <v>2</v>
      </c>
      <c r="K6240" s="41">
        <f t="shared" si="544"/>
        <v>2</v>
      </c>
      <c r="L6240" s="175"/>
      <c r="M6240" s="41">
        <f t="shared" si="545"/>
        <v>2</v>
      </c>
    </row>
    <row r="6241" spans="1:13" ht="14.5" hidden="1" x14ac:dyDescent="0.35">
      <c r="A6241" s="194">
        <v>2020</v>
      </c>
      <c r="B6241" s="41" t="s">
        <v>13</v>
      </c>
      <c r="C6241" s="234">
        <v>4</v>
      </c>
      <c r="D6241" s="174">
        <f t="shared" si="547"/>
        <v>4</v>
      </c>
      <c r="E6241" s="171">
        <f t="shared" si="543"/>
        <v>0</v>
      </c>
      <c r="F6241" s="175"/>
      <c r="G6241" s="175"/>
      <c r="H6241" s="175"/>
      <c r="I6241" s="177" t="s">
        <v>232</v>
      </c>
      <c r="J6241" s="41" t="str">
        <f t="shared" si="548"/>
        <v/>
      </c>
      <c r="K6241" s="41" t="str">
        <f t="shared" si="544"/>
        <v/>
      </c>
      <c r="L6241" s="175"/>
      <c r="M6241" s="41" t="str">
        <f t="shared" si="545"/>
        <v/>
      </c>
    </row>
    <row r="6242" spans="1:13" ht="14.5" hidden="1" x14ac:dyDescent="0.35">
      <c r="A6242" s="194">
        <v>2020</v>
      </c>
      <c r="B6242" s="41" t="s">
        <v>13</v>
      </c>
      <c r="C6242" s="234" t="s">
        <v>232</v>
      </c>
      <c r="D6242" s="174" t="str">
        <f t="shared" si="547"/>
        <v/>
      </c>
      <c r="E6242" s="171">
        <f t="shared" si="543"/>
        <v>0</v>
      </c>
      <c r="F6242" s="175"/>
      <c r="G6242" s="175"/>
      <c r="H6242" s="175"/>
      <c r="I6242" s="197">
        <v>2</v>
      </c>
      <c r="J6242" s="41">
        <f t="shared" si="548"/>
        <v>2</v>
      </c>
      <c r="K6242" s="41" t="e">
        <f t="shared" si="544"/>
        <v>#VALUE!</v>
      </c>
      <c r="L6242" s="175"/>
      <c r="M6242" s="41">
        <f t="shared" si="545"/>
        <v>2</v>
      </c>
    </row>
    <row r="6243" spans="1:13" ht="14.5" hidden="1" x14ac:dyDescent="0.35">
      <c r="A6243" s="194">
        <v>2020</v>
      </c>
      <c r="B6243" s="41" t="s">
        <v>13</v>
      </c>
      <c r="C6243" s="234">
        <v>3</v>
      </c>
      <c r="D6243" s="174">
        <f t="shared" si="547"/>
        <v>3</v>
      </c>
      <c r="E6243" s="171">
        <f t="shared" si="543"/>
        <v>0</v>
      </c>
      <c r="F6243" s="175"/>
      <c r="G6243" s="175"/>
      <c r="H6243" s="175"/>
      <c r="I6243" s="197">
        <v>3</v>
      </c>
      <c r="J6243" s="41">
        <f t="shared" si="548"/>
        <v>3</v>
      </c>
      <c r="K6243" s="41">
        <f t="shared" si="544"/>
        <v>3</v>
      </c>
      <c r="L6243" s="175"/>
      <c r="M6243" s="41">
        <f t="shared" si="545"/>
        <v>3</v>
      </c>
    </row>
    <row r="6244" spans="1:13" ht="14.5" hidden="1" x14ac:dyDescent="0.35">
      <c r="A6244" s="194">
        <v>2020</v>
      </c>
      <c r="B6244" s="41" t="s">
        <v>13</v>
      </c>
      <c r="C6244" s="234">
        <v>1</v>
      </c>
      <c r="D6244" s="174">
        <f t="shared" si="547"/>
        <v>1</v>
      </c>
      <c r="E6244" s="171">
        <f t="shared" si="543"/>
        <v>0</v>
      </c>
      <c r="F6244" s="175"/>
      <c r="G6244" s="175"/>
      <c r="H6244" s="175"/>
      <c r="I6244" s="197">
        <v>2</v>
      </c>
      <c r="J6244" s="41">
        <f t="shared" si="548"/>
        <v>2</v>
      </c>
      <c r="K6244" s="41">
        <f t="shared" si="544"/>
        <v>2</v>
      </c>
      <c r="L6244" s="175"/>
      <c r="M6244" s="41">
        <f t="shared" si="545"/>
        <v>2</v>
      </c>
    </row>
    <row r="6245" spans="1:13" ht="14.5" hidden="1" x14ac:dyDescent="0.35">
      <c r="A6245" s="194">
        <v>2020</v>
      </c>
      <c r="B6245" s="41" t="s">
        <v>13</v>
      </c>
      <c r="C6245" s="234">
        <v>-10</v>
      </c>
      <c r="D6245" s="174">
        <f t="shared" si="547"/>
        <v>-10</v>
      </c>
      <c r="E6245" s="171">
        <f t="shared" si="543"/>
        <v>0</v>
      </c>
      <c r="F6245" s="175"/>
      <c r="G6245" s="175"/>
      <c r="H6245" s="175"/>
      <c r="I6245" s="197">
        <v>20</v>
      </c>
      <c r="J6245" s="41">
        <f t="shared" si="548"/>
        <v>20</v>
      </c>
      <c r="K6245" s="41">
        <f t="shared" si="544"/>
        <v>20</v>
      </c>
      <c r="L6245" s="175"/>
      <c r="M6245" s="41">
        <f t="shared" si="545"/>
        <v>20</v>
      </c>
    </row>
    <row r="6246" spans="1:13" ht="14.5" hidden="1" x14ac:dyDescent="0.35">
      <c r="A6246" s="194">
        <v>2020</v>
      </c>
      <c r="B6246" s="41" t="s">
        <v>13</v>
      </c>
      <c r="C6246" s="223" t="s">
        <v>232</v>
      </c>
      <c r="D6246" s="174" t="str">
        <f t="shared" si="547"/>
        <v/>
      </c>
      <c r="E6246" s="171">
        <f t="shared" si="543"/>
        <v>0</v>
      </c>
      <c r="F6246" s="175"/>
      <c r="G6246" s="175"/>
      <c r="H6246" s="175"/>
      <c r="I6246" s="197">
        <v>5</v>
      </c>
      <c r="J6246" s="41">
        <f t="shared" si="548"/>
        <v>5</v>
      </c>
      <c r="K6246" s="41" t="e">
        <f t="shared" si="544"/>
        <v>#VALUE!</v>
      </c>
      <c r="L6246" s="175"/>
      <c r="M6246" s="41">
        <f t="shared" si="545"/>
        <v>5</v>
      </c>
    </row>
    <row r="6247" spans="1:13" ht="14.5" hidden="1" x14ac:dyDescent="0.35">
      <c r="A6247" s="194">
        <v>2020</v>
      </c>
      <c r="B6247" s="41" t="s">
        <v>13</v>
      </c>
      <c r="C6247" s="234">
        <v>1</v>
      </c>
      <c r="D6247" s="174">
        <f t="shared" si="547"/>
        <v>1</v>
      </c>
      <c r="E6247" s="171">
        <f t="shared" si="543"/>
        <v>0</v>
      </c>
      <c r="F6247" s="175"/>
      <c r="G6247" s="175"/>
      <c r="H6247" s="175"/>
      <c r="I6247" s="197">
        <v>2</v>
      </c>
      <c r="J6247" s="41">
        <f t="shared" si="548"/>
        <v>2</v>
      </c>
      <c r="K6247" s="41">
        <f t="shared" si="544"/>
        <v>2</v>
      </c>
      <c r="L6247" s="175"/>
      <c r="M6247" s="41">
        <f t="shared" si="545"/>
        <v>2</v>
      </c>
    </row>
    <row r="6248" spans="1:13" ht="14.5" hidden="1" x14ac:dyDescent="0.35">
      <c r="A6248" s="194">
        <v>2020</v>
      </c>
      <c r="B6248" s="41" t="s">
        <v>13</v>
      </c>
      <c r="C6248" s="234">
        <v>2</v>
      </c>
      <c r="D6248" s="174">
        <f t="shared" si="547"/>
        <v>2</v>
      </c>
      <c r="E6248" s="171">
        <f t="shared" si="543"/>
        <v>0</v>
      </c>
      <c r="F6248" s="175"/>
      <c r="G6248" s="175"/>
      <c r="H6248" s="175"/>
      <c r="I6248" s="197">
        <v>3</v>
      </c>
      <c r="J6248" s="41">
        <f t="shared" si="548"/>
        <v>3</v>
      </c>
      <c r="K6248" s="41">
        <f t="shared" si="544"/>
        <v>3</v>
      </c>
      <c r="L6248" s="175"/>
      <c r="M6248" s="41">
        <f t="shared" si="545"/>
        <v>3</v>
      </c>
    </row>
    <row r="6249" spans="1:13" ht="14.5" hidden="1" x14ac:dyDescent="0.35">
      <c r="A6249" s="194">
        <v>2020</v>
      </c>
      <c r="B6249" s="41" t="s">
        <v>13</v>
      </c>
      <c r="C6249" s="234">
        <v>3</v>
      </c>
      <c r="D6249" s="174">
        <f t="shared" si="547"/>
        <v>3</v>
      </c>
      <c r="E6249" s="171">
        <f t="shared" si="543"/>
        <v>0</v>
      </c>
      <c r="F6249" s="175"/>
      <c r="G6249" s="175"/>
      <c r="H6249" s="175"/>
      <c r="I6249" s="197">
        <v>2</v>
      </c>
      <c r="J6249" s="41">
        <f t="shared" si="548"/>
        <v>2</v>
      </c>
      <c r="K6249" s="41">
        <f t="shared" si="544"/>
        <v>2</v>
      </c>
      <c r="L6249" s="175"/>
      <c r="M6249" s="41">
        <f t="shared" si="545"/>
        <v>2</v>
      </c>
    </row>
    <row r="6250" spans="1:13" ht="14.5" hidden="1" x14ac:dyDescent="0.35">
      <c r="A6250" s="194">
        <v>2020</v>
      </c>
      <c r="B6250" s="41" t="s">
        <v>13</v>
      </c>
      <c r="C6250" s="234">
        <v>3</v>
      </c>
      <c r="D6250" s="174">
        <f t="shared" si="547"/>
        <v>3</v>
      </c>
      <c r="E6250" s="171">
        <f t="shared" si="543"/>
        <v>0</v>
      </c>
      <c r="F6250" s="175"/>
      <c r="G6250" s="175"/>
      <c r="H6250" s="175"/>
      <c r="I6250" s="197">
        <v>2</v>
      </c>
      <c r="J6250" s="41">
        <f t="shared" si="548"/>
        <v>2</v>
      </c>
      <c r="K6250" s="41">
        <f t="shared" si="544"/>
        <v>2</v>
      </c>
      <c r="L6250" s="175"/>
      <c r="M6250" s="41">
        <f t="shared" si="545"/>
        <v>2</v>
      </c>
    </row>
    <row r="6251" spans="1:13" ht="14.5" hidden="1" x14ac:dyDescent="0.35">
      <c r="A6251" s="194">
        <v>2020</v>
      </c>
      <c r="B6251" s="41" t="s">
        <v>11</v>
      </c>
      <c r="C6251" s="234">
        <v>3</v>
      </c>
      <c r="D6251" s="174">
        <f t="shared" si="547"/>
        <v>3</v>
      </c>
      <c r="E6251" s="171">
        <f t="shared" si="543"/>
        <v>0</v>
      </c>
      <c r="F6251" s="175"/>
      <c r="G6251" s="175"/>
      <c r="H6251" s="175"/>
      <c r="I6251" s="197">
        <v>1</v>
      </c>
      <c r="J6251" s="41">
        <f t="shared" si="548"/>
        <v>1</v>
      </c>
      <c r="K6251" s="41">
        <f t="shared" si="544"/>
        <v>1</v>
      </c>
      <c r="L6251" s="175"/>
      <c r="M6251" s="41">
        <f t="shared" si="545"/>
        <v>1</v>
      </c>
    </row>
    <row r="6252" spans="1:13" ht="14.5" hidden="1" x14ac:dyDescent="0.35">
      <c r="A6252" s="194">
        <v>2020</v>
      </c>
      <c r="B6252" s="41" t="s">
        <v>11</v>
      </c>
      <c r="C6252" s="234">
        <v>2</v>
      </c>
      <c r="D6252" s="174">
        <f t="shared" si="547"/>
        <v>2</v>
      </c>
      <c r="E6252" s="171">
        <f t="shared" si="543"/>
        <v>0</v>
      </c>
      <c r="F6252" s="175"/>
      <c r="G6252" s="175"/>
      <c r="H6252" s="175"/>
      <c r="I6252" s="197">
        <v>4</v>
      </c>
      <c r="J6252" s="41">
        <f t="shared" si="548"/>
        <v>4</v>
      </c>
      <c r="K6252" s="41">
        <f t="shared" si="544"/>
        <v>4</v>
      </c>
      <c r="L6252" s="175"/>
      <c r="M6252" s="41">
        <f t="shared" si="545"/>
        <v>4</v>
      </c>
    </row>
    <row r="6253" spans="1:13" ht="14.5" hidden="1" x14ac:dyDescent="0.35">
      <c r="A6253" s="194">
        <v>2020</v>
      </c>
      <c r="B6253" s="41" t="s">
        <v>13</v>
      </c>
      <c r="C6253" s="234">
        <v>3</v>
      </c>
      <c r="D6253" s="174">
        <f t="shared" si="547"/>
        <v>3</v>
      </c>
      <c r="E6253" s="171">
        <f t="shared" si="543"/>
        <v>0</v>
      </c>
      <c r="F6253" s="175"/>
      <c r="G6253" s="175"/>
      <c r="H6253" s="175"/>
      <c r="I6253" s="197">
        <v>3</v>
      </c>
      <c r="J6253" s="41">
        <f t="shared" si="548"/>
        <v>3</v>
      </c>
      <c r="K6253" s="41">
        <f t="shared" si="544"/>
        <v>3</v>
      </c>
      <c r="L6253" s="175"/>
      <c r="M6253" s="41">
        <f t="shared" si="545"/>
        <v>3</v>
      </c>
    </row>
    <row r="6254" spans="1:13" ht="14.5" hidden="1" x14ac:dyDescent="0.35">
      <c r="A6254" s="194">
        <v>2020</v>
      </c>
      <c r="B6254" s="41" t="s">
        <v>13</v>
      </c>
      <c r="C6254" s="234">
        <v>5</v>
      </c>
      <c r="D6254" s="174">
        <f t="shared" si="547"/>
        <v>5</v>
      </c>
      <c r="E6254" s="171">
        <f t="shared" si="543"/>
        <v>0</v>
      </c>
      <c r="F6254" s="175"/>
      <c r="G6254" s="175"/>
      <c r="H6254" s="175"/>
      <c r="I6254" s="197">
        <v>3</v>
      </c>
      <c r="J6254" s="41">
        <f t="shared" si="548"/>
        <v>3</v>
      </c>
      <c r="K6254" s="41">
        <f t="shared" si="544"/>
        <v>3</v>
      </c>
      <c r="L6254" s="175"/>
      <c r="M6254" s="41">
        <f t="shared" si="545"/>
        <v>3</v>
      </c>
    </row>
    <row r="6255" spans="1:13" ht="14.5" hidden="1" x14ac:dyDescent="0.35">
      <c r="A6255" s="194">
        <v>2020</v>
      </c>
      <c r="B6255" s="41" t="s">
        <v>13</v>
      </c>
      <c r="C6255" s="234">
        <v>10</v>
      </c>
      <c r="D6255" s="174">
        <f t="shared" si="547"/>
        <v>10</v>
      </c>
      <c r="E6255" s="171">
        <f t="shared" si="543"/>
        <v>0</v>
      </c>
      <c r="F6255" s="175"/>
      <c r="G6255" s="175"/>
      <c r="H6255" s="175"/>
      <c r="I6255" s="197">
        <v>6</v>
      </c>
      <c r="J6255" s="41">
        <f t="shared" si="548"/>
        <v>6</v>
      </c>
      <c r="K6255" s="41">
        <f t="shared" si="544"/>
        <v>6</v>
      </c>
      <c r="L6255" s="175"/>
      <c r="M6255" s="41">
        <f t="shared" si="545"/>
        <v>6</v>
      </c>
    </row>
    <row r="6256" spans="1:13" ht="14.5" hidden="1" x14ac:dyDescent="0.35">
      <c r="A6256" s="194">
        <v>2020</v>
      </c>
      <c r="B6256" s="41" t="s">
        <v>13</v>
      </c>
      <c r="C6256" s="234">
        <v>10</v>
      </c>
      <c r="D6256" s="174">
        <f t="shared" si="547"/>
        <v>10</v>
      </c>
      <c r="E6256" s="171">
        <f t="shared" si="543"/>
        <v>0</v>
      </c>
      <c r="F6256" s="175"/>
      <c r="G6256" s="175"/>
      <c r="H6256" s="175"/>
      <c r="I6256" s="197">
        <v>10</v>
      </c>
      <c r="J6256" s="41">
        <f t="shared" si="548"/>
        <v>10</v>
      </c>
      <c r="K6256" s="41">
        <f t="shared" si="544"/>
        <v>10</v>
      </c>
      <c r="L6256" s="175"/>
      <c r="M6256" s="41">
        <f t="shared" si="545"/>
        <v>10</v>
      </c>
    </row>
    <row r="6257" spans="1:13" ht="14.5" hidden="1" x14ac:dyDescent="0.35">
      <c r="A6257" s="194">
        <v>2020</v>
      </c>
      <c r="B6257" s="41" t="s">
        <v>13</v>
      </c>
      <c r="C6257" s="234">
        <v>3</v>
      </c>
      <c r="D6257" s="174">
        <f t="shared" si="547"/>
        <v>3</v>
      </c>
      <c r="E6257" s="171">
        <f t="shared" si="543"/>
        <v>0</v>
      </c>
      <c r="F6257" s="175"/>
      <c r="G6257" s="175"/>
      <c r="H6257" s="175"/>
      <c r="I6257" s="197">
        <v>3</v>
      </c>
      <c r="J6257" s="41">
        <f t="shared" si="548"/>
        <v>3</v>
      </c>
      <c r="K6257" s="41">
        <f t="shared" si="544"/>
        <v>3</v>
      </c>
      <c r="L6257" s="175"/>
      <c r="M6257" s="41">
        <f t="shared" si="545"/>
        <v>3</v>
      </c>
    </row>
    <row r="6258" spans="1:13" ht="14.5" hidden="1" x14ac:dyDescent="0.35">
      <c r="A6258" s="194">
        <v>2020</v>
      </c>
      <c r="B6258" s="41" t="s">
        <v>13</v>
      </c>
      <c r="C6258" s="234">
        <v>2</v>
      </c>
      <c r="D6258" s="174">
        <f t="shared" si="547"/>
        <v>2</v>
      </c>
      <c r="E6258" s="171">
        <f t="shared" si="543"/>
        <v>0</v>
      </c>
      <c r="F6258" s="175"/>
      <c r="G6258" s="175"/>
      <c r="H6258" s="175"/>
      <c r="I6258" s="197">
        <v>2</v>
      </c>
      <c r="J6258" s="41">
        <f t="shared" si="548"/>
        <v>2</v>
      </c>
      <c r="K6258" s="41">
        <f t="shared" si="544"/>
        <v>2</v>
      </c>
      <c r="L6258" s="175"/>
      <c r="M6258" s="41">
        <f t="shared" si="545"/>
        <v>2</v>
      </c>
    </row>
    <row r="6259" spans="1:13" ht="14.5" hidden="1" x14ac:dyDescent="0.35">
      <c r="A6259" s="194">
        <v>2020</v>
      </c>
      <c r="B6259" s="41" t="s">
        <v>13</v>
      </c>
      <c r="C6259" s="234">
        <v>2</v>
      </c>
      <c r="D6259" s="174">
        <f t="shared" si="547"/>
        <v>2</v>
      </c>
      <c r="E6259" s="171">
        <f t="shared" si="543"/>
        <v>0</v>
      </c>
      <c r="F6259" s="175"/>
      <c r="G6259" s="175"/>
      <c r="H6259" s="175"/>
      <c r="I6259" s="197">
        <v>1</v>
      </c>
      <c r="J6259" s="41">
        <f t="shared" si="548"/>
        <v>1</v>
      </c>
      <c r="K6259" s="41">
        <f t="shared" si="544"/>
        <v>1</v>
      </c>
      <c r="L6259" s="175"/>
      <c r="M6259" s="41">
        <f t="shared" si="545"/>
        <v>1</v>
      </c>
    </row>
    <row r="6260" spans="1:13" ht="14.5" hidden="1" x14ac:dyDescent="0.35">
      <c r="A6260" s="194">
        <v>2020</v>
      </c>
      <c r="B6260" s="41" t="s">
        <v>13</v>
      </c>
      <c r="C6260" s="234">
        <v>4</v>
      </c>
      <c r="D6260" s="174">
        <f t="shared" si="547"/>
        <v>4</v>
      </c>
      <c r="E6260" s="171">
        <f t="shared" si="543"/>
        <v>0</v>
      </c>
      <c r="F6260" s="175"/>
      <c r="G6260" s="175"/>
      <c r="H6260" s="175"/>
      <c r="I6260" s="197">
        <v>1.5</v>
      </c>
      <c r="J6260" s="41">
        <f t="shared" si="548"/>
        <v>1.5</v>
      </c>
      <c r="K6260" s="41">
        <f t="shared" si="544"/>
        <v>1.5</v>
      </c>
      <c r="L6260" s="175"/>
      <c r="M6260" s="41">
        <f t="shared" si="545"/>
        <v>1.5</v>
      </c>
    </row>
    <row r="6261" spans="1:13" ht="14.5" hidden="1" x14ac:dyDescent="0.35">
      <c r="A6261" s="194">
        <v>2020</v>
      </c>
      <c r="B6261" s="41" t="s">
        <v>12</v>
      </c>
      <c r="C6261" s="223" t="s">
        <v>232</v>
      </c>
      <c r="D6261" s="174" t="str">
        <f t="shared" si="547"/>
        <v/>
      </c>
      <c r="E6261" s="171">
        <f t="shared" si="543"/>
        <v>0</v>
      </c>
      <c r="F6261" s="175"/>
      <c r="G6261" s="175"/>
      <c r="H6261" s="175"/>
      <c r="I6261" s="197">
        <v>-2</v>
      </c>
      <c r="J6261" s="41">
        <f t="shared" si="548"/>
        <v>-2</v>
      </c>
      <c r="K6261" s="41" t="e">
        <f t="shared" si="544"/>
        <v>#VALUE!</v>
      </c>
      <c r="L6261" s="175"/>
      <c r="M6261" s="41">
        <f t="shared" si="545"/>
        <v>-2</v>
      </c>
    </row>
    <row r="6262" spans="1:13" ht="14.5" hidden="1" x14ac:dyDescent="0.35">
      <c r="A6262" s="194">
        <v>2020</v>
      </c>
      <c r="B6262" s="41" t="s">
        <v>12</v>
      </c>
      <c r="C6262" s="234">
        <v>7</v>
      </c>
      <c r="D6262" s="174">
        <f t="shared" si="547"/>
        <v>7</v>
      </c>
      <c r="E6262" s="171">
        <f t="shared" si="543"/>
        <v>0</v>
      </c>
      <c r="F6262" s="175"/>
      <c r="G6262" s="175"/>
      <c r="H6262" s="175"/>
      <c r="I6262" s="197">
        <v>7</v>
      </c>
      <c r="J6262" s="41">
        <f t="shared" si="548"/>
        <v>7</v>
      </c>
      <c r="K6262" s="41">
        <f t="shared" si="544"/>
        <v>7</v>
      </c>
      <c r="L6262" s="175"/>
      <c r="M6262" s="41">
        <f t="shared" si="545"/>
        <v>7</v>
      </c>
    </row>
    <row r="6263" spans="1:13" ht="14.5" hidden="1" x14ac:dyDescent="0.35">
      <c r="A6263" s="194">
        <v>2020</v>
      </c>
      <c r="B6263" s="41" t="s">
        <v>12</v>
      </c>
      <c r="C6263" s="234">
        <v>5</v>
      </c>
      <c r="D6263" s="174">
        <f t="shared" si="547"/>
        <v>5</v>
      </c>
      <c r="E6263" s="171">
        <f t="shared" si="543"/>
        <v>0</v>
      </c>
      <c r="F6263" s="175"/>
      <c r="G6263" s="175"/>
      <c r="H6263" s="175"/>
      <c r="I6263" s="197">
        <v>3</v>
      </c>
      <c r="J6263" s="41">
        <f t="shared" si="548"/>
        <v>3</v>
      </c>
      <c r="K6263" s="41">
        <f t="shared" si="544"/>
        <v>3</v>
      </c>
      <c r="L6263" s="175"/>
      <c r="M6263" s="41">
        <f t="shared" si="545"/>
        <v>3</v>
      </c>
    </row>
    <row r="6264" spans="1:13" ht="14.5" hidden="1" x14ac:dyDescent="0.35">
      <c r="A6264" s="194">
        <v>2020</v>
      </c>
      <c r="B6264" s="41" t="s">
        <v>12</v>
      </c>
      <c r="C6264" s="234">
        <v>-2</v>
      </c>
      <c r="D6264" s="174">
        <f t="shared" si="547"/>
        <v>-2</v>
      </c>
      <c r="E6264" s="171">
        <f t="shared" si="543"/>
        <v>0</v>
      </c>
      <c r="F6264" s="175"/>
      <c r="G6264" s="175"/>
      <c r="H6264" s="175"/>
      <c r="I6264" s="197">
        <v>2</v>
      </c>
      <c r="J6264" s="41">
        <f t="shared" si="548"/>
        <v>2</v>
      </c>
      <c r="K6264" s="41">
        <f t="shared" si="544"/>
        <v>2</v>
      </c>
      <c r="L6264" s="175"/>
      <c r="M6264" s="41">
        <f t="shared" si="545"/>
        <v>2</v>
      </c>
    </row>
    <row r="6265" spans="1:13" ht="14.5" hidden="1" x14ac:dyDescent="0.35">
      <c r="A6265" s="194">
        <v>2020</v>
      </c>
      <c r="B6265" s="41" t="s">
        <v>12</v>
      </c>
      <c r="C6265" s="234">
        <v>5</v>
      </c>
      <c r="D6265" s="174">
        <f t="shared" si="547"/>
        <v>5</v>
      </c>
      <c r="E6265" s="171">
        <f t="shared" si="543"/>
        <v>0</v>
      </c>
      <c r="F6265" s="175"/>
      <c r="G6265" s="175"/>
      <c r="H6265" s="175"/>
      <c r="I6265" s="197">
        <v>5</v>
      </c>
      <c r="J6265" s="41">
        <f t="shared" si="548"/>
        <v>5</v>
      </c>
      <c r="K6265" s="41">
        <f t="shared" si="544"/>
        <v>5</v>
      </c>
      <c r="L6265" s="175"/>
      <c r="M6265" s="41">
        <f t="shared" si="545"/>
        <v>5</v>
      </c>
    </row>
    <row r="6266" spans="1:13" ht="14.5" hidden="1" x14ac:dyDescent="0.35">
      <c r="A6266" s="194">
        <v>2020</v>
      </c>
      <c r="B6266" s="41" t="s">
        <v>12</v>
      </c>
      <c r="C6266" s="223">
        <v>0</v>
      </c>
      <c r="D6266" s="174">
        <f t="shared" si="547"/>
        <v>0</v>
      </c>
      <c r="E6266" s="171">
        <f t="shared" si="543"/>
        <v>0</v>
      </c>
      <c r="F6266" s="175"/>
      <c r="G6266" s="175"/>
      <c r="H6266" s="175"/>
      <c r="I6266" s="177" t="s">
        <v>232</v>
      </c>
      <c r="J6266" s="41" t="str">
        <f t="shared" si="548"/>
        <v/>
      </c>
      <c r="K6266" s="41" t="str">
        <f t="shared" si="544"/>
        <v/>
      </c>
      <c r="L6266" s="175"/>
      <c r="M6266" s="41" t="str">
        <f t="shared" si="545"/>
        <v/>
      </c>
    </row>
    <row r="6267" spans="1:13" ht="14.5" hidden="1" x14ac:dyDescent="0.35">
      <c r="A6267" s="194">
        <v>2020</v>
      </c>
      <c r="B6267" s="41" t="s">
        <v>12</v>
      </c>
      <c r="C6267" s="234">
        <v>2</v>
      </c>
      <c r="D6267" s="174">
        <f t="shared" si="547"/>
        <v>2</v>
      </c>
      <c r="E6267" s="171">
        <f t="shared" si="543"/>
        <v>0</v>
      </c>
      <c r="F6267" s="175"/>
      <c r="G6267" s="175"/>
      <c r="H6267" s="175"/>
      <c r="I6267" s="197">
        <v>1</v>
      </c>
      <c r="J6267" s="41">
        <f t="shared" si="548"/>
        <v>1</v>
      </c>
      <c r="K6267" s="41">
        <f t="shared" si="544"/>
        <v>1</v>
      </c>
      <c r="L6267" s="175"/>
      <c r="M6267" s="41">
        <f t="shared" si="545"/>
        <v>1</v>
      </c>
    </row>
    <row r="6268" spans="1:13" ht="14.5" hidden="1" x14ac:dyDescent="0.35">
      <c r="A6268" s="194">
        <v>2020</v>
      </c>
      <c r="B6268" s="41" t="s">
        <v>12</v>
      </c>
      <c r="C6268" s="234">
        <v>20</v>
      </c>
      <c r="D6268" s="174">
        <f t="shared" si="547"/>
        <v>20</v>
      </c>
      <c r="E6268" s="171">
        <f t="shared" si="543"/>
        <v>0</v>
      </c>
      <c r="F6268" s="175"/>
      <c r="G6268" s="175"/>
      <c r="H6268" s="175"/>
      <c r="I6268" s="197">
        <v>4</v>
      </c>
      <c r="J6268" s="41">
        <f t="shared" si="548"/>
        <v>4</v>
      </c>
      <c r="K6268" s="41">
        <f t="shared" si="544"/>
        <v>4</v>
      </c>
      <c r="L6268" s="175"/>
      <c r="M6268" s="41">
        <f t="shared" si="545"/>
        <v>4</v>
      </c>
    </row>
    <row r="6269" spans="1:13" ht="14.5" hidden="1" x14ac:dyDescent="0.35">
      <c r="A6269" s="194">
        <v>2020</v>
      </c>
      <c r="B6269" s="41" t="s">
        <v>12</v>
      </c>
      <c r="C6269" s="234">
        <v>2</v>
      </c>
      <c r="D6269" s="174">
        <f t="shared" si="547"/>
        <v>2</v>
      </c>
      <c r="E6269" s="171">
        <f t="shared" si="543"/>
        <v>0</v>
      </c>
      <c r="F6269" s="175"/>
      <c r="G6269" s="175"/>
      <c r="H6269" s="175"/>
      <c r="I6269" s="197">
        <v>8</v>
      </c>
      <c r="J6269" s="41">
        <f t="shared" si="548"/>
        <v>8</v>
      </c>
      <c r="K6269" s="41">
        <f t="shared" si="544"/>
        <v>8</v>
      </c>
      <c r="L6269" s="175"/>
      <c r="M6269" s="41">
        <f t="shared" si="545"/>
        <v>8</v>
      </c>
    </row>
    <row r="6270" spans="1:13" ht="14.5" hidden="1" x14ac:dyDescent="0.35">
      <c r="A6270" s="194">
        <v>2020</v>
      </c>
      <c r="B6270" s="41" t="s">
        <v>12</v>
      </c>
      <c r="C6270" s="223" t="s">
        <v>232</v>
      </c>
      <c r="D6270" s="174" t="str">
        <f t="shared" si="547"/>
        <v/>
      </c>
      <c r="E6270" s="171">
        <f t="shared" si="543"/>
        <v>0</v>
      </c>
      <c r="F6270" s="175"/>
      <c r="G6270" s="175"/>
      <c r="H6270" s="175"/>
      <c r="I6270" s="177" t="s">
        <v>232</v>
      </c>
      <c r="J6270" s="41" t="str">
        <f t="shared" si="548"/>
        <v/>
      </c>
      <c r="K6270" s="41" t="str">
        <f t="shared" si="544"/>
        <v/>
      </c>
      <c r="L6270" s="175"/>
      <c r="M6270" s="41" t="str">
        <f t="shared" si="545"/>
        <v/>
      </c>
    </row>
    <row r="6271" spans="1:13" ht="14.5" hidden="1" x14ac:dyDescent="0.35">
      <c r="A6271" s="194">
        <v>2020</v>
      </c>
      <c r="B6271" s="41" t="s">
        <v>12</v>
      </c>
      <c r="C6271" s="234">
        <v>4</v>
      </c>
      <c r="D6271" s="174">
        <f t="shared" si="547"/>
        <v>4</v>
      </c>
      <c r="E6271" s="171">
        <f t="shared" si="543"/>
        <v>0</v>
      </c>
      <c r="F6271" s="175"/>
      <c r="G6271" s="175"/>
      <c r="H6271" s="175"/>
      <c r="I6271" s="197">
        <v>3</v>
      </c>
      <c r="J6271" s="41">
        <f t="shared" si="548"/>
        <v>3</v>
      </c>
      <c r="K6271" s="41">
        <f t="shared" si="544"/>
        <v>3</v>
      </c>
      <c r="L6271" s="175"/>
      <c r="M6271" s="41">
        <f t="shared" si="545"/>
        <v>3</v>
      </c>
    </row>
    <row r="6272" spans="1:13" ht="14.5" hidden="1" x14ac:dyDescent="0.35">
      <c r="A6272" s="194">
        <v>2020</v>
      </c>
      <c r="B6272" s="41" t="s">
        <v>12</v>
      </c>
      <c r="C6272" s="234">
        <v>2</v>
      </c>
      <c r="D6272" s="174">
        <f t="shared" si="547"/>
        <v>2</v>
      </c>
      <c r="E6272" s="171">
        <f t="shared" si="543"/>
        <v>0</v>
      </c>
      <c r="F6272" s="175"/>
      <c r="G6272" s="175"/>
      <c r="H6272" s="175"/>
      <c r="I6272" s="197">
        <v>2</v>
      </c>
      <c r="J6272" s="41">
        <f t="shared" si="548"/>
        <v>2</v>
      </c>
      <c r="K6272" s="41">
        <f t="shared" si="544"/>
        <v>2</v>
      </c>
      <c r="L6272" s="175"/>
      <c r="M6272" s="41">
        <f t="shared" si="545"/>
        <v>2</v>
      </c>
    </row>
    <row r="6273" spans="1:13" ht="14.5" hidden="1" x14ac:dyDescent="0.35">
      <c r="A6273" s="194">
        <v>2020</v>
      </c>
      <c r="B6273" s="41" t="s">
        <v>12</v>
      </c>
      <c r="C6273" s="234">
        <v>2</v>
      </c>
      <c r="D6273" s="174">
        <f t="shared" si="547"/>
        <v>2</v>
      </c>
      <c r="E6273" s="171">
        <f t="shared" si="543"/>
        <v>0</v>
      </c>
      <c r="F6273" s="175"/>
      <c r="G6273" s="175"/>
      <c r="H6273" s="175"/>
      <c r="I6273" s="197">
        <v>2</v>
      </c>
      <c r="J6273" s="41">
        <f t="shared" si="548"/>
        <v>2</v>
      </c>
      <c r="K6273" s="41">
        <f t="shared" si="544"/>
        <v>2</v>
      </c>
      <c r="L6273" s="175"/>
      <c r="M6273" s="41">
        <f t="shared" si="545"/>
        <v>2</v>
      </c>
    </row>
    <row r="6274" spans="1:13" ht="14.5" hidden="1" x14ac:dyDescent="0.35">
      <c r="A6274" s="194">
        <v>2020</v>
      </c>
      <c r="B6274" s="41" t="s">
        <v>12</v>
      </c>
      <c r="C6274" s="234">
        <v>5</v>
      </c>
      <c r="D6274" s="174">
        <f t="shared" si="547"/>
        <v>5</v>
      </c>
      <c r="E6274" s="171">
        <f t="shared" ref="E6274:E6337" si="549">IF(D6274&lt;&gt;C6274,1,0)</f>
        <v>0</v>
      </c>
      <c r="F6274" s="175"/>
      <c r="G6274" s="175"/>
      <c r="H6274" s="175"/>
      <c r="I6274" s="197">
        <v>5</v>
      </c>
      <c r="J6274" s="41">
        <f t="shared" si="548"/>
        <v>5</v>
      </c>
      <c r="K6274" s="41">
        <f t="shared" si="544"/>
        <v>5</v>
      </c>
      <c r="L6274" s="175"/>
      <c r="M6274" s="41">
        <f t="shared" si="545"/>
        <v>5</v>
      </c>
    </row>
    <row r="6275" spans="1:13" ht="14.5" hidden="1" x14ac:dyDescent="0.35">
      <c r="A6275" s="194">
        <v>2020</v>
      </c>
      <c r="B6275" s="41" t="s">
        <v>12</v>
      </c>
      <c r="C6275" s="234">
        <v>10</v>
      </c>
      <c r="D6275" s="174">
        <f t="shared" si="547"/>
        <v>10</v>
      </c>
      <c r="E6275" s="171">
        <f t="shared" si="549"/>
        <v>0</v>
      </c>
      <c r="F6275" s="175"/>
      <c r="G6275" s="175"/>
      <c r="H6275" s="175"/>
      <c r="I6275" s="197">
        <v>2</v>
      </c>
      <c r="J6275" s="41">
        <f>IF(OR(I6250="",I6250&gt;=50),"",IF(AND(I6250&lt;50,OR(D6250&lt;=0,D6250="")),I6250,IF(I6250&gt;=D6250*10,D6250,IF(D6250&lt;&gt;"",I6250,""))))</f>
        <v>2</v>
      </c>
      <c r="K6275" s="41">
        <f t="shared" ref="K6275:K6338" si="550">IF($I6275="","",IF(AND($C6275&gt;0,$I6275&gt;=$C6275*10),$C6275,IF(I6275&gt;=50,"",IF($C6275="",$I6275,IF($C6275&lt;&gt;"",$I6275,"")))))</f>
        <v>2</v>
      </c>
      <c r="L6275" s="175"/>
      <c r="M6275" s="41">
        <f t="shared" ref="M6275:M6338" si="551">IFERROR(K6275,I6275)</f>
        <v>2</v>
      </c>
    </row>
    <row r="6276" spans="1:13" ht="14.5" hidden="1" x14ac:dyDescent="0.35">
      <c r="A6276" s="194">
        <v>2020</v>
      </c>
      <c r="B6276" s="41" t="s">
        <v>12</v>
      </c>
      <c r="C6276" s="234">
        <v>-1</v>
      </c>
      <c r="D6276" s="174">
        <f t="shared" si="547"/>
        <v>-1</v>
      </c>
      <c r="E6276" s="171">
        <f t="shared" si="549"/>
        <v>0</v>
      </c>
      <c r="F6276" s="175"/>
      <c r="G6276" s="175"/>
      <c r="H6276" s="175"/>
      <c r="I6276" s="197">
        <v>2</v>
      </c>
      <c r="J6276" s="41">
        <f t="shared" ref="J6276:J6339" si="552">IF(OR(I6276="",I6276&gt;=50),"",IF(AND(I6276&lt;50,OR(D6276&lt;=0,D6276="")),I6276,IF(I6276&gt;=D6276*10,D6276,IF(D6276&lt;&gt;"",I6276,""))))</f>
        <v>2</v>
      </c>
      <c r="K6276" s="41">
        <f t="shared" si="550"/>
        <v>2</v>
      </c>
      <c r="L6276" s="175"/>
      <c r="M6276" s="41">
        <f t="shared" si="551"/>
        <v>2</v>
      </c>
    </row>
    <row r="6277" spans="1:13" ht="14.5" hidden="1" x14ac:dyDescent="0.35">
      <c r="A6277" s="194">
        <v>2020</v>
      </c>
      <c r="B6277" s="41" t="s">
        <v>12</v>
      </c>
      <c r="C6277" s="234">
        <v>2</v>
      </c>
      <c r="D6277" s="174">
        <f t="shared" si="547"/>
        <v>2</v>
      </c>
      <c r="E6277" s="171">
        <f t="shared" si="549"/>
        <v>0</v>
      </c>
      <c r="F6277" s="175"/>
      <c r="G6277" s="175"/>
      <c r="H6277" s="175"/>
      <c r="I6277" s="197">
        <v>2</v>
      </c>
      <c r="J6277" s="41">
        <f t="shared" si="552"/>
        <v>2</v>
      </c>
      <c r="K6277" s="41">
        <f t="shared" si="550"/>
        <v>2</v>
      </c>
      <c r="L6277" s="175"/>
      <c r="M6277" s="41">
        <f t="shared" si="551"/>
        <v>2</v>
      </c>
    </row>
    <row r="6278" spans="1:13" ht="14.5" hidden="1" x14ac:dyDescent="0.35">
      <c r="A6278" s="194">
        <v>2020</v>
      </c>
      <c r="B6278" s="41" t="s">
        <v>12</v>
      </c>
      <c r="C6278" s="234">
        <v>5</v>
      </c>
      <c r="D6278" s="174">
        <f t="shared" si="547"/>
        <v>5</v>
      </c>
      <c r="E6278" s="171">
        <f t="shared" si="549"/>
        <v>0</v>
      </c>
      <c r="F6278" s="175"/>
      <c r="G6278" s="175"/>
      <c r="H6278" s="175"/>
      <c r="I6278" s="197">
        <v>3</v>
      </c>
      <c r="J6278" s="41">
        <f t="shared" si="552"/>
        <v>3</v>
      </c>
      <c r="K6278" s="41">
        <f t="shared" si="550"/>
        <v>3</v>
      </c>
      <c r="L6278" s="175"/>
      <c r="M6278" s="41">
        <f t="shared" si="551"/>
        <v>3</v>
      </c>
    </row>
    <row r="6279" spans="1:13" ht="14.5" hidden="1" x14ac:dyDescent="0.35">
      <c r="A6279" s="194">
        <v>2020</v>
      </c>
      <c r="B6279" s="41" t="s">
        <v>12</v>
      </c>
      <c r="C6279" s="234">
        <v>5</v>
      </c>
      <c r="D6279" s="174">
        <f t="shared" si="547"/>
        <v>5</v>
      </c>
      <c r="E6279" s="171">
        <f t="shared" si="549"/>
        <v>0</v>
      </c>
      <c r="F6279" s="175"/>
      <c r="G6279" s="175"/>
      <c r="H6279" s="175"/>
      <c r="I6279" s="197">
        <v>3</v>
      </c>
      <c r="J6279" s="41">
        <f t="shared" si="552"/>
        <v>3</v>
      </c>
      <c r="K6279" s="41">
        <f t="shared" si="550"/>
        <v>3</v>
      </c>
      <c r="L6279" s="175"/>
      <c r="M6279" s="41">
        <f t="shared" si="551"/>
        <v>3</v>
      </c>
    </row>
    <row r="6280" spans="1:13" ht="14.5" hidden="1" x14ac:dyDescent="0.35">
      <c r="A6280" s="194">
        <v>2020</v>
      </c>
      <c r="B6280" s="41" t="s">
        <v>12</v>
      </c>
      <c r="C6280" s="234">
        <v>5</v>
      </c>
      <c r="D6280" s="174">
        <f t="shared" si="547"/>
        <v>5</v>
      </c>
      <c r="E6280" s="171">
        <f t="shared" si="549"/>
        <v>0</v>
      </c>
      <c r="F6280" s="175"/>
      <c r="G6280" s="175"/>
      <c r="H6280" s="175"/>
      <c r="I6280" s="197">
        <v>5</v>
      </c>
      <c r="J6280" s="41">
        <f t="shared" si="552"/>
        <v>5</v>
      </c>
      <c r="K6280" s="41">
        <f t="shared" si="550"/>
        <v>5</v>
      </c>
      <c r="L6280" s="175"/>
      <c r="M6280" s="41">
        <f t="shared" si="551"/>
        <v>5</v>
      </c>
    </row>
    <row r="6281" spans="1:13" ht="14.5" hidden="1" x14ac:dyDescent="0.35">
      <c r="A6281" s="194">
        <v>2020</v>
      </c>
      <c r="B6281" s="41" t="s">
        <v>12</v>
      </c>
      <c r="C6281" s="234" t="s">
        <v>232</v>
      </c>
      <c r="D6281" s="174" t="str">
        <f t="shared" si="547"/>
        <v/>
      </c>
      <c r="E6281" s="171">
        <f t="shared" si="549"/>
        <v>0</v>
      </c>
      <c r="F6281" s="175"/>
      <c r="G6281" s="175"/>
      <c r="H6281" s="175"/>
      <c r="I6281" s="197" t="s">
        <v>232</v>
      </c>
      <c r="J6281" s="41" t="str">
        <f t="shared" si="552"/>
        <v/>
      </c>
      <c r="K6281" s="41" t="str">
        <f t="shared" si="550"/>
        <v/>
      </c>
      <c r="L6281" s="175"/>
      <c r="M6281" s="41" t="str">
        <f t="shared" si="551"/>
        <v/>
      </c>
    </row>
    <row r="6282" spans="1:13" ht="14.5" hidden="1" x14ac:dyDescent="0.35">
      <c r="A6282" s="194">
        <v>2020</v>
      </c>
      <c r="B6282" s="41" t="s">
        <v>12</v>
      </c>
      <c r="C6282" s="234">
        <v>2</v>
      </c>
      <c r="D6282" s="174">
        <f t="shared" si="547"/>
        <v>2</v>
      </c>
      <c r="E6282" s="171">
        <f t="shared" si="549"/>
        <v>0</v>
      </c>
      <c r="F6282" s="175"/>
      <c r="G6282" s="175"/>
      <c r="H6282" s="175"/>
      <c r="I6282" s="197">
        <v>1</v>
      </c>
      <c r="J6282" s="41">
        <f t="shared" si="552"/>
        <v>1</v>
      </c>
      <c r="K6282" s="41">
        <f t="shared" si="550"/>
        <v>1</v>
      </c>
      <c r="L6282" s="175"/>
      <c r="M6282" s="41">
        <f t="shared" si="551"/>
        <v>1</v>
      </c>
    </row>
    <row r="6283" spans="1:13" ht="14.5" hidden="1" x14ac:dyDescent="0.35">
      <c r="A6283" s="194">
        <v>2020</v>
      </c>
      <c r="B6283" s="41" t="s">
        <v>13</v>
      </c>
      <c r="C6283" s="234">
        <v>1</v>
      </c>
      <c r="D6283" s="174">
        <f t="shared" si="547"/>
        <v>1</v>
      </c>
      <c r="E6283" s="171">
        <f t="shared" si="549"/>
        <v>0</v>
      </c>
      <c r="F6283" s="175"/>
      <c r="G6283" s="175"/>
      <c r="H6283" s="175"/>
      <c r="I6283" s="197">
        <v>1</v>
      </c>
      <c r="J6283" s="41">
        <f t="shared" si="552"/>
        <v>1</v>
      </c>
      <c r="K6283" s="41">
        <f t="shared" si="550"/>
        <v>1</v>
      </c>
      <c r="L6283" s="175"/>
      <c r="M6283" s="41">
        <f t="shared" si="551"/>
        <v>1</v>
      </c>
    </row>
    <row r="6284" spans="1:13" ht="14.5" hidden="1" x14ac:dyDescent="0.35">
      <c r="A6284" s="194">
        <v>2020</v>
      </c>
      <c r="B6284" s="41" t="s">
        <v>13</v>
      </c>
      <c r="C6284" s="234">
        <v>5</v>
      </c>
      <c r="D6284" s="174">
        <f t="shared" si="547"/>
        <v>5</v>
      </c>
      <c r="E6284" s="171">
        <f t="shared" si="549"/>
        <v>0</v>
      </c>
      <c r="F6284" s="175"/>
      <c r="G6284" s="175"/>
      <c r="H6284" s="175"/>
      <c r="I6284" s="197">
        <v>3</v>
      </c>
      <c r="J6284" s="41">
        <f t="shared" si="552"/>
        <v>3</v>
      </c>
      <c r="K6284" s="41">
        <f t="shared" si="550"/>
        <v>3</v>
      </c>
      <c r="L6284" s="175"/>
      <c r="M6284" s="41">
        <f t="shared" si="551"/>
        <v>3</v>
      </c>
    </row>
    <row r="6285" spans="1:13" ht="14.5" hidden="1" x14ac:dyDescent="0.35">
      <c r="A6285" s="194">
        <v>2020</v>
      </c>
      <c r="B6285" s="41" t="s">
        <v>13</v>
      </c>
      <c r="C6285" s="234">
        <v>1</v>
      </c>
      <c r="D6285" s="174">
        <f t="shared" si="547"/>
        <v>1</v>
      </c>
      <c r="E6285" s="171">
        <f t="shared" si="549"/>
        <v>0</v>
      </c>
      <c r="F6285" s="175"/>
      <c r="G6285" s="175"/>
      <c r="H6285" s="175"/>
      <c r="I6285" s="197">
        <v>1</v>
      </c>
      <c r="J6285" s="41">
        <f t="shared" si="552"/>
        <v>1</v>
      </c>
      <c r="K6285" s="41">
        <f t="shared" si="550"/>
        <v>1</v>
      </c>
      <c r="L6285" s="175"/>
      <c r="M6285" s="41">
        <f t="shared" si="551"/>
        <v>1</v>
      </c>
    </row>
    <row r="6286" spans="1:13" ht="14.5" hidden="1" x14ac:dyDescent="0.35">
      <c r="A6286" s="194">
        <v>2020</v>
      </c>
      <c r="B6286" s="41" t="s">
        <v>13</v>
      </c>
      <c r="C6286" s="234">
        <v>2</v>
      </c>
      <c r="D6286" s="174">
        <f t="shared" si="547"/>
        <v>2</v>
      </c>
      <c r="E6286" s="171">
        <f t="shared" si="549"/>
        <v>0</v>
      </c>
      <c r="F6286" s="175"/>
      <c r="G6286" s="175"/>
      <c r="H6286" s="175"/>
      <c r="I6286" s="197">
        <v>1</v>
      </c>
      <c r="J6286" s="41">
        <f t="shared" si="552"/>
        <v>1</v>
      </c>
      <c r="K6286" s="41">
        <f t="shared" si="550"/>
        <v>1</v>
      </c>
      <c r="L6286" s="175"/>
      <c r="M6286" s="41">
        <f t="shared" si="551"/>
        <v>1</v>
      </c>
    </row>
    <row r="6287" spans="1:13" ht="14.5" hidden="1" x14ac:dyDescent="0.35">
      <c r="A6287" s="194">
        <v>2020</v>
      </c>
      <c r="B6287" s="41" t="s">
        <v>13</v>
      </c>
      <c r="C6287" s="234">
        <v>2</v>
      </c>
      <c r="D6287" s="174">
        <f t="shared" si="547"/>
        <v>2</v>
      </c>
      <c r="E6287" s="171">
        <f t="shared" si="549"/>
        <v>0</v>
      </c>
      <c r="F6287" s="175"/>
      <c r="G6287" s="175"/>
      <c r="H6287" s="175"/>
      <c r="I6287" s="197">
        <v>6</v>
      </c>
      <c r="J6287" s="41">
        <f t="shared" si="552"/>
        <v>6</v>
      </c>
      <c r="K6287" s="41">
        <f t="shared" si="550"/>
        <v>6</v>
      </c>
      <c r="L6287" s="175"/>
      <c r="M6287" s="41">
        <f t="shared" si="551"/>
        <v>6</v>
      </c>
    </row>
    <row r="6288" spans="1:13" ht="14.5" hidden="1" x14ac:dyDescent="0.35">
      <c r="A6288" s="194">
        <v>2020</v>
      </c>
      <c r="B6288" s="41" t="s">
        <v>13</v>
      </c>
      <c r="C6288" s="234">
        <v>5</v>
      </c>
      <c r="D6288" s="174">
        <f t="shared" si="547"/>
        <v>5</v>
      </c>
      <c r="E6288" s="171">
        <f t="shared" si="549"/>
        <v>0</v>
      </c>
      <c r="F6288" s="175"/>
      <c r="G6288" s="175"/>
      <c r="H6288" s="175"/>
      <c r="I6288" s="197">
        <v>3</v>
      </c>
      <c r="J6288" s="41">
        <f t="shared" si="552"/>
        <v>3</v>
      </c>
      <c r="K6288" s="41">
        <f t="shared" si="550"/>
        <v>3</v>
      </c>
      <c r="L6288" s="175"/>
      <c r="M6288" s="41">
        <f t="shared" si="551"/>
        <v>3</v>
      </c>
    </row>
    <row r="6289" spans="1:13" ht="14.5" hidden="1" x14ac:dyDescent="0.35">
      <c r="A6289" s="194">
        <v>2020</v>
      </c>
      <c r="B6289" s="41" t="s">
        <v>13</v>
      </c>
      <c r="C6289" s="223" t="s">
        <v>232</v>
      </c>
      <c r="D6289" s="174" t="str">
        <f t="shared" si="547"/>
        <v/>
      </c>
      <c r="E6289" s="171">
        <f t="shared" si="549"/>
        <v>0</v>
      </c>
      <c r="F6289" s="175"/>
      <c r="G6289" s="175"/>
      <c r="H6289" s="175"/>
      <c r="I6289" s="177" t="s">
        <v>232</v>
      </c>
      <c r="J6289" s="41" t="str">
        <f t="shared" si="552"/>
        <v/>
      </c>
      <c r="K6289" s="41" t="str">
        <f t="shared" si="550"/>
        <v/>
      </c>
      <c r="L6289" s="175"/>
      <c r="M6289" s="41" t="str">
        <f t="shared" si="551"/>
        <v/>
      </c>
    </row>
    <row r="6290" spans="1:13" ht="14.5" hidden="1" x14ac:dyDescent="0.35">
      <c r="A6290" s="194">
        <v>2020</v>
      </c>
      <c r="B6290" s="41" t="s">
        <v>13</v>
      </c>
      <c r="C6290" s="234">
        <v>7</v>
      </c>
      <c r="D6290" s="174">
        <f t="shared" si="547"/>
        <v>7</v>
      </c>
      <c r="E6290" s="171">
        <f t="shared" si="549"/>
        <v>0</v>
      </c>
      <c r="F6290" s="175"/>
      <c r="G6290" s="175"/>
      <c r="H6290" s="175"/>
      <c r="I6290" s="197">
        <v>2</v>
      </c>
      <c r="J6290" s="41">
        <f t="shared" si="552"/>
        <v>2</v>
      </c>
      <c r="K6290" s="41">
        <f t="shared" si="550"/>
        <v>2</v>
      </c>
      <c r="L6290" s="175"/>
      <c r="M6290" s="41">
        <f t="shared" si="551"/>
        <v>2</v>
      </c>
    </row>
    <row r="6291" spans="1:13" ht="14.5" hidden="1" x14ac:dyDescent="0.35">
      <c r="A6291" s="194">
        <v>2020</v>
      </c>
      <c r="B6291" s="41" t="s">
        <v>13</v>
      </c>
      <c r="C6291" s="234">
        <v>5</v>
      </c>
      <c r="D6291" s="174">
        <f t="shared" si="547"/>
        <v>5</v>
      </c>
      <c r="E6291" s="171">
        <f t="shared" si="549"/>
        <v>0</v>
      </c>
      <c r="F6291" s="175"/>
      <c r="G6291" s="175"/>
      <c r="H6291" s="175"/>
      <c r="I6291" s="197">
        <v>6</v>
      </c>
      <c r="J6291" s="41">
        <f t="shared" si="552"/>
        <v>6</v>
      </c>
      <c r="K6291" s="41">
        <f t="shared" si="550"/>
        <v>6</v>
      </c>
      <c r="L6291" s="175"/>
      <c r="M6291" s="41">
        <f t="shared" si="551"/>
        <v>6</v>
      </c>
    </row>
    <row r="6292" spans="1:13" ht="14.5" hidden="1" x14ac:dyDescent="0.35">
      <c r="A6292" s="194">
        <v>2020</v>
      </c>
      <c r="B6292" s="41" t="s">
        <v>13</v>
      </c>
      <c r="C6292" s="234">
        <v>2</v>
      </c>
      <c r="D6292" s="174">
        <f t="shared" si="547"/>
        <v>2</v>
      </c>
      <c r="E6292" s="171">
        <f t="shared" si="549"/>
        <v>0</v>
      </c>
      <c r="F6292" s="175"/>
      <c r="G6292" s="175"/>
      <c r="H6292" s="175"/>
      <c r="I6292" s="197">
        <v>2</v>
      </c>
      <c r="J6292" s="41">
        <f t="shared" si="552"/>
        <v>2</v>
      </c>
      <c r="K6292" s="41">
        <f t="shared" si="550"/>
        <v>2</v>
      </c>
      <c r="L6292" s="175"/>
      <c r="M6292" s="41">
        <f t="shared" si="551"/>
        <v>2</v>
      </c>
    </row>
    <row r="6293" spans="1:13" ht="14.5" hidden="1" x14ac:dyDescent="0.35">
      <c r="A6293" s="194">
        <v>2020</v>
      </c>
      <c r="B6293" s="41" t="s">
        <v>13</v>
      </c>
      <c r="C6293" s="223" t="s">
        <v>232</v>
      </c>
      <c r="D6293" s="174" t="str">
        <f t="shared" si="547"/>
        <v/>
      </c>
      <c r="E6293" s="171">
        <f t="shared" si="549"/>
        <v>0</v>
      </c>
      <c r="F6293" s="175"/>
      <c r="G6293" s="175"/>
      <c r="H6293" s="175"/>
      <c r="I6293" s="177" t="s">
        <v>232</v>
      </c>
      <c r="J6293" s="41" t="str">
        <f t="shared" si="552"/>
        <v/>
      </c>
      <c r="K6293" s="41" t="str">
        <f t="shared" si="550"/>
        <v/>
      </c>
      <c r="L6293" s="175"/>
      <c r="M6293" s="41" t="str">
        <f t="shared" si="551"/>
        <v/>
      </c>
    </row>
    <row r="6294" spans="1:13" ht="14.5" hidden="1" x14ac:dyDescent="0.35">
      <c r="A6294" s="194">
        <v>2020</v>
      </c>
      <c r="B6294" s="41" t="s">
        <v>13</v>
      </c>
      <c r="C6294" s="234">
        <v>3</v>
      </c>
      <c r="D6294" s="174">
        <f t="shared" si="547"/>
        <v>3</v>
      </c>
      <c r="E6294" s="171">
        <f t="shared" si="549"/>
        <v>0</v>
      </c>
      <c r="F6294" s="175"/>
      <c r="G6294" s="175"/>
      <c r="H6294" s="175"/>
      <c r="I6294" s="197">
        <v>2</v>
      </c>
      <c r="J6294" s="41">
        <f t="shared" si="552"/>
        <v>2</v>
      </c>
      <c r="K6294" s="41">
        <f t="shared" si="550"/>
        <v>2</v>
      </c>
      <c r="L6294" s="175"/>
      <c r="M6294" s="41">
        <f t="shared" si="551"/>
        <v>2</v>
      </c>
    </row>
    <row r="6295" spans="1:13" ht="14.5" hidden="1" x14ac:dyDescent="0.35">
      <c r="A6295" s="194">
        <v>2020</v>
      </c>
      <c r="B6295" s="41" t="s">
        <v>13</v>
      </c>
      <c r="C6295" s="234">
        <v>3</v>
      </c>
      <c r="D6295" s="174">
        <f t="shared" si="547"/>
        <v>3</v>
      </c>
      <c r="E6295" s="171">
        <f t="shared" si="549"/>
        <v>0</v>
      </c>
      <c r="F6295" s="175"/>
      <c r="G6295" s="175"/>
      <c r="H6295" s="175"/>
      <c r="I6295" s="197">
        <v>4</v>
      </c>
      <c r="J6295" s="41">
        <f t="shared" si="552"/>
        <v>4</v>
      </c>
      <c r="K6295" s="41">
        <f t="shared" si="550"/>
        <v>4</v>
      </c>
      <c r="L6295" s="175"/>
      <c r="M6295" s="41">
        <f t="shared" si="551"/>
        <v>4</v>
      </c>
    </row>
    <row r="6296" spans="1:13" ht="14.5" hidden="1" x14ac:dyDescent="0.35">
      <c r="A6296" s="194">
        <v>2020</v>
      </c>
      <c r="B6296" s="41" t="s">
        <v>13</v>
      </c>
      <c r="C6296" s="234">
        <v>-3</v>
      </c>
      <c r="D6296" s="174">
        <f t="shared" si="547"/>
        <v>-3</v>
      </c>
      <c r="E6296" s="171">
        <f t="shared" si="549"/>
        <v>0</v>
      </c>
      <c r="F6296" s="175"/>
      <c r="G6296" s="175"/>
      <c r="H6296" s="175"/>
      <c r="I6296" s="197">
        <v>3</v>
      </c>
      <c r="J6296" s="41">
        <f t="shared" si="552"/>
        <v>3</v>
      </c>
      <c r="K6296" s="41">
        <f t="shared" si="550"/>
        <v>3</v>
      </c>
      <c r="L6296" s="175"/>
      <c r="M6296" s="41">
        <f t="shared" si="551"/>
        <v>3</v>
      </c>
    </row>
    <row r="6297" spans="1:13" ht="14.5" hidden="1" x14ac:dyDescent="0.35">
      <c r="A6297" s="194">
        <v>2020</v>
      </c>
      <c r="B6297" s="41" t="s">
        <v>13</v>
      </c>
      <c r="C6297" s="234">
        <v>5</v>
      </c>
      <c r="D6297" s="174">
        <f t="shared" si="547"/>
        <v>5</v>
      </c>
      <c r="E6297" s="171">
        <f t="shared" si="549"/>
        <v>0</v>
      </c>
      <c r="F6297" s="175"/>
      <c r="G6297" s="175"/>
      <c r="H6297" s="175"/>
      <c r="I6297" s="197">
        <v>3</v>
      </c>
      <c r="J6297" s="41">
        <f t="shared" si="552"/>
        <v>3</v>
      </c>
      <c r="K6297" s="41">
        <f t="shared" si="550"/>
        <v>3</v>
      </c>
      <c r="L6297" s="175"/>
      <c r="M6297" s="41">
        <f t="shared" si="551"/>
        <v>3</v>
      </c>
    </row>
    <row r="6298" spans="1:13" ht="14.5" hidden="1" x14ac:dyDescent="0.35">
      <c r="A6298" s="194">
        <v>2020</v>
      </c>
      <c r="B6298" s="41" t="s">
        <v>13</v>
      </c>
      <c r="C6298" s="234">
        <v>2</v>
      </c>
      <c r="D6298" s="174">
        <f t="shared" si="547"/>
        <v>2</v>
      </c>
      <c r="E6298" s="171">
        <f t="shared" si="549"/>
        <v>0</v>
      </c>
      <c r="F6298" s="175"/>
      <c r="G6298" s="175"/>
      <c r="H6298" s="175"/>
      <c r="I6298" s="197">
        <v>2</v>
      </c>
      <c r="J6298" s="41">
        <f t="shared" si="552"/>
        <v>2</v>
      </c>
      <c r="K6298" s="41">
        <f t="shared" si="550"/>
        <v>2</v>
      </c>
      <c r="L6298" s="175"/>
      <c r="M6298" s="41">
        <f t="shared" si="551"/>
        <v>2</v>
      </c>
    </row>
    <row r="6299" spans="1:13" ht="14.5" hidden="1" x14ac:dyDescent="0.35">
      <c r="A6299" s="194">
        <v>2020</v>
      </c>
      <c r="B6299" s="41" t="s">
        <v>13</v>
      </c>
      <c r="C6299" s="234">
        <v>10</v>
      </c>
      <c r="D6299" s="174">
        <f t="shared" ref="D6299:D6362" si="553">IF(OR(C6299="",C6299&gt;=1000),"",C6299)</f>
        <v>10</v>
      </c>
      <c r="E6299" s="171">
        <f t="shared" si="549"/>
        <v>0</v>
      </c>
      <c r="F6299" s="175"/>
      <c r="G6299" s="175"/>
      <c r="H6299" s="175"/>
      <c r="I6299" s="197">
        <v>10</v>
      </c>
      <c r="J6299" s="41">
        <f t="shared" si="552"/>
        <v>10</v>
      </c>
      <c r="K6299" s="41">
        <f t="shared" si="550"/>
        <v>10</v>
      </c>
      <c r="L6299" s="175"/>
      <c r="M6299" s="41">
        <f t="shared" si="551"/>
        <v>10</v>
      </c>
    </row>
    <row r="6300" spans="1:13" ht="14.5" hidden="1" x14ac:dyDescent="0.35">
      <c r="A6300" s="194">
        <v>2020</v>
      </c>
      <c r="B6300" s="41" t="s">
        <v>13</v>
      </c>
      <c r="C6300" s="234" t="s">
        <v>232</v>
      </c>
      <c r="D6300" s="174" t="str">
        <f t="shared" si="553"/>
        <v/>
      </c>
      <c r="E6300" s="171">
        <f t="shared" si="549"/>
        <v>0</v>
      </c>
      <c r="F6300" s="175"/>
      <c r="G6300" s="175"/>
      <c r="H6300" s="175"/>
      <c r="I6300" s="197" t="s">
        <v>232</v>
      </c>
      <c r="J6300" s="41" t="str">
        <f t="shared" si="552"/>
        <v/>
      </c>
      <c r="K6300" s="41" t="str">
        <f t="shared" si="550"/>
        <v/>
      </c>
      <c r="L6300" s="175"/>
      <c r="M6300" s="41" t="str">
        <f t="shared" si="551"/>
        <v/>
      </c>
    </row>
    <row r="6301" spans="1:13" ht="14.5" hidden="1" x14ac:dyDescent="0.35">
      <c r="A6301" s="194">
        <v>2020</v>
      </c>
      <c r="B6301" s="41" t="s">
        <v>13</v>
      </c>
      <c r="C6301" s="234">
        <v>5</v>
      </c>
      <c r="D6301" s="174">
        <f t="shared" si="553"/>
        <v>5</v>
      </c>
      <c r="E6301" s="171">
        <f t="shared" si="549"/>
        <v>0</v>
      </c>
      <c r="F6301" s="175"/>
      <c r="G6301" s="175"/>
      <c r="H6301" s="175"/>
      <c r="I6301" s="197">
        <v>5</v>
      </c>
      <c r="J6301" s="41">
        <f t="shared" si="552"/>
        <v>5</v>
      </c>
      <c r="K6301" s="41">
        <f t="shared" si="550"/>
        <v>5</v>
      </c>
      <c r="L6301" s="175"/>
      <c r="M6301" s="41">
        <f t="shared" si="551"/>
        <v>5</v>
      </c>
    </row>
    <row r="6302" spans="1:13" ht="14.5" hidden="1" x14ac:dyDescent="0.35">
      <c r="A6302" s="194">
        <v>2020</v>
      </c>
      <c r="B6302" s="41" t="s">
        <v>13</v>
      </c>
      <c r="C6302" s="234">
        <v>3</v>
      </c>
      <c r="D6302" s="174">
        <f t="shared" si="553"/>
        <v>3</v>
      </c>
      <c r="E6302" s="171">
        <f t="shared" si="549"/>
        <v>0</v>
      </c>
      <c r="F6302" s="175"/>
      <c r="G6302" s="175"/>
      <c r="H6302" s="175"/>
      <c r="I6302" s="197">
        <v>3</v>
      </c>
      <c r="J6302" s="41">
        <f t="shared" si="552"/>
        <v>3</v>
      </c>
      <c r="K6302" s="41">
        <f t="shared" si="550"/>
        <v>3</v>
      </c>
      <c r="L6302" s="175"/>
      <c r="M6302" s="41">
        <f t="shared" si="551"/>
        <v>3</v>
      </c>
    </row>
    <row r="6303" spans="1:13" ht="14.5" hidden="1" x14ac:dyDescent="0.35">
      <c r="A6303" s="194">
        <v>2020</v>
      </c>
      <c r="B6303" s="41" t="s">
        <v>13</v>
      </c>
      <c r="C6303" s="234">
        <v>25</v>
      </c>
      <c r="D6303" s="174">
        <f t="shared" si="553"/>
        <v>25</v>
      </c>
      <c r="E6303" s="171">
        <f t="shared" si="549"/>
        <v>0</v>
      </c>
      <c r="F6303" s="175"/>
      <c r="G6303" s="175"/>
      <c r="H6303" s="175"/>
      <c r="I6303" s="197">
        <v>5</v>
      </c>
      <c r="J6303" s="41">
        <f t="shared" si="552"/>
        <v>5</v>
      </c>
      <c r="K6303" s="41">
        <f t="shared" si="550"/>
        <v>5</v>
      </c>
      <c r="L6303" s="175"/>
      <c r="M6303" s="41">
        <f t="shared" si="551"/>
        <v>5</v>
      </c>
    </row>
    <row r="6304" spans="1:13" ht="14.5" hidden="1" x14ac:dyDescent="0.35">
      <c r="A6304" s="194">
        <v>2020</v>
      </c>
      <c r="B6304" s="41" t="s">
        <v>13</v>
      </c>
      <c r="C6304" s="234">
        <v>3</v>
      </c>
      <c r="D6304" s="174">
        <f t="shared" si="553"/>
        <v>3</v>
      </c>
      <c r="E6304" s="171">
        <f t="shared" si="549"/>
        <v>0</v>
      </c>
      <c r="F6304" s="175"/>
      <c r="G6304" s="175"/>
      <c r="H6304" s="175"/>
      <c r="I6304" s="197">
        <v>3</v>
      </c>
      <c r="J6304" s="41">
        <f t="shared" si="552"/>
        <v>3</v>
      </c>
      <c r="K6304" s="41">
        <f t="shared" si="550"/>
        <v>3</v>
      </c>
      <c r="L6304" s="175"/>
      <c r="M6304" s="41">
        <f t="shared" si="551"/>
        <v>3</v>
      </c>
    </row>
    <row r="6305" spans="1:13" ht="14.5" hidden="1" x14ac:dyDescent="0.35">
      <c r="A6305" s="194">
        <v>2020</v>
      </c>
      <c r="B6305" s="41" t="s">
        <v>13</v>
      </c>
      <c r="C6305" s="234">
        <v>20</v>
      </c>
      <c r="D6305" s="174">
        <f t="shared" si="553"/>
        <v>20</v>
      </c>
      <c r="E6305" s="171">
        <f t="shared" si="549"/>
        <v>0</v>
      </c>
      <c r="F6305" s="175"/>
      <c r="G6305" s="175"/>
      <c r="H6305" s="175"/>
      <c r="I6305" s="197">
        <v>20</v>
      </c>
      <c r="J6305" s="41">
        <f t="shared" si="552"/>
        <v>20</v>
      </c>
      <c r="K6305" s="41">
        <f t="shared" si="550"/>
        <v>20</v>
      </c>
      <c r="L6305" s="175"/>
      <c r="M6305" s="41">
        <f t="shared" si="551"/>
        <v>20</v>
      </c>
    </row>
    <row r="6306" spans="1:13" ht="14.5" hidden="1" x14ac:dyDescent="0.35">
      <c r="A6306" s="194">
        <v>2020</v>
      </c>
      <c r="B6306" s="41" t="s">
        <v>13</v>
      </c>
      <c r="C6306" s="234">
        <v>7</v>
      </c>
      <c r="D6306" s="174">
        <f t="shared" si="553"/>
        <v>7</v>
      </c>
      <c r="E6306" s="171">
        <f t="shared" si="549"/>
        <v>0</v>
      </c>
      <c r="F6306" s="175"/>
      <c r="G6306" s="175"/>
      <c r="H6306" s="175"/>
      <c r="I6306" s="197">
        <v>5</v>
      </c>
      <c r="J6306" s="41">
        <f t="shared" si="552"/>
        <v>5</v>
      </c>
      <c r="K6306" s="41">
        <f t="shared" si="550"/>
        <v>5</v>
      </c>
      <c r="L6306" s="175"/>
      <c r="M6306" s="41">
        <f t="shared" si="551"/>
        <v>5</v>
      </c>
    </row>
    <row r="6307" spans="1:13" ht="14.5" hidden="1" x14ac:dyDescent="0.35">
      <c r="A6307" s="194">
        <v>2020</v>
      </c>
      <c r="B6307" s="41" t="s">
        <v>13</v>
      </c>
      <c r="C6307" s="234">
        <v>5</v>
      </c>
      <c r="D6307" s="174">
        <f t="shared" si="553"/>
        <v>5</v>
      </c>
      <c r="E6307" s="171">
        <f t="shared" si="549"/>
        <v>0</v>
      </c>
      <c r="F6307" s="175"/>
      <c r="G6307" s="175"/>
      <c r="H6307" s="175"/>
      <c r="I6307" s="197">
        <v>2</v>
      </c>
      <c r="J6307" s="41">
        <f t="shared" si="552"/>
        <v>2</v>
      </c>
      <c r="K6307" s="41">
        <f t="shared" si="550"/>
        <v>2</v>
      </c>
      <c r="L6307" s="175"/>
      <c r="M6307" s="41">
        <f t="shared" si="551"/>
        <v>2</v>
      </c>
    </row>
    <row r="6308" spans="1:13" ht="14.5" hidden="1" x14ac:dyDescent="0.35">
      <c r="A6308" s="194">
        <v>2020</v>
      </c>
      <c r="B6308" s="41" t="s">
        <v>13</v>
      </c>
      <c r="C6308" s="234">
        <v>5</v>
      </c>
      <c r="D6308" s="174">
        <f t="shared" si="553"/>
        <v>5</v>
      </c>
      <c r="E6308" s="171">
        <f t="shared" si="549"/>
        <v>0</v>
      </c>
      <c r="F6308" s="175"/>
      <c r="G6308" s="175"/>
      <c r="H6308" s="175"/>
      <c r="I6308" s="197">
        <v>3</v>
      </c>
      <c r="J6308" s="41">
        <f t="shared" si="552"/>
        <v>3</v>
      </c>
      <c r="K6308" s="41">
        <f t="shared" si="550"/>
        <v>3</v>
      </c>
      <c r="L6308" s="175"/>
      <c r="M6308" s="41">
        <f t="shared" si="551"/>
        <v>3</v>
      </c>
    </row>
    <row r="6309" spans="1:13" ht="14.5" hidden="1" x14ac:dyDescent="0.35">
      <c r="A6309" s="194">
        <v>2020</v>
      </c>
      <c r="B6309" s="41" t="s">
        <v>13</v>
      </c>
      <c r="C6309" s="234">
        <v>-10</v>
      </c>
      <c r="D6309" s="174">
        <f t="shared" si="553"/>
        <v>-10</v>
      </c>
      <c r="E6309" s="171">
        <f t="shared" si="549"/>
        <v>0</v>
      </c>
      <c r="F6309" s="175"/>
      <c r="G6309" s="175"/>
      <c r="H6309" s="175"/>
      <c r="I6309" s="197">
        <v>4</v>
      </c>
      <c r="J6309" s="41">
        <f t="shared" si="552"/>
        <v>4</v>
      </c>
      <c r="K6309" s="41">
        <f t="shared" si="550"/>
        <v>4</v>
      </c>
      <c r="L6309" s="175"/>
      <c r="M6309" s="41">
        <f t="shared" si="551"/>
        <v>4</v>
      </c>
    </row>
    <row r="6310" spans="1:13" ht="14.5" hidden="1" x14ac:dyDescent="0.35">
      <c r="A6310" s="194">
        <v>2020</v>
      </c>
      <c r="B6310" s="41" t="s">
        <v>13</v>
      </c>
      <c r="C6310" s="234">
        <v>10</v>
      </c>
      <c r="D6310" s="174">
        <f t="shared" si="553"/>
        <v>10</v>
      </c>
      <c r="E6310" s="171">
        <f t="shared" si="549"/>
        <v>0</v>
      </c>
      <c r="F6310" s="175"/>
      <c r="G6310" s="175"/>
      <c r="H6310" s="175"/>
      <c r="I6310" s="197">
        <v>3</v>
      </c>
      <c r="J6310" s="41">
        <f t="shared" si="552"/>
        <v>3</v>
      </c>
      <c r="K6310" s="41">
        <f t="shared" si="550"/>
        <v>3</v>
      </c>
      <c r="L6310" s="175"/>
      <c r="M6310" s="41">
        <f t="shared" si="551"/>
        <v>3</v>
      </c>
    </row>
    <row r="6311" spans="1:13" ht="14.5" hidden="1" x14ac:dyDescent="0.35">
      <c r="A6311" s="194">
        <v>2020</v>
      </c>
      <c r="B6311" s="41" t="s">
        <v>13</v>
      </c>
      <c r="C6311" s="234">
        <v>5</v>
      </c>
      <c r="D6311" s="174">
        <f t="shared" si="553"/>
        <v>5</v>
      </c>
      <c r="E6311" s="171">
        <f t="shared" si="549"/>
        <v>0</v>
      </c>
      <c r="F6311" s="175"/>
      <c r="G6311" s="175"/>
      <c r="H6311" s="175"/>
      <c r="I6311" s="197">
        <v>1</v>
      </c>
      <c r="J6311" s="41">
        <f t="shared" si="552"/>
        <v>1</v>
      </c>
      <c r="K6311" s="41">
        <f t="shared" si="550"/>
        <v>1</v>
      </c>
      <c r="L6311" s="175"/>
      <c r="M6311" s="41">
        <f t="shared" si="551"/>
        <v>1</v>
      </c>
    </row>
    <row r="6312" spans="1:13" ht="14.5" hidden="1" x14ac:dyDescent="0.35">
      <c r="A6312" s="194">
        <v>2020</v>
      </c>
      <c r="B6312" s="41" t="s">
        <v>13</v>
      </c>
      <c r="C6312" s="223" t="s">
        <v>232</v>
      </c>
      <c r="D6312" s="174" t="str">
        <f t="shared" si="553"/>
        <v/>
      </c>
      <c r="E6312" s="171">
        <f t="shared" si="549"/>
        <v>0</v>
      </c>
      <c r="F6312" s="175"/>
      <c r="G6312" s="175"/>
      <c r="H6312" s="175"/>
      <c r="I6312" s="177" t="s">
        <v>232</v>
      </c>
      <c r="J6312" s="41" t="str">
        <f t="shared" si="552"/>
        <v/>
      </c>
      <c r="K6312" s="41" t="str">
        <f t="shared" si="550"/>
        <v/>
      </c>
      <c r="L6312" s="175"/>
      <c r="M6312" s="41" t="str">
        <f t="shared" si="551"/>
        <v/>
      </c>
    </row>
    <row r="6313" spans="1:13" ht="14.5" hidden="1" x14ac:dyDescent="0.35">
      <c r="A6313" s="194">
        <v>2020</v>
      </c>
      <c r="B6313" s="41" t="s">
        <v>13</v>
      </c>
      <c r="C6313" s="234">
        <v>1</v>
      </c>
      <c r="D6313" s="174">
        <f t="shared" si="553"/>
        <v>1</v>
      </c>
      <c r="E6313" s="171">
        <f t="shared" si="549"/>
        <v>0</v>
      </c>
      <c r="F6313" s="175"/>
      <c r="G6313" s="175"/>
      <c r="H6313" s="175"/>
      <c r="I6313" s="197">
        <v>3</v>
      </c>
      <c r="J6313" s="41">
        <f t="shared" si="552"/>
        <v>3</v>
      </c>
      <c r="K6313" s="41">
        <f t="shared" si="550"/>
        <v>3</v>
      </c>
      <c r="L6313" s="175"/>
      <c r="M6313" s="41">
        <f t="shared" si="551"/>
        <v>3</v>
      </c>
    </row>
    <row r="6314" spans="1:13" ht="14.5" hidden="1" x14ac:dyDescent="0.35">
      <c r="A6314" s="194">
        <v>2020</v>
      </c>
      <c r="B6314" s="41" t="s">
        <v>13</v>
      </c>
      <c r="C6314" s="234">
        <v>15</v>
      </c>
      <c r="D6314" s="174">
        <f t="shared" si="553"/>
        <v>15</v>
      </c>
      <c r="E6314" s="171">
        <f t="shared" si="549"/>
        <v>0</v>
      </c>
      <c r="F6314" s="175"/>
      <c r="G6314" s="175"/>
      <c r="H6314" s="175"/>
      <c r="I6314" s="197">
        <v>2.5</v>
      </c>
      <c r="J6314" s="41">
        <f t="shared" si="552"/>
        <v>2.5</v>
      </c>
      <c r="K6314" s="41">
        <f t="shared" si="550"/>
        <v>2.5</v>
      </c>
      <c r="L6314" s="175"/>
      <c r="M6314" s="41">
        <f t="shared" si="551"/>
        <v>2.5</v>
      </c>
    </row>
    <row r="6315" spans="1:13" ht="14.5" hidden="1" x14ac:dyDescent="0.35">
      <c r="A6315" s="194">
        <v>2020</v>
      </c>
      <c r="B6315" s="41" t="s">
        <v>13</v>
      </c>
      <c r="C6315" s="234">
        <v>2</v>
      </c>
      <c r="D6315" s="174">
        <f t="shared" si="553"/>
        <v>2</v>
      </c>
      <c r="E6315" s="171">
        <f t="shared" si="549"/>
        <v>0</v>
      </c>
      <c r="F6315" s="175"/>
      <c r="G6315" s="175"/>
      <c r="H6315" s="175"/>
      <c r="I6315" s="197">
        <v>3</v>
      </c>
      <c r="J6315" s="41">
        <f t="shared" si="552"/>
        <v>3</v>
      </c>
      <c r="K6315" s="41">
        <f t="shared" si="550"/>
        <v>3</v>
      </c>
      <c r="L6315" s="175"/>
      <c r="M6315" s="41">
        <f t="shared" si="551"/>
        <v>3</v>
      </c>
    </row>
    <row r="6316" spans="1:13" ht="14.5" hidden="1" x14ac:dyDescent="0.35">
      <c r="A6316" s="194">
        <v>2020</v>
      </c>
      <c r="B6316" s="41" t="s">
        <v>13</v>
      </c>
      <c r="C6316" s="234">
        <v>15</v>
      </c>
      <c r="D6316" s="174">
        <f t="shared" si="553"/>
        <v>15</v>
      </c>
      <c r="E6316" s="171">
        <f t="shared" si="549"/>
        <v>0</v>
      </c>
      <c r="F6316" s="175"/>
      <c r="G6316" s="175"/>
      <c r="H6316" s="175"/>
      <c r="I6316" s="197">
        <v>5</v>
      </c>
      <c r="J6316" s="41">
        <f t="shared" si="552"/>
        <v>5</v>
      </c>
      <c r="K6316" s="41">
        <f t="shared" si="550"/>
        <v>5</v>
      </c>
      <c r="L6316" s="175"/>
      <c r="M6316" s="41">
        <f t="shared" si="551"/>
        <v>5</v>
      </c>
    </row>
    <row r="6317" spans="1:13" ht="14.5" hidden="1" x14ac:dyDescent="0.35">
      <c r="A6317" s="194">
        <v>2020</v>
      </c>
      <c r="B6317" s="41" t="s">
        <v>13</v>
      </c>
      <c r="C6317" s="234">
        <v>2</v>
      </c>
      <c r="D6317" s="174">
        <f t="shared" si="553"/>
        <v>2</v>
      </c>
      <c r="E6317" s="171">
        <f t="shared" si="549"/>
        <v>0</v>
      </c>
      <c r="F6317" s="175"/>
      <c r="G6317" s="175"/>
      <c r="H6317" s="175"/>
      <c r="I6317" s="197">
        <v>1</v>
      </c>
      <c r="J6317" s="41">
        <f t="shared" si="552"/>
        <v>1</v>
      </c>
      <c r="K6317" s="41">
        <f t="shared" si="550"/>
        <v>1</v>
      </c>
      <c r="L6317" s="175"/>
      <c r="M6317" s="41">
        <f t="shared" si="551"/>
        <v>1</v>
      </c>
    </row>
    <row r="6318" spans="1:13" ht="14.5" hidden="1" x14ac:dyDescent="0.35">
      <c r="A6318" s="194">
        <v>2020</v>
      </c>
      <c r="B6318" s="41" t="s">
        <v>13</v>
      </c>
      <c r="C6318" s="234">
        <v>5</v>
      </c>
      <c r="D6318" s="174">
        <f t="shared" si="553"/>
        <v>5</v>
      </c>
      <c r="E6318" s="171">
        <f t="shared" si="549"/>
        <v>0</v>
      </c>
      <c r="F6318" s="175"/>
      <c r="G6318" s="175"/>
      <c r="H6318" s="175"/>
      <c r="I6318" s="197">
        <v>20</v>
      </c>
      <c r="J6318" s="41">
        <f t="shared" si="552"/>
        <v>20</v>
      </c>
      <c r="K6318" s="41">
        <f t="shared" si="550"/>
        <v>20</v>
      </c>
      <c r="L6318" s="175"/>
      <c r="M6318" s="41">
        <f t="shared" si="551"/>
        <v>20</v>
      </c>
    </row>
    <row r="6319" spans="1:13" ht="14.5" hidden="1" x14ac:dyDescent="0.35">
      <c r="A6319" s="194">
        <v>2020</v>
      </c>
      <c r="B6319" s="41" t="s">
        <v>13</v>
      </c>
      <c r="C6319" s="234">
        <v>2</v>
      </c>
      <c r="D6319" s="174">
        <f t="shared" si="553"/>
        <v>2</v>
      </c>
      <c r="E6319" s="171">
        <f t="shared" si="549"/>
        <v>0</v>
      </c>
      <c r="F6319" s="175"/>
      <c r="G6319" s="175"/>
      <c r="H6319" s="175"/>
      <c r="I6319" s="197">
        <v>2</v>
      </c>
      <c r="J6319" s="41">
        <f t="shared" si="552"/>
        <v>2</v>
      </c>
      <c r="K6319" s="41">
        <f t="shared" si="550"/>
        <v>2</v>
      </c>
      <c r="L6319" s="175"/>
      <c r="M6319" s="41">
        <f t="shared" si="551"/>
        <v>2</v>
      </c>
    </row>
    <row r="6320" spans="1:13" ht="14.5" hidden="1" x14ac:dyDescent="0.35">
      <c r="A6320" s="194">
        <v>2020</v>
      </c>
      <c r="B6320" s="41" t="s">
        <v>13</v>
      </c>
      <c r="C6320" s="223" t="s">
        <v>232</v>
      </c>
      <c r="D6320" s="174" t="str">
        <f t="shared" si="553"/>
        <v/>
      </c>
      <c r="E6320" s="171">
        <f t="shared" si="549"/>
        <v>0</v>
      </c>
      <c r="F6320" s="175"/>
      <c r="G6320" s="175"/>
      <c r="H6320" s="175"/>
      <c r="I6320" s="177" t="s">
        <v>232</v>
      </c>
      <c r="J6320" s="41" t="str">
        <f t="shared" si="552"/>
        <v/>
      </c>
      <c r="K6320" s="41" t="str">
        <f t="shared" si="550"/>
        <v/>
      </c>
      <c r="L6320" s="175"/>
      <c r="M6320" s="41" t="str">
        <f t="shared" si="551"/>
        <v/>
      </c>
    </row>
    <row r="6321" spans="1:13" ht="14.5" hidden="1" x14ac:dyDescent="0.35">
      <c r="A6321" s="194">
        <v>2020</v>
      </c>
      <c r="B6321" s="41" t="s">
        <v>13</v>
      </c>
      <c r="C6321" s="234">
        <v>3</v>
      </c>
      <c r="D6321" s="174">
        <f t="shared" si="553"/>
        <v>3</v>
      </c>
      <c r="E6321" s="171">
        <f t="shared" si="549"/>
        <v>0</v>
      </c>
      <c r="F6321" s="175"/>
      <c r="G6321" s="175"/>
      <c r="H6321" s="175"/>
      <c r="I6321" s="197">
        <v>2</v>
      </c>
      <c r="J6321" s="41">
        <f t="shared" si="552"/>
        <v>2</v>
      </c>
      <c r="K6321" s="41">
        <f t="shared" si="550"/>
        <v>2</v>
      </c>
      <c r="L6321" s="175"/>
      <c r="M6321" s="41">
        <f t="shared" si="551"/>
        <v>2</v>
      </c>
    </row>
    <row r="6322" spans="1:13" ht="14.5" hidden="1" x14ac:dyDescent="0.35">
      <c r="A6322" s="194">
        <v>2020</v>
      </c>
      <c r="B6322" s="41" t="s">
        <v>13</v>
      </c>
      <c r="C6322" s="234">
        <v>3</v>
      </c>
      <c r="D6322" s="174">
        <f t="shared" si="553"/>
        <v>3</v>
      </c>
      <c r="E6322" s="171">
        <f t="shared" si="549"/>
        <v>0</v>
      </c>
      <c r="F6322" s="175"/>
      <c r="G6322" s="175"/>
      <c r="H6322" s="175"/>
      <c r="I6322" s="197">
        <v>3</v>
      </c>
      <c r="J6322" s="41">
        <f t="shared" si="552"/>
        <v>3</v>
      </c>
      <c r="K6322" s="41">
        <f t="shared" si="550"/>
        <v>3</v>
      </c>
      <c r="L6322" s="175"/>
      <c r="M6322" s="41">
        <f t="shared" si="551"/>
        <v>3</v>
      </c>
    </row>
    <row r="6323" spans="1:13" ht="14.5" hidden="1" x14ac:dyDescent="0.35">
      <c r="A6323" s="194">
        <v>2020</v>
      </c>
      <c r="B6323" s="41" t="s">
        <v>13</v>
      </c>
      <c r="C6323" s="234">
        <v>2</v>
      </c>
      <c r="D6323" s="174">
        <f t="shared" si="553"/>
        <v>2</v>
      </c>
      <c r="E6323" s="171">
        <f t="shared" si="549"/>
        <v>0</v>
      </c>
      <c r="F6323" s="175"/>
      <c r="G6323" s="175"/>
      <c r="H6323" s="175"/>
      <c r="I6323" s="197">
        <v>2</v>
      </c>
      <c r="J6323" s="41">
        <f t="shared" si="552"/>
        <v>2</v>
      </c>
      <c r="K6323" s="41">
        <f t="shared" si="550"/>
        <v>2</v>
      </c>
      <c r="L6323" s="175"/>
      <c r="M6323" s="41">
        <f t="shared" si="551"/>
        <v>2</v>
      </c>
    </row>
    <row r="6324" spans="1:13" ht="14.5" hidden="1" x14ac:dyDescent="0.35">
      <c r="A6324" s="194">
        <v>2020</v>
      </c>
      <c r="B6324" s="41" t="s">
        <v>13</v>
      </c>
      <c r="C6324" s="234">
        <v>8</v>
      </c>
      <c r="D6324" s="174">
        <f t="shared" si="553"/>
        <v>8</v>
      </c>
      <c r="E6324" s="171">
        <f t="shared" si="549"/>
        <v>0</v>
      </c>
      <c r="F6324" s="175"/>
      <c r="G6324" s="175"/>
      <c r="H6324" s="175"/>
      <c r="I6324" s="197">
        <v>3</v>
      </c>
      <c r="J6324" s="41">
        <f t="shared" si="552"/>
        <v>3</v>
      </c>
      <c r="K6324" s="41">
        <f t="shared" si="550"/>
        <v>3</v>
      </c>
      <c r="L6324" s="175"/>
      <c r="M6324" s="41">
        <f t="shared" si="551"/>
        <v>3</v>
      </c>
    </row>
    <row r="6325" spans="1:13" ht="14.5" hidden="1" x14ac:dyDescent="0.35">
      <c r="A6325" s="194">
        <v>2020</v>
      </c>
      <c r="B6325" s="41" t="s">
        <v>13</v>
      </c>
      <c r="C6325" s="234">
        <v>5</v>
      </c>
      <c r="D6325" s="174">
        <f t="shared" si="553"/>
        <v>5</v>
      </c>
      <c r="E6325" s="171">
        <f t="shared" si="549"/>
        <v>0</v>
      </c>
      <c r="F6325" s="175"/>
      <c r="G6325" s="175"/>
      <c r="H6325" s="175"/>
      <c r="I6325" s="197">
        <v>3</v>
      </c>
      <c r="J6325" s="41">
        <f t="shared" si="552"/>
        <v>3</v>
      </c>
      <c r="K6325" s="41">
        <f t="shared" si="550"/>
        <v>3</v>
      </c>
      <c r="L6325" s="175"/>
      <c r="M6325" s="41">
        <f t="shared" si="551"/>
        <v>3</v>
      </c>
    </row>
    <row r="6326" spans="1:13" ht="14.5" hidden="1" x14ac:dyDescent="0.35">
      <c r="A6326" s="194">
        <v>2020</v>
      </c>
      <c r="B6326" s="41" t="s">
        <v>13</v>
      </c>
      <c r="C6326" s="234">
        <v>10</v>
      </c>
      <c r="D6326" s="174">
        <f t="shared" si="553"/>
        <v>10</v>
      </c>
      <c r="E6326" s="171">
        <f t="shared" si="549"/>
        <v>0</v>
      </c>
      <c r="F6326" s="175"/>
      <c r="G6326" s="175"/>
      <c r="H6326" s="175"/>
      <c r="I6326" s="197">
        <v>8</v>
      </c>
      <c r="J6326" s="41">
        <f t="shared" si="552"/>
        <v>8</v>
      </c>
      <c r="K6326" s="41">
        <f t="shared" si="550"/>
        <v>8</v>
      </c>
      <c r="L6326" s="175"/>
      <c r="M6326" s="41">
        <f t="shared" si="551"/>
        <v>8</v>
      </c>
    </row>
    <row r="6327" spans="1:13" ht="14.5" hidden="1" x14ac:dyDescent="0.35">
      <c r="A6327" s="194">
        <v>2020</v>
      </c>
      <c r="B6327" s="41" t="s">
        <v>13</v>
      </c>
      <c r="C6327" s="234">
        <v>5</v>
      </c>
      <c r="D6327" s="174">
        <f t="shared" si="553"/>
        <v>5</v>
      </c>
      <c r="E6327" s="171">
        <f t="shared" si="549"/>
        <v>0</v>
      </c>
      <c r="F6327" s="175"/>
      <c r="G6327" s="175"/>
      <c r="H6327" s="175"/>
      <c r="I6327" s="197">
        <v>4</v>
      </c>
      <c r="J6327" s="41">
        <f t="shared" si="552"/>
        <v>4</v>
      </c>
      <c r="K6327" s="41">
        <f t="shared" si="550"/>
        <v>4</v>
      </c>
      <c r="L6327" s="175"/>
      <c r="M6327" s="41">
        <f t="shared" si="551"/>
        <v>4</v>
      </c>
    </row>
    <row r="6328" spans="1:13" ht="14.5" hidden="1" x14ac:dyDescent="0.35">
      <c r="A6328" s="194">
        <v>2020</v>
      </c>
      <c r="B6328" s="41" t="s">
        <v>13</v>
      </c>
      <c r="C6328" s="234">
        <v>2</v>
      </c>
      <c r="D6328" s="174">
        <f t="shared" si="553"/>
        <v>2</v>
      </c>
      <c r="E6328" s="171">
        <f t="shared" si="549"/>
        <v>0</v>
      </c>
      <c r="F6328" s="175"/>
      <c r="G6328" s="175"/>
      <c r="H6328" s="175"/>
      <c r="I6328" s="197">
        <v>2</v>
      </c>
      <c r="J6328" s="41">
        <f t="shared" si="552"/>
        <v>2</v>
      </c>
      <c r="K6328" s="41">
        <f t="shared" si="550"/>
        <v>2</v>
      </c>
      <c r="L6328" s="175"/>
      <c r="M6328" s="41">
        <f t="shared" si="551"/>
        <v>2</v>
      </c>
    </row>
    <row r="6329" spans="1:13" ht="14.5" hidden="1" x14ac:dyDescent="0.35">
      <c r="A6329" s="194">
        <v>2020</v>
      </c>
      <c r="B6329" s="41" t="s">
        <v>13</v>
      </c>
      <c r="C6329" s="234">
        <v>-10</v>
      </c>
      <c r="D6329" s="174">
        <f t="shared" si="553"/>
        <v>-10</v>
      </c>
      <c r="E6329" s="171">
        <f t="shared" si="549"/>
        <v>0</v>
      </c>
      <c r="F6329" s="175"/>
      <c r="G6329" s="175"/>
      <c r="H6329" s="175"/>
      <c r="I6329" s="197">
        <v>-1</v>
      </c>
      <c r="J6329" s="41">
        <f t="shared" si="552"/>
        <v>-1</v>
      </c>
      <c r="K6329" s="41">
        <f t="shared" si="550"/>
        <v>-1</v>
      </c>
      <c r="L6329" s="175"/>
      <c r="M6329" s="41">
        <f t="shared" si="551"/>
        <v>-1</v>
      </c>
    </row>
    <row r="6330" spans="1:13" ht="14.5" hidden="1" x14ac:dyDescent="0.35">
      <c r="A6330" s="194">
        <v>2020</v>
      </c>
      <c r="B6330" s="41" t="s">
        <v>13</v>
      </c>
      <c r="C6330" s="234">
        <v>-2</v>
      </c>
      <c r="D6330" s="174">
        <f t="shared" si="553"/>
        <v>-2</v>
      </c>
      <c r="E6330" s="171">
        <f t="shared" si="549"/>
        <v>0</v>
      </c>
      <c r="F6330" s="175"/>
      <c r="G6330" s="175"/>
      <c r="H6330" s="175"/>
      <c r="I6330" s="197">
        <v>2</v>
      </c>
      <c r="J6330" s="41">
        <f t="shared" si="552"/>
        <v>2</v>
      </c>
      <c r="K6330" s="41">
        <f t="shared" si="550"/>
        <v>2</v>
      </c>
      <c r="L6330" s="175"/>
      <c r="M6330" s="41">
        <f t="shared" si="551"/>
        <v>2</v>
      </c>
    </row>
    <row r="6331" spans="1:13" ht="14.5" hidden="1" x14ac:dyDescent="0.35">
      <c r="A6331" s="194">
        <v>2020</v>
      </c>
      <c r="B6331" s="41" t="s">
        <v>13</v>
      </c>
      <c r="C6331" s="234">
        <v>20</v>
      </c>
      <c r="D6331" s="174">
        <f t="shared" si="553"/>
        <v>20</v>
      </c>
      <c r="E6331" s="171">
        <f t="shared" si="549"/>
        <v>0</v>
      </c>
      <c r="F6331" s="175"/>
      <c r="G6331" s="175"/>
      <c r="H6331" s="175"/>
      <c r="I6331" s="197">
        <v>5</v>
      </c>
      <c r="J6331" s="41">
        <f t="shared" si="552"/>
        <v>5</v>
      </c>
      <c r="K6331" s="41">
        <f t="shared" si="550"/>
        <v>5</v>
      </c>
      <c r="L6331" s="175"/>
      <c r="M6331" s="41">
        <f t="shared" si="551"/>
        <v>5</v>
      </c>
    </row>
    <row r="6332" spans="1:13" ht="14.5" hidden="1" x14ac:dyDescent="0.35">
      <c r="A6332" s="194">
        <v>2020</v>
      </c>
      <c r="B6332" s="41" t="s">
        <v>13</v>
      </c>
      <c r="C6332" s="234">
        <v>1</v>
      </c>
      <c r="D6332" s="174">
        <f t="shared" si="553"/>
        <v>1</v>
      </c>
      <c r="E6332" s="171">
        <f t="shared" si="549"/>
        <v>0</v>
      </c>
      <c r="F6332" s="175"/>
      <c r="G6332" s="175"/>
      <c r="H6332" s="175"/>
      <c r="I6332" s="197">
        <v>1</v>
      </c>
      <c r="J6332" s="41">
        <f t="shared" si="552"/>
        <v>1</v>
      </c>
      <c r="K6332" s="41">
        <f t="shared" si="550"/>
        <v>1</v>
      </c>
      <c r="L6332" s="175"/>
      <c r="M6332" s="41">
        <f t="shared" si="551"/>
        <v>1</v>
      </c>
    </row>
    <row r="6333" spans="1:13" ht="14.5" hidden="1" x14ac:dyDescent="0.35">
      <c r="A6333" s="194">
        <v>2020</v>
      </c>
      <c r="B6333" s="41" t="s">
        <v>13</v>
      </c>
      <c r="C6333" s="234">
        <v>1</v>
      </c>
      <c r="D6333" s="174">
        <f t="shared" si="553"/>
        <v>1</v>
      </c>
      <c r="E6333" s="171">
        <f t="shared" si="549"/>
        <v>0</v>
      </c>
      <c r="F6333" s="175"/>
      <c r="G6333" s="175"/>
      <c r="H6333" s="175"/>
      <c r="I6333" s="197">
        <v>2</v>
      </c>
      <c r="J6333" s="41">
        <f t="shared" si="552"/>
        <v>2</v>
      </c>
      <c r="K6333" s="41">
        <f t="shared" si="550"/>
        <v>2</v>
      </c>
      <c r="L6333" s="175"/>
      <c r="M6333" s="41">
        <f t="shared" si="551"/>
        <v>2</v>
      </c>
    </row>
    <row r="6334" spans="1:13" ht="14.5" hidden="1" x14ac:dyDescent="0.35">
      <c r="A6334" s="194">
        <v>2020</v>
      </c>
      <c r="B6334" s="41" t="s">
        <v>13</v>
      </c>
      <c r="C6334" s="234">
        <v>10</v>
      </c>
      <c r="D6334" s="174">
        <f t="shared" si="553"/>
        <v>10</v>
      </c>
      <c r="E6334" s="171">
        <f t="shared" si="549"/>
        <v>0</v>
      </c>
      <c r="F6334" s="175"/>
      <c r="G6334" s="175"/>
      <c r="H6334" s="175"/>
      <c r="I6334" s="197">
        <v>10</v>
      </c>
      <c r="J6334" s="41">
        <f t="shared" si="552"/>
        <v>10</v>
      </c>
      <c r="K6334" s="41">
        <f t="shared" si="550"/>
        <v>10</v>
      </c>
      <c r="L6334" s="175"/>
      <c r="M6334" s="41">
        <f t="shared" si="551"/>
        <v>10</v>
      </c>
    </row>
    <row r="6335" spans="1:13" ht="14.5" hidden="1" x14ac:dyDescent="0.35">
      <c r="A6335" s="194">
        <v>2020</v>
      </c>
      <c r="B6335" s="41" t="s">
        <v>13</v>
      </c>
      <c r="C6335" s="234" t="s">
        <v>232</v>
      </c>
      <c r="D6335" s="174" t="str">
        <f t="shared" si="553"/>
        <v/>
      </c>
      <c r="E6335" s="171">
        <f t="shared" si="549"/>
        <v>0</v>
      </c>
      <c r="F6335" s="175"/>
      <c r="G6335" s="175"/>
      <c r="H6335" s="175"/>
      <c r="I6335" s="197">
        <v>4</v>
      </c>
      <c r="J6335" s="41">
        <f t="shared" si="552"/>
        <v>4</v>
      </c>
      <c r="K6335" s="41" t="e">
        <f t="shared" si="550"/>
        <v>#VALUE!</v>
      </c>
      <c r="L6335" s="175"/>
      <c r="M6335" s="41">
        <f t="shared" si="551"/>
        <v>4</v>
      </c>
    </row>
    <row r="6336" spans="1:13" ht="14.5" hidden="1" x14ac:dyDescent="0.35">
      <c r="A6336" s="194">
        <v>2020</v>
      </c>
      <c r="B6336" s="41" t="s">
        <v>13</v>
      </c>
      <c r="C6336" s="234">
        <v>5</v>
      </c>
      <c r="D6336" s="174">
        <f t="shared" si="553"/>
        <v>5</v>
      </c>
      <c r="E6336" s="171">
        <f t="shared" si="549"/>
        <v>0</v>
      </c>
      <c r="F6336" s="175"/>
      <c r="G6336" s="175"/>
      <c r="H6336" s="175"/>
      <c r="I6336" s="197">
        <v>3</v>
      </c>
      <c r="J6336" s="41">
        <f t="shared" si="552"/>
        <v>3</v>
      </c>
      <c r="K6336" s="41">
        <f t="shared" si="550"/>
        <v>3</v>
      </c>
      <c r="L6336" s="175"/>
      <c r="M6336" s="41">
        <f t="shared" si="551"/>
        <v>3</v>
      </c>
    </row>
    <row r="6337" spans="1:13" ht="14.5" hidden="1" x14ac:dyDescent="0.35">
      <c r="A6337" s="194">
        <v>2020</v>
      </c>
      <c r="B6337" s="41" t="s">
        <v>13</v>
      </c>
      <c r="C6337" s="234">
        <v>20</v>
      </c>
      <c r="D6337" s="174">
        <f t="shared" si="553"/>
        <v>20</v>
      </c>
      <c r="E6337" s="171">
        <f t="shared" si="549"/>
        <v>0</v>
      </c>
      <c r="F6337" s="175"/>
      <c r="G6337" s="175"/>
      <c r="H6337" s="175"/>
      <c r="I6337" s="197">
        <v>40</v>
      </c>
      <c r="J6337" s="41">
        <f t="shared" si="552"/>
        <v>40</v>
      </c>
      <c r="K6337" s="41">
        <f t="shared" si="550"/>
        <v>40</v>
      </c>
      <c r="L6337" s="175"/>
      <c r="M6337" s="41">
        <f t="shared" si="551"/>
        <v>40</v>
      </c>
    </row>
    <row r="6338" spans="1:13" ht="14.5" hidden="1" x14ac:dyDescent="0.35">
      <c r="A6338" s="194">
        <v>2020</v>
      </c>
      <c r="B6338" s="41" t="s">
        <v>13</v>
      </c>
      <c r="C6338" s="234">
        <v>2</v>
      </c>
      <c r="D6338" s="174">
        <f t="shared" si="553"/>
        <v>2</v>
      </c>
      <c r="E6338" s="171">
        <f t="shared" ref="E6338:E6401" si="554">IF(D6338&lt;&gt;C6338,1,0)</f>
        <v>0</v>
      </c>
      <c r="F6338" s="175"/>
      <c r="G6338" s="175"/>
      <c r="H6338" s="175"/>
      <c r="I6338" s="197">
        <v>2</v>
      </c>
      <c r="J6338" s="41">
        <f t="shared" si="552"/>
        <v>2</v>
      </c>
      <c r="K6338" s="41">
        <f t="shared" si="550"/>
        <v>2</v>
      </c>
      <c r="L6338" s="175"/>
      <c r="M6338" s="41">
        <f t="shared" si="551"/>
        <v>2</v>
      </c>
    </row>
    <row r="6339" spans="1:13" ht="14.5" hidden="1" x14ac:dyDescent="0.35">
      <c r="A6339" s="194">
        <v>2020</v>
      </c>
      <c r="B6339" s="41" t="s">
        <v>13</v>
      </c>
      <c r="C6339" s="234">
        <v>-1</v>
      </c>
      <c r="D6339" s="174">
        <f t="shared" si="553"/>
        <v>-1</v>
      </c>
      <c r="E6339" s="171">
        <f t="shared" si="554"/>
        <v>0</v>
      </c>
      <c r="F6339" s="175"/>
      <c r="G6339" s="175"/>
      <c r="H6339" s="175"/>
      <c r="I6339" s="197">
        <v>3</v>
      </c>
      <c r="J6339" s="41">
        <f t="shared" si="552"/>
        <v>3</v>
      </c>
      <c r="K6339" s="41">
        <f t="shared" ref="K6339:K6402" si="555">IF($I6339="","",IF(AND($C6339&gt;0,$I6339&gt;=$C6339*10),$C6339,IF(I6339&gt;=50,"",IF($C6339="",$I6339,IF($C6339&lt;&gt;"",$I6339,"")))))</f>
        <v>3</v>
      </c>
      <c r="L6339" s="175"/>
      <c r="M6339" s="41">
        <f t="shared" ref="M6339:M6402" si="556">IFERROR(K6339,I6339)</f>
        <v>3</v>
      </c>
    </row>
    <row r="6340" spans="1:13" ht="14.5" hidden="1" x14ac:dyDescent="0.35">
      <c r="A6340" s="194">
        <v>2020</v>
      </c>
      <c r="B6340" s="41" t="s">
        <v>13</v>
      </c>
      <c r="C6340" s="234">
        <v>50</v>
      </c>
      <c r="D6340" s="174">
        <f t="shared" si="553"/>
        <v>50</v>
      </c>
      <c r="E6340" s="171">
        <f t="shared" si="554"/>
        <v>0</v>
      </c>
      <c r="F6340" s="175"/>
      <c r="G6340" s="175"/>
      <c r="H6340" s="175"/>
      <c r="I6340" s="197">
        <v>10</v>
      </c>
      <c r="J6340" s="41">
        <f t="shared" ref="J6340:J6374" si="557">IF(OR(I6340="",I6340&gt;=50),"",IF(AND(I6340&lt;50,OR(D6340&lt;=0,D6340="")),I6340,IF(I6340&gt;=D6340*10,D6340,IF(D6340&lt;&gt;"",I6340,""))))</f>
        <v>10</v>
      </c>
      <c r="K6340" s="41">
        <f t="shared" si="555"/>
        <v>10</v>
      </c>
      <c r="L6340" s="175"/>
      <c r="M6340" s="41">
        <f t="shared" si="556"/>
        <v>10</v>
      </c>
    </row>
    <row r="6341" spans="1:13" ht="14.5" hidden="1" x14ac:dyDescent="0.35">
      <c r="A6341" s="194">
        <v>2020</v>
      </c>
      <c r="B6341" s="41" t="s">
        <v>13</v>
      </c>
      <c r="C6341" s="234">
        <v>4</v>
      </c>
      <c r="D6341" s="174">
        <f t="shared" si="553"/>
        <v>4</v>
      </c>
      <c r="E6341" s="171">
        <f t="shared" si="554"/>
        <v>0</v>
      </c>
      <c r="F6341" s="175"/>
      <c r="G6341" s="175"/>
      <c r="H6341" s="175"/>
      <c r="I6341" s="197">
        <v>4</v>
      </c>
      <c r="J6341" s="41">
        <f t="shared" si="557"/>
        <v>4</v>
      </c>
      <c r="K6341" s="41">
        <f t="shared" si="555"/>
        <v>4</v>
      </c>
      <c r="L6341" s="175"/>
      <c r="M6341" s="41">
        <f t="shared" si="556"/>
        <v>4</v>
      </c>
    </row>
    <row r="6342" spans="1:13" ht="14.5" hidden="1" x14ac:dyDescent="0.35">
      <c r="A6342" s="194">
        <v>2020</v>
      </c>
      <c r="B6342" s="41" t="s">
        <v>13</v>
      </c>
      <c r="C6342" s="234">
        <v>5</v>
      </c>
      <c r="D6342" s="174">
        <f t="shared" si="553"/>
        <v>5</v>
      </c>
      <c r="E6342" s="171">
        <f t="shared" si="554"/>
        <v>0</v>
      </c>
      <c r="F6342" s="175"/>
      <c r="G6342" s="175"/>
      <c r="H6342" s="175"/>
      <c r="I6342" s="197">
        <v>3</v>
      </c>
      <c r="J6342" s="41">
        <f t="shared" si="557"/>
        <v>3</v>
      </c>
      <c r="K6342" s="41">
        <f t="shared" si="555"/>
        <v>3</v>
      </c>
      <c r="L6342" s="175"/>
      <c r="M6342" s="41">
        <f t="shared" si="556"/>
        <v>3</v>
      </c>
    </row>
    <row r="6343" spans="1:13" ht="14.5" hidden="1" x14ac:dyDescent="0.35">
      <c r="A6343" s="194">
        <v>2020</v>
      </c>
      <c r="B6343" s="41" t="s">
        <v>13</v>
      </c>
      <c r="C6343" s="223" t="s">
        <v>232</v>
      </c>
      <c r="D6343" s="174" t="str">
        <f t="shared" si="553"/>
        <v/>
      </c>
      <c r="E6343" s="171">
        <f t="shared" si="554"/>
        <v>0</v>
      </c>
      <c r="F6343" s="175"/>
      <c r="G6343" s="175"/>
      <c r="H6343" s="175"/>
      <c r="I6343" s="197">
        <v>-2</v>
      </c>
      <c r="J6343" s="41">
        <f t="shared" si="557"/>
        <v>-2</v>
      </c>
      <c r="K6343" s="41" t="e">
        <f t="shared" si="555"/>
        <v>#VALUE!</v>
      </c>
      <c r="L6343" s="175"/>
      <c r="M6343" s="41">
        <f t="shared" si="556"/>
        <v>-2</v>
      </c>
    </row>
    <row r="6344" spans="1:13" ht="14.5" hidden="1" x14ac:dyDescent="0.35">
      <c r="A6344" s="194">
        <v>2020</v>
      </c>
      <c r="B6344" s="41" t="s">
        <v>13</v>
      </c>
      <c r="C6344" s="223">
        <v>0</v>
      </c>
      <c r="D6344" s="174">
        <f t="shared" si="553"/>
        <v>0</v>
      </c>
      <c r="E6344" s="171">
        <f t="shared" si="554"/>
        <v>0</v>
      </c>
      <c r="F6344" s="175"/>
      <c r="G6344" s="175"/>
      <c r="H6344" s="175"/>
      <c r="I6344" s="197">
        <v>1</v>
      </c>
      <c r="J6344" s="41">
        <f t="shared" si="557"/>
        <v>1</v>
      </c>
      <c r="K6344" s="41">
        <f t="shared" si="555"/>
        <v>1</v>
      </c>
      <c r="L6344" s="175"/>
      <c r="M6344" s="41">
        <f t="shared" si="556"/>
        <v>1</v>
      </c>
    </row>
    <row r="6345" spans="1:13" ht="14.5" hidden="1" x14ac:dyDescent="0.35">
      <c r="A6345" s="194">
        <v>2020</v>
      </c>
      <c r="B6345" s="41" t="s">
        <v>13</v>
      </c>
      <c r="C6345" s="234">
        <v>3</v>
      </c>
      <c r="D6345" s="174">
        <f t="shared" si="553"/>
        <v>3</v>
      </c>
      <c r="E6345" s="171">
        <f t="shared" si="554"/>
        <v>0</v>
      </c>
      <c r="F6345" s="175"/>
      <c r="G6345" s="175"/>
      <c r="H6345" s="175"/>
      <c r="I6345" s="197">
        <v>2</v>
      </c>
      <c r="J6345" s="41">
        <f t="shared" si="557"/>
        <v>2</v>
      </c>
      <c r="K6345" s="41">
        <f t="shared" si="555"/>
        <v>2</v>
      </c>
      <c r="L6345" s="175"/>
      <c r="M6345" s="41">
        <f t="shared" si="556"/>
        <v>2</v>
      </c>
    </row>
    <row r="6346" spans="1:13" ht="14.5" hidden="1" x14ac:dyDescent="0.35">
      <c r="A6346" s="194">
        <v>2020</v>
      </c>
      <c r="B6346" s="41" t="s">
        <v>13</v>
      </c>
      <c r="C6346" s="234">
        <v>3</v>
      </c>
      <c r="D6346" s="174">
        <f t="shared" si="553"/>
        <v>3</v>
      </c>
      <c r="E6346" s="171">
        <f t="shared" si="554"/>
        <v>0</v>
      </c>
      <c r="F6346" s="175"/>
      <c r="G6346" s="175"/>
      <c r="H6346" s="175"/>
      <c r="I6346" s="197">
        <v>2</v>
      </c>
      <c r="J6346" s="41">
        <f t="shared" si="557"/>
        <v>2</v>
      </c>
      <c r="K6346" s="41">
        <f t="shared" si="555"/>
        <v>2</v>
      </c>
      <c r="L6346" s="175"/>
      <c r="M6346" s="41">
        <f t="shared" si="556"/>
        <v>2</v>
      </c>
    </row>
    <row r="6347" spans="1:13" ht="14.5" hidden="1" x14ac:dyDescent="0.35">
      <c r="A6347" s="194">
        <v>2020</v>
      </c>
      <c r="B6347" s="41" t="s">
        <v>12</v>
      </c>
      <c r="C6347" s="234">
        <v>10</v>
      </c>
      <c r="D6347" s="174">
        <f t="shared" si="553"/>
        <v>10</v>
      </c>
      <c r="E6347" s="171">
        <f t="shared" si="554"/>
        <v>0</v>
      </c>
      <c r="F6347" s="175"/>
      <c r="G6347" s="175"/>
      <c r="H6347" s="175"/>
      <c r="I6347" s="197">
        <v>7</v>
      </c>
      <c r="J6347" s="41">
        <f t="shared" si="557"/>
        <v>7</v>
      </c>
      <c r="K6347" s="41">
        <f t="shared" si="555"/>
        <v>7</v>
      </c>
      <c r="L6347" s="175"/>
      <c r="M6347" s="41">
        <f t="shared" si="556"/>
        <v>7</v>
      </c>
    </row>
    <row r="6348" spans="1:13" ht="14.5" hidden="1" x14ac:dyDescent="0.35">
      <c r="A6348" s="194">
        <v>2020</v>
      </c>
      <c r="B6348" s="41" t="s">
        <v>12</v>
      </c>
      <c r="C6348" s="234">
        <v>10</v>
      </c>
      <c r="D6348" s="174">
        <f t="shared" si="553"/>
        <v>10</v>
      </c>
      <c r="E6348" s="171">
        <f t="shared" si="554"/>
        <v>0</v>
      </c>
      <c r="F6348" s="175"/>
      <c r="G6348" s="175"/>
      <c r="H6348" s="175"/>
      <c r="I6348" s="197">
        <v>5</v>
      </c>
      <c r="J6348" s="41">
        <f t="shared" si="557"/>
        <v>5</v>
      </c>
      <c r="K6348" s="41">
        <f t="shared" si="555"/>
        <v>5</v>
      </c>
      <c r="L6348" s="175"/>
      <c r="M6348" s="41">
        <f t="shared" si="556"/>
        <v>5</v>
      </c>
    </row>
    <row r="6349" spans="1:13" ht="14.5" hidden="1" x14ac:dyDescent="0.35">
      <c r="A6349" s="194">
        <v>2020</v>
      </c>
      <c r="B6349" s="41" t="s">
        <v>12</v>
      </c>
      <c r="C6349" s="234">
        <v>3</v>
      </c>
      <c r="D6349" s="174">
        <f t="shared" si="553"/>
        <v>3</v>
      </c>
      <c r="E6349" s="171">
        <f t="shared" si="554"/>
        <v>0</v>
      </c>
      <c r="F6349" s="175"/>
      <c r="G6349" s="175"/>
      <c r="H6349" s="175"/>
      <c r="I6349" s="197">
        <v>3</v>
      </c>
      <c r="J6349" s="41">
        <f t="shared" si="557"/>
        <v>3</v>
      </c>
      <c r="K6349" s="41">
        <f t="shared" si="555"/>
        <v>3</v>
      </c>
      <c r="L6349" s="175"/>
      <c r="M6349" s="41">
        <f t="shared" si="556"/>
        <v>3</v>
      </c>
    </row>
    <row r="6350" spans="1:13" ht="14.5" hidden="1" x14ac:dyDescent="0.35">
      <c r="A6350" s="194">
        <v>2020</v>
      </c>
      <c r="B6350" s="41" t="s">
        <v>12</v>
      </c>
      <c r="C6350" s="234">
        <v>5</v>
      </c>
      <c r="D6350" s="174">
        <f t="shared" si="553"/>
        <v>5</v>
      </c>
      <c r="E6350" s="171">
        <f t="shared" si="554"/>
        <v>0</v>
      </c>
      <c r="F6350" s="175"/>
      <c r="G6350" s="175"/>
      <c r="H6350" s="175"/>
      <c r="I6350" s="197">
        <v>3</v>
      </c>
      <c r="J6350" s="41">
        <f t="shared" si="557"/>
        <v>3</v>
      </c>
      <c r="K6350" s="41">
        <f t="shared" si="555"/>
        <v>3</v>
      </c>
      <c r="L6350" s="175"/>
      <c r="M6350" s="41">
        <f t="shared" si="556"/>
        <v>3</v>
      </c>
    </row>
    <row r="6351" spans="1:13" ht="14.5" hidden="1" x14ac:dyDescent="0.35">
      <c r="A6351" s="194">
        <v>2020</v>
      </c>
      <c r="B6351" s="41" t="s">
        <v>14</v>
      </c>
      <c r="C6351" s="234">
        <v>-1</v>
      </c>
      <c r="D6351" s="174">
        <f t="shared" si="553"/>
        <v>-1</v>
      </c>
      <c r="E6351" s="171">
        <f t="shared" si="554"/>
        <v>0</v>
      </c>
      <c r="F6351" s="175"/>
      <c r="G6351" s="175"/>
      <c r="H6351" s="175"/>
      <c r="I6351" s="197">
        <v>2</v>
      </c>
      <c r="J6351" s="41">
        <f t="shared" si="557"/>
        <v>2</v>
      </c>
      <c r="K6351" s="41">
        <f t="shared" si="555"/>
        <v>2</v>
      </c>
      <c r="L6351" s="175"/>
      <c r="M6351" s="41">
        <f t="shared" si="556"/>
        <v>2</v>
      </c>
    </row>
    <row r="6352" spans="1:13" ht="14.5" hidden="1" x14ac:dyDescent="0.35">
      <c r="A6352" s="194">
        <v>2020</v>
      </c>
      <c r="B6352" s="41" t="s">
        <v>14</v>
      </c>
      <c r="C6352" s="234">
        <v>3</v>
      </c>
      <c r="D6352" s="174">
        <f t="shared" si="553"/>
        <v>3</v>
      </c>
      <c r="E6352" s="171">
        <f t="shared" si="554"/>
        <v>0</v>
      </c>
      <c r="F6352" s="175"/>
      <c r="G6352" s="175"/>
      <c r="H6352" s="175"/>
      <c r="I6352" s="197">
        <v>3</v>
      </c>
      <c r="J6352" s="41">
        <f t="shared" si="557"/>
        <v>3</v>
      </c>
      <c r="K6352" s="41">
        <f t="shared" si="555"/>
        <v>3</v>
      </c>
      <c r="L6352" s="175"/>
      <c r="M6352" s="41">
        <f t="shared" si="556"/>
        <v>3</v>
      </c>
    </row>
    <row r="6353" spans="1:13" ht="14.5" hidden="1" x14ac:dyDescent="0.35">
      <c r="A6353" s="194">
        <v>2020</v>
      </c>
      <c r="B6353" s="41" t="s">
        <v>14</v>
      </c>
      <c r="C6353" s="234">
        <v>5</v>
      </c>
      <c r="D6353" s="174">
        <f t="shared" si="553"/>
        <v>5</v>
      </c>
      <c r="E6353" s="171">
        <f t="shared" si="554"/>
        <v>0</v>
      </c>
      <c r="F6353" s="175"/>
      <c r="G6353" s="175"/>
      <c r="H6353" s="175"/>
      <c r="I6353" s="197">
        <v>5</v>
      </c>
      <c r="J6353" s="41">
        <f t="shared" si="557"/>
        <v>5</v>
      </c>
      <c r="K6353" s="41">
        <f t="shared" si="555"/>
        <v>5</v>
      </c>
      <c r="L6353" s="175"/>
      <c r="M6353" s="41">
        <f t="shared" si="556"/>
        <v>5</v>
      </c>
    </row>
    <row r="6354" spans="1:13" ht="14.5" hidden="1" x14ac:dyDescent="0.35">
      <c r="A6354" s="194">
        <v>2020</v>
      </c>
      <c r="B6354" s="41" t="s">
        <v>14</v>
      </c>
      <c r="C6354" s="234">
        <v>3</v>
      </c>
      <c r="D6354" s="174">
        <f t="shared" si="553"/>
        <v>3</v>
      </c>
      <c r="E6354" s="171">
        <f t="shared" si="554"/>
        <v>0</v>
      </c>
      <c r="F6354" s="175"/>
      <c r="G6354" s="175"/>
      <c r="H6354" s="175"/>
      <c r="I6354" s="197">
        <v>1</v>
      </c>
      <c r="J6354" s="41">
        <f t="shared" si="557"/>
        <v>1</v>
      </c>
      <c r="K6354" s="41">
        <f t="shared" si="555"/>
        <v>1</v>
      </c>
      <c r="L6354" s="175"/>
      <c r="M6354" s="41">
        <f t="shared" si="556"/>
        <v>1</v>
      </c>
    </row>
    <row r="6355" spans="1:13" ht="14.5" hidden="1" x14ac:dyDescent="0.35">
      <c r="A6355" s="194">
        <v>2020</v>
      </c>
      <c r="B6355" s="41" t="s">
        <v>14</v>
      </c>
      <c r="C6355" s="234">
        <v>10</v>
      </c>
      <c r="D6355" s="174">
        <f t="shared" si="553"/>
        <v>10</v>
      </c>
      <c r="E6355" s="171">
        <f t="shared" si="554"/>
        <v>0</v>
      </c>
      <c r="F6355" s="175"/>
      <c r="G6355" s="175"/>
      <c r="H6355" s="175"/>
      <c r="I6355" s="197">
        <v>10</v>
      </c>
      <c r="J6355" s="41">
        <f t="shared" si="557"/>
        <v>10</v>
      </c>
      <c r="K6355" s="41">
        <f t="shared" si="555"/>
        <v>10</v>
      </c>
      <c r="L6355" s="175"/>
      <c r="M6355" s="41">
        <f t="shared" si="556"/>
        <v>10</v>
      </c>
    </row>
    <row r="6356" spans="1:13" ht="14.5" hidden="1" x14ac:dyDescent="0.35">
      <c r="A6356" s="194">
        <v>2020</v>
      </c>
      <c r="B6356" s="41" t="s">
        <v>14</v>
      </c>
      <c r="C6356" s="234">
        <v>3</v>
      </c>
      <c r="D6356" s="174">
        <f t="shared" si="553"/>
        <v>3</v>
      </c>
      <c r="E6356" s="171">
        <f t="shared" si="554"/>
        <v>0</v>
      </c>
      <c r="F6356" s="175"/>
      <c r="G6356" s="175"/>
      <c r="H6356" s="175"/>
      <c r="I6356" s="197">
        <v>5</v>
      </c>
      <c r="J6356" s="41">
        <f t="shared" si="557"/>
        <v>5</v>
      </c>
      <c r="K6356" s="41">
        <f t="shared" si="555"/>
        <v>5</v>
      </c>
      <c r="L6356" s="175"/>
      <c r="M6356" s="41">
        <f t="shared" si="556"/>
        <v>5</v>
      </c>
    </row>
    <row r="6357" spans="1:13" ht="14.5" hidden="1" x14ac:dyDescent="0.35">
      <c r="A6357" s="194">
        <v>2020</v>
      </c>
      <c r="B6357" s="41" t="s">
        <v>14</v>
      </c>
      <c r="C6357" s="234">
        <v>10</v>
      </c>
      <c r="D6357" s="174">
        <f t="shared" si="553"/>
        <v>10</v>
      </c>
      <c r="E6357" s="171">
        <f t="shared" si="554"/>
        <v>0</v>
      </c>
      <c r="F6357" s="175"/>
      <c r="G6357" s="175"/>
      <c r="H6357" s="175"/>
      <c r="I6357" s="177" t="s">
        <v>232</v>
      </c>
      <c r="J6357" s="41" t="str">
        <f t="shared" si="557"/>
        <v/>
      </c>
      <c r="K6357" s="41" t="str">
        <f t="shared" si="555"/>
        <v/>
      </c>
      <c r="L6357" s="175"/>
      <c r="M6357" s="41" t="str">
        <f t="shared" si="556"/>
        <v/>
      </c>
    </row>
    <row r="6358" spans="1:13" ht="14.5" hidden="1" x14ac:dyDescent="0.35">
      <c r="A6358" s="194">
        <v>2020</v>
      </c>
      <c r="B6358" s="41" t="s">
        <v>14</v>
      </c>
      <c r="C6358" s="234">
        <v>4</v>
      </c>
      <c r="D6358" s="174">
        <f t="shared" si="553"/>
        <v>4</v>
      </c>
      <c r="E6358" s="171">
        <f t="shared" si="554"/>
        <v>0</v>
      </c>
      <c r="F6358" s="175"/>
      <c r="G6358" s="175"/>
      <c r="H6358" s="175"/>
      <c r="I6358" s="197">
        <v>1</v>
      </c>
      <c r="J6358" s="41">
        <f t="shared" si="557"/>
        <v>1</v>
      </c>
      <c r="K6358" s="41">
        <f t="shared" si="555"/>
        <v>1</v>
      </c>
      <c r="L6358" s="175"/>
      <c r="M6358" s="41">
        <f t="shared" si="556"/>
        <v>1</v>
      </c>
    </row>
    <row r="6359" spans="1:13" ht="14.5" hidden="1" x14ac:dyDescent="0.35">
      <c r="A6359" s="194">
        <v>2020</v>
      </c>
      <c r="B6359" s="41" t="s">
        <v>14</v>
      </c>
      <c r="C6359" s="234">
        <v>2</v>
      </c>
      <c r="D6359" s="174">
        <f t="shared" si="553"/>
        <v>2</v>
      </c>
      <c r="E6359" s="171">
        <f t="shared" si="554"/>
        <v>0</v>
      </c>
      <c r="F6359" s="175"/>
      <c r="G6359" s="175"/>
      <c r="H6359" s="175"/>
      <c r="I6359" s="197">
        <v>2</v>
      </c>
      <c r="J6359" s="41">
        <f t="shared" si="557"/>
        <v>2</v>
      </c>
      <c r="K6359" s="41">
        <f t="shared" si="555"/>
        <v>2</v>
      </c>
      <c r="L6359" s="175"/>
      <c r="M6359" s="41">
        <f t="shared" si="556"/>
        <v>2</v>
      </c>
    </row>
    <row r="6360" spans="1:13" ht="14.5" hidden="1" x14ac:dyDescent="0.35">
      <c r="A6360" s="194">
        <v>2020</v>
      </c>
      <c r="B6360" s="41" t="s">
        <v>14</v>
      </c>
      <c r="C6360" s="234">
        <v>5</v>
      </c>
      <c r="D6360" s="174">
        <f t="shared" si="553"/>
        <v>5</v>
      </c>
      <c r="E6360" s="171">
        <f t="shared" si="554"/>
        <v>0</v>
      </c>
      <c r="F6360" s="175"/>
      <c r="G6360" s="175"/>
      <c r="H6360" s="175"/>
      <c r="I6360" s="197">
        <v>3</v>
      </c>
      <c r="J6360" s="41">
        <f t="shared" si="557"/>
        <v>3</v>
      </c>
      <c r="K6360" s="41">
        <f t="shared" si="555"/>
        <v>3</v>
      </c>
      <c r="L6360" s="175"/>
      <c r="M6360" s="41">
        <f t="shared" si="556"/>
        <v>3</v>
      </c>
    </row>
    <row r="6361" spans="1:13" ht="14.5" hidden="1" x14ac:dyDescent="0.35">
      <c r="A6361" s="194">
        <v>2020</v>
      </c>
      <c r="B6361" s="41" t="s">
        <v>14</v>
      </c>
      <c r="C6361" s="234">
        <v>5</v>
      </c>
      <c r="D6361" s="174">
        <f t="shared" si="553"/>
        <v>5</v>
      </c>
      <c r="E6361" s="171">
        <f t="shared" si="554"/>
        <v>0</v>
      </c>
      <c r="F6361" s="175"/>
      <c r="G6361" s="175"/>
      <c r="H6361" s="175"/>
      <c r="I6361" s="197">
        <v>2</v>
      </c>
      <c r="J6361" s="41">
        <f t="shared" si="557"/>
        <v>2</v>
      </c>
      <c r="K6361" s="41">
        <f t="shared" si="555"/>
        <v>2</v>
      </c>
      <c r="L6361" s="175"/>
      <c r="M6361" s="41">
        <f t="shared" si="556"/>
        <v>2</v>
      </c>
    </row>
    <row r="6362" spans="1:13" ht="14.5" hidden="1" x14ac:dyDescent="0.35">
      <c r="A6362" s="194">
        <v>2020</v>
      </c>
      <c r="B6362" s="41" t="s">
        <v>14</v>
      </c>
      <c r="C6362" s="234">
        <v>-1</v>
      </c>
      <c r="D6362" s="174">
        <f t="shared" si="553"/>
        <v>-1</v>
      </c>
      <c r="E6362" s="171">
        <f t="shared" si="554"/>
        <v>0</v>
      </c>
      <c r="F6362" s="175"/>
      <c r="G6362" s="175"/>
      <c r="H6362" s="175"/>
      <c r="I6362" s="197">
        <v>2</v>
      </c>
      <c r="J6362" s="41">
        <f t="shared" si="557"/>
        <v>2</v>
      </c>
      <c r="K6362" s="41">
        <f t="shared" si="555"/>
        <v>2</v>
      </c>
      <c r="L6362" s="175"/>
      <c r="M6362" s="41">
        <f t="shared" si="556"/>
        <v>2</v>
      </c>
    </row>
    <row r="6363" spans="1:13" ht="14.5" hidden="1" x14ac:dyDescent="0.35">
      <c r="A6363" s="194">
        <v>2020</v>
      </c>
      <c r="B6363" s="41" t="s">
        <v>14</v>
      </c>
      <c r="C6363" s="234">
        <v>5</v>
      </c>
      <c r="D6363" s="174">
        <f t="shared" ref="D6363:D6426" si="558">IF(OR(C6363="",C6363&gt;=1000),"",C6363)</f>
        <v>5</v>
      </c>
      <c r="E6363" s="171">
        <f t="shared" si="554"/>
        <v>0</v>
      </c>
      <c r="F6363" s="175"/>
      <c r="G6363" s="175"/>
      <c r="H6363" s="175"/>
      <c r="I6363" s="197">
        <v>4</v>
      </c>
      <c r="J6363" s="41">
        <f t="shared" si="557"/>
        <v>4</v>
      </c>
      <c r="K6363" s="41">
        <f t="shared" si="555"/>
        <v>4</v>
      </c>
      <c r="L6363" s="175"/>
      <c r="M6363" s="41">
        <f t="shared" si="556"/>
        <v>4</v>
      </c>
    </row>
    <row r="6364" spans="1:13" ht="14.5" hidden="1" x14ac:dyDescent="0.35">
      <c r="A6364" s="194">
        <v>2020</v>
      </c>
      <c r="B6364" s="41" t="s">
        <v>14</v>
      </c>
      <c r="C6364" s="234">
        <v>5</v>
      </c>
      <c r="D6364" s="174">
        <f t="shared" si="558"/>
        <v>5</v>
      </c>
      <c r="E6364" s="171">
        <f t="shared" si="554"/>
        <v>0</v>
      </c>
      <c r="F6364" s="175"/>
      <c r="G6364" s="175"/>
      <c r="H6364" s="175"/>
      <c r="I6364" s="197">
        <v>5</v>
      </c>
      <c r="J6364" s="41">
        <f t="shared" si="557"/>
        <v>5</v>
      </c>
      <c r="K6364" s="41">
        <f t="shared" si="555"/>
        <v>5</v>
      </c>
      <c r="L6364" s="175"/>
      <c r="M6364" s="41">
        <f t="shared" si="556"/>
        <v>5</v>
      </c>
    </row>
    <row r="6365" spans="1:13" ht="14.5" hidden="1" x14ac:dyDescent="0.35">
      <c r="A6365" s="194">
        <v>2020</v>
      </c>
      <c r="B6365" s="41" t="s">
        <v>14</v>
      </c>
      <c r="C6365" s="234">
        <v>-5</v>
      </c>
      <c r="D6365" s="174">
        <f t="shared" si="558"/>
        <v>-5</v>
      </c>
      <c r="E6365" s="171">
        <f t="shared" si="554"/>
        <v>0</v>
      </c>
      <c r="F6365" s="175"/>
      <c r="G6365" s="175"/>
      <c r="H6365" s="175"/>
      <c r="I6365" s="197">
        <v>10</v>
      </c>
      <c r="J6365" s="41">
        <f t="shared" si="557"/>
        <v>10</v>
      </c>
      <c r="K6365" s="41">
        <f t="shared" si="555"/>
        <v>10</v>
      </c>
      <c r="L6365" s="175"/>
      <c r="M6365" s="41">
        <f t="shared" si="556"/>
        <v>10</v>
      </c>
    </row>
    <row r="6366" spans="1:13" ht="14.5" hidden="1" x14ac:dyDescent="0.35">
      <c r="A6366" s="194">
        <v>2020</v>
      </c>
      <c r="B6366" s="41" t="s">
        <v>14</v>
      </c>
      <c r="C6366" s="234">
        <v>5</v>
      </c>
      <c r="D6366" s="174">
        <f t="shared" si="558"/>
        <v>5</v>
      </c>
      <c r="E6366" s="171">
        <f t="shared" si="554"/>
        <v>0</v>
      </c>
      <c r="F6366" s="175"/>
      <c r="G6366" s="175"/>
      <c r="H6366" s="175"/>
      <c r="I6366" s="197">
        <v>10</v>
      </c>
      <c r="J6366" s="41">
        <f t="shared" si="557"/>
        <v>10</v>
      </c>
      <c r="K6366" s="41">
        <f t="shared" si="555"/>
        <v>10</v>
      </c>
      <c r="L6366" s="175"/>
      <c r="M6366" s="41">
        <f t="shared" si="556"/>
        <v>10</v>
      </c>
    </row>
    <row r="6367" spans="1:13" ht="14.5" hidden="1" x14ac:dyDescent="0.35">
      <c r="A6367" s="194">
        <v>2020</v>
      </c>
      <c r="B6367" s="41" t="s">
        <v>14</v>
      </c>
      <c r="C6367" s="234">
        <v>10</v>
      </c>
      <c r="D6367" s="174">
        <f t="shared" si="558"/>
        <v>10</v>
      </c>
      <c r="E6367" s="171">
        <f t="shared" si="554"/>
        <v>0</v>
      </c>
      <c r="F6367" s="175"/>
      <c r="G6367" s="175"/>
      <c r="H6367" s="175"/>
      <c r="I6367" s="197">
        <v>5</v>
      </c>
      <c r="J6367" s="41">
        <f t="shared" si="557"/>
        <v>5</v>
      </c>
      <c r="K6367" s="41">
        <f t="shared" si="555"/>
        <v>5</v>
      </c>
      <c r="L6367" s="175"/>
      <c r="M6367" s="41">
        <f t="shared" si="556"/>
        <v>5</v>
      </c>
    </row>
    <row r="6368" spans="1:13" ht="14.5" hidden="1" x14ac:dyDescent="0.35">
      <c r="A6368" s="194">
        <v>2020</v>
      </c>
      <c r="B6368" s="41" t="s">
        <v>14</v>
      </c>
      <c r="C6368" s="234">
        <v>10</v>
      </c>
      <c r="D6368" s="174">
        <f t="shared" si="558"/>
        <v>10</v>
      </c>
      <c r="E6368" s="171">
        <f t="shared" si="554"/>
        <v>0</v>
      </c>
      <c r="F6368" s="175"/>
      <c r="G6368" s="175"/>
      <c r="H6368" s="175"/>
      <c r="I6368" s="197">
        <v>10</v>
      </c>
      <c r="J6368" s="41">
        <f t="shared" si="557"/>
        <v>10</v>
      </c>
      <c r="K6368" s="41">
        <f t="shared" si="555"/>
        <v>10</v>
      </c>
      <c r="L6368" s="175"/>
      <c r="M6368" s="41">
        <f t="shared" si="556"/>
        <v>10</v>
      </c>
    </row>
    <row r="6369" spans="1:13" ht="14.5" hidden="1" x14ac:dyDescent="0.35">
      <c r="A6369" s="194">
        <v>2020</v>
      </c>
      <c r="B6369" s="41" t="s">
        <v>14</v>
      </c>
      <c r="C6369" s="234">
        <v>1</v>
      </c>
      <c r="D6369" s="174">
        <f t="shared" si="558"/>
        <v>1</v>
      </c>
      <c r="E6369" s="171">
        <f t="shared" si="554"/>
        <v>0</v>
      </c>
      <c r="F6369" s="175"/>
      <c r="G6369" s="175"/>
      <c r="H6369" s="175"/>
      <c r="I6369" s="197">
        <v>1</v>
      </c>
      <c r="J6369" s="41">
        <f t="shared" si="557"/>
        <v>1</v>
      </c>
      <c r="K6369" s="41">
        <f t="shared" si="555"/>
        <v>1</v>
      </c>
      <c r="L6369" s="175"/>
      <c r="M6369" s="41">
        <f t="shared" si="556"/>
        <v>1</v>
      </c>
    </row>
    <row r="6370" spans="1:13" ht="14.5" hidden="1" x14ac:dyDescent="0.35">
      <c r="A6370" s="194">
        <v>2020</v>
      </c>
      <c r="B6370" s="41" t="s">
        <v>14</v>
      </c>
      <c r="C6370" s="234">
        <v>10</v>
      </c>
      <c r="D6370" s="174">
        <f t="shared" si="558"/>
        <v>10</v>
      </c>
      <c r="E6370" s="171">
        <f t="shared" si="554"/>
        <v>0</v>
      </c>
      <c r="F6370" s="175"/>
      <c r="G6370" s="175"/>
      <c r="H6370" s="175"/>
      <c r="I6370" s="197">
        <v>10</v>
      </c>
      <c r="J6370" s="41">
        <f t="shared" si="557"/>
        <v>10</v>
      </c>
      <c r="K6370" s="41">
        <f t="shared" si="555"/>
        <v>10</v>
      </c>
      <c r="L6370" s="175"/>
      <c r="M6370" s="41">
        <f t="shared" si="556"/>
        <v>10</v>
      </c>
    </row>
    <row r="6371" spans="1:13" ht="14.5" hidden="1" x14ac:dyDescent="0.35">
      <c r="A6371" s="194">
        <v>2020</v>
      </c>
      <c r="B6371" s="41" t="s">
        <v>12</v>
      </c>
      <c r="C6371" s="234">
        <v>10</v>
      </c>
      <c r="D6371" s="174">
        <f t="shared" si="558"/>
        <v>10</v>
      </c>
      <c r="E6371" s="171">
        <f t="shared" si="554"/>
        <v>0</v>
      </c>
      <c r="F6371" s="175"/>
      <c r="G6371" s="175"/>
      <c r="H6371" s="175"/>
      <c r="I6371" s="197">
        <v>1</v>
      </c>
      <c r="J6371" s="41">
        <f t="shared" si="557"/>
        <v>1</v>
      </c>
      <c r="K6371" s="41">
        <f t="shared" si="555"/>
        <v>1</v>
      </c>
      <c r="L6371" s="175"/>
      <c r="M6371" s="41">
        <f t="shared" si="556"/>
        <v>1</v>
      </c>
    </row>
    <row r="6372" spans="1:13" ht="14.5" hidden="1" x14ac:dyDescent="0.35">
      <c r="A6372" s="194">
        <v>2020</v>
      </c>
      <c r="B6372" s="41" t="s">
        <v>12</v>
      </c>
      <c r="C6372" s="234">
        <v>3</v>
      </c>
      <c r="D6372" s="174">
        <f t="shared" si="558"/>
        <v>3</v>
      </c>
      <c r="E6372" s="171">
        <f t="shared" si="554"/>
        <v>0</v>
      </c>
      <c r="F6372" s="175"/>
      <c r="G6372" s="175"/>
      <c r="H6372" s="175"/>
      <c r="I6372" s="197">
        <v>3</v>
      </c>
      <c r="J6372" s="41">
        <f t="shared" si="557"/>
        <v>3</v>
      </c>
      <c r="K6372" s="41">
        <f t="shared" si="555"/>
        <v>3</v>
      </c>
      <c r="L6372" s="175"/>
      <c r="M6372" s="41">
        <f t="shared" si="556"/>
        <v>3</v>
      </c>
    </row>
    <row r="6373" spans="1:13" ht="14.5" hidden="1" x14ac:dyDescent="0.35">
      <c r="A6373" s="194">
        <v>2020</v>
      </c>
      <c r="B6373" s="41" t="s">
        <v>12</v>
      </c>
      <c r="C6373" s="234">
        <v>1</v>
      </c>
      <c r="D6373" s="174">
        <f t="shared" si="558"/>
        <v>1</v>
      </c>
      <c r="E6373" s="171">
        <f t="shared" si="554"/>
        <v>0</v>
      </c>
      <c r="F6373" s="175"/>
      <c r="G6373" s="175"/>
      <c r="H6373" s="175"/>
      <c r="I6373" s="197">
        <v>3</v>
      </c>
      <c r="J6373" s="41">
        <f t="shared" si="557"/>
        <v>3</v>
      </c>
      <c r="K6373" s="41">
        <f t="shared" si="555"/>
        <v>3</v>
      </c>
      <c r="L6373" s="175"/>
      <c r="M6373" s="41">
        <f t="shared" si="556"/>
        <v>3</v>
      </c>
    </row>
    <row r="6374" spans="1:13" ht="14.5" hidden="1" x14ac:dyDescent="0.35">
      <c r="A6374" s="194">
        <v>2020</v>
      </c>
      <c r="B6374" s="41" t="s">
        <v>12</v>
      </c>
      <c r="C6374" s="223" t="s">
        <v>232</v>
      </c>
      <c r="D6374" s="174" t="str">
        <f t="shared" si="558"/>
        <v/>
      </c>
      <c r="E6374" s="171">
        <f t="shared" si="554"/>
        <v>0</v>
      </c>
      <c r="F6374" s="175"/>
      <c r="G6374" s="175"/>
      <c r="H6374" s="175"/>
      <c r="I6374" s="197">
        <v>2</v>
      </c>
      <c r="J6374" s="41">
        <f t="shared" si="557"/>
        <v>2</v>
      </c>
      <c r="K6374" s="41" t="e">
        <f t="shared" si="555"/>
        <v>#VALUE!</v>
      </c>
      <c r="L6374" s="175"/>
      <c r="M6374" s="41">
        <f t="shared" si="556"/>
        <v>2</v>
      </c>
    </row>
    <row r="6375" spans="1:13" ht="14.5" hidden="1" x14ac:dyDescent="0.35">
      <c r="A6375" s="194">
        <v>2020</v>
      </c>
      <c r="B6375" s="41" t="s">
        <v>12</v>
      </c>
      <c r="C6375" s="234">
        <v>2</v>
      </c>
      <c r="D6375" s="174">
        <f t="shared" si="558"/>
        <v>2</v>
      </c>
      <c r="E6375" s="171">
        <f t="shared" si="554"/>
        <v>0</v>
      </c>
      <c r="F6375" s="175"/>
      <c r="G6375" s="175"/>
      <c r="H6375" s="175"/>
      <c r="I6375" s="197">
        <v>2</v>
      </c>
      <c r="J6375" s="41">
        <f>IF(OR(I6350="",I6350&gt;=50),"",IF(AND(I6350&lt;50,OR(D6350&lt;=0,D6350="")),I6350,IF(I6350&gt;=D6350*10,D6350,IF(D6350&lt;&gt;"",I6350,""))))</f>
        <v>3</v>
      </c>
      <c r="K6375" s="41">
        <f t="shared" si="555"/>
        <v>2</v>
      </c>
      <c r="L6375" s="175"/>
      <c r="M6375" s="41">
        <f t="shared" si="556"/>
        <v>2</v>
      </c>
    </row>
    <row r="6376" spans="1:13" ht="14.5" hidden="1" x14ac:dyDescent="0.35">
      <c r="A6376" s="194">
        <v>2020</v>
      </c>
      <c r="B6376" s="41" t="s">
        <v>12</v>
      </c>
      <c r="C6376" s="234">
        <v>10</v>
      </c>
      <c r="D6376" s="174">
        <f t="shared" si="558"/>
        <v>10</v>
      </c>
      <c r="E6376" s="171">
        <f t="shared" si="554"/>
        <v>0</v>
      </c>
      <c r="F6376" s="175"/>
      <c r="G6376" s="175"/>
      <c r="H6376" s="175"/>
      <c r="I6376" s="177" t="s">
        <v>232</v>
      </c>
      <c r="J6376" s="41" t="str">
        <f t="shared" ref="J6376:J6439" si="559">IF(OR(I6376="",I6376&gt;=50),"",IF(AND(I6376&lt;50,OR(D6376&lt;=0,D6376="")),I6376,IF(I6376&gt;=D6376*10,D6376,IF(D6376&lt;&gt;"",I6376,""))))</f>
        <v/>
      </c>
      <c r="K6376" s="41" t="str">
        <f t="shared" si="555"/>
        <v/>
      </c>
      <c r="L6376" s="175"/>
      <c r="M6376" s="41" t="str">
        <f t="shared" si="556"/>
        <v/>
      </c>
    </row>
    <row r="6377" spans="1:13" ht="14.5" hidden="1" x14ac:dyDescent="0.35">
      <c r="A6377" s="194">
        <v>2020</v>
      </c>
      <c r="B6377" s="41" t="s">
        <v>12</v>
      </c>
      <c r="C6377" s="234">
        <v>0</v>
      </c>
      <c r="D6377" s="174">
        <f t="shared" si="558"/>
        <v>0</v>
      </c>
      <c r="E6377" s="171">
        <f t="shared" si="554"/>
        <v>0</v>
      </c>
      <c r="F6377" s="175"/>
      <c r="G6377" s="175"/>
      <c r="H6377" s="175"/>
      <c r="I6377" s="197">
        <v>2</v>
      </c>
      <c r="J6377" s="41">
        <f t="shared" si="559"/>
        <v>2</v>
      </c>
      <c r="K6377" s="41">
        <f t="shared" si="555"/>
        <v>2</v>
      </c>
      <c r="L6377" s="175"/>
      <c r="M6377" s="41">
        <f t="shared" si="556"/>
        <v>2</v>
      </c>
    </row>
    <row r="6378" spans="1:13" ht="14.5" hidden="1" x14ac:dyDescent="0.35">
      <c r="A6378" s="194">
        <v>2020</v>
      </c>
      <c r="B6378" s="41" t="s">
        <v>12</v>
      </c>
      <c r="C6378" s="234">
        <v>5</v>
      </c>
      <c r="D6378" s="174">
        <f t="shared" si="558"/>
        <v>5</v>
      </c>
      <c r="E6378" s="171">
        <f t="shared" si="554"/>
        <v>0</v>
      </c>
      <c r="F6378" s="175"/>
      <c r="G6378" s="175"/>
      <c r="H6378" s="175"/>
      <c r="I6378" s="197">
        <v>5</v>
      </c>
      <c r="J6378" s="41">
        <f t="shared" si="559"/>
        <v>5</v>
      </c>
      <c r="K6378" s="41">
        <f t="shared" si="555"/>
        <v>5</v>
      </c>
      <c r="L6378" s="175"/>
      <c r="M6378" s="41">
        <f t="shared" si="556"/>
        <v>5</v>
      </c>
    </row>
    <row r="6379" spans="1:13" ht="14.5" hidden="1" x14ac:dyDescent="0.35">
      <c r="A6379" s="194">
        <v>2020</v>
      </c>
      <c r="B6379" s="41" t="s">
        <v>12</v>
      </c>
      <c r="C6379" s="234">
        <v>10</v>
      </c>
      <c r="D6379" s="174">
        <f t="shared" si="558"/>
        <v>10</v>
      </c>
      <c r="E6379" s="171">
        <f t="shared" si="554"/>
        <v>0</v>
      </c>
      <c r="F6379" s="175"/>
      <c r="G6379" s="175"/>
      <c r="H6379" s="175"/>
      <c r="I6379" s="197">
        <v>15</v>
      </c>
      <c r="J6379" s="41">
        <f t="shared" si="559"/>
        <v>15</v>
      </c>
      <c r="K6379" s="41">
        <f t="shared" si="555"/>
        <v>15</v>
      </c>
      <c r="L6379" s="175"/>
      <c r="M6379" s="41">
        <f t="shared" si="556"/>
        <v>15</v>
      </c>
    </row>
    <row r="6380" spans="1:13" ht="14.5" hidden="1" x14ac:dyDescent="0.35">
      <c r="A6380" s="194">
        <v>2020</v>
      </c>
      <c r="B6380" s="41" t="s">
        <v>12</v>
      </c>
      <c r="C6380" s="234">
        <v>3</v>
      </c>
      <c r="D6380" s="174">
        <f t="shared" si="558"/>
        <v>3</v>
      </c>
      <c r="E6380" s="171">
        <f t="shared" si="554"/>
        <v>0</v>
      </c>
      <c r="F6380" s="175"/>
      <c r="G6380" s="175"/>
      <c r="H6380" s="175"/>
      <c r="I6380" s="197">
        <v>3</v>
      </c>
      <c r="J6380" s="41">
        <f t="shared" si="559"/>
        <v>3</v>
      </c>
      <c r="K6380" s="41">
        <f t="shared" si="555"/>
        <v>3</v>
      </c>
      <c r="L6380" s="175"/>
      <c r="M6380" s="41">
        <f t="shared" si="556"/>
        <v>3</v>
      </c>
    </row>
    <row r="6381" spans="1:13" ht="14.5" hidden="1" x14ac:dyDescent="0.35">
      <c r="A6381" s="194">
        <v>2020</v>
      </c>
      <c r="B6381" s="41" t="s">
        <v>12</v>
      </c>
      <c r="C6381" s="234">
        <v>2</v>
      </c>
      <c r="D6381" s="174">
        <f t="shared" si="558"/>
        <v>2</v>
      </c>
      <c r="E6381" s="171">
        <f t="shared" si="554"/>
        <v>0</v>
      </c>
      <c r="F6381" s="175"/>
      <c r="G6381" s="175"/>
      <c r="H6381" s="175"/>
      <c r="I6381" s="197">
        <v>3</v>
      </c>
      <c r="J6381" s="41">
        <f t="shared" si="559"/>
        <v>3</v>
      </c>
      <c r="K6381" s="41">
        <f t="shared" si="555"/>
        <v>3</v>
      </c>
      <c r="L6381" s="175"/>
      <c r="M6381" s="41">
        <f t="shared" si="556"/>
        <v>3</v>
      </c>
    </row>
    <row r="6382" spans="1:13" ht="14.5" hidden="1" x14ac:dyDescent="0.35">
      <c r="A6382" s="194">
        <v>2020</v>
      </c>
      <c r="B6382" s="41" t="s">
        <v>12</v>
      </c>
      <c r="C6382" s="234">
        <v>3</v>
      </c>
      <c r="D6382" s="174">
        <f t="shared" si="558"/>
        <v>3</v>
      </c>
      <c r="E6382" s="171">
        <f t="shared" si="554"/>
        <v>0</v>
      </c>
      <c r="F6382" s="175"/>
      <c r="G6382" s="175"/>
      <c r="H6382" s="175"/>
      <c r="I6382" s="197">
        <v>3</v>
      </c>
      <c r="J6382" s="41">
        <f t="shared" si="559"/>
        <v>3</v>
      </c>
      <c r="K6382" s="41">
        <f t="shared" si="555"/>
        <v>3</v>
      </c>
      <c r="L6382" s="175"/>
      <c r="M6382" s="41">
        <f t="shared" si="556"/>
        <v>3</v>
      </c>
    </row>
    <row r="6383" spans="1:13" ht="14.5" hidden="1" x14ac:dyDescent="0.35">
      <c r="A6383" s="194">
        <v>2020</v>
      </c>
      <c r="B6383" s="41" t="s">
        <v>12</v>
      </c>
      <c r="C6383" s="234">
        <v>1</v>
      </c>
      <c r="D6383" s="174">
        <f t="shared" si="558"/>
        <v>1</v>
      </c>
      <c r="E6383" s="171">
        <f t="shared" si="554"/>
        <v>0</v>
      </c>
      <c r="F6383" s="175"/>
      <c r="G6383" s="175"/>
      <c r="H6383" s="175"/>
      <c r="I6383" s="197">
        <v>3</v>
      </c>
      <c r="J6383" s="41">
        <f t="shared" si="559"/>
        <v>3</v>
      </c>
      <c r="K6383" s="41">
        <f t="shared" si="555"/>
        <v>3</v>
      </c>
      <c r="L6383" s="175"/>
      <c r="M6383" s="41">
        <f t="shared" si="556"/>
        <v>3</v>
      </c>
    </row>
    <row r="6384" spans="1:13" ht="14.5" hidden="1" x14ac:dyDescent="0.35">
      <c r="A6384" s="194">
        <v>2020</v>
      </c>
      <c r="B6384" s="41" t="s">
        <v>12</v>
      </c>
      <c r="C6384" s="234">
        <v>-10</v>
      </c>
      <c r="D6384" s="174">
        <f t="shared" si="558"/>
        <v>-10</v>
      </c>
      <c r="E6384" s="171">
        <f t="shared" si="554"/>
        <v>0</v>
      </c>
      <c r="F6384" s="175"/>
      <c r="G6384" s="175"/>
      <c r="H6384" s="175"/>
      <c r="I6384" s="197">
        <v>2</v>
      </c>
      <c r="J6384" s="41">
        <f t="shared" si="559"/>
        <v>2</v>
      </c>
      <c r="K6384" s="41">
        <f t="shared" si="555"/>
        <v>2</v>
      </c>
      <c r="L6384" s="175"/>
      <c r="M6384" s="41">
        <f t="shared" si="556"/>
        <v>2</v>
      </c>
    </row>
    <row r="6385" spans="1:13" ht="14.5" hidden="1" x14ac:dyDescent="0.35">
      <c r="A6385" s="194">
        <v>2020</v>
      </c>
      <c r="B6385" s="41" t="s">
        <v>12</v>
      </c>
      <c r="C6385" s="234">
        <v>10</v>
      </c>
      <c r="D6385" s="174">
        <f t="shared" si="558"/>
        <v>10</v>
      </c>
      <c r="E6385" s="171">
        <f t="shared" si="554"/>
        <v>0</v>
      </c>
      <c r="F6385" s="175"/>
      <c r="G6385" s="175"/>
      <c r="H6385" s="175"/>
      <c r="I6385" s="197">
        <v>5</v>
      </c>
      <c r="J6385" s="41">
        <f t="shared" si="559"/>
        <v>5</v>
      </c>
      <c r="K6385" s="41">
        <f t="shared" si="555"/>
        <v>5</v>
      </c>
      <c r="L6385" s="175"/>
      <c r="M6385" s="41">
        <f t="shared" si="556"/>
        <v>5</v>
      </c>
    </row>
    <row r="6386" spans="1:13" ht="14.5" hidden="1" x14ac:dyDescent="0.35">
      <c r="A6386" s="194">
        <v>2020</v>
      </c>
      <c r="B6386" s="41" t="s">
        <v>12</v>
      </c>
      <c r="C6386" s="234">
        <v>5</v>
      </c>
      <c r="D6386" s="174">
        <f t="shared" si="558"/>
        <v>5</v>
      </c>
      <c r="E6386" s="171">
        <f t="shared" si="554"/>
        <v>0</v>
      </c>
      <c r="F6386" s="175"/>
      <c r="G6386" s="175"/>
      <c r="H6386" s="175"/>
      <c r="I6386" s="197">
        <v>5</v>
      </c>
      <c r="J6386" s="41">
        <f t="shared" si="559"/>
        <v>5</v>
      </c>
      <c r="K6386" s="41">
        <f t="shared" si="555"/>
        <v>5</v>
      </c>
      <c r="L6386" s="175"/>
      <c r="M6386" s="41">
        <f t="shared" si="556"/>
        <v>5</v>
      </c>
    </row>
    <row r="6387" spans="1:13" ht="14.5" hidden="1" x14ac:dyDescent="0.35">
      <c r="A6387" s="194">
        <v>2020</v>
      </c>
      <c r="B6387" s="41" t="s">
        <v>12</v>
      </c>
      <c r="C6387" s="234">
        <v>2</v>
      </c>
      <c r="D6387" s="174">
        <f t="shared" si="558"/>
        <v>2</v>
      </c>
      <c r="E6387" s="171">
        <f t="shared" si="554"/>
        <v>0</v>
      </c>
      <c r="F6387" s="175"/>
      <c r="G6387" s="175"/>
      <c r="H6387" s="175"/>
      <c r="I6387" s="197">
        <v>2</v>
      </c>
      <c r="J6387" s="41">
        <f t="shared" si="559"/>
        <v>2</v>
      </c>
      <c r="K6387" s="41">
        <f t="shared" si="555"/>
        <v>2</v>
      </c>
      <c r="L6387" s="175"/>
      <c r="M6387" s="41">
        <f t="shared" si="556"/>
        <v>2</v>
      </c>
    </row>
    <row r="6388" spans="1:13" ht="14.5" hidden="1" x14ac:dyDescent="0.35">
      <c r="A6388" s="194">
        <v>2020</v>
      </c>
      <c r="B6388" s="41" t="s">
        <v>12</v>
      </c>
      <c r="C6388" s="234">
        <v>-15</v>
      </c>
      <c r="D6388" s="174">
        <f t="shared" si="558"/>
        <v>-15</v>
      </c>
      <c r="E6388" s="171">
        <f t="shared" si="554"/>
        <v>0</v>
      </c>
      <c r="F6388" s="175"/>
      <c r="G6388" s="175"/>
      <c r="H6388" s="175"/>
      <c r="I6388" s="197">
        <v>1</v>
      </c>
      <c r="J6388" s="41">
        <f t="shared" si="559"/>
        <v>1</v>
      </c>
      <c r="K6388" s="41">
        <f t="shared" si="555"/>
        <v>1</v>
      </c>
      <c r="L6388" s="175"/>
      <c r="M6388" s="41">
        <f t="shared" si="556"/>
        <v>1</v>
      </c>
    </row>
    <row r="6389" spans="1:13" ht="14.5" hidden="1" x14ac:dyDescent="0.35">
      <c r="A6389" s="194">
        <v>2020</v>
      </c>
      <c r="B6389" s="41" t="s">
        <v>12</v>
      </c>
      <c r="C6389" s="234">
        <v>2</v>
      </c>
      <c r="D6389" s="174">
        <f t="shared" si="558"/>
        <v>2</v>
      </c>
      <c r="E6389" s="171">
        <f t="shared" si="554"/>
        <v>0</v>
      </c>
      <c r="F6389" s="175"/>
      <c r="G6389" s="175"/>
      <c r="H6389" s="175"/>
      <c r="I6389" s="197">
        <v>1</v>
      </c>
      <c r="J6389" s="41">
        <f t="shared" si="559"/>
        <v>1</v>
      </c>
      <c r="K6389" s="41">
        <f t="shared" si="555"/>
        <v>1</v>
      </c>
      <c r="L6389" s="175"/>
      <c r="M6389" s="41">
        <f t="shared" si="556"/>
        <v>1</v>
      </c>
    </row>
    <row r="6390" spans="1:13" ht="14.5" hidden="1" x14ac:dyDescent="0.35">
      <c r="A6390" s="194">
        <v>2020</v>
      </c>
      <c r="B6390" s="41" t="s">
        <v>12</v>
      </c>
      <c r="C6390" s="234">
        <v>3</v>
      </c>
      <c r="D6390" s="174">
        <f t="shared" si="558"/>
        <v>3</v>
      </c>
      <c r="E6390" s="171">
        <f t="shared" si="554"/>
        <v>0</v>
      </c>
      <c r="F6390" s="175"/>
      <c r="G6390" s="175"/>
      <c r="H6390" s="175"/>
      <c r="I6390" s="197">
        <v>20</v>
      </c>
      <c r="J6390" s="41">
        <f t="shared" si="559"/>
        <v>20</v>
      </c>
      <c r="K6390" s="41">
        <f t="shared" si="555"/>
        <v>20</v>
      </c>
      <c r="L6390" s="175"/>
      <c r="M6390" s="41">
        <f t="shared" si="556"/>
        <v>20</v>
      </c>
    </row>
    <row r="6391" spans="1:13" ht="14.5" hidden="1" x14ac:dyDescent="0.35">
      <c r="A6391" s="194">
        <v>2020</v>
      </c>
      <c r="B6391" s="41" t="s">
        <v>12</v>
      </c>
      <c r="C6391" s="234">
        <v>1</v>
      </c>
      <c r="D6391" s="174">
        <f t="shared" si="558"/>
        <v>1</v>
      </c>
      <c r="E6391" s="171">
        <f t="shared" si="554"/>
        <v>0</v>
      </c>
      <c r="F6391" s="175"/>
      <c r="G6391" s="175"/>
      <c r="H6391" s="175"/>
      <c r="I6391" s="197">
        <v>1</v>
      </c>
      <c r="J6391" s="41">
        <f t="shared" si="559"/>
        <v>1</v>
      </c>
      <c r="K6391" s="41">
        <f t="shared" si="555"/>
        <v>1</v>
      </c>
      <c r="L6391" s="175"/>
      <c r="M6391" s="41">
        <f t="shared" si="556"/>
        <v>1</v>
      </c>
    </row>
    <row r="6392" spans="1:13" ht="14.5" hidden="1" x14ac:dyDescent="0.35">
      <c r="A6392" s="194">
        <v>2020</v>
      </c>
      <c r="B6392" s="41" t="s">
        <v>12</v>
      </c>
      <c r="C6392" s="234">
        <v>-5</v>
      </c>
      <c r="D6392" s="174">
        <f t="shared" si="558"/>
        <v>-5</v>
      </c>
      <c r="E6392" s="171">
        <f t="shared" si="554"/>
        <v>0</v>
      </c>
      <c r="F6392" s="175"/>
      <c r="G6392" s="175"/>
      <c r="H6392" s="175"/>
      <c r="I6392" s="197">
        <v>1</v>
      </c>
      <c r="J6392" s="41">
        <f t="shared" si="559"/>
        <v>1</v>
      </c>
      <c r="K6392" s="41">
        <f t="shared" si="555"/>
        <v>1</v>
      </c>
      <c r="L6392" s="175"/>
      <c r="M6392" s="41">
        <f t="shared" si="556"/>
        <v>1</v>
      </c>
    </row>
    <row r="6393" spans="1:13" ht="14.5" hidden="1" x14ac:dyDescent="0.35">
      <c r="A6393" s="194">
        <v>2020</v>
      </c>
      <c r="B6393" s="41" t="s">
        <v>12</v>
      </c>
      <c r="C6393" s="234">
        <v>2</v>
      </c>
      <c r="D6393" s="174">
        <f t="shared" si="558"/>
        <v>2</v>
      </c>
      <c r="E6393" s="171">
        <f t="shared" si="554"/>
        <v>0</v>
      </c>
      <c r="F6393" s="175"/>
      <c r="G6393" s="175"/>
      <c r="H6393" s="175"/>
      <c r="I6393" s="197">
        <v>2</v>
      </c>
      <c r="J6393" s="41">
        <f t="shared" si="559"/>
        <v>2</v>
      </c>
      <c r="K6393" s="41">
        <f t="shared" si="555"/>
        <v>2</v>
      </c>
      <c r="L6393" s="175"/>
      <c r="M6393" s="41">
        <f t="shared" si="556"/>
        <v>2</v>
      </c>
    </row>
    <row r="6394" spans="1:13" ht="14.5" hidden="1" x14ac:dyDescent="0.35">
      <c r="A6394" s="194">
        <v>2020</v>
      </c>
      <c r="B6394" s="41" t="s">
        <v>12</v>
      </c>
      <c r="C6394" s="234" t="s">
        <v>232</v>
      </c>
      <c r="D6394" s="174" t="str">
        <f t="shared" si="558"/>
        <v/>
      </c>
      <c r="E6394" s="171">
        <f t="shared" si="554"/>
        <v>0</v>
      </c>
      <c r="F6394" s="175"/>
      <c r="G6394" s="175"/>
      <c r="H6394" s="175"/>
      <c r="I6394" s="197">
        <v>1</v>
      </c>
      <c r="J6394" s="41">
        <f t="shared" si="559"/>
        <v>1</v>
      </c>
      <c r="K6394" s="41" t="e">
        <f t="shared" si="555"/>
        <v>#VALUE!</v>
      </c>
      <c r="L6394" s="175"/>
      <c r="M6394" s="41">
        <f t="shared" si="556"/>
        <v>1</v>
      </c>
    </row>
    <row r="6395" spans="1:13" ht="14.5" hidden="1" x14ac:dyDescent="0.35">
      <c r="A6395" s="194">
        <v>2020</v>
      </c>
      <c r="B6395" s="41" t="s">
        <v>12</v>
      </c>
      <c r="C6395" s="234">
        <v>1</v>
      </c>
      <c r="D6395" s="174">
        <f t="shared" si="558"/>
        <v>1</v>
      </c>
      <c r="E6395" s="171">
        <f t="shared" si="554"/>
        <v>0</v>
      </c>
      <c r="F6395" s="175"/>
      <c r="G6395" s="175"/>
      <c r="H6395" s="175"/>
      <c r="I6395" s="197">
        <v>1</v>
      </c>
      <c r="J6395" s="41">
        <f t="shared" si="559"/>
        <v>1</v>
      </c>
      <c r="K6395" s="41">
        <f t="shared" si="555"/>
        <v>1</v>
      </c>
      <c r="L6395" s="175"/>
      <c r="M6395" s="41">
        <f t="shared" si="556"/>
        <v>1</v>
      </c>
    </row>
    <row r="6396" spans="1:13" ht="14.5" hidden="1" x14ac:dyDescent="0.35">
      <c r="A6396" s="194">
        <v>2020</v>
      </c>
      <c r="B6396" s="41" t="s">
        <v>12</v>
      </c>
      <c r="C6396" s="223" t="s">
        <v>232</v>
      </c>
      <c r="D6396" s="174" t="str">
        <f t="shared" si="558"/>
        <v/>
      </c>
      <c r="E6396" s="171">
        <f t="shared" si="554"/>
        <v>0</v>
      </c>
      <c r="F6396" s="175"/>
      <c r="G6396" s="175"/>
      <c r="H6396" s="175"/>
      <c r="I6396" s="177" t="s">
        <v>232</v>
      </c>
      <c r="J6396" s="41" t="str">
        <f t="shared" si="559"/>
        <v/>
      </c>
      <c r="K6396" s="41" t="str">
        <f t="shared" si="555"/>
        <v/>
      </c>
      <c r="L6396" s="175"/>
      <c r="M6396" s="41" t="str">
        <f t="shared" si="556"/>
        <v/>
      </c>
    </row>
    <row r="6397" spans="1:13" ht="14.5" hidden="1" x14ac:dyDescent="0.35">
      <c r="A6397" s="194">
        <v>2020</v>
      </c>
      <c r="B6397" s="41" t="s">
        <v>12</v>
      </c>
      <c r="C6397" s="234">
        <v>2</v>
      </c>
      <c r="D6397" s="174">
        <f t="shared" si="558"/>
        <v>2</v>
      </c>
      <c r="E6397" s="171">
        <f t="shared" si="554"/>
        <v>0</v>
      </c>
      <c r="F6397" s="175"/>
      <c r="G6397" s="175"/>
      <c r="H6397" s="175"/>
      <c r="I6397" s="197">
        <v>3</v>
      </c>
      <c r="J6397" s="41">
        <f t="shared" si="559"/>
        <v>3</v>
      </c>
      <c r="K6397" s="41">
        <f t="shared" si="555"/>
        <v>3</v>
      </c>
      <c r="L6397" s="175"/>
      <c r="M6397" s="41">
        <f t="shared" si="556"/>
        <v>3</v>
      </c>
    </row>
    <row r="6398" spans="1:13" ht="14.5" hidden="1" x14ac:dyDescent="0.35">
      <c r="A6398" s="194">
        <v>2020</v>
      </c>
      <c r="B6398" s="41" t="s">
        <v>12</v>
      </c>
      <c r="C6398" s="234">
        <v>2</v>
      </c>
      <c r="D6398" s="174">
        <f t="shared" si="558"/>
        <v>2</v>
      </c>
      <c r="E6398" s="171">
        <f t="shared" si="554"/>
        <v>0</v>
      </c>
      <c r="F6398" s="175"/>
      <c r="G6398" s="175"/>
      <c r="H6398" s="175"/>
      <c r="I6398" s="197">
        <v>2</v>
      </c>
      <c r="J6398" s="41">
        <f t="shared" si="559"/>
        <v>2</v>
      </c>
      <c r="K6398" s="41">
        <f t="shared" si="555"/>
        <v>2</v>
      </c>
      <c r="L6398" s="175"/>
      <c r="M6398" s="41">
        <f t="shared" si="556"/>
        <v>2</v>
      </c>
    </row>
    <row r="6399" spans="1:13" ht="14.5" hidden="1" x14ac:dyDescent="0.35">
      <c r="A6399" s="194">
        <v>2020</v>
      </c>
      <c r="B6399" s="41" t="s">
        <v>12</v>
      </c>
      <c r="C6399" s="234">
        <v>10</v>
      </c>
      <c r="D6399" s="174">
        <f t="shared" si="558"/>
        <v>10</v>
      </c>
      <c r="E6399" s="171">
        <f t="shared" si="554"/>
        <v>0</v>
      </c>
      <c r="F6399" s="175"/>
      <c r="G6399" s="175"/>
      <c r="H6399" s="175"/>
      <c r="I6399" s="197">
        <v>5</v>
      </c>
      <c r="J6399" s="41">
        <f t="shared" si="559"/>
        <v>5</v>
      </c>
      <c r="K6399" s="41">
        <f t="shared" si="555"/>
        <v>5</v>
      </c>
      <c r="L6399" s="175"/>
      <c r="M6399" s="41">
        <f t="shared" si="556"/>
        <v>5</v>
      </c>
    </row>
    <row r="6400" spans="1:13" ht="14.5" hidden="1" x14ac:dyDescent="0.35">
      <c r="A6400" s="194">
        <v>2020</v>
      </c>
      <c r="B6400" s="41" t="s">
        <v>12</v>
      </c>
      <c r="C6400" s="234">
        <v>20</v>
      </c>
      <c r="D6400" s="174">
        <f t="shared" si="558"/>
        <v>20</v>
      </c>
      <c r="E6400" s="171">
        <f t="shared" si="554"/>
        <v>0</v>
      </c>
      <c r="F6400" s="175"/>
      <c r="G6400" s="175"/>
      <c r="H6400" s="175"/>
      <c r="I6400" s="197">
        <v>10</v>
      </c>
      <c r="J6400" s="41">
        <f t="shared" si="559"/>
        <v>10</v>
      </c>
      <c r="K6400" s="41">
        <f t="shared" si="555"/>
        <v>10</v>
      </c>
      <c r="L6400" s="175"/>
      <c r="M6400" s="41">
        <f t="shared" si="556"/>
        <v>10</v>
      </c>
    </row>
    <row r="6401" spans="1:13" ht="14.5" hidden="1" x14ac:dyDescent="0.35">
      <c r="A6401" s="194">
        <v>2020</v>
      </c>
      <c r="B6401" s="41" t="s">
        <v>12</v>
      </c>
      <c r="C6401" s="234">
        <v>4</v>
      </c>
      <c r="D6401" s="174">
        <f t="shared" si="558"/>
        <v>4</v>
      </c>
      <c r="E6401" s="171">
        <f t="shared" si="554"/>
        <v>0</v>
      </c>
      <c r="F6401" s="175"/>
      <c r="G6401" s="175"/>
      <c r="H6401" s="175"/>
      <c r="I6401" s="197">
        <v>4</v>
      </c>
      <c r="J6401" s="41">
        <f t="shared" si="559"/>
        <v>4</v>
      </c>
      <c r="K6401" s="41">
        <f t="shared" si="555"/>
        <v>4</v>
      </c>
      <c r="L6401" s="175"/>
      <c r="M6401" s="41">
        <f t="shared" si="556"/>
        <v>4</v>
      </c>
    </row>
    <row r="6402" spans="1:13" ht="14.5" hidden="1" x14ac:dyDescent="0.35">
      <c r="A6402" s="194">
        <v>2020</v>
      </c>
      <c r="B6402" s="41" t="s">
        <v>12</v>
      </c>
      <c r="C6402" s="234">
        <v>5</v>
      </c>
      <c r="D6402" s="174">
        <f t="shared" si="558"/>
        <v>5</v>
      </c>
      <c r="E6402" s="171">
        <f t="shared" ref="E6402:E6465" si="560">IF(D6402&lt;&gt;C6402,1,0)</f>
        <v>0</v>
      </c>
      <c r="F6402" s="175"/>
      <c r="G6402" s="175"/>
      <c r="H6402" s="175"/>
      <c r="I6402" s="197">
        <v>2</v>
      </c>
      <c r="J6402" s="41">
        <f t="shared" si="559"/>
        <v>2</v>
      </c>
      <c r="K6402" s="41">
        <f t="shared" si="555"/>
        <v>2</v>
      </c>
      <c r="L6402" s="175"/>
      <c r="M6402" s="41">
        <f t="shared" si="556"/>
        <v>2</v>
      </c>
    </row>
    <row r="6403" spans="1:13" ht="14.5" hidden="1" x14ac:dyDescent="0.35">
      <c r="A6403" s="194">
        <v>2020</v>
      </c>
      <c r="B6403" s="41" t="s">
        <v>12</v>
      </c>
      <c r="C6403" s="234">
        <v>1</v>
      </c>
      <c r="D6403" s="174">
        <f t="shared" si="558"/>
        <v>1</v>
      </c>
      <c r="E6403" s="171">
        <f t="shared" si="560"/>
        <v>0</v>
      </c>
      <c r="F6403" s="175"/>
      <c r="G6403" s="175"/>
      <c r="H6403" s="175"/>
      <c r="I6403" s="197">
        <v>1</v>
      </c>
      <c r="J6403" s="41">
        <f t="shared" si="559"/>
        <v>1</v>
      </c>
      <c r="K6403" s="41">
        <f t="shared" ref="K6403:K6466" si="561">IF($I6403="","",IF(AND($C6403&gt;0,$I6403&gt;=$C6403*10),$C6403,IF(I6403&gt;=50,"",IF($C6403="",$I6403,IF($C6403&lt;&gt;"",$I6403,"")))))</f>
        <v>1</v>
      </c>
      <c r="L6403" s="175"/>
      <c r="M6403" s="41">
        <f t="shared" ref="M6403:M6466" si="562">IFERROR(K6403,I6403)</f>
        <v>1</v>
      </c>
    </row>
    <row r="6404" spans="1:13" ht="14.5" hidden="1" x14ac:dyDescent="0.35">
      <c r="A6404" s="194">
        <v>2020</v>
      </c>
      <c r="B6404" s="41" t="s">
        <v>12</v>
      </c>
      <c r="C6404" s="234">
        <v>5</v>
      </c>
      <c r="D6404" s="174">
        <f t="shared" si="558"/>
        <v>5</v>
      </c>
      <c r="E6404" s="171">
        <f t="shared" si="560"/>
        <v>0</v>
      </c>
      <c r="F6404" s="175"/>
      <c r="G6404" s="175"/>
      <c r="H6404" s="175"/>
      <c r="I6404" s="197">
        <v>5</v>
      </c>
      <c r="J6404" s="41">
        <f t="shared" si="559"/>
        <v>5</v>
      </c>
      <c r="K6404" s="41">
        <f t="shared" si="561"/>
        <v>5</v>
      </c>
      <c r="L6404" s="175"/>
      <c r="M6404" s="41">
        <f t="shared" si="562"/>
        <v>5</v>
      </c>
    </row>
    <row r="6405" spans="1:13" ht="14.5" hidden="1" x14ac:dyDescent="0.35">
      <c r="A6405" s="194">
        <v>2020</v>
      </c>
      <c r="B6405" s="41" t="s">
        <v>12</v>
      </c>
      <c r="C6405" s="234">
        <v>2</v>
      </c>
      <c r="D6405" s="174">
        <f t="shared" si="558"/>
        <v>2</v>
      </c>
      <c r="E6405" s="171">
        <f t="shared" si="560"/>
        <v>0</v>
      </c>
      <c r="F6405" s="175"/>
      <c r="G6405" s="175"/>
      <c r="H6405" s="175"/>
      <c r="I6405" s="197">
        <v>3</v>
      </c>
      <c r="J6405" s="41">
        <f t="shared" si="559"/>
        <v>3</v>
      </c>
      <c r="K6405" s="41">
        <f t="shared" si="561"/>
        <v>3</v>
      </c>
      <c r="L6405" s="175"/>
      <c r="M6405" s="41">
        <f t="shared" si="562"/>
        <v>3</v>
      </c>
    </row>
    <row r="6406" spans="1:13" ht="14.5" hidden="1" x14ac:dyDescent="0.35">
      <c r="A6406" s="194">
        <v>2020</v>
      </c>
      <c r="B6406" s="41" t="s">
        <v>12</v>
      </c>
      <c r="C6406" s="234">
        <v>2</v>
      </c>
      <c r="D6406" s="174">
        <f t="shared" si="558"/>
        <v>2</v>
      </c>
      <c r="E6406" s="171">
        <f t="shared" si="560"/>
        <v>0</v>
      </c>
      <c r="F6406" s="175"/>
      <c r="G6406" s="175"/>
      <c r="H6406" s="175"/>
      <c r="I6406" s="177" t="s">
        <v>232</v>
      </c>
      <c r="J6406" s="41" t="str">
        <f t="shared" si="559"/>
        <v/>
      </c>
      <c r="K6406" s="41" t="str">
        <f t="shared" si="561"/>
        <v/>
      </c>
      <c r="L6406" s="175"/>
      <c r="M6406" s="41" t="str">
        <f t="shared" si="562"/>
        <v/>
      </c>
    </row>
    <row r="6407" spans="1:13" ht="14.5" hidden="1" x14ac:dyDescent="0.35">
      <c r="A6407" s="194">
        <v>2020</v>
      </c>
      <c r="B6407" s="41" t="s">
        <v>12</v>
      </c>
      <c r="C6407" s="234">
        <v>5</v>
      </c>
      <c r="D6407" s="174">
        <f t="shared" si="558"/>
        <v>5</v>
      </c>
      <c r="E6407" s="171">
        <f t="shared" si="560"/>
        <v>0</v>
      </c>
      <c r="F6407" s="175"/>
      <c r="G6407" s="175"/>
      <c r="H6407" s="175"/>
      <c r="I6407" s="177" t="s">
        <v>232</v>
      </c>
      <c r="J6407" s="41" t="str">
        <f t="shared" si="559"/>
        <v/>
      </c>
      <c r="K6407" s="41" t="str">
        <f t="shared" si="561"/>
        <v/>
      </c>
      <c r="L6407" s="175"/>
      <c r="M6407" s="41" t="str">
        <f t="shared" si="562"/>
        <v/>
      </c>
    </row>
    <row r="6408" spans="1:13" ht="14.5" hidden="1" x14ac:dyDescent="0.35">
      <c r="A6408" s="194">
        <v>2020</v>
      </c>
      <c r="B6408" s="41" t="s">
        <v>12</v>
      </c>
      <c r="C6408" s="234">
        <v>1</v>
      </c>
      <c r="D6408" s="174">
        <f t="shared" si="558"/>
        <v>1</v>
      </c>
      <c r="E6408" s="171">
        <f t="shared" si="560"/>
        <v>0</v>
      </c>
      <c r="F6408" s="175"/>
      <c r="G6408" s="175"/>
      <c r="H6408" s="175"/>
      <c r="I6408" s="197">
        <v>1</v>
      </c>
      <c r="J6408" s="41">
        <f t="shared" si="559"/>
        <v>1</v>
      </c>
      <c r="K6408" s="41">
        <f t="shared" si="561"/>
        <v>1</v>
      </c>
      <c r="L6408" s="175"/>
      <c r="M6408" s="41">
        <f t="shared" si="562"/>
        <v>1</v>
      </c>
    </row>
    <row r="6409" spans="1:13" ht="14.5" hidden="1" x14ac:dyDescent="0.35">
      <c r="A6409" s="194">
        <v>2020</v>
      </c>
      <c r="B6409" s="41" t="s">
        <v>12</v>
      </c>
      <c r="C6409" s="234">
        <v>-2</v>
      </c>
      <c r="D6409" s="174">
        <f t="shared" si="558"/>
        <v>-2</v>
      </c>
      <c r="E6409" s="171">
        <f t="shared" si="560"/>
        <v>0</v>
      </c>
      <c r="F6409" s="175"/>
      <c r="G6409" s="175"/>
      <c r="H6409" s="175"/>
      <c r="I6409" s="197">
        <v>1</v>
      </c>
      <c r="J6409" s="41">
        <f t="shared" si="559"/>
        <v>1</v>
      </c>
      <c r="K6409" s="41">
        <f t="shared" si="561"/>
        <v>1</v>
      </c>
      <c r="L6409" s="175"/>
      <c r="M6409" s="41">
        <f t="shared" si="562"/>
        <v>1</v>
      </c>
    </row>
    <row r="6410" spans="1:13" ht="14.5" hidden="1" x14ac:dyDescent="0.35">
      <c r="A6410" s="194">
        <v>2020</v>
      </c>
      <c r="B6410" s="41" t="s">
        <v>12</v>
      </c>
      <c r="C6410" s="234">
        <v>3</v>
      </c>
      <c r="D6410" s="174">
        <f t="shared" si="558"/>
        <v>3</v>
      </c>
      <c r="E6410" s="171">
        <f t="shared" si="560"/>
        <v>0</v>
      </c>
      <c r="F6410" s="175"/>
      <c r="G6410" s="175"/>
      <c r="H6410" s="175"/>
      <c r="I6410" s="197">
        <v>5</v>
      </c>
      <c r="J6410" s="41">
        <f t="shared" si="559"/>
        <v>5</v>
      </c>
      <c r="K6410" s="41">
        <f t="shared" si="561"/>
        <v>5</v>
      </c>
      <c r="L6410" s="175"/>
      <c r="M6410" s="41">
        <f t="shared" si="562"/>
        <v>5</v>
      </c>
    </row>
    <row r="6411" spans="1:13" ht="14.5" hidden="1" x14ac:dyDescent="0.35">
      <c r="A6411" s="194">
        <v>2020</v>
      </c>
      <c r="B6411" s="41" t="s">
        <v>12</v>
      </c>
      <c r="C6411" s="234">
        <v>-5</v>
      </c>
      <c r="D6411" s="174">
        <f t="shared" si="558"/>
        <v>-5</v>
      </c>
      <c r="E6411" s="171">
        <f t="shared" si="560"/>
        <v>0</v>
      </c>
      <c r="F6411" s="175"/>
      <c r="G6411" s="175"/>
      <c r="H6411" s="175"/>
      <c r="I6411" s="197">
        <v>1</v>
      </c>
      <c r="J6411" s="41">
        <f t="shared" si="559"/>
        <v>1</v>
      </c>
      <c r="K6411" s="41">
        <f t="shared" si="561"/>
        <v>1</v>
      </c>
      <c r="L6411" s="175"/>
      <c r="M6411" s="41">
        <f t="shared" si="562"/>
        <v>1</v>
      </c>
    </row>
    <row r="6412" spans="1:13" ht="14.5" hidden="1" x14ac:dyDescent="0.35">
      <c r="A6412" s="194">
        <v>2020</v>
      </c>
      <c r="B6412" s="41" t="s">
        <v>12</v>
      </c>
      <c r="C6412" s="234">
        <v>25</v>
      </c>
      <c r="D6412" s="174">
        <f t="shared" si="558"/>
        <v>25</v>
      </c>
      <c r="E6412" s="171">
        <f t="shared" si="560"/>
        <v>0</v>
      </c>
      <c r="F6412" s="175"/>
      <c r="G6412" s="175"/>
      <c r="H6412" s="175"/>
      <c r="I6412" s="197">
        <v>3</v>
      </c>
      <c r="J6412" s="41">
        <f t="shared" si="559"/>
        <v>3</v>
      </c>
      <c r="K6412" s="41">
        <f t="shared" si="561"/>
        <v>3</v>
      </c>
      <c r="L6412" s="175"/>
      <c r="M6412" s="41">
        <f t="shared" si="562"/>
        <v>3</v>
      </c>
    </row>
    <row r="6413" spans="1:13" ht="14.5" hidden="1" x14ac:dyDescent="0.35">
      <c r="A6413" s="194">
        <v>2020</v>
      </c>
      <c r="B6413" s="41" t="s">
        <v>12</v>
      </c>
      <c r="C6413" s="234">
        <v>7</v>
      </c>
      <c r="D6413" s="174">
        <f t="shared" si="558"/>
        <v>7</v>
      </c>
      <c r="E6413" s="171">
        <f t="shared" si="560"/>
        <v>0</v>
      </c>
      <c r="F6413" s="175"/>
      <c r="G6413" s="175"/>
      <c r="H6413" s="175"/>
      <c r="I6413" s="197">
        <v>2</v>
      </c>
      <c r="J6413" s="41">
        <f t="shared" si="559"/>
        <v>2</v>
      </c>
      <c r="K6413" s="41">
        <f t="shared" si="561"/>
        <v>2</v>
      </c>
      <c r="L6413" s="175"/>
      <c r="M6413" s="41">
        <f t="shared" si="562"/>
        <v>2</v>
      </c>
    </row>
    <row r="6414" spans="1:13" ht="14.5" hidden="1" x14ac:dyDescent="0.35">
      <c r="A6414" s="194">
        <v>2020</v>
      </c>
      <c r="B6414" s="41" t="s">
        <v>12</v>
      </c>
      <c r="C6414" s="234">
        <v>2</v>
      </c>
      <c r="D6414" s="174">
        <f t="shared" si="558"/>
        <v>2</v>
      </c>
      <c r="E6414" s="171">
        <f t="shared" si="560"/>
        <v>0</v>
      </c>
      <c r="F6414" s="175"/>
      <c r="G6414" s="175"/>
      <c r="H6414" s="175"/>
      <c r="I6414" s="197">
        <v>2</v>
      </c>
      <c r="J6414" s="41">
        <f t="shared" si="559"/>
        <v>2</v>
      </c>
      <c r="K6414" s="41">
        <f t="shared" si="561"/>
        <v>2</v>
      </c>
      <c r="L6414" s="175"/>
      <c r="M6414" s="41">
        <f t="shared" si="562"/>
        <v>2</v>
      </c>
    </row>
    <row r="6415" spans="1:13" ht="14.5" hidden="1" x14ac:dyDescent="0.35">
      <c r="A6415" s="194">
        <v>2020</v>
      </c>
      <c r="B6415" s="41" t="s">
        <v>12</v>
      </c>
      <c r="C6415" s="234">
        <v>10</v>
      </c>
      <c r="D6415" s="174">
        <f t="shared" si="558"/>
        <v>10</v>
      </c>
      <c r="E6415" s="171">
        <f t="shared" si="560"/>
        <v>0</v>
      </c>
      <c r="F6415" s="175"/>
      <c r="G6415" s="175"/>
      <c r="H6415" s="175"/>
      <c r="I6415" s="197">
        <v>10</v>
      </c>
      <c r="J6415" s="41">
        <f t="shared" si="559"/>
        <v>10</v>
      </c>
      <c r="K6415" s="41">
        <f t="shared" si="561"/>
        <v>10</v>
      </c>
      <c r="L6415" s="175"/>
      <c r="M6415" s="41">
        <f t="shared" si="562"/>
        <v>10</v>
      </c>
    </row>
    <row r="6416" spans="1:13" ht="14.5" hidden="1" x14ac:dyDescent="0.35">
      <c r="A6416" s="194">
        <v>2020</v>
      </c>
      <c r="B6416" s="41" t="s">
        <v>12</v>
      </c>
      <c r="C6416" s="234">
        <v>5</v>
      </c>
      <c r="D6416" s="174">
        <f t="shared" si="558"/>
        <v>5</v>
      </c>
      <c r="E6416" s="171">
        <f t="shared" si="560"/>
        <v>0</v>
      </c>
      <c r="F6416" s="175"/>
      <c r="G6416" s="175"/>
      <c r="H6416" s="175"/>
      <c r="I6416" s="197">
        <v>5</v>
      </c>
      <c r="J6416" s="41">
        <f t="shared" si="559"/>
        <v>5</v>
      </c>
      <c r="K6416" s="41">
        <f t="shared" si="561"/>
        <v>5</v>
      </c>
      <c r="L6416" s="175"/>
      <c r="M6416" s="41">
        <f t="shared" si="562"/>
        <v>5</v>
      </c>
    </row>
    <row r="6417" spans="1:13" ht="14.5" hidden="1" x14ac:dyDescent="0.35">
      <c r="A6417" s="194">
        <v>2020</v>
      </c>
      <c r="B6417" s="41" t="s">
        <v>12</v>
      </c>
      <c r="C6417" s="234">
        <v>3</v>
      </c>
      <c r="D6417" s="174">
        <f t="shared" si="558"/>
        <v>3</v>
      </c>
      <c r="E6417" s="171">
        <f t="shared" si="560"/>
        <v>0</v>
      </c>
      <c r="F6417" s="175"/>
      <c r="G6417" s="175"/>
      <c r="H6417" s="175"/>
      <c r="I6417" s="197">
        <v>2</v>
      </c>
      <c r="J6417" s="41">
        <f t="shared" si="559"/>
        <v>2</v>
      </c>
      <c r="K6417" s="41">
        <f t="shared" si="561"/>
        <v>2</v>
      </c>
      <c r="L6417" s="175"/>
      <c r="M6417" s="41">
        <f t="shared" si="562"/>
        <v>2</v>
      </c>
    </row>
    <row r="6418" spans="1:13" ht="14.5" hidden="1" x14ac:dyDescent="0.35">
      <c r="A6418" s="194">
        <v>2020</v>
      </c>
      <c r="B6418" s="41" t="s">
        <v>12</v>
      </c>
      <c r="C6418" s="234" t="s">
        <v>232</v>
      </c>
      <c r="D6418" s="174" t="str">
        <f t="shared" si="558"/>
        <v/>
      </c>
      <c r="E6418" s="171">
        <f t="shared" si="560"/>
        <v>0</v>
      </c>
      <c r="F6418" s="175"/>
      <c r="G6418" s="175"/>
      <c r="H6418" s="175"/>
      <c r="I6418" s="197" t="s">
        <v>232</v>
      </c>
      <c r="J6418" s="41" t="str">
        <f t="shared" si="559"/>
        <v/>
      </c>
      <c r="K6418" s="41" t="str">
        <f t="shared" si="561"/>
        <v/>
      </c>
      <c r="L6418" s="175"/>
      <c r="M6418" s="41" t="str">
        <f t="shared" si="562"/>
        <v/>
      </c>
    </row>
    <row r="6419" spans="1:13" ht="14.5" hidden="1" x14ac:dyDescent="0.35">
      <c r="A6419" s="194">
        <v>2020</v>
      </c>
      <c r="B6419" s="41" t="s">
        <v>12</v>
      </c>
      <c r="C6419" s="234">
        <v>5</v>
      </c>
      <c r="D6419" s="174">
        <f t="shared" si="558"/>
        <v>5</v>
      </c>
      <c r="E6419" s="171">
        <f t="shared" si="560"/>
        <v>0</v>
      </c>
      <c r="F6419" s="175"/>
      <c r="G6419" s="175"/>
      <c r="H6419" s="175"/>
      <c r="I6419" s="197">
        <v>5</v>
      </c>
      <c r="J6419" s="41">
        <f t="shared" si="559"/>
        <v>5</v>
      </c>
      <c r="K6419" s="41">
        <f t="shared" si="561"/>
        <v>5</v>
      </c>
      <c r="L6419" s="175"/>
      <c r="M6419" s="41">
        <f t="shared" si="562"/>
        <v>5</v>
      </c>
    </row>
    <row r="6420" spans="1:13" ht="14.5" hidden="1" x14ac:dyDescent="0.35">
      <c r="A6420" s="194">
        <v>2020</v>
      </c>
      <c r="B6420" s="41" t="s">
        <v>12</v>
      </c>
      <c r="C6420" s="234">
        <v>5</v>
      </c>
      <c r="D6420" s="174">
        <f t="shared" si="558"/>
        <v>5</v>
      </c>
      <c r="E6420" s="171">
        <f t="shared" si="560"/>
        <v>0</v>
      </c>
      <c r="F6420" s="175"/>
      <c r="G6420" s="175"/>
      <c r="H6420" s="175"/>
      <c r="I6420" s="197">
        <v>3</v>
      </c>
      <c r="J6420" s="41">
        <f t="shared" si="559"/>
        <v>3</v>
      </c>
      <c r="K6420" s="41">
        <f t="shared" si="561"/>
        <v>3</v>
      </c>
      <c r="L6420" s="175"/>
      <c r="M6420" s="41">
        <f t="shared" si="562"/>
        <v>3</v>
      </c>
    </row>
    <row r="6421" spans="1:13" ht="14.5" hidden="1" x14ac:dyDescent="0.35">
      <c r="A6421" s="194">
        <v>2020</v>
      </c>
      <c r="B6421" s="41" t="s">
        <v>12</v>
      </c>
      <c r="C6421" s="223" t="s">
        <v>232</v>
      </c>
      <c r="D6421" s="174" t="str">
        <f t="shared" si="558"/>
        <v/>
      </c>
      <c r="E6421" s="171">
        <f t="shared" si="560"/>
        <v>0</v>
      </c>
      <c r="F6421" s="175"/>
      <c r="G6421" s="175"/>
      <c r="H6421" s="175"/>
      <c r="I6421" s="177" t="s">
        <v>232</v>
      </c>
      <c r="J6421" s="41" t="str">
        <f t="shared" si="559"/>
        <v/>
      </c>
      <c r="K6421" s="41" t="str">
        <f t="shared" si="561"/>
        <v/>
      </c>
      <c r="L6421" s="175"/>
      <c r="M6421" s="41" t="str">
        <f t="shared" si="562"/>
        <v/>
      </c>
    </row>
    <row r="6422" spans="1:13" ht="14.5" hidden="1" x14ac:dyDescent="0.35">
      <c r="A6422" s="194">
        <v>2020</v>
      </c>
      <c r="B6422" s="41" t="s">
        <v>12</v>
      </c>
      <c r="C6422" s="234">
        <v>2</v>
      </c>
      <c r="D6422" s="174">
        <f t="shared" si="558"/>
        <v>2</v>
      </c>
      <c r="E6422" s="171">
        <f t="shared" si="560"/>
        <v>0</v>
      </c>
      <c r="F6422" s="175"/>
      <c r="G6422" s="175"/>
      <c r="H6422" s="175"/>
      <c r="I6422" s="197">
        <v>1</v>
      </c>
      <c r="J6422" s="41">
        <f t="shared" si="559"/>
        <v>1</v>
      </c>
      <c r="K6422" s="41">
        <f t="shared" si="561"/>
        <v>1</v>
      </c>
      <c r="L6422" s="175"/>
      <c r="M6422" s="41">
        <f t="shared" si="562"/>
        <v>1</v>
      </c>
    </row>
    <row r="6423" spans="1:13" ht="14.5" hidden="1" x14ac:dyDescent="0.35">
      <c r="A6423" s="194">
        <v>2020</v>
      </c>
      <c r="B6423" s="41" t="s">
        <v>12</v>
      </c>
      <c r="C6423" s="234">
        <v>2</v>
      </c>
      <c r="D6423" s="174">
        <f t="shared" si="558"/>
        <v>2</v>
      </c>
      <c r="E6423" s="171">
        <f t="shared" si="560"/>
        <v>0</v>
      </c>
      <c r="F6423" s="175"/>
      <c r="G6423" s="175"/>
      <c r="H6423" s="175"/>
      <c r="I6423" s="197">
        <v>5</v>
      </c>
      <c r="J6423" s="41">
        <f t="shared" si="559"/>
        <v>5</v>
      </c>
      <c r="K6423" s="41">
        <f t="shared" si="561"/>
        <v>5</v>
      </c>
      <c r="L6423" s="175"/>
      <c r="M6423" s="41">
        <f t="shared" si="562"/>
        <v>5</v>
      </c>
    </row>
    <row r="6424" spans="1:13" ht="14.5" hidden="1" x14ac:dyDescent="0.35">
      <c r="A6424" s="194">
        <v>2020</v>
      </c>
      <c r="B6424" s="41" t="s">
        <v>12</v>
      </c>
      <c r="C6424" s="234">
        <v>1</v>
      </c>
      <c r="D6424" s="174">
        <f t="shared" si="558"/>
        <v>1</v>
      </c>
      <c r="E6424" s="171">
        <f t="shared" si="560"/>
        <v>0</v>
      </c>
      <c r="F6424" s="175"/>
      <c r="G6424" s="175"/>
      <c r="H6424" s="175"/>
      <c r="I6424" s="197">
        <v>1</v>
      </c>
      <c r="J6424" s="41">
        <f t="shared" si="559"/>
        <v>1</v>
      </c>
      <c r="K6424" s="41">
        <f t="shared" si="561"/>
        <v>1</v>
      </c>
      <c r="L6424" s="175"/>
      <c r="M6424" s="41">
        <f t="shared" si="562"/>
        <v>1</v>
      </c>
    </row>
    <row r="6425" spans="1:13" ht="14.5" hidden="1" x14ac:dyDescent="0.35">
      <c r="A6425" s="194">
        <v>2020</v>
      </c>
      <c r="B6425" s="41" t="s">
        <v>12</v>
      </c>
      <c r="C6425" s="234">
        <v>2</v>
      </c>
      <c r="D6425" s="174">
        <f t="shared" si="558"/>
        <v>2</v>
      </c>
      <c r="E6425" s="171">
        <f t="shared" si="560"/>
        <v>0</v>
      </c>
      <c r="F6425" s="175"/>
      <c r="G6425" s="175"/>
      <c r="H6425" s="175"/>
      <c r="I6425" s="197">
        <v>1</v>
      </c>
      <c r="J6425" s="41">
        <f t="shared" si="559"/>
        <v>1</v>
      </c>
      <c r="K6425" s="41">
        <f t="shared" si="561"/>
        <v>1</v>
      </c>
      <c r="L6425" s="175"/>
      <c r="M6425" s="41">
        <f t="shared" si="562"/>
        <v>1</v>
      </c>
    </row>
    <row r="6426" spans="1:13" ht="14.5" hidden="1" x14ac:dyDescent="0.35">
      <c r="A6426" s="194">
        <v>2020</v>
      </c>
      <c r="B6426" s="41" t="s">
        <v>12</v>
      </c>
      <c r="C6426" s="234">
        <v>5</v>
      </c>
      <c r="D6426" s="174">
        <f t="shared" si="558"/>
        <v>5</v>
      </c>
      <c r="E6426" s="171">
        <f t="shared" si="560"/>
        <v>0</v>
      </c>
      <c r="F6426" s="175"/>
      <c r="G6426" s="175"/>
      <c r="H6426" s="175"/>
      <c r="I6426" s="197">
        <v>3</v>
      </c>
      <c r="J6426" s="41">
        <f t="shared" si="559"/>
        <v>3</v>
      </c>
      <c r="K6426" s="41">
        <f t="shared" si="561"/>
        <v>3</v>
      </c>
      <c r="L6426" s="175"/>
      <c r="M6426" s="41">
        <f t="shared" si="562"/>
        <v>3</v>
      </c>
    </row>
    <row r="6427" spans="1:13" ht="14.5" hidden="1" x14ac:dyDescent="0.35">
      <c r="A6427" s="194">
        <v>2020</v>
      </c>
      <c r="B6427" s="41" t="s">
        <v>12</v>
      </c>
      <c r="C6427" s="234">
        <v>3</v>
      </c>
      <c r="D6427" s="174">
        <f t="shared" ref="D6427:D6490" si="563">IF(OR(C6427="",C6427&gt;=1000),"",C6427)</f>
        <v>3</v>
      </c>
      <c r="E6427" s="171">
        <f t="shared" si="560"/>
        <v>0</v>
      </c>
      <c r="F6427" s="175"/>
      <c r="G6427" s="175"/>
      <c r="H6427" s="175"/>
      <c r="I6427" s="197">
        <v>3</v>
      </c>
      <c r="J6427" s="41">
        <f t="shared" si="559"/>
        <v>3</v>
      </c>
      <c r="K6427" s="41">
        <f t="shared" si="561"/>
        <v>3</v>
      </c>
      <c r="L6427" s="175"/>
      <c r="M6427" s="41">
        <f t="shared" si="562"/>
        <v>3</v>
      </c>
    </row>
    <row r="6428" spans="1:13" ht="14.5" hidden="1" x14ac:dyDescent="0.35">
      <c r="A6428" s="194">
        <v>2020</v>
      </c>
      <c r="B6428" s="41" t="s">
        <v>12</v>
      </c>
      <c r="C6428" s="234">
        <v>10</v>
      </c>
      <c r="D6428" s="174">
        <f t="shared" si="563"/>
        <v>10</v>
      </c>
      <c r="E6428" s="171">
        <f t="shared" si="560"/>
        <v>0</v>
      </c>
      <c r="F6428" s="175"/>
      <c r="G6428" s="175"/>
      <c r="H6428" s="175"/>
      <c r="I6428" s="197">
        <v>5</v>
      </c>
      <c r="J6428" s="41">
        <f t="shared" si="559"/>
        <v>5</v>
      </c>
      <c r="K6428" s="41">
        <f t="shared" si="561"/>
        <v>5</v>
      </c>
      <c r="L6428" s="175"/>
      <c r="M6428" s="41">
        <f t="shared" si="562"/>
        <v>5</v>
      </c>
    </row>
    <row r="6429" spans="1:13" ht="14.5" hidden="1" x14ac:dyDescent="0.35">
      <c r="A6429" s="194">
        <v>2020</v>
      </c>
      <c r="B6429" s="41" t="s">
        <v>12</v>
      </c>
      <c r="C6429" s="234" t="s">
        <v>232</v>
      </c>
      <c r="D6429" s="174" t="str">
        <f t="shared" si="563"/>
        <v/>
      </c>
      <c r="E6429" s="171">
        <f t="shared" si="560"/>
        <v>0</v>
      </c>
      <c r="F6429" s="175"/>
      <c r="G6429" s="175"/>
      <c r="H6429" s="175"/>
      <c r="I6429" s="197" t="s">
        <v>232</v>
      </c>
      <c r="J6429" s="41" t="str">
        <f t="shared" si="559"/>
        <v/>
      </c>
      <c r="K6429" s="41" t="str">
        <f t="shared" si="561"/>
        <v/>
      </c>
      <c r="L6429" s="175"/>
      <c r="M6429" s="41" t="str">
        <f t="shared" si="562"/>
        <v/>
      </c>
    </row>
    <row r="6430" spans="1:13" ht="14.5" hidden="1" x14ac:dyDescent="0.35">
      <c r="A6430" s="194">
        <v>2020</v>
      </c>
      <c r="B6430" s="41" t="s">
        <v>12</v>
      </c>
      <c r="C6430" s="234">
        <v>5</v>
      </c>
      <c r="D6430" s="174">
        <f t="shared" si="563"/>
        <v>5</v>
      </c>
      <c r="E6430" s="171">
        <f t="shared" si="560"/>
        <v>0</v>
      </c>
      <c r="F6430" s="175"/>
      <c r="G6430" s="175"/>
      <c r="H6430" s="175"/>
      <c r="I6430" s="197">
        <v>3</v>
      </c>
      <c r="J6430" s="41">
        <f t="shared" si="559"/>
        <v>3</v>
      </c>
      <c r="K6430" s="41">
        <f t="shared" si="561"/>
        <v>3</v>
      </c>
      <c r="L6430" s="175"/>
      <c r="M6430" s="41">
        <f t="shared" si="562"/>
        <v>3</v>
      </c>
    </row>
    <row r="6431" spans="1:13" ht="14.5" hidden="1" x14ac:dyDescent="0.35">
      <c r="A6431" s="194">
        <v>2020</v>
      </c>
      <c r="B6431" s="41" t="s">
        <v>12</v>
      </c>
      <c r="C6431" s="234">
        <v>1</v>
      </c>
      <c r="D6431" s="174">
        <f t="shared" si="563"/>
        <v>1</v>
      </c>
      <c r="E6431" s="171">
        <f t="shared" si="560"/>
        <v>0</v>
      </c>
      <c r="F6431" s="175"/>
      <c r="G6431" s="175"/>
      <c r="H6431" s="175"/>
      <c r="I6431" s="197">
        <v>2</v>
      </c>
      <c r="J6431" s="41">
        <f t="shared" si="559"/>
        <v>2</v>
      </c>
      <c r="K6431" s="41">
        <f t="shared" si="561"/>
        <v>2</v>
      </c>
      <c r="L6431" s="175"/>
      <c r="M6431" s="41">
        <f t="shared" si="562"/>
        <v>2</v>
      </c>
    </row>
    <row r="6432" spans="1:13" ht="14.5" hidden="1" x14ac:dyDescent="0.35">
      <c r="A6432" s="194">
        <v>2020</v>
      </c>
      <c r="B6432" s="41" t="s">
        <v>12</v>
      </c>
      <c r="C6432" s="234">
        <v>1</v>
      </c>
      <c r="D6432" s="174">
        <f t="shared" si="563"/>
        <v>1</v>
      </c>
      <c r="E6432" s="171">
        <f t="shared" si="560"/>
        <v>0</v>
      </c>
      <c r="F6432" s="175"/>
      <c r="G6432" s="175"/>
      <c r="H6432" s="175"/>
      <c r="I6432" s="197">
        <v>5</v>
      </c>
      <c r="J6432" s="41">
        <f t="shared" si="559"/>
        <v>5</v>
      </c>
      <c r="K6432" s="41">
        <f t="shared" si="561"/>
        <v>5</v>
      </c>
      <c r="L6432" s="175"/>
      <c r="M6432" s="41">
        <f t="shared" si="562"/>
        <v>5</v>
      </c>
    </row>
    <row r="6433" spans="1:13" ht="14.5" hidden="1" x14ac:dyDescent="0.35">
      <c r="A6433" s="194">
        <v>2020</v>
      </c>
      <c r="B6433" s="41" t="s">
        <v>12</v>
      </c>
      <c r="C6433" s="234">
        <v>5</v>
      </c>
      <c r="D6433" s="174">
        <f t="shared" si="563"/>
        <v>5</v>
      </c>
      <c r="E6433" s="171">
        <f t="shared" si="560"/>
        <v>0</v>
      </c>
      <c r="F6433" s="175"/>
      <c r="G6433" s="175"/>
      <c r="H6433" s="175"/>
      <c r="I6433" s="197">
        <v>5</v>
      </c>
      <c r="J6433" s="41">
        <f t="shared" si="559"/>
        <v>5</v>
      </c>
      <c r="K6433" s="41">
        <f t="shared" si="561"/>
        <v>5</v>
      </c>
      <c r="L6433" s="175"/>
      <c r="M6433" s="41">
        <f t="shared" si="562"/>
        <v>5</v>
      </c>
    </row>
    <row r="6434" spans="1:13" ht="14.5" hidden="1" x14ac:dyDescent="0.35">
      <c r="A6434" s="194">
        <v>2020</v>
      </c>
      <c r="B6434" s="41" t="s">
        <v>12</v>
      </c>
      <c r="C6434" s="234" t="s">
        <v>232</v>
      </c>
      <c r="D6434" s="174" t="str">
        <f t="shared" si="563"/>
        <v/>
      </c>
      <c r="E6434" s="171">
        <f t="shared" si="560"/>
        <v>0</v>
      </c>
      <c r="F6434" s="175"/>
      <c r="G6434" s="175"/>
      <c r="H6434" s="175"/>
      <c r="I6434" s="197" t="s">
        <v>232</v>
      </c>
      <c r="J6434" s="41" t="str">
        <f t="shared" si="559"/>
        <v/>
      </c>
      <c r="K6434" s="41" t="str">
        <f t="shared" si="561"/>
        <v/>
      </c>
      <c r="L6434" s="175"/>
      <c r="M6434" s="41" t="str">
        <f t="shared" si="562"/>
        <v/>
      </c>
    </row>
    <row r="6435" spans="1:13" ht="14.5" hidden="1" x14ac:dyDescent="0.35">
      <c r="A6435" s="194">
        <v>2020</v>
      </c>
      <c r="B6435" s="41" t="s">
        <v>12</v>
      </c>
      <c r="C6435" s="234" t="s">
        <v>232</v>
      </c>
      <c r="D6435" s="174" t="str">
        <f t="shared" si="563"/>
        <v/>
      </c>
      <c r="E6435" s="171">
        <f t="shared" si="560"/>
        <v>0</v>
      </c>
      <c r="F6435" s="175"/>
      <c r="G6435" s="175"/>
      <c r="H6435" s="175"/>
      <c r="I6435" s="197" t="s">
        <v>232</v>
      </c>
      <c r="J6435" s="41" t="str">
        <f t="shared" si="559"/>
        <v/>
      </c>
      <c r="K6435" s="41" t="str">
        <f t="shared" si="561"/>
        <v/>
      </c>
      <c r="L6435" s="175"/>
      <c r="M6435" s="41" t="str">
        <f t="shared" si="562"/>
        <v/>
      </c>
    </row>
    <row r="6436" spans="1:13" ht="14.5" hidden="1" x14ac:dyDescent="0.35">
      <c r="A6436" s="194">
        <v>2020</v>
      </c>
      <c r="B6436" s="41" t="s">
        <v>12</v>
      </c>
      <c r="C6436" s="234">
        <v>-10</v>
      </c>
      <c r="D6436" s="174">
        <f t="shared" si="563"/>
        <v>-10</v>
      </c>
      <c r="E6436" s="171">
        <f t="shared" si="560"/>
        <v>0</v>
      </c>
      <c r="F6436" s="175"/>
      <c r="G6436" s="175"/>
      <c r="H6436" s="175"/>
      <c r="I6436" s="197">
        <v>20</v>
      </c>
      <c r="J6436" s="41">
        <f t="shared" si="559"/>
        <v>20</v>
      </c>
      <c r="K6436" s="41">
        <f t="shared" si="561"/>
        <v>20</v>
      </c>
      <c r="L6436" s="175"/>
      <c r="M6436" s="41">
        <f t="shared" si="562"/>
        <v>20</v>
      </c>
    </row>
    <row r="6437" spans="1:13" ht="14.5" hidden="1" x14ac:dyDescent="0.35">
      <c r="A6437" s="194">
        <v>2020</v>
      </c>
      <c r="B6437" s="41" t="s">
        <v>14</v>
      </c>
      <c r="C6437" s="234">
        <v>5</v>
      </c>
      <c r="D6437" s="174">
        <f t="shared" si="563"/>
        <v>5</v>
      </c>
      <c r="E6437" s="171">
        <f t="shared" si="560"/>
        <v>0</v>
      </c>
      <c r="F6437" s="175"/>
      <c r="G6437" s="175"/>
      <c r="H6437" s="175"/>
      <c r="I6437" s="197">
        <v>10</v>
      </c>
      <c r="J6437" s="41">
        <f t="shared" si="559"/>
        <v>10</v>
      </c>
      <c r="K6437" s="41">
        <f t="shared" si="561"/>
        <v>10</v>
      </c>
      <c r="L6437" s="175"/>
      <c r="M6437" s="41">
        <f t="shared" si="562"/>
        <v>10</v>
      </c>
    </row>
    <row r="6438" spans="1:13" ht="14.5" hidden="1" x14ac:dyDescent="0.35">
      <c r="A6438" s="194">
        <v>2020</v>
      </c>
      <c r="B6438" s="41" t="s">
        <v>14</v>
      </c>
      <c r="C6438" s="234">
        <v>-10</v>
      </c>
      <c r="D6438" s="174">
        <f t="shared" si="563"/>
        <v>-10</v>
      </c>
      <c r="E6438" s="171">
        <f t="shared" si="560"/>
        <v>0</v>
      </c>
      <c r="F6438" s="175"/>
      <c r="G6438" s="175"/>
      <c r="H6438" s="175"/>
      <c r="I6438" s="197">
        <v>5</v>
      </c>
      <c r="J6438" s="41">
        <f t="shared" si="559"/>
        <v>5</v>
      </c>
      <c r="K6438" s="41">
        <f t="shared" si="561"/>
        <v>5</v>
      </c>
      <c r="L6438" s="175"/>
      <c r="M6438" s="41">
        <f t="shared" si="562"/>
        <v>5</v>
      </c>
    </row>
    <row r="6439" spans="1:13" ht="14.5" hidden="1" x14ac:dyDescent="0.35">
      <c r="A6439" s="194">
        <v>2020</v>
      </c>
      <c r="B6439" s="41" t="s">
        <v>14</v>
      </c>
      <c r="C6439" s="234">
        <v>20</v>
      </c>
      <c r="D6439" s="174">
        <f t="shared" si="563"/>
        <v>20</v>
      </c>
      <c r="E6439" s="171">
        <f t="shared" si="560"/>
        <v>0</v>
      </c>
      <c r="F6439" s="175"/>
      <c r="G6439" s="175"/>
      <c r="H6439" s="175"/>
      <c r="I6439" s="197">
        <v>50</v>
      </c>
      <c r="J6439" s="41" t="str">
        <f t="shared" si="559"/>
        <v/>
      </c>
      <c r="K6439" s="41" t="str">
        <f t="shared" si="561"/>
        <v/>
      </c>
      <c r="L6439" s="175"/>
      <c r="M6439" s="41" t="str">
        <f t="shared" si="562"/>
        <v/>
      </c>
    </row>
    <row r="6440" spans="1:13" ht="14.5" hidden="1" x14ac:dyDescent="0.35">
      <c r="A6440" s="194">
        <v>2020</v>
      </c>
      <c r="B6440" s="41" t="s">
        <v>14</v>
      </c>
      <c r="C6440" s="234">
        <v>6</v>
      </c>
      <c r="D6440" s="174">
        <f t="shared" si="563"/>
        <v>6</v>
      </c>
      <c r="E6440" s="171">
        <f t="shared" si="560"/>
        <v>0</v>
      </c>
      <c r="F6440" s="175"/>
      <c r="G6440" s="175"/>
      <c r="H6440" s="175"/>
      <c r="I6440" s="197">
        <v>6</v>
      </c>
      <c r="J6440" s="41">
        <f t="shared" ref="J6440:J6474" si="564">IF(OR(I6440="",I6440&gt;=50),"",IF(AND(I6440&lt;50,OR(D6440&lt;=0,D6440="")),I6440,IF(I6440&gt;=D6440*10,D6440,IF(D6440&lt;&gt;"",I6440,""))))</f>
        <v>6</v>
      </c>
      <c r="K6440" s="41">
        <f t="shared" si="561"/>
        <v>6</v>
      </c>
      <c r="L6440" s="175"/>
      <c r="M6440" s="41">
        <f t="shared" si="562"/>
        <v>6</v>
      </c>
    </row>
    <row r="6441" spans="1:13" ht="14.5" hidden="1" x14ac:dyDescent="0.35">
      <c r="A6441" s="194">
        <v>2020</v>
      </c>
      <c r="B6441" s="41" t="s">
        <v>14</v>
      </c>
      <c r="C6441" s="234" t="s">
        <v>232</v>
      </c>
      <c r="D6441" s="174" t="str">
        <f t="shared" si="563"/>
        <v/>
      </c>
      <c r="E6441" s="171">
        <f t="shared" si="560"/>
        <v>0</v>
      </c>
      <c r="F6441" s="175"/>
      <c r="G6441" s="175"/>
      <c r="H6441" s="175"/>
      <c r="I6441" s="197">
        <v>2</v>
      </c>
      <c r="J6441" s="41">
        <f t="shared" si="564"/>
        <v>2</v>
      </c>
      <c r="K6441" s="41" t="e">
        <f t="shared" si="561"/>
        <v>#VALUE!</v>
      </c>
      <c r="L6441" s="175"/>
      <c r="M6441" s="41">
        <f t="shared" si="562"/>
        <v>2</v>
      </c>
    </row>
    <row r="6442" spans="1:13" ht="14.5" hidden="1" x14ac:dyDescent="0.35">
      <c r="A6442" s="194">
        <v>2020</v>
      </c>
      <c r="B6442" s="41" t="s">
        <v>14</v>
      </c>
      <c r="C6442" s="234" t="s">
        <v>232</v>
      </c>
      <c r="D6442" s="174" t="str">
        <f t="shared" si="563"/>
        <v/>
      </c>
      <c r="E6442" s="171">
        <f t="shared" si="560"/>
        <v>0</v>
      </c>
      <c r="F6442" s="175"/>
      <c r="G6442" s="175"/>
      <c r="H6442" s="175"/>
      <c r="I6442" s="197">
        <v>10</v>
      </c>
      <c r="J6442" s="41">
        <f t="shared" si="564"/>
        <v>10</v>
      </c>
      <c r="K6442" s="41" t="e">
        <f t="shared" si="561"/>
        <v>#VALUE!</v>
      </c>
      <c r="L6442" s="175"/>
      <c r="M6442" s="41">
        <f t="shared" si="562"/>
        <v>10</v>
      </c>
    </row>
    <row r="6443" spans="1:13" ht="14.5" hidden="1" x14ac:dyDescent="0.35">
      <c r="A6443" s="194">
        <v>2020</v>
      </c>
      <c r="B6443" s="41" t="s">
        <v>14</v>
      </c>
      <c r="C6443" s="234">
        <v>5</v>
      </c>
      <c r="D6443" s="174">
        <f t="shared" si="563"/>
        <v>5</v>
      </c>
      <c r="E6443" s="171">
        <f t="shared" si="560"/>
        <v>0</v>
      </c>
      <c r="F6443" s="175"/>
      <c r="G6443" s="175"/>
      <c r="H6443" s="175"/>
      <c r="I6443" s="197">
        <v>5</v>
      </c>
      <c r="J6443" s="41">
        <f t="shared" si="564"/>
        <v>5</v>
      </c>
      <c r="K6443" s="41">
        <f t="shared" si="561"/>
        <v>5</v>
      </c>
      <c r="L6443" s="175"/>
      <c r="M6443" s="41">
        <f t="shared" si="562"/>
        <v>5</v>
      </c>
    </row>
    <row r="6444" spans="1:13" ht="14.5" hidden="1" x14ac:dyDescent="0.35">
      <c r="A6444" s="194">
        <v>2020</v>
      </c>
      <c r="B6444" s="41" t="s">
        <v>14</v>
      </c>
      <c r="C6444" s="234">
        <v>2</v>
      </c>
      <c r="D6444" s="174">
        <f t="shared" si="563"/>
        <v>2</v>
      </c>
      <c r="E6444" s="171">
        <f t="shared" si="560"/>
        <v>0</v>
      </c>
      <c r="F6444" s="175"/>
      <c r="G6444" s="175"/>
      <c r="H6444" s="175"/>
      <c r="I6444" s="197">
        <v>5</v>
      </c>
      <c r="J6444" s="41">
        <f t="shared" si="564"/>
        <v>5</v>
      </c>
      <c r="K6444" s="41">
        <f t="shared" si="561"/>
        <v>5</v>
      </c>
      <c r="L6444" s="175"/>
      <c r="M6444" s="41">
        <f t="shared" si="562"/>
        <v>5</v>
      </c>
    </row>
    <row r="6445" spans="1:13" ht="14.5" hidden="1" x14ac:dyDescent="0.35">
      <c r="A6445" s="194">
        <v>2020</v>
      </c>
      <c r="B6445" s="41" t="s">
        <v>14</v>
      </c>
      <c r="C6445" s="234">
        <v>3</v>
      </c>
      <c r="D6445" s="174">
        <f t="shared" si="563"/>
        <v>3</v>
      </c>
      <c r="E6445" s="171">
        <f t="shared" si="560"/>
        <v>0</v>
      </c>
      <c r="F6445" s="175"/>
      <c r="G6445" s="175"/>
      <c r="H6445" s="175"/>
      <c r="I6445" s="197">
        <v>3</v>
      </c>
      <c r="J6445" s="41">
        <f t="shared" si="564"/>
        <v>3</v>
      </c>
      <c r="K6445" s="41">
        <f t="shared" si="561"/>
        <v>3</v>
      </c>
      <c r="L6445" s="175"/>
      <c r="M6445" s="41">
        <f t="shared" si="562"/>
        <v>3</v>
      </c>
    </row>
    <row r="6446" spans="1:13" ht="14.5" hidden="1" x14ac:dyDescent="0.35">
      <c r="A6446" s="194">
        <v>2020</v>
      </c>
      <c r="B6446" s="41" t="s">
        <v>14</v>
      </c>
      <c r="C6446" s="234">
        <v>1</v>
      </c>
      <c r="D6446" s="174">
        <f t="shared" si="563"/>
        <v>1</v>
      </c>
      <c r="E6446" s="171">
        <f t="shared" si="560"/>
        <v>0</v>
      </c>
      <c r="F6446" s="175"/>
      <c r="G6446" s="175"/>
      <c r="H6446" s="175"/>
      <c r="I6446" s="197">
        <v>1</v>
      </c>
      <c r="J6446" s="41">
        <f t="shared" si="564"/>
        <v>1</v>
      </c>
      <c r="K6446" s="41">
        <f t="shared" si="561"/>
        <v>1</v>
      </c>
      <c r="L6446" s="175"/>
      <c r="M6446" s="41">
        <f t="shared" si="562"/>
        <v>1</v>
      </c>
    </row>
    <row r="6447" spans="1:13" ht="14.5" hidden="1" x14ac:dyDescent="0.35">
      <c r="A6447" s="194">
        <v>2020</v>
      </c>
      <c r="B6447" s="41" t="s">
        <v>14</v>
      </c>
      <c r="C6447" s="234">
        <v>1</v>
      </c>
      <c r="D6447" s="174">
        <f t="shared" si="563"/>
        <v>1</v>
      </c>
      <c r="E6447" s="171">
        <f t="shared" si="560"/>
        <v>0</v>
      </c>
      <c r="F6447" s="175"/>
      <c r="G6447" s="175"/>
      <c r="H6447" s="175"/>
      <c r="I6447" s="197">
        <v>1</v>
      </c>
      <c r="J6447" s="41">
        <f t="shared" si="564"/>
        <v>1</v>
      </c>
      <c r="K6447" s="41">
        <f t="shared" si="561"/>
        <v>1</v>
      </c>
      <c r="L6447" s="175"/>
      <c r="M6447" s="41">
        <f t="shared" si="562"/>
        <v>1</v>
      </c>
    </row>
    <row r="6448" spans="1:13" ht="14.5" hidden="1" x14ac:dyDescent="0.35">
      <c r="A6448" s="194">
        <v>2020</v>
      </c>
      <c r="B6448" s="41" t="s">
        <v>14</v>
      </c>
      <c r="C6448" s="234">
        <v>2</v>
      </c>
      <c r="D6448" s="174">
        <f t="shared" si="563"/>
        <v>2</v>
      </c>
      <c r="E6448" s="171">
        <f t="shared" si="560"/>
        <v>0</v>
      </c>
      <c r="F6448" s="175"/>
      <c r="G6448" s="175"/>
      <c r="H6448" s="175"/>
      <c r="I6448" s="197">
        <v>4</v>
      </c>
      <c r="J6448" s="41">
        <f t="shared" si="564"/>
        <v>4</v>
      </c>
      <c r="K6448" s="41">
        <f t="shared" si="561"/>
        <v>4</v>
      </c>
      <c r="L6448" s="175"/>
      <c r="M6448" s="41">
        <f t="shared" si="562"/>
        <v>4</v>
      </c>
    </row>
    <row r="6449" spans="1:13" ht="14.5" hidden="1" x14ac:dyDescent="0.35">
      <c r="A6449" s="194">
        <v>2020</v>
      </c>
      <c r="B6449" s="41" t="s">
        <v>14</v>
      </c>
      <c r="C6449" s="234">
        <v>-2</v>
      </c>
      <c r="D6449" s="174">
        <f t="shared" si="563"/>
        <v>-2</v>
      </c>
      <c r="E6449" s="171">
        <f t="shared" si="560"/>
        <v>0</v>
      </c>
      <c r="F6449" s="175"/>
      <c r="G6449" s="175"/>
      <c r="H6449" s="175"/>
      <c r="I6449" s="197">
        <v>3</v>
      </c>
      <c r="J6449" s="41">
        <f t="shared" si="564"/>
        <v>3</v>
      </c>
      <c r="K6449" s="41">
        <f t="shared" si="561"/>
        <v>3</v>
      </c>
      <c r="L6449" s="175"/>
      <c r="M6449" s="41">
        <f t="shared" si="562"/>
        <v>3</v>
      </c>
    </row>
    <row r="6450" spans="1:13" ht="14.5" hidden="1" x14ac:dyDescent="0.35">
      <c r="A6450" s="194">
        <v>2020</v>
      </c>
      <c r="B6450" s="41" t="s">
        <v>14</v>
      </c>
      <c r="C6450" s="234">
        <v>20</v>
      </c>
      <c r="D6450" s="174">
        <f t="shared" si="563"/>
        <v>20</v>
      </c>
      <c r="E6450" s="171">
        <f t="shared" si="560"/>
        <v>0</v>
      </c>
      <c r="F6450" s="175"/>
      <c r="G6450" s="175"/>
      <c r="H6450" s="175"/>
      <c r="I6450" s="197">
        <v>2</v>
      </c>
      <c r="J6450" s="41">
        <f t="shared" si="564"/>
        <v>2</v>
      </c>
      <c r="K6450" s="41">
        <f t="shared" si="561"/>
        <v>2</v>
      </c>
      <c r="L6450" s="175"/>
      <c r="M6450" s="41">
        <f t="shared" si="562"/>
        <v>2</v>
      </c>
    </row>
    <row r="6451" spans="1:13" ht="14.5" hidden="1" x14ac:dyDescent="0.35">
      <c r="A6451" s="194">
        <v>2020</v>
      </c>
      <c r="B6451" s="41" t="s">
        <v>14</v>
      </c>
      <c r="C6451" s="234">
        <v>3</v>
      </c>
      <c r="D6451" s="174">
        <f t="shared" si="563"/>
        <v>3</v>
      </c>
      <c r="E6451" s="171">
        <f t="shared" si="560"/>
        <v>0</v>
      </c>
      <c r="F6451" s="175"/>
      <c r="G6451" s="175"/>
      <c r="H6451" s="175"/>
      <c r="I6451" s="177" t="s">
        <v>232</v>
      </c>
      <c r="J6451" s="41" t="str">
        <f t="shared" si="564"/>
        <v/>
      </c>
      <c r="K6451" s="41" t="str">
        <f t="shared" si="561"/>
        <v/>
      </c>
      <c r="L6451" s="175"/>
      <c r="M6451" s="41" t="str">
        <f t="shared" si="562"/>
        <v/>
      </c>
    </row>
    <row r="6452" spans="1:13" ht="14.5" hidden="1" x14ac:dyDescent="0.35">
      <c r="A6452" s="194">
        <v>2020</v>
      </c>
      <c r="B6452" s="41" t="s">
        <v>14</v>
      </c>
      <c r="C6452" s="234">
        <v>2</v>
      </c>
      <c r="D6452" s="174">
        <f t="shared" si="563"/>
        <v>2</v>
      </c>
      <c r="E6452" s="171">
        <f t="shared" si="560"/>
        <v>0</v>
      </c>
      <c r="F6452" s="175"/>
      <c r="G6452" s="175"/>
      <c r="H6452" s="175"/>
      <c r="I6452" s="197">
        <v>2</v>
      </c>
      <c r="J6452" s="41">
        <f t="shared" si="564"/>
        <v>2</v>
      </c>
      <c r="K6452" s="41">
        <f t="shared" si="561"/>
        <v>2</v>
      </c>
      <c r="L6452" s="175"/>
      <c r="M6452" s="41">
        <f t="shared" si="562"/>
        <v>2</v>
      </c>
    </row>
    <row r="6453" spans="1:13" ht="14.5" hidden="1" x14ac:dyDescent="0.35">
      <c r="A6453" s="194">
        <v>2020</v>
      </c>
      <c r="B6453" s="41" t="s">
        <v>14</v>
      </c>
      <c r="C6453" s="234">
        <v>2</v>
      </c>
      <c r="D6453" s="174">
        <f t="shared" si="563"/>
        <v>2</v>
      </c>
      <c r="E6453" s="171">
        <f t="shared" si="560"/>
        <v>0</v>
      </c>
      <c r="F6453" s="175"/>
      <c r="G6453" s="175"/>
      <c r="H6453" s="175"/>
      <c r="I6453" s="197">
        <v>2</v>
      </c>
      <c r="J6453" s="41">
        <f t="shared" si="564"/>
        <v>2</v>
      </c>
      <c r="K6453" s="41">
        <f t="shared" si="561"/>
        <v>2</v>
      </c>
      <c r="L6453" s="175"/>
      <c r="M6453" s="41">
        <f t="shared" si="562"/>
        <v>2</v>
      </c>
    </row>
    <row r="6454" spans="1:13" ht="14.5" hidden="1" x14ac:dyDescent="0.35">
      <c r="A6454" s="194">
        <v>2020</v>
      </c>
      <c r="B6454" s="41" t="s">
        <v>14</v>
      </c>
      <c r="C6454" s="234">
        <v>3</v>
      </c>
      <c r="D6454" s="174">
        <f t="shared" si="563"/>
        <v>3</v>
      </c>
      <c r="E6454" s="171">
        <f t="shared" si="560"/>
        <v>0</v>
      </c>
      <c r="F6454" s="175"/>
      <c r="G6454" s="175"/>
      <c r="H6454" s="175"/>
      <c r="I6454" s="197">
        <v>3</v>
      </c>
      <c r="J6454" s="41">
        <f t="shared" si="564"/>
        <v>3</v>
      </c>
      <c r="K6454" s="41">
        <f t="shared" si="561"/>
        <v>3</v>
      </c>
      <c r="L6454" s="175"/>
      <c r="M6454" s="41">
        <f t="shared" si="562"/>
        <v>3</v>
      </c>
    </row>
    <row r="6455" spans="1:13" ht="14.5" hidden="1" x14ac:dyDescent="0.35">
      <c r="A6455" s="194">
        <v>2020</v>
      </c>
      <c r="B6455" s="41" t="s">
        <v>14</v>
      </c>
      <c r="C6455" s="234">
        <v>2</v>
      </c>
      <c r="D6455" s="174">
        <f t="shared" si="563"/>
        <v>2</v>
      </c>
      <c r="E6455" s="171">
        <f t="shared" si="560"/>
        <v>0</v>
      </c>
      <c r="F6455" s="175"/>
      <c r="G6455" s="175"/>
      <c r="H6455" s="175"/>
      <c r="I6455" s="197">
        <v>2</v>
      </c>
      <c r="J6455" s="41">
        <f t="shared" si="564"/>
        <v>2</v>
      </c>
      <c r="K6455" s="41">
        <f t="shared" si="561"/>
        <v>2</v>
      </c>
      <c r="L6455" s="175"/>
      <c r="M6455" s="41">
        <f t="shared" si="562"/>
        <v>2</v>
      </c>
    </row>
    <row r="6456" spans="1:13" ht="14.5" hidden="1" x14ac:dyDescent="0.35">
      <c r="A6456" s="194">
        <v>2020</v>
      </c>
      <c r="B6456" s="41" t="s">
        <v>14</v>
      </c>
      <c r="C6456" s="234">
        <v>5</v>
      </c>
      <c r="D6456" s="174">
        <f t="shared" si="563"/>
        <v>5</v>
      </c>
      <c r="E6456" s="171">
        <f t="shared" si="560"/>
        <v>0</v>
      </c>
      <c r="F6456" s="175"/>
      <c r="G6456" s="175"/>
      <c r="H6456" s="175"/>
      <c r="I6456" s="197">
        <v>3</v>
      </c>
      <c r="J6456" s="41">
        <f t="shared" si="564"/>
        <v>3</v>
      </c>
      <c r="K6456" s="41">
        <f t="shared" si="561"/>
        <v>3</v>
      </c>
      <c r="L6456" s="175"/>
      <c r="M6456" s="41">
        <f t="shared" si="562"/>
        <v>3</v>
      </c>
    </row>
    <row r="6457" spans="1:13" ht="14.5" hidden="1" x14ac:dyDescent="0.35">
      <c r="A6457" s="194">
        <v>2020</v>
      </c>
      <c r="B6457" s="41" t="s">
        <v>14</v>
      </c>
      <c r="C6457" s="234">
        <v>5</v>
      </c>
      <c r="D6457" s="174">
        <f t="shared" si="563"/>
        <v>5</v>
      </c>
      <c r="E6457" s="171">
        <f t="shared" si="560"/>
        <v>0</v>
      </c>
      <c r="F6457" s="175"/>
      <c r="G6457" s="175"/>
      <c r="H6457" s="175"/>
      <c r="I6457" s="197">
        <v>3</v>
      </c>
      <c r="J6457" s="41">
        <f t="shared" si="564"/>
        <v>3</v>
      </c>
      <c r="K6457" s="41">
        <f t="shared" si="561"/>
        <v>3</v>
      </c>
      <c r="L6457" s="175"/>
      <c r="M6457" s="41">
        <f t="shared" si="562"/>
        <v>3</v>
      </c>
    </row>
    <row r="6458" spans="1:13" ht="14.5" hidden="1" x14ac:dyDescent="0.35">
      <c r="A6458" s="194">
        <v>2020</v>
      </c>
      <c r="B6458" s="41" t="s">
        <v>14</v>
      </c>
      <c r="C6458" s="234">
        <v>2</v>
      </c>
      <c r="D6458" s="174">
        <f t="shared" si="563"/>
        <v>2</v>
      </c>
      <c r="E6458" s="171">
        <f t="shared" si="560"/>
        <v>0</v>
      </c>
      <c r="F6458" s="175"/>
      <c r="G6458" s="175"/>
      <c r="H6458" s="175"/>
      <c r="I6458" s="197">
        <v>2</v>
      </c>
      <c r="J6458" s="41">
        <f t="shared" si="564"/>
        <v>2</v>
      </c>
      <c r="K6458" s="41">
        <f t="shared" si="561"/>
        <v>2</v>
      </c>
      <c r="L6458" s="175"/>
      <c r="M6458" s="41">
        <f t="shared" si="562"/>
        <v>2</v>
      </c>
    </row>
    <row r="6459" spans="1:13" ht="14.5" hidden="1" x14ac:dyDescent="0.35">
      <c r="A6459" s="194">
        <v>2020</v>
      </c>
      <c r="B6459" s="41" t="s">
        <v>14</v>
      </c>
      <c r="C6459" s="234">
        <v>3</v>
      </c>
      <c r="D6459" s="174">
        <f t="shared" si="563"/>
        <v>3</v>
      </c>
      <c r="E6459" s="171">
        <f t="shared" si="560"/>
        <v>0</v>
      </c>
      <c r="F6459" s="175"/>
      <c r="G6459" s="175"/>
      <c r="H6459" s="175"/>
      <c r="I6459" s="197">
        <v>3</v>
      </c>
      <c r="J6459" s="41">
        <f t="shared" si="564"/>
        <v>3</v>
      </c>
      <c r="K6459" s="41">
        <f t="shared" si="561"/>
        <v>3</v>
      </c>
      <c r="L6459" s="175"/>
      <c r="M6459" s="41">
        <f t="shared" si="562"/>
        <v>3</v>
      </c>
    </row>
    <row r="6460" spans="1:13" ht="14.5" hidden="1" x14ac:dyDescent="0.35">
      <c r="A6460" s="194">
        <v>2020</v>
      </c>
      <c r="B6460" s="41" t="s">
        <v>14</v>
      </c>
      <c r="C6460" s="234">
        <v>2</v>
      </c>
      <c r="D6460" s="174">
        <f t="shared" si="563"/>
        <v>2</v>
      </c>
      <c r="E6460" s="171">
        <f t="shared" si="560"/>
        <v>0</v>
      </c>
      <c r="F6460" s="175"/>
      <c r="G6460" s="175"/>
      <c r="H6460" s="175"/>
      <c r="I6460" s="177" t="s">
        <v>232</v>
      </c>
      <c r="J6460" s="41" t="str">
        <f t="shared" si="564"/>
        <v/>
      </c>
      <c r="K6460" s="41" t="str">
        <f t="shared" si="561"/>
        <v/>
      </c>
      <c r="L6460" s="175"/>
      <c r="M6460" s="41" t="str">
        <f t="shared" si="562"/>
        <v/>
      </c>
    </row>
    <row r="6461" spans="1:13" ht="14.5" hidden="1" x14ac:dyDescent="0.35">
      <c r="A6461" s="194">
        <v>2020</v>
      </c>
      <c r="B6461" s="41" t="s">
        <v>14</v>
      </c>
      <c r="C6461" s="234">
        <v>5</v>
      </c>
      <c r="D6461" s="174">
        <f t="shared" si="563"/>
        <v>5</v>
      </c>
      <c r="E6461" s="171">
        <f t="shared" si="560"/>
        <v>0</v>
      </c>
      <c r="F6461" s="175"/>
      <c r="G6461" s="175"/>
      <c r="H6461" s="175"/>
      <c r="I6461" s="197">
        <v>2</v>
      </c>
      <c r="J6461" s="41">
        <f t="shared" si="564"/>
        <v>2</v>
      </c>
      <c r="K6461" s="41">
        <f t="shared" si="561"/>
        <v>2</v>
      </c>
      <c r="L6461" s="175"/>
      <c r="M6461" s="41">
        <f t="shared" si="562"/>
        <v>2</v>
      </c>
    </row>
    <row r="6462" spans="1:13" ht="14.5" hidden="1" x14ac:dyDescent="0.35">
      <c r="A6462" s="194">
        <v>2020</v>
      </c>
      <c r="B6462" s="41" t="s">
        <v>14</v>
      </c>
      <c r="C6462" s="234">
        <v>-1</v>
      </c>
      <c r="D6462" s="174">
        <f t="shared" si="563"/>
        <v>-1</v>
      </c>
      <c r="E6462" s="171">
        <f t="shared" si="560"/>
        <v>0</v>
      </c>
      <c r="F6462" s="175"/>
      <c r="G6462" s="175"/>
      <c r="H6462" s="175"/>
      <c r="I6462" s="197">
        <v>1</v>
      </c>
      <c r="J6462" s="41">
        <f t="shared" si="564"/>
        <v>1</v>
      </c>
      <c r="K6462" s="41">
        <f t="shared" si="561"/>
        <v>1</v>
      </c>
      <c r="L6462" s="175"/>
      <c r="M6462" s="41">
        <f t="shared" si="562"/>
        <v>1</v>
      </c>
    </row>
    <row r="6463" spans="1:13" ht="14.5" hidden="1" x14ac:dyDescent="0.35">
      <c r="A6463" s="194">
        <v>2020</v>
      </c>
      <c r="B6463" s="41" t="s">
        <v>14</v>
      </c>
      <c r="C6463" s="234">
        <v>2</v>
      </c>
      <c r="D6463" s="174">
        <f t="shared" si="563"/>
        <v>2</v>
      </c>
      <c r="E6463" s="171">
        <f t="shared" si="560"/>
        <v>0</v>
      </c>
      <c r="F6463" s="175"/>
      <c r="G6463" s="175"/>
      <c r="H6463" s="175"/>
      <c r="I6463" s="177" t="s">
        <v>232</v>
      </c>
      <c r="J6463" s="41" t="str">
        <f t="shared" si="564"/>
        <v/>
      </c>
      <c r="K6463" s="41" t="str">
        <f t="shared" si="561"/>
        <v/>
      </c>
      <c r="L6463" s="175"/>
      <c r="M6463" s="41" t="str">
        <f t="shared" si="562"/>
        <v/>
      </c>
    </row>
    <row r="6464" spans="1:13" ht="14.5" hidden="1" x14ac:dyDescent="0.35">
      <c r="A6464" s="194">
        <v>2020</v>
      </c>
      <c r="B6464" s="41" t="s">
        <v>14</v>
      </c>
      <c r="C6464" s="234">
        <v>2</v>
      </c>
      <c r="D6464" s="174">
        <f t="shared" si="563"/>
        <v>2</v>
      </c>
      <c r="E6464" s="171">
        <f t="shared" si="560"/>
        <v>0</v>
      </c>
      <c r="F6464" s="175"/>
      <c r="G6464" s="175"/>
      <c r="H6464" s="175"/>
      <c r="I6464" s="197">
        <v>2</v>
      </c>
      <c r="J6464" s="41">
        <f t="shared" si="564"/>
        <v>2</v>
      </c>
      <c r="K6464" s="41">
        <f t="shared" si="561"/>
        <v>2</v>
      </c>
      <c r="L6464" s="175"/>
      <c r="M6464" s="41">
        <f t="shared" si="562"/>
        <v>2</v>
      </c>
    </row>
    <row r="6465" spans="1:13" ht="14.5" hidden="1" x14ac:dyDescent="0.35">
      <c r="A6465" s="194">
        <v>2020</v>
      </c>
      <c r="B6465" s="41" t="s">
        <v>14</v>
      </c>
      <c r="C6465" s="223" t="s">
        <v>232</v>
      </c>
      <c r="D6465" s="174" t="str">
        <f t="shared" si="563"/>
        <v/>
      </c>
      <c r="E6465" s="171">
        <f t="shared" si="560"/>
        <v>0</v>
      </c>
      <c r="F6465" s="175"/>
      <c r="G6465" s="175"/>
      <c r="H6465" s="175"/>
      <c r="I6465" s="197">
        <v>2</v>
      </c>
      <c r="J6465" s="41">
        <f t="shared" si="564"/>
        <v>2</v>
      </c>
      <c r="K6465" s="41" t="e">
        <f t="shared" si="561"/>
        <v>#VALUE!</v>
      </c>
      <c r="L6465" s="175"/>
      <c r="M6465" s="41">
        <f t="shared" si="562"/>
        <v>2</v>
      </c>
    </row>
    <row r="6466" spans="1:13" ht="14.5" hidden="1" x14ac:dyDescent="0.35">
      <c r="A6466" s="194">
        <v>2020</v>
      </c>
      <c r="B6466" s="41" t="s">
        <v>14</v>
      </c>
      <c r="C6466" s="234">
        <v>3</v>
      </c>
      <c r="D6466" s="174">
        <f t="shared" si="563"/>
        <v>3</v>
      </c>
      <c r="E6466" s="171">
        <f t="shared" ref="E6466:E6529" si="565">IF(D6466&lt;&gt;C6466,1,0)</f>
        <v>0</v>
      </c>
      <c r="F6466" s="175"/>
      <c r="G6466" s="175"/>
      <c r="H6466" s="175"/>
      <c r="I6466" s="197">
        <v>30</v>
      </c>
      <c r="J6466" s="41">
        <f t="shared" si="564"/>
        <v>3</v>
      </c>
      <c r="K6466" s="41">
        <f t="shared" si="561"/>
        <v>3</v>
      </c>
      <c r="L6466" s="175"/>
      <c r="M6466" s="41">
        <f t="shared" si="562"/>
        <v>3</v>
      </c>
    </row>
    <row r="6467" spans="1:13" ht="14.5" hidden="1" x14ac:dyDescent="0.35">
      <c r="A6467" s="194">
        <v>2020</v>
      </c>
      <c r="B6467" s="41" t="s">
        <v>14</v>
      </c>
      <c r="C6467" s="234">
        <v>5</v>
      </c>
      <c r="D6467" s="174">
        <f t="shared" si="563"/>
        <v>5</v>
      </c>
      <c r="E6467" s="171">
        <f t="shared" si="565"/>
        <v>0</v>
      </c>
      <c r="F6467" s="175"/>
      <c r="G6467" s="175"/>
      <c r="H6467" s="175"/>
      <c r="I6467" s="197">
        <v>5</v>
      </c>
      <c r="J6467" s="41">
        <f t="shared" si="564"/>
        <v>5</v>
      </c>
      <c r="K6467" s="41">
        <f t="shared" ref="K6467:K6530" si="566">IF($I6467="","",IF(AND($C6467&gt;0,$I6467&gt;=$C6467*10),$C6467,IF(I6467&gt;=50,"",IF($C6467="",$I6467,IF($C6467&lt;&gt;"",$I6467,"")))))</f>
        <v>5</v>
      </c>
      <c r="L6467" s="175"/>
      <c r="M6467" s="41">
        <f t="shared" ref="M6467:M6530" si="567">IFERROR(K6467,I6467)</f>
        <v>5</v>
      </c>
    </row>
    <row r="6468" spans="1:13" ht="14.5" hidden="1" x14ac:dyDescent="0.35">
      <c r="A6468" s="194">
        <v>2020</v>
      </c>
      <c r="B6468" s="41" t="s">
        <v>14</v>
      </c>
      <c r="C6468" s="234">
        <v>-5</v>
      </c>
      <c r="D6468" s="174">
        <f t="shared" si="563"/>
        <v>-5</v>
      </c>
      <c r="E6468" s="171">
        <f t="shared" si="565"/>
        <v>0</v>
      </c>
      <c r="F6468" s="175"/>
      <c r="G6468" s="175"/>
      <c r="H6468" s="175"/>
      <c r="I6468" s="197">
        <v>1</v>
      </c>
      <c r="J6468" s="41">
        <f t="shared" si="564"/>
        <v>1</v>
      </c>
      <c r="K6468" s="41">
        <f t="shared" si="566"/>
        <v>1</v>
      </c>
      <c r="L6468" s="175"/>
      <c r="M6468" s="41">
        <f t="shared" si="567"/>
        <v>1</v>
      </c>
    </row>
    <row r="6469" spans="1:13" ht="14.5" hidden="1" x14ac:dyDescent="0.35">
      <c r="A6469" s="194">
        <v>2020</v>
      </c>
      <c r="B6469" s="41" t="s">
        <v>14</v>
      </c>
      <c r="C6469" s="234">
        <v>3</v>
      </c>
      <c r="D6469" s="174">
        <f t="shared" si="563"/>
        <v>3</v>
      </c>
      <c r="E6469" s="171">
        <f t="shared" si="565"/>
        <v>0</v>
      </c>
      <c r="F6469" s="175"/>
      <c r="G6469" s="175"/>
      <c r="H6469" s="175"/>
      <c r="I6469" s="197">
        <v>15</v>
      </c>
      <c r="J6469" s="41">
        <f t="shared" si="564"/>
        <v>15</v>
      </c>
      <c r="K6469" s="41">
        <f t="shared" si="566"/>
        <v>15</v>
      </c>
      <c r="L6469" s="175"/>
      <c r="M6469" s="41">
        <f t="shared" si="567"/>
        <v>15</v>
      </c>
    </row>
    <row r="6470" spans="1:13" ht="14.5" hidden="1" x14ac:dyDescent="0.35">
      <c r="A6470" s="194">
        <v>2020</v>
      </c>
      <c r="B6470" s="41" t="s">
        <v>14</v>
      </c>
      <c r="C6470" s="234">
        <v>10</v>
      </c>
      <c r="D6470" s="174">
        <f t="shared" si="563"/>
        <v>10</v>
      </c>
      <c r="E6470" s="171">
        <f t="shared" si="565"/>
        <v>0</v>
      </c>
      <c r="F6470" s="175"/>
      <c r="G6470" s="175"/>
      <c r="H6470" s="175"/>
      <c r="I6470" s="197">
        <v>10</v>
      </c>
      <c r="J6470" s="41">
        <f t="shared" si="564"/>
        <v>10</v>
      </c>
      <c r="K6470" s="41">
        <f t="shared" si="566"/>
        <v>10</v>
      </c>
      <c r="L6470" s="175"/>
      <c r="M6470" s="41">
        <f t="shared" si="567"/>
        <v>10</v>
      </c>
    </row>
    <row r="6471" spans="1:13" ht="14.5" hidden="1" x14ac:dyDescent="0.35">
      <c r="A6471" s="194">
        <v>2020</v>
      </c>
      <c r="B6471" s="41" t="s">
        <v>14</v>
      </c>
      <c r="C6471" s="234">
        <v>5</v>
      </c>
      <c r="D6471" s="174">
        <f t="shared" si="563"/>
        <v>5</v>
      </c>
      <c r="E6471" s="171">
        <f t="shared" si="565"/>
        <v>0</v>
      </c>
      <c r="F6471" s="175"/>
      <c r="G6471" s="175"/>
      <c r="H6471" s="175"/>
      <c r="I6471" s="197">
        <v>2</v>
      </c>
      <c r="J6471" s="41">
        <f t="shared" si="564"/>
        <v>2</v>
      </c>
      <c r="K6471" s="41">
        <f t="shared" si="566"/>
        <v>2</v>
      </c>
      <c r="L6471" s="175"/>
      <c r="M6471" s="41">
        <f t="shared" si="567"/>
        <v>2</v>
      </c>
    </row>
    <row r="6472" spans="1:13" ht="14.5" hidden="1" x14ac:dyDescent="0.35">
      <c r="A6472" s="194">
        <v>2020</v>
      </c>
      <c r="B6472" s="41" t="s">
        <v>14</v>
      </c>
      <c r="C6472" s="234">
        <v>3</v>
      </c>
      <c r="D6472" s="174">
        <f t="shared" si="563"/>
        <v>3</v>
      </c>
      <c r="E6472" s="171">
        <f t="shared" si="565"/>
        <v>0</v>
      </c>
      <c r="F6472" s="175"/>
      <c r="G6472" s="175"/>
      <c r="H6472" s="175"/>
      <c r="I6472" s="197">
        <v>3</v>
      </c>
      <c r="J6472" s="41">
        <f t="shared" si="564"/>
        <v>3</v>
      </c>
      <c r="K6472" s="41">
        <f t="shared" si="566"/>
        <v>3</v>
      </c>
      <c r="L6472" s="175"/>
      <c r="M6472" s="41">
        <f t="shared" si="567"/>
        <v>3</v>
      </c>
    </row>
    <row r="6473" spans="1:13" ht="14.5" hidden="1" x14ac:dyDescent="0.35">
      <c r="A6473" s="194">
        <v>2020</v>
      </c>
      <c r="B6473" s="41" t="s">
        <v>14</v>
      </c>
      <c r="C6473" s="234">
        <v>5</v>
      </c>
      <c r="D6473" s="174">
        <f t="shared" si="563"/>
        <v>5</v>
      </c>
      <c r="E6473" s="171">
        <f t="shared" si="565"/>
        <v>0</v>
      </c>
      <c r="F6473" s="175"/>
      <c r="G6473" s="175"/>
      <c r="H6473" s="175"/>
      <c r="I6473" s="197">
        <v>5</v>
      </c>
      <c r="J6473" s="41">
        <f t="shared" si="564"/>
        <v>5</v>
      </c>
      <c r="K6473" s="41">
        <f t="shared" si="566"/>
        <v>5</v>
      </c>
      <c r="L6473" s="175"/>
      <c r="M6473" s="41">
        <f t="shared" si="567"/>
        <v>5</v>
      </c>
    </row>
    <row r="6474" spans="1:13" ht="14.5" hidden="1" x14ac:dyDescent="0.35">
      <c r="A6474" s="194">
        <v>2020</v>
      </c>
      <c r="B6474" s="41" t="s">
        <v>14</v>
      </c>
      <c r="C6474" s="234">
        <v>3</v>
      </c>
      <c r="D6474" s="174">
        <f t="shared" si="563"/>
        <v>3</v>
      </c>
      <c r="E6474" s="171">
        <f t="shared" si="565"/>
        <v>0</v>
      </c>
      <c r="F6474" s="175"/>
      <c r="G6474" s="175"/>
      <c r="H6474" s="175"/>
      <c r="I6474" s="197">
        <v>4</v>
      </c>
      <c r="J6474" s="41">
        <f t="shared" si="564"/>
        <v>4</v>
      </c>
      <c r="K6474" s="41">
        <f t="shared" si="566"/>
        <v>4</v>
      </c>
      <c r="L6474" s="175"/>
      <c r="M6474" s="41">
        <f t="shared" si="567"/>
        <v>4</v>
      </c>
    </row>
    <row r="6475" spans="1:13" ht="14.5" hidden="1" x14ac:dyDescent="0.35">
      <c r="A6475" s="194">
        <v>2020</v>
      </c>
      <c r="B6475" s="41" t="s">
        <v>14</v>
      </c>
      <c r="C6475" s="234">
        <v>-5</v>
      </c>
      <c r="D6475" s="174">
        <f t="shared" si="563"/>
        <v>-5</v>
      </c>
      <c r="E6475" s="171">
        <f t="shared" si="565"/>
        <v>0</v>
      </c>
      <c r="F6475" s="175"/>
      <c r="G6475" s="175"/>
      <c r="H6475" s="175"/>
      <c r="I6475" s="197">
        <v>1</v>
      </c>
      <c r="J6475" s="41">
        <f>IF(OR(I6450="",I6450&gt;=50),"",IF(AND(I6450&lt;50,OR(D6450&lt;=0,D6450="")),I6450,IF(I6450&gt;=D6450*10,D6450,IF(D6450&lt;&gt;"",I6450,""))))</f>
        <v>2</v>
      </c>
      <c r="K6475" s="41">
        <f t="shared" si="566"/>
        <v>1</v>
      </c>
      <c r="L6475" s="175"/>
      <c r="M6475" s="41">
        <f t="shared" si="567"/>
        <v>1</v>
      </c>
    </row>
    <row r="6476" spans="1:13" ht="14.5" hidden="1" x14ac:dyDescent="0.35">
      <c r="A6476" s="194">
        <v>2020</v>
      </c>
      <c r="B6476" s="41" t="s">
        <v>14</v>
      </c>
      <c r="C6476" s="234">
        <v>1</v>
      </c>
      <c r="D6476" s="174">
        <f t="shared" si="563"/>
        <v>1</v>
      </c>
      <c r="E6476" s="171">
        <f t="shared" si="565"/>
        <v>0</v>
      </c>
      <c r="F6476" s="175"/>
      <c r="G6476" s="175"/>
      <c r="H6476" s="175"/>
      <c r="I6476" s="197">
        <v>1</v>
      </c>
      <c r="J6476" s="41">
        <f t="shared" ref="J6476:J6539" si="568">IF(OR(I6476="",I6476&gt;=50),"",IF(AND(I6476&lt;50,OR(D6476&lt;=0,D6476="")),I6476,IF(I6476&gt;=D6476*10,D6476,IF(D6476&lt;&gt;"",I6476,""))))</f>
        <v>1</v>
      </c>
      <c r="K6476" s="41">
        <f t="shared" si="566"/>
        <v>1</v>
      </c>
      <c r="L6476" s="175"/>
      <c r="M6476" s="41">
        <f t="shared" si="567"/>
        <v>1</v>
      </c>
    </row>
    <row r="6477" spans="1:13" ht="14.5" hidden="1" x14ac:dyDescent="0.35">
      <c r="A6477" s="194">
        <v>2020</v>
      </c>
      <c r="B6477" s="41" t="s">
        <v>14</v>
      </c>
      <c r="C6477" s="234">
        <v>15</v>
      </c>
      <c r="D6477" s="174">
        <f t="shared" si="563"/>
        <v>15</v>
      </c>
      <c r="E6477" s="171">
        <f t="shared" si="565"/>
        <v>0</v>
      </c>
      <c r="F6477" s="175"/>
      <c r="G6477" s="175"/>
      <c r="H6477" s="175"/>
      <c r="I6477" s="197">
        <v>50</v>
      </c>
      <c r="J6477" s="41" t="str">
        <f t="shared" si="568"/>
        <v/>
      </c>
      <c r="K6477" s="41" t="str">
        <f t="shared" si="566"/>
        <v/>
      </c>
      <c r="L6477" s="175"/>
      <c r="M6477" s="41" t="str">
        <f t="shared" si="567"/>
        <v/>
      </c>
    </row>
    <row r="6478" spans="1:13" ht="14.5" hidden="1" x14ac:dyDescent="0.35">
      <c r="A6478" s="194">
        <v>2020</v>
      </c>
      <c r="B6478" s="41" t="s">
        <v>14</v>
      </c>
      <c r="C6478" s="234" t="s">
        <v>232</v>
      </c>
      <c r="D6478" s="174" t="str">
        <f t="shared" si="563"/>
        <v/>
      </c>
      <c r="E6478" s="171">
        <f t="shared" si="565"/>
        <v>0</v>
      </c>
      <c r="F6478" s="175"/>
      <c r="G6478" s="175"/>
      <c r="H6478" s="175"/>
      <c r="I6478" s="197" t="s">
        <v>232</v>
      </c>
      <c r="J6478" s="41" t="str">
        <f t="shared" si="568"/>
        <v/>
      </c>
      <c r="K6478" s="41" t="str">
        <f t="shared" si="566"/>
        <v/>
      </c>
      <c r="L6478" s="175"/>
      <c r="M6478" s="41" t="str">
        <f t="shared" si="567"/>
        <v/>
      </c>
    </row>
    <row r="6479" spans="1:13" ht="14.5" hidden="1" x14ac:dyDescent="0.35">
      <c r="A6479" s="194">
        <v>2020</v>
      </c>
      <c r="B6479" s="41" t="s">
        <v>14</v>
      </c>
      <c r="C6479" s="223" t="s">
        <v>232</v>
      </c>
      <c r="D6479" s="174" t="str">
        <f t="shared" si="563"/>
        <v/>
      </c>
      <c r="E6479" s="171">
        <f t="shared" si="565"/>
        <v>0</v>
      </c>
      <c r="F6479" s="175"/>
      <c r="G6479" s="175"/>
      <c r="H6479" s="175"/>
      <c r="I6479" s="197" t="s">
        <v>232</v>
      </c>
      <c r="J6479" s="41" t="str">
        <f t="shared" si="568"/>
        <v/>
      </c>
      <c r="K6479" s="41" t="str">
        <f t="shared" si="566"/>
        <v/>
      </c>
      <c r="L6479" s="175"/>
      <c r="M6479" s="41" t="str">
        <f t="shared" si="567"/>
        <v/>
      </c>
    </row>
    <row r="6480" spans="1:13" ht="14.5" hidden="1" x14ac:dyDescent="0.35">
      <c r="A6480" s="194">
        <v>2020</v>
      </c>
      <c r="B6480" s="41" t="s">
        <v>14</v>
      </c>
      <c r="C6480" s="234">
        <v>10</v>
      </c>
      <c r="D6480" s="174">
        <f t="shared" si="563"/>
        <v>10</v>
      </c>
      <c r="E6480" s="171">
        <f t="shared" si="565"/>
        <v>0</v>
      </c>
      <c r="F6480" s="175"/>
      <c r="G6480" s="175"/>
      <c r="H6480" s="175"/>
      <c r="I6480" s="197">
        <v>20</v>
      </c>
      <c r="J6480" s="41">
        <f t="shared" si="568"/>
        <v>20</v>
      </c>
      <c r="K6480" s="41">
        <f t="shared" si="566"/>
        <v>20</v>
      </c>
      <c r="L6480" s="175"/>
      <c r="M6480" s="41">
        <f t="shared" si="567"/>
        <v>20</v>
      </c>
    </row>
    <row r="6481" spans="1:13" ht="14.5" hidden="1" x14ac:dyDescent="0.35">
      <c r="A6481" s="194">
        <v>2020</v>
      </c>
      <c r="B6481" s="41" t="s">
        <v>14</v>
      </c>
      <c r="C6481" s="234">
        <v>-1</v>
      </c>
      <c r="D6481" s="174">
        <f t="shared" si="563"/>
        <v>-1</v>
      </c>
      <c r="E6481" s="171">
        <f t="shared" si="565"/>
        <v>0</v>
      </c>
      <c r="F6481" s="175"/>
      <c r="G6481" s="175"/>
      <c r="H6481" s="175"/>
      <c r="I6481" s="197">
        <v>1</v>
      </c>
      <c r="J6481" s="41">
        <f t="shared" si="568"/>
        <v>1</v>
      </c>
      <c r="K6481" s="41">
        <f t="shared" si="566"/>
        <v>1</v>
      </c>
      <c r="L6481" s="175"/>
      <c r="M6481" s="41">
        <f t="shared" si="567"/>
        <v>1</v>
      </c>
    </row>
    <row r="6482" spans="1:13" ht="14.5" hidden="1" x14ac:dyDescent="0.35">
      <c r="A6482" s="194">
        <v>2020</v>
      </c>
      <c r="B6482" s="41" t="s">
        <v>14</v>
      </c>
      <c r="C6482" s="234" t="s">
        <v>232</v>
      </c>
      <c r="D6482" s="174" t="str">
        <f t="shared" si="563"/>
        <v/>
      </c>
      <c r="E6482" s="171">
        <f t="shared" si="565"/>
        <v>0</v>
      </c>
      <c r="F6482" s="175"/>
      <c r="G6482" s="175"/>
      <c r="H6482" s="175"/>
      <c r="I6482" s="197">
        <v>15</v>
      </c>
      <c r="J6482" s="41">
        <f t="shared" si="568"/>
        <v>15</v>
      </c>
      <c r="K6482" s="41" t="e">
        <f t="shared" si="566"/>
        <v>#VALUE!</v>
      </c>
      <c r="L6482" s="175"/>
      <c r="M6482" s="41">
        <f t="shared" si="567"/>
        <v>15</v>
      </c>
    </row>
    <row r="6483" spans="1:13" ht="14.5" hidden="1" x14ac:dyDescent="0.35">
      <c r="A6483" s="194">
        <v>2020</v>
      </c>
      <c r="B6483" s="41" t="s">
        <v>14</v>
      </c>
      <c r="C6483" s="234">
        <v>5</v>
      </c>
      <c r="D6483" s="174">
        <f t="shared" si="563"/>
        <v>5</v>
      </c>
      <c r="E6483" s="171">
        <f t="shared" si="565"/>
        <v>0</v>
      </c>
      <c r="F6483" s="175"/>
      <c r="G6483" s="175"/>
      <c r="H6483" s="175"/>
      <c r="I6483" s="197">
        <v>3</v>
      </c>
      <c r="J6483" s="41">
        <f t="shared" si="568"/>
        <v>3</v>
      </c>
      <c r="K6483" s="41">
        <f t="shared" si="566"/>
        <v>3</v>
      </c>
      <c r="L6483" s="175"/>
      <c r="M6483" s="41">
        <f t="shared" si="567"/>
        <v>3</v>
      </c>
    </row>
    <row r="6484" spans="1:13" ht="14.5" hidden="1" x14ac:dyDescent="0.35">
      <c r="A6484" s="194">
        <v>2020</v>
      </c>
      <c r="B6484" s="41" t="s">
        <v>14</v>
      </c>
      <c r="C6484" s="234">
        <v>2</v>
      </c>
      <c r="D6484" s="174">
        <f t="shared" si="563"/>
        <v>2</v>
      </c>
      <c r="E6484" s="171">
        <f t="shared" si="565"/>
        <v>0</v>
      </c>
      <c r="F6484" s="175"/>
      <c r="G6484" s="175"/>
      <c r="H6484" s="175"/>
      <c r="I6484" s="197">
        <v>5</v>
      </c>
      <c r="J6484" s="41">
        <f t="shared" si="568"/>
        <v>5</v>
      </c>
      <c r="K6484" s="41">
        <f t="shared" si="566"/>
        <v>5</v>
      </c>
      <c r="L6484" s="175"/>
      <c r="M6484" s="41">
        <f t="shared" si="567"/>
        <v>5</v>
      </c>
    </row>
    <row r="6485" spans="1:13" ht="14.5" hidden="1" x14ac:dyDescent="0.35">
      <c r="A6485" s="194">
        <v>2020</v>
      </c>
      <c r="B6485" s="41" t="s">
        <v>14</v>
      </c>
      <c r="C6485" s="234">
        <v>-1</v>
      </c>
      <c r="D6485" s="174">
        <f t="shared" si="563"/>
        <v>-1</v>
      </c>
      <c r="E6485" s="171">
        <f t="shared" si="565"/>
        <v>0</v>
      </c>
      <c r="F6485" s="175"/>
      <c r="G6485" s="175"/>
      <c r="H6485" s="175"/>
      <c r="I6485" s="197">
        <v>1</v>
      </c>
      <c r="J6485" s="41">
        <f t="shared" si="568"/>
        <v>1</v>
      </c>
      <c r="K6485" s="41">
        <f t="shared" si="566"/>
        <v>1</v>
      </c>
      <c r="L6485" s="175"/>
      <c r="M6485" s="41">
        <f t="shared" si="567"/>
        <v>1</v>
      </c>
    </row>
    <row r="6486" spans="1:13" ht="14.5" hidden="1" x14ac:dyDescent="0.35">
      <c r="A6486" s="194">
        <v>2020</v>
      </c>
      <c r="B6486" s="41" t="s">
        <v>14</v>
      </c>
      <c r="C6486" s="234">
        <v>-20</v>
      </c>
      <c r="D6486" s="174">
        <f t="shared" si="563"/>
        <v>-20</v>
      </c>
      <c r="E6486" s="171">
        <f t="shared" si="565"/>
        <v>0</v>
      </c>
      <c r="F6486" s="175"/>
      <c r="G6486" s="175"/>
      <c r="H6486" s="175"/>
      <c r="I6486" s="197">
        <v>2</v>
      </c>
      <c r="J6486" s="41">
        <f t="shared" si="568"/>
        <v>2</v>
      </c>
      <c r="K6486" s="41">
        <f t="shared" si="566"/>
        <v>2</v>
      </c>
      <c r="L6486" s="175"/>
      <c r="M6486" s="41">
        <f t="shared" si="567"/>
        <v>2</v>
      </c>
    </row>
    <row r="6487" spans="1:13" ht="14.5" hidden="1" x14ac:dyDescent="0.35">
      <c r="A6487" s="194">
        <v>2020</v>
      </c>
      <c r="B6487" s="41" t="s">
        <v>11</v>
      </c>
      <c r="C6487" s="234">
        <v>1</v>
      </c>
      <c r="D6487" s="174">
        <f t="shared" si="563"/>
        <v>1</v>
      </c>
      <c r="E6487" s="171">
        <f t="shared" si="565"/>
        <v>0</v>
      </c>
      <c r="F6487" s="175"/>
      <c r="G6487" s="175"/>
      <c r="H6487" s="175"/>
      <c r="I6487" s="197">
        <v>2</v>
      </c>
      <c r="J6487" s="41">
        <f t="shared" si="568"/>
        <v>2</v>
      </c>
      <c r="K6487" s="41">
        <f t="shared" si="566"/>
        <v>2</v>
      </c>
      <c r="L6487" s="175"/>
      <c r="M6487" s="41">
        <f t="shared" si="567"/>
        <v>2</v>
      </c>
    </row>
    <row r="6488" spans="1:13" ht="14.5" hidden="1" x14ac:dyDescent="0.35">
      <c r="A6488" s="194">
        <v>2020</v>
      </c>
      <c r="B6488" s="41" t="s">
        <v>11</v>
      </c>
      <c r="C6488" s="234">
        <v>-3</v>
      </c>
      <c r="D6488" s="174">
        <f t="shared" si="563"/>
        <v>-3</v>
      </c>
      <c r="E6488" s="171">
        <f t="shared" si="565"/>
        <v>0</v>
      </c>
      <c r="F6488" s="175"/>
      <c r="G6488" s="175"/>
      <c r="H6488" s="175"/>
      <c r="I6488" s="197">
        <v>1</v>
      </c>
      <c r="J6488" s="41">
        <f t="shared" si="568"/>
        <v>1</v>
      </c>
      <c r="K6488" s="41">
        <f t="shared" si="566"/>
        <v>1</v>
      </c>
      <c r="L6488" s="175"/>
      <c r="M6488" s="41">
        <f t="shared" si="567"/>
        <v>1</v>
      </c>
    </row>
    <row r="6489" spans="1:13" ht="14.5" hidden="1" x14ac:dyDescent="0.35">
      <c r="A6489" s="194">
        <v>2020</v>
      </c>
      <c r="B6489" s="41" t="s">
        <v>11</v>
      </c>
      <c r="C6489" s="234">
        <v>3</v>
      </c>
      <c r="D6489" s="174">
        <f t="shared" si="563"/>
        <v>3</v>
      </c>
      <c r="E6489" s="171">
        <f t="shared" si="565"/>
        <v>0</v>
      </c>
      <c r="F6489" s="175"/>
      <c r="G6489" s="175"/>
      <c r="H6489" s="175"/>
      <c r="I6489" s="197" t="s">
        <v>232</v>
      </c>
      <c r="J6489" s="41" t="str">
        <f t="shared" si="568"/>
        <v/>
      </c>
      <c r="K6489" s="41" t="str">
        <f t="shared" si="566"/>
        <v/>
      </c>
      <c r="L6489" s="175"/>
      <c r="M6489" s="41" t="str">
        <f t="shared" si="567"/>
        <v/>
      </c>
    </row>
    <row r="6490" spans="1:13" ht="14.5" hidden="1" x14ac:dyDescent="0.35">
      <c r="A6490" s="194">
        <v>2020</v>
      </c>
      <c r="B6490" s="41" t="s">
        <v>11</v>
      </c>
      <c r="C6490" s="234">
        <v>2</v>
      </c>
      <c r="D6490" s="174">
        <f t="shared" si="563"/>
        <v>2</v>
      </c>
      <c r="E6490" s="171">
        <f t="shared" si="565"/>
        <v>0</v>
      </c>
      <c r="F6490" s="175"/>
      <c r="G6490" s="175"/>
      <c r="H6490" s="175"/>
      <c r="I6490" s="197">
        <v>2</v>
      </c>
      <c r="J6490" s="41">
        <f t="shared" si="568"/>
        <v>2</v>
      </c>
      <c r="K6490" s="41">
        <f t="shared" si="566"/>
        <v>2</v>
      </c>
      <c r="L6490" s="175"/>
      <c r="M6490" s="41">
        <f t="shared" si="567"/>
        <v>2</v>
      </c>
    </row>
    <row r="6491" spans="1:13" ht="14.5" hidden="1" x14ac:dyDescent="0.35">
      <c r="A6491" s="194">
        <v>2020</v>
      </c>
      <c r="B6491" s="41" t="s">
        <v>11</v>
      </c>
      <c r="C6491" s="234">
        <v>3</v>
      </c>
      <c r="D6491" s="174">
        <f t="shared" ref="D6491:D6554" si="569">IF(OR(C6491="",C6491&gt;=1000),"",C6491)</f>
        <v>3</v>
      </c>
      <c r="E6491" s="171">
        <f t="shared" si="565"/>
        <v>0</v>
      </c>
      <c r="F6491" s="175"/>
      <c r="G6491" s="175"/>
      <c r="H6491" s="175"/>
      <c r="I6491" s="197">
        <v>3</v>
      </c>
      <c r="J6491" s="41">
        <f t="shared" si="568"/>
        <v>3</v>
      </c>
      <c r="K6491" s="41">
        <f t="shared" si="566"/>
        <v>3</v>
      </c>
      <c r="L6491" s="175"/>
      <c r="M6491" s="41">
        <f t="shared" si="567"/>
        <v>3</v>
      </c>
    </row>
    <row r="6492" spans="1:13" ht="14.5" hidden="1" x14ac:dyDescent="0.35">
      <c r="A6492" s="194">
        <v>2020</v>
      </c>
      <c r="B6492" s="41" t="s">
        <v>11</v>
      </c>
      <c r="C6492" s="234">
        <v>5</v>
      </c>
      <c r="D6492" s="174">
        <f t="shared" si="569"/>
        <v>5</v>
      </c>
      <c r="E6492" s="171">
        <f t="shared" si="565"/>
        <v>0</v>
      </c>
      <c r="F6492" s="175"/>
      <c r="G6492" s="175"/>
      <c r="H6492" s="175"/>
      <c r="I6492" s="197">
        <v>4</v>
      </c>
      <c r="J6492" s="41">
        <f t="shared" si="568"/>
        <v>4</v>
      </c>
      <c r="K6492" s="41">
        <f t="shared" si="566"/>
        <v>4</v>
      </c>
      <c r="L6492" s="175"/>
      <c r="M6492" s="41">
        <f t="shared" si="567"/>
        <v>4</v>
      </c>
    </row>
    <row r="6493" spans="1:13" ht="14.5" hidden="1" x14ac:dyDescent="0.35">
      <c r="A6493" s="194">
        <v>2020</v>
      </c>
      <c r="B6493" s="41" t="s">
        <v>11</v>
      </c>
      <c r="C6493" s="234">
        <v>5</v>
      </c>
      <c r="D6493" s="174">
        <f t="shared" si="569"/>
        <v>5</v>
      </c>
      <c r="E6493" s="171">
        <f t="shared" si="565"/>
        <v>0</v>
      </c>
      <c r="F6493" s="175"/>
      <c r="G6493" s="175"/>
      <c r="H6493" s="175"/>
      <c r="I6493" s="197">
        <v>5</v>
      </c>
      <c r="J6493" s="41">
        <f t="shared" si="568"/>
        <v>5</v>
      </c>
      <c r="K6493" s="41">
        <f t="shared" si="566"/>
        <v>5</v>
      </c>
      <c r="L6493" s="175"/>
      <c r="M6493" s="41">
        <f t="shared" si="567"/>
        <v>5</v>
      </c>
    </row>
    <row r="6494" spans="1:13" ht="14.5" hidden="1" x14ac:dyDescent="0.35">
      <c r="A6494" s="194">
        <v>2020</v>
      </c>
      <c r="B6494" s="41" t="s">
        <v>11</v>
      </c>
      <c r="C6494" s="234">
        <v>15</v>
      </c>
      <c r="D6494" s="174">
        <f t="shared" si="569"/>
        <v>15</v>
      </c>
      <c r="E6494" s="171">
        <f t="shared" si="565"/>
        <v>0</v>
      </c>
      <c r="F6494" s="175"/>
      <c r="G6494" s="175"/>
      <c r="H6494" s="175"/>
      <c r="I6494" s="197">
        <v>8</v>
      </c>
      <c r="J6494" s="41">
        <f t="shared" si="568"/>
        <v>8</v>
      </c>
      <c r="K6494" s="41">
        <f t="shared" si="566"/>
        <v>8</v>
      </c>
      <c r="L6494" s="175"/>
      <c r="M6494" s="41">
        <f t="shared" si="567"/>
        <v>8</v>
      </c>
    </row>
    <row r="6495" spans="1:13" ht="14.5" hidden="1" x14ac:dyDescent="0.35">
      <c r="A6495" s="194">
        <v>2020</v>
      </c>
      <c r="B6495" s="41" t="s">
        <v>11</v>
      </c>
      <c r="C6495" s="234">
        <v>-10</v>
      </c>
      <c r="D6495" s="174">
        <f t="shared" si="569"/>
        <v>-10</v>
      </c>
      <c r="E6495" s="171">
        <f t="shared" si="565"/>
        <v>0</v>
      </c>
      <c r="F6495" s="175"/>
      <c r="G6495" s="175"/>
      <c r="H6495" s="175"/>
      <c r="I6495" s="197">
        <v>2</v>
      </c>
      <c r="J6495" s="41">
        <f t="shared" si="568"/>
        <v>2</v>
      </c>
      <c r="K6495" s="41">
        <f t="shared" si="566"/>
        <v>2</v>
      </c>
      <c r="L6495" s="175"/>
      <c r="M6495" s="41">
        <f t="shared" si="567"/>
        <v>2</v>
      </c>
    </row>
    <row r="6496" spans="1:13" ht="14.5" hidden="1" x14ac:dyDescent="0.35">
      <c r="A6496" s="194">
        <v>2020</v>
      </c>
      <c r="B6496" s="41" t="s">
        <v>11</v>
      </c>
      <c r="C6496" s="234">
        <v>-10</v>
      </c>
      <c r="D6496" s="174">
        <f t="shared" si="569"/>
        <v>-10</v>
      </c>
      <c r="E6496" s="171">
        <f t="shared" si="565"/>
        <v>0</v>
      </c>
      <c r="F6496" s="175"/>
      <c r="G6496" s="175"/>
      <c r="H6496" s="175"/>
      <c r="I6496" s="197">
        <v>5</v>
      </c>
      <c r="J6496" s="41">
        <f t="shared" si="568"/>
        <v>5</v>
      </c>
      <c r="K6496" s="41">
        <f t="shared" si="566"/>
        <v>5</v>
      </c>
      <c r="L6496" s="175"/>
      <c r="M6496" s="41">
        <f t="shared" si="567"/>
        <v>5</v>
      </c>
    </row>
    <row r="6497" spans="1:13" ht="14.5" hidden="1" x14ac:dyDescent="0.35">
      <c r="A6497" s="194">
        <v>2020</v>
      </c>
      <c r="B6497" s="41" t="s">
        <v>11</v>
      </c>
      <c r="C6497" s="234">
        <v>5</v>
      </c>
      <c r="D6497" s="174">
        <f t="shared" si="569"/>
        <v>5</v>
      </c>
      <c r="E6497" s="171">
        <f t="shared" si="565"/>
        <v>0</v>
      </c>
      <c r="F6497" s="175"/>
      <c r="G6497" s="175"/>
      <c r="H6497" s="175"/>
      <c r="I6497" s="197">
        <v>30</v>
      </c>
      <c r="J6497" s="41">
        <f t="shared" si="568"/>
        <v>30</v>
      </c>
      <c r="K6497" s="41">
        <f t="shared" si="566"/>
        <v>30</v>
      </c>
      <c r="L6497" s="175"/>
      <c r="M6497" s="41">
        <f t="shared" si="567"/>
        <v>30</v>
      </c>
    </row>
    <row r="6498" spans="1:13" ht="14.5" hidden="1" x14ac:dyDescent="0.35">
      <c r="A6498" s="194">
        <v>2020</v>
      </c>
      <c r="B6498" s="41" t="s">
        <v>11</v>
      </c>
      <c r="C6498" s="234">
        <v>3</v>
      </c>
      <c r="D6498" s="174">
        <f t="shared" si="569"/>
        <v>3</v>
      </c>
      <c r="E6498" s="171">
        <f t="shared" si="565"/>
        <v>0</v>
      </c>
      <c r="F6498" s="175"/>
      <c r="G6498" s="175"/>
      <c r="H6498" s="175"/>
      <c r="I6498" s="197">
        <v>5</v>
      </c>
      <c r="J6498" s="41">
        <f t="shared" si="568"/>
        <v>5</v>
      </c>
      <c r="K6498" s="41">
        <f t="shared" si="566"/>
        <v>5</v>
      </c>
      <c r="L6498" s="175"/>
      <c r="M6498" s="41">
        <f t="shared" si="567"/>
        <v>5</v>
      </c>
    </row>
    <row r="6499" spans="1:13" ht="14.5" hidden="1" x14ac:dyDescent="0.35">
      <c r="A6499" s="194">
        <v>2020</v>
      </c>
      <c r="B6499" s="41" t="s">
        <v>11</v>
      </c>
      <c r="C6499" s="234" t="s">
        <v>232</v>
      </c>
      <c r="D6499" s="174" t="str">
        <f t="shared" si="569"/>
        <v/>
      </c>
      <c r="E6499" s="171">
        <f t="shared" si="565"/>
        <v>0</v>
      </c>
      <c r="F6499" s="175"/>
      <c r="G6499" s="175"/>
      <c r="H6499" s="175"/>
      <c r="I6499" s="197" t="s">
        <v>232</v>
      </c>
      <c r="J6499" s="41" t="str">
        <f t="shared" si="568"/>
        <v/>
      </c>
      <c r="K6499" s="41" t="str">
        <f t="shared" si="566"/>
        <v/>
      </c>
      <c r="L6499" s="175"/>
      <c r="M6499" s="41" t="str">
        <f t="shared" si="567"/>
        <v/>
      </c>
    </row>
    <row r="6500" spans="1:13" ht="14.5" hidden="1" x14ac:dyDescent="0.35">
      <c r="A6500" s="194">
        <v>2020</v>
      </c>
      <c r="B6500" s="41" t="s">
        <v>11</v>
      </c>
      <c r="C6500" s="234">
        <v>20</v>
      </c>
      <c r="D6500" s="174">
        <f t="shared" si="569"/>
        <v>20</v>
      </c>
      <c r="E6500" s="171">
        <f t="shared" si="565"/>
        <v>0</v>
      </c>
      <c r="F6500" s="175"/>
      <c r="G6500" s="175"/>
      <c r="H6500" s="175"/>
      <c r="I6500" s="197">
        <v>3</v>
      </c>
      <c r="J6500" s="41">
        <f t="shared" si="568"/>
        <v>3</v>
      </c>
      <c r="K6500" s="41">
        <f t="shared" si="566"/>
        <v>3</v>
      </c>
      <c r="L6500" s="175"/>
      <c r="M6500" s="41">
        <f t="shared" si="567"/>
        <v>3</v>
      </c>
    </row>
    <row r="6501" spans="1:13" ht="14.5" hidden="1" x14ac:dyDescent="0.35">
      <c r="A6501" s="194">
        <v>2020</v>
      </c>
      <c r="B6501" s="41" t="s">
        <v>11</v>
      </c>
      <c r="C6501" s="234">
        <v>3</v>
      </c>
      <c r="D6501" s="174">
        <f t="shared" si="569"/>
        <v>3</v>
      </c>
      <c r="E6501" s="171">
        <f t="shared" si="565"/>
        <v>0</v>
      </c>
      <c r="F6501" s="175"/>
      <c r="G6501" s="175"/>
      <c r="H6501" s="175"/>
      <c r="I6501" s="197">
        <v>2</v>
      </c>
      <c r="J6501" s="41">
        <f t="shared" si="568"/>
        <v>2</v>
      </c>
      <c r="K6501" s="41">
        <f t="shared" si="566"/>
        <v>2</v>
      </c>
      <c r="L6501" s="175"/>
      <c r="M6501" s="41">
        <f t="shared" si="567"/>
        <v>2</v>
      </c>
    </row>
    <row r="6502" spans="1:13" ht="14.5" hidden="1" x14ac:dyDescent="0.35">
      <c r="A6502" s="194">
        <v>2020</v>
      </c>
      <c r="B6502" s="41" t="s">
        <v>11</v>
      </c>
      <c r="C6502" s="234">
        <v>10</v>
      </c>
      <c r="D6502" s="174">
        <f t="shared" si="569"/>
        <v>10</v>
      </c>
      <c r="E6502" s="171">
        <f t="shared" si="565"/>
        <v>0</v>
      </c>
      <c r="F6502" s="175"/>
      <c r="G6502" s="175"/>
      <c r="H6502" s="175"/>
      <c r="I6502" s="197">
        <v>4</v>
      </c>
      <c r="J6502" s="41">
        <f t="shared" si="568"/>
        <v>4</v>
      </c>
      <c r="K6502" s="41">
        <f t="shared" si="566"/>
        <v>4</v>
      </c>
      <c r="L6502" s="175"/>
      <c r="M6502" s="41">
        <f t="shared" si="567"/>
        <v>4</v>
      </c>
    </row>
    <row r="6503" spans="1:13" ht="14.5" hidden="1" x14ac:dyDescent="0.35">
      <c r="A6503" s="194">
        <v>2020</v>
      </c>
      <c r="B6503" s="41" t="s">
        <v>11</v>
      </c>
      <c r="C6503" s="234">
        <v>3</v>
      </c>
      <c r="D6503" s="174">
        <f t="shared" si="569"/>
        <v>3</v>
      </c>
      <c r="E6503" s="171">
        <f t="shared" si="565"/>
        <v>0</v>
      </c>
      <c r="F6503" s="175"/>
      <c r="G6503" s="175"/>
      <c r="H6503" s="175"/>
      <c r="I6503" s="197">
        <v>2</v>
      </c>
      <c r="J6503" s="41">
        <f t="shared" si="568"/>
        <v>2</v>
      </c>
      <c r="K6503" s="41">
        <f t="shared" si="566"/>
        <v>2</v>
      </c>
      <c r="L6503" s="175"/>
      <c r="M6503" s="41">
        <f t="shared" si="567"/>
        <v>2</v>
      </c>
    </row>
    <row r="6504" spans="1:13" ht="14.5" hidden="1" x14ac:dyDescent="0.35">
      <c r="A6504" s="194">
        <v>2020</v>
      </c>
      <c r="B6504" s="41" t="s">
        <v>11</v>
      </c>
      <c r="C6504" s="234">
        <v>5</v>
      </c>
      <c r="D6504" s="174">
        <f t="shared" si="569"/>
        <v>5</v>
      </c>
      <c r="E6504" s="171">
        <f t="shared" si="565"/>
        <v>0</v>
      </c>
      <c r="F6504" s="175"/>
      <c r="G6504" s="175"/>
      <c r="H6504" s="175"/>
      <c r="I6504" s="197">
        <v>2</v>
      </c>
      <c r="J6504" s="41">
        <f t="shared" si="568"/>
        <v>2</v>
      </c>
      <c r="K6504" s="41">
        <f t="shared" si="566"/>
        <v>2</v>
      </c>
      <c r="L6504" s="175"/>
      <c r="M6504" s="41">
        <f t="shared" si="567"/>
        <v>2</v>
      </c>
    </row>
    <row r="6505" spans="1:13" ht="14.5" hidden="1" x14ac:dyDescent="0.35">
      <c r="A6505" s="194">
        <v>2020</v>
      </c>
      <c r="B6505" s="41" t="s">
        <v>11</v>
      </c>
      <c r="C6505" s="234">
        <v>1</v>
      </c>
      <c r="D6505" s="174">
        <f t="shared" si="569"/>
        <v>1</v>
      </c>
      <c r="E6505" s="171">
        <f t="shared" si="565"/>
        <v>0</v>
      </c>
      <c r="F6505" s="175"/>
      <c r="G6505" s="175"/>
      <c r="H6505" s="175"/>
      <c r="I6505" s="197">
        <v>1</v>
      </c>
      <c r="J6505" s="41">
        <f t="shared" si="568"/>
        <v>1</v>
      </c>
      <c r="K6505" s="41">
        <f t="shared" si="566"/>
        <v>1</v>
      </c>
      <c r="L6505" s="175"/>
      <c r="M6505" s="41">
        <f t="shared" si="567"/>
        <v>1</v>
      </c>
    </row>
    <row r="6506" spans="1:13" ht="14.5" hidden="1" x14ac:dyDescent="0.35">
      <c r="A6506" s="194">
        <v>2020</v>
      </c>
      <c r="B6506" s="41" t="s">
        <v>11</v>
      </c>
      <c r="C6506" s="223">
        <v>0</v>
      </c>
      <c r="D6506" s="174">
        <f t="shared" si="569"/>
        <v>0</v>
      </c>
      <c r="E6506" s="171">
        <f t="shared" si="565"/>
        <v>0</v>
      </c>
      <c r="F6506" s="175"/>
      <c r="G6506" s="175"/>
      <c r="H6506" s="175"/>
      <c r="I6506" s="197">
        <v>2</v>
      </c>
      <c r="J6506" s="41">
        <f t="shared" si="568"/>
        <v>2</v>
      </c>
      <c r="K6506" s="41">
        <f t="shared" si="566"/>
        <v>2</v>
      </c>
      <c r="L6506" s="175"/>
      <c r="M6506" s="41">
        <f t="shared" si="567"/>
        <v>2</v>
      </c>
    </row>
    <row r="6507" spans="1:13" ht="14.5" hidden="1" x14ac:dyDescent="0.35">
      <c r="A6507" s="194">
        <v>2020</v>
      </c>
      <c r="B6507" s="41" t="s">
        <v>11</v>
      </c>
      <c r="C6507" s="234">
        <v>1</v>
      </c>
      <c r="D6507" s="174">
        <f t="shared" si="569"/>
        <v>1</v>
      </c>
      <c r="E6507" s="171">
        <f t="shared" si="565"/>
        <v>0</v>
      </c>
      <c r="F6507" s="175"/>
      <c r="G6507" s="175"/>
      <c r="H6507" s="175"/>
      <c r="I6507" s="197">
        <v>1</v>
      </c>
      <c r="J6507" s="41">
        <f t="shared" si="568"/>
        <v>1</v>
      </c>
      <c r="K6507" s="41">
        <f t="shared" si="566"/>
        <v>1</v>
      </c>
      <c r="L6507" s="175"/>
      <c r="M6507" s="41">
        <f t="shared" si="567"/>
        <v>1</v>
      </c>
    </row>
    <row r="6508" spans="1:13" ht="14.5" hidden="1" x14ac:dyDescent="0.35">
      <c r="A6508" s="194">
        <v>2020</v>
      </c>
      <c r="B6508" s="41" t="s">
        <v>11</v>
      </c>
      <c r="C6508" s="234">
        <v>-5</v>
      </c>
      <c r="D6508" s="174">
        <f t="shared" si="569"/>
        <v>-5</v>
      </c>
      <c r="E6508" s="171">
        <f t="shared" si="565"/>
        <v>0</v>
      </c>
      <c r="F6508" s="175"/>
      <c r="G6508" s="175"/>
      <c r="H6508" s="175"/>
      <c r="I6508" s="197">
        <v>5</v>
      </c>
      <c r="J6508" s="41">
        <f t="shared" si="568"/>
        <v>5</v>
      </c>
      <c r="K6508" s="41">
        <f t="shared" si="566"/>
        <v>5</v>
      </c>
      <c r="L6508" s="175"/>
      <c r="M6508" s="41">
        <f t="shared" si="567"/>
        <v>5</v>
      </c>
    </row>
    <row r="6509" spans="1:13" ht="14.5" hidden="1" x14ac:dyDescent="0.35">
      <c r="A6509" s="194">
        <v>2020</v>
      </c>
      <c r="B6509" s="41" t="s">
        <v>11</v>
      </c>
      <c r="C6509" s="234">
        <v>5</v>
      </c>
      <c r="D6509" s="174">
        <f t="shared" si="569"/>
        <v>5</v>
      </c>
      <c r="E6509" s="171">
        <f t="shared" si="565"/>
        <v>0</v>
      </c>
      <c r="F6509" s="175"/>
      <c r="G6509" s="175"/>
      <c r="H6509" s="175"/>
      <c r="I6509" s="197">
        <v>5</v>
      </c>
      <c r="J6509" s="41">
        <f t="shared" si="568"/>
        <v>5</v>
      </c>
      <c r="K6509" s="41">
        <f t="shared" si="566"/>
        <v>5</v>
      </c>
      <c r="L6509" s="175"/>
      <c r="M6509" s="41">
        <f t="shared" si="567"/>
        <v>5</v>
      </c>
    </row>
    <row r="6510" spans="1:13" ht="14.5" hidden="1" x14ac:dyDescent="0.35">
      <c r="A6510" s="194">
        <v>2020</v>
      </c>
      <c r="B6510" s="41" t="s">
        <v>11</v>
      </c>
      <c r="C6510" s="234">
        <v>5</v>
      </c>
      <c r="D6510" s="174">
        <f t="shared" si="569"/>
        <v>5</v>
      </c>
      <c r="E6510" s="171">
        <f t="shared" si="565"/>
        <v>0</v>
      </c>
      <c r="F6510" s="175"/>
      <c r="G6510" s="175"/>
      <c r="H6510" s="175"/>
      <c r="I6510" s="197">
        <v>5</v>
      </c>
      <c r="J6510" s="41">
        <f t="shared" si="568"/>
        <v>5</v>
      </c>
      <c r="K6510" s="41">
        <f t="shared" si="566"/>
        <v>5</v>
      </c>
      <c r="L6510" s="175"/>
      <c r="M6510" s="41">
        <f t="shared" si="567"/>
        <v>5</v>
      </c>
    </row>
    <row r="6511" spans="1:13" ht="14.5" hidden="1" x14ac:dyDescent="0.35">
      <c r="A6511" s="194">
        <v>2020</v>
      </c>
      <c r="B6511" s="41" t="s">
        <v>11</v>
      </c>
      <c r="C6511" s="234">
        <v>2</v>
      </c>
      <c r="D6511" s="174">
        <f t="shared" si="569"/>
        <v>2</v>
      </c>
      <c r="E6511" s="171">
        <f t="shared" si="565"/>
        <v>0</v>
      </c>
      <c r="F6511" s="175"/>
      <c r="G6511" s="175"/>
      <c r="H6511" s="175"/>
      <c r="I6511" s="197">
        <v>10</v>
      </c>
      <c r="J6511" s="41">
        <f t="shared" si="568"/>
        <v>10</v>
      </c>
      <c r="K6511" s="41">
        <f t="shared" si="566"/>
        <v>10</v>
      </c>
      <c r="L6511" s="175"/>
      <c r="M6511" s="41">
        <f t="shared" si="567"/>
        <v>10</v>
      </c>
    </row>
    <row r="6512" spans="1:13" ht="14.5" hidden="1" x14ac:dyDescent="0.35">
      <c r="A6512" s="194">
        <v>2020</v>
      </c>
      <c r="B6512" s="41" t="s">
        <v>11</v>
      </c>
      <c r="C6512" s="234">
        <v>5</v>
      </c>
      <c r="D6512" s="174">
        <f t="shared" si="569"/>
        <v>5</v>
      </c>
      <c r="E6512" s="171">
        <f t="shared" si="565"/>
        <v>0</v>
      </c>
      <c r="F6512" s="175"/>
      <c r="G6512" s="175"/>
      <c r="H6512" s="175"/>
      <c r="I6512" s="197">
        <v>5</v>
      </c>
      <c r="J6512" s="41">
        <f t="shared" si="568"/>
        <v>5</v>
      </c>
      <c r="K6512" s="41">
        <f t="shared" si="566"/>
        <v>5</v>
      </c>
      <c r="L6512" s="175"/>
      <c r="M6512" s="41">
        <f t="shared" si="567"/>
        <v>5</v>
      </c>
    </row>
    <row r="6513" spans="1:13" ht="14.5" hidden="1" x14ac:dyDescent="0.35">
      <c r="A6513" s="194">
        <v>2020</v>
      </c>
      <c r="B6513" s="41" t="s">
        <v>11</v>
      </c>
      <c r="C6513" s="234">
        <v>2</v>
      </c>
      <c r="D6513" s="174">
        <f t="shared" si="569"/>
        <v>2</v>
      </c>
      <c r="E6513" s="171">
        <f t="shared" si="565"/>
        <v>0</v>
      </c>
      <c r="F6513" s="175"/>
      <c r="G6513" s="175"/>
      <c r="H6513" s="175"/>
      <c r="I6513" s="197">
        <v>2</v>
      </c>
      <c r="J6513" s="41">
        <f t="shared" si="568"/>
        <v>2</v>
      </c>
      <c r="K6513" s="41">
        <f t="shared" si="566"/>
        <v>2</v>
      </c>
      <c r="L6513" s="175"/>
      <c r="M6513" s="41">
        <f t="shared" si="567"/>
        <v>2</v>
      </c>
    </row>
    <row r="6514" spans="1:13" ht="14.5" hidden="1" x14ac:dyDescent="0.35">
      <c r="A6514" s="194">
        <v>2020</v>
      </c>
      <c r="B6514" s="41" t="s">
        <v>11</v>
      </c>
      <c r="C6514" s="234">
        <v>3</v>
      </c>
      <c r="D6514" s="174">
        <f t="shared" si="569"/>
        <v>3</v>
      </c>
      <c r="E6514" s="171">
        <f t="shared" si="565"/>
        <v>0</v>
      </c>
      <c r="F6514" s="175"/>
      <c r="G6514" s="175"/>
      <c r="H6514" s="175"/>
      <c r="I6514" s="197">
        <v>3</v>
      </c>
      <c r="J6514" s="41">
        <f t="shared" si="568"/>
        <v>3</v>
      </c>
      <c r="K6514" s="41">
        <f t="shared" si="566"/>
        <v>3</v>
      </c>
      <c r="L6514" s="175"/>
      <c r="M6514" s="41">
        <f t="shared" si="567"/>
        <v>3</v>
      </c>
    </row>
    <row r="6515" spans="1:13" ht="14.5" hidden="1" x14ac:dyDescent="0.35">
      <c r="A6515" s="194">
        <v>2020</v>
      </c>
      <c r="B6515" s="41" t="s">
        <v>11</v>
      </c>
      <c r="C6515" s="234">
        <v>-5</v>
      </c>
      <c r="D6515" s="174">
        <f t="shared" si="569"/>
        <v>-5</v>
      </c>
      <c r="E6515" s="171">
        <f t="shared" si="565"/>
        <v>0</v>
      </c>
      <c r="F6515" s="175"/>
      <c r="G6515" s="175"/>
      <c r="H6515" s="175"/>
      <c r="I6515" s="197">
        <v>3</v>
      </c>
      <c r="J6515" s="41">
        <f t="shared" si="568"/>
        <v>3</v>
      </c>
      <c r="K6515" s="41">
        <f t="shared" si="566"/>
        <v>3</v>
      </c>
      <c r="L6515" s="175"/>
      <c r="M6515" s="41">
        <f t="shared" si="567"/>
        <v>3</v>
      </c>
    </row>
    <row r="6516" spans="1:13" ht="14.5" hidden="1" x14ac:dyDescent="0.35">
      <c r="A6516" s="194">
        <v>2020</v>
      </c>
      <c r="B6516" s="41" t="s">
        <v>11</v>
      </c>
      <c r="C6516" s="234">
        <v>1</v>
      </c>
      <c r="D6516" s="174">
        <f t="shared" si="569"/>
        <v>1</v>
      </c>
      <c r="E6516" s="171">
        <f t="shared" si="565"/>
        <v>0</v>
      </c>
      <c r="F6516" s="175"/>
      <c r="G6516" s="175"/>
      <c r="H6516" s="175"/>
      <c r="I6516" s="197">
        <v>1</v>
      </c>
      <c r="J6516" s="41">
        <f t="shared" si="568"/>
        <v>1</v>
      </c>
      <c r="K6516" s="41">
        <f t="shared" si="566"/>
        <v>1</v>
      </c>
      <c r="L6516" s="175"/>
      <c r="M6516" s="41">
        <f t="shared" si="567"/>
        <v>1</v>
      </c>
    </row>
    <row r="6517" spans="1:13" ht="14.5" hidden="1" x14ac:dyDescent="0.35">
      <c r="A6517" s="194">
        <v>2020</v>
      </c>
      <c r="B6517" s="41" t="s">
        <v>11</v>
      </c>
      <c r="C6517" s="234">
        <v>2</v>
      </c>
      <c r="D6517" s="174">
        <f t="shared" si="569"/>
        <v>2</v>
      </c>
      <c r="E6517" s="171">
        <f t="shared" si="565"/>
        <v>0</v>
      </c>
      <c r="F6517" s="175"/>
      <c r="G6517" s="175"/>
      <c r="H6517" s="175"/>
      <c r="I6517" s="197">
        <v>1</v>
      </c>
      <c r="J6517" s="41">
        <f t="shared" si="568"/>
        <v>1</v>
      </c>
      <c r="K6517" s="41">
        <f t="shared" si="566"/>
        <v>1</v>
      </c>
      <c r="L6517" s="175"/>
      <c r="M6517" s="41">
        <f t="shared" si="567"/>
        <v>1</v>
      </c>
    </row>
    <row r="6518" spans="1:13" ht="14.5" hidden="1" x14ac:dyDescent="0.35">
      <c r="A6518" s="194">
        <v>2020</v>
      </c>
      <c r="B6518" s="41" t="s">
        <v>11</v>
      </c>
      <c r="C6518" s="234">
        <v>8</v>
      </c>
      <c r="D6518" s="174">
        <f t="shared" si="569"/>
        <v>8</v>
      </c>
      <c r="E6518" s="171">
        <f t="shared" si="565"/>
        <v>0</v>
      </c>
      <c r="F6518" s="175"/>
      <c r="G6518" s="175"/>
      <c r="H6518" s="175"/>
      <c r="I6518" s="197">
        <v>2</v>
      </c>
      <c r="J6518" s="41">
        <f t="shared" si="568"/>
        <v>2</v>
      </c>
      <c r="K6518" s="41">
        <f t="shared" si="566"/>
        <v>2</v>
      </c>
      <c r="L6518" s="175"/>
      <c r="M6518" s="41">
        <f t="shared" si="567"/>
        <v>2</v>
      </c>
    </row>
    <row r="6519" spans="1:13" ht="14.5" hidden="1" x14ac:dyDescent="0.35">
      <c r="A6519" s="194">
        <v>2020</v>
      </c>
      <c r="B6519" s="41" t="s">
        <v>11</v>
      </c>
      <c r="C6519" s="223" t="s">
        <v>232</v>
      </c>
      <c r="D6519" s="174" t="str">
        <f t="shared" si="569"/>
        <v/>
      </c>
      <c r="E6519" s="171">
        <f t="shared" si="565"/>
        <v>0</v>
      </c>
      <c r="F6519" s="175"/>
      <c r="G6519" s="175"/>
      <c r="H6519" s="175"/>
      <c r="I6519" s="177" t="s">
        <v>232</v>
      </c>
      <c r="J6519" s="41" t="str">
        <f t="shared" si="568"/>
        <v/>
      </c>
      <c r="K6519" s="41" t="str">
        <f t="shared" si="566"/>
        <v/>
      </c>
      <c r="L6519" s="175"/>
      <c r="M6519" s="41" t="str">
        <f t="shared" si="567"/>
        <v/>
      </c>
    </row>
    <row r="6520" spans="1:13" ht="14.5" hidden="1" x14ac:dyDescent="0.35">
      <c r="A6520" s="194">
        <v>2020</v>
      </c>
      <c r="B6520" s="41" t="s">
        <v>11</v>
      </c>
      <c r="C6520" s="234">
        <v>2</v>
      </c>
      <c r="D6520" s="174">
        <f t="shared" si="569"/>
        <v>2</v>
      </c>
      <c r="E6520" s="171">
        <f t="shared" si="565"/>
        <v>0</v>
      </c>
      <c r="F6520" s="175"/>
      <c r="G6520" s="175"/>
      <c r="H6520" s="175"/>
      <c r="I6520" s="177" t="s">
        <v>232</v>
      </c>
      <c r="J6520" s="41" t="str">
        <f t="shared" si="568"/>
        <v/>
      </c>
      <c r="K6520" s="41" t="str">
        <f t="shared" si="566"/>
        <v/>
      </c>
      <c r="L6520" s="175"/>
      <c r="M6520" s="41" t="str">
        <f t="shared" si="567"/>
        <v/>
      </c>
    </row>
    <row r="6521" spans="1:13" ht="14.5" hidden="1" x14ac:dyDescent="0.35">
      <c r="A6521" s="194">
        <v>2020</v>
      </c>
      <c r="B6521" s="41" t="s">
        <v>11</v>
      </c>
      <c r="C6521" s="234">
        <v>3</v>
      </c>
      <c r="D6521" s="174">
        <f t="shared" si="569"/>
        <v>3</v>
      </c>
      <c r="E6521" s="171">
        <f t="shared" si="565"/>
        <v>0</v>
      </c>
      <c r="F6521" s="175"/>
      <c r="G6521" s="175"/>
      <c r="H6521" s="175"/>
      <c r="I6521" s="197">
        <v>4</v>
      </c>
      <c r="J6521" s="41">
        <f t="shared" si="568"/>
        <v>4</v>
      </c>
      <c r="K6521" s="41">
        <f t="shared" si="566"/>
        <v>4</v>
      </c>
      <c r="L6521" s="175"/>
      <c r="M6521" s="41">
        <f t="shared" si="567"/>
        <v>4</v>
      </c>
    </row>
    <row r="6522" spans="1:13" ht="14.5" hidden="1" x14ac:dyDescent="0.35">
      <c r="A6522" s="194">
        <v>2020</v>
      </c>
      <c r="B6522" s="41" t="s">
        <v>11</v>
      </c>
      <c r="C6522" s="234">
        <v>1</v>
      </c>
      <c r="D6522" s="174">
        <f t="shared" si="569"/>
        <v>1</v>
      </c>
      <c r="E6522" s="171">
        <f t="shared" si="565"/>
        <v>0</v>
      </c>
      <c r="F6522" s="175"/>
      <c r="G6522" s="175"/>
      <c r="H6522" s="175"/>
      <c r="I6522" s="197">
        <v>1</v>
      </c>
      <c r="J6522" s="41">
        <f t="shared" si="568"/>
        <v>1</v>
      </c>
      <c r="K6522" s="41">
        <f t="shared" si="566"/>
        <v>1</v>
      </c>
      <c r="L6522" s="175"/>
      <c r="M6522" s="41">
        <f t="shared" si="567"/>
        <v>1</v>
      </c>
    </row>
    <row r="6523" spans="1:13" ht="14.5" hidden="1" x14ac:dyDescent="0.35">
      <c r="A6523" s="194">
        <v>2020</v>
      </c>
      <c r="B6523" s="41" t="s">
        <v>11</v>
      </c>
      <c r="C6523" s="234">
        <v>-5</v>
      </c>
      <c r="D6523" s="174">
        <f t="shared" si="569"/>
        <v>-5</v>
      </c>
      <c r="E6523" s="171">
        <f t="shared" si="565"/>
        <v>0</v>
      </c>
      <c r="F6523" s="175"/>
      <c r="G6523" s="175"/>
      <c r="H6523" s="175"/>
      <c r="I6523" s="177" t="s">
        <v>232</v>
      </c>
      <c r="J6523" s="41" t="str">
        <f t="shared" si="568"/>
        <v/>
      </c>
      <c r="K6523" s="41" t="str">
        <f t="shared" si="566"/>
        <v/>
      </c>
      <c r="L6523" s="175"/>
      <c r="M6523" s="41" t="str">
        <f t="shared" si="567"/>
        <v/>
      </c>
    </row>
    <row r="6524" spans="1:13" ht="14.5" hidden="1" x14ac:dyDescent="0.35">
      <c r="A6524" s="194">
        <v>2020</v>
      </c>
      <c r="B6524" s="41" t="s">
        <v>11</v>
      </c>
      <c r="C6524" s="234">
        <v>-5</v>
      </c>
      <c r="D6524" s="174">
        <f t="shared" si="569"/>
        <v>-5</v>
      </c>
      <c r="E6524" s="171">
        <f t="shared" si="565"/>
        <v>0</v>
      </c>
      <c r="F6524" s="175"/>
      <c r="G6524" s="175"/>
      <c r="H6524" s="175"/>
      <c r="I6524" s="197">
        <v>5</v>
      </c>
      <c r="J6524" s="41">
        <f t="shared" si="568"/>
        <v>5</v>
      </c>
      <c r="K6524" s="41">
        <f t="shared" si="566"/>
        <v>5</v>
      </c>
      <c r="L6524" s="175"/>
      <c r="M6524" s="41">
        <f t="shared" si="567"/>
        <v>5</v>
      </c>
    </row>
    <row r="6525" spans="1:13" ht="14.5" hidden="1" x14ac:dyDescent="0.35">
      <c r="A6525" s="194">
        <v>2020</v>
      </c>
      <c r="B6525" s="41" t="s">
        <v>11</v>
      </c>
      <c r="C6525" s="234">
        <v>25</v>
      </c>
      <c r="D6525" s="174">
        <f t="shared" si="569"/>
        <v>25</v>
      </c>
      <c r="E6525" s="171">
        <f t="shared" si="565"/>
        <v>0</v>
      </c>
      <c r="F6525" s="175"/>
      <c r="G6525" s="175"/>
      <c r="H6525" s="175"/>
      <c r="I6525" s="197">
        <v>10</v>
      </c>
      <c r="J6525" s="41">
        <f t="shared" si="568"/>
        <v>10</v>
      </c>
      <c r="K6525" s="41">
        <f t="shared" si="566"/>
        <v>10</v>
      </c>
      <c r="L6525" s="175"/>
      <c r="M6525" s="41">
        <f t="shared" si="567"/>
        <v>10</v>
      </c>
    </row>
    <row r="6526" spans="1:13" ht="14.5" hidden="1" x14ac:dyDescent="0.35">
      <c r="A6526" s="194">
        <v>2020</v>
      </c>
      <c r="B6526" s="41" t="s">
        <v>11</v>
      </c>
      <c r="C6526" s="234">
        <v>3</v>
      </c>
      <c r="D6526" s="174">
        <f t="shared" si="569"/>
        <v>3</v>
      </c>
      <c r="E6526" s="171">
        <f t="shared" si="565"/>
        <v>0</v>
      </c>
      <c r="F6526" s="175"/>
      <c r="G6526" s="175"/>
      <c r="H6526" s="175"/>
      <c r="I6526" s="197">
        <v>3</v>
      </c>
      <c r="J6526" s="41">
        <f t="shared" si="568"/>
        <v>3</v>
      </c>
      <c r="K6526" s="41">
        <f t="shared" si="566"/>
        <v>3</v>
      </c>
      <c r="L6526" s="175"/>
      <c r="M6526" s="41">
        <f t="shared" si="567"/>
        <v>3</v>
      </c>
    </row>
    <row r="6527" spans="1:13" ht="14.5" hidden="1" x14ac:dyDescent="0.35">
      <c r="A6527" s="194">
        <v>2020</v>
      </c>
      <c r="B6527" s="41" t="s">
        <v>11</v>
      </c>
      <c r="C6527" s="234">
        <v>5</v>
      </c>
      <c r="D6527" s="174">
        <f t="shared" si="569"/>
        <v>5</v>
      </c>
      <c r="E6527" s="171">
        <f t="shared" si="565"/>
        <v>0</v>
      </c>
      <c r="F6527" s="175"/>
      <c r="G6527" s="175"/>
      <c r="H6527" s="175"/>
      <c r="I6527" s="197">
        <v>5</v>
      </c>
      <c r="J6527" s="41">
        <f t="shared" si="568"/>
        <v>5</v>
      </c>
      <c r="K6527" s="41">
        <f t="shared" si="566"/>
        <v>5</v>
      </c>
      <c r="L6527" s="175"/>
      <c r="M6527" s="41">
        <f t="shared" si="567"/>
        <v>5</v>
      </c>
    </row>
    <row r="6528" spans="1:13" ht="14.5" hidden="1" x14ac:dyDescent="0.35">
      <c r="A6528" s="194">
        <v>2020</v>
      </c>
      <c r="B6528" s="41" t="s">
        <v>11</v>
      </c>
      <c r="C6528" s="234">
        <v>3</v>
      </c>
      <c r="D6528" s="174">
        <f t="shared" si="569"/>
        <v>3</v>
      </c>
      <c r="E6528" s="171">
        <f t="shared" si="565"/>
        <v>0</v>
      </c>
      <c r="F6528" s="175"/>
      <c r="G6528" s="175"/>
      <c r="H6528" s="175"/>
      <c r="I6528" s="197">
        <v>2</v>
      </c>
      <c r="J6528" s="41">
        <f t="shared" si="568"/>
        <v>2</v>
      </c>
      <c r="K6528" s="41">
        <f t="shared" si="566"/>
        <v>2</v>
      </c>
      <c r="L6528" s="175"/>
      <c r="M6528" s="41">
        <f t="shared" si="567"/>
        <v>2</v>
      </c>
    </row>
    <row r="6529" spans="1:13" ht="14.5" hidden="1" x14ac:dyDescent="0.35">
      <c r="A6529" s="194">
        <v>2020</v>
      </c>
      <c r="B6529" s="41" t="s">
        <v>11</v>
      </c>
      <c r="C6529" s="234">
        <v>1</v>
      </c>
      <c r="D6529" s="174">
        <f t="shared" si="569"/>
        <v>1</v>
      </c>
      <c r="E6529" s="171">
        <f t="shared" si="565"/>
        <v>0</v>
      </c>
      <c r="F6529" s="175"/>
      <c r="G6529" s="175"/>
      <c r="H6529" s="175"/>
      <c r="I6529" s="197">
        <v>1</v>
      </c>
      <c r="J6529" s="41">
        <f t="shared" si="568"/>
        <v>1</v>
      </c>
      <c r="K6529" s="41">
        <f t="shared" si="566"/>
        <v>1</v>
      </c>
      <c r="L6529" s="175"/>
      <c r="M6529" s="41">
        <f t="shared" si="567"/>
        <v>1</v>
      </c>
    </row>
    <row r="6530" spans="1:13" ht="14.5" hidden="1" x14ac:dyDescent="0.35">
      <c r="A6530" s="194">
        <v>2020</v>
      </c>
      <c r="B6530" s="41" t="s">
        <v>11</v>
      </c>
      <c r="C6530" s="234">
        <v>-10</v>
      </c>
      <c r="D6530" s="174">
        <f t="shared" si="569"/>
        <v>-10</v>
      </c>
      <c r="E6530" s="171">
        <f t="shared" ref="E6530:E6593" si="570">IF(D6530&lt;&gt;C6530,1,0)</f>
        <v>0</v>
      </c>
      <c r="F6530" s="175"/>
      <c r="G6530" s="175"/>
      <c r="H6530" s="175"/>
      <c r="I6530" s="197">
        <v>2</v>
      </c>
      <c r="J6530" s="41">
        <f t="shared" si="568"/>
        <v>2</v>
      </c>
      <c r="K6530" s="41">
        <f t="shared" si="566"/>
        <v>2</v>
      </c>
      <c r="L6530" s="175"/>
      <c r="M6530" s="41">
        <f t="shared" si="567"/>
        <v>2</v>
      </c>
    </row>
    <row r="6531" spans="1:13" ht="14.5" hidden="1" x14ac:dyDescent="0.35">
      <c r="A6531" s="194">
        <v>2020</v>
      </c>
      <c r="B6531" s="41" t="s">
        <v>11</v>
      </c>
      <c r="C6531" s="234">
        <v>3</v>
      </c>
      <c r="D6531" s="174">
        <f t="shared" si="569"/>
        <v>3</v>
      </c>
      <c r="E6531" s="171">
        <f t="shared" si="570"/>
        <v>0</v>
      </c>
      <c r="F6531" s="175"/>
      <c r="G6531" s="175"/>
      <c r="H6531" s="175"/>
      <c r="I6531" s="197">
        <v>3</v>
      </c>
      <c r="J6531" s="41">
        <f t="shared" si="568"/>
        <v>3</v>
      </c>
      <c r="K6531" s="41">
        <f t="shared" ref="K6531:K6594" si="571">IF($I6531="","",IF(AND($C6531&gt;0,$I6531&gt;=$C6531*10),$C6531,IF(I6531&gt;=50,"",IF($C6531="",$I6531,IF($C6531&lt;&gt;"",$I6531,"")))))</f>
        <v>3</v>
      </c>
      <c r="L6531" s="175"/>
      <c r="M6531" s="41">
        <f t="shared" ref="M6531:M6594" si="572">IFERROR(K6531,I6531)</f>
        <v>3</v>
      </c>
    </row>
    <row r="6532" spans="1:13" ht="14.5" hidden="1" x14ac:dyDescent="0.35">
      <c r="A6532" s="194">
        <v>2020</v>
      </c>
      <c r="B6532" s="41" t="s">
        <v>11</v>
      </c>
      <c r="C6532" s="234">
        <v>1</v>
      </c>
      <c r="D6532" s="174">
        <f t="shared" si="569"/>
        <v>1</v>
      </c>
      <c r="E6532" s="171">
        <f t="shared" si="570"/>
        <v>0</v>
      </c>
      <c r="F6532" s="175"/>
      <c r="G6532" s="175"/>
      <c r="H6532" s="175"/>
      <c r="I6532" s="197">
        <v>1</v>
      </c>
      <c r="J6532" s="41">
        <f t="shared" si="568"/>
        <v>1</v>
      </c>
      <c r="K6532" s="41">
        <f t="shared" si="571"/>
        <v>1</v>
      </c>
      <c r="L6532" s="175"/>
      <c r="M6532" s="41">
        <f t="shared" si="572"/>
        <v>1</v>
      </c>
    </row>
    <row r="6533" spans="1:13" ht="14.5" hidden="1" x14ac:dyDescent="0.35">
      <c r="A6533" s="194">
        <v>2020</v>
      </c>
      <c r="B6533" s="41" t="s">
        <v>11</v>
      </c>
      <c r="C6533" s="234">
        <v>10</v>
      </c>
      <c r="D6533" s="174">
        <f t="shared" si="569"/>
        <v>10</v>
      </c>
      <c r="E6533" s="171">
        <f t="shared" si="570"/>
        <v>0</v>
      </c>
      <c r="F6533" s="175"/>
      <c r="G6533" s="175"/>
      <c r="H6533" s="175"/>
      <c r="I6533" s="197">
        <v>30</v>
      </c>
      <c r="J6533" s="41">
        <f t="shared" si="568"/>
        <v>30</v>
      </c>
      <c r="K6533" s="41">
        <f t="shared" si="571"/>
        <v>30</v>
      </c>
      <c r="L6533" s="175"/>
      <c r="M6533" s="41">
        <f t="shared" si="572"/>
        <v>30</v>
      </c>
    </row>
    <row r="6534" spans="1:13" ht="14.5" hidden="1" x14ac:dyDescent="0.35">
      <c r="A6534" s="194">
        <v>2020</v>
      </c>
      <c r="B6534" s="41" t="s">
        <v>11</v>
      </c>
      <c r="C6534" s="234">
        <v>1</v>
      </c>
      <c r="D6534" s="174">
        <f t="shared" si="569"/>
        <v>1</v>
      </c>
      <c r="E6534" s="171">
        <f t="shared" si="570"/>
        <v>0</v>
      </c>
      <c r="F6534" s="175"/>
      <c r="G6534" s="175"/>
      <c r="H6534" s="175"/>
      <c r="I6534" s="197">
        <v>1</v>
      </c>
      <c r="J6534" s="41">
        <f t="shared" si="568"/>
        <v>1</v>
      </c>
      <c r="K6534" s="41">
        <f t="shared" si="571"/>
        <v>1</v>
      </c>
      <c r="L6534" s="175"/>
      <c r="M6534" s="41">
        <f t="shared" si="572"/>
        <v>1</v>
      </c>
    </row>
    <row r="6535" spans="1:13" ht="14.5" hidden="1" x14ac:dyDescent="0.35">
      <c r="A6535" s="194">
        <v>2020</v>
      </c>
      <c r="B6535" s="41" t="s">
        <v>11</v>
      </c>
      <c r="C6535" s="234">
        <v>10</v>
      </c>
      <c r="D6535" s="174">
        <f t="shared" si="569"/>
        <v>10</v>
      </c>
      <c r="E6535" s="171">
        <f t="shared" si="570"/>
        <v>0</v>
      </c>
      <c r="F6535" s="175"/>
      <c r="G6535" s="175"/>
      <c r="H6535" s="175"/>
      <c r="I6535" s="197">
        <v>10</v>
      </c>
      <c r="J6535" s="41">
        <f t="shared" si="568"/>
        <v>10</v>
      </c>
      <c r="K6535" s="41">
        <f t="shared" si="571"/>
        <v>10</v>
      </c>
      <c r="L6535" s="175"/>
      <c r="M6535" s="41">
        <f t="shared" si="572"/>
        <v>10</v>
      </c>
    </row>
    <row r="6536" spans="1:13" ht="14.5" hidden="1" x14ac:dyDescent="0.35">
      <c r="A6536" s="194">
        <v>2020</v>
      </c>
      <c r="B6536" s="41" t="s">
        <v>11</v>
      </c>
      <c r="C6536" s="234">
        <v>3</v>
      </c>
      <c r="D6536" s="174">
        <f t="shared" si="569"/>
        <v>3</v>
      </c>
      <c r="E6536" s="171">
        <f t="shared" si="570"/>
        <v>0</v>
      </c>
      <c r="F6536" s="175"/>
      <c r="G6536" s="175"/>
      <c r="H6536" s="175"/>
      <c r="I6536" s="197">
        <v>2</v>
      </c>
      <c r="J6536" s="41">
        <f t="shared" si="568"/>
        <v>2</v>
      </c>
      <c r="K6536" s="41">
        <f t="shared" si="571"/>
        <v>2</v>
      </c>
      <c r="L6536" s="175"/>
      <c r="M6536" s="41">
        <f t="shared" si="572"/>
        <v>2</v>
      </c>
    </row>
    <row r="6537" spans="1:13" ht="14.5" hidden="1" x14ac:dyDescent="0.35">
      <c r="A6537" s="194">
        <v>2020</v>
      </c>
      <c r="B6537" s="41" t="s">
        <v>11</v>
      </c>
      <c r="C6537" s="234">
        <v>4</v>
      </c>
      <c r="D6537" s="174">
        <f t="shared" si="569"/>
        <v>4</v>
      </c>
      <c r="E6537" s="171">
        <f t="shared" si="570"/>
        <v>0</v>
      </c>
      <c r="F6537" s="175"/>
      <c r="G6537" s="175"/>
      <c r="H6537" s="175"/>
      <c r="I6537" s="197">
        <v>2</v>
      </c>
      <c r="J6537" s="41">
        <f t="shared" si="568"/>
        <v>2</v>
      </c>
      <c r="K6537" s="41">
        <f t="shared" si="571"/>
        <v>2</v>
      </c>
      <c r="L6537" s="175"/>
      <c r="M6537" s="41">
        <f t="shared" si="572"/>
        <v>2</v>
      </c>
    </row>
    <row r="6538" spans="1:13" ht="14.5" hidden="1" x14ac:dyDescent="0.35">
      <c r="A6538" s="194">
        <v>2020</v>
      </c>
      <c r="B6538" s="41" t="s">
        <v>11</v>
      </c>
      <c r="C6538" s="234">
        <v>1</v>
      </c>
      <c r="D6538" s="174">
        <f t="shared" si="569"/>
        <v>1</v>
      </c>
      <c r="E6538" s="171">
        <f t="shared" si="570"/>
        <v>0</v>
      </c>
      <c r="F6538" s="175"/>
      <c r="G6538" s="175"/>
      <c r="H6538" s="175"/>
      <c r="I6538" s="197">
        <v>4</v>
      </c>
      <c r="J6538" s="41">
        <f t="shared" si="568"/>
        <v>4</v>
      </c>
      <c r="K6538" s="41">
        <f t="shared" si="571"/>
        <v>4</v>
      </c>
      <c r="L6538" s="175"/>
      <c r="M6538" s="41">
        <f t="shared" si="572"/>
        <v>4</v>
      </c>
    </row>
    <row r="6539" spans="1:13" ht="14.5" hidden="1" x14ac:dyDescent="0.35">
      <c r="A6539" s="194">
        <v>2020</v>
      </c>
      <c r="B6539" s="41" t="s">
        <v>11</v>
      </c>
      <c r="C6539" s="234">
        <v>-5</v>
      </c>
      <c r="D6539" s="174">
        <f t="shared" si="569"/>
        <v>-5</v>
      </c>
      <c r="E6539" s="171">
        <f t="shared" si="570"/>
        <v>0</v>
      </c>
      <c r="F6539" s="175"/>
      <c r="G6539" s="175"/>
      <c r="H6539" s="175"/>
      <c r="I6539" s="177">
        <v>0</v>
      </c>
      <c r="J6539" s="41">
        <f t="shared" si="568"/>
        <v>0</v>
      </c>
      <c r="K6539" s="41">
        <f t="shared" si="571"/>
        <v>0</v>
      </c>
      <c r="L6539" s="175"/>
      <c r="M6539" s="41">
        <f t="shared" si="572"/>
        <v>0</v>
      </c>
    </row>
    <row r="6540" spans="1:13" ht="14.5" hidden="1" x14ac:dyDescent="0.35">
      <c r="A6540" s="194">
        <v>2020</v>
      </c>
      <c r="B6540" s="41" t="s">
        <v>11</v>
      </c>
      <c r="C6540" s="234">
        <v>10</v>
      </c>
      <c r="D6540" s="174">
        <f t="shared" si="569"/>
        <v>10</v>
      </c>
      <c r="E6540" s="171">
        <f t="shared" si="570"/>
        <v>0</v>
      </c>
      <c r="F6540" s="175"/>
      <c r="G6540" s="175"/>
      <c r="H6540" s="175"/>
      <c r="I6540" s="197">
        <v>3</v>
      </c>
      <c r="J6540" s="41">
        <f t="shared" ref="J6540:J6559" si="573">IF(OR(I6540="",I6540&gt;=50),"",IF(AND(I6540&lt;50,OR(D6540&lt;=0,D6540="")),I6540,IF(I6540&gt;=D6540*10,D6540,IF(D6540&lt;&gt;"",I6540,""))))</f>
        <v>3</v>
      </c>
      <c r="K6540" s="41">
        <f t="shared" si="571"/>
        <v>3</v>
      </c>
      <c r="L6540" s="175"/>
      <c r="M6540" s="41">
        <f t="shared" si="572"/>
        <v>3</v>
      </c>
    </row>
    <row r="6541" spans="1:13" ht="14.5" hidden="1" x14ac:dyDescent="0.35">
      <c r="A6541" s="194">
        <v>2020</v>
      </c>
      <c r="B6541" s="41" t="s">
        <v>11</v>
      </c>
      <c r="C6541" s="234">
        <v>5</v>
      </c>
      <c r="D6541" s="174">
        <f t="shared" si="569"/>
        <v>5</v>
      </c>
      <c r="E6541" s="171">
        <f t="shared" si="570"/>
        <v>0</v>
      </c>
      <c r="F6541" s="175"/>
      <c r="G6541" s="175"/>
      <c r="H6541" s="175"/>
      <c r="I6541" s="197">
        <v>3</v>
      </c>
      <c r="J6541" s="41">
        <f t="shared" si="573"/>
        <v>3</v>
      </c>
      <c r="K6541" s="41">
        <f t="shared" si="571"/>
        <v>3</v>
      </c>
      <c r="L6541" s="175"/>
      <c r="M6541" s="41">
        <f t="shared" si="572"/>
        <v>3</v>
      </c>
    </row>
    <row r="6542" spans="1:13" ht="14.5" hidden="1" x14ac:dyDescent="0.35">
      <c r="A6542" s="194">
        <v>2020</v>
      </c>
      <c r="B6542" s="41" t="s">
        <v>11</v>
      </c>
      <c r="C6542" s="234">
        <v>-4</v>
      </c>
      <c r="D6542" s="174">
        <f t="shared" si="569"/>
        <v>-4</v>
      </c>
      <c r="E6542" s="171">
        <f t="shared" si="570"/>
        <v>0</v>
      </c>
      <c r="F6542" s="175"/>
      <c r="G6542" s="175"/>
      <c r="H6542" s="175"/>
      <c r="I6542" s="197">
        <v>7</v>
      </c>
      <c r="J6542" s="41">
        <f t="shared" si="573"/>
        <v>7</v>
      </c>
      <c r="K6542" s="41">
        <f t="shared" si="571"/>
        <v>7</v>
      </c>
      <c r="L6542" s="175"/>
      <c r="M6542" s="41">
        <f t="shared" si="572"/>
        <v>7</v>
      </c>
    </row>
    <row r="6543" spans="1:13" ht="14.5" hidden="1" x14ac:dyDescent="0.35">
      <c r="A6543" s="194">
        <v>2020</v>
      </c>
      <c r="B6543" s="41" t="s">
        <v>11</v>
      </c>
      <c r="C6543" s="234">
        <v>2</v>
      </c>
      <c r="D6543" s="174">
        <f t="shared" si="569"/>
        <v>2</v>
      </c>
      <c r="E6543" s="171">
        <f t="shared" si="570"/>
        <v>0</v>
      </c>
      <c r="F6543" s="175"/>
      <c r="G6543" s="175"/>
      <c r="H6543" s="175"/>
      <c r="I6543" s="197">
        <v>5</v>
      </c>
      <c r="J6543" s="41">
        <f t="shared" si="573"/>
        <v>5</v>
      </c>
      <c r="K6543" s="41">
        <f t="shared" si="571"/>
        <v>5</v>
      </c>
      <c r="L6543" s="175"/>
      <c r="M6543" s="41">
        <f t="shared" si="572"/>
        <v>5</v>
      </c>
    </row>
    <row r="6544" spans="1:13" ht="14.5" hidden="1" x14ac:dyDescent="0.35">
      <c r="A6544" s="194">
        <v>2020</v>
      </c>
      <c r="B6544" s="41" t="s">
        <v>11</v>
      </c>
      <c r="C6544" s="234">
        <v>3</v>
      </c>
      <c r="D6544" s="174">
        <f t="shared" si="569"/>
        <v>3</v>
      </c>
      <c r="E6544" s="171">
        <f t="shared" si="570"/>
        <v>0</v>
      </c>
      <c r="F6544" s="175"/>
      <c r="G6544" s="175"/>
      <c r="H6544" s="175"/>
      <c r="I6544" s="197">
        <v>3</v>
      </c>
      <c r="J6544" s="41">
        <f t="shared" si="573"/>
        <v>3</v>
      </c>
      <c r="K6544" s="41">
        <f t="shared" si="571"/>
        <v>3</v>
      </c>
      <c r="L6544" s="175"/>
      <c r="M6544" s="41">
        <f t="shared" si="572"/>
        <v>3</v>
      </c>
    </row>
    <row r="6545" spans="1:13" ht="14.5" hidden="1" x14ac:dyDescent="0.35">
      <c r="A6545" s="194">
        <v>2020</v>
      </c>
      <c r="B6545" s="41" t="s">
        <v>11</v>
      </c>
      <c r="C6545" s="234">
        <v>-10</v>
      </c>
      <c r="D6545" s="174">
        <f t="shared" si="569"/>
        <v>-10</v>
      </c>
      <c r="E6545" s="171">
        <f t="shared" si="570"/>
        <v>0</v>
      </c>
      <c r="F6545" s="175"/>
      <c r="G6545" s="175"/>
      <c r="H6545" s="175"/>
      <c r="I6545" s="197">
        <v>5</v>
      </c>
      <c r="J6545" s="41">
        <f t="shared" si="573"/>
        <v>5</v>
      </c>
      <c r="K6545" s="41">
        <f t="shared" si="571"/>
        <v>5</v>
      </c>
      <c r="L6545" s="175"/>
      <c r="M6545" s="41">
        <f t="shared" si="572"/>
        <v>5</v>
      </c>
    </row>
    <row r="6546" spans="1:13" ht="14.5" hidden="1" x14ac:dyDescent="0.35">
      <c r="A6546" s="194">
        <v>2020</v>
      </c>
      <c r="B6546" s="41" t="s">
        <v>11</v>
      </c>
      <c r="C6546" s="234">
        <v>3</v>
      </c>
      <c r="D6546" s="174">
        <f t="shared" si="569"/>
        <v>3</v>
      </c>
      <c r="E6546" s="171">
        <f t="shared" si="570"/>
        <v>0</v>
      </c>
      <c r="F6546" s="175"/>
      <c r="G6546" s="175"/>
      <c r="H6546" s="175"/>
      <c r="I6546" s="197">
        <v>5</v>
      </c>
      <c r="J6546" s="41">
        <f t="shared" si="573"/>
        <v>5</v>
      </c>
      <c r="K6546" s="41">
        <f t="shared" si="571"/>
        <v>5</v>
      </c>
      <c r="L6546" s="175"/>
      <c r="M6546" s="41">
        <f t="shared" si="572"/>
        <v>5</v>
      </c>
    </row>
    <row r="6547" spans="1:13" ht="14.5" hidden="1" x14ac:dyDescent="0.35">
      <c r="A6547" s="194">
        <v>2020</v>
      </c>
      <c r="B6547" s="41" t="s">
        <v>11</v>
      </c>
      <c r="C6547" s="234">
        <v>3</v>
      </c>
      <c r="D6547" s="174">
        <f t="shared" si="569"/>
        <v>3</v>
      </c>
      <c r="E6547" s="171">
        <f t="shared" si="570"/>
        <v>0</v>
      </c>
      <c r="F6547" s="175"/>
      <c r="G6547" s="175"/>
      <c r="H6547" s="175"/>
      <c r="I6547" s="197">
        <v>10</v>
      </c>
      <c r="J6547" s="41">
        <f t="shared" si="573"/>
        <v>10</v>
      </c>
      <c r="K6547" s="41">
        <f t="shared" si="571"/>
        <v>10</v>
      </c>
      <c r="L6547" s="175"/>
      <c r="M6547" s="41">
        <f t="shared" si="572"/>
        <v>10</v>
      </c>
    </row>
    <row r="6548" spans="1:13" ht="14.5" hidden="1" x14ac:dyDescent="0.35">
      <c r="A6548" s="194">
        <v>2020</v>
      </c>
      <c r="B6548" s="41" t="s">
        <v>11</v>
      </c>
      <c r="C6548" s="234">
        <v>2</v>
      </c>
      <c r="D6548" s="174">
        <f t="shared" si="569"/>
        <v>2</v>
      </c>
      <c r="E6548" s="171">
        <f t="shared" si="570"/>
        <v>0</v>
      </c>
      <c r="F6548" s="175"/>
      <c r="G6548" s="175"/>
      <c r="H6548" s="175"/>
      <c r="I6548" s="197">
        <v>2</v>
      </c>
      <c r="J6548" s="41">
        <f t="shared" si="573"/>
        <v>2</v>
      </c>
      <c r="K6548" s="41">
        <f t="shared" si="571"/>
        <v>2</v>
      </c>
      <c r="L6548" s="175"/>
      <c r="M6548" s="41">
        <f t="shared" si="572"/>
        <v>2</v>
      </c>
    </row>
    <row r="6549" spans="1:13" ht="14.5" hidden="1" x14ac:dyDescent="0.35">
      <c r="A6549" s="194">
        <v>2020</v>
      </c>
      <c r="B6549" s="41" t="s">
        <v>11</v>
      </c>
      <c r="C6549" s="234">
        <v>4</v>
      </c>
      <c r="D6549" s="174">
        <f t="shared" si="569"/>
        <v>4</v>
      </c>
      <c r="E6549" s="171">
        <f t="shared" si="570"/>
        <v>0</v>
      </c>
      <c r="F6549" s="175"/>
      <c r="G6549" s="175"/>
      <c r="H6549" s="175"/>
      <c r="I6549" s="197">
        <v>2</v>
      </c>
      <c r="J6549" s="41">
        <f t="shared" si="573"/>
        <v>2</v>
      </c>
      <c r="K6549" s="41">
        <f t="shared" si="571"/>
        <v>2</v>
      </c>
      <c r="L6549" s="175"/>
      <c r="M6549" s="41">
        <f t="shared" si="572"/>
        <v>2</v>
      </c>
    </row>
    <row r="6550" spans="1:13" ht="14.5" hidden="1" x14ac:dyDescent="0.35">
      <c r="A6550" s="194">
        <v>2020</v>
      </c>
      <c r="B6550" s="41" t="s">
        <v>11</v>
      </c>
      <c r="C6550" s="234">
        <v>1</v>
      </c>
      <c r="D6550" s="174">
        <f t="shared" si="569"/>
        <v>1</v>
      </c>
      <c r="E6550" s="171">
        <f t="shared" si="570"/>
        <v>0</v>
      </c>
      <c r="F6550" s="175"/>
      <c r="G6550" s="175"/>
      <c r="H6550" s="175"/>
      <c r="I6550" s="197">
        <v>3</v>
      </c>
      <c r="J6550" s="41">
        <f t="shared" si="573"/>
        <v>3</v>
      </c>
      <c r="K6550" s="41">
        <f t="shared" si="571"/>
        <v>3</v>
      </c>
      <c r="L6550" s="175"/>
      <c r="M6550" s="41">
        <f t="shared" si="572"/>
        <v>3</v>
      </c>
    </row>
    <row r="6551" spans="1:13" ht="14.5" hidden="1" x14ac:dyDescent="0.35">
      <c r="A6551" s="194">
        <v>2020</v>
      </c>
      <c r="B6551" s="41" t="s">
        <v>11</v>
      </c>
      <c r="C6551" s="234">
        <v>-10</v>
      </c>
      <c r="D6551" s="174">
        <f t="shared" si="569"/>
        <v>-10</v>
      </c>
      <c r="E6551" s="171">
        <f t="shared" si="570"/>
        <v>0</v>
      </c>
      <c r="F6551" s="175"/>
      <c r="G6551" s="175"/>
      <c r="H6551" s="175"/>
      <c r="I6551" s="197">
        <v>5</v>
      </c>
      <c r="J6551" s="41">
        <f t="shared" si="573"/>
        <v>5</v>
      </c>
      <c r="K6551" s="41">
        <f t="shared" si="571"/>
        <v>5</v>
      </c>
      <c r="L6551" s="175"/>
      <c r="M6551" s="41">
        <f t="shared" si="572"/>
        <v>5</v>
      </c>
    </row>
    <row r="6552" spans="1:13" ht="14.5" hidden="1" x14ac:dyDescent="0.35">
      <c r="A6552" s="194">
        <v>2020</v>
      </c>
      <c r="B6552" s="41" t="s">
        <v>11</v>
      </c>
      <c r="C6552" s="234">
        <v>15</v>
      </c>
      <c r="D6552" s="174">
        <f t="shared" si="569"/>
        <v>15</v>
      </c>
      <c r="E6552" s="171">
        <f t="shared" si="570"/>
        <v>0</v>
      </c>
      <c r="F6552" s="175"/>
      <c r="G6552" s="175"/>
      <c r="H6552" s="175"/>
      <c r="I6552" s="197">
        <v>15</v>
      </c>
      <c r="J6552" s="41">
        <f t="shared" si="573"/>
        <v>15</v>
      </c>
      <c r="K6552" s="41">
        <f t="shared" si="571"/>
        <v>15</v>
      </c>
      <c r="L6552" s="175"/>
      <c r="M6552" s="41">
        <f t="shared" si="572"/>
        <v>15</v>
      </c>
    </row>
    <row r="6553" spans="1:13" ht="14.5" hidden="1" x14ac:dyDescent="0.35">
      <c r="A6553" s="194">
        <v>2020</v>
      </c>
      <c r="B6553" s="41" t="s">
        <v>11</v>
      </c>
      <c r="C6553" s="234">
        <v>1</v>
      </c>
      <c r="D6553" s="174">
        <f t="shared" si="569"/>
        <v>1</v>
      </c>
      <c r="E6553" s="171">
        <f t="shared" si="570"/>
        <v>0</v>
      </c>
      <c r="F6553" s="175"/>
      <c r="G6553" s="175"/>
      <c r="H6553" s="175"/>
      <c r="I6553" s="197">
        <v>1</v>
      </c>
      <c r="J6553" s="41">
        <f t="shared" si="573"/>
        <v>1</v>
      </c>
      <c r="K6553" s="41">
        <f t="shared" si="571"/>
        <v>1</v>
      </c>
      <c r="L6553" s="175"/>
      <c r="M6553" s="41">
        <f t="shared" si="572"/>
        <v>1</v>
      </c>
    </row>
    <row r="6554" spans="1:13" ht="14.5" hidden="1" x14ac:dyDescent="0.35">
      <c r="A6554" s="194">
        <v>2020</v>
      </c>
      <c r="B6554" s="41" t="s">
        <v>11</v>
      </c>
      <c r="C6554" s="234">
        <v>5</v>
      </c>
      <c r="D6554" s="174">
        <f t="shared" si="569"/>
        <v>5</v>
      </c>
      <c r="E6554" s="171">
        <f t="shared" si="570"/>
        <v>0</v>
      </c>
      <c r="F6554" s="175"/>
      <c r="G6554" s="175"/>
      <c r="H6554" s="175"/>
      <c r="I6554" s="197">
        <v>10</v>
      </c>
      <c r="J6554" s="41">
        <f t="shared" si="573"/>
        <v>10</v>
      </c>
      <c r="K6554" s="41">
        <f t="shared" si="571"/>
        <v>10</v>
      </c>
      <c r="L6554" s="175"/>
      <c r="M6554" s="41">
        <f t="shared" si="572"/>
        <v>10</v>
      </c>
    </row>
    <row r="6555" spans="1:13" ht="14.5" hidden="1" x14ac:dyDescent="0.35">
      <c r="A6555" s="194">
        <v>2020</v>
      </c>
      <c r="B6555" s="41" t="s">
        <v>11</v>
      </c>
      <c r="C6555" s="223" t="s">
        <v>232</v>
      </c>
      <c r="D6555" s="174" t="str">
        <f>IF(OR(C6555="",C6555&gt;=1000),"",C6555)</f>
        <v/>
      </c>
      <c r="E6555" s="171">
        <f t="shared" si="570"/>
        <v>0</v>
      </c>
      <c r="F6555" s="175"/>
      <c r="G6555" s="175"/>
      <c r="H6555" s="175"/>
      <c r="I6555" s="197">
        <v>20</v>
      </c>
      <c r="J6555" s="41">
        <f t="shared" si="573"/>
        <v>20</v>
      </c>
      <c r="K6555" s="41" t="e">
        <f t="shared" si="571"/>
        <v>#VALUE!</v>
      </c>
      <c r="L6555" s="175"/>
      <c r="M6555" s="41">
        <f t="shared" si="572"/>
        <v>20</v>
      </c>
    </row>
    <row r="6556" spans="1:13" ht="14.5" hidden="1" x14ac:dyDescent="0.35">
      <c r="A6556" s="194">
        <v>2020</v>
      </c>
      <c r="B6556" s="41" t="s">
        <v>11</v>
      </c>
      <c r="C6556" s="234">
        <v>-10</v>
      </c>
      <c r="D6556" s="174">
        <f>IF(OR(C6556="",C6556&gt;=1000),"",C6556)</f>
        <v>-10</v>
      </c>
      <c r="E6556" s="171">
        <f t="shared" si="570"/>
        <v>0</v>
      </c>
      <c r="F6556" s="175"/>
      <c r="G6556" s="175"/>
      <c r="H6556" s="175"/>
      <c r="I6556" s="197">
        <v>5</v>
      </c>
      <c r="J6556" s="41">
        <f t="shared" si="573"/>
        <v>5</v>
      </c>
      <c r="K6556" s="41">
        <f t="shared" si="571"/>
        <v>5</v>
      </c>
      <c r="L6556" s="175"/>
      <c r="M6556" s="41">
        <f t="shared" si="572"/>
        <v>5</v>
      </c>
    </row>
    <row r="6557" spans="1:13" ht="14.5" x14ac:dyDescent="0.35">
      <c r="A6557" s="194">
        <v>2020</v>
      </c>
      <c r="B6557" s="41" t="s">
        <v>11</v>
      </c>
      <c r="C6557" s="234">
        <v>41</v>
      </c>
      <c r="D6557" s="174">
        <f>IF(OR(C6557="",C6557&gt;=1000),"",C6557)</f>
        <v>41</v>
      </c>
      <c r="E6557" s="171">
        <f t="shared" si="570"/>
        <v>0</v>
      </c>
      <c r="F6557" s="175"/>
      <c r="G6557" s="175"/>
      <c r="H6557" s="175"/>
      <c r="I6557" s="177" t="s">
        <v>232</v>
      </c>
      <c r="J6557" s="41" t="str">
        <f t="shared" si="573"/>
        <v/>
      </c>
      <c r="K6557" s="41" t="str">
        <f t="shared" si="571"/>
        <v/>
      </c>
      <c r="L6557" s="175"/>
      <c r="M6557" s="41" t="str">
        <f t="shared" si="572"/>
        <v/>
      </c>
    </row>
    <row r="6558" spans="1:13" ht="14.5" x14ac:dyDescent="0.35">
      <c r="A6558" s="194">
        <v>2020</v>
      </c>
      <c r="B6558" s="41" t="s">
        <v>11</v>
      </c>
      <c r="C6558" s="234">
        <v>-5</v>
      </c>
      <c r="D6558" s="174">
        <f>IF(OR(C6558="",C6558&gt;=1000),"",C6558)</f>
        <v>-5</v>
      </c>
      <c r="E6558" s="171">
        <f t="shared" si="570"/>
        <v>0</v>
      </c>
      <c r="F6558" s="175"/>
      <c r="G6558" s="175"/>
      <c r="H6558" s="175"/>
      <c r="I6558" s="197">
        <v>4</v>
      </c>
      <c r="J6558" s="41">
        <f t="shared" si="573"/>
        <v>4</v>
      </c>
      <c r="K6558" s="41">
        <f t="shared" si="571"/>
        <v>4</v>
      </c>
      <c r="L6558" s="175"/>
      <c r="M6558" s="41">
        <f t="shared" si="572"/>
        <v>4</v>
      </c>
    </row>
    <row r="6559" spans="1:13" x14ac:dyDescent="0.3">
      <c r="C6559" s="228"/>
      <c r="D6559" s="174" t="str">
        <f>IF(OR(C6559="",C6559&gt;=1000),"",C6559)</f>
        <v/>
      </c>
      <c r="E6559" s="171">
        <f t="shared" si="570"/>
        <v>0</v>
      </c>
      <c r="F6559" s="175"/>
      <c r="G6559" s="175"/>
      <c r="H6559" s="175"/>
      <c r="I6559" s="171"/>
      <c r="J6559" s="41" t="str">
        <f t="shared" si="573"/>
        <v/>
      </c>
      <c r="K6559" s="41" t="str">
        <f t="shared" si="571"/>
        <v/>
      </c>
      <c r="L6559" s="175"/>
      <c r="M6559" s="41" t="str">
        <f t="shared" si="572"/>
        <v/>
      </c>
    </row>
    <row r="6560" spans="1:13" ht="14.5" x14ac:dyDescent="0.35">
      <c r="A6560" s="191"/>
      <c r="C6560" s="192"/>
      <c r="D6560" s="174"/>
      <c r="E6560" s="171">
        <f t="shared" si="570"/>
        <v>0</v>
      </c>
      <c r="F6560" s="175"/>
      <c r="G6560" s="175"/>
      <c r="H6560" s="175"/>
      <c r="I6560" s="193"/>
      <c r="K6560" s="41" t="str">
        <f t="shared" si="571"/>
        <v/>
      </c>
      <c r="L6560" s="175"/>
      <c r="M6560" s="41" t="str">
        <f t="shared" si="572"/>
        <v/>
      </c>
    </row>
    <row r="6561" spans="1:13" ht="14.5" x14ac:dyDescent="0.35">
      <c r="A6561" s="194">
        <v>2021</v>
      </c>
      <c r="B6561" s="41" t="s">
        <v>11</v>
      </c>
      <c r="C6561" s="235">
        <v>5</v>
      </c>
      <c r="D6561" s="174">
        <f t="shared" ref="D6561:D6624" si="574">IF(OR(C6561="",C6561&gt;=1000),"",C6561)</f>
        <v>5</v>
      </c>
      <c r="E6561" s="171">
        <f t="shared" si="570"/>
        <v>0</v>
      </c>
      <c r="F6561" s="175"/>
      <c r="G6561" s="175"/>
      <c r="H6561" s="175"/>
      <c r="I6561" s="198">
        <v>-1</v>
      </c>
      <c r="J6561" s="41">
        <f t="shared" ref="J6561:J6574" si="575">IF(OR(I6561="",I6561&gt;=50),"",IF(AND(I6561&lt;50,OR(D6561&lt;=0,D6561="")),I6561,IF(I6561&gt;=D6561*10,D6561,IF(D6561&lt;&gt;"",I6561,""))))</f>
        <v>-1</v>
      </c>
      <c r="K6561" s="41">
        <f t="shared" si="571"/>
        <v>-1</v>
      </c>
      <c r="L6561" s="175"/>
      <c r="M6561" s="41">
        <f t="shared" si="572"/>
        <v>-1</v>
      </c>
    </row>
    <row r="6562" spans="1:13" ht="14.5" x14ac:dyDescent="0.35">
      <c r="A6562" s="194">
        <v>2021</v>
      </c>
      <c r="B6562" s="41" t="s">
        <v>11</v>
      </c>
      <c r="C6562" s="235">
        <v>8</v>
      </c>
      <c r="D6562" s="174">
        <f t="shared" si="574"/>
        <v>8</v>
      </c>
      <c r="E6562" s="171">
        <f t="shared" si="570"/>
        <v>0</v>
      </c>
      <c r="F6562" s="175">
        <f t="array" ref="F6562">TRIMMEAN(D6561:D6826,0.1)</f>
        <v>6.335</v>
      </c>
      <c r="G6562" s="175"/>
      <c r="H6562" s="175"/>
      <c r="I6562" s="198">
        <v>5</v>
      </c>
      <c r="J6562" s="41">
        <f t="shared" si="575"/>
        <v>5</v>
      </c>
      <c r="K6562" s="41">
        <f t="shared" si="571"/>
        <v>5</v>
      </c>
      <c r="L6562" s="175">
        <f t="array" ref="L6562">TRIMMEAN(I6561:I6826,0.1)</f>
        <v>4.3087837837837837</v>
      </c>
      <c r="M6562" s="41">
        <f t="shared" si="572"/>
        <v>5</v>
      </c>
    </row>
    <row r="6563" spans="1:13" ht="14.5" x14ac:dyDescent="0.35">
      <c r="A6563" s="194">
        <v>2021</v>
      </c>
      <c r="B6563" s="41" t="s">
        <v>11</v>
      </c>
      <c r="C6563" s="235">
        <v>10</v>
      </c>
      <c r="D6563" s="174">
        <f t="shared" si="574"/>
        <v>10</v>
      </c>
      <c r="E6563" s="171">
        <f t="shared" si="570"/>
        <v>0</v>
      </c>
      <c r="F6563" s="171"/>
      <c r="G6563" s="171"/>
      <c r="H6563" s="171"/>
      <c r="I6563" s="198">
        <v>100</v>
      </c>
      <c r="J6563" s="41" t="str">
        <f t="shared" si="575"/>
        <v/>
      </c>
      <c r="K6563" s="41">
        <f t="shared" si="571"/>
        <v>10</v>
      </c>
      <c r="L6563" s="171"/>
      <c r="M6563" s="41">
        <f t="shared" si="572"/>
        <v>10</v>
      </c>
    </row>
    <row r="6564" spans="1:13" ht="14.5" x14ac:dyDescent="0.35">
      <c r="A6564" s="194">
        <v>2021</v>
      </c>
      <c r="B6564" s="41" t="s">
        <v>11</v>
      </c>
      <c r="C6564" s="235">
        <v>-5</v>
      </c>
      <c r="D6564" s="174">
        <f t="shared" si="574"/>
        <v>-5</v>
      </c>
      <c r="E6564" s="171">
        <f t="shared" si="570"/>
        <v>0</v>
      </c>
      <c r="F6564" s="171"/>
      <c r="G6564" s="171"/>
      <c r="H6564" s="171"/>
      <c r="I6564" s="198">
        <v>7.0000000000000009</v>
      </c>
      <c r="J6564" s="41">
        <f t="shared" si="575"/>
        <v>7.0000000000000009</v>
      </c>
      <c r="K6564" s="41">
        <f t="shared" si="571"/>
        <v>7.0000000000000009</v>
      </c>
      <c r="L6564" s="171"/>
      <c r="M6564" s="41">
        <f t="shared" si="572"/>
        <v>7.0000000000000009</v>
      </c>
    </row>
    <row r="6565" spans="1:13" ht="14.5" hidden="1" x14ac:dyDescent="0.35">
      <c r="A6565" s="194">
        <v>2021</v>
      </c>
      <c r="B6565" s="41" t="s">
        <v>11</v>
      </c>
      <c r="C6565" s="235">
        <v>2</v>
      </c>
      <c r="D6565" s="174">
        <f t="shared" si="574"/>
        <v>2</v>
      </c>
      <c r="E6565" s="171">
        <f t="shared" si="570"/>
        <v>0</v>
      </c>
      <c r="F6565" s="171"/>
      <c r="G6565" s="171"/>
      <c r="H6565" s="171"/>
      <c r="I6565" s="198">
        <v>2</v>
      </c>
      <c r="J6565" s="41">
        <f t="shared" si="575"/>
        <v>2</v>
      </c>
      <c r="K6565" s="41">
        <f t="shared" si="571"/>
        <v>2</v>
      </c>
      <c r="L6565" s="171"/>
      <c r="M6565" s="41">
        <f t="shared" si="572"/>
        <v>2</v>
      </c>
    </row>
    <row r="6566" spans="1:13" ht="14.5" hidden="1" x14ac:dyDescent="0.35">
      <c r="A6566" s="194">
        <v>2021</v>
      </c>
      <c r="B6566" s="41" t="s">
        <v>11</v>
      </c>
      <c r="C6566" s="235">
        <v>8</v>
      </c>
      <c r="D6566" s="174">
        <f t="shared" si="574"/>
        <v>8</v>
      </c>
      <c r="E6566" s="171">
        <f t="shared" si="570"/>
        <v>0</v>
      </c>
      <c r="F6566" s="171"/>
      <c r="G6566" s="171"/>
      <c r="H6566" s="171"/>
      <c r="I6566" s="177" t="s">
        <v>232</v>
      </c>
      <c r="J6566" s="41" t="str">
        <f t="shared" si="575"/>
        <v/>
      </c>
      <c r="K6566" s="41" t="str">
        <f t="shared" si="571"/>
        <v/>
      </c>
      <c r="L6566" s="171"/>
      <c r="M6566" s="41" t="str">
        <f t="shared" si="572"/>
        <v/>
      </c>
    </row>
    <row r="6567" spans="1:13" ht="14.5" hidden="1" x14ac:dyDescent="0.35">
      <c r="A6567" s="194">
        <v>2021</v>
      </c>
      <c r="B6567" s="41" t="s">
        <v>11</v>
      </c>
      <c r="C6567" s="235">
        <v>7.0000000000000009</v>
      </c>
      <c r="D6567" s="174">
        <f t="shared" si="574"/>
        <v>7.0000000000000009</v>
      </c>
      <c r="E6567" s="171">
        <f t="shared" si="570"/>
        <v>0</v>
      </c>
      <c r="F6567" s="171"/>
      <c r="G6567" s="171"/>
      <c r="H6567" s="171"/>
      <c r="I6567" s="198">
        <v>4</v>
      </c>
      <c r="J6567" s="41">
        <f t="shared" si="575"/>
        <v>4</v>
      </c>
      <c r="K6567" s="41">
        <f t="shared" si="571"/>
        <v>4</v>
      </c>
      <c r="L6567" s="171"/>
      <c r="M6567" s="41">
        <f t="shared" si="572"/>
        <v>4</v>
      </c>
    </row>
    <row r="6568" spans="1:13" ht="14.5" hidden="1" x14ac:dyDescent="0.35">
      <c r="A6568" s="194">
        <v>2021</v>
      </c>
      <c r="B6568" s="41" t="s">
        <v>11</v>
      </c>
      <c r="C6568" s="235" t="s">
        <v>232</v>
      </c>
      <c r="D6568" s="174" t="str">
        <f t="shared" si="574"/>
        <v/>
      </c>
      <c r="E6568" s="171">
        <f t="shared" si="570"/>
        <v>0</v>
      </c>
      <c r="F6568" s="171"/>
      <c r="G6568" s="171"/>
      <c r="H6568" s="171"/>
      <c r="I6568" s="177" t="s">
        <v>232</v>
      </c>
      <c r="J6568" s="41" t="str">
        <f t="shared" si="575"/>
        <v/>
      </c>
      <c r="K6568" s="41" t="str">
        <f t="shared" si="571"/>
        <v/>
      </c>
      <c r="L6568" s="171"/>
      <c r="M6568" s="41" t="str">
        <f t="shared" si="572"/>
        <v/>
      </c>
    </row>
    <row r="6569" spans="1:13" ht="14.5" hidden="1" x14ac:dyDescent="0.35">
      <c r="A6569" s="194">
        <v>2021</v>
      </c>
      <c r="B6569" s="41" t="s">
        <v>11</v>
      </c>
      <c r="C6569" s="235">
        <v>4</v>
      </c>
      <c r="D6569" s="174">
        <f t="shared" si="574"/>
        <v>4</v>
      </c>
      <c r="E6569" s="171">
        <f t="shared" si="570"/>
        <v>0</v>
      </c>
      <c r="F6569" s="171"/>
      <c r="G6569" s="171"/>
      <c r="H6569" s="171"/>
      <c r="I6569" s="198">
        <v>4</v>
      </c>
      <c r="J6569" s="41">
        <f t="shared" si="575"/>
        <v>4</v>
      </c>
      <c r="K6569" s="41">
        <f t="shared" si="571"/>
        <v>4</v>
      </c>
      <c r="L6569" s="171"/>
      <c r="M6569" s="41">
        <f t="shared" si="572"/>
        <v>4</v>
      </c>
    </row>
    <row r="6570" spans="1:13" ht="14.5" hidden="1" x14ac:dyDescent="0.35">
      <c r="A6570" s="194">
        <v>2021</v>
      </c>
      <c r="B6570" s="41" t="s">
        <v>11</v>
      </c>
      <c r="C6570" s="235" t="s">
        <v>232</v>
      </c>
      <c r="D6570" s="174" t="str">
        <f t="shared" si="574"/>
        <v/>
      </c>
      <c r="E6570" s="171">
        <f t="shared" si="570"/>
        <v>0</v>
      </c>
      <c r="F6570" s="171"/>
      <c r="G6570" s="171"/>
      <c r="H6570" s="171"/>
      <c r="I6570" s="177" t="s">
        <v>232</v>
      </c>
      <c r="J6570" s="41" t="str">
        <f t="shared" si="575"/>
        <v/>
      </c>
      <c r="K6570" s="41" t="str">
        <f t="shared" si="571"/>
        <v/>
      </c>
      <c r="L6570" s="171"/>
      <c r="M6570" s="41" t="str">
        <f t="shared" si="572"/>
        <v/>
      </c>
    </row>
    <row r="6571" spans="1:13" ht="14.5" hidden="1" x14ac:dyDescent="0.35">
      <c r="A6571" s="194">
        <v>2021</v>
      </c>
      <c r="B6571" s="41" t="s">
        <v>11</v>
      </c>
      <c r="C6571" s="235">
        <v>5</v>
      </c>
      <c r="D6571" s="174">
        <f t="shared" si="574"/>
        <v>5</v>
      </c>
      <c r="E6571" s="171">
        <f t="shared" si="570"/>
        <v>0</v>
      </c>
      <c r="F6571" s="171"/>
      <c r="G6571" s="171"/>
      <c r="H6571" s="171"/>
      <c r="I6571" s="198">
        <v>4</v>
      </c>
      <c r="J6571" s="41">
        <f t="shared" si="575"/>
        <v>4</v>
      </c>
      <c r="K6571" s="41">
        <f t="shared" si="571"/>
        <v>4</v>
      </c>
      <c r="L6571" s="171"/>
      <c r="M6571" s="41">
        <f t="shared" si="572"/>
        <v>4</v>
      </c>
    </row>
    <row r="6572" spans="1:13" ht="14.5" hidden="1" x14ac:dyDescent="0.35">
      <c r="A6572" s="194">
        <v>2021</v>
      </c>
      <c r="B6572" s="41" t="s">
        <v>11</v>
      </c>
      <c r="C6572" s="235">
        <v>7.5</v>
      </c>
      <c r="D6572" s="174">
        <f t="shared" si="574"/>
        <v>7.5</v>
      </c>
      <c r="E6572" s="171">
        <f t="shared" si="570"/>
        <v>0</v>
      </c>
      <c r="F6572" s="171"/>
      <c r="G6572" s="171"/>
      <c r="H6572" s="171"/>
      <c r="I6572" s="198">
        <v>4</v>
      </c>
      <c r="J6572" s="41">
        <f t="shared" si="575"/>
        <v>4</v>
      </c>
      <c r="K6572" s="41">
        <f t="shared" si="571"/>
        <v>4</v>
      </c>
      <c r="L6572" s="171"/>
      <c r="M6572" s="41">
        <f t="shared" si="572"/>
        <v>4</v>
      </c>
    </row>
    <row r="6573" spans="1:13" ht="14.5" hidden="1" x14ac:dyDescent="0.35">
      <c r="A6573" s="194">
        <v>2021</v>
      </c>
      <c r="B6573" s="41" t="s">
        <v>11</v>
      </c>
      <c r="C6573" s="235">
        <v>7.0000000000000009</v>
      </c>
      <c r="D6573" s="174">
        <f t="shared" si="574"/>
        <v>7.0000000000000009</v>
      </c>
      <c r="E6573" s="171">
        <f t="shared" si="570"/>
        <v>0</v>
      </c>
      <c r="F6573" s="171"/>
      <c r="G6573" s="171"/>
      <c r="H6573" s="171"/>
      <c r="I6573" s="198">
        <v>3</v>
      </c>
      <c r="J6573" s="41">
        <f t="shared" si="575"/>
        <v>3</v>
      </c>
      <c r="K6573" s="41">
        <f t="shared" si="571"/>
        <v>3</v>
      </c>
      <c r="L6573" s="171"/>
      <c r="M6573" s="41">
        <f t="shared" si="572"/>
        <v>3</v>
      </c>
    </row>
    <row r="6574" spans="1:13" ht="14.5" hidden="1" x14ac:dyDescent="0.35">
      <c r="A6574" s="194">
        <v>2021</v>
      </c>
      <c r="B6574" s="41" t="s">
        <v>11</v>
      </c>
      <c r="C6574" s="235">
        <v>3</v>
      </c>
      <c r="D6574" s="174">
        <f t="shared" si="574"/>
        <v>3</v>
      </c>
      <c r="E6574" s="171">
        <f t="shared" si="570"/>
        <v>0</v>
      </c>
      <c r="F6574" s="171"/>
      <c r="G6574" s="171"/>
      <c r="H6574" s="171"/>
      <c r="I6574" s="198">
        <v>5</v>
      </c>
      <c r="J6574" s="41">
        <f t="shared" si="575"/>
        <v>5</v>
      </c>
      <c r="K6574" s="41">
        <f t="shared" si="571"/>
        <v>5</v>
      </c>
      <c r="L6574" s="171"/>
      <c r="M6574" s="41">
        <f t="shared" si="572"/>
        <v>5</v>
      </c>
    </row>
    <row r="6575" spans="1:13" ht="14.5" hidden="1" x14ac:dyDescent="0.35">
      <c r="A6575" s="194">
        <v>2021</v>
      </c>
      <c r="B6575" s="41" t="s">
        <v>11</v>
      </c>
      <c r="C6575" s="235">
        <v>4</v>
      </c>
      <c r="D6575" s="174">
        <f t="shared" si="574"/>
        <v>4</v>
      </c>
      <c r="E6575" s="171">
        <f t="shared" si="570"/>
        <v>0</v>
      </c>
      <c r="F6575" s="171"/>
      <c r="G6575" s="171"/>
      <c r="H6575" s="171"/>
      <c r="I6575" s="198">
        <v>4</v>
      </c>
      <c r="J6575" s="41">
        <f>IF(OR(I6550="",I6550&gt;=50),"",IF(AND(I6550&lt;50,OR(D6550&lt;=0,D6550="")),I6550,IF(I6550&gt;=D6550*10,D6550,IF(D6550&lt;&gt;"",I6550,""))))</f>
        <v>3</v>
      </c>
      <c r="K6575" s="41">
        <f t="shared" si="571"/>
        <v>4</v>
      </c>
      <c r="L6575" s="171"/>
      <c r="M6575" s="41">
        <f t="shared" si="572"/>
        <v>4</v>
      </c>
    </row>
    <row r="6576" spans="1:13" ht="14.5" hidden="1" x14ac:dyDescent="0.35">
      <c r="A6576" s="194">
        <v>2021</v>
      </c>
      <c r="B6576" s="41" t="s">
        <v>11</v>
      </c>
      <c r="C6576" s="235">
        <v>10</v>
      </c>
      <c r="D6576" s="174">
        <f t="shared" si="574"/>
        <v>10</v>
      </c>
      <c r="E6576" s="171">
        <f t="shared" si="570"/>
        <v>0</v>
      </c>
      <c r="F6576" s="171"/>
      <c r="G6576" s="171"/>
      <c r="H6576" s="171"/>
      <c r="I6576" s="198">
        <v>10</v>
      </c>
      <c r="J6576" s="41">
        <f t="shared" ref="J6576:J6639" si="576">IF(OR(I6576="",I6576&gt;=50),"",IF(AND(I6576&lt;50,OR(D6576&lt;=0,D6576="")),I6576,IF(I6576&gt;=D6576*10,D6576,IF(D6576&lt;&gt;"",I6576,""))))</f>
        <v>10</v>
      </c>
      <c r="K6576" s="41">
        <f t="shared" si="571"/>
        <v>10</v>
      </c>
      <c r="L6576" s="171"/>
      <c r="M6576" s="41">
        <f t="shared" si="572"/>
        <v>10</v>
      </c>
    </row>
    <row r="6577" spans="1:13" ht="14.5" hidden="1" x14ac:dyDescent="0.35">
      <c r="A6577" s="194">
        <v>2021</v>
      </c>
      <c r="B6577" s="41" t="s">
        <v>11</v>
      </c>
      <c r="C6577" s="235">
        <v>10</v>
      </c>
      <c r="D6577" s="174">
        <f t="shared" si="574"/>
        <v>10</v>
      </c>
      <c r="E6577" s="171">
        <f t="shared" si="570"/>
        <v>0</v>
      </c>
      <c r="F6577" s="171"/>
      <c r="G6577" s="171"/>
      <c r="H6577" s="171"/>
      <c r="I6577" s="198">
        <v>3</v>
      </c>
      <c r="J6577" s="41">
        <f t="shared" si="576"/>
        <v>3</v>
      </c>
      <c r="K6577" s="41">
        <f t="shared" si="571"/>
        <v>3</v>
      </c>
      <c r="L6577" s="171"/>
      <c r="M6577" s="41">
        <f t="shared" si="572"/>
        <v>3</v>
      </c>
    </row>
    <row r="6578" spans="1:13" ht="14.5" hidden="1" x14ac:dyDescent="0.35">
      <c r="A6578" s="194">
        <v>2021</v>
      </c>
      <c r="B6578" s="41" t="s">
        <v>11</v>
      </c>
      <c r="C6578" s="235">
        <v>10</v>
      </c>
      <c r="D6578" s="174">
        <f t="shared" si="574"/>
        <v>10</v>
      </c>
      <c r="E6578" s="171">
        <f t="shared" si="570"/>
        <v>0</v>
      </c>
      <c r="F6578" s="171"/>
      <c r="G6578" s="171"/>
      <c r="H6578" s="171"/>
      <c r="I6578" s="198">
        <v>4</v>
      </c>
      <c r="J6578" s="41">
        <f t="shared" si="576"/>
        <v>4</v>
      </c>
      <c r="K6578" s="41">
        <f t="shared" si="571"/>
        <v>4</v>
      </c>
      <c r="L6578" s="171"/>
      <c r="M6578" s="41">
        <f t="shared" si="572"/>
        <v>4</v>
      </c>
    </row>
    <row r="6579" spans="1:13" ht="14.5" hidden="1" x14ac:dyDescent="0.35">
      <c r="A6579" s="194">
        <v>2021</v>
      </c>
      <c r="B6579" s="41" t="s">
        <v>11</v>
      </c>
      <c r="C6579" s="235">
        <v>10</v>
      </c>
      <c r="D6579" s="174">
        <f t="shared" si="574"/>
        <v>10</v>
      </c>
      <c r="E6579" s="171">
        <f t="shared" si="570"/>
        <v>0</v>
      </c>
      <c r="F6579" s="171"/>
      <c r="G6579" s="171"/>
      <c r="H6579" s="171"/>
      <c r="I6579" s="198">
        <v>75</v>
      </c>
      <c r="J6579" s="41" t="str">
        <f t="shared" si="576"/>
        <v/>
      </c>
      <c r="K6579" s="41" t="str">
        <f t="shared" si="571"/>
        <v/>
      </c>
      <c r="L6579" s="171"/>
      <c r="M6579" s="41" t="str">
        <f t="shared" si="572"/>
        <v/>
      </c>
    </row>
    <row r="6580" spans="1:13" ht="14.5" hidden="1" x14ac:dyDescent="0.35">
      <c r="A6580" s="194">
        <v>2021</v>
      </c>
      <c r="B6580" s="41" t="s">
        <v>11</v>
      </c>
      <c r="C6580" s="235">
        <v>1</v>
      </c>
      <c r="D6580" s="174">
        <f t="shared" si="574"/>
        <v>1</v>
      </c>
      <c r="E6580" s="171">
        <f t="shared" si="570"/>
        <v>0</v>
      </c>
      <c r="F6580" s="171"/>
      <c r="G6580" s="171"/>
      <c r="H6580" s="171"/>
      <c r="I6580" s="198">
        <v>2</v>
      </c>
      <c r="J6580" s="41">
        <f t="shared" si="576"/>
        <v>2</v>
      </c>
      <c r="K6580" s="41">
        <f t="shared" si="571"/>
        <v>2</v>
      </c>
      <c r="L6580" s="171"/>
      <c r="M6580" s="41">
        <f t="shared" si="572"/>
        <v>2</v>
      </c>
    </row>
    <row r="6581" spans="1:13" ht="14.5" hidden="1" x14ac:dyDescent="0.35">
      <c r="A6581" s="194">
        <v>2021</v>
      </c>
      <c r="B6581" s="41" t="s">
        <v>11</v>
      </c>
      <c r="C6581" s="235">
        <v>8</v>
      </c>
      <c r="D6581" s="174">
        <f t="shared" si="574"/>
        <v>8</v>
      </c>
      <c r="E6581" s="171">
        <f t="shared" si="570"/>
        <v>0</v>
      </c>
      <c r="F6581" s="171"/>
      <c r="G6581" s="171"/>
      <c r="H6581" s="171"/>
      <c r="I6581" s="198">
        <v>10</v>
      </c>
      <c r="J6581" s="41">
        <f t="shared" si="576"/>
        <v>10</v>
      </c>
      <c r="K6581" s="41">
        <f t="shared" si="571"/>
        <v>10</v>
      </c>
      <c r="L6581" s="171"/>
      <c r="M6581" s="41">
        <f t="shared" si="572"/>
        <v>10</v>
      </c>
    </row>
    <row r="6582" spans="1:13" ht="14.5" hidden="1" x14ac:dyDescent="0.35">
      <c r="A6582" s="194">
        <v>2021</v>
      </c>
      <c r="B6582" s="41" t="s">
        <v>11</v>
      </c>
      <c r="C6582" s="235">
        <v>3</v>
      </c>
      <c r="D6582" s="174">
        <f t="shared" si="574"/>
        <v>3</v>
      </c>
      <c r="E6582" s="171">
        <f t="shared" si="570"/>
        <v>0</v>
      </c>
      <c r="F6582" s="171"/>
      <c r="G6582" s="171"/>
      <c r="H6582" s="171"/>
      <c r="I6582" s="198">
        <v>3</v>
      </c>
      <c r="J6582" s="41">
        <f t="shared" si="576"/>
        <v>3</v>
      </c>
      <c r="K6582" s="41">
        <f t="shared" si="571"/>
        <v>3</v>
      </c>
      <c r="L6582" s="171"/>
      <c r="M6582" s="41">
        <f t="shared" si="572"/>
        <v>3</v>
      </c>
    </row>
    <row r="6583" spans="1:13" ht="14.5" hidden="1" x14ac:dyDescent="0.35">
      <c r="A6583" s="194">
        <v>2021</v>
      </c>
      <c r="B6583" s="41" t="s">
        <v>11</v>
      </c>
      <c r="C6583" s="235" t="s">
        <v>232</v>
      </c>
      <c r="D6583" s="174" t="str">
        <f t="shared" si="574"/>
        <v/>
      </c>
      <c r="E6583" s="171">
        <f t="shared" si="570"/>
        <v>0</v>
      </c>
      <c r="F6583" s="171"/>
      <c r="G6583" s="171"/>
      <c r="H6583" s="171"/>
      <c r="I6583" s="177" t="s">
        <v>232</v>
      </c>
      <c r="J6583" s="41" t="str">
        <f t="shared" si="576"/>
        <v/>
      </c>
      <c r="K6583" s="41" t="str">
        <f t="shared" si="571"/>
        <v/>
      </c>
      <c r="L6583" s="171"/>
      <c r="M6583" s="41" t="str">
        <f t="shared" si="572"/>
        <v/>
      </c>
    </row>
    <row r="6584" spans="1:13" ht="14.5" hidden="1" x14ac:dyDescent="0.35">
      <c r="A6584" s="194">
        <v>2021</v>
      </c>
      <c r="B6584" s="41" t="s">
        <v>11</v>
      </c>
      <c r="C6584" s="235">
        <v>5</v>
      </c>
      <c r="D6584" s="174">
        <f t="shared" si="574"/>
        <v>5</v>
      </c>
      <c r="E6584" s="171">
        <f t="shared" si="570"/>
        <v>0</v>
      </c>
      <c r="F6584" s="171"/>
      <c r="G6584" s="171"/>
      <c r="H6584" s="171"/>
      <c r="I6584" s="198">
        <v>5</v>
      </c>
      <c r="J6584" s="41">
        <f t="shared" si="576"/>
        <v>5</v>
      </c>
      <c r="K6584" s="41">
        <f t="shared" si="571"/>
        <v>5</v>
      </c>
      <c r="L6584" s="171"/>
      <c r="M6584" s="41">
        <f t="shared" si="572"/>
        <v>5</v>
      </c>
    </row>
    <row r="6585" spans="1:13" ht="14.5" hidden="1" x14ac:dyDescent="0.35">
      <c r="A6585" s="194">
        <v>2021</v>
      </c>
      <c r="B6585" s="41" t="s">
        <v>11</v>
      </c>
      <c r="C6585" s="235">
        <v>5</v>
      </c>
      <c r="D6585" s="174">
        <f t="shared" si="574"/>
        <v>5</v>
      </c>
      <c r="E6585" s="171">
        <f t="shared" si="570"/>
        <v>0</v>
      </c>
      <c r="F6585" s="171"/>
      <c r="G6585" s="171"/>
      <c r="H6585" s="171"/>
      <c r="I6585" s="198">
        <v>4</v>
      </c>
      <c r="J6585" s="41">
        <f t="shared" si="576"/>
        <v>4</v>
      </c>
      <c r="K6585" s="41">
        <f t="shared" si="571"/>
        <v>4</v>
      </c>
      <c r="L6585" s="171"/>
      <c r="M6585" s="41">
        <f t="shared" si="572"/>
        <v>4</v>
      </c>
    </row>
    <row r="6586" spans="1:13" ht="14.5" hidden="1" x14ac:dyDescent="0.35">
      <c r="A6586" s="194">
        <v>2021</v>
      </c>
      <c r="B6586" s="41" t="s">
        <v>11</v>
      </c>
      <c r="C6586" s="235">
        <v>5</v>
      </c>
      <c r="D6586" s="174">
        <f t="shared" si="574"/>
        <v>5</v>
      </c>
      <c r="E6586" s="171">
        <f t="shared" si="570"/>
        <v>0</v>
      </c>
      <c r="F6586" s="171"/>
      <c r="G6586" s="171"/>
      <c r="H6586" s="171"/>
      <c r="I6586" s="198">
        <v>3</v>
      </c>
      <c r="J6586" s="41">
        <f t="shared" si="576"/>
        <v>3</v>
      </c>
      <c r="K6586" s="41">
        <f t="shared" si="571"/>
        <v>3</v>
      </c>
      <c r="L6586" s="171"/>
      <c r="M6586" s="41">
        <f t="shared" si="572"/>
        <v>3</v>
      </c>
    </row>
    <row r="6587" spans="1:13" ht="14.5" hidden="1" x14ac:dyDescent="0.35">
      <c r="A6587" s="194">
        <v>2021</v>
      </c>
      <c r="B6587" s="41" t="s">
        <v>13</v>
      </c>
      <c r="C6587" s="235">
        <v>20</v>
      </c>
      <c r="D6587" s="174">
        <f t="shared" si="574"/>
        <v>20</v>
      </c>
      <c r="E6587" s="171">
        <f t="shared" si="570"/>
        <v>0</v>
      </c>
      <c r="F6587" s="171"/>
      <c r="G6587" s="171"/>
      <c r="H6587" s="171"/>
      <c r="I6587" s="198">
        <v>8</v>
      </c>
      <c r="J6587" s="41">
        <f t="shared" si="576"/>
        <v>8</v>
      </c>
      <c r="K6587" s="41">
        <f t="shared" si="571"/>
        <v>8</v>
      </c>
      <c r="L6587" s="171"/>
      <c r="M6587" s="41">
        <f t="shared" si="572"/>
        <v>8</v>
      </c>
    </row>
    <row r="6588" spans="1:13" ht="14.5" hidden="1" x14ac:dyDescent="0.35">
      <c r="A6588" s="194">
        <v>2021</v>
      </c>
      <c r="B6588" s="41" t="s">
        <v>13</v>
      </c>
      <c r="C6588" s="235">
        <v>5</v>
      </c>
      <c r="D6588" s="174">
        <f t="shared" si="574"/>
        <v>5</v>
      </c>
      <c r="E6588" s="171">
        <f t="shared" si="570"/>
        <v>0</v>
      </c>
      <c r="F6588" s="171"/>
      <c r="G6588" s="171"/>
      <c r="H6588" s="171"/>
      <c r="I6588" s="198">
        <v>1.5</v>
      </c>
      <c r="J6588" s="41">
        <f t="shared" si="576"/>
        <v>1.5</v>
      </c>
      <c r="K6588" s="41">
        <f t="shared" si="571"/>
        <v>1.5</v>
      </c>
      <c r="L6588" s="171"/>
      <c r="M6588" s="41">
        <f t="shared" si="572"/>
        <v>1.5</v>
      </c>
    </row>
    <row r="6589" spans="1:13" ht="14.5" hidden="1" x14ac:dyDescent="0.35">
      <c r="A6589" s="194">
        <v>2021</v>
      </c>
      <c r="B6589" s="41" t="s">
        <v>13</v>
      </c>
      <c r="C6589" s="235">
        <v>1</v>
      </c>
      <c r="D6589" s="174">
        <f t="shared" si="574"/>
        <v>1</v>
      </c>
      <c r="E6589" s="171">
        <f t="shared" si="570"/>
        <v>0</v>
      </c>
      <c r="F6589" s="171"/>
      <c r="G6589" s="171"/>
      <c r="H6589" s="171"/>
      <c r="I6589" s="198">
        <v>1</v>
      </c>
      <c r="J6589" s="41">
        <f t="shared" si="576"/>
        <v>1</v>
      </c>
      <c r="K6589" s="41">
        <f t="shared" si="571"/>
        <v>1</v>
      </c>
      <c r="L6589" s="171"/>
      <c r="M6589" s="41">
        <f t="shared" si="572"/>
        <v>1</v>
      </c>
    </row>
    <row r="6590" spans="1:13" ht="14.5" hidden="1" x14ac:dyDescent="0.35">
      <c r="A6590" s="194">
        <v>2021</v>
      </c>
      <c r="B6590" s="41" t="s">
        <v>13</v>
      </c>
      <c r="C6590" s="235">
        <v>25</v>
      </c>
      <c r="D6590" s="174">
        <f t="shared" si="574"/>
        <v>25</v>
      </c>
      <c r="E6590" s="171">
        <f t="shared" si="570"/>
        <v>0</v>
      </c>
      <c r="F6590" s="171"/>
      <c r="G6590" s="171"/>
      <c r="H6590" s="171"/>
      <c r="I6590" s="198">
        <v>10</v>
      </c>
      <c r="J6590" s="41">
        <f t="shared" si="576"/>
        <v>10</v>
      </c>
      <c r="K6590" s="41">
        <f t="shared" si="571"/>
        <v>10</v>
      </c>
      <c r="L6590" s="171"/>
      <c r="M6590" s="41">
        <f t="shared" si="572"/>
        <v>10</v>
      </c>
    </row>
    <row r="6591" spans="1:13" ht="14.5" hidden="1" x14ac:dyDescent="0.35">
      <c r="A6591" s="194">
        <v>2021</v>
      </c>
      <c r="B6591" s="41" t="s">
        <v>13</v>
      </c>
      <c r="C6591" s="235">
        <v>3</v>
      </c>
      <c r="D6591" s="174">
        <f t="shared" si="574"/>
        <v>3</v>
      </c>
      <c r="E6591" s="171">
        <f t="shared" si="570"/>
        <v>0</v>
      </c>
      <c r="F6591" s="171"/>
      <c r="G6591" s="171"/>
      <c r="H6591" s="171"/>
      <c r="I6591" s="198">
        <v>1.5</v>
      </c>
      <c r="J6591" s="41">
        <f t="shared" si="576"/>
        <v>1.5</v>
      </c>
      <c r="K6591" s="41">
        <f t="shared" si="571"/>
        <v>1.5</v>
      </c>
      <c r="L6591" s="171"/>
      <c r="M6591" s="41">
        <f t="shared" si="572"/>
        <v>1.5</v>
      </c>
    </row>
    <row r="6592" spans="1:13" ht="14.5" hidden="1" x14ac:dyDescent="0.35">
      <c r="A6592" s="194">
        <v>2021</v>
      </c>
      <c r="B6592" s="41" t="s">
        <v>13</v>
      </c>
      <c r="C6592" s="235">
        <v>10</v>
      </c>
      <c r="D6592" s="174">
        <f t="shared" si="574"/>
        <v>10</v>
      </c>
      <c r="E6592" s="171">
        <f t="shared" si="570"/>
        <v>0</v>
      </c>
      <c r="F6592" s="171"/>
      <c r="G6592" s="171"/>
      <c r="H6592" s="171"/>
      <c r="I6592" s="198">
        <v>5</v>
      </c>
      <c r="J6592" s="41">
        <f t="shared" si="576"/>
        <v>5</v>
      </c>
      <c r="K6592" s="41">
        <f t="shared" si="571"/>
        <v>5</v>
      </c>
      <c r="L6592" s="171"/>
      <c r="M6592" s="41">
        <f t="shared" si="572"/>
        <v>5</v>
      </c>
    </row>
    <row r="6593" spans="1:13" ht="14.5" hidden="1" x14ac:dyDescent="0.35">
      <c r="A6593" s="194">
        <v>2021</v>
      </c>
      <c r="B6593" s="41" t="s">
        <v>13</v>
      </c>
      <c r="C6593" s="235">
        <v>5</v>
      </c>
      <c r="D6593" s="174">
        <f t="shared" si="574"/>
        <v>5</v>
      </c>
      <c r="E6593" s="171">
        <f t="shared" si="570"/>
        <v>0</v>
      </c>
      <c r="F6593" s="171"/>
      <c r="G6593" s="171"/>
      <c r="H6593" s="171"/>
      <c r="I6593" s="198">
        <v>3</v>
      </c>
      <c r="J6593" s="41">
        <f t="shared" si="576"/>
        <v>3</v>
      </c>
      <c r="K6593" s="41">
        <f t="shared" si="571"/>
        <v>3</v>
      </c>
      <c r="L6593" s="171"/>
      <c r="M6593" s="41">
        <f t="shared" si="572"/>
        <v>3</v>
      </c>
    </row>
    <row r="6594" spans="1:13" ht="14.5" hidden="1" x14ac:dyDescent="0.35">
      <c r="A6594" s="194">
        <v>2021</v>
      </c>
      <c r="B6594" s="41" t="s">
        <v>13</v>
      </c>
      <c r="C6594" s="235">
        <v>20</v>
      </c>
      <c r="D6594" s="174">
        <f t="shared" si="574"/>
        <v>20</v>
      </c>
      <c r="E6594" s="171">
        <f t="shared" ref="E6594:E6657" si="577">IF(D6594&lt;&gt;C6594,1,0)</f>
        <v>0</v>
      </c>
      <c r="F6594" s="171"/>
      <c r="G6594" s="171"/>
      <c r="H6594" s="171"/>
      <c r="I6594" s="198">
        <v>7.0000000000000009</v>
      </c>
      <c r="J6594" s="41">
        <f t="shared" si="576"/>
        <v>7.0000000000000009</v>
      </c>
      <c r="K6594" s="41">
        <f t="shared" si="571"/>
        <v>7.0000000000000009</v>
      </c>
      <c r="L6594" s="171"/>
      <c r="M6594" s="41">
        <f t="shared" si="572"/>
        <v>7.0000000000000009</v>
      </c>
    </row>
    <row r="6595" spans="1:13" ht="14.5" hidden="1" x14ac:dyDescent="0.35">
      <c r="A6595" s="194">
        <v>2021</v>
      </c>
      <c r="B6595" s="41" t="s">
        <v>13</v>
      </c>
      <c r="C6595" s="235">
        <v>10</v>
      </c>
      <c r="D6595" s="174">
        <f t="shared" si="574"/>
        <v>10</v>
      </c>
      <c r="E6595" s="171">
        <f t="shared" si="577"/>
        <v>0</v>
      </c>
      <c r="F6595" s="171"/>
      <c r="G6595" s="171"/>
      <c r="H6595" s="171"/>
      <c r="I6595" s="198">
        <v>3</v>
      </c>
      <c r="J6595" s="41">
        <f t="shared" si="576"/>
        <v>3</v>
      </c>
      <c r="K6595" s="41">
        <f t="shared" ref="K6595:K6658" si="578">IF($I6595="","",IF(AND($C6595&gt;0,$I6595&gt;=$C6595*10),$C6595,IF(I6595&gt;=50,"",IF($C6595="",$I6595,IF($C6595&lt;&gt;"",$I6595,"")))))</f>
        <v>3</v>
      </c>
      <c r="L6595" s="171"/>
      <c r="M6595" s="41">
        <f t="shared" ref="M6595:M6658" si="579">IFERROR(K6595,I6595)</f>
        <v>3</v>
      </c>
    </row>
    <row r="6596" spans="1:13" ht="14.5" hidden="1" x14ac:dyDescent="0.35">
      <c r="A6596" s="194">
        <v>2021</v>
      </c>
      <c r="B6596" s="41" t="s">
        <v>13</v>
      </c>
      <c r="C6596" s="235">
        <v>15</v>
      </c>
      <c r="D6596" s="174">
        <f t="shared" si="574"/>
        <v>15</v>
      </c>
      <c r="E6596" s="171">
        <f t="shared" si="577"/>
        <v>0</v>
      </c>
      <c r="F6596" s="171"/>
      <c r="G6596" s="171"/>
      <c r="H6596" s="171"/>
      <c r="I6596" s="198">
        <v>3</v>
      </c>
      <c r="J6596" s="41">
        <f t="shared" si="576"/>
        <v>3</v>
      </c>
      <c r="K6596" s="41">
        <f t="shared" si="578"/>
        <v>3</v>
      </c>
      <c r="L6596" s="171"/>
      <c r="M6596" s="41">
        <f t="shared" si="579"/>
        <v>3</v>
      </c>
    </row>
    <row r="6597" spans="1:13" ht="14.5" hidden="1" x14ac:dyDescent="0.35">
      <c r="A6597" s="194">
        <v>2021</v>
      </c>
      <c r="B6597" s="41" t="s">
        <v>13</v>
      </c>
      <c r="C6597" s="235">
        <v>2</v>
      </c>
      <c r="D6597" s="174">
        <f t="shared" si="574"/>
        <v>2</v>
      </c>
      <c r="E6597" s="171">
        <f t="shared" si="577"/>
        <v>0</v>
      </c>
      <c r="F6597" s="171"/>
      <c r="G6597" s="171"/>
      <c r="H6597" s="171"/>
      <c r="I6597" s="198">
        <v>4</v>
      </c>
      <c r="J6597" s="41">
        <f t="shared" si="576"/>
        <v>4</v>
      </c>
      <c r="K6597" s="41">
        <f t="shared" si="578"/>
        <v>4</v>
      </c>
      <c r="L6597" s="171"/>
      <c r="M6597" s="41">
        <f t="shared" si="579"/>
        <v>4</v>
      </c>
    </row>
    <row r="6598" spans="1:13" ht="14.5" hidden="1" x14ac:dyDescent="0.35">
      <c r="A6598" s="194">
        <v>2021</v>
      </c>
      <c r="B6598" s="41" t="s">
        <v>13</v>
      </c>
      <c r="C6598" s="235">
        <v>3</v>
      </c>
      <c r="D6598" s="174">
        <f t="shared" si="574"/>
        <v>3</v>
      </c>
      <c r="E6598" s="171">
        <f t="shared" si="577"/>
        <v>0</v>
      </c>
      <c r="F6598" s="171"/>
      <c r="G6598" s="171"/>
      <c r="H6598" s="171"/>
      <c r="I6598" s="198">
        <v>2</v>
      </c>
      <c r="J6598" s="41">
        <f t="shared" si="576"/>
        <v>2</v>
      </c>
      <c r="K6598" s="41">
        <f t="shared" si="578"/>
        <v>2</v>
      </c>
      <c r="L6598" s="171"/>
      <c r="M6598" s="41">
        <f t="shared" si="579"/>
        <v>2</v>
      </c>
    </row>
    <row r="6599" spans="1:13" ht="14.5" hidden="1" x14ac:dyDescent="0.35">
      <c r="A6599" s="194">
        <v>2021</v>
      </c>
      <c r="B6599" s="41" t="s">
        <v>13</v>
      </c>
      <c r="C6599" s="235" t="s">
        <v>232</v>
      </c>
      <c r="D6599" s="174" t="str">
        <f t="shared" si="574"/>
        <v/>
      </c>
      <c r="E6599" s="171">
        <f t="shared" si="577"/>
        <v>0</v>
      </c>
      <c r="F6599" s="171"/>
      <c r="G6599" s="171"/>
      <c r="H6599" s="171"/>
      <c r="I6599" s="198">
        <v>100</v>
      </c>
      <c r="J6599" s="41" t="str">
        <f t="shared" si="576"/>
        <v/>
      </c>
      <c r="K6599" s="41" t="e">
        <f t="shared" si="578"/>
        <v>#VALUE!</v>
      </c>
      <c r="L6599" s="171"/>
      <c r="M6599" s="41">
        <f t="shared" si="579"/>
        <v>100</v>
      </c>
    </row>
    <row r="6600" spans="1:13" ht="14.5" hidden="1" x14ac:dyDescent="0.35">
      <c r="A6600" s="194">
        <v>2021</v>
      </c>
      <c r="B6600" s="41" t="s">
        <v>13</v>
      </c>
      <c r="C6600" s="235">
        <v>3</v>
      </c>
      <c r="D6600" s="174">
        <f t="shared" si="574"/>
        <v>3</v>
      </c>
      <c r="E6600" s="171">
        <f t="shared" si="577"/>
        <v>0</v>
      </c>
      <c r="F6600" s="171"/>
      <c r="G6600" s="171"/>
      <c r="H6600" s="171"/>
      <c r="I6600" s="198">
        <v>2</v>
      </c>
      <c r="J6600" s="41">
        <f t="shared" si="576"/>
        <v>2</v>
      </c>
      <c r="K6600" s="41">
        <f t="shared" si="578"/>
        <v>2</v>
      </c>
      <c r="L6600" s="171"/>
      <c r="M6600" s="41">
        <f t="shared" si="579"/>
        <v>2</v>
      </c>
    </row>
    <row r="6601" spans="1:13" ht="14.5" hidden="1" x14ac:dyDescent="0.35">
      <c r="A6601" s="194">
        <v>2021</v>
      </c>
      <c r="B6601" s="41" t="s">
        <v>13</v>
      </c>
      <c r="C6601" s="235">
        <v>10</v>
      </c>
      <c r="D6601" s="174">
        <f t="shared" si="574"/>
        <v>10</v>
      </c>
      <c r="E6601" s="171">
        <f t="shared" si="577"/>
        <v>0</v>
      </c>
      <c r="F6601" s="171"/>
      <c r="G6601" s="171"/>
      <c r="H6601" s="171"/>
      <c r="I6601" s="198">
        <v>10</v>
      </c>
      <c r="J6601" s="41">
        <f t="shared" si="576"/>
        <v>10</v>
      </c>
      <c r="K6601" s="41">
        <f t="shared" si="578"/>
        <v>10</v>
      </c>
      <c r="L6601" s="171"/>
      <c r="M6601" s="41">
        <f t="shared" si="579"/>
        <v>10</v>
      </c>
    </row>
    <row r="6602" spans="1:13" ht="14.5" hidden="1" x14ac:dyDescent="0.35">
      <c r="A6602" s="194">
        <v>2021</v>
      </c>
      <c r="B6602" s="41" t="s">
        <v>13</v>
      </c>
      <c r="C6602" s="235">
        <v>15</v>
      </c>
      <c r="D6602" s="174">
        <f t="shared" si="574"/>
        <v>15</v>
      </c>
      <c r="E6602" s="171">
        <f t="shared" si="577"/>
        <v>0</v>
      </c>
      <c r="F6602" s="171"/>
      <c r="G6602" s="171"/>
      <c r="H6602" s="171"/>
      <c r="I6602" s="198">
        <v>5</v>
      </c>
      <c r="J6602" s="41">
        <f t="shared" si="576"/>
        <v>5</v>
      </c>
      <c r="K6602" s="41">
        <f t="shared" si="578"/>
        <v>5</v>
      </c>
      <c r="L6602" s="171"/>
      <c r="M6602" s="41">
        <f t="shared" si="579"/>
        <v>5</v>
      </c>
    </row>
    <row r="6603" spans="1:13" ht="14.5" hidden="1" x14ac:dyDescent="0.35">
      <c r="A6603" s="194">
        <v>2021</v>
      </c>
      <c r="B6603" s="41" t="s">
        <v>13</v>
      </c>
      <c r="C6603" s="235" t="s">
        <v>232</v>
      </c>
      <c r="D6603" s="174" t="str">
        <f t="shared" si="574"/>
        <v/>
      </c>
      <c r="E6603" s="171">
        <f t="shared" si="577"/>
        <v>0</v>
      </c>
      <c r="F6603" s="171"/>
      <c r="G6603" s="171"/>
      <c r="H6603" s="171"/>
      <c r="I6603" s="177" t="s">
        <v>232</v>
      </c>
      <c r="J6603" s="41" t="str">
        <f t="shared" si="576"/>
        <v/>
      </c>
      <c r="K6603" s="41" t="str">
        <f t="shared" si="578"/>
        <v/>
      </c>
      <c r="L6603" s="171"/>
      <c r="M6603" s="41" t="str">
        <f t="shared" si="579"/>
        <v/>
      </c>
    </row>
    <row r="6604" spans="1:13" ht="14.5" hidden="1" x14ac:dyDescent="0.35">
      <c r="A6604" s="194">
        <v>2021</v>
      </c>
      <c r="B6604" s="41" t="s">
        <v>13</v>
      </c>
      <c r="C6604" s="235">
        <v>5</v>
      </c>
      <c r="D6604" s="174">
        <f t="shared" si="574"/>
        <v>5</v>
      </c>
      <c r="E6604" s="171">
        <f t="shared" si="577"/>
        <v>0</v>
      </c>
      <c r="F6604" s="171"/>
      <c r="G6604" s="171"/>
      <c r="H6604" s="171"/>
      <c r="I6604" s="198" t="s">
        <v>232</v>
      </c>
      <c r="J6604" s="41" t="str">
        <f t="shared" si="576"/>
        <v/>
      </c>
      <c r="K6604" s="41" t="str">
        <f t="shared" si="578"/>
        <v/>
      </c>
      <c r="L6604" s="171"/>
      <c r="M6604" s="41" t="str">
        <f t="shared" si="579"/>
        <v/>
      </c>
    </row>
    <row r="6605" spans="1:13" ht="14.5" hidden="1" x14ac:dyDescent="0.35">
      <c r="A6605" s="194">
        <v>2021</v>
      </c>
      <c r="B6605" s="41" t="s">
        <v>13</v>
      </c>
      <c r="C6605" s="235">
        <v>10</v>
      </c>
      <c r="D6605" s="174">
        <f t="shared" si="574"/>
        <v>10</v>
      </c>
      <c r="E6605" s="171">
        <f t="shared" si="577"/>
        <v>0</v>
      </c>
      <c r="F6605" s="171"/>
      <c r="G6605" s="171"/>
      <c r="H6605" s="171"/>
      <c r="I6605" s="198">
        <v>5</v>
      </c>
      <c r="J6605" s="41">
        <f t="shared" si="576"/>
        <v>5</v>
      </c>
      <c r="K6605" s="41">
        <f t="shared" si="578"/>
        <v>5</v>
      </c>
      <c r="L6605" s="171"/>
      <c r="M6605" s="41">
        <f t="shared" si="579"/>
        <v>5</v>
      </c>
    </row>
    <row r="6606" spans="1:13" ht="14.5" hidden="1" x14ac:dyDescent="0.35">
      <c r="A6606" s="194">
        <v>2021</v>
      </c>
      <c r="B6606" s="41" t="s">
        <v>13</v>
      </c>
      <c r="C6606" s="235">
        <v>4</v>
      </c>
      <c r="D6606" s="174">
        <f t="shared" si="574"/>
        <v>4</v>
      </c>
      <c r="E6606" s="171">
        <f t="shared" si="577"/>
        <v>0</v>
      </c>
      <c r="F6606" s="171"/>
      <c r="G6606" s="171"/>
      <c r="H6606" s="171"/>
      <c r="I6606" s="198">
        <v>3</v>
      </c>
      <c r="J6606" s="41">
        <f t="shared" si="576"/>
        <v>3</v>
      </c>
      <c r="K6606" s="41">
        <f t="shared" si="578"/>
        <v>3</v>
      </c>
      <c r="L6606" s="171"/>
      <c r="M6606" s="41">
        <f t="shared" si="579"/>
        <v>3</v>
      </c>
    </row>
    <row r="6607" spans="1:13" ht="14.5" hidden="1" x14ac:dyDescent="0.35">
      <c r="A6607" s="194">
        <v>2021</v>
      </c>
      <c r="B6607" s="41" t="s">
        <v>13</v>
      </c>
      <c r="C6607" s="235">
        <v>20</v>
      </c>
      <c r="D6607" s="174">
        <f t="shared" si="574"/>
        <v>20</v>
      </c>
      <c r="E6607" s="171">
        <f t="shared" si="577"/>
        <v>0</v>
      </c>
      <c r="F6607" s="171"/>
      <c r="G6607" s="171"/>
      <c r="H6607" s="171"/>
      <c r="I6607" s="198">
        <v>5</v>
      </c>
      <c r="J6607" s="41">
        <f t="shared" si="576"/>
        <v>5</v>
      </c>
      <c r="K6607" s="41">
        <f t="shared" si="578"/>
        <v>5</v>
      </c>
      <c r="L6607" s="171"/>
      <c r="M6607" s="41">
        <f t="shared" si="579"/>
        <v>5</v>
      </c>
    </row>
    <row r="6608" spans="1:13" ht="14.5" hidden="1" x14ac:dyDescent="0.35">
      <c r="A6608" s="194">
        <v>2021</v>
      </c>
      <c r="B6608" s="41" t="s">
        <v>13</v>
      </c>
      <c r="C6608" s="235">
        <v>5</v>
      </c>
      <c r="D6608" s="174">
        <f t="shared" si="574"/>
        <v>5</v>
      </c>
      <c r="E6608" s="171">
        <f t="shared" si="577"/>
        <v>0</v>
      </c>
      <c r="F6608" s="171"/>
      <c r="G6608" s="171"/>
      <c r="H6608" s="171"/>
      <c r="I6608" s="198">
        <v>5</v>
      </c>
      <c r="J6608" s="41">
        <f t="shared" si="576"/>
        <v>5</v>
      </c>
      <c r="K6608" s="41">
        <f t="shared" si="578"/>
        <v>5</v>
      </c>
      <c r="L6608" s="171"/>
      <c r="M6608" s="41">
        <f t="shared" si="579"/>
        <v>5</v>
      </c>
    </row>
    <row r="6609" spans="1:13" ht="14.5" hidden="1" x14ac:dyDescent="0.35">
      <c r="A6609" s="194">
        <v>2021</v>
      </c>
      <c r="B6609" s="41" t="s">
        <v>13</v>
      </c>
      <c r="C6609" s="235" t="s">
        <v>232</v>
      </c>
      <c r="D6609" s="174" t="str">
        <f t="shared" si="574"/>
        <v/>
      </c>
      <c r="E6609" s="171">
        <f t="shared" si="577"/>
        <v>0</v>
      </c>
      <c r="F6609" s="171"/>
      <c r="G6609" s="171"/>
      <c r="H6609" s="171"/>
      <c r="I6609" s="198">
        <v>-1</v>
      </c>
      <c r="J6609" s="41">
        <f t="shared" si="576"/>
        <v>-1</v>
      </c>
      <c r="K6609" s="41" t="e">
        <f t="shared" si="578"/>
        <v>#VALUE!</v>
      </c>
      <c r="L6609" s="171"/>
      <c r="M6609" s="41">
        <f t="shared" si="579"/>
        <v>-1</v>
      </c>
    </row>
    <row r="6610" spans="1:13" ht="14.5" hidden="1" x14ac:dyDescent="0.35">
      <c r="A6610" s="194">
        <v>2021</v>
      </c>
      <c r="B6610" s="41" t="s">
        <v>13</v>
      </c>
      <c r="C6610" s="235">
        <v>1</v>
      </c>
      <c r="D6610" s="174">
        <f t="shared" si="574"/>
        <v>1</v>
      </c>
      <c r="E6610" s="171">
        <f t="shared" si="577"/>
        <v>0</v>
      </c>
      <c r="F6610" s="171"/>
      <c r="G6610" s="171"/>
      <c r="H6610" s="171"/>
      <c r="I6610" s="198">
        <v>1.5</v>
      </c>
      <c r="J6610" s="41">
        <f t="shared" si="576"/>
        <v>1.5</v>
      </c>
      <c r="K6610" s="41">
        <f t="shared" si="578"/>
        <v>1.5</v>
      </c>
      <c r="L6610" s="171"/>
      <c r="M6610" s="41">
        <f t="shared" si="579"/>
        <v>1.5</v>
      </c>
    </row>
    <row r="6611" spans="1:13" ht="14.5" hidden="1" x14ac:dyDescent="0.35">
      <c r="A6611" s="194">
        <v>2021</v>
      </c>
      <c r="B6611" s="41" t="s">
        <v>13</v>
      </c>
      <c r="C6611" s="235">
        <v>5</v>
      </c>
      <c r="D6611" s="174">
        <f t="shared" si="574"/>
        <v>5</v>
      </c>
      <c r="E6611" s="171">
        <f t="shared" si="577"/>
        <v>0</v>
      </c>
      <c r="F6611" s="171"/>
      <c r="G6611" s="171"/>
      <c r="H6611" s="171"/>
      <c r="I6611" s="198">
        <v>2.5</v>
      </c>
      <c r="J6611" s="41">
        <f t="shared" si="576"/>
        <v>2.5</v>
      </c>
      <c r="K6611" s="41">
        <f t="shared" si="578"/>
        <v>2.5</v>
      </c>
      <c r="L6611" s="171"/>
      <c r="M6611" s="41">
        <f t="shared" si="579"/>
        <v>2.5</v>
      </c>
    </row>
    <row r="6612" spans="1:13" ht="14.5" hidden="1" x14ac:dyDescent="0.35">
      <c r="A6612" s="194">
        <v>2021</v>
      </c>
      <c r="B6612" s="41" t="s">
        <v>13</v>
      </c>
      <c r="C6612" s="235">
        <v>1.5</v>
      </c>
      <c r="D6612" s="174">
        <f t="shared" si="574"/>
        <v>1.5</v>
      </c>
      <c r="E6612" s="171">
        <f t="shared" si="577"/>
        <v>0</v>
      </c>
      <c r="F6612" s="171"/>
      <c r="G6612" s="171"/>
      <c r="H6612" s="171"/>
      <c r="I6612" s="198">
        <v>1.5</v>
      </c>
      <c r="J6612" s="41">
        <f t="shared" si="576"/>
        <v>1.5</v>
      </c>
      <c r="K6612" s="41">
        <f t="shared" si="578"/>
        <v>1.5</v>
      </c>
      <c r="L6612" s="171"/>
      <c r="M6612" s="41">
        <f t="shared" si="579"/>
        <v>1.5</v>
      </c>
    </row>
    <row r="6613" spans="1:13" ht="14.5" hidden="1" x14ac:dyDescent="0.35">
      <c r="A6613" s="194">
        <v>2021</v>
      </c>
      <c r="B6613" s="41" t="s">
        <v>13</v>
      </c>
      <c r="C6613" s="235">
        <v>2</v>
      </c>
      <c r="D6613" s="174">
        <f t="shared" si="574"/>
        <v>2</v>
      </c>
      <c r="E6613" s="171">
        <f t="shared" si="577"/>
        <v>0</v>
      </c>
      <c r="F6613" s="171"/>
      <c r="G6613" s="171"/>
      <c r="H6613" s="171"/>
      <c r="I6613" s="198">
        <v>2</v>
      </c>
      <c r="J6613" s="41">
        <f t="shared" si="576"/>
        <v>2</v>
      </c>
      <c r="K6613" s="41">
        <f t="shared" si="578"/>
        <v>2</v>
      </c>
      <c r="L6613" s="171"/>
      <c r="M6613" s="41">
        <f t="shared" si="579"/>
        <v>2</v>
      </c>
    </row>
    <row r="6614" spans="1:13" ht="14.5" hidden="1" x14ac:dyDescent="0.35">
      <c r="A6614" s="194">
        <v>2021</v>
      </c>
      <c r="B6614" s="41" t="s">
        <v>13</v>
      </c>
      <c r="C6614" s="235">
        <v>10</v>
      </c>
      <c r="D6614" s="174">
        <f t="shared" si="574"/>
        <v>10</v>
      </c>
      <c r="E6614" s="171">
        <f t="shared" si="577"/>
        <v>0</v>
      </c>
      <c r="F6614" s="171"/>
      <c r="G6614" s="171"/>
      <c r="H6614" s="171"/>
      <c r="I6614" s="198">
        <v>3</v>
      </c>
      <c r="J6614" s="41">
        <f t="shared" si="576"/>
        <v>3</v>
      </c>
      <c r="K6614" s="41">
        <f t="shared" si="578"/>
        <v>3</v>
      </c>
      <c r="L6614" s="171"/>
      <c r="M6614" s="41">
        <f t="shared" si="579"/>
        <v>3</v>
      </c>
    </row>
    <row r="6615" spans="1:13" ht="14.5" hidden="1" x14ac:dyDescent="0.35">
      <c r="A6615" s="194">
        <v>2021</v>
      </c>
      <c r="B6615" s="41" t="s">
        <v>13</v>
      </c>
      <c r="C6615" s="235">
        <v>10</v>
      </c>
      <c r="D6615" s="174">
        <f t="shared" si="574"/>
        <v>10</v>
      </c>
      <c r="E6615" s="171">
        <f t="shared" si="577"/>
        <v>0</v>
      </c>
      <c r="F6615" s="171"/>
      <c r="G6615" s="171"/>
      <c r="H6615" s="171"/>
      <c r="I6615" s="198">
        <v>2</v>
      </c>
      <c r="J6615" s="41">
        <f t="shared" si="576"/>
        <v>2</v>
      </c>
      <c r="K6615" s="41">
        <f t="shared" si="578"/>
        <v>2</v>
      </c>
      <c r="L6615" s="171"/>
      <c r="M6615" s="41">
        <f t="shared" si="579"/>
        <v>2</v>
      </c>
    </row>
    <row r="6616" spans="1:13" ht="14.5" hidden="1" x14ac:dyDescent="0.35">
      <c r="A6616" s="194">
        <v>2021</v>
      </c>
      <c r="B6616" s="41" t="s">
        <v>13</v>
      </c>
      <c r="C6616" s="235">
        <v>2</v>
      </c>
      <c r="D6616" s="174">
        <f t="shared" si="574"/>
        <v>2</v>
      </c>
      <c r="E6616" s="171">
        <f t="shared" si="577"/>
        <v>0</v>
      </c>
      <c r="F6616" s="171"/>
      <c r="G6616" s="171"/>
      <c r="H6616" s="171"/>
      <c r="I6616" s="198">
        <v>2</v>
      </c>
      <c r="J6616" s="41">
        <f t="shared" si="576"/>
        <v>2</v>
      </c>
      <c r="K6616" s="41">
        <f t="shared" si="578"/>
        <v>2</v>
      </c>
      <c r="L6616" s="171"/>
      <c r="M6616" s="41">
        <f t="shared" si="579"/>
        <v>2</v>
      </c>
    </row>
    <row r="6617" spans="1:13" ht="14.5" hidden="1" x14ac:dyDescent="0.35">
      <c r="A6617" s="194">
        <v>2021</v>
      </c>
      <c r="B6617" s="41" t="s">
        <v>13</v>
      </c>
      <c r="C6617" s="235">
        <v>5</v>
      </c>
      <c r="D6617" s="174">
        <f t="shared" si="574"/>
        <v>5</v>
      </c>
      <c r="E6617" s="171">
        <f t="shared" si="577"/>
        <v>0</v>
      </c>
      <c r="F6617" s="171"/>
      <c r="G6617" s="171"/>
      <c r="H6617" s="171"/>
      <c r="I6617" s="198">
        <v>2</v>
      </c>
      <c r="J6617" s="41">
        <f t="shared" si="576"/>
        <v>2</v>
      </c>
      <c r="K6617" s="41">
        <f t="shared" si="578"/>
        <v>2</v>
      </c>
      <c r="L6617" s="171"/>
      <c r="M6617" s="41">
        <f t="shared" si="579"/>
        <v>2</v>
      </c>
    </row>
    <row r="6618" spans="1:13" ht="14.5" hidden="1" x14ac:dyDescent="0.35">
      <c r="A6618" s="194">
        <v>2021</v>
      </c>
      <c r="B6618" s="41" t="s">
        <v>13</v>
      </c>
      <c r="C6618" s="235">
        <v>10</v>
      </c>
      <c r="D6618" s="174">
        <f t="shared" si="574"/>
        <v>10</v>
      </c>
      <c r="E6618" s="171">
        <f t="shared" si="577"/>
        <v>0</v>
      </c>
      <c r="F6618" s="171"/>
      <c r="G6618" s="171"/>
      <c r="H6618" s="171"/>
      <c r="I6618" s="198">
        <v>20</v>
      </c>
      <c r="J6618" s="41">
        <f t="shared" si="576"/>
        <v>20</v>
      </c>
      <c r="K6618" s="41">
        <f t="shared" si="578"/>
        <v>20</v>
      </c>
      <c r="L6618" s="171"/>
      <c r="M6618" s="41">
        <f t="shared" si="579"/>
        <v>20</v>
      </c>
    </row>
    <row r="6619" spans="1:13" ht="14.5" hidden="1" x14ac:dyDescent="0.35">
      <c r="A6619" s="194">
        <v>2021</v>
      </c>
      <c r="B6619" s="41" t="s">
        <v>13</v>
      </c>
      <c r="C6619" s="235">
        <v>-1</v>
      </c>
      <c r="D6619" s="174">
        <f t="shared" si="574"/>
        <v>-1</v>
      </c>
      <c r="E6619" s="171">
        <f t="shared" si="577"/>
        <v>0</v>
      </c>
      <c r="F6619" s="171"/>
      <c r="G6619" s="171"/>
      <c r="H6619" s="171"/>
      <c r="I6619" s="198">
        <v>1</v>
      </c>
      <c r="J6619" s="41">
        <f t="shared" si="576"/>
        <v>1</v>
      </c>
      <c r="K6619" s="41">
        <f t="shared" si="578"/>
        <v>1</v>
      </c>
      <c r="L6619" s="171"/>
      <c r="M6619" s="41">
        <f t="shared" si="579"/>
        <v>1</v>
      </c>
    </row>
    <row r="6620" spans="1:13" ht="14.5" hidden="1" x14ac:dyDescent="0.35">
      <c r="A6620" s="194">
        <v>2021</v>
      </c>
      <c r="B6620" s="41" t="s">
        <v>13</v>
      </c>
      <c r="C6620" s="235">
        <v>5</v>
      </c>
      <c r="D6620" s="174">
        <f t="shared" si="574"/>
        <v>5</v>
      </c>
      <c r="E6620" s="171">
        <f t="shared" si="577"/>
        <v>0</v>
      </c>
      <c r="F6620" s="171"/>
      <c r="G6620" s="171"/>
      <c r="H6620" s="171"/>
      <c r="I6620" s="198">
        <v>2</v>
      </c>
      <c r="J6620" s="41">
        <f t="shared" si="576"/>
        <v>2</v>
      </c>
      <c r="K6620" s="41">
        <f t="shared" si="578"/>
        <v>2</v>
      </c>
      <c r="L6620" s="171"/>
      <c r="M6620" s="41">
        <f t="shared" si="579"/>
        <v>2</v>
      </c>
    </row>
    <row r="6621" spans="1:13" ht="14.5" hidden="1" x14ac:dyDescent="0.35">
      <c r="A6621" s="194">
        <v>2021</v>
      </c>
      <c r="B6621" s="41" t="s">
        <v>13</v>
      </c>
      <c r="C6621" s="235">
        <v>-5</v>
      </c>
      <c r="D6621" s="174">
        <f t="shared" si="574"/>
        <v>-5</v>
      </c>
      <c r="E6621" s="171">
        <f t="shared" si="577"/>
        <v>0</v>
      </c>
      <c r="F6621" s="171"/>
      <c r="G6621" s="171"/>
      <c r="H6621" s="171"/>
      <c r="I6621" s="198">
        <v>0.5</v>
      </c>
      <c r="J6621" s="41">
        <f t="shared" si="576"/>
        <v>0.5</v>
      </c>
      <c r="K6621" s="41">
        <f t="shared" si="578"/>
        <v>0.5</v>
      </c>
      <c r="L6621" s="171"/>
      <c r="M6621" s="41">
        <f t="shared" si="579"/>
        <v>0.5</v>
      </c>
    </row>
    <row r="6622" spans="1:13" ht="14.5" hidden="1" x14ac:dyDescent="0.35">
      <c r="A6622" s="194">
        <v>2021</v>
      </c>
      <c r="B6622" s="41" t="s">
        <v>13</v>
      </c>
      <c r="C6622" s="235">
        <v>5</v>
      </c>
      <c r="D6622" s="174">
        <f t="shared" si="574"/>
        <v>5</v>
      </c>
      <c r="E6622" s="171">
        <f t="shared" si="577"/>
        <v>0</v>
      </c>
      <c r="F6622" s="171"/>
      <c r="G6622" s="171"/>
      <c r="H6622" s="171"/>
      <c r="I6622" s="198">
        <v>5</v>
      </c>
      <c r="J6622" s="41">
        <f t="shared" si="576"/>
        <v>5</v>
      </c>
      <c r="K6622" s="41">
        <f t="shared" si="578"/>
        <v>5</v>
      </c>
      <c r="L6622" s="171"/>
      <c r="M6622" s="41">
        <f t="shared" si="579"/>
        <v>5</v>
      </c>
    </row>
    <row r="6623" spans="1:13" ht="14.5" hidden="1" x14ac:dyDescent="0.35">
      <c r="A6623" s="194">
        <v>2021</v>
      </c>
      <c r="B6623" s="41" t="s">
        <v>13</v>
      </c>
      <c r="C6623" s="235">
        <v>2</v>
      </c>
      <c r="D6623" s="174">
        <f t="shared" si="574"/>
        <v>2</v>
      </c>
      <c r="E6623" s="171">
        <f t="shared" si="577"/>
        <v>0</v>
      </c>
      <c r="F6623" s="171"/>
      <c r="G6623" s="171"/>
      <c r="H6623" s="171"/>
      <c r="I6623" s="198">
        <v>10</v>
      </c>
      <c r="J6623" s="41">
        <f t="shared" si="576"/>
        <v>10</v>
      </c>
      <c r="K6623" s="41">
        <f t="shared" si="578"/>
        <v>10</v>
      </c>
      <c r="L6623" s="171"/>
      <c r="M6623" s="41">
        <f t="shared" si="579"/>
        <v>10</v>
      </c>
    </row>
    <row r="6624" spans="1:13" ht="14.5" hidden="1" x14ac:dyDescent="0.35">
      <c r="A6624" s="194">
        <v>2021</v>
      </c>
      <c r="B6624" s="41" t="s">
        <v>13</v>
      </c>
      <c r="C6624" s="235">
        <v>10</v>
      </c>
      <c r="D6624" s="174">
        <f t="shared" si="574"/>
        <v>10</v>
      </c>
      <c r="E6624" s="171">
        <f t="shared" si="577"/>
        <v>0</v>
      </c>
      <c r="F6624" s="171"/>
      <c r="G6624" s="171"/>
      <c r="H6624" s="171"/>
      <c r="I6624" s="198">
        <v>3</v>
      </c>
      <c r="J6624" s="41">
        <f t="shared" si="576"/>
        <v>3</v>
      </c>
      <c r="K6624" s="41">
        <f t="shared" si="578"/>
        <v>3</v>
      </c>
      <c r="L6624" s="171"/>
      <c r="M6624" s="41">
        <f t="shared" si="579"/>
        <v>3</v>
      </c>
    </row>
    <row r="6625" spans="1:13" ht="14.5" hidden="1" x14ac:dyDescent="0.35">
      <c r="A6625" s="194">
        <v>2021</v>
      </c>
      <c r="B6625" s="41" t="s">
        <v>13</v>
      </c>
      <c r="C6625" s="235">
        <v>50</v>
      </c>
      <c r="D6625" s="174">
        <f t="shared" ref="D6625:D6688" si="580">IF(OR(C6625="",C6625&gt;=1000),"",C6625)</f>
        <v>50</v>
      </c>
      <c r="E6625" s="171">
        <f t="shared" si="577"/>
        <v>0</v>
      </c>
      <c r="F6625" s="171"/>
      <c r="G6625" s="171"/>
      <c r="H6625" s="171"/>
      <c r="I6625" s="198">
        <v>10</v>
      </c>
      <c r="J6625" s="41">
        <f t="shared" si="576"/>
        <v>10</v>
      </c>
      <c r="K6625" s="41">
        <f t="shared" si="578"/>
        <v>10</v>
      </c>
      <c r="L6625" s="171"/>
      <c r="M6625" s="41">
        <f t="shared" si="579"/>
        <v>10</v>
      </c>
    </row>
    <row r="6626" spans="1:13" ht="14.5" hidden="1" x14ac:dyDescent="0.35">
      <c r="A6626" s="194">
        <v>2021</v>
      </c>
      <c r="B6626" s="41" t="s">
        <v>13</v>
      </c>
      <c r="C6626" s="235">
        <v>20</v>
      </c>
      <c r="D6626" s="174">
        <f t="shared" si="580"/>
        <v>20</v>
      </c>
      <c r="E6626" s="171">
        <f t="shared" si="577"/>
        <v>0</v>
      </c>
      <c r="F6626" s="171"/>
      <c r="G6626" s="171"/>
      <c r="H6626" s="171"/>
      <c r="I6626" s="198">
        <v>2</v>
      </c>
      <c r="J6626" s="41">
        <f t="shared" si="576"/>
        <v>2</v>
      </c>
      <c r="K6626" s="41">
        <f t="shared" si="578"/>
        <v>2</v>
      </c>
      <c r="L6626" s="171"/>
      <c r="M6626" s="41">
        <f t="shared" si="579"/>
        <v>2</v>
      </c>
    </row>
    <row r="6627" spans="1:13" ht="14.5" hidden="1" x14ac:dyDescent="0.35">
      <c r="A6627" s="194">
        <v>2021</v>
      </c>
      <c r="B6627" s="41" t="s">
        <v>13</v>
      </c>
      <c r="C6627" s="235" t="s">
        <v>232</v>
      </c>
      <c r="D6627" s="174" t="str">
        <f t="shared" si="580"/>
        <v/>
      </c>
      <c r="E6627" s="171">
        <f t="shared" si="577"/>
        <v>0</v>
      </c>
      <c r="F6627" s="171"/>
      <c r="G6627" s="171"/>
      <c r="H6627" s="171"/>
      <c r="I6627" s="198" t="s">
        <v>232</v>
      </c>
      <c r="J6627" s="41" t="str">
        <f t="shared" si="576"/>
        <v/>
      </c>
      <c r="K6627" s="41" t="str">
        <f t="shared" si="578"/>
        <v/>
      </c>
      <c r="L6627" s="171"/>
      <c r="M6627" s="41" t="str">
        <f t="shared" si="579"/>
        <v/>
      </c>
    </row>
    <row r="6628" spans="1:13" ht="14.5" hidden="1" x14ac:dyDescent="0.35">
      <c r="A6628" s="194">
        <v>2021</v>
      </c>
      <c r="B6628" s="41" t="s">
        <v>13</v>
      </c>
      <c r="C6628" s="235">
        <v>2</v>
      </c>
      <c r="D6628" s="174">
        <f t="shared" si="580"/>
        <v>2</v>
      </c>
      <c r="E6628" s="171">
        <f t="shared" si="577"/>
        <v>0</v>
      </c>
      <c r="F6628" s="171"/>
      <c r="G6628" s="171"/>
      <c r="H6628" s="171"/>
      <c r="I6628" s="198">
        <v>-1</v>
      </c>
      <c r="J6628" s="41">
        <f t="shared" si="576"/>
        <v>-1</v>
      </c>
      <c r="K6628" s="41">
        <f t="shared" si="578"/>
        <v>-1</v>
      </c>
      <c r="L6628" s="171"/>
      <c r="M6628" s="41">
        <f t="shared" si="579"/>
        <v>-1</v>
      </c>
    </row>
    <row r="6629" spans="1:13" ht="14.5" hidden="1" x14ac:dyDescent="0.35">
      <c r="A6629" s="194">
        <v>2021</v>
      </c>
      <c r="B6629" s="41" t="s">
        <v>13</v>
      </c>
      <c r="C6629" s="235">
        <v>3</v>
      </c>
      <c r="D6629" s="174">
        <f t="shared" si="580"/>
        <v>3</v>
      </c>
      <c r="E6629" s="171">
        <f t="shared" si="577"/>
        <v>0</v>
      </c>
      <c r="F6629" s="171"/>
      <c r="G6629" s="171"/>
      <c r="H6629" s="171"/>
      <c r="I6629" s="198">
        <v>-2</v>
      </c>
      <c r="J6629" s="41">
        <f t="shared" si="576"/>
        <v>-2</v>
      </c>
      <c r="K6629" s="41">
        <f t="shared" si="578"/>
        <v>-2</v>
      </c>
      <c r="L6629" s="171"/>
      <c r="M6629" s="41">
        <f t="shared" si="579"/>
        <v>-2</v>
      </c>
    </row>
    <row r="6630" spans="1:13" ht="14.5" hidden="1" x14ac:dyDescent="0.35">
      <c r="A6630" s="194">
        <v>2021</v>
      </c>
      <c r="B6630" s="41" t="s">
        <v>13</v>
      </c>
      <c r="C6630" s="235">
        <v>0</v>
      </c>
      <c r="D6630" s="174">
        <f t="shared" si="580"/>
        <v>0</v>
      </c>
      <c r="E6630" s="171">
        <f t="shared" si="577"/>
        <v>0</v>
      </c>
      <c r="F6630" s="171"/>
      <c r="G6630" s="171"/>
      <c r="H6630" s="171"/>
      <c r="I6630" s="198">
        <v>1</v>
      </c>
      <c r="J6630" s="41">
        <f t="shared" si="576"/>
        <v>1</v>
      </c>
      <c r="K6630" s="41">
        <f t="shared" si="578"/>
        <v>1</v>
      </c>
      <c r="L6630" s="171"/>
      <c r="M6630" s="41">
        <f t="shared" si="579"/>
        <v>1</v>
      </c>
    </row>
    <row r="6631" spans="1:13" ht="14.5" hidden="1" x14ac:dyDescent="0.35">
      <c r="A6631" s="194">
        <v>2021</v>
      </c>
      <c r="B6631" s="41" t="s">
        <v>13</v>
      </c>
      <c r="C6631" s="235">
        <v>20</v>
      </c>
      <c r="D6631" s="174">
        <f t="shared" si="580"/>
        <v>20</v>
      </c>
      <c r="E6631" s="171">
        <f t="shared" si="577"/>
        <v>0</v>
      </c>
      <c r="F6631" s="171"/>
      <c r="G6631" s="171"/>
      <c r="H6631" s="171"/>
      <c r="I6631" s="198">
        <v>15</v>
      </c>
      <c r="J6631" s="41">
        <f t="shared" si="576"/>
        <v>15</v>
      </c>
      <c r="K6631" s="41">
        <f t="shared" si="578"/>
        <v>15</v>
      </c>
      <c r="L6631" s="171"/>
      <c r="M6631" s="41">
        <f t="shared" si="579"/>
        <v>15</v>
      </c>
    </row>
    <row r="6632" spans="1:13" ht="14.5" hidden="1" x14ac:dyDescent="0.35">
      <c r="A6632" s="194">
        <v>2021</v>
      </c>
      <c r="B6632" s="41" t="s">
        <v>13</v>
      </c>
      <c r="C6632" s="235">
        <v>4</v>
      </c>
      <c r="D6632" s="174">
        <f t="shared" si="580"/>
        <v>4</v>
      </c>
      <c r="E6632" s="171">
        <f t="shared" si="577"/>
        <v>0</v>
      </c>
      <c r="F6632" s="171"/>
      <c r="G6632" s="171"/>
      <c r="H6632" s="171"/>
      <c r="I6632" s="198">
        <v>4</v>
      </c>
      <c r="J6632" s="41">
        <f t="shared" si="576"/>
        <v>4</v>
      </c>
      <c r="K6632" s="41">
        <f t="shared" si="578"/>
        <v>4</v>
      </c>
      <c r="L6632" s="171"/>
      <c r="M6632" s="41">
        <f t="shared" si="579"/>
        <v>4</v>
      </c>
    </row>
    <row r="6633" spans="1:13" ht="14.5" hidden="1" x14ac:dyDescent="0.35">
      <c r="A6633" s="194">
        <v>2021</v>
      </c>
      <c r="B6633" s="41" t="s">
        <v>13</v>
      </c>
      <c r="C6633" s="235">
        <v>1</v>
      </c>
      <c r="D6633" s="174">
        <f t="shared" si="580"/>
        <v>1</v>
      </c>
      <c r="E6633" s="171">
        <f t="shared" si="577"/>
        <v>0</v>
      </c>
      <c r="F6633" s="171"/>
      <c r="G6633" s="171"/>
      <c r="H6633" s="171"/>
      <c r="I6633" s="198">
        <v>5</v>
      </c>
      <c r="J6633" s="41">
        <f t="shared" si="576"/>
        <v>5</v>
      </c>
      <c r="K6633" s="41">
        <f t="shared" si="578"/>
        <v>5</v>
      </c>
      <c r="L6633" s="171"/>
      <c r="M6633" s="41">
        <f t="shared" si="579"/>
        <v>5</v>
      </c>
    </row>
    <row r="6634" spans="1:13" ht="14.5" hidden="1" x14ac:dyDescent="0.35">
      <c r="A6634" s="194">
        <v>2021</v>
      </c>
      <c r="B6634" s="41" t="s">
        <v>13</v>
      </c>
      <c r="C6634" s="235">
        <v>2</v>
      </c>
      <c r="D6634" s="174">
        <f t="shared" si="580"/>
        <v>2</v>
      </c>
      <c r="E6634" s="171">
        <f t="shared" si="577"/>
        <v>0</v>
      </c>
      <c r="F6634" s="171"/>
      <c r="G6634" s="171"/>
      <c r="H6634" s="171"/>
      <c r="I6634" s="198">
        <v>3</v>
      </c>
      <c r="J6634" s="41">
        <f t="shared" si="576"/>
        <v>3</v>
      </c>
      <c r="K6634" s="41">
        <f t="shared" si="578"/>
        <v>3</v>
      </c>
      <c r="L6634" s="171"/>
      <c r="M6634" s="41">
        <f t="shared" si="579"/>
        <v>3</v>
      </c>
    </row>
    <row r="6635" spans="1:13" ht="14.5" hidden="1" x14ac:dyDescent="0.35">
      <c r="A6635" s="194">
        <v>2021</v>
      </c>
      <c r="B6635" s="41" t="s">
        <v>13</v>
      </c>
      <c r="C6635" s="235">
        <v>5</v>
      </c>
      <c r="D6635" s="174">
        <f t="shared" si="580"/>
        <v>5</v>
      </c>
      <c r="E6635" s="171">
        <f t="shared" si="577"/>
        <v>0</v>
      </c>
      <c r="F6635" s="171"/>
      <c r="G6635" s="171"/>
      <c r="H6635" s="171"/>
      <c r="I6635" s="198">
        <v>20</v>
      </c>
      <c r="J6635" s="41">
        <f t="shared" si="576"/>
        <v>20</v>
      </c>
      <c r="K6635" s="41">
        <f t="shared" si="578"/>
        <v>20</v>
      </c>
      <c r="L6635" s="171"/>
      <c r="M6635" s="41">
        <f t="shared" si="579"/>
        <v>20</v>
      </c>
    </row>
    <row r="6636" spans="1:13" ht="14.5" hidden="1" x14ac:dyDescent="0.35">
      <c r="A6636" s="194">
        <v>2021</v>
      </c>
      <c r="B6636" s="41" t="s">
        <v>13</v>
      </c>
      <c r="C6636" s="235">
        <v>8</v>
      </c>
      <c r="D6636" s="174">
        <f t="shared" si="580"/>
        <v>8</v>
      </c>
      <c r="E6636" s="171">
        <f t="shared" si="577"/>
        <v>0</v>
      </c>
      <c r="F6636" s="171"/>
      <c r="G6636" s="171"/>
      <c r="H6636" s="171"/>
      <c r="I6636" s="198">
        <v>-5</v>
      </c>
      <c r="J6636" s="41">
        <f t="shared" si="576"/>
        <v>-5</v>
      </c>
      <c r="K6636" s="41">
        <f t="shared" si="578"/>
        <v>-5</v>
      </c>
      <c r="L6636" s="171"/>
      <c r="M6636" s="41">
        <f t="shared" si="579"/>
        <v>-5</v>
      </c>
    </row>
    <row r="6637" spans="1:13" ht="14.5" hidden="1" x14ac:dyDescent="0.35">
      <c r="A6637" s="194">
        <v>2021</v>
      </c>
      <c r="B6637" s="41" t="s">
        <v>13</v>
      </c>
      <c r="C6637" s="235">
        <v>25</v>
      </c>
      <c r="D6637" s="174">
        <f t="shared" si="580"/>
        <v>25</v>
      </c>
      <c r="E6637" s="171">
        <f t="shared" si="577"/>
        <v>0</v>
      </c>
      <c r="F6637" s="171"/>
      <c r="G6637" s="171"/>
      <c r="H6637" s="171"/>
      <c r="I6637" s="198">
        <v>5</v>
      </c>
      <c r="J6637" s="41">
        <f t="shared" si="576"/>
        <v>5</v>
      </c>
      <c r="K6637" s="41">
        <f t="shared" si="578"/>
        <v>5</v>
      </c>
      <c r="L6637" s="171"/>
      <c r="M6637" s="41">
        <f t="shared" si="579"/>
        <v>5</v>
      </c>
    </row>
    <row r="6638" spans="1:13" ht="14.5" hidden="1" x14ac:dyDescent="0.35">
      <c r="A6638" s="194">
        <v>2021</v>
      </c>
      <c r="B6638" s="41" t="s">
        <v>13</v>
      </c>
      <c r="C6638" s="235" t="s">
        <v>232</v>
      </c>
      <c r="D6638" s="174" t="str">
        <f t="shared" si="580"/>
        <v/>
      </c>
      <c r="E6638" s="171">
        <f t="shared" si="577"/>
        <v>0</v>
      </c>
      <c r="F6638" s="171"/>
      <c r="G6638" s="171"/>
      <c r="H6638" s="171"/>
      <c r="I6638" s="177" t="s">
        <v>232</v>
      </c>
      <c r="J6638" s="41" t="str">
        <f t="shared" si="576"/>
        <v/>
      </c>
      <c r="K6638" s="41" t="str">
        <f t="shared" si="578"/>
        <v/>
      </c>
      <c r="L6638" s="171"/>
      <c r="M6638" s="41" t="str">
        <f t="shared" si="579"/>
        <v/>
      </c>
    </row>
    <row r="6639" spans="1:13" ht="14.5" hidden="1" x14ac:dyDescent="0.35">
      <c r="A6639" s="194">
        <v>2021</v>
      </c>
      <c r="B6639" s="41" t="s">
        <v>13</v>
      </c>
      <c r="C6639" s="235">
        <v>3</v>
      </c>
      <c r="D6639" s="174">
        <f t="shared" si="580"/>
        <v>3</v>
      </c>
      <c r="E6639" s="171">
        <f t="shared" si="577"/>
        <v>0</v>
      </c>
      <c r="F6639" s="171"/>
      <c r="G6639" s="171"/>
      <c r="H6639" s="171"/>
      <c r="I6639" s="198">
        <v>3</v>
      </c>
      <c r="J6639" s="41">
        <f t="shared" si="576"/>
        <v>3</v>
      </c>
      <c r="K6639" s="41">
        <f t="shared" si="578"/>
        <v>3</v>
      </c>
      <c r="L6639" s="171"/>
      <c r="M6639" s="41">
        <f t="shared" si="579"/>
        <v>3</v>
      </c>
    </row>
    <row r="6640" spans="1:13" ht="14.5" hidden="1" x14ac:dyDescent="0.35">
      <c r="A6640" s="194">
        <v>2021</v>
      </c>
      <c r="B6640" s="41" t="s">
        <v>13</v>
      </c>
      <c r="C6640" s="235">
        <v>10</v>
      </c>
      <c r="D6640" s="174">
        <f t="shared" si="580"/>
        <v>10</v>
      </c>
      <c r="E6640" s="171">
        <f t="shared" si="577"/>
        <v>0</v>
      </c>
      <c r="F6640" s="171"/>
      <c r="G6640" s="171"/>
      <c r="H6640" s="171"/>
      <c r="I6640" s="198">
        <v>5</v>
      </c>
      <c r="J6640" s="41">
        <f t="shared" ref="J6640:J6674" si="581">IF(OR(I6640="",I6640&gt;=50),"",IF(AND(I6640&lt;50,OR(D6640&lt;=0,D6640="")),I6640,IF(I6640&gt;=D6640*10,D6640,IF(D6640&lt;&gt;"",I6640,""))))</f>
        <v>5</v>
      </c>
      <c r="K6640" s="41">
        <f t="shared" si="578"/>
        <v>5</v>
      </c>
      <c r="L6640" s="171"/>
      <c r="M6640" s="41">
        <f t="shared" si="579"/>
        <v>5</v>
      </c>
    </row>
    <row r="6641" spans="1:13" ht="14.5" hidden="1" x14ac:dyDescent="0.35">
      <c r="A6641" s="194">
        <v>2021</v>
      </c>
      <c r="B6641" s="41" t="s">
        <v>13</v>
      </c>
      <c r="C6641" s="235">
        <v>15</v>
      </c>
      <c r="D6641" s="174">
        <f t="shared" si="580"/>
        <v>15</v>
      </c>
      <c r="E6641" s="171">
        <f t="shared" si="577"/>
        <v>0</v>
      </c>
      <c r="F6641" s="171"/>
      <c r="G6641" s="171"/>
      <c r="H6641" s="171"/>
      <c r="I6641" s="198">
        <v>20</v>
      </c>
      <c r="J6641" s="41">
        <f t="shared" si="581"/>
        <v>20</v>
      </c>
      <c r="K6641" s="41">
        <f t="shared" si="578"/>
        <v>20</v>
      </c>
      <c r="L6641" s="171"/>
      <c r="M6641" s="41">
        <f t="shared" si="579"/>
        <v>20</v>
      </c>
    </row>
    <row r="6642" spans="1:13" ht="14.5" hidden="1" x14ac:dyDescent="0.35">
      <c r="A6642" s="194">
        <v>2021</v>
      </c>
      <c r="B6642" s="41" t="s">
        <v>13</v>
      </c>
      <c r="C6642" s="235">
        <v>25</v>
      </c>
      <c r="D6642" s="174">
        <f t="shared" si="580"/>
        <v>25</v>
      </c>
      <c r="E6642" s="171">
        <f t="shared" si="577"/>
        <v>0</v>
      </c>
      <c r="F6642" s="171"/>
      <c r="G6642" s="171"/>
      <c r="H6642" s="171"/>
      <c r="I6642" s="198">
        <v>10</v>
      </c>
      <c r="J6642" s="41">
        <f t="shared" si="581"/>
        <v>10</v>
      </c>
      <c r="K6642" s="41">
        <f t="shared" si="578"/>
        <v>10</v>
      </c>
      <c r="L6642" s="171"/>
      <c r="M6642" s="41">
        <f t="shared" si="579"/>
        <v>10</v>
      </c>
    </row>
    <row r="6643" spans="1:13" ht="14.5" hidden="1" x14ac:dyDescent="0.35">
      <c r="A6643" s="194">
        <v>2021</v>
      </c>
      <c r="B6643" s="41" t="s">
        <v>13</v>
      </c>
      <c r="C6643" s="235">
        <v>30</v>
      </c>
      <c r="D6643" s="174">
        <f t="shared" si="580"/>
        <v>30</v>
      </c>
      <c r="E6643" s="171">
        <f t="shared" si="577"/>
        <v>0</v>
      </c>
      <c r="F6643" s="171"/>
      <c r="G6643" s="171"/>
      <c r="H6643" s="171"/>
      <c r="I6643" s="198">
        <v>10</v>
      </c>
      <c r="J6643" s="41">
        <f t="shared" si="581"/>
        <v>10</v>
      </c>
      <c r="K6643" s="41">
        <f t="shared" si="578"/>
        <v>10</v>
      </c>
      <c r="L6643" s="171"/>
      <c r="M6643" s="41">
        <f t="shared" si="579"/>
        <v>10</v>
      </c>
    </row>
    <row r="6644" spans="1:13" ht="14.5" hidden="1" x14ac:dyDescent="0.35">
      <c r="A6644" s="194">
        <v>2021</v>
      </c>
      <c r="B6644" s="41" t="s">
        <v>13</v>
      </c>
      <c r="C6644" s="235">
        <v>10</v>
      </c>
      <c r="D6644" s="174">
        <f t="shared" si="580"/>
        <v>10</v>
      </c>
      <c r="E6644" s="171">
        <f t="shared" si="577"/>
        <v>0</v>
      </c>
      <c r="F6644" s="171"/>
      <c r="G6644" s="171"/>
      <c r="H6644" s="171"/>
      <c r="I6644" s="198">
        <v>15</v>
      </c>
      <c r="J6644" s="41">
        <f t="shared" si="581"/>
        <v>15</v>
      </c>
      <c r="K6644" s="41">
        <f t="shared" si="578"/>
        <v>15</v>
      </c>
      <c r="L6644" s="171"/>
      <c r="M6644" s="41">
        <f t="shared" si="579"/>
        <v>15</v>
      </c>
    </row>
    <row r="6645" spans="1:13" ht="14.5" hidden="1" x14ac:dyDescent="0.35">
      <c r="A6645" s="194">
        <v>2021</v>
      </c>
      <c r="B6645" s="41" t="s">
        <v>13</v>
      </c>
      <c r="C6645" s="235">
        <v>6</v>
      </c>
      <c r="D6645" s="174">
        <f t="shared" si="580"/>
        <v>6</v>
      </c>
      <c r="E6645" s="171">
        <f t="shared" si="577"/>
        <v>0</v>
      </c>
      <c r="F6645" s="171"/>
      <c r="G6645" s="171"/>
      <c r="H6645" s="171"/>
      <c r="I6645" s="198">
        <v>3</v>
      </c>
      <c r="J6645" s="41">
        <f t="shared" si="581"/>
        <v>3</v>
      </c>
      <c r="K6645" s="41">
        <f t="shared" si="578"/>
        <v>3</v>
      </c>
      <c r="L6645" s="171"/>
      <c r="M6645" s="41">
        <f t="shared" si="579"/>
        <v>3</v>
      </c>
    </row>
    <row r="6646" spans="1:13" ht="14.5" hidden="1" x14ac:dyDescent="0.35">
      <c r="A6646" s="194">
        <v>2021</v>
      </c>
      <c r="B6646" s="41" t="s">
        <v>13</v>
      </c>
      <c r="C6646" s="235">
        <v>3</v>
      </c>
      <c r="D6646" s="174">
        <f t="shared" si="580"/>
        <v>3</v>
      </c>
      <c r="E6646" s="171">
        <f t="shared" si="577"/>
        <v>0</v>
      </c>
      <c r="F6646" s="171"/>
      <c r="G6646" s="171"/>
      <c r="H6646" s="171"/>
      <c r="I6646" s="198">
        <v>1</v>
      </c>
      <c r="J6646" s="41">
        <f t="shared" si="581"/>
        <v>1</v>
      </c>
      <c r="K6646" s="41">
        <f t="shared" si="578"/>
        <v>1</v>
      </c>
      <c r="L6646" s="171"/>
      <c r="M6646" s="41">
        <f t="shared" si="579"/>
        <v>1</v>
      </c>
    </row>
    <row r="6647" spans="1:13" ht="14.5" hidden="1" x14ac:dyDescent="0.35">
      <c r="A6647" s="194">
        <v>2021</v>
      </c>
      <c r="B6647" s="41" t="s">
        <v>13</v>
      </c>
      <c r="C6647" s="235">
        <v>10</v>
      </c>
      <c r="D6647" s="174">
        <f t="shared" si="580"/>
        <v>10</v>
      </c>
      <c r="E6647" s="171">
        <f t="shared" si="577"/>
        <v>0</v>
      </c>
      <c r="F6647" s="171"/>
      <c r="G6647" s="171"/>
      <c r="H6647" s="171"/>
      <c r="I6647" s="198">
        <v>5</v>
      </c>
      <c r="J6647" s="41">
        <f t="shared" si="581"/>
        <v>5</v>
      </c>
      <c r="K6647" s="41">
        <f t="shared" si="578"/>
        <v>5</v>
      </c>
      <c r="L6647" s="171"/>
      <c r="M6647" s="41">
        <f t="shared" si="579"/>
        <v>5</v>
      </c>
    </row>
    <row r="6648" spans="1:13" ht="14.5" hidden="1" x14ac:dyDescent="0.35">
      <c r="A6648" s="194">
        <v>2021</v>
      </c>
      <c r="B6648" s="41" t="s">
        <v>13</v>
      </c>
      <c r="C6648" s="235">
        <v>5</v>
      </c>
      <c r="D6648" s="174">
        <f t="shared" si="580"/>
        <v>5</v>
      </c>
      <c r="E6648" s="171">
        <f t="shared" si="577"/>
        <v>0</v>
      </c>
      <c r="F6648" s="171"/>
      <c r="G6648" s="171"/>
      <c r="H6648" s="171"/>
      <c r="I6648" s="198">
        <v>3</v>
      </c>
      <c r="J6648" s="41">
        <f t="shared" si="581"/>
        <v>3</v>
      </c>
      <c r="K6648" s="41">
        <f t="shared" si="578"/>
        <v>3</v>
      </c>
      <c r="L6648" s="171"/>
      <c r="M6648" s="41">
        <f t="shared" si="579"/>
        <v>3</v>
      </c>
    </row>
    <row r="6649" spans="1:13" ht="14.5" hidden="1" x14ac:dyDescent="0.35">
      <c r="A6649" s="194">
        <v>2021</v>
      </c>
      <c r="B6649" s="41" t="s">
        <v>13</v>
      </c>
      <c r="C6649" s="235">
        <v>2</v>
      </c>
      <c r="D6649" s="174">
        <f t="shared" si="580"/>
        <v>2</v>
      </c>
      <c r="E6649" s="171">
        <f t="shared" si="577"/>
        <v>0</v>
      </c>
      <c r="F6649" s="171"/>
      <c r="G6649" s="171"/>
      <c r="H6649" s="171"/>
      <c r="I6649" s="198">
        <v>1</v>
      </c>
      <c r="J6649" s="41">
        <f t="shared" si="581"/>
        <v>1</v>
      </c>
      <c r="K6649" s="41">
        <f t="shared" si="578"/>
        <v>1</v>
      </c>
      <c r="L6649" s="171"/>
      <c r="M6649" s="41">
        <f t="shared" si="579"/>
        <v>1</v>
      </c>
    </row>
    <row r="6650" spans="1:13" ht="14.5" hidden="1" x14ac:dyDescent="0.35">
      <c r="A6650" s="194">
        <v>2021</v>
      </c>
      <c r="B6650" s="41" t="s">
        <v>13</v>
      </c>
      <c r="C6650" s="235">
        <v>20</v>
      </c>
      <c r="D6650" s="174">
        <f t="shared" si="580"/>
        <v>20</v>
      </c>
      <c r="E6650" s="171">
        <f t="shared" si="577"/>
        <v>0</v>
      </c>
      <c r="F6650" s="171"/>
      <c r="G6650" s="171"/>
      <c r="H6650" s="171"/>
      <c r="I6650" s="198">
        <v>5</v>
      </c>
      <c r="J6650" s="41">
        <f t="shared" si="581"/>
        <v>5</v>
      </c>
      <c r="K6650" s="41">
        <f t="shared" si="578"/>
        <v>5</v>
      </c>
      <c r="L6650" s="171"/>
      <c r="M6650" s="41">
        <f t="shared" si="579"/>
        <v>5</v>
      </c>
    </row>
    <row r="6651" spans="1:13" ht="14.5" hidden="1" x14ac:dyDescent="0.35">
      <c r="A6651" s="194">
        <v>2021</v>
      </c>
      <c r="B6651" s="41" t="s">
        <v>13</v>
      </c>
      <c r="C6651" s="235">
        <v>5</v>
      </c>
      <c r="D6651" s="174">
        <f t="shared" si="580"/>
        <v>5</v>
      </c>
      <c r="E6651" s="171">
        <f t="shared" si="577"/>
        <v>0</v>
      </c>
      <c r="F6651" s="171"/>
      <c r="G6651" s="171"/>
      <c r="H6651" s="171"/>
      <c r="I6651" s="198">
        <v>3</v>
      </c>
      <c r="J6651" s="41">
        <f t="shared" si="581"/>
        <v>3</v>
      </c>
      <c r="K6651" s="41">
        <f t="shared" si="578"/>
        <v>3</v>
      </c>
      <c r="L6651" s="171"/>
      <c r="M6651" s="41">
        <f t="shared" si="579"/>
        <v>3</v>
      </c>
    </row>
    <row r="6652" spans="1:13" ht="14.5" hidden="1" x14ac:dyDescent="0.35">
      <c r="A6652" s="194">
        <v>2021</v>
      </c>
      <c r="B6652" s="41" t="s">
        <v>13</v>
      </c>
      <c r="C6652" s="235">
        <v>5</v>
      </c>
      <c r="D6652" s="174">
        <f t="shared" si="580"/>
        <v>5</v>
      </c>
      <c r="E6652" s="171">
        <f t="shared" si="577"/>
        <v>0</v>
      </c>
      <c r="F6652" s="171"/>
      <c r="G6652" s="171"/>
      <c r="H6652" s="171"/>
      <c r="I6652" s="198">
        <v>2</v>
      </c>
      <c r="J6652" s="41">
        <f t="shared" si="581"/>
        <v>2</v>
      </c>
      <c r="K6652" s="41">
        <f t="shared" si="578"/>
        <v>2</v>
      </c>
      <c r="L6652" s="171"/>
      <c r="M6652" s="41">
        <f t="shared" si="579"/>
        <v>2</v>
      </c>
    </row>
    <row r="6653" spans="1:13" ht="14.5" hidden="1" x14ac:dyDescent="0.35">
      <c r="A6653" s="194">
        <v>2021</v>
      </c>
      <c r="B6653" s="41" t="s">
        <v>13</v>
      </c>
      <c r="C6653" s="235">
        <v>-10</v>
      </c>
      <c r="D6653" s="174">
        <f t="shared" si="580"/>
        <v>-10</v>
      </c>
      <c r="E6653" s="171">
        <f t="shared" si="577"/>
        <v>0</v>
      </c>
      <c r="F6653" s="171"/>
      <c r="G6653" s="171"/>
      <c r="H6653" s="171"/>
      <c r="I6653" s="198">
        <v>3</v>
      </c>
      <c r="J6653" s="41">
        <f t="shared" si="581"/>
        <v>3</v>
      </c>
      <c r="K6653" s="41">
        <f t="shared" si="578"/>
        <v>3</v>
      </c>
      <c r="L6653" s="171"/>
      <c r="M6653" s="41">
        <f t="shared" si="579"/>
        <v>3</v>
      </c>
    </row>
    <row r="6654" spans="1:13" ht="14.5" hidden="1" x14ac:dyDescent="0.35">
      <c r="A6654" s="194">
        <v>2021</v>
      </c>
      <c r="B6654" s="41" t="s">
        <v>13</v>
      </c>
      <c r="C6654" s="235">
        <v>5</v>
      </c>
      <c r="D6654" s="174">
        <f t="shared" si="580"/>
        <v>5</v>
      </c>
      <c r="E6654" s="171">
        <f t="shared" si="577"/>
        <v>0</v>
      </c>
      <c r="F6654" s="171"/>
      <c r="G6654" s="171"/>
      <c r="H6654" s="171"/>
      <c r="I6654" s="198">
        <v>0.05</v>
      </c>
      <c r="J6654" s="41">
        <f t="shared" si="581"/>
        <v>0.05</v>
      </c>
      <c r="K6654" s="41">
        <f t="shared" si="578"/>
        <v>0.05</v>
      </c>
      <c r="L6654" s="171"/>
      <c r="M6654" s="41">
        <f t="shared" si="579"/>
        <v>0.05</v>
      </c>
    </row>
    <row r="6655" spans="1:13" ht="14.5" hidden="1" x14ac:dyDescent="0.35">
      <c r="A6655" s="194">
        <v>2021</v>
      </c>
      <c r="B6655" s="41" t="s">
        <v>13</v>
      </c>
      <c r="C6655" s="235">
        <v>0</v>
      </c>
      <c r="D6655" s="174">
        <f t="shared" si="580"/>
        <v>0</v>
      </c>
      <c r="E6655" s="171">
        <f t="shared" si="577"/>
        <v>0</v>
      </c>
      <c r="F6655" s="171"/>
      <c r="G6655" s="171"/>
      <c r="H6655" s="171"/>
      <c r="I6655" s="198">
        <v>1.5</v>
      </c>
      <c r="J6655" s="41">
        <f t="shared" si="581"/>
        <v>1.5</v>
      </c>
      <c r="K6655" s="41">
        <f t="shared" si="578"/>
        <v>1.5</v>
      </c>
      <c r="L6655" s="171"/>
      <c r="M6655" s="41">
        <f t="shared" si="579"/>
        <v>1.5</v>
      </c>
    </row>
    <row r="6656" spans="1:13" ht="14.5" hidden="1" x14ac:dyDescent="0.35">
      <c r="A6656" s="194">
        <v>2021</v>
      </c>
      <c r="B6656" s="41" t="s">
        <v>13</v>
      </c>
      <c r="C6656" s="235">
        <v>1</v>
      </c>
      <c r="D6656" s="174">
        <f t="shared" si="580"/>
        <v>1</v>
      </c>
      <c r="E6656" s="171">
        <f t="shared" si="577"/>
        <v>0</v>
      </c>
      <c r="F6656" s="171"/>
      <c r="G6656" s="171"/>
      <c r="H6656" s="171"/>
      <c r="I6656" s="198">
        <v>1.5</v>
      </c>
      <c r="J6656" s="41">
        <f t="shared" si="581"/>
        <v>1.5</v>
      </c>
      <c r="K6656" s="41">
        <f t="shared" si="578"/>
        <v>1.5</v>
      </c>
      <c r="L6656" s="171"/>
      <c r="M6656" s="41">
        <f t="shared" si="579"/>
        <v>1.5</v>
      </c>
    </row>
    <row r="6657" spans="1:13" ht="14.5" hidden="1" x14ac:dyDescent="0.35">
      <c r="A6657" s="194">
        <v>2021</v>
      </c>
      <c r="B6657" s="41" t="s">
        <v>13</v>
      </c>
      <c r="C6657" s="235">
        <v>2.5</v>
      </c>
      <c r="D6657" s="174">
        <f t="shared" si="580"/>
        <v>2.5</v>
      </c>
      <c r="E6657" s="171">
        <f t="shared" si="577"/>
        <v>0</v>
      </c>
      <c r="F6657" s="171"/>
      <c r="G6657" s="171"/>
      <c r="H6657" s="171"/>
      <c r="I6657" s="198">
        <v>1.25</v>
      </c>
      <c r="J6657" s="41">
        <f t="shared" si="581"/>
        <v>1.25</v>
      </c>
      <c r="K6657" s="41">
        <f t="shared" si="578"/>
        <v>1.25</v>
      </c>
      <c r="L6657" s="171"/>
      <c r="M6657" s="41">
        <f t="shared" si="579"/>
        <v>1.25</v>
      </c>
    </row>
    <row r="6658" spans="1:13" ht="14.5" hidden="1" x14ac:dyDescent="0.35">
      <c r="A6658" s="194">
        <v>2021</v>
      </c>
      <c r="B6658" s="41" t="s">
        <v>13</v>
      </c>
      <c r="C6658" s="235">
        <v>10</v>
      </c>
      <c r="D6658" s="174">
        <f t="shared" si="580"/>
        <v>10</v>
      </c>
      <c r="E6658" s="171">
        <f t="shared" ref="E6658:E6721" si="582">IF(D6658&lt;&gt;C6658,1,0)</f>
        <v>0</v>
      </c>
      <c r="F6658" s="171"/>
      <c r="G6658" s="171"/>
      <c r="H6658" s="171"/>
      <c r="I6658" s="198">
        <v>10</v>
      </c>
      <c r="J6658" s="41">
        <f t="shared" si="581"/>
        <v>10</v>
      </c>
      <c r="K6658" s="41">
        <f t="shared" si="578"/>
        <v>10</v>
      </c>
      <c r="L6658" s="171"/>
      <c r="M6658" s="41">
        <f t="shared" si="579"/>
        <v>10</v>
      </c>
    </row>
    <row r="6659" spans="1:13" ht="14.5" hidden="1" x14ac:dyDescent="0.35">
      <c r="A6659" s="194">
        <v>2021</v>
      </c>
      <c r="B6659" s="41" t="s">
        <v>13</v>
      </c>
      <c r="C6659" s="235">
        <v>1</v>
      </c>
      <c r="D6659" s="174">
        <f t="shared" si="580"/>
        <v>1</v>
      </c>
      <c r="E6659" s="171">
        <f t="shared" si="582"/>
        <v>0</v>
      </c>
      <c r="F6659" s="171"/>
      <c r="G6659" s="171"/>
      <c r="H6659" s="171"/>
      <c r="I6659" s="198">
        <v>1</v>
      </c>
      <c r="J6659" s="41">
        <f t="shared" si="581"/>
        <v>1</v>
      </c>
      <c r="K6659" s="41">
        <f t="shared" ref="K6659:K6722" si="583">IF($I6659="","",IF(AND($C6659&gt;0,$I6659&gt;=$C6659*10),$C6659,IF(I6659&gt;=50,"",IF($C6659="",$I6659,IF($C6659&lt;&gt;"",$I6659,"")))))</f>
        <v>1</v>
      </c>
      <c r="L6659" s="171"/>
      <c r="M6659" s="41">
        <f t="shared" ref="M6659:M6722" si="584">IFERROR(K6659,I6659)</f>
        <v>1</v>
      </c>
    </row>
    <row r="6660" spans="1:13" ht="14.5" hidden="1" x14ac:dyDescent="0.35">
      <c r="A6660" s="194">
        <v>2021</v>
      </c>
      <c r="B6660" s="41" t="s">
        <v>12</v>
      </c>
      <c r="C6660" s="235">
        <v>2</v>
      </c>
      <c r="D6660" s="174">
        <f t="shared" si="580"/>
        <v>2</v>
      </c>
      <c r="E6660" s="171">
        <f t="shared" si="582"/>
        <v>0</v>
      </c>
      <c r="F6660" s="171"/>
      <c r="G6660" s="171"/>
      <c r="H6660" s="171"/>
      <c r="I6660" s="198">
        <v>1</v>
      </c>
      <c r="J6660" s="41">
        <f t="shared" si="581"/>
        <v>1</v>
      </c>
      <c r="K6660" s="41">
        <f t="shared" si="583"/>
        <v>1</v>
      </c>
      <c r="L6660" s="171"/>
      <c r="M6660" s="41">
        <f t="shared" si="584"/>
        <v>1</v>
      </c>
    </row>
    <row r="6661" spans="1:13" ht="14.5" hidden="1" x14ac:dyDescent="0.35">
      <c r="A6661" s="194">
        <v>2021</v>
      </c>
      <c r="B6661" s="41" t="s">
        <v>12</v>
      </c>
      <c r="C6661" s="235">
        <v>10</v>
      </c>
      <c r="D6661" s="174">
        <f t="shared" si="580"/>
        <v>10</v>
      </c>
      <c r="E6661" s="171">
        <f t="shared" si="582"/>
        <v>0</v>
      </c>
      <c r="F6661" s="171"/>
      <c r="G6661" s="171"/>
      <c r="H6661" s="171"/>
      <c r="I6661" s="198">
        <v>7.0000000000000009</v>
      </c>
      <c r="J6661" s="41">
        <f t="shared" si="581"/>
        <v>7.0000000000000009</v>
      </c>
      <c r="K6661" s="41">
        <f t="shared" si="583"/>
        <v>7.0000000000000009</v>
      </c>
      <c r="L6661" s="171"/>
      <c r="M6661" s="41">
        <f t="shared" si="584"/>
        <v>7.0000000000000009</v>
      </c>
    </row>
    <row r="6662" spans="1:13" ht="14.5" hidden="1" x14ac:dyDescent="0.35">
      <c r="A6662" s="194">
        <v>2021</v>
      </c>
      <c r="B6662" s="41" t="s">
        <v>12</v>
      </c>
      <c r="C6662" s="235">
        <v>5</v>
      </c>
      <c r="D6662" s="174">
        <f t="shared" si="580"/>
        <v>5</v>
      </c>
      <c r="E6662" s="171">
        <f t="shared" si="582"/>
        <v>0</v>
      </c>
      <c r="F6662" s="171"/>
      <c r="G6662" s="171"/>
      <c r="H6662" s="171"/>
      <c r="I6662" s="198">
        <v>3</v>
      </c>
      <c r="J6662" s="41">
        <f t="shared" si="581"/>
        <v>3</v>
      </c>
      <c r="K6662" s="41">
        <f t="shared" si="583"/>
        <v>3</v>
      </c>
      <c r="L6662" s="171"/>
      <c r="M6662" s="41">
        <f t="shared" si="584"/>
        <v>3</v>
      </c>
    </row>
    <row r="6663" spans="1:13" ht="14.5" hidden="1" x14ac:dyDescent="0.35">
      <c r="A6663" s="194">
        <v>2021</v>
      </c>
      <c r="B6663" s="41" t="s">
        <v>12</v>
      </c>
      <c r="C6663" s="235">
        <v>8</v>
      </c>
      <c r="D6663" s="174">
        <f t="shared" si="580"/>
        <v>8</v>
      </c>
      <c r="E6663" s="171">
        <f t="shared" si="582"/>
        <v>0</v>
      </c>
      <c r="F6663" s="171"/>
      <c r="G6663" s="171"/>
      <c r="H6663" s="171"/>
      <c r="I6663" s="198">
        <v>5</v>
      </c>
      <c r="J6663" s="41">
        <f t="shared" si="581"/>
        <v>5</v>
      </c>
      <c r="K6663" s="41">
        <f t="shared" si="583"/>
        <v>5</v>
      </c>
      <c r="L6663" s="171"/>
      <c r="M6663" s="41">
        <f t="shared" si="584"/>
        <v>5</v>
      </c>
    </row>
    <row r="6664" spans="1:13" ht="14.5" hidden="1" x14ac:dyDescent="0.35">
      <c r="A6664" s="194">
        <v>2021</v>
      </c>
      <c r="B6664" s="41" t="s">
        <v>12</v>
      </c>
      <c r="C6664" s="235">
        <v>5</v>
      </c>
      <c r="D6664" s="174">
        <f t="shared" si="580"/>
        <v>5</v>
      </c>
      <c r="E6664" s="171">
        <f t="shared" si="582"/>
        <v>0</v>
      </c>
      <c r="F6664" s="171"/>
      <c r="G6664" s="171"/>
      <c r="H6664" s="171"/>
      <c r="I6664" s="198">
        <v>3</v>
      </c>
      <c r="J6664" s="41">
        <f t="shared" si="581"/>
        <v>3</v>
      </c>
      <c r="K6664" s="41">
        <f t="shared" si="583"/>
        <v>3</v>
      </c>
      <c r="L6664" s="171"/>
      <c r="M6664" s="41">
        <f t="shared" si="584"/>
        <v>3</v>
      </c>
    </row>
    <row r="6665" spans="1:13" ht="14.5" hidden="1" x14ac:dyDescent="0.35">
      <c r="A6665" s="194">
        <v>2021</v>
      </c>
      <c r="B6665" s="41" t="s">
        <v>12</v>
      </c>
      <c r="C6665" s="235">
        <v>10</v>
      </c>
      <c r="D6665" s="174">
        <f t="shared" si="580"/>
        <v>10</v>
      </c>
      <c r="E6665" s="171">
        <f t="shared" si="582"/>
        <v>0</v>
      </c>
      <c r="F6665" s="171"/>
      <c r="G6665" s="171"/>
      <c r="H6665" s="171"/>
      <c r="I6665" s="198">
        <v>4</v>
      </c>
      <c r="J6665" s="41">
        <f t="shared" si="581"/>
        <v>4</v>
      </c>
      <c r="K6665" s="41">
        <f t="shared" si="583"/>
        <v>4</v>
      </c>
      <c r="L6665" s="171"/>
      <c r="M6665" s="41">
        <f t="shared" si="584"/>
        <v>4</v>
      </c>
    </row>
    <row r="6666" spans="1:13" ht="14.5" hidden="1" x14ac:dyDescent="0.35">
      <c r="A6666" s="194">
        <v>2021</v>
      </c>
      <c r="B6666" s="41" t="s">
        <v>12</v>
      </c>
      <c r="C6666" s="235">
        <v>5</v>
      </c>
      <c r="D6666" s="174">
        <f t="shared" si="580"/>
        <v>5</v>
      </c>
      <c r="E6666" s="171">
        <f t="shared" si="582"/>
        <v>0</v>
      </c>
      <c r="F6666" s="171"/>
      <c r="G6666" s="171"/>
      <c r="H6666" s="171"/>
      <c r="I6666" s="198">
        <v>1</v>
      </c>
      <c r="J6666" s="41">
        <f t="shared" si="581"/>
        <v>1</v>
      </c>
      <c r="K6666" s="41">
        <f t="shared" si="583"/>
        <v>1</v>
      </c>
      <c r="L6666" s="171"/>
      <c r="M6666" s="41">
        <f t="shared" si="584"/>
        <v>1</v>
      </c>
    </row>
    <row r="6667" spans="1:13" ht="14.5" hidden="1" x14ac:dyDescent="0.35">
      <c r="A6667" s="194">
        <v>2021</v>
      </c>
      <c r="B6667" s="41" t="s">
        <v>12</v>
      </c>
      <c r="C6667" s="235">
        <v>5</v>
      </c>
      <c r="D6667" s="174">
        <f t="shared" si="580"/>
        <v>5</v>
      </c>
      <c r="E6667" s="171">
        <f t="shared" si="582"/>
        <v>0</v>
      </c>
      <c r="F6667" s="171"/>
      <c r="G6667" s="171"/>
      <c r="H6667" s="171"/>
      <c r="I6667" s="198">
        <v>5</v>
      </c>
      <c r="J6667" s="41">
        <f t="shared" si="581"/>
        <v>5</v>
      </c>
      <c r="K6667" s="41">
        <f t="shared" si="583"/>
        <v>5</v>
      </c>
      <c r="L6667" s="171"/>
      <c r="M6667" s="41">
        <f t="shared" si="584"/>
        <v>5</v>
      </c>
    </row>
    <row r="6668" spans="1:13" ht="14.5" hidden="1" x14ac:dyDescent="0.35">
      <c r="A6668" s="194">
        <v>2021</v>
      </c>
      <c r="B6668" s="41" t="s">
        <v>12</v>
      </c>
      <c r="C6668" s="235">
        <v>8</v>
      </c>
      <c r="D6668" s="174">
        <f t="shared" si="580"/>
        <v>8</v>
      </c>
      <c r="E6668" s="171">
        <f t="shared" si="582"/>
        <v>0</v>
      </c>
      <c r="F6668" s="171"/>
      <c r="G6668" s="171"/>
      <c r="H6668" s="171"/>
      <c r="I6668" s="198">
        <v>8</v>
      </c>
      <c r="J6668" s="41">
        <f t="shared" si="581"/>
        <v>8</v>
      </c>
      <c r="K6668" s="41">
        <f t="shared" si="583"/>
        <v>8</v>
      </c>
      <c r="L6668" s="171"/>
      <c r="M6668" s="41">
        <f t="shared" si="584"/>
        <v>8</v>
      </c>
    </row>
    <row r="6669" spans="1:13" ht="14.5" hidden="1" x14ac:dyDescent="0.35">
      <c r="A6669" s="194">
        <v>2021</v>
      </c>
      <c r="B6669" s="41" t="s">
        <v>12</v>
      </c>
      <c r="C6669" s="235">
        <v>10</v>
      </c>
      <c r="D6669" s="174">
        <f t="shared" si="580"/>
        <v>10</v>
      </c>
      <c r="E6669" s="171">
        <f t="shared" si="582"/>
        <v>0</v>
      </c>
      <c r="F6669" s="171"/>
      <c r="G6669" s="171"/>
      <c r="H6669" s="171"/>
      <c r="I6669" s="198">
        <v>3</v>
      </c>
      <c r="J6669" s="41">
        <f t="shared" si="581"/>
        <v>3</v>
      </c>
      <c r="K6669" s="41">
        <f t="shared" si="583"/>
        <v>3</v>
      </c>
      <c r="L6669" s="171"/>
      <c r="M6669" s="41">
        <f t="shared" si="584"/>
        <v>3</v>
      </c>
    </row>
    <row r="6670" spans="1:13" ht="14.5" hidden="1" x14ac:dyDescent="0.35">
      <c r="A6670" s="194">
        <v>2021</v>
      </c>
      <c r="B6670" s="41" t="s">
        <v>12</v>
      </c>
      <c r="C6670" s="235">
        <v>5</v>
      </c>
      <c r="D6670" s="174">
        <f t="shared" si="580"/>
        <v>5</v>
      </c>
      <c r="E6670" s="171">
        <f t="shared" si="582"/>
        <v>0</v>
      </c>
      <c r="F6670" s="171"/>
      <c r="G6670" s="171"/>
      <c r="H6670" s="171"/>
      <c r="I6670" s="198">
        <v>5</v>
      </c>
      <c r="J6670" s="41">
        <f t="shared" si="581"/>
        <v>5</v>
      </c>
      <c r="K6670" s="41">
        <f t="shared" si="583"/>
        <v>5</v>
      </c>
      <c r="L6670" s="171"/>
      <c r="M6670" s="41">
        <f t="shared" si="584"/>
        <v>5</v>
      </c>
    </row>
    <row r="6671" spans="1:13" ht="14.5" hidden="1" x14ac:dyDescent="0.35">
      <c r="A6671" s="194">
        <v>2021</v>
      </c>
      <c r="B6671" s="41" t="s">
        <v>12</v>
      </c>
      <c r="C6671" s="235">
        <v>5</v>
      </c>
      <c r="D6671" s="174">
        <f t="shared" si="580"/>
        <v>5</v>
      </c>
      <c r="E6671" s="171">
        <f t="shared" si="582"/>
        <v>0</v>
      </c>
      <c r="F6671" s="171"/>
      <c r="G6671" s="171"/>
      <c r="H6671" s="171"/>
      <c r="I6671" s="198">
        <v>2</v>
      </c>
      <c r="J6671" s="41">
        <f t="shared" si="581"/>
        <v>2</v>
      </c>
      <c r="K6671" s="41">
        <f t="shared" si="583"/>
        <v>2</v>
      </c>
      <c r="L6671" s="171"/>
      <c r="M6671" s="41">
        <f t="shared" si="584"/>
        <v>2</v>
      </c>
    </row>
    <row r="6672" spans="1:13" ht="14.5" hidden="1" x14ac:dyDescent="0.35">
      <c r="A6672" s="194">
        <v>2021</v>
      </c>
      <c r="B6672" s="41" t="s">
        <v>12</v>
      </c>
      <c r="C6672" s="235">
        <v>2</v>
      </c>
      <c r="D6672" s="174">
        <f t="shared" si="580"/>
        <v>2</v>
      </c>
      <c r="E6672" s="171">
        <f t="shared" si="582"/>
        <v>0</v>
      </c>
      <c r="F6672" s="171"/>
      <c r="G6672" s="171"/>
      <c r="H6672" s="171"/>
      <c r="I6672" s="198">
        <v>3</v>
      </c>
      <c r="J6672" s="41">
        <f t="shared" si="581"/>
        <v>3</v>
      </c>
      <c r="K6672" s="41">
        <f t="shared" si="583"/>
        <v>3</v>
      </c>
      <c r="L6672" s="171"/>
      <c r="M6672" s="41">
        <f t="shared" si="584"/>
        <v>3</v>
      </c>
    </row>
    <row r="6673" spans="1:13" ht="14.5" hidden="1" x14ac:dyDescent="0.35">
      <c r="A6673" s="194">
        <v>2021</v>
      </c>
      <c r="B6673" s="41" t="s">
        <v>12</v>
      </c>
      <c r="C6673" s="235">
        <v>8</v>
      </c>
      <c r="D6673" s="174">
        <f t="shared" si="580"/>
        <v>8</v>
      </c>
      <c r="E6673" s="171">
        <f t="shared" si="582"/>
        <v>0</v>
      </c>
      <c r="F6673" s="171"/>
      <c r="G6673" s="171"/>
      <c r="H6673" s="171"/>
      <c r="I6673" s="198">
        <v>5</v>
      </c>
      <c r="J6673" s="41">
        <f t="shared" si="581"/>
        <v>5</v>
      </c>
      <c r="K6673" s="41">
        <f t="shared" si="583"/>
        <v>5</v>
      </c>
      <c r="L6673" s="171"/>
      <c r="M6673" s="41">
        <f t="shared" si="584"/>
        <v>5</v>
      </c>
    </row>
    <row r="6674" spans="1:13" ht="14.5" hidden="1" x14ac:dyDescent="0.35">
      <c r="A6674" s="194">
        <v>2021</v>
      </c>
      <c r="B6674" s="41" t="s">
        <v>12</v>
      </c>
      <c r="C6674" s="235">
        <v>1.2</v>
      </c>
      <c r="D6674" s="174">
        <f t="shared" si="580"/>
        <v>1.2</v>
      </c>
      <c r="E6674" s="171">
        <f t="shared" si="582"/>
        <v>0</v>
      </c>
      <c r="F6674" s="171"/>
      <c r="G6674" s="171"/>
      <c r="H6674" s="171"/>
      <c r="I6674" s="198">
        <v>1.3</v>
      </c>
      <c r="J6674" s="41">
        <f t="shared" si="581"/>
        <v>1.3</v>
      </c>
      <c r="K6674" s="41">
        <f t="shared" si="583"/>
        <v>1.3</v>
      </c>
      <c r="L6674" s="171"/>
      <c r="M6674" s="41">
        <f t="shared" si="584"/>
        <v>1.3</v>
      </c>
    </row>
    <row r="6675" spans="1:13" ht="14.5" hidden="1" x14ac:dyDescent="0.35">
      <c r="A6675" s="194">
        <v>2021</v>
      </c>
      <c r="B6675" s="41" t="s">
        <v>12</v>
      </c>
      <c r="C6675" s="235">
        <v>10</v>
      </c>
      <c r="D6675" s="174">
        <f t="shared" si="580"/>
        <v>10</v>
      </c>
      <c r="E6675" s="171">
        <f t="shared" si="582"/>
        <v>0</v>
      </c>
      <c r="F6675" s="171"/>
      <c r="G6675" s="171"/>
      <c r="H6675" s="171"/>
      <c r="I6675" s="198">
        <v>3</v>
      </c>
      <c r="J6675" s="41">
        <f>IF(OR(I6650="",I6650&gt;=50),"",IF(AND(I6650&lt;50,OR(D6650&lt;=0,D6650="")),I6650,IF(I6650&gt;=D6650*10,D6650,IF(D6650&lt;&gt;"",I6650,""))))</f>
        <v>5</v>
      </c>
      <c r="K6675" s="41">
        <f t="shared" si="583"/>
        <v>3</v>
      </c>
      <c r="L6675" s="171"/>
      <c r="M6675" s="41">
        <f t="shared" si="584"/>
        <v>3</v>
      </c>
    </row>
    <row r="6676" spans="1:13" ht="14.5" hidden="1" x14ac:dyDescent="0.35">
      <c r="A6676" s="194">
        <v>2021</v>
      </c>
      <c r="B6676" s="41" t="s">
        <v>12</v>
      </c>
      <c r="C6676" s="235">
        <v>1</v>
      </c>
      <c r="D6676" s="174">
        <f t="shared" si="580"/>
        <v>1</v>
      </c>
      <c r="E6676" s="171">
        <f t="shared" si="582"/>
        <v>0</v>
      </c>
      <c r="F6676" s="171"/>
      <c r="G6676" s="171"/>
      <c r="H6676" s="171"/>
      <c r="I6676" s="198">
        <v>1</v>
      </c>
      <c r="J6676" s="41">
        <f t="shared" ref="J6676:J6739" si="585">IF(OR(I6676="",I6676&gt;=50),"",IF(AND(I6676&lt;50,OR(D6676&lt;=0,D6676="")),I6676,IF(I6676&gt;=D6676*10,D6676,IF(D6676&lt;&gt;"",I6676,""))))</f>
        <v>1</v>
      </c>
      <c r="K6676" s="41">
        <f t="shared" si="583"/>
        <v>1</v>
      </c>
      <c r="L6676" s="171"/>
      <c r="M6676" s="41">
        <f t="shared" si="584"/>
        <v>1</v>
      </c>
    </row>
    <row r="6677" spans="1:13" ht="14.5" hidden="1" x14ac:dyDescent="0.35">
      <c r="A6677" s="194">
        <v>2021</v>
      </c>
      <c r="B6677" s="41" t="s">
        <v>12</v>
      </c>
      <c r="C6677" s="235">
        <v>10</v>
      </c>
      <c r="D6677" s="174">
        <f t="shared" si="580"/>
        <v>10</v>
      </c>
      <c r="E6677" s="171">
        <f t="shared" si="582"/>
        <v>0</v>
      </c>
      <c r="F6677" s="171"/>
      <c r="G6677" s="171"/>
      <c r="H6677" s="171"/>
      <c r="I6677" s="198">
        <v>6</v>
      </c>
      <c r="J6677" s="41">
        <f t="shared" si="585"/>
        <v>6</v>
      </c>
      <c r="K6677" s="41">
        <f t="shared" si="583"/>
        <v>6</v>
      </c>
      <c r="L6677" s="171"/>
      <c r="M6677" s="41">
        <f t="shared" si="584"/>
        <v>6</v>
      </c>
    </row>
    <row r="6678" spans="1:13" ht="14.5" hidden="1" x14ac:dyDescent="0.35">
      <c r="A6678" s="194">
        <v>2021</v>
      </c>
      <c r="B6678" s="41" t="s">
        <v>12</v>
      </c>
      <c r="C6678" s="235" t="s">
        <v>232</v>
      </c>
      <c r="D6678" s="174" t="str">
        <f t="shared" si="580"/>
        <v/>
      </c>
      <c r="E6678" s="171">
        <f t="shared" si="582"/>
        <v>0</v>
      </c>
      <c r="F6678" s="171"/>
      <c r="G6678" s="171"/>
      <c r="H6678" s="171"/>
      <c r="I6678" s="177" t="s">
        <v>232</v>
      </c>
      <c r="J6678" s="41" t="str">
        <f t="shared" si="585"/>
        <v/>
      </c>
      <c r="K6678" s="41" t="str">
        <f t="shared" si="583"/>
        <v/>
      </c>
      <c r="L6678" s="171"/>
      <c r="M6678" s="41" t="str">
        <f t="shared" si="584"/>
        <v/>
      </c>
    </row>
    <row r="6679" spans="1:13" ht="14.5" hidden="1" x14ac:dyDescent="0.35">
      <c r="A6679" s="194">
        <v>2021</v>
      </c>
      <c r="B6679" s="41" t="s">
        <v>12</v>
      </c>
      <c r="C6679" s="235">
        <v>10</v>
      </c>
      <c r="D6679" s="174">
        <f t="shared" si="580"/>
        <v>10</v>
      </c>
      <c r="E6679" s="171">
        <f t="shared" si="582"/>
        <v>0</v>
      </c>
      <c r="F6679" s="171"/>
      <c r="G6679" s="171"/>
      <c r="H6679" s="171"/>
      <c r="I6679" s="198">
        <v>3</v>
      </c>
      <c r="J6679" s="41">
        <f t="shared" si="585"/>
        <v>3</v>
      </c>
      <c r="K6679" s="41">
        <f t="shared" si="583"/>
        <v>3</v>
      </c>
      <c r="L6679" s="171"/>
      <c r="M6679" s="41">
        <f t="shared" si="584"/>
        <v>3</v>
      </c>
    </row>
    <row r="6680" spans="1:13" ht="14.5" hidden="1" x14ac:dyDescent="0.35">
      <c r="A6680" s="194">
        <v>2021</v>
      </c>
      <c r="B6680" s="41" t="s">
        <v>12</v>
      </c>
      <c r="C6680" s="235" t="s">
        <v>232</v>
      </c>
      <c r="D6680" s="174" t="str">
        <f t="shared" si="580"/>
        <v/>
      </c>
      <c r="E6680" s="171">
        <f t="shared" si="582"/>
        <v>0</v>
      </c>
      <c r="F6680" s="171"/>
      <c r="G6680" s="171"/>
      <c r="H6680" s="171"/>
      <c r="I6680" s="198" t="s">
        <v>232</v>
      </c>
      <c r="J6680" s="41" t="str">
        <f t="shared" si="585"/>
        <v/>
      </c>
      <c r="K6680" s="41" t="str">
        <f t="shared" si="583"/>
        <v/>
      </c>
      <c r="L6680" s="171"/>
      <c r="M6680" s="41" t="str">
        <f t="shared" si="584"/>
        <v/>
      </c>
    </row>
    <row r="6681" spans="1:13" ht="14.5" hidden="1" x14ac:dyDescent="0.35">
      <c r="A6681" s="194">
        <v>2021</v>
      </c>
      <c r="B6681" s="41" t="s">
        <v>12</v>
      </c>
      <c r="C6681" s="235" t="s">
        <v>232</v>
      </c>
      <c r="D6681" s="174" t="str">
        <f t="shared" si="580"/>
        <v/>
      </c>
      <c r="E6681" s="171">
        <f t="shared" si="582"/>
        <v>0</v>
      </c>
      <c r="F6681" s="171"/>
      <c r="G6681" s="171"/>
      <c r="H6681" s="171"/>
      <c r="I6681" s="198" t="s">
        <v>232</v>
      </c>
      <c r="J6681" s="41" t="str">
        <f t="shared" si="585"/>
        <v/>
      </c>
      <c r="K6681" s="41" t="str">
        <f t="shared" si="583"/>
        <v/>
      </c>
      <c r="L6681" s="171"/>
      <c r="M6681" s="41" t="str">
        <f t="shared" si="584"/>
        <v/>
      </c>
    </row>
    <row r="6682" spans="1:13" ht="14.5" hidden="1" x14ac:dyDescent="0.35">
      <c r="A6682" s="194">
        <v>2021</v>
      </c>
      <c r="B6682" s="41" t="s">
        <v>12</v>
      </c>
      <c r="C6682" s="235">
        <v>10</v>
      </c>
      <c r="D6682" s="174">
        <f t="shared" si="580"/>
        <v>10</v>
      </c>
      <c r="E6682" s="171">
        <f t="shared" si="582"/>
        <v>0</v>
      </c>
      <c r="F6682" s="171"/>
      <c r="G6682" s="171"/>
      <c r="H6682" s="171"/>
      <c r="I6682" s="198">
        <v>5</v>
      </c>
      <c r="J6682" s="41">
        <f t="shared" si="585"/>
        <v>5</v>
      </c>
      <c r="K6682" s="41">
        <f t="shared" si="583"/>
        <v>5</v>
      </c>
      <c r="L6682" s="171"/>
      <c r="M6682" s="41">
        <f t="shared" si="584"/>
        <v>5</v>
      </c>
    </row>
    <row r="6683" spans="1:13" ht="14.5" hidden="1" x14ac:dyDescent="0.35">
      <c r="A6683" s="194">
        <v>2021</v>
      </c>
      <c r="B6683" s="41" t="s">
        <v>12</v>
      </c>
      <c r="C6683" s="235">
        <v>3</v>
      </c>
      <c r="D6683" s="174">
        <f t="shared" si="580"/>
        <v>3</v>
      </c>
      <c r="E6683" s="171">
        <f t="shared" si="582"/>
        <v>0</v>
      </c>
      <c r="F6683" s="171"/>
      <c r="G6683" s="171"/>
      <c r="H6683" s="171"/>
      <c r="I6683" s="198">
        <v>4</v>
      </c>
      <c r="J6683" s="41">
        <f t="shared" si="585"/>
        <v>4</v>
      </c>
      <c r="K6683" s="41">
        <f t="shared" si="583"/>
        <v>4</v>
      </c>
      <c r="L6683" s="171"/>
      <c r="M6683" s="41">
        <f t="shared" si="584"/>
        <v>4</v>
      </c>
    </row>
    <row r="6684" spans="1:13" ht="14.5" hidden="1" x14ac:dyDescent="0.35">
      <c r="A6684" s="194">
        <v>2021</v>
      </c>
      <c r="B6684" s="41" t="s">
        <v>12</v>
      </c>
      <c r="C6684" s="235">
        <v>0</v>
      </c>
      <c r="D6684" s="174">
        <f t="shared" si="580"/>
        <v>0</v>
      </c>
      <c r="E6684" s="171">
        <f t="shared" si="582"/>
        <v>0</v>
      </c>
      <c r="F6684" s="171"/>
      <c r="G6684" s="171"/>
      <c r="H6684" s="171"/>
      <c r="I6684" s="198">
        <v>2</v>
      </c>
      <c r="J6684" s="41">
        <f t="shared" si="585"/>
        <v>2</v>
      </c>
      <c r="K6684" s="41">
        <f t="shared" si="583"/>
        <v>2</v>
      </c>
      <c r="L6684" s="171"/>
      <c r="M6684" s="41">
        <f t="shared" si="584"/>
        <v>2</v>
      </c>
    </row>
    <row r="6685" spans="1:13" ht="14.5" hidden="1" x14ac:dyDescent="0.35">
      <c r="A6685" s="194">
        <v>2021</v>
      </c>
      <c r="B6685" s="41" t="s">
        <v>12</v>
      </c>
      <c r="C6685" s="235">
        <v>5</v>
      </c>
      <c r="D6685" s="174">
        <f t="shared" si="580"/>
        <v>5</v>
      </c>
      <c r="E6685" s="171">
        <f t="shared" si="582"/>
        <v>0</v>
      </c>
      <c r="F6685" s="171"/>
      <c r="G6685" s="171"/>
      <c r="H6685" s="171"/>
      <c r="I6685" s="198">
        <v>3</v>
      </c>
      <c r="J6685" s="41">
        <f t="shared" si="585"/>
        <v>3</v>
      </c>
      <c r="K6685" s="41">
        <f t="shared" si="583"/>
        <v>3</v>
      </c>
      <c r="L6685" s="171"/>
      <c r="M6685" s="41">
        <f t="shared" si="584"/>
        <v>3</v>
      </c>
    </row>
    <row r="6686" spans="1:13" ht="14.5" hidden="1" x14ac:dyDescent="0.35">
      <c r="A6686" s="194">
        <v>2021</v>
      </c>
      <c r="B6686" s="41" t="s">
        <v>12</v>
      </c>
      <c r="C6686" s="235">
        <v>3</v>
      </c>
      <c r="D6686" s="174">
        <f t="shared" si="580"/>
        <v>3</v>
      </c>
      <c r="E6686" s="171">
        <f t="shared" si="582"/>
        <v>0</v>
      </c>
      <c r="F6686" s="171"/>
      <c r="G6686" s="171"/>
      <c r="H6686" s="171"/>
      <c r="I6686" s="198">
        <v>2</v>
      </c>
      <c r="J6686" s="41">
        <f t="shared" si="585"/>
        <v>2</v>
      </c>
      <c r="K6686" s="41">
        <f t="shared" si="583"/>
        <v>2</v>
      </c>
      <c r="L6686" s="171"/>
      <c r="M6686" s="41">
        <f t="shared" si="584"/>
        <v>2</v>
      </c>
    </row>
    <row r="6687" spans="1:13" ht="14.5" hidden="1" x14ac:dyDescent="0.35">
      <c r="A6687" s="194">
        <v>2021</v>
      </c>
      <c r="B6687" s="41" t="s">
        <v>12</v>
      </c>
      <c r="C6687" s="235" t="s">
        <v>232</v>
      </c>
      <c r="D6687" s="174" t="str">
        <f t="shared" si="580"/>
        <v/>
      </c>
      <c r="E6687" s="171">
        <f t="shared" si="582"/>
        <v>0</v>
      </c>
      <c r="F6687" s="171"/>
      <c r="G6687" s="171"/>
      <c r="H6687" s="171"/>
      <c r="I6687" s="198" t="s">
        <v>232</v>
      </c>
      <c r="J6687" s="41" t="str">
        <f t="shared" si="585"/>
        <v/>
      </c>
      <c r="K6687" s="41" t="str">
        <f t="shared" si="583"/>
        <v/>
      </c>
      <c r="L6687" s="171"/>
      <c r="M6687" s="41" t="str">
        <f t="shared" si="584"/>
        <v/>
      </c>
    </row>
    <row r="6688" spans="1:13" ht="14.5" hidden="1" x14ac:dyDescent="0.35">
      <c r="A6688" s="194">
        <v>2021</v>
      </c>
      <c r="B6688" s="41" t="s">
        <v>12</v>
      </c>
      <c r="C6688" s="235" t="s">
        <v>232</v>
      </c>
      <c r="D6688" s="174" t="str">
        <f t="shared" si="580"/>
        <v/>
      </c>
      <c r="E6688" s="171">
        <f t="shared" si="582"/>
        <v>0</v>
      </c>
      <c r="F6688" s="171"/>
      <c r="G6688" s="171"/>
      <c r="H6688" s="171"/>
      <c r="I6688" s="198">
        <v>2</v>
      </c>
      <c r="J6688" s="41">
        <f t="shared" si="585"/>
        <v>2</v>
      </c>
      <c r="K6688" s="41" t="e">
        <f t="shared" si="583"/>
        <v>#VALUE!</v>
      </c>
      <c r="L6688" s="171"/>
      <c r="M6688" s="41">
        <f t="shared" si="584"/>
        <v>2</v>
      </c>
    </row>
    <row r="6689" spans="1:13" ht="14.5" hidden="1" x14ac:dyDescent="0.35">
      <c r="A6689" s="194">
        <v>2021</v>
      </c>
      <c r="B6689" s="41" t="s">
        <v>12</v>
      </c>
      <c r="C6689" s="235">
        <v>8</v>
      </c>
      <c r="D6689" s="174">
        <f t="shared" ref="D6689:D6752" si="586">IF(OR(C6689="",C6689&gt;=1000),"",C6689)</f>
        <v>8</v>
      </c>
      <c r="E6689" s="171">
        <f t="shared" si="582"/>
        <v>0</v>
      </c>
      <c r="F6689" s="171"/>
      <c r="G6689" s="171"/>
      <c r="H6689" s="171"/>
      <c r="I6689" s="198">
        <v>5</v>
      </c>
      <c r="J6689" s="41">
        <f t="shared" si="585"/>
        <v>5</v>
      </c>
      <c r="K6689" s="41">
        <f t="shared" si="583"/>
        <v>5</v>
      </c>
      <c r="L6689" s="171"/>
      <c r="M6689" s="41">
        <f t="shared" si="584"/>
        <v>5</v>
      </c>
    </row>
    <row r="6690" spans="1:13" ht="14.5" hidden="1" x14ac:dyDescent="0.35">
      <c r="A6690" s="194">
        <v>2021</v>
      </c>
      <c r="B6690" s="41" t="s">
        <v>12</v>
      </c>
      <c r="C6690" s="235">
        <v>5</v>
      </c>
      <c r="D6690" s="174">
        <f t="shared" si="586"/>
        <v>5</v>
      </c>
      <c r="E6690" s="171">
        <f t="shared" si="582"/>
        <v>0</v>
      </c>
      <c r="F6690" s="171"/>
      <c r="G6690" s="171"/>
      <c r="H6690" s="171"/>
      <c r="I6690" s="198">
        <v>2</v>
      </c>
      <c r="J6690" s="41">
        <f t="shared" si="585"/>
        <v>2</v>
      </c>
      <c r="K6690" s="41">
        <f t="shared" si="583"/>
        <v>2</v>
      </c>
      <c r="L6690" s="171"/>
      <c r="M6690" s="41">
        <f t="shared" si="584"/>
        <v>2</v>
      </c>
    </row>
    <row r="6691" spans="1:13" ht="14.5" hidden="1" x14ac:dyDescent="0.35">
      <c r="A6691" s="194">
        <v>2021</v>
      </c>
      <c r="B6691" s="41" t="s">
        <v>12</v>
      </c>
      <c r="C6691" s="235">
        <v>10</v>
      </c>
      <c r="D6691" s="174">
        <f t="shared" si="586"/>
        <v>10</v>
      </c>
      <c r="E6691" s="171">
        <f t="shared" si="582"/>
        <v>0</v>
      </c>
      <c r="F6691" s="171"/>
      <c r="G6691" s="171"/>
      <c r="H6691" s="171"/>
      <c r="I6691" s="198">
        <v>7.0000000000000009</v>
      </c>
      <c r="J6691" s="41">
        <f t="shared" si="585"/>
        <v>7.0000000000000009</v>
      </c>
      <c r="K6691" s="41">
        <f t="shared" si="583"/>
        <v>7.0000000000000009</v>
      </c>
      <c r="L6691" s="171"/>
      <c r="M6691" s="41">
        <f t="shared" si="584"/>
        <v>7.0000000000000009</v>
      </c>
    </row>
    <row r="6692" spans="1:13" ht="14.5" hidden="1" x14ac:dyDescent="0.35">
      <c r="A6692" s="194">
        <v>2021</v>
      </c>
      <c r="B6692" s="41" t="s">
        <v>12</v>
      </c>
      <c r="C6692" s="235">
        <v>5</v>
      </c>
      <c r="D6692" s="174">
        <f t="shared" si="586"/>
        <v>5</v>
      </c>
      <c r="E6692" s="171">
        <f t="shared" si="582"/>
        <v>0</v>
      </c>
      <c r="F6692" s="171"/>
      <c r="G6692" s="171"/>
      <c r="H6692" s="171"/>
      <c r="I6692" s="198">
        <v>1</v>
      </c>
      <c r="J6692" s="41">
        <f t="shared" si="585"/>
        <v>1</v>
      </c>
      <c r="K6692" s="41">
        <f t="shared" si="583"/>
        <v>1</v>
      </c>
      <c r="L6692" s="171"/>
      <c r="M6692" s="41">
        <f t="shared" si="584"/>
        <v>1</v>
      </c>
    </row>
    <row r="6693" spans="1:13" ht="14.5" hidden="1" x14ac:dyDescent="0.35">
      <c r="A6693" s="194">
        <v>2021</v>
      </c>
      <c r="B6693" s="41" t="s">
        <v>12</v>
      </c>
      <c r="C6693" s="235">
        <v>3</v>
      </c>
      <c r="D6693" s="174">
        <f t="shared" si="586"/>
        <v>3</v>
      </c>
      <c r="E6693" s="171">
        <f t="shared" si="582"/>
        <v>0</v>
      </c>
      <c r="F6693" s="171"/>
      <c r="G6693" s="171"/>
      <c r="H6693" s="171"/>
      <c r="I6693" s="198">
        <v>1</v>
      </c>
      <c r="J6693" s="41">
        <f t="shared" si="585"/>
        <v>1</v>
      </c>
      <c r="K6693" s="41">
        <f t="shared" si="583"/>
        <v>1</v>
      </c>
      <c r="L6693" s="171"/>
      <c r="M6693" s="41">
        <f t="shared" si="584"/>
        <v>1</v>
      </c>
    </row>
    <row r="6694" spans="1:13" ht="14.5" hidden="1" x14ac:dyDescent="0.35">
      <c r="A6694" s="194">
        <v>2021</v>
      </c>
      <c r="B6694" s="41" t="s">
        <v>12</v>
      </c>
      <c r="C6694" s="235">
        <v>10</v>
      </c>
      <c r="D6694" s="174">
        <f t="shared" si="586"/>
        <v>10</v>
      </c>
      <c r="E6694" s="171">
        <f t="shared" si="582"/>
        <v>0</v>
      </c>
      <c r="F6694" s="171"/>
      <c r="G6694" s="171"/>
      <c r="H6694" s="171"/>
      <c r="I6694" s="198">
        <v>5</v>
      </c>
      <c r="J6694" s="41">
        <f t="shared" si="585"/>
        <v>5</v>
      </c>
      <c r="K6694" s="41">
        <f t="shared" si="583"/>
        <v>5</v>
      </c>
      <c r="L6694" s="171"/>
      <c r="M6694" s="41">
        <f t="shared" si="584"/>
        <v>5</v>
      </c>
    </row>
    <row r="6695" spans="1:13" ht="14.5" hidden="1" x14ac:dyDescent="0.35">
      <c r="A6695" s="194">
        <v>2021</v>
      </c>
      <c r="B6695" s="41" t="s">
        <v>12</v>
      </c>
      <c r="C6695" s="235" t="s">
        <v>232</v>
      </c>
      <c r="D6695" s="174" t="str">
        <f t="shared" si="586"/>
        <v/>
      </c>
      <c r="E6695" s="171">
        <f t="shared" si="582"/>
        <v>0</v>
      </c>
      <c r="F6695" s="171"/>
      <c r="G6695" s="171"/>
      <c r="H6695" s="171"/>
      <c r="I6695" s="177" t="s">
        <v>232</v>
      </c>
      <c r="J6695" s="41" t="str">
        <f t="shared" si="585"/>
        <v/>
      </c>
      <c r="K6695" s="41" t="str">
        <f t="shared" si="583"/>
        <v/>
      </c>
      <c r="L6695" s="171"/>
      <c r="M6695" s="41" t="str">
        <f t="shared" si="584"/>
        <v/>
      </c>
    </row>
    <row r="6696" spans="1:13" ht="14.5" hidden="1" x14ac:dyDescent="0.35">
      <c r="A6696" s="194">
        <v>2021</v>
      </c>
      <c r="B6696" s="41" t="s">
        <v>12</v>
      </c>
      <c r="C6696" s="235">
        <v>10</v>
      </c>
      <c r="D6696" s="174">
        <f t="shared" si="586"/>
        <v>10</v>
      </c>
      <c r="E6696" s="171">
        <f t="shared" si="582"/>
        <v>0</v>
      </c>
      <c r="F6696" s="171"/>
      <c r="G6696" s="171"/>
      <c r="H6696" s="171"/>
      <c r="I6696" s="198">
        <v>5</v>
      </c>
      <c r="J6696" s="41">
        <f t="shared" si="585"/>
        <v>5</v>
      </c>
      <c r="K6696" s="41">
        <f t="shared" si="583"/>
        <v>5</v>
      </c>
      <c r="L6696" s="171"/>
      <c r="M6696" s="41">
        <f t="shared" si="584"/>
        <v>5</v>
      </c>
    </row>
    <row r="6697" spans="1:13" ht="14.5" hidden="1" x14ac:dyDescent="0.35">
      <c r="A6697" s="194">
        <v>2021</v>
      </c>
      <c r="B6697" s="41" t="s">
        <v>12</v>
      </c>
      <c r="C6697" s="235">
        <v>7.0000000000000009</v>
      </c>
      <c r="D6697" s="174">
        <f t="shared" si="586"/>
        <v>7.0000000000000009</v>
      </c>
      <c r="E6697" s="171">
        <f t="shared" si="582"/>
        <v>0</v>
      </c>
      <c r="F6697" s="171"/>
      <c r="G6697" s="171"/>
      <c r="H6697" s="171"/>
      <c r="I6697" s="198">
        <v>5</v>
      </c>
      <c r="J6697" s="41">
        <f t="shared" si="585"/>
        <v>5</v>
      </c>
      <c r="K6697" s="41">
        <f t="shared" si="583"/>
        <v>5</v>
      </c>
      <c r="L6697" s="171"/>
      <c r="M6697" s="41">
        <f t="shared" si="584"/>
        <v>5</v>
      </c>
    </row>
    <row r="6698" spans="1:13" ht="14.5" hidden="1" x14ac:dyDescent="0.35">
      <c r="A6698" s="194">
        <v>2021</v>
      </c>
      <c r="B6698" s="41" t="s">
        <v>12</v>
      </c>
      <c r="C6698" s="235">
        <v>4</v>
      </c>
      <c r="D6698" s="174">
        <f t="shared" si="586"/>
        <v>4</v>
      </c>
      <c r="E6698" s="171">
        <f t="shared" si="582"/>
        <v>0</v>
      </c>
      <c r="F6698" s="171"/>
      <c r="G6698" s="171"/>
      <c r="H6698" s="171"/>
      <c r="I6698" s="198">
        <v>20</v>
      </c>
      <c r="J6698" s="41">
        <f t="shared" si="585"/>
        <v>20</v>
      </c>
      <c r="K6698" s="41">
        <f t="shared" si="583"/>
        <v>20</v>
      </c>
      <c r="L6698" s="171"/>
      <c r="M6698" s="41">
        <f t="shared" si="584"/>
        <v>20</v>
      </c>
    </row>
    <row r="6699" spans="1:13" ht="14.5" hidden="1" x14ac:dyDescent="0.35">
      <c r="A6699" s="194">
        <v>2021</v>
      </c>
      <c r="B6699" s="41" t="s">
        <v>12</v>
      </c>
      <c r="C6699" s="235">
        <v>2</v>
      </c>
      <c r="D6699" s="174">
        <f t="shared" si="586"/>
        <v>2</v>
      </c>
      <c r="E6699" s="171">
        <f t="shared" si="582"/>
        <v>0</v>
      </c>
      <c r="F6699" s="171"/>
      <c r="G6699" s="171"/>
      <c r="H6699" s="171"/>
      <c r="I6699" s="198">
        <v>2</v>
      </c>
      <c r="J6699" s="41">
        <f t="shared" si="585"/>
        <v>2</v>
      </c>
      <c r="K6699" s="41">
        <f t="shared" si="583"/>
        <v>2</v>
      </c>
      <c r="L6699" s="171"/>
      <c r="M6699" s="41">
        <f t="shared" si="584"/>
        <v>2</v>
      </c>
    </row>
    <row r="6700" spans="1:13" ht="14.5" hidden="1" x14ac:dyDescent="0.35">
      <c r="A6700" s="194">
        <v>2021</v>
      </c>
      <c r="B6700" s="41" t="s">
        <v>12</v>
      </c>
      <c r="C6700" s="223" t="s">
        <v>232</v>
      </c>
      <c r="D6700" s="174" t="str">
        <f t="shared" si="586"/>
        <v/>
      </c>
      <c r="E6700" s="171">
        <f t="shared" si="582"/>
        <v>0</v>
      </c>
      <c r="F6700" s="171"/>
      <c r="G6700" s="171"/>
      <c r="H6700" s="171"/>
      <c r="I6700" s="177" t="s">
        <v>232</v>
      </c>
      <c r="J6700" s="41" t="str">
        <f t="shared" si="585"/>
        <v/>
      </c>
      <c r="K6700" s="41" t="str">
        <f t="shared" si="583"/>
        <v/>
      </c>
      <c r="L6700" s="171"/>
      <c r="M6700" s="41" t="str">
        <f t="shared" si="584"/>
        <v/>
      </c>
    </row>
    <row r="6701" spans="1:13" ht="14.5" hidden="1" x14ac:dyDescent="0.35">
      <c r="A6701" s="194">
        <v>2021</v>
      </c>
      <c r="B6701" s="41" t="s">
        <v>12</v>
      </c>
      <c r="C6701" s="235">
        <v>4</v>
      </c>
      <c r="D6701" s="174">
        <f t="shared" si="586"/>
        <v>4</v>
      </c>
      <c r="E6701" s="171">
        <f t="shared" si="582"/>
        <v>0</v>
      </c>
      <c r="F6701" s="171"/>
      <c r="G6701" s="171"/>
      <c r="H6701" s="171"/>
      <c r="I6701" s="198">
        <v>2</v>
      </c>
      <c r="J6701" s="41">
        <f t="shared" si="585"/>
        <v>2</v>
      </c>
      <c r="K6701" s="41">
        <f t="shared" si="583"/>
        <v>2</v>
      </c>
      <c r="L6701" s="171"/>
      <c r="M6701" s="41">
        <f t="shared" si="584"/>
        <v>2</v>
      </c>
    </row>
    <row r="6702" spans="1:13" ht="14.5" hidden="1" x14ac:dyDescent="0.35">
      <c r="A6702" s="194">
        <v>2021</v>
      </c>
      <c r="B6702" s="41" t="s">
        <v>12</v>
      </c>
      <c r="C6702" s="235">
        <v>5</v>
      </c>
      <c r="D6702" s="174">
        <f t="shared" si="586"/>
        <v>5</v>
      </c>
      <c r="E6702" s="171">
        <f t="shared" si="582"/>
        <v>0</v>
      </c>
      <c r="F6702" s="171"/>
      <c r="G6702" s="171"/>
      <c r="H6702" s="171"/>
      <c r="I6702" s="198">
        <v>2</v>
      </c>
      <c r="J6702" s="41">
        <f t="shared" si="585"/>
        <v>2</v>
      </c>
      <c r="K6702" s="41">
        <f t="shared" si="583"/>
        <v>2</v>
      </c>
      <c r="L6702" s="171"/>
      <c r="M6702" s="41">
        <f t="shared" si="584"/>
        <v>2</v>
      </c>
    </row>
    <row r="6703" spans="1:13" ht="14.5" hidden="1" x14ac:dyDescent="0.35">
      <c r="A6703" s="194">
        <v>2021</v>
      </c>
      <c r="B6703" s="41" t="s">
        <v>12</v>
      </c>
      <c r="C6703" s="235">
        <v>2</v>
      </c>
      <c r="D6703" s="174">
        <f t="shared" si="586"/>
        <v>2</v>
      </c>
      <c r="E6703" s="171">
        <f t="shared" si="582"/>
        <v>0</v>
      </c>
      <c r="F6703" s="171"/>
      <c r="G6703" s="171"/>
      <c r="H6703" s="171"/>
      <c r="I6703" s="198">
        <v>3</v>
      </c>
      <c r="J6703" s="41">
        <f t="shared" si="585"/>
        <v>3</v>
      </c>
      <c r="K6703" s="41">
        <f t="shared" si="583"/>
        <v>3</v>
      </c>
      <c r="L6703" s="171"/>
      <c r="M6703" s="41">
        <f t="shared" si="584"/>
        <v>3</v>
      </c>
    </row>
    <row r="6704" spans="1:13" ht="14.5" hidden="1" x14ac:dyDescent="0.35">
      <c r="A6704" s="194">
        <v>2021</v>
      </c>
      <c r="B6704" s="41" t="s">
        <v>12</v>
      </c>
      <c r="C6704" s="235">
        <v>9</v>
      </c>
      <c r="D6704" s="174">
        <f t="shared" si="586"/>
        <v>9</v>
      </c>
      <c r="E6704" s="171">
        <f t="shared" si="582"/>
        <v>0</v>
      </c>
      <c r="F6704" s="171"/>
      <c r="G6704" s="171"/>
      <c r="H6704" s="171"/>
      <c r="I6704" s="198">
        <v>4</v>
      </c>
      <c r="J6704" s="41">
        <f t="shared" si="585"/>
        <v>4</v>
      </c>
      <c r="K6704" s="41">
        <f t="shared" si="583"/>
        <v>4</v>
      </c>
      <c r="L6704" s="171"/>
      <c r="M6704" s="41">
        <f t="shared" si="584"/>
        <v>4</v>
      </c>
    </row>
    <row r="6705" spans="1:13" ht="14.5" hidden="1" x14ac:dyDescent="0.35">
      <c r="A6705" s="194">
        <v>2021</v>
      </c>
      <c r="B6705" s="41" t="s">
        <v>12</v>
      </c>
      <c r="C6705" s="235">
        <v>2</v>
      </c>
      <c r="D6705" s="174">
        <f t="shared" si="586"/>
        <v>2</v>
      </c>
      <c r="E6705" s="171">
        <f t="shared" si="582"/>
        <v>0</v>
      </c>
      <c r="F6705" s="171"/>
      <c r="G6705" s="171"/>
      <c r="H6705" s="171"/>
      <c r="I6705" s="198">
        <v>2</v>
      </c>
      <c r="J6705" s="41">
        <f t="shared" si="585"/>
        <v>2</v>
      </c>
      <c r="K6705" s="41">
        <f t="shared" si="583"/>
        <v>2</v>
      </c>
      <c r="L6705" s="171"/>
      <c r="M6705" s="41">
        <f t="shared" si="584"/>
        <v>2</v>
      </c>
    </row>
    <row r="6706" spans="1:13" ht="14.5" hidden="1" x14ac:dyDescent="0.35">
      <c r="A6706" s="194">
        <v>2021</v>
      </c>
      <c r="B6706" s="41" t="s">
        <v>12</v>
      </c>
      <c r="C6706" s="235">
        <v>24</v>
      </c>
      <c r="D6706" s="174">
        <f t="shared" si="586"/>
        <v>24</v>
      </c>
      <c r="E6706" s="171">
        <f t="shared" si="582"/>
        <v>0</v>
      </c>
      <c r="F6706" s="171"/>
      <c r="G6706" s="171"/>
      <c r="H6706" s="171"/>
      <c r="I6706" s="198">
        <v>24</v>
      </c>
      <c r="J6706" s="41">
        <f t="shared" si="585"/>
        <v>24</v>
      </c>
      <c r="K6706" s="41">
        <f t="shared" si="583"/>
        <v>24</v>
      </c>
      <c r="L6706" s="171"/>
      <c r="M6706" s="41">
        <f t="shared" si="584"/>
        <v>24</v>
      </c>
    </row>
    <row r="6707" spans="1:13" ht="14.5" hidden="1" x14ac:dyDescent="0.35">
      <c r="A6707" s="194">
        <v>2021</v>
      </c>
      <c r="B6707" s="41" t="s">
        <v>12</v>
      </c>
      <c r="C6707" s="235">
        <v>2</v>
      </c>
      <c r="D6707" s="174">
        <f t="shared" si="586"/>
        <v>2</v>
      </c>
      <c r="E6707" s="171">
        <f t="shared" si="582"/>
        <v>0</v>
      </c>
      <c r="F6707" s="171"/>
      <c r="G6707" s="171"/>
      <c r="H6707" s="171"/>
      <c r="I6707" s="198">
        <v>2</v>
      </c>
      <c r="J6707" s="41">
        <f t="shared" si="585"/>
        <v>2</v>
      </c>
      <c r="K6707" s="41">
        <f t="shared" si="583"/>
        <v>2</v>
      </c>
      <c r="L6707" s="171"/>
      <c r="M6707" s="41">
        <f t="shared" si="584"/>
        <v>2</v>
      </c>
    </row>
    <row r="6708" spans="1:13" ht="14.5" hidden="1" x14ac:dyDescent="0.35">
      <c r="A6708" s="194">
        <v>2021</v>
      </c>
      <c r="B6708" s="41" t="s">
        <v>12</v>
      </c>
      <c r="C6708" s="223" t="s">
        <v>232</v>
      </c>
      <c r="D6708" s="174" t="str">
        <f t="shared" si="586"/>
        <v/>
      </c>
      <c r="E6708" s="171">
        <f t="shared" si="582"/>
        <v>0</v>
      </c>
      <c r="F6708" s="171"/>
      <c r="G6708" s="171"/>
      <c r="H6708" s="171"/>
      <c r="I6708" s="177" t="s">
        <v>232</v>
      </c>
      <c r="J6708" s="41" t="str">
        <f t="shared" si="585"/>
        <v/>
      </c>
      <c r="K6708" s="41" t="str">
        <f t="shared" si="583"/>
        <v/>
      </c>
      <c r="L6708" s="171"/>
      <c r="M6708" s="41" t="str">
        <f t="shared" si="584"/>
        <v/>
      </c>
    </row>
    <row r="6709" spans="1:13" ht="14.5" hidden="1" x14ac:dyDescent="0.35">
      <c r="A6709" s="194">
        <v>2021</v>
      </c>
      <c r="B6709" s="41" t="s">
        <v>12</v>
      </c>
      <c r="C6709" s="235">
        <v>3</v>
      </c>
      <c r="D6709" s="174">
        <f t="shared" si="586"/>
        <v>3</v>
      </c>
      <c r="E6709" s="171">
        <f t="shared" si="582"/>
        <v>0</v>
      </c>
      <c r="F6709" s="171"/>
      <c r="G6709" s="171"/>
      <c r="H6709" s="171"/>
      <c r="I6709" s="198">
        <v>4</v>
      </c>
      <c r="J6709" s="41">
        <f t="shared" si="585"/>
        <v>4</v>
      </c>
      <c r="K6709" s="41">
        <f t="shared" si="583"/>
        <v>4</v>
      </c>
      <c r="L6709" s="171"/>
      <c r="M6709" s="41">
        <f t="shared" si="584"/>
        <v>4</v>
      </c>
    </row>
    <row r="6710" spans="1:13" ht="14.5" hidden="1" x14ac:dyDescent="0.35">
      <c r="A6710" s="194">
        <v>2021</v>
      </c>
      <c r="B6710" s="41" t="s">
        <v>12</v>
      </c>
      <c r="C6710" s="235">
        <v>5</v>
      </c>
      <c r="D6710" s="174">
        <f t="shared" si="586"/>
        <v>5</v>
      </c>
      <c r="E6710" s="171">
        <f t="shared" si="582"/>
        <v>0</v>
      </c>
      <c r="F6710" s="171"/>
      <c r="G6710" s="171"/>
      <c r="H6710" s="171"/>
      <c r="I6710" s="198">
        <v>3</v>
      </c>
      <c r="J6710" s="41">
        <f t="shared" si="585"/>
        <v>3</v>
      </c>
      <c r="K6710" s="41">
        <f t="shared" si="583"/>
        <v>3</v>
      </c>
      <c r="L6710" s="171"/>
      <c r="M6710" s="41">
        <f t="shared" si="584"/>
        <v>3</v>
      </c>
    </row>
    <row r="6711" spans="1:13" ht="14.5" hidden="1" x14ac:dyDescent="0.35">
      <c r="A6711" s="194">
        <v>2021</v>
      </c>
      <c r="B6711" s="41" t="s">
        <v>12</v>
      </c>
      <c r="C6711" s="235">
        <v>25</v>
      </c>
      <c r="D6711" s="174">
        <f t="shared" si="586"/>
        <v>25</v>
      </c>
      <c r="E6711" s="171">
        <f t="shared" si="582"/>
        <v>0</v>
      </c>
      <c r="F6711" s="171"/>
      <c r="G6711" s="171"/>
      <c r="H6711" s="171"/>
      <c r="I6711" s="198">
        <v>10</v>
      </c>
      <c r="J6711" s="41">
        <f t="shared" si="585"/>
        <v>10</v>
      </c>
      <c r="K6711" s="41">
        <f t="shared" si="583"/>
        <v>10</v>
      </c>
      <c r="L6711" s="171"/>
      <c r="M6711" s="41">
        <f t="shared" si="584"/>
        <v>10</v>
      </c>
    </row>
    <row r="6712" spans="1:13" ht="14.5" hidden="1" x14ac:dyDescent="0.35">
      <c r="A6712" s="194">
        <v>2021</v>
      </c>
      <c r="B6712" s="41" t="s">
        <v>12</v>
      </c>
      <c r="C6712" s="235">
        <v>5</v>
      </c>
      <c r="D6712" s="174">
        <f t="shared" si="586"/>
        <v>5</v>
      </c>
      <c r="E6712" s="171">
        <f t="shared" si="582"/>
        <v>0</v>
      </c>
      <c r="F6712" s="171"/>
      <c r="G6712" s="171"/>
      <c r="H6712" s="171"/>
      <c r="I6712" s="198">
        <v>18</v>
      </c>
      <c r="J6712" s="41">
        <f t="shared" si="585"/>
        <v>18</v>
      </c>
      <c r="K6712" s="41">
        <f t="shared" si="583"/>
        <v>18</v>
      </c>
      <c r="L6712" s="171"/>
      <c r="M6712" s="41">
        <f t="shared" si="584"/>
        <v>18</v>
      </c>
    </row>
    <row r="6713" spans="1:13" ht="14.5" hidden="1" x14ac:dyDescent="0.35">
      <c r="A6713" s="194">
        <v>2021</v>
      </c>
      <c r="B6713" s="41" t="s">
        <v>12</v>
      </c>
      <c r="C6713" s="235">
        <v>5</v>
      </c>
      <c r="D6713" s="174">
        <f t="shared" si="586"/>
        <v>5</v>
      </c>
      <c r="E6713" s="171">
        <f t="shared" si="582"/>
        <v>0</v>
      </c>
      <c r="F6713" s="171"/>
      <c r="G6713" s="171"/>
      <c r="H6713" s="171"/>
      <c r="I6713" s="198">
        <v>5</v>
      </c>
      <c r="J6713" s="41">
        <f t="shared" si="585"/>
        <v>5</v>
      </c>
      <c r="K6713" s="41">
        <f t="shared" si="583"/>
        <v>5</v>
      </c>
      <c r="L6713" s="171"/>
      <c r="M6713" s="41">
        <f t="shared" si="584"/>
        <v>5</v>
      </c>
    </row>
    <row r="6714" spans="1:13" ht="14.5" hidden="1" x14ac:dyDescent="0.35">
      <c r="A6714" s="194">
        <v>2021</v>
      </c>
      <c r="B6714" s="41" t="s">
        <v>12</v>
      </c>
      <c r="C6714" s="235">
        <v>8</v>
      </c>
      <c r="D6714" s="174">
        <f t="shared" si="586"/>
        <v>8</v>
      </c>
      <c r="E6714" s="171">
        <f t="shared" si="582"/>
        <v>0</v>
      </c>
      <c r="F6714" s="171"/>
      <c r="G6714" s="171"/>
      <c r="H6714" s="171"/>
      <c r="I6714" s="198">
        <v>5</v>
      </c>
      <c r="J6714" s="41">
        <f t="shared" si="585"/>
        <v>5</v>
      </c>
      <c r="K6714" s="41">
        <f t="shared" si="583"/>
        <v>5</v>
      </c>
      <c r="L6714" s="171"/>
      <c r="M6714" s="41">
        <f t="shared" si="584"/>
        <v>5</v>
      </c>
    </row>
    <row r="6715" spans="1:13" ht="14.5" hidden="1" x14ac:dyDescent="0.35">
      <c r="A6715" s="194">
        <v>2021</v>
      </c>
      <c r="B6715" s="41" t="s">
        <v>12</v>
      </c>
      <c r="C6715" s="235">
        <v>2</v>
      </c>
      <c r="D6715" s="174">
        <f t="shared" si="586"/>
        <v>2</v>
      </c>
      <c r="E6715" s="171">
        <f t="shared" si="582"/>
        <v>0</v>
      </c>
      <c r="F6715" s="171"/>
      <c r="G6715" s="171"/>
      <c r="H6715" s="171"/>
      <c r="I6715" s="198">
        <v>6</v>
      </c>
      <c r="J6715" s="41">
        <f t="shared" si="585"/>
        <v>6</v>
      </c>
      <c r="K6715" s="41">
        <f t="shared" si="583"/>
        <v>6</v>
      </c>
      <c r="L6715" s="171"/>
      <c r="M6715" s="41">
        <f t="shared" si="584"/>
        <v>6</v>
      </c>
    </row>
    <row r="6716" spans="1:13" ht="14.5" hidden="1" x14ac:dyDescent="0.35">
      <c r="A6716" s="194">
        <v>2021</v>
      </c>
      <c r="B6716" s="41" t="s">
        <v>12</v>
      </c>
      <c r="C6716" s="235">
        <v>5</v>
      </c>
      <c r="D6716" s="174">
        <f t="shared" si="586"/>
        <v>5</v>
      </c>
      <c r="E6716" s="171">
        <f t="shared" si="582"/>
        <v>0</v>
      </c>
      <c r="F6716" s="171"/>
      <c r="G6716" s="171"/>
      <c r="H6716" s="171"/>
      <c r="I6716" s="198">
        <v>3</v>
      </c>
      <c r="J6716" s="41">
        <f t="shared" si="585"/>
        <v>3</v>
      </c>
      <c r="K6716" s="41">
        <f t="shared" si="583"/>
        <v>3</v>
      </c>
      <c r="L6716" s="171"/>
      <c r="M6716" s="41">
        <f t="shared" si="584"/>
        <v>3</v>
      </c>
    </row>
    <row r="6717" spans="1:13" ht="14.5" hidden="1" x14ac:dyDescent="0.35">
      <c r="A6717" s="194">
        <v>2021</v>
      </c>
      <c r="B6717" s="41" t="s">
        <v>12</v>
      </c>
      <c r="C6717" s="235">
        <v>3</v>
      </c>
      <c r="D6717" s="174">
        <f t="shared" si="586"/>
        <v>3</v>
      </c>
      <c r="E6717" s="171">
        <f t="shared" si="582"/>
        <v>0</v>
      </c>
      <c r="F6717" s="171"/>
      <c r="G6717" s="171"/>
      <c r="H6717" s="171"/>
      <c r="I6717" s="198">
        <v>20</v>
      </c>
      <c r="J6717" s="41">
        <f t="shared" si="585"/>
        <v>20</v>
      </c>
      <c r="K6717" s="41">
        <f t="shared" si="583"/>
        <v>20</v>
      </c>
      <c r="L6717" s="171"/>
      <c r="M6717" s="41">
        <f t="shared" si="584"/>
        <v>20</v>
      </c>
    </row>
    <row r="6718" spans="1:13" ht="14.5" hidden="1" x14ac:dyDescent="0.35">
      <c r="A6718" s="194">
        <v>2021</v>
      </c>
      <c r="B6718" s="41" t="s">
        <v>12</v>
      </c>
      <c r="C6718" s="235">
        <v>5</v>
      </c>
      <c r="D6718" s="174">
        <f t="shared" si="586"/>
        <v>5</v>
      </c>
      <c r="E6718" s="171">
        <f t="shared" si="582"/>
        <v>0</v>
      </c>
      <c r="F6718" s="171"/>
      <c r="G6718" s="171"/>
      <c r="H6718" s="171"/>
      <c r="I6718" s="198">
        <v>5</v>
      </c>
      <c r="J6718" s="41">
        <f t="shared" si="585"/>
        <v>5</v>
      </c>
      <c r="K6718" s="41">
        <f t="shared" si="583"/>
        <v>5</v>
      </c>
      <c r="L6718" s="171"/>
      <c r="M6718" s="41">
        <f t="shared" si="584"/>
        <v>5</v>
      </c>
    </row>
    <row r="6719" spans="1:13" ht="14.5" hidden="1" x14ac:dyDescent="0.35">
      <c r="A6719" s="194">
        <v>2021</v>
      </c>
      <c r="B6719" s="41" t="s">
        <v>12</v>
      </c>
      <c r="C6719" s="235">
        <v>10</v>
      </c>
      <c r="D6719" s="174">
        <f t="shared" si="586"/>
        <v>10</v>
      </c>
      <c r="E6719" s="171">
        <f t="shared" si="582"/>
        <v>0</v>
      </c>
      <c r="F6719" s="171"/>
      <c r="G6719" s="171"/>
      <c r="H6719" s="171"/>
      <c r="I6719" s="198">
        <v>10</v>
      </c>
      <c r="J6719" s="41">
        <f t="shared" si="585"/>
        <v>10</v>
      </c>
      <c r="K6719" s="41">
        <f t="shared" si="583"/>
        <v>10</v>
      </c>
      <c r="L6719" s="171"/>
      <c r="M6719" s="41">
        <f t="shared" si="584"/>
        <v>10</v>
      </c>
    </row>
    <row r="6720" spans="1:13" ht="14.5" hidden="1" x14ac:dyDescent="0.35">
      <c r="A6720" s="194">
        <v>2021</v>
      </c>
      <c r="B6720" s="41" t="s">
        <v>12</v>
      </c>
      <c r="C6720" s="235">
        <v>7.0000000000000009</v>
      </c>
      <c r="D6720" s="174">
        <f t="shared" si="586"/>
        <v>7.0000000000000009</v>
      </c>
      <c r="E6720" s="171">
        <f t="shared" si="582"/>
        <v>0</v>
      </c>
      <c r="F6720" s="171"/>
      <c r="G6720" s="171"/>
      <c r="H6720" s="171"/>
      <c r="I6720" s="198">
        <v>2</v>
      </c>
      <c r="J6720" s="41">
        <f t="shared" si="585"/>
        <v>2</v>
      </c>
      <c r="K6720" s="41">
        <f t="shared" si="583"/>
        <v>2</v>
      </c>
      <c r="L6720" s="171"/>
      <c r="M6720" s="41">
        <f t="shared" si="584"/>
        <v>2</v>
      </c>
    </row>
    <row r="6721" spans="1:13" ht="14.5" hidden="1" x14ac:dyDescent="0.35">
      <c r="A6721" s="194">
        <v>2021</v>
      </c>
      <c r="B6721" s="41" t="s">
        <v>12</v>
      </c>
      <c r="C6721" s="235">
        <v>5</v>
      </c>
      <c r="D6721" s="174">
        <f t="shared" si="586"/>
        <v>5</v>
      </c>
      <c r="E6721" s="171">
        <f t="shared" si="582"/>
        <v>0</v>
      </c>
      <c r="F6721" s="171"/>
      <c r="G6721" s="171"/>
      <c r="H6721" s="171"/>
      <c r="I6721" s="198">
        <v>2</v>
      </c>
      <c r="J6721" s="41">
        <f t="shared" si="585"/>
        <v>2</v>
      </c>
      <c r="K6721" s="41">
        <f t="shared" si="583"/>
        <v>2</v>
      </c>
      <c r="L6721" s="171"/>
      <c r="M6721" s="41">
        <f t="shared" si="584"/>
        <v>2</v>
      </c>
    </row>
    <row r="6722" spans="1:13" ht="14.5" hidden="1" x14ac:dyDescent="0.35">
      <c r="A6722" s="194">
        <v>2021</v>
      </c>
      <c r="B6722" s="41" t="s">
        <v>12</v>
      </c>
      <c r="C6722" s="235">
        <v>5</v>
      </c>
      <c r="D6722" s="174">
        <f t="shared" si="586"/>
        <v>5</v>
      </c>
      <c r="E6722" s="171">
        <f t="shared" ref="E6722:E6785" si="587">IF(D6722&lt;&gt;C6722,1,0)</f>
        <v>0</v>
      </c>
      <c r="F6722" s="171"/>
      <c r="G6722" s="171"/>
      <c r="H6722" s="171"/>
      <c r="I6722" s="198">
        <v>2.5</v>
      </c>
      <c r="J6722" s="41">
        <f t="shared" si="585"/>
        <v>2.5</v>
      </c>
      <c r="K6722" s="41">
        <f t="shared" si="583"/>
        <v>2.5</v>
      </c>
      <c r="L6722" s="171"/>
      <c r="M6722" s="41">
        <f t="shared" si="584"/>
        <v>2.5</v>
      </c>
    </row>
    <row r="6723" spans="1:13" ht="14.5" hidden="1" x14ac:dyDescent="0.35">
      <c r="A6723" s="194">
        <v>2021</v>
      </c>
      <c r="B6723" s="41" t="s">
        <v>12</v>
      </c>
      <c r="C6723" s="235">
        <v>2</v>
      </c>
      <c r="D6723" s="174">
        <f t="shared" si="586"/>
        <v>2</v>
      </c>
      <c r="E6723" s="171">
        <f t="shared" si="587"/>
        <v>0</v>
      </c>
      <c r="F6723" s="171"/>
      <c r="G6723" s="171"/>
      <c r="H6723" s="171"/>
      <c r="I6723" s="198">
        <v>1</v>
      </c>
      <c r="J6723" s="41">
        <f t="shared" si="585"/>
        <v>1</v>
      </c>
      <c r="K6723" s="41">
        <f t="shared" ref="K6723:K6786" si="588">IF($I6723="","",IF(AND($C6723&gt;0,$I6723&gt;=$C6723*10),$C6723,IF(I6723&gt;=50,"",IF($C6723="",$I6723,IF($C6723&lt;&gt;"",$I6723,"")))))</f>
        <v>1</v>
      </c>
      <c r="L6723" s="171"/>
      <c r="M6723" s="41">
        <f t="shared" ref="M6723:M6786" si="589">IFERROR(K6723,I6723)</f>
        <v>1</v>
      </c>
    </row>
    <row r="6724" spans="1:13" ht="14.5" hidden="1" x14ac:dyDescent="0.35">
      <c r="A6724" s="194">
        <v>2021</v>
      </c>
      <c r="B6724" s="41" t="s">
        <v>12</v>
      </c>
      <c r="C6724" s="235">
        <v>5</v>
      </c>
      <c r="D6724" s="174">
        <f t="shared" si="586"/>
        <v>5</v>
      </c>
      <c r="E6724" s="171">
        <f t="shared" si="587"/>
        <v>0</v>
      </c>
      <c r="F6724" s="171"/>
      <c r="G6724" s="171"/>
      <c r="H6724" s="171"/>
      <c r="I6724" s="198">
        <v>4</v>
      </c>
      <c r="J6724" s="41">
        <f t="shared" si="585"/>
        <v>4</v>
      </c>
      <c r="K6724" s="41">
        <f t="shared" si="588"/>
        <v>4</v>
      </c>
      <c r="L6724" s="171"/>
      <c r="M6724" s="41">
        <f t="shared" si="589"/>
        <v>4</v>
      </c>
    </row>
    <row r="6725" spans="1:13" ht="14.5" hidden="1" x14ac:dyDescent="0.35">
      <c r="A6725" s="194">
        <v>2021</v>
      </c>
      <c r="B6725" s="41" t="s">
        <v>12</v>
      </c>
      <c r="C6725" s="235">
        <v>3</v>
      </c>
      <c r="D6725" s="174">
        <f t="shared" si="586"/>
        <v>3</v>
      </c>
      <c r="E6725" s="171">
        <f t="shared" si="587"/>
        <v>0</v>
      </c>
      <c r="F6725" s="171"/>
      <c r="G6725" s="171"/>
      <c r="H6725" s="171"/>
      <c r="I6725" s="198">
        <v>3</v>
      </c>
      <c r="J6725" s="41">
        <f t="shared" si="585"/>
        <v>3</v>
      </c>
      <c r="K6725" s="41">
        <f t="shared" si="588"/>
        <v>3</v>
      </c>
      <c r="L6725" s="171"/>
      <c r="M6725" s="41">
        <f t="shared" si="589"/>
        <v>3</v>
      </c>
    </row>
    <row r="6726" spans="1:13" ht="14.5" hidden="1" x14ac:dyDescent="0.35">
      <c r="A6726" s="194">
        <v>2021</v>
      </c>
      <c r="B6726" s="41" t="s">
        <v>12</v>
      </c>
      <c r="C6726" s="223" t="s">
        <v>232</v>
      </c>
      <c r="D6726" s="174" t="str">
        <f t="shared" si="586"/>
        <v/>
      </c>
      <c r="E6726" s="171">
        <f t="shared" si="587"/>
        <v>0</v>
      </c>
      <c r="F6726" s="171"/>
      <c r="G6726" s="171"/>
      <c r="H6726" s="171"/>
      <c r="I6726" s="177" t="s">
        <v>232</v>
      </c>
      <c r="J6726" s="41" t="str">
        <f t="shared" si="585"/>
        <v/>
      </c>
      <c r="K6726" s="41" t="str">
        <f t="shared" si="588"/>
        <v/>
      </c>
      <c r="L6726" s="171"/>
      <c r="M6726" s="41" t="str">
        <f t="shared" si="589"/>
        <v/>
      </c>
    </row>
    <row r="6727" spans="1:13" ht="14.5" hidden="1" x14ac:dyDescent="0.35">
      <c r="A6727" s="194">
        <v>2021</v>
      </c>
      <c r="B6727" s="41" t="s">
        <v>12</v>
      </c>
      <c r="C6727" s="235">
        <v>3</v>
      </c>
      <c r="D6727" s="174">
        <f t="shared" si="586"/>
        <v>3</v>
      </c>
      <c r="E6727" s="171">
        <f t="shared" si="587"/>
        <v>0</v>
      </c>
      <c r="F6727" s="171"/>
      <c r="G6727" s="171"/>
      <c r="H6727" s="171"/>
      <c r="I6727" s="198">
        <v>1</v>
      </c>
      <c r="J6727" s="41">
        <f t="shared" si="585"/>
        <v>1</v>
      </c>
      <c r="K6727" s="41">
        <f t="shared" si="588"/>
        <v>1</v>
      </c>
      <c r="L6727" s="171"/>
      <c r="M6727" s="41">
        <f t="shared" si="589"/>
        <v>1</v>
      </c>
    </row>
    <row r="6728" spans="1:13" ht="14.5" hidden="1" x14ac:dyDescent="0.35">
      <c r="A6728" s="194">
        <v>2021</v>
      </c>
      <c r="B6728" s="41" t="s">
        <v>12</v>
      </c>
      <c r="C6728" s="235">
        <v>15</v>
      </c>
      <c r="D6728" s="174">
        <f t="shared" si="586"/>
        <v>15</v>
      </c>
      <c r="E6728" s="171">
        <f t="shared" si="587"/>
        <v>0</v>
      </c>
      <c r="F6728" s="171"/>
      <c r="G6728" s="171"/>
      <c r="H6728" s="171"/>
      <c r="I6728" s="198">
        <v>5</v>
      </c>
      <c r="J6728" s="41">
        <f t="shared" si="585"/>
        <v>5</v>
      </c>
      <c r="K6728" s="41">
        <f t="shared" si="588"/>
        <v>5</v>
      </c>
      <c r="L6728" s="171"/>
      <c r="M6728" s="41">
        <f t="shared" si="589"/>
        <v>5</v>
      </c>
    </row>
    <row r="6729" spans="1:13" ht="14.5" hidden="1" x14ac:dyDescent="0.35">
      <c r="A6729" s="194">
        <v>2021</v>
      </c>
      <c r="B6729" s="41" t="s">
        <v>12</v>
      </c>
      <c r="C6729" s="235">
        <v>1</v>
      </c>
      <c r="D6729" s="174">
        <f t="shared" si="586"/>
        <v>1</v>
      </c>
      <c r="E6729" s="171">
        <f t="shared" si="587"/>
        <v>0</v>
      </c>
      <c r="F6729" s="171"/>
      <c r="G6729" s="171"/>
      <c r="H6729" s="171"/>
      <c r="I6729" s="198">
        <v>1</v>
      </c>
      <c r="J6729" s="41">
        <f t="shared" si="585"/>
        <v>1</v>
      </c>
      <c r="K6729" s="41">
        <f t="shared" si="588"/>
        <v>1</v>
      </c>
      <c r="L6729" s="171"/>
      <c r="M6729" s="41">
        <f t="shared" si="589"/>
        <v>1</v>
      </c>
    </row>
    <row r="6730" spans="1:13" ht="14.5" hidden="1" x14ac:dyDescent="0.35">
      <c r="A6730" s="194">
        <v>2021</v>
      </c>
      <c r="B6730" s="41" t="s">
        <v>12</v>
      </c>
      <c r="C6730" s="235">
        <v>25</v>
      </c>
      <c r="D6730" s="174">
        <f t="shared" si="586"/>
        <v>25</v>
      </c>
      <c r="E6730" s="171">
        <f t="shared" si="587"/>
        <v>0</v>
      </c>
      <c r="F6730" s="171"/>
      <c r="G6730" s="171"/>
      <c r="H6730" s="171"/>
      <c r="I6730" s="198">
        <v>1</v>
      </c>
      <c r="J6730" s="41">
        <f t="shared" si="585"/>
        <v>1</v>
      </c>
      <c r="K6730" s="41">
        <f t="shared" si="588"/>
        <v>1</v>
      </c>
      <c r="L6730" s="171"/>
      <c r="M6730" s="41">
        <f t="shared" si="589"/>
        <v>1</v>
      </c>
    </row>
    <row r="6731" spans="1:13" ht="14.5" hidden="1" x14ac:dyDescent="0.35">
      <c r="A6731" s="194">
        <v>2021</v>
      </c>
      <c r="B6731" s="41" t="s">
        <v>12</v>
      </c>
      <c r="C6731" s="235" t="s">
        <v>232</v>
      </c>
      <c r="D6731" s="174" t="str">
        <f t="shared" si="586"/>
        <v/>
      </c>
      <c r="E6731" s="171">
        <f t="shared" si="587"/>
        <v>0</v>
      </c>
      <c r="F6731" s="171"/>
      <c r="G6731" s="171"/>
      <c r="H6731" s="171"/>
      <c r="I6731" s="198">
        <v>2</v>
      </c>
      <c r="J6731" s="41">
        <f t="shared" si="585"/>
        <v>2</v>
      </c>
      <c r="K6731" s="41" t="e">
        <f t="shared" si="588"/>
        <v>#VALUE!</v>
      </c>
      <c r="L6731" s="171"/>
      <c r="M6731" s="41">
        <f t="shared" si="589"/>
        <v>2</v>
      </c>
    </row>
    <row r="6732" spans="1:13" ht="14.5" hidden="1" x14ac:dyDescent="0.35">
      <c r="A6732" s="194">
        <v>2021</v>
      </c>
      <c r="B6732" s="41" t="s">
        <v>12</v>
      </c>
      <c r="C6732" s="235">
        <v>5</v>
      </c>
      <c r="D6732" s="174">
        <f t="shared" si="586"/>
        <v>5</v>
      </c>
      <c r="E6732" s="171">
        <f t="shared" si="587"/>
        <v>0</v>
      </c>
      <c r="F6732" s="171"/>
      <c r="G6732" s="171"/>
      <c r="H6732" s="171"/>
      <c r="I6732" s="198">
        <v>3</v>
      </c>
      <c r="J6732" s="41">
        <f t="shared" si="585"/>
        <v>3</v>
      </c>
      <c r="K6732" s="41">
        <f t="shared" si="588"/>
        <v>3</v>
      </c>
      <c r="L6732" s="171"/>
      <c r="M6732" s="41">
        <f t="shared" si="589"/>
        <v>3</v>
      </c>
    </row>
    <row r="6733" spans="1:13" ht="14.5" hidden="1" x14ac:dyDescent="0.35">
      <c r="A6733" s="194">
        <v>2021</v>
      </c>
      <c r="B6733" s="41" t="s">
        <v>12</v>
      </c>
      <c r="C6733" s="235">
        <v>5</v>
      </c>
      <c r="D6733" s="174">
        <f t="shared" si="586"/>
        <v>5</v>
      </c>
      <c r="E6733" s="171">
        <f t="shared" si="587"/>
        <v>0</v>
      </c>
      <c r="F6733" s="171"/>
      <c r="G6733" s="171"/>
      <c r="H6733" s="171"/>
      <c r="I6733" s="198">
        <v>3</v>
      </c>
      <c r="J6733" s="41">
        <f t="shared" si="585"/>
        <v>3</v>
      </c>
      <c r="K6733" s="41">
        <f t="shared" si="588"/>
        <v>3</v>
      </c>
      <c r="L6733" s="171"/>
      <c r="M6733" s="41">
        <f t="shared" si="589"/>
        <v>3</v>
      </c>
    </row>
    <row r="6734" spans="1:13" ht="14.5" hidden="1" x14ac:dyDescent="0.35">
      <c r="A6734" s="194">
        <v>2021</v>
      </c>
      <c r="B6734" s="41" t="s">
        <v>12</v>
      </c>
      <c r="C6734" s="235">
        <v>5</v>
      </c>
      <c r="D6734" s="174">
        <f t="shared" si="586"/>
        <v>5</v>
      </c>
      <c r="E6734" s="171">
        <f t="shared" si="587"/>
        <v>0</v>
      </c>
      <c r="F6734" s="171"/>
      <c r="G6734" s="171"/>
      <c r="H6734" s="171"/>
      <c r="I6734" s="198">
        <v>2</v>
      </c>
      <c r="J6734" s="41">
        <f t="shared" si="585"/>
        <v>2</v>
      </c>
      <c r="K6734" s="41">
        <f t="shared" si="588"/>
        <v>2</v>
      </c>
      <c r="L6734" s="171"/>
      <c r="M6734" s="41">
        <f t="shared" si="589"/>
        <v>2</v>
      </c>
    </row>
    <row r="6735" spans="1:13" ht="14.5" hidden="1" x14ac:dyDescent="0.35">
      <c r="A6735" s="194">
        <v>2021</v>
      </c>
      <c r="B6735" s="41" t="s">
        <v>12</v>
      </c>
      <c r="C6735" s="235">
        <v>15</v>
      </c>
      <c r="D6735" s="174">
        <f t="shared" si="586"/>
        <v>15</v>
      </c>
      <c r="E6735" s="171">
        <f t="shared" si="587"/>
        <v>0</v>
      </c>
      <c r="F6735" s="171"/>
      <c r="G6735" s="171"/>
      <c r="H6735" s="171"/>
      <c r="I6735" s="198">
        <v>5</v>
      </c>
      <c r="J6735" s="41">
        <f t="shared" si="585"/>
        <v>5</v>
      </c>
      <c r="K6735" s="41">
        <f t="shared" si="588"/>
        <v>5</v>
      </c>
      <c r="L6735" s="171"/>
      <c r="M6735" s="41">
        <f t="shared" si="589"/>
        <v>5</v>
      </c>
    </row>
    <row r="6736" spans="1:13" ht="14.5" hidden="1" x14ac:dyDescent="0.35">
      <c r="A6736" s="194">
        <v>2021</v>
      </c>
      <c r="B6736" s="41" t="s">
        <v>12</v>
      </c>
      <c r="C6736" s="235">
        <v>20</v>
      </c>
      <c r="D6736" s="174">
        <f t="shared" si="586"/>
        <v>20</v>
      </c>
      <c r="E6736" s="171">
        <f t="shared" si="587"/>
        <v>0</v>
      </c>
      <c r="F6736" s="171"/>
      <c r="G6736" s="171"/>
      <c r="H6736" s="171"/>
      <c r="I6736" s="198">
        <v>2</v>
      </c>
      <c r="J6736" s="41">
        <f t="shared" si="585"/>
        <v>2</v>
      </c>
      <c r="K6736" s="41">
        <f t="shared" si="588"/>
        <v>2</v>
      </c>
      <c r="L6736" s="171"/>
      <c r="M6736" s="41">
        <f t="shared" si="589"/>
        <v>2</v>
      </c>
    </row>
    <row r="6737" spans="1:13" ht="14.5" hidden="1" x14ac:dyDescent="0.35">
      <c r="A6737" s="194">
        <v>2021</v>
      </c>
      <c r="B6737" s="41" t="s">
        <v>12</v>
      </c>
      <c r="C6737" s="235">
        <v>10</v>
      </c>
      <c r="D6737" s="174">
        <f t="shared" si="586"/>
        <v>10</v>
      </c>
      <c r="E6737" s="171">
        <f t="shared" si="587"/>
        <v>0</v>
      </c>
      <c r="F6737" s="171"/>
      <c r="G6737" s="171"/>
      <c r="H6737" s="171"/>
      <c r="I6737" s="198">
        <v>30</v>
      </c>
      <c r="J6737" s="41">
        <f t="shared" si="585"/>
        <v>30</v>
      </c>
      <c r="K6737" s="41">
        <f t="shared" si="588"/>
        <v>30</v>
      </c>
      <c r="L6737" s="171"/>
      <c r="M6737" s="41">
        <f t="shared" si="589"/>
        <v>30</v>
      </c>
    </row>
    <row r="6738" spans="1:13" ht="14.5" hidden="1" x14ac:dyDescent="0.35">
      <c r="A6738" s="194">
        <v>2021</v>
      </c>
      <c r="B6738" s="41" t="s">
        <v>12</v>
      </c>
      <c r="C6738" s="235">
        <v>5</v>
      </c>
      <c r="D6738" s="174">
        <f t="shared" si="586"/>
        <v>5</v>
      </c>
      <c r="E6738" s="171">
        <f t="shared" si="587"/>
        <v>0</v>
      </c>
      <c r="F6738" s="171"/>
      <c r="G6738" s="171"/>
      <c r="H6738" s="171"/>
      <c r="I6738" s="198">
        <v>5</v>
      </c>
      <c r="J6738" s="41">
        <f t="shared" si="585"/>
        <v>5</v>
      </c>
      <c r="K6738" s="41">
        <f t="shared" si="588"/>
        <v>5</v>
      </c>
      <c r="L6738" s="171"/>
      <c r="M6738" s="41">
        <f t="shared" si="589"/>
        <v>5</v>
      </c>
    </row>
    <row r="6739" spans="1:13" ht="14.5" hidden="1" x14ac:dyDescent="0.35">
      <c r="A6739" s="194">
        <v>2021</v>
      </c>
      <c r="B6739" s="41" t="s">
        <v>12</v>
      </c>
      <c r="C6739" s="235">
        <v>10</v>
      </c>
      <c r="D6739" s="174">
        <f t="shared" si="586"/>
        <v>10</v>
      </c>
      <c r="E6739" s="171">
        <f t="shared" si="587"/>
        <v>0</v>
      </c>
      <c r="F6739" s="171"/>
      <c r="G6739" s="171"/>
      <c r="H6739" s="171"/>
      <c r="I6739" s="198">
        <v>10</v>
      </c>
      <c r="J6739" s="41">
        <f t="shared" si="585"/>
        <v>10</v>
      </c>
      <c r="K6739" s="41">
        <f t="shared" si="588"/>
        <v>10</v>
      </c>
      <c r="L6739" s="171"/>
      <c r="M6739" s="41">
        <f t="shared" si="589"/>
        <v>10</v>
      </c>
    </row>
    <row r="6740" spans="1:13" ht="14.5" hidden="1" x14ac:dyDescent="0.35">
      <c r="A6740" s="194">
        <v>2021</v>
      </c>
      <c r="B6740" s="41" t="s">
        <v>12</v>
      </c>
      <c r="C6740" s="223" t="s">
        <v>232</v>
      </c>
      <c r="D6740" s="174" t="str">
        <f t="shared" si="586"/>
        <v/>
      </c>
      <c r="E6740" s="171">
        <f t="shared" si="587"/>
        <v>0</v>
      </c>
      <c r="F6740" s="171"/>
      <c r="G6740" s="171"/>
      <c r="H6740" s="171"/>
      <c r="I6740" s="177" t="s">
        <v>232</v>
      </c>
      <c r="J6740" s="41" t="str">
        <f t="shared" ref="J6740:J6750" si="590">IF(OR(I6740="",I6740&gt;=50),"",IF(AND(I6740&lt;50,OR(D6740&lt;=0,D6740="")),I6740,IF(I6740&gt;=D6740*10,D6740,IF(D6740&lt;&gt;"",I6740,""))))</f>
        <v/>
      </c>
      <c r="K6740" s="41" t="str">
        <f t="shared" si="588"/>
        <v/>
      </c>
      <c r="L6740" s="171"/>
      <c r="M6740" s="41" t="str">
        <f t="shared" si="589"/>
        <v/>
      </c>
    </row>
    <row r="6741" spans="1:13" ht="14.5" hidden="1" x14ac:dyDescent="0.35">
      <c r="A6741" s="194">
        <v>2021</v>
      </c>
      <c r="B6741" s="41" t="s">
        <v>12</v>
      </c>
      <c r="C6741" s="235">
        <v>5</v>
      </c>
      <c r="D6741" s="174">
        <f t="shared" si="586"/>
        <v>5</v>
      </c>
      <c r="E6741" s="171">
        <f t="shared" si="587"/>
        <v>0</v>
      </c>
      <c r="F6741" s="171"/>
      <c r="G6741" s="171"/>
      <c r="H6741" s="171"/>
      <c r="I6741" s="198">
        <v>3</v>
      </c>
      <c r="J6741" s="41">
        <f t="shared" si="590"/>
        <v>3</v>
      </c>
      <c r="K6741" s="41">
        <f t="shared" si="588"/>
        <v>3</v>
      </c>
      <c r="L6741" s="171"/>
      <c r="M6741" s="41">
        <f t="shared" si="589"/>
        <v>3</v>
      </c>
    </row>
    <row r="6742" spans="1:13" ht="14.5" hidden="1" x14ac:dyDescent="0.35">
      <c r="A6742" s="194">
        <v>2021</v>
      </c>
      <c r="B6742" s="41" t="s">
        <v>12</v>
      </c>
      <c r="C6742" s="235">
        <v>10</v>
      </c>
      <c r="D6742" s="174">
        <f t="shared" si="586"/>
        <v>10</v>
      </c>
      <c r="E6742" s="171">
        <f t="shared" si="587"/>
        <v>0</v>
      </c>
      <c r="F6742" s="171"/>
      <c r="G6742" s="171"/>
      <c r="H6742" s="171"/>
      <c r="I6742" s="198">
        <v>6</v>
      </c>
      <c r="J6742" s="41">
        <f t="shared" si="590"/>
        <v>6</v>
      </c>
      <c r="K6742" s="41">
        <f t="shared" si="588"/>
        <v>6</v>
      </c>
      <c r="L6742" s="171"/>
      <c r="M6742" s="41">
        <f t="shared" si="589"/>
        <v>6</v>
      </c>
    </row>
    <row r="6743" spans="1:13" ht="14.5" hidden="1" x14ac:dyDescent="0.35">
      <c r="A6743" s="194">
        <v>2021</v>
      </c>
      <c r="B6743" s="41" t="s">
        <v>12</v>
      </c>
      <c r="C6743" s="235">
        <v>3</v>
      </c>
      <c r="D6743" s="174">
        <f t="shared" si="586"/>
        <v>3</v>
      </c>
      <c r="E6743" s="171">
        <f t="shared" si="587"/>
        <v>0</v>
      </c>
      <c r="F6743" s="171"/>
      <c r="G6743" s="171"/>
      <c r="H6743" s="171"/>
      <c r="I6743" s="198">
        <v>3</v>
      </c>
      <c r="J6743" s="41">
        <f t="shared" si="590"/>
        <v>3</v>
      </c>
      <c r="K6743" s="41">
        <f t="shared" si="588"/>
        <v>3</v>
      </c>
      <c r="L6743" s="171"/>
      <c r="M6743" s="41">
        <f t="shared" si="589"/>
        <v>3</v>
      </c>
    </row>
    <row r="6744" spans="1:13" ht="14.5" hidden="1" x14ac:dyDescent="0.35">
      <c r="A6744" s="194">
        <v>2021</v>
      </c>
      <c r="B6744" s="41" t="s">
        <v>12</v>
      </c>
      <c r="C6744" s="235">
        <v>5</v>
      </c>
      <c r="D6744" s="174">
        <f t="shared" si="586"/>
        <v>5</v>
      </c>
      <c r="E6744" s="171">
        <f t="shared" si="587"/>
        <v>0</v>
      </c>
      <c r="F6744" s="171"/>
      <c r="G6744" s="171"/>
      <c r="H6744" s="171"/>
      <c r="I6744" s="198">
        <v>5</v>
      </c>
      <c r="J6744" s="41">
        <f t="shared" si="590"/>
        <v>5</v>
      </c>
      <c r="K6744" s="41">
        <f t="shared" si="588"/>
        <v>5</v>
      </c>
      <c r="L6744" s="171"/>
      <c r="M6744" s="41">
        <f t="shared" si="589"/>
        <v>5</v>
      </c>
    </row>
    <row r="6745" spans="1:13" ht="14.5" hidden="1" x14ac:dyDescent="0.35">
      <c r="A6745" s="194">
        <v>2021</v>
      </c>
      <c r="B6745" s="41" t="s">
        <v>12</v>
      </c>
      <c r="C6745" s="235">
        <v>2</v>
      </c>
      <c r="D6745" s="174">
        <f t="shared" si="586"/>
        <v>2</v>
      </c>
      <c r="E6745" s="171">
        <f t="shared" si="587"/>
        <v>0</v>
      </c>
      <c r="F6745" s="171"/>
      <c r="G6745" s="171"/>
      <c r="H6745" s="171"/>
      <c r="I6745" s="198">
        <v>2</v>
      </c>
      <c r="J6745" s="41">
        <f t="shared" si="590"/>
        <v>2</v>
      </c>
      <c r="K6745" s="41">
        <f t="shared" si="588"/>
        <v>2</v>
      </c>
      <c r="L6745" s="171"/>
      <c r="M6745" s="41">
        <f t="shared" si="589"/>
        <v>2</v>
      </c>
    </row>
    <row r="6746" spans="1:13" ht="14.5" hidden="1" x14ac:dyDescent="0.35">
      <c r="A6746" s="194">
        <v>2021</v>
      </c>
      <c r="B6746" s="41" t="s">
        <v>12</v>
      </c>
      <c r="C6746" s="235">
        <v>10</v>
      </c>
      <c r="D6746" s="174">
        <f t="shared" si="586"/>
        <v>10</v>
      </c>
      <c r="E6746" s="171">
        <f t="shared" si="587"/>
        <v>0</v>
      </c>
      <c r="F6746" s="171"/>
      <c r="G6746" s="171"/>
      <c r="H6746" s="171"/>
      <c r="I6746" s="198">
        <v>5</v>
      </c>
      <c r="J6746" s="41">
        <f t="shared" si="590"/>
        <v>5</v>
      </c>
      <c r="K6746" s="41">
        <f t="shared" si="588"/>
        <v>5</v>
      </c>
      <c r="L6746" s="171"/>
      <c r="M6746" s="41">
        <f t="shared" si="589"/>
        <v>5</v>
      </c>
    </row>
    <row r="6747" spans="1:13" ht="14.5" hidden="1" x14ac:dyDescent="0.35">
      <c r="A6747" s="194">
        <v>2021</v>
      </c>
      <c r="B6747" s="41" t="s">
        <v>12</v>
      </c>
      <c r="C6747" s="235">
        <v>2</v>
      </c>
      <c r="D6747" s="174">
        <f t="shared" si="586"/>
        <v>2</v>
      </c>
      <c r="E6747" s="171">
        <f t="shared" si="587"/>
        <v>0</v>
      </c>
      <c r="F6747" s="171"/>
      <c r="G6747" s="171"/>
      <c r="H6747" s="171"/>
      <c r="I6747" s="198">
        <v>2</v>
      </c>
      <c r="J6747" s="41">
        <f t="shared" si="590"/>
        <v>2</v>
      </c>
      <c r="K6747" s="41">
        <f t="shared" si="588"/>
        <v>2</v>
      </c>
      <c r="L6747" s="171"/>
      <c r="M6747" s="41">
        <f t="shared" si="589"/>
        <v>2</v>
      </c>
    </row>
    <row r="6748" spans="1:13" ht="14.5" hidden="1" x14ac:dyDescent="0.35">
      <c r="A6748" s="194">
        <v>2021</v>
      </c>
      <c r="B6748" s="41" t="s">
        <v>14</v>
      </c>
      <c r="C6748" s="235">
        <v>5</v>
      </c>
      <c r="D6748" s="174">
        <f t="shared" si="586"/>
        <v>5</v>
      </c>
      <c r="E6748" s="171">
        <f t="shared" si="587"/>
        <v>0</v>
      </c>
      <c r="F6748" s="171"/>
      <c r="G6748" s="171"/>
      <c r="H6748" s="171"/>
      <c r="I6748" s="198">
        <v>3</v>
      </c>
      <c r="J6748" s="41">
        <f t="shared" si="590"/>
        <v>3</v>
      </c>
      <c r="K6748" s="41">
        <f t="shared" si="588"/>
        <v>3</v>
      </c>
      <c r="L6748" s="171"/>
      <c r="M6748" s="41">
        <f t="shared" si="589"/>
        <v>3</v>
      </c>
    </row>
    <row r="6749" spans="1:13" ht="14.5" hidden="1" x14ac:dyDescent="0.35">
      <c r="A6749" s="194">
        <v>2021</v>
      </c>
      <c r="B6749" s="41" t="s">
        <v>14</v>
      </c>
      <c r="C6749" s="235">
        <v>5</v>
      </c>
      <c r="D6749" s="174">
        <f t="shared" si="586"/>
        <v>5</v>
      </c>
      <c r="E6749" s="171">
        <f t="shared" si="587"/>
        <v>0</v>
      </c>
      <c r="F6749" s="171"/>
      <c r="G6749" s="171"/>
      <c r="H6749" s="171"/>
      <c r="I6749" s="198">
        <v>5</v>
      </c>
      <c r="J6749" s="41">
        <f t="shared" si="590"/>
        <v>5</v>
      </c>
      <c r="K6749" s="41">
        <f t="shared" si="588"/>
        <v>5</v>
      </c>
      <c r="L6749" s="171"/>
      <c r="M6749" s="41">
        <f t="shared" si="589"/>
        <v>5</v>
      </c>
    </row>
    <row r="6750" spans="1:13" ht="14.5" hidden="1" x14ac:dyDescent="0.35">
      <c r="A6750" s="194">
        <v>2021</v>
      </c>
      <c r="B6750" s="41" t="s">
        <v>14</v>
      </c>
      <c r="C6750" s="235">
        <v>-15</v>
      </c>
      <c r="D6750" s="174">
        <f t="shared" si="586"/>
        <v>-15</v>
      </c>
      <c r="E6750" s="171">
        <f t="shared" si="587"/>
        <v>0</v>
      </c>
      <c r="F6750" s="171"/>
      <c r="G6750" s="171"/>
      <c r="H6750" s="171"/>
      <c r="I6750" s="198">
        <v>-1.5</v>
      </c>
      <c r="J6750" s="41">
        <f t="shared" si="590"/>
        <v>-1.5</v>
      </c>
      <c r="K6750" s="41">
        <f t="shared" si="588"/>
        <v>-1.5</v>
      </c>
      <c r="L6750" s="171"/>
      <c r="M6750" s="41">
        <f t="shared" si="589"/>
        <v>-1.5</v>
      </c>
    </row>
    <row r="6751" spans="1:13" ht="14.5" hidden="1" x14ac:dyDescent="0.35">
      <c r="A6751" s="194">
        <v>2021</v>
      </c>
      <c r="B6751" s="41" t="s">
        <v>14</v>
      </c>
      <c r="C6751" s="235">
        <v>10</v>
      </c>
      <c r="D6751" s="174">
        <f t="shared" si="586"/>
        <v>10</v>
      </c>
      <c r="E6751" s="171">
        <f t="shared" si="587"/>
        <v>0</v>
      </c>
      <c r="F6751" s="171"/>
      <c r="G6751" s="171"/>
      <c r="H6751" s="171"/>
      <c r="I6751" s="198">
        <v>5</v>
      </c>
      <c r="J6751" s="41">
        <f t="shared" ref="J6751:J6759" si="591">IF(OR(I6501="",I6501&gt;=50),"",IF(AND(I6501&lt;50,OR(D6501&lt;=0,D6501="")),I6501,IF(I6501&gt;=D6501*10,D6501,IF(D6501&lt;&gt;"",I6501,""))))</f>
        <v>2</v>
      </c>
      <c r="K6751" s="41">
        <f t="shared" si="588"/>
        <v>5</v>
      </c>
      <c r="L6751" s="171"/>
      <c r="M6751" s="41">
        <f t="shared" si="589"/>
        <v>5</v>
      </c>
    </row>
    <row r="6752" spans="1:13" ht="14.5" hidden="1" x14ac:dyDescent="0.35">
      <c r="A6752" s="194">
        <v>2021</v>
      </c>
      <c r="B6752" s="41" t="s">
        <v>14</v>
      </c>
      <c r="C6752" s="235">
        <v>5</v>
      </c>
      <c r="D6752" s="174">
        <f t="shared" si="586"/>
        <v>5</v>
      </c>
      <c r="E6752" s="171">
        <f t="shared" si="587"/>
        <v>0</v>
      </c>
      <c r="F6752" s="171"/>
      <c r="G6752" s="171"/>
      <c r="H6752" s="171"/>
      <c r="I6752" s="198">
        <v>1.5</v>
      </c>
      <c r="J6752" s="41">
        <f t="shared" si="591"/>
        <v>4</v>
      </c>
      <c r="K6752" s="41">
        <f t="shared" si="588"/>
        <v>1.5</v>
      </c>
      <c r="L6752" s="171"/>
      <c r="M6752" s="41">
        <f t="shared" si="589"/>
        <v>1.5</v>
      </c>
    </row>
    <row r="6753" spans="1:13" ht="14.5" hidden="1" x14ac:dyDescent="0.35">
      <c r="A6753" s="194">
        <v>2021</v>
      </c>
      <c r="B6753" s="41" t="s">
        <v>14</v>
      </c>
      <c r="C6753" s="235">
        <v>7.0000000000000009</v>
      </c>
      <c r="D6753" s="174">
        <f t="shared" ref="D6753:D6816" si="592">IF(OR(C6753="",C6753&gt;=1000),"",C6753)</f>
        <v>7.0000000000000009</v>
      </c>
      <c r="E6753" s="171">
        <f t="shared" si="587"/>
        <v>0</v>
      </c>
      <c r="F6753" s="171"/>
      <c r="G6753" s="171"/>
      <c r="H6753" s="171"/>
      <c r="I6753" s="198">
        <v>5</v>
      </c>
      <c r="J6753" s="41">
        <f t="shared" si="591"/>
        <v>2</v>
      </c>
      <c r="K6753" s="41">
        <f t="shared" si="588"/>
        <v>5</v>
      </c>
      <c r="L6753" s="171"/>
      <c r="M6753" s="41">
        <f t="shared" si="589"/>
        <v>5</v>
      </c>
    </row>
    <row r="6754" spans="1:13" ht="14.5" hidden="1" x14ac:dyDescent="0.35">
      <c r="A6754" s="194">
        <v>2021</v>
      </c>
      <c r="B6754" s="41" t="s">
        <v>14</v>
      </c>
      <c r="C6754" s="235">
        <v>5</v>
      </c>
      <c r="D6754" s="174">
        <f t="shared" si="592"/>
        <v>5</v>
      </c>
      <c r="E6754" s="171">
        <f t="shared" si="587"/>
        <v>0</v>
      </c>
      <c r="F6754" s="171"/>
      <c r="G6754" s="171"/>
      <c r="H6754" s="171"/>
      <c r="I6754" s="198">
        <v>3</v>
      </c>
      <c r="J6754" s="41">
        <f t="shared" si="591"/>
        <v>2</v>
      </c>
      <c r="K6754" s="41">
        <f t="shared" si="588"/>
        <v>3</v>
      </c>
      <c r="L6754" s="171"/>
      <c r="M6754" s="41">
        <f t="shared" si="589"/>
        <v>3</v>
      </c>
    </row>
    <row r="6755" spans="1:13" ht="14.5" hidden="1" x14ac:dyDescent="0.35">
      <c r="A6755" s="194">
        <v>2021</v>
      </c>
      <c r="B6755" s="41" t="s">
        <v>14</v>
      </c>
      <c r="C6755" s="235">
        <v>5</v>
      </c>
      <c r="D6755" s="174">
        <f t="shared" si="592"/>
        <v>5</v>
      </c>
      <c r="E6755" s="171">
        <f t="shared" si="587"/>
        <v>0</v>
      </c>
      <c r="F6755" s="171"/>
      <c r="G6755" s="171"/>
      <c r="H6755" s="171"/>
      <c r="I6755" s="198">
        <v>1</v>
      </c>
      <c r="J6755" s="41">
        <f t="shared" si="591"/>
        <v>1</v>
      </c>
      <c r="K6755" s="41">
        <f t="shared" si="588"/>
        <v>1</v>
      </c>
      <c r="L6755" s="171"/>
      <c r="M6755" s="41">
        <f t="shared" si="589"/>
        <v>1</v>
      </c>
    </row>
    <row r="6756" spans="1:13" ht="14.5" hidden="1" x14ac:dyDescent="0.35">
      <c r="A6756" s="194">
        <v>2021</v>
      </c>
      <c r="B6756" s="41" t="s">
        <v>14</v>
      </c>
      <c r="C6756" s="235">
        <v>7.0000000000000009</v>
      </c>
      <c r="D6756" s="174">
        <f t="shared" si="592"/>
        <v>7.0000000000000009</v>
      </c>
      <c r="E6756" s="171">
        <f t="shared" si="587"/>
        <v>0</v>
      </c>
      <c r="F6756" s="171"/>
      <c r="G6756" s="171"/>
      <c r="H6756" s="171"/>
      <c r="I6756" s="198">
        <v>5</v>
      </c>
      <c r="J6756" s="41">
        <f t="shared" si="591"/>
        <v>2</v>
      </c>
      <c r="K6756" s="41">
        <f t="shared" si="588"/>
        <v>5</v>
      </c>
      <c r="L6756" s="171"/>
      <c r="M6756" s="41">
        <f t="shared" si="589"/>
        <v>5</v>
      </c>
    </row>
    <row r="6757" spans="1:13" ht="14.5" hidden="1" x14ac:dyDescent="0.35">
      <c r="A6757" s="194">
        <v>2021</v>
      </c>
      <c r="B6757" s="41" t="s">
        <v>14</v>
      </c>
      <c r="C6757" s="235">
        <v>10</v>
      </c>
      <c r="D6757" s="174">
        <f t="shared" si="592"/>
        <v>10</v>
      </c>
      <c r="E6757" s="171">
        <f t="shared" si="587"/>
        <v>0</v>
      </c>
      <c r="F6757" s="171"/>
      <c r="G6757" s="171"/>
      <c r="H6757" s="171"/>
      <c r="I6757" s="198">
        <v>5</v>
      </c>
      <c r="J6757" s="41">
        <f t="shared" si="591"/>
        <v>1</v>
      </c>
      <c r="K6757" s="41">
        <f t="shared" si="588"/>
        <v>5</v>
      </c>
      <c r="L6757" s="171"/>
      <c r="M6757" s="41">
        <f t="shared" si="589"/>
        <v>5</v>
      </c>
    </row>
    <row r="6758" spans="1:13" ht="14.5" hidden="1" x14ac:dyDescent="0.35">
      <c r="A6758" s="194">
        <v>2021</v>
      </c>
      <c r="B6758" s="41" t="s">
        <v>14</v>
      </c>
      <c r="C6758" s="235">
        <v>5</v>
      </c>
      <c r="D6758" s="174">
        <f t="shared" si="592"/>
        <v>5</v>
      </c>
      <c r="E6758" s="171">
        <f t="shared" si="587"/>
        <v>0</v>
      </c>
      <c r="F6758" s="171"/>
      <c r="G6758" s="171"/>
      <c r="H6758" s="171"/>
      <c r="I6758" s="198">
        <v>3</v>
      </c>
      <c r="J6758" s="41">
        <f t="shared" si="591"/>
        <v>5</v>
      </c>
      <c r="K6758" s="41">
        <f t="shared" si="588"/>
        <v>3</v>
      </c>
      <c r="L6758" s="171"/>
      <c r="M6758" s="41">
        <f t="shared" si="589"/>
        <v>3</v>
      </c>
    </row>
    <row r="6759" spans="1:13" ht="14.5" hidden="1" x14ac:dyDescent="0.35">
      <c r="A6759" s="194">
        <v>2021</v>
      </c>
      <c r="B6759" s="41" t="s">
        <v>14</v>
      </c>
      <c r="C6759" s="235">
        <v>1</v>
      </c>
      <c r="D6759" s="174">
        <f t="shared" si="592"/>
        <v>1</v>
      </c>
      <c r="E6759" s="171">
        <f t="shared" si="587"/>
        <v>0</v>
      </c>
      <c r="F6759" s="171"/>
      <c r="G6759" s="171"/>
      <c r="H6759" s="171"/>
      <c r="I6759" s="198">
        <v>0.35000000000000003</v>
      </c>
      <c r="J6759" s="41">
        <f t="shared" si="591"/>
        <v>5</v>
      </c>
      <c r="K6759" s="41">
        <f t="shared" si="588"/>
        <v>0.35000000000000003</v>
      </c>
      <c r="L6759" s="171"/>
      <c r="M6759" s="41">
        <f t="shared" si="589"/>
        <v>0.35000000000000003</v>
      </c>
    </row>
    <row r="6760" spans="1:13" ht="14.5" hidden="1" x14ac:dyDescent="0.35">
      <c r="A6760" s="194">
        <v>2021</v>
      </c>
      <c r="B6760" s="41" t="s">
        <v>14</v>
      </c>
      <c r="C6760" s="235">
        <v>4</v>
      </c>
      <c r="D6760" s="174">
        <f t="shared" si="592"/>
        <v>4</v>
      </c>
      <c r="E6760" s="171">
        <f t="shared" si="587"/>
        <v>0</v>
      </c>
      <c r="F6760" s="171"/>
      <c r="G6760" s="171"/>
      <c r="H6760" s="171"/>
      <c r="I6760" s="198">
        <v>3</v>
      </c>
      <c r="J6760" s="41">
        <f t="shared" ref="J6760:J6774" si="593">IF(OR(I6760="",I6760&gt;=50),"",IF(AND(I6760&lt;50,OR(D6760&lt;=0,D6760="")),I6760,IF(I6760&gt;=D6760*10,D6760,IF(D6760&lt;&gt;"",I6760,""))))</f>
        <v>3</v>
      </c>
      <c r="K6760" s="41">
        <f t="shared" si="588"/>
        <v>3</v>
      </c>
      <c r="L6760" s="171"/>
      <c r="M6760" s="41">
        <f t="shared" si="589"/>
        <v>3</v>
      </c>
    </row>
    <row r="6761" spans="1:13" ht="14.5" hidden="1" x14ac:dyDescent="0.35">
      <c r="A6761" s="194">
        <v>2021</v>
      </c>
      <c r="B6761" s="41" t="s">
        <v>14</v>
      </c>
      <c r="C6761" s="235" t="s">
        <v>232</v>
      </c>
      <c r="D6761" s="174" t="str">
        <f t="shared" si="592"/>
        <v/>
      </c>
      <c r="E6761" s="171">
        <f t="shared" si="587"/>
        <v>0</v>
      </c>
      <c r="F6761" s="171"/>
      <c r="G6761" s="171"/>
      <c r="H6761" s="171"/>
      <c r="I6761" s="198">
        <v>2</v>
      </c>
      <c r="J6761" s="41">
        <f t="shared" si="593"/>
        <v>2</v>
      </c>
      <c r="K6761" s="41" t="e">
        <f t="shared" si="588"/>
        <v>#VALUE!</v>
      </c>
      <c r="L6761" s="171"/>
      <c r="M6761" s="41">
        <f t="shared" si="589"/>
        <v>2</v>
      </c>
    </row>
    <row r="6762" spans="1:13" ht="14.5" hidden="1" x14ac:dyDescent="0.35">
      <c r="A6762" s="194">
        <v>2021</v>
      </c>
      <c r="B6762" s="41" t="s">
        <v>14</v>
      </c>
      <c r="C6762" s="235">
        <v>5</v>
      </c>
      <c r="D6762" s="174">
        <f t="shared" si="592"/>
        <v>5</v>
      </c>
      <c r="E6762" s="171">
        <f t="shared" si="587"/>
        <v>0</v>
      </c>
      <c r="F6762" s="171"/>
      <c r="G6762" s="171"/>
      <c r="H6762" s="171"/>
      <c r="I6762" s="198">
        <v>5</v>
      </c>
      <c r="J6762" s="41">
        <f t="shared" si="593"/>
        <v>5</v>
      </c>
      <c r="K6762" s="41">
        <f t="shared" si="588"/>
        <v>5</v>
      </c>
      <c r="L6762" s="171"/>
      <c r="M6762" s="41">
        <f t="shared" si="589"/>
        <v>5</v>
      </c>
    </row>
    <row r="6763" spans="1:13" ht="14.5" hidden="1" x14ac:dyDescent="0.35">
      <c r="A6763" s="194">
        <v>2021</v>
      </c>
      <c r="B6763" s="41" t="s">
        <v>14</v>
      </c>
      <c r="C6763" s="235">
        <v>10</v>
      </c>
      <c r="D6763" s="174">
        <f t="shared" si="592"/>
        <v>10</v>
      </c>
      <c r="E6763" s="171">
        <f t="shared" si="587"/>
        <v>0</v>
      </c>
      <c r="F6763" s="171"/>
      <c r="G6763" s="171"/>
      <c r="H6763" s="171"/>
      <c r="I6763" s="198">
        <v>7.0000000000000009</v>
      </c>
      <c r="J6763" s="41">
        <f t="shared" si="593"/>
        <v>7.0000000000000009</v>
      </c>
      <c r="K6763" s="41">
        <f t="shared" si="588"/>
        <v>7.0000000000000009</v>
      </c>
      <c r="L6763" s="171"/>
      <c r="M6763" s="41">
        <f t="shared" si="589"/>
        <v>7.0000000000000009</v>
      </c>
    </row>
    <row r="6764" spans="1:13" ht="14.5" hidden="1" x14ac:dyDescent="0.35">
      <c r="A6764" s="194">
        <v>2021</v>
      </c>
      <c r="B6764" s="41" t="s">
        <v>14</v>
      </c>
      <c r="C6764" s="235">
        <v>-5</v>
      </c>
      <c r="D6764" s="174">
        <f t="shared" si="592"/>
        <v>-5</v>
      </c>
      <c r="E6764" s="171">
        <f t="shared" si="587"/>
        <v>0</v>
      </c>
      <c r="F6764" s="171"/>
      <c r="G6764" s="171"/>
      <c r="H6764" s="171"/>
      <c r="I6764" s="198">
        <v>5</v>
      </c>
      <c r="J6764" s="41">
        <f t="shared" si="593"/>
        <v>5</v>
      </c>
      <c r="K6764" s="41">
        <f t="shared" si="588"/>
        <v>5</v>
      </c>
      <c r="L6764" s="171"/>
      <c r="M6764" s="41">
        <f t="shared" si="589"/>
        <v>5</v>
      </c>
    </row>
    <row r="6765" spans="1:13" ht="14.5" hidden="1" x14ac:dyDescent="0.35">
      <c r="A6765" s="194">
        <v>2021</v>
      </c>
      <c r="B6765" s="41" t="s">
        <v>14</v>
      </c>
      <c r="C6765" s="235">
        <v>10</v>
      </c>
      <c r="D6765" s="174">
        <f t="shared" si="592"/>
        <v>10</v>
      </c>
      <c r="E6765" s="171">
        <f t="shared" si="587"/>
        <v>0</v>
      </c>
      <c r="F6765" s="171"/>
      <c r="G6765" s="171"/>
      <c r="H6765" s="171"/>
      <c r="I6765" s="198">
        <v>7.0000000000000009</v>
      </c>
      <c r="J6765" s="41">
        <f t="shared" si="593"/>
        <v>7.0000000000000009</v>
      </c>
      <c r="K6765" s="41">
        <f t="shared" si="588"/>
        <v>7.0000000000000009</v>
      </c>
      <c r="L6765" s="171"/>
      <c r="M6765" s="41">
        <f t="shared" si="589"/>
        <v>7.0000000000000009</v>
      </c>
    </row>
    <row r="6766" spans="1:13" ht="14.5" hidden="1" x14ac:dyDescent="0.35">
      <c r="A6766" s="194">
        <v>2021</v>
      </c>
      <c r="B6766" s="41" t="s">
        <v>14</v>
      </c>
      <c r="C6766" s="235">
        <v>5</v>
      </c>
      <c r="D6766" s="174">
        <f t="shared" si="592"/>
        <v>5</v>
      </c>
      <c r="E6766" s="171">
        <f t="shared" si="587"/>
        <v>0</v>
      </c>
      <c r="F6766" s="171"/>
      <c r="G6766" s="171"/>
      <c r="H6766" s="171"/>
      <c r="I6766" s="198">
        <v>5</v>
      </c>
      <c r="J6766" s="41">
        <f t="shared" si="593"/>
        <v>5</v>
      </c>
      <c r="K6766" s="41">
        <f t="shared" si="588"/>
        <v>5</v>
      </c>
      <c r="L6766" s="171"/>
      <c r="M6766" s="41">
        <f t="shared" si="589"/>
        <v>5</v>
      </c>
    </row>
    <row r="6767" spans="1:13" ht="14.5" hidden="1" x14ac:dyDescent="0.35">
      <c r="A6767" s="194">
        <v>2021</v>
      </c>
      <c r="B6767" s="41" t="s">
        <v>14</v>
      </c>
      <c r="C6767" s="235">
        <v>10</v>
      </c>
      <c r="D6767" s="174">
        <f t="shared" si="592"/>
        <v>10</v>
      </c>
      <c r="E6767" s="171">
        <f t="shared" si="587"/>
        <v>0</v>
      </c>
      <c r="F6767" s="171"/>
      <c r="G6767" s="171"/>
      <c r="H6767" s="171"/>
      <c r="I6767" s="198">
        <v>5</v>
      </c>
      <c r="J6767" s="41">
        <f t="shared" si="593"/>
        <v>5</v>
      </c>
      <c r="K6767" s="41">
        <f t="shared" si="588"/>
        <v>5</v>
      </c>
      <c r="L6767" s="171"/>
      <c r="M6767" s="41">
        <f t="shared" si="589"/>
        <v>5</v>
      </c>
    </row>
    <row r="6768" spans="1:13" ht="14.5" hidden="1" x14ac:dyDescent="0.35">
      <c r="A6768" s="194">
        <v>2021</v>
      </c>
      <c r="B6768" s="41" t="s">
        <v>14</v>
      </c>
      <c r="C6768" s="235">
        <v>3</v>
      </c>
      <c r="D6768" s="174">
        <f t="shared" si="592"/>
        <v>3</v>
      </c>
      <c r="E6768" s="171">
        <f t="shared" si="587"/>
        <v>0</v>
      </c>
      <c r="F6768" s="171"/>
      <c r="G6768" s="171"/>
      <c r="H6768" s="171"/>
      <c r="I6768" s="198">
        <v>3</v>
      </c>
      <c r="J6768" s="41">
        <f t="shared" si="593"/>
        <v>3</v>
      </c>
      <c r="K6768" s="41">
        <f t="shared" si="588"/>
        <v>3</v>
      </c>
      <c r="L6768" s="171"/>
      <c r="M6768" s="41">
        <f t="shared" si="589"/>
        <v>3</v>
      </c>
    </row>
    <row r="6769" spans="1:13" ht="14.5" hidden="1" x14ac:dyDescent="0.35">
      <c r="A6769" s="194">
        <v>2021</v>
      </c>
      <c r="B6769" s="41" t="s">
        <v>14</v>
      </c>
      <c r="C6769" s="235">
        <v>5</v>
      </c>
      <c r="D6769" s="174">
        <f t="shared" si="592"/>
        <v>5</v>
      </c>
      <c r="E6769" s="171">
        <f t="shared" si="587"/>
        <v>0</v>
      </c>
      <c r="F6769" s="171"/>
      <c r="G6769" s="171"/>
      <c r="H6769" s="171"/>
      <c r="I6769" s="198">
        <v>3</v>
      </c>
      <c r="J6769" s="41">
        <f t="shared" si="593"/>
        <v>3</v>
      </c>
      <c r="K6769" s="41">
        <f t="shared" si="588"/>
        <v>3</v>
      </c>
      <c r="L6769" s="171"/>
      <c r="M6769" s="41">
        <f t="shared" si="589"/>
        <v>3</v>
      </c>
    </row>
    <row r="6770" spans="1:13" ht="14.5" hidden="1" x14ac:dyDescent="0.35">
      <c r="A6770" s="194">
        <v>2021</v>
      </c>
      <c r="B6770" s="41" t="s">
        <v>14</v>
      </c>
      <c r="C6770" s="235">
        <v>5</v>
      </c>
      <c r="D6770" s="174">
        <f t="shared" si="592"/>
        <v>5</v>
      </c>
      <c r="E6770" s="171">
        <f t="shared" si="587"/>
        <v>0</v>
      </c>
      <c r="F6770" s="171"/>
      <c r="G6770" s="171"/>
      <c r="H6770" s="171"/>
      <c r="I6770" s="198">
        <v>5</v>
      </c>
      <c r="J6770" s="41">
        <f t="shared" si="593"/>
        <v>5</v>
      </c>
      <c r="K6770" s="41">
        <f t="shared" si="588"/>
        <v>5</v>
      </c>
      <c r="L6770" s="171"/>
      <c r="M6770" s="41">
        <f t="shared" si="589"/>
        <v>5</v>
      </c>
    </row>
    <row r="6771" spans="1:13" ht="14.5" hidden="1" x14ac:dyDescent="0.35">
      <c r="A6771" s="194">
        <v>2021</v>
      </c>
      <c r="B6771" s="41" t="s">
        <v>14</v>
      </c>
      <c r="C6771" s="235">
        <v>1</v>
      </c>
      <c r="D6771" s="174">
        <f t="shared" si="592"/>
        <v>1</v>
      </c>
      <c r="E6771" s="171">
        <f t="shared" si="587"/>
        <v>0</v>
      </c>
      <c r="F6771" s="171"/>
      <c r="G6771" s="171"/>
      <c r="H6771" s="171"/>
      <c r="I6771" s="198">
        <v>1</v>
      </c>
      <c r="J6771" s="41">
        <f t="shared" si="593"/>
        <v>1</v>
      </c>
      <c r="K6771" s="41">
        <f t="shared" si="588"/>
        <v>1</v>
      </c>
      <c r="L6771" s="171"/>
      <c r="M6771" s="41">
        <f t="shared" si="589"/>
        <v>1</v>
      </c>
    </row>
    <row r="6772" spans="1:13" ht="14.5" hidden="1" x14ac:dyDescent="0.35">
      <c r="A6772" s="194">
        <v>2021</v>
      </c>
      <c r="B6772" s="41" t="s">
        <v>14</v>
      </c>
      <c r="C6772" s="235">
        <v>5</v>
      </c>
      <c r="D6772" s="174">
        <f t="shared" si="592"/>
        <v>5</v>
      </c>
      <c r="E6772" s="171">
        <f t="shared" si="587"/>
        <v>0</v>
      </c>
      <c r="F6772" s="171"/>
      <c r="G6772" s="171"/>
      <c r="H6772" s="171"/>
      <c r="I6772" s="198">
        <v>1</v>
      </c>
      <c r="J6772" s="41">
        <f t="shared" si="593"/>
        <v>1</v>
      </c>
      <c r="K6772" s="41">
        <f t="shared" si="588"/>
        <v>1</v>
      </c>
      <c r="L6772" s="171"/>
      <c r="M6772" s="41">
        <f t="shared" si="589"/>
        <v>1</v>
      </c>
    </row>
    <row r="6773" spans="1:13" ht="14.5" hidden="1" x14ac:dyDescent="0.35">
      <c r="A6773" s="194">
        <v>2021</v>
      </c>
      <c r="B6773" s="41" t="s">
        <v>14</v>
      </c>
      <c r="C6773" s="235">
        <v>10</v>
      </c>
      <c r="D6773" s="174">
        <f t="shared" si="592"/>
        <v>10</v>
      </c>
      <c r="E6773" s="171">
        <f t="shared" si="587"/>
        <v>0</v>
      </c>
      <c r="F6773" s="171"/>
      <c r="G6773" s="171"/>
      <c r="H6773" s="171"/>
      <c r="I6773" s="198">
        <v>5</v>
      </c>
      <c r="J6773" s="41">
        <f t="shared" si="593"/>
        <v>5</v>
      </c>
      <c r="K6773" s="41">
        <f t="shared" si="588"/>
        <v>5</v>
      </c>
      <c r="L6773" s="171"/>
      <c r="M6773" s="41">
        <f t="shared" si="589"/>
        <v>5</v>
      </c>
    </row>
    <row r="6774" spans="1:13" ht="14.5" hidden="1" x14ac:dyDescent="0.35">
      <c r="A6774" s="194">
        <v>2021</v>
      </c>
      <c r="B6774" s="41" t="s">
        <v>14</v>
      </c>
      <c r="C6774" s="235">
        <v>10</v>
      </c>
      <c r="D6774" s="174">
        <f t="shared" si="592"/>
        <v>10</v>
      </c>
      <c r="E6774" s="171">
        <f t="shared" si="587"/>
        <v>0</v>
      </c>
      <c r="F6774" s="171"/>
      <c r="G6774" s="171"/>
      <c r="H6774" s="171"/>
      <c r="I6774" s="198">
        <v>10</v>
      </c>
      <c r="J6774" s="41">
        <f t="shared" si="593"/>
        <v>10</v>
      </c>
      <c r="K6774" s="41">
        <f t="shared" si="588"/>
        <v>10</v>
      </c>
      <c r="L6774" s="171"/>
      <c r="M6774" s="41">
        <f t="shared" si="589"/>
        <v>10</v>
      </c>
    </row>
    <row r="6775" spans="1:13" ht="14.5" hidden="1" x14ac:dyDescent="0.35">
      <c r="A6775" s="194">
        <v>2021</v>
      </c>
      <c r="B6775" s="41" t="s">
        <v>14</v>
      </c>
      <c r="C6775" s="235">
        <v>10</v>
      </c>
      <c r="D6775" s="174">
        <f t="shared" si="592"/>
        <v>10</v>
      </c>
      <c r="E6775" s="171">
        <f t="shared" si="587"/>
        <v>0</v>
      </c>
      <c r="F6775" s="171"/>
      <c r="G6775" s="171"/>
      <c r="H6775" s="171"/>
      <c r="I6775" s="198">
        <v>5</v>
      </c>
      <c r="J6775" s="41">
        <f>IF(OR(I6750="",I6750&gt;=50),"",IF(AND(I6750&lt;50,OR(D6750&lt;=0,D6750="")),I6750,IF(I6750&gt;=D6750*10,D6750,IF(D6750&lt;&gt;"",I6750,""))))</f>
        <v>-1.5</v>
      </c>
      <c r="K6775" s="41">
        <f t="shared" si="588"/>
        <v>5</v>
      </c>
      <c r="L6775" s="171"/>
      <c r="M6775" s="41">
        <f t="shared" si="589"/>
        <v>5</v>
      </c>
    </row>
    <row r="6776" spans="1:13" ht="14.5" hidden="1" x14ac:dyDescent="0.35">
      <c r="A6776" s="194">
        <v>2021</v>
      </c>
      <c r="B6776" s="41" t="s">
        <v>14</v>
      </c>
      <c r="C6776" s="235">
        <v>10</v>
      </c>
      <c r="D6776" s="174">
        <f t="shared" si="592"/>
        <v>10</v>
      </c>
      <c r="E6776" s="171">
        <f t="shared" si="587"/>
        <v>0</v>
      </c>
      <c r="F6776" s="171"/>
      <c r="G6776" s="171"/>
      <c r="H6776" s="171"/>
      <c r="I6776" s="177" t="s">
        <v>232</v>
      </c>
      <c r="J6776" s="41" t="str">
        <f t="shared" ref="J6776:J6826" si="594">IF(OR(I6776="",I6776&gt;=50),"",IF(AND(I6776&lt;50,OR(D6776&lt;=0,D6776="")),I6776,IF(I6776&gt;=D6776*10,D6776,IF(D6776&lt;&gt;"",I6776,""))))</f>
        <v/>
      </c>
      <c r="K6776" s="41" t="str">
        <f t="shared" si="588"/>
        <v/>
      </c>
      <c r="L6776" s="171"/>
      <c r="M6776" s="41" t="str">
        <f t="shared" si="589"/>
        <v/>
      </c>
    </row>
    <row r="6777" spans="1:13" ht="14.5" hidden="1" x14ac:dyDescent="0.35">
      <c r="A6777" s="194">
        <v>2021</v>
      </c>
      <c r="B6777" s="41" t="s">
        <v>14</v>
      </c>
      <c r="C6777" s="235">
        <v>5</v>
      </c>
      <c r="D6777" s="174">
        <f t="shared" si="592"/>
        <v>5</v>
      </c>
      <c r="E6777" s="171">
        <f t="shared" si="587"/>
        <v>0</v>
      </c>
      <c r="F6777" s="171"/>
      <c r="G6777" s="171"/>
      <c r="H6777" s="171"/>
      <c r="I6777" s="198">
        <v>5</v>
      </c>
      <c r="J6777" s="41">
        <f t="shared" si="594"/>
        <v>5</v>
      </c>
      <c r="K6777" s="41">
        <f t="shared" si="588"/>
        <v>5</v>
      </c>
      <c r="L6777" s="171"/>
      <c r="M6777" s="41">
        <f t="shared" si="589"/>
        <v>5</v>
      </c>
    </row>
    <row r="6778" spans="1:13" ht="14.5" hidden="1" x14ac:dyDescent="0.35">
      <c r="A6778" s="194">
        <v>2021</v>
      </c>
      <c r="B6778" s="41" t="s">
        <v>14</v>
      </c>
      <c r="C6778" s="235">
        <v>10</v>
      </c>
      <c r="D6778" s="174">
        <f t="shared" si="592"/>
        <v>10</v>
      </c>
      <c r="E6778" s="171">
        <f t="shared" si="587"/>
        <v>0</v>
      </c>
      <c r="F6778" s="171"/>
      <c r="G6778" s="171"/>
      <c r="H6778" s="171"/>
      <c r="I6778" s="198">
        <v>7.0000000000000009</v>
      </c>
      <c r="J6778" s="41">
        <f t="shared" si="594"/>
        <v>7.0000000000000009</v>
      </c>
      <c r="K6778" s="41">
        <f t="shared" si="588"/>
        <v>7.0000000000000009</v>
      </c>
      <c r="L6778" s="171"/>
      <c r="M6778" s="41">
        <f t="shared" si="589"/>
        <v>7.0000000000000009</v>
      </c>
    </row>
    <row r="6779" spans="1:13" ht="14.5" hidden="1" x14ac:dyDescent="0.35">
      <c r="A6779" s="194">
        <v>2021</v>
      </c>
      <c r="B6779" s="41" t="s">
        <v>14</v>
      </c>
      <c r="C6779" s="235">
        <v>5</v>
      </c>
      <c r="D6779" s="174">
        <f t="shared" si="592"/>
        <v>5</v>
      </c>
      <c r="E6779" s="171">
        <f t="shared" si="587"/>
        <v>0</v>
      </c>
      <c r="F6779" s="171"/>
      <c r="G6779" s="171"/>
      <c r="H6779" s="171"/>
      <c r="I6779" s="198">
        <v>5</v>
      </c>
      <c r="J6779" s="41">
        <f t="shared" si="594"/>
        <v>5</v>
      </c>
      <c r="K6779" s="41">
        <f t="shared" si="588"/>
        <v>5</v>
      </c>
      <c r="L6779" s="171"/>
      <c r="M6779" s="41">
        <f t="shared" si="589"/>
        <v>5</v>
      </c>
    </row>
    <row r="6780" spans="1:13" ht="14.5" hidden="1" x14ac:dyDescent="0.35">
      <c r="A6780" s="194">
        <v>2021</v>
      </c>
      <c r="B6780" s="41" t="s">
        <v>14</v>
      </c>
      <c r="C6780" s="235">
        <v>2</v>
      </c>
      <c r="D6780" s="174">
        <f t="shared" si="592"/>
        <v>2</v>
      </c>
      <c r="E6780" s="171">
        <f t="shared" si="587"/>
        <v>0</v>
      </c>
      <c r="F6780" s="171"/>
      <c r="G6780" s="171"/>
      <c r="H6780" s="171"/>
      <c r="I6780" s="198">
        <v>1</v>
      </c>
      <c r="J6780" s="41">
        <f t="shared" si="594"/>
        <v>1</v>
      </c>
      <c r="K6780" s="41">
        <f t="shared" si="588"/>
        <v>1</v>
      </c>
      <c r="L6780" s="171"/>
      <c r="M6780" s="41">
        <f t="shared" si="589"/>
        <v>1</v>
      </c>
    </row>
    <row r="6781" spans="1:13" ht="14.5" hidden="1" x14ac:dyDescent="0.35">
      <c r="A6781" s="194">
        <v>2021</v>
      </c>
      <c r="B6781" s="41" t="s">
        <v>14</v>
      </c>
      <c r="C6781" s="235">
        <v>5</v>
      </c>
      <c r="D6781" s="174">
        <f t="shared" si="592"/>
        <v>5</v>
      </c>
      <c r="E6781" s="171">
        <f t="shared" si="587"/>
        <v>0</v>
      </c>
      <c r="F6781" s="171"/>
      <c r="G6781" s="171"/>
      <c r="H6781" s="171"/>
      <c r="I6781" s="198">
        <v>5</v>
      </c>
      <c r="J6781" s="41">
        <f t="shared" si="594"/>
        <v>5</v>
      </c>
      <c r="K6781" s="41">
        <f t="shared" si="588"/>
        <v>5</v>
      </c>
      <c r="L6781" s="171"/>
      <c r="M6781" s="41">
        <f t="shared" si="589"/>
        <v>5</v>
      </c>
    </row>
    <row r="6782" spans="1:13" ht="14.5" hidden="1" x14ac:dyDescent="0.35">
      <c r="A6782" s="194">
        <v>2021</v>
      </c>
      <c r="B6782" s="41" t="s">
        <v>14</v>
      </c>
      <c r="C6782" s="235">
        <v>4</v>
      </c>
      <c r="D6782" s="174">
        <f t="shared" si="592"/>
        <v>4</v>
      </c>
      <c r="E6782" s="171">
        <f t="shared" si="587"/>
        <v>0</v>
      </c>
      <c r="F6782" s="171"/>
      <c r="G6782" s="171"/>
      <c r="H6782" s="171"/>
      <c r="I6782" s="198">
        <v>2</v>
      </c>
      <c r="J6782" s="41">
        <f t="shared" si="594"/>
        <v>2</v>
      </c>
      <c r="K6782" s="41">
        <f t="shared" si="588"/>
        <v>2</v>
      </c>
      <c r="L6782" s="171"/>
      <c r="M6782" s="41">
        <f t="shared" si="589"/>
        <v>2</v>
      </c>
    </row>
    <row r="6783" spans="1:13" ht="14.5" hidden="1" x14ac:dyDescent="0.35">
      <c r="A6783" s="194">
        <v>2021</v>
      </c>
      <c r="B6783" s="41" t="s">
        <v>14</v>
      </c>
      <c r="C6783" s="235">
        <v>10</v>
      </c>
      <c r="D6783" s="174">
        <f t="shared" si="592"/>
        <v>10</v>
      </c>
      <c r="E6783" s="171">
        <f t="shared" si="587"/>
        <v>0</v>
      </c>
      <c r="F6783" s="171"/>
      <c r="G6783" s="171"/>
      <c r="H6783" s="171"/>
      <c r="I6783" s="198">
        <v>6</v>
      </c>
      <c r="J6783" s="41">
        <f t="shared" si="594"/>
        <v>6</v>
      </c>
      <c r="K6783" s="41">
        <f t="shared" si="588"/>
        <v>6</v>
      </c>
      <c r="L6783" s="171"/>
      <c r="M6783" s="41">
        <f t="shared" si="589"/>
        <v>6</v>
      </c>
    </row>
    <row r="6784" spans="1:13" ht="14.5" hidden="1" x14ac:dyDescent="0.35">
      <c r="A6784" s="194">
        <v>2021</v>
      </c>
      <c r="B6784" s="41" t="s">
        <v>14</v>
      </c>
      <c r="C6784" s="235">
        <v>5</v>
      </c>
      <c r="D6784" s="174">
        <f t="shared" si="592"/>
        <v>5</v>
      </c>
      <c r="E6784" s="171">
        <f t="shared" si="587"/>
        <v>0</v>
      </c>
      <c r="F6784" s="171"/>
      <c r="G6784" s="171"/>
      <c r="H6784" s="171"/>
      <c r="I6784" s="198">
        <v>20</v>
      </c>
      <c r="J6784" s="41">
        <f t="shared" si="594"/>
        <v>20</v>
      </c>
      <c r="K6784" s="41">
        <f t="shared" si="588"/>
        <v>20</v>
      </c>
      <c r="L6784" s="171"/>
      <c r="M6784" s="41">
        <f t="shared" si="589"/>
        <v>20</v>
      </c>
    </row>
    <row r="6785" spans="1:13" ht="14.5" hidden="1" x14ac:dyDescent="0.35">
      <c r="A6785" s="194">
        <v>2021</v>
      </c>
      <c r="B6785" s="41" t="s">
        <v>14</v>
      </c>
      <c r="C6785" s="235">
        <v>20</v>
      </c>
      <c r="D6785" s="174">
        <f t="shared" si="592"/>
        <v>20</v>
      </c>
      <c r="E6785" s="171">
        <f t="shared" si="587"/>
        <v>0</v>
      </c>
      <c r="F6785" s="171"/>
      <c r="G6785" s="171"/>
      <c r="H6785" s="171"/>
      <c r="I6785" s="198">
        <v>10</v>
      </c>
      <c r="J6785" s="41">
        <f t="shared" si="594"/>
        <v>10</v>
      </c>
      <c r="K6785" s="41">
        <f t="shared" si="588"/>
        <v>10</v>
      </c>
      <c r="L6785" s="171"/>
      <c r="M6785" s="41">
        <f t="shared" si="589"/>
        <v>10</v>
      </c>
    </row>
    <row r="6786" spans="1:13" ht="14.5" hidden="1" x14ac:dyDescent="0.35">
      <c r="A6786" s="194">
        <v>2021</v>
      </c>
      <c r="B6786" s="41" t="s">
        <v>14</v>
      </c>
      <c r="C6786" s="235">
        <v>10</v>
      </c>
      <c r="D6786" s="174">
        <f t="shared" si="592"/>
        <v>10</v>
      </c>
      <c r="E6786" s="171">
        <f t="shared" ref="E6786:E6825" si="595">IF(D6786&lt;&gt;C6786,1,0)</f>
        <v>0</v>
      </c>
      <c r="F6786" s="171"/>
      <c r="G6786" s="171"/>
      <c r="H6786" s="171"/>
      <c r="I6786" s="198">
        <v>10</v>
      </c>
      <c r="J6786" s="41">
        <f t="shared" si="594"/>
        <v>10</v>
      </c>
      <c r="K6786" s="41">
        <f t="shared" si="588"/>
        <v>10</v>
      </c>
      <c r="L6786" s="171"/>
      <c r="M6786" s="41">
        <f t="shared" si="589"/>
        <v>10</v>
      </c>
    </row>
    <row r="6787" spans="1:13" ht="14.5" hidden="1" x14ac:dyDescent="0.35">
      <c r="A6787" s="194">
        <v>2021</v>
      </c>
      <c r="B6787" s="41" t="s">
        <v>14</v>
      </c>
      <c r="C6787" s="235">
        <v>3</v>
      </c>
      <c r="D6787" s="174">
        <f t="shared" si="592"/>
        <v>3</v>
      </c>
      <c r="E6787" s="171">
        <f t="shared" si="595"/>
        <v>0</v>
      </c>
      <c r="F6787" s="171"/>
      <c r="G6787" s="171"/>
      <c r="H6787" s="171"/>
      <c r="I6787" s="198">
        <v>1.5</v>
      </c>
      <c r="J6787" s="41">
        <f t="shared" si="594"/>
        <v>1.5</v>
      </c>
      <c r="K6787" s="41">
        <f t="shared" ref="K6787:K6826" si="596">IF($I6787="","",IF(AND($C6787&gt;0,$I6787&gt;=$C6787*10),$C6787,IF(I6787&gt;=50,"",IF($C6787="",$I6787,IF($C6787&lt;&gt;"",$I6787,"")))))</f>
        <v>1.5</v>
      </c>
      <c r="L6787" s="171"/>
      <c r="M6787" s="41">
        <f t="shared" ref="M6787:M6826" si="597">IFERROR(K6787,I6787)</f>
        <v>1.5</v>
      </c>
    </row>
    <row r="6788" spans="1:13" ht="14.5" hidden="1" x14ac:dyDescent="0.35">
      <c r="A6788" s="194">
        <v>2021</v>
      </c>
      <c r="B6788" s="41" t="s">
        <v>14</v>
      </c>
      <c r="C6788" s="235">
        <v>15</v>
      </c>
      <c r="D6788" s="174">
        <f t="shared" si="592"/>
        <v>15</v>
      </c>
      <c r="E6788" s="171">
        <f t="shared" si="595"/>
        <v>0</v>
      </c>
      <c r="F6788" s="171"/>
      <c r="G6788" s="171"/>
      <c r="H6788" s="171"/>
      <c r="I6788" s="198">
        <v>6</v>
      </c>
      <c r="J6788" s="41">
        <f t="shared" si="594"/>
        <v>6</v>
      </c>
      <c r="K6788" s="41">
        <f t="shared" si="596"/>
        <v>6</v>
      </c>
      <c r="L6788" s="171"/>
      <c r="M6788" s="41">
        <f t="shared" si="597"/>
        <v>6</v>
      </c>
    </row>
    <row r="6789" spans="1:13" ht="14.5" hidden="1" x14ac:dyDescent="0.35">
      <c r="A6789" s="194">
        <v>2021</v>
      </c>
      <c r="B6789" s="41" t="s">
        <v>14</v>
      </c>
      <c r="C6789" s="235">
        <v>10</v>
      </c>
      <c r="D6789" s="174">
        <f t="shared" si="592"/>
        <v>10</v>
      </c>
      <c r="E6789" s="171">
        <f t="shared" si="595"/>
        <v>0</v>
      </c>
      <c r="F6789" s="171"/>
      <c r="G6789" s="171"/>
      <c r="H6789" s="171"/>
      <c r="I6789" s="198">
        <v>5</v>
      </c>
      <c r="J6789" s="41">
        <f t="shared" si="594"/>
        <v>5</v>
      </c>
      <c r="K6789" s="41">
        <f t="shared" si="596"/>
        <v>5</v>
      </c>
      <c r="L6789" s="171"/>
      <c r="M6789" s="41">
        <f t="shared" si="597"/>
        <v>5</v>
      </c>
    </row>
    <row r="6790" spans="1:13" ht="14.5" hidden="1" x14ac:dyDescent="0.35">
      <c r="A6790" s="194">
        <v>2021</v>
      </c>
      <c r="B6790" s="41" t="s">
        <v>14</v>
      </c>
      <c r="C6790" s="235">
        <v>5</v>
      </c>
      <c r="D6790" s="174">
        <f t="shared" si="592"/>
        <v>5</v>
      </c>
      <c r="E6790" s="171">
        <f t="shared" si="595"/>
        <v>0</v>
      </c>
      <c r="F6790" s="171"/>
      <c r="G6790" s="171"/>
      <c r="H6790" s="171"/>
      <c r="I6790" s="198">
        <v>5</v>
      </c>
      <c r="J6790" s="41">
        <f t="shared" si="594"/>
        <v>5</v>
      </c>
      <c r="K6790" s="41">
        <f t="shared" si="596"/>
        <v>5</v>
      </c>
      <c r="L6790" s="171"/>
      <c r="M6790" s="41">
        <f t="shared" si="597"/>
        <v>5</v>
      </c>
    </row>
    <row r="6791" spans="1:13" ht="14.5" hidden="1" x14ac:dyDescent="0.35">
      <c r="A6791" s="194">
        <v>2021</v>
      </c>
      <c r="B6791" s="41" t="s">
        <v>14</v>
      </c>
      <c r="C6791" s="235">
        <v>2</v>
      </c>
      <c r="D6791" s="174">
        <f t="shared" si="592"/>
        <v>2</v>
      </c>
      <c r="E6791" s="171">
        <f t="shared" si="595"/>
        <v>0</v>
      </c>
      <c r="F6791" s="171"/>
      <c r="G6791" s="171"/>
      <c r="H6791" s="171"/>
      <c r="I6791" s="198">
        <v>3</v>
      </c>
      <c r="J6791" s="41">
        <f t="shared" si="594"/>
        <v>3</v>
      </c>
      <c r="K6791" s="41">
        <f t="shared" si="596"/>
        <v>3</v>
      </c>
      <c r="L6791" s="171"/>
      <c r="M6791" s="41">
        <f t="shared" si="597"/>
        <v>3</v>
      </c>
    </row>
    <row r="6792" spans="1:13" ht="14.5" hidden="1" x14ac:dyDescent="0.35">
      <c r="A6792" s="194">
        <v>2021</v>
      </c>
      <c r="B6792" s="41" t="s">
        <v>14</v>
      </c>
      <c r="C6792" s="235">
        <v>10</v>
      </c>
      <c r="D6792" s="174">
        <f t="shared" si="592"/>
        <v>10</v>
      </c>
      <c r="E6792" s="171">
        <f t="shared" si="595"/>
        <v>0</v>
      </c>
      <c r="F6792" s="171"/>
      <c r="G6792" s="171"/>
      <c r="H6792" s="171"/>
      <c r="I6792" s="198">
        <v>5</v>
      </c>
      <c r="J6792" s="41">
        <f t="shared" si="594"/>
        <v>5</v>
      </c>
      <c r="K6792" s="41">
        <f t="shared" si="596"/>
        <v>5</v>
      </c>
      <c r="L6792" s="171"/>
      <c r="M6792" s="41">
        <f t="shared" si="597"/>
        <v>5</v>
      </c>
    </row>
    <row r="6793" spans="1:13" ht="14.5" hidden="1" x14ac:dyDescent="0.35">
      <c r="A6793" s="194">
        <v>2021</v>
      </c>
      <c r="B6793" s="41" t="s">
        <v>14</v>
      </c>
      <c r="C6793" s="235">
        <v>16</v>
      </c>
      <c r="D6793" s="174">
        <f t="shared" si="592"/>
        <v>16</v>
      </c>
      <c r="E6793" s="171">
        <f t="shared" si="595"/>
        <v>0</v>
      </c>
      <c r="F6793" s="171"/>
      <c r="G6793" s="171"/>
      <c r="H6793" s="171"/>
      <c r="I6793" s="198">
        <v>10</v>
      </c>
      <c r="J6793" s="41">
        <f t="shared" si="594"/>
        <v>10</v>
      </c>
      <c r="K6793" s="41">
        <f t="shared" si="596"/>
        <v>10</v>
      </c>
      <c r="L6793" s="171"/>
      <c r="M6793" s="41">
        <f t="shared" si="597"/>
        <v>10</v>
      </c>
    </row>
    <row r="6794" spans="1:13" ht="14.5" hidden="1" x14ac:dyDescent="0.35">
      <c r="A6794" s="194">
        <v>2021</v>
      </c>
      <c r="B6794" s="41" t="s">
        <v>14</v>
      </c>
      <c r="C6794" s="235">
        <v>8</v>
      </c>
      <c r="D6794" s="174">
        <f t="shared" si="592"/>
        <v>8</v>
      </c>
      <c r="E6794" s="171">
        <f t="shared" si="595"/>
        <v>0</v>
      </c>
      <c r="F6794" s="171"/>
      <c r="G6794" s="171"/>
      <c r="H6794" s="171"/>
      <c r="I6794" s="198">
        <v>8</v>
      </c>
      <c r="J6794" s="41">
        <f t="shared" si="594"/>
        <v>8</v>
      </c>
      <c r="K6794" s="41">
        <f t="shared" si="596"/>
        <v>8</v>
      </c>
      <c r="L6794" s="171"/>
      <c r="M6794" s="41">
        <f t="shared" si="597"/>
        <v>8</v>
      </c>
    </row>
    <row r="6795" spans="1:13" ht="14.5" hidden="1" x14ac:dyDescent="0.35">
      <c r="A6795" s="194">
        <v>2021</v>
      </c>
      <c r="B6795" s="41" t="s">
        <v>14</v>
      </c>
      <c r="C6795" s="235">
        <v>2</v>
      </c>
      <c r="D6795" s="174">
        <f t="shared" si="592"/>
        <v>2</v>
      </c>
      <c r="E6795" s="171">
        <f t="shared" si="595"/>
        <v>0</v>
      </c>
      <c r="F6795" s="171"/>
      <c r="G6795" s="171"/>
      <c r="H6795" s="171"/>
      <c r="I6795" s="198">
        <v>2</v>
      </c>
      <c r="J6795" s="41">
        <f t="shared" si="594"/>
        <v>2</v>
      </c>
      <c r="K6795" s="41">
        <f t="shared" si="596"/>
        <v>2</v>
      </c>
      <c r="L6795" s="171"/>
      <c r="M6795" s="41">
        <f t="shared" si="597"/>
        <v>2</v>
      </c>
    </row>
    <row r="6796" spans="1:13" ht="14.5" hidden="1" x14ac:dyDescent="0.35">
      <c r="A6796" s="194">
        <v>2021</v>
      </c>
      <c r="B6796" s="41" t="s">
        <v>14</v>
      </c>
      <c r="C6796" s="235">
        <v>3</v>
      </c>
      <c r="D6796" s="174">
        <f t="shared" si="592"/>
        <v>3</v>
      </c>
      <c r="E6796" s="171">
        <f t="shared" si="595"/>
        <v>0</v>
      </c>
      <c r="F6796" s="171"/>
      <c r="G6796" s="171"/>
      <c r="H6796" s="171"/>
      <c r="I6796" s="198">
        <v>3</v>
      </c>
      <c r="J6796" s="41">
        <f t="shared" si="594"/>
        <v>3</v>
      </c>
      <c r="K6796" s="41">
        <f t="shared" si="596"/>
        <v>3</v>
      </c>
      <c r="L6796" s="171"/>
      <c r="M6796" s="41">
        <f t="shared" si="597"/>
        <v>3</v>
      </c>
    </row>
    <row r="6797" spans="1:13" ht="14.5" hidden="1" x14ac:dyDescent="0.35">
      <c r="A6797" s="194">
        <v>2021</v>
      </c>
      <c r="B6797" s="41" t="s">
        <v>11</v>
      </c>
      <c r="C6797" s="235">
        <v>4</v>
      </c>
      <c r="D6797" s="174">
        <f t="shared" si="592"/>
        <v>4</v>
      </c>
      <c r="E6797" s="171">
        <f t="shared" si="595"/>
        <v>0</v>
      </c>
      <c r="F6797" s="171"/>
      <c r="G6797" s="171"/>
      <c r="H6797" s="171"/>
      <c r="I6797" s="198">
        <v>2.5</v>
      </c>
      <c r="J6797" s="41">
        <f t="shared" si="594"/>
        <v>2.5</v>
      </c>
      <c r="K6797" s="41">
        <f t="shared" si="596"/>
        <v>2.5</v>
      </c>
      <c r="L6797" s="171"/>
      <c r="M6797" s="41">
        <f t="shared" si="597"/>
        <v>2.5</v>
      </c>
    </row>
    <row r="6798" spans="1:13" ht="14.5" hidden="1" x14ac:dyDescent="0.35">
      <c r="A6798" s="194">
        <v>2021</v>
      </c>
      <c r="B6798" s="41" t="s">
        <v>11</v>
      </c>
      <c r="C6798" s="235">
        <v>8</v>
      </c>
      <c r="D6798" s="174">
        <f t="shared" si="592"/>
        <v>8</v>
      </c>
      <c r="E6798" s="171">
        <f t="shared" si="595"/>
        <v>0</v>
      </c>
      <c r="F6798" s="171"/>
      <c r="G6798" s="171"/>
      <c r="H6798" s="171"/>
      <c r="I6798" s="198">
        <v>5</v>
      </c>
      <c r="J6798" s="41">
        <f t="shared" si="594"/>
        <v>5</v>
      </c>
      <c r="K6798" s="41">
        <f t="shared" si="596"/>
        <v>5</v>
      </c>
      <c r="L6798" s="171"/>
      <c r="M6798" s="41">
        <f t="shared" si="597"/>
        <v>5</v>
      </c>
    </row>
    <row r="6799" spans="1:13" ht="14.5" hidden="1" x14ac:dyDescent="0.35">
      <c r="A6799" s="194">
        <v>2021</v>
      </c>
      <c r="B6799" s="41" t="s">
        <v>11</v>
      </c>
      <c r="C6799" s="235" t="s">
        <v>232</v>
      </c>
      <c r="D6799" s="174" t="str">
        <f t="shared" si="592"/>
        <v/>
      </c>
      <c r="E6799" s="171">
        <f t="shared" si="595"/>
        <v>0</v>
      </c>
      <c r="F6799" s="171"/>
      <c r="G6799" s="171"/>
      <c r="H6799" s="171"/>
      <c r="I6799" s="198">
        <v>10</v>
      </c>
      <c r="J6799" s="41">
        <f t="shared" si="594"/>
        <v>10</v>
      </c>
      <c r="K6799" s="41" t="e">
        <f t="shared" si="596"/>
        <v>#VALUE!</v>
      </c>
      <c r="L6799" s="171"/>
      <c r="M6799" s="41">
        <f t="shared" si="597"/>
        <v>10</v>
      </c>
    </row>
    <row r="6800" spans="1:13" ht="14.5" hidden="1" x14ac:dyDescent="0.35">
      <c r="A6800" s="194">
        <v>2021</v>
      </c>
      <c r="B6800" s="41" t="s">
        <v>11</v>
      </c>
      <c r="C6800" s="235">
        <v>10</v>
      </c>
      <c r="D6800" s="174">
        <f t="shared" si="592"/>
        <v>10</v>
      </c>
      <c r="E6800" s="171">
        <f t="shared" si="595"/>
        <v>0</v>
      </c>
      <c r="F6800" s="171"/>
      <c r="G6800" s="171"/>
      <c r="H6800" s="171"/>
      <c r="I6800" s="198">
        <v>5</v>
      </c>
      <c r="J6800" s="41">
        <f t="shared" si="594"/>
        <v>5</v>
      </c>
      <c r="K6800" s="41">
        <f t="shared" si="596"/>
        <v>5</v>
      </c>
      <c r="L6800" s="171"/>
      <c r="M6800" s="41">
        <f t="shared" si="597"/>
        <v>5</v>
      </c>
    </row>
    <row r="6801" spans="1:13" ht="14.5" hidden="1" x14ac:dyDescent="0.35">
      <c r="A6801" s="194">
        <v>2021</v>
      </c>
      <c r="B6801" s="41" t="s">
        <v>11</v>
      </c>
      <c r="C6801" s="235">
        <v>1.5</v>
      </c>
      <c r="D6801" s="174">
        <f t="shared" si="592"/>
        <v>1.5</v>
      </c>
      <c r="E6801" s="171">
        <f t="shared" si="595"/>
        <v>0</v>
      </c>
      <c r="F6801" s="171"/>
      <c r="G6801" s="171"/>
      <c r="H6801" s="171"/>
      <c r="I6801" s="198">
        <v>1.5</v>
      </c>
      <c r="J6801" s="41">
        <f t="shared" si="594"/>
        <v>1.5</v>
      </c>
      <c r="K6801" s="41">
        <f t="shared" si="596"/>
        <v>1.5</v>
      </c>
      <c r="L6801" s="171"/>
      <c r="M6801" s="41">
        <f t="shared" si="597"/>
        <v>1.5</v>
      </c>
    </row>
    <row r="6802" spans="1:13" ht="14.5" hidden="1" x14ac:dyDescent="0.35">
      <c r="A6802" s="194">
        <v>2021</v>
      </c>
      <c r="B6802" s="41" t="s">
        <v>11</v>
      </c>
      <c r="C6802" s="235">
        <v>4</v>
      </c>
      <c r="D6802" s="174">
        <f t="shared" si="592"/>
        <v>4</v>
      </c>
      <c r="E6802" s="171">
        <f t="shared" si="595"/>
        <v>0</v>
      </c>
      <c r="F6802" s="171"/>
      <c r="G6802" s="171"/>
      <c r="H6802" s="171"/>
      <c r="I6802" s="198" t="s">
        <v>232</v>
      </c>
      <c r="J6802" s="41" t="str">
        <f t="shared" si="594"/>
        <v/>
      </c>
      <c r="K6802" s="41" t="str">
        <f t="shared" si="596"/>
        <v/>
      </c>
      <c r="L6802" s="171"/>
      <c r="M6802" s="41" t="str">
        <f t="shared" si="597"/>
        <v/>
      </c>
    </row>
    <row r="6803" spans="1:13" ht="14.5" hidden="1" x14ac:dyDescent="0.35">
      <c r="A6803" s="194">
        <v>2021</v>
      </c>
      <c r="B6803" s="41" t="s">
        <v>11</v>
      </c>
      <c r="C6803" s="235">
        <v>1.5</v>
      </c>
      <c r="D6803" s="174">
        <f t="shared" si="592"/>
        <v>1.5</v>
      </c>
      <c r="E6803" s="171">
        <f t="shared" si="595"/>
        <v>0</v>
      </c>
      <c r="F6803" s="171"/>
      <c r="G6803" s="171"/>
      <c r="H6803" s="171"/>
      <c r="I6803" s="198">
        <v>3</v>
      </c>
      <c r="J6803" s="41">
        <f t="shared" si="594"/>
        <v>3</v>
      </c>
      <c r="K6803" s="41">
        <f t="shared" si="596"/>
        <v>3</v>
      </c>
      <c r="L6803" s="171"/>
      <c r="M6803" s="41">
        <f t="shared" si="597"/>
        <v>3</v>
      </c>
    </row>
    <row r="6804" spans="1:13" ht="14.5" hidden="1" x14ac:dyDescent="0.35">
      <c r="A6804" s="194">
        <v>2021</v>
      </c>
      <c r="B6804" s="41" t="s">
        <v>11</v>
      </c>
      <c r="C6804" s="235">
        <v>5</v>
      </c>
      <c r="D6804" s="174">
        <f t="shared" si="592"/>
        <v>5</v>
      </c>
      <c r="E6804" s="171">
        <f t="shared" si="595"/>
        <v>0</v>
      </c>
      <c r="F6804" s="171"/>
      <c r="G6804" s="171"/>
      <c r="H6804" s="171"/>
      <c r="I6804" s="198">
        <v>5</v>
      </c>
      <c r="J6804" s="41">
        <f t="shared" si="594"/>
        <v>5</v>
      </c>
      <c r="K6804" s="41">
        <f t="shared" si="596"/>
        <v>5</v>
      </c>
      <c r="L6804" s="171"/>
      <c r="M6804" s="41">
        <f t="shared" si="597"/>
        <v>5</v>
      </c>
    </row>
    <row r="6805" spans="1:13" ht="14.5" hidden="1" x14ac:dyDescent="0.35">
      <c r="A6805" s="194">
        <v>2021</v>
      </c>
      <c r="B6805" s="41" t="s">
        <v>11</v>
      </c>
      <c r="C6805" s="235">
        <v>10</v>
      </c>
      <c r="D6805" s="174">
        <f t="shared" si="592"/>
        <v>10</v>
      </c>
      <c r="E6805" s="171">
        <f t="shared" si="595"/>
        <v>0</v>
      </c>
      <c r="F6805" s="171"/>
      <c r="G6805" s="171"/>
      <c r="H6805" s="171"/>
      <c r="I6805" s="198">
        <v>10</v>
      </c>
      <c r="J6805" s="41">
        <f t="shared" si="594"/>
        <v>10</v>
      </c>
      <c r="K6805" s="41">
        <f t="shared" si="596"/>
        <v>10</v>
      </c>
      <c r="L6805" s="171"/>
      <c r="M6805" s="41">
        <f t="shared" si="597"/>
        <v>10</v>
      </c>
    </row>
    <row r="6806" spans="1:13" ht="14.5" hidden="1" x14ac:dyDescent="0.35">
      <c r="A6806" s="194">
        <v>2021</v>
      </c>
      <c r="B6806" s="41" t="s">
        <v>11</v>
      </c>
      <c r="C6806" s="235">
        <v>10</v>
      </c>
      <c r="D6806" s="174">
        <f t="shared" si="592"/>
        <v>10</v>
      </c>
      <c r="E6806" s="171">
        <f t="shared" si="595"/>
        <v>0</v>
      </c>
      <c r="F6806" s="171"/>
      <c r="G6806" s="171"/>
      <c r="H6806" s="171"/>
      <c r="I6806" s="198">
        <v>20</v>
      </c>
      <c r="J6806" s="41">
        <f t="shared" si="594"/>
        <v>20</v>
      </c>
      <c r="K6806" s="41">
        <f t="shared" si="596"/>
        <v>20</v>
      </c>
      <c r="L6806" s="171"/>
      <c r="M6806" s="41">
        <f t="shared" si="597"/>
        <v>20</v>
      </c>
    </row>
    <row r="6807" spans="1:13" ht="14.5" hidden="1" x14ac:dyDescent="0.35">
      <c r="A6807" s="194">
        <v>2021</v>
      </c>
      <c r="B6807" s="41" t="s">
        <v>11</v>
      </c>
      <c r="C6807" s="235">
        <v>3</v>
      </c>
      <c r="D6807" s="174">
        <f t="shared" si="592"/>
        <v>3</v>
      </c>
      <c r="E6807" s="171">
        <f t="shared" si="595"/>
        <v>0</v>
      </c>
      <c r="F6807" s="171"/>
      <c r="G6807" s="171"/>
      <c r="H6807" s="171"/>
      <c r="I6807" s="198">
        <v>2</v>
      </c>
      <c r="J6807" s="41">
        <f t="shared" si="594"/>
        <v>2</v>
      </c>
      <c r="K6807" s="41">
        <f t="shared" si="596"/>
        <v>2</v>
      </c>
      <c r="L6807" s="171"/>
      <c r="M6807" s="41">
        <f t="shared" si="597"/>
        <v>2</v>
      </c>
    </row>
    <row r="6808" spans="1:13" ht="14.5" hidden="1" x14ac:dyDescent="0.35">
      <c r="A6808" s="194">
        <v>2021</v>
      </c>
      <c r="B6808" s="41" t="s">
        <v>11</v>
      </c>
      <c r="C6808" s="235" t="s">
        <v>232</v>
      </c>
      <c r="D6808" s="174" t="str">
        <f t="shared" si="592"/>
        <v/>
      </c>
      <c r="E6808" s="171">
        <f t="shared" si="595"/>
        <v>0</v>
      </c>
      <c r="F6808" s="171"/>
      <c r="G6808" s="171"/>
      <c r="H6808" s="171"/>
      <c r="I6808" s="198" t="s">
        <v>232</v>
      </c>
      <c r="J6808" s="41" t="str">
        <f t="shared" si="594"/>
        <v/>
      </c>
      <c r="K6808" s="41" t="str">
        <f t="shared" si="596"/>
        <v/>
      </c>
      <c r="L6808" s="171"/>
      <c r="M6808" s="41" t="str">
        <f t="shared" si="597"/>
        <v/>
      </c>
    </row>
    <row r="6809" spans="1:13" ht="14.5" hidden="1" x14ac:dyDescent="0.35">
      <c r="A6809" s="194">
        <v>2021</v>
      </c>
      <c r="B6809" s="41" t="s">
        <v>11</v>
      </c>
      <c r="C6809" s="235">
        <v>3</v>
      </c>
      <c r="D6809" s="174">
        <f t="shared" si="592"/>
        <v>3</v>
      </c>
      <c r="E6809" s="171">
        <f t="shared" si="595"/>
        <v>0</v>
      </c>
      <c r="F6809" s="171"/>
      <c r="G6809" s="171"/>
      <c r="H6809" s="171"/>
      <c r="I6809" s="198">
        <v>2</v>
      </c>
      <c r="J6809" s="41">
        <f t="shared" si="594"/>
        <v>2</v>
      </c>
      <c r="K6809" s="41">
        <f t="shared" si="596"/>
        <v>2</v>
      </c>
      <c r="L6809" s="171"/>
      <c r="M6809" s="41">
        <f t="shared" si="597"/>
        <v>2</v>
      </c>
    </row>
    <row r="6810" spans="1:13" ht="14.5" hidden="1" x14ac:dyDescent="0.35">
      <c r="A6810" s="194">
        <v>2021</v>
      </c>
      <c r="B6810" s="41" t="s">
        <v>11</v>
      </c>
      <c r="C6810" s="235">
        <v>5</v>
      </c>
      <c r="D6810" s="174">
        <f t="shared" si="592"/>
        <v>5</v>
      </c>
      <c r="E6810" s="171">
        <f t="shared" si="595"/>
        <v>0</v>
      </c>
      <c r="F6810" s="171"/>
      <c r="G6810" s="171"/>
      <c r="H6810" s="171"/>
      <c r="I6810" s="198">
        <v>5</v>
      </c>
      <c r="J6810" s="41">
        <f t="shared" si="594"/>
        <v>5</v>
      </c>
      <c r="K6810" s="41">
        <f t="shared" si="596"/>
        <v>5</v>
      </c>
      <c r="L6810" s="171"/>
      <c r="M6810" s="41">
        <f t="shared" si="597"/>
        <v>5</v>
      </c>
    </row>
    <row r="6811" spans="1:13" ht="14.5" hidden="1" x14ac:dyDescent="0.35">
      <c r="A6811" s="194">
        <v>2021</v>
      </c>
      <c r="B6811" s="41" t="s">
        <v>11</v>
      </c>
      <c r="C6811" s="235">
        <v>2</v>
      </c>
      <c r="D6811" s="174">
        <f t="shared" si="592"/>
        <v>2</v>
      </c>
      <c r="E6811" s="171">
        <f t="shared" si="595"/>
        <v>0</v>
      </c>
      <c r="F6811" s="171"/>
      <c r="G6811" s="171"/>
      <c r="H6811" s="171"/>
      <c r="I6811" s="198">
        <v>1</v>
      </c>
      <c r="J6811" s="41">
        <f t="shared" si="594"/>
        <v>1</v>
      </c>
      <c r="K6811" s="41">
        <f t="shared" si="596"/>
        <v>1</v>
      </c>
      <c r="L6811" s="171"/>
      <c r="M6811" s="41">
        <f t="shared" si="597"/>
        <v>1</v>
      </c>
    </row>
    <row r="6812" spans="1:13" ht="14.5" hidden="1" x14ac:dyDescent="0.35">
      <c r="A6812" s="194">
        <v>2021</v>
      </c>
      <c r="B6812" s="41" t="s">
        <v>11</v>
      </c>
      <c r="C6812" s="235">
        <v>5</v>
      </c>
      <c r="D6812" s="174">
        <f t="shared" si="592"/>
        <v>5</v>
      </c>
      <c r="E6812" s="171">
        <f t="shared" si="595"/>
        <v>0</v>
      </c>
      <c r="F6812" s="171"/>
      <c r="G6812" s="171"/>
      <c r="H6812" s="171"/>
      <c r="I6812" s="198">
        <v>3</v>
      </c>
      <c r="J6812" s="41">
        <f t="shared" si="594"/>
        <v>3</v>
      </c>
      <c r="K6812" s="41">
        <f t="shared" si="596"/>
        <v>3</v>
      </c>
      <c r="L6812" s="171"/>
      <c r="M6812" s="41">
        <f t="shared" si="597"/>
        <v>3</v>
      </c>
    </row>
    <row r="6813" spans="1:13" ht="14.5" hidden="1" x14ac:dyDescent="0.35">
      <c r="A6813" s="194">
        <v>2021</v>
      </c>
      <c r="B6813" s="41" t="s">
        <v>11</v>
      </c>
      <c r="C6813" s="235">
        <v>10</v>
      </c>
      <c r="D6813" s="174">
        <f t="shared" si="592"/>
        <v>10</v>
      </c>
      <c r="E6813" s="171">
        <f t="shared" si="595"/>
        <v>0</v>
      </c>
      <c r="F6813" s="171"/>
      <c r="G6813" s="171"/>
      <c r="H6813" s="171"/>
      <c r="I6813" s="198">
        <v>5</v>
      </c>
      <c r="J6813" s="41">
        <f t="shared" si="594"/>
        <v>5</v>
      </c>
      <c r="K6813" s="41">
        <f t="shared" si="596"/>
        <v>5</v>
      </c>
      <c r="L6813" s="171"/>
      <c r="M6813" s="41">
        <f t="shared" si="597"/>
        <v>5</v>
      </c>
    </row>
    <row r="6814" spans="1:13" ht="14.5" hidden="1" x14ac:dyDescent="0.35">
      <c r="A6814" s="194">
        <v>2021</v>
      </c>
      <c r="B6814" s="41" t="s">
        <v>11</v>
      </c>
      <c r="C6814" s="235">
        <v>10</v>
      </c>
      <c r="D6814" s="174">
        <f t="shared" si="592"/>
        <v>10</v>
      </c>
      <c r="E6814" s="171">
        <f t="shared" si="595"/>
        <v>0</v>
      </c>
      <c r="F6814" s="171"/>
      <c r="G6814" s="171"/>
      <c r="H6814" s="171"/>
      <c r="I6814" s="198">
        <v>5</v>
      </c>
      <c r="J6814" s="41">
        <f t="shared" si="594"/>
        <v>5</v>
      </c>
      <c r="K6814" s="41">
        <f t="shared" si="596"/>
        <v>5</v>
      </c>
      <c r="L6814" s="171"/>
      <c r="M6814" s="41">
        <f t="shared" si="597"/>
        <v>5</v>
      </c>
    </row>
    <row r="6815" spans="1:13" ht="14.5" hidden="1" x14ac:dyDescent="0.35">
      <c r="A6815" s="194">
        <v>2021</v>
      </c>
      <c r="B6815" s="41" t="s">
        <v>11</v>
      </c>
      <c r="C6815" s="235">
        <v>6</v>
      </c>
      <c r="D6815" s="174">
        <f t="shared" si="592"/>
        <v>6</v>
      </c>
      <c r="E6815" s="171">
        <f t="shared" si="595"/>
        <v>0</v>
      </c>
      <c r="F6815" s="171"/>
      <c r="G6815" s="171"/>
      <c r="H6815" s="171"/>
      <c r="I6815" s="198">
        <v>6</v>
      </c>
      <c r="J6815" s="41">
        <f t="shared" si="594"/>
        <v>6</v>
      </c>
      <c r="K6815" s="41">
        <f t="shared" si="596"/>
        <v>6</v>
      </c>
      <c r="L6815" s="171"/>
      <c r="M6815" s="41">
        <f t="shared" si="597"/>
        <v>6</v>
      </c>
    </row>
    <row r="6816" spans="1:13" ht="14.5" hidden="1" x14ac:dyDescent="0.35">
      <c r="A6816" s="194">
        <v>2021</v>
      </c>
      <c r="B6816" s="41" t="s">
        <v>11</v>
      </c>
      <c r="C6816" s="235">
        <v>10</v>
      </c>
      <c r="D6816" s="174">
        <f t="shared" si="592"/>
        <v>10</v>
      </c>
      <c r="E6816" s="171">
        <f t="shared" si="595"/>
        <v>0</v>
      </c>
      <c r="F6816" s="171"/>
      <c r="G6816" s="171"/>
      <c r="H6816" s="171"/>
      <c r="I6816" s="198">
        <v>8.5</v>
      </c>
      <c r="J6816" s="41">
        <f t="shared" si="594"/>
        <v>8.5</v>
      </c>
      <c r="K6816" s="41">
        <f t="shared" si="596"/>
        <v>8.5</v>
      </c>
      <c r="L6816" s="171"/>
      <c r="M6816" s="41">
        <f t="shared" si="597"/>
        <v>8.5</v>
      </c>
    </row>
    <row r="6817" spans="1:22" ht="14.5" hidden="1" x14ac:dyDescent="0.35">
      <c r="A6817" s="194">
        <v>2021</v>
      </c>
      <c r="B6817" s="41" t="s">
        <v>11</v>
      </c>
      <c r="C6817" s="235">
        <v>-10</v>
      </c>
      <c r="D6817" s="174">
        <f t="shared" ref="D6817:D6826" si="598">IF(OR(C6817="",C6817&gt;=1000),"",C6817)</f>
        <v>-10</v>
      </c>
      <c r="E6817" s="171">
        <f t="shared" si="595"/>
        <v>0</v>
      </c>
      <c r="F6817" s="171"/>
      <c r="G6817" s="171"/>
      <c r="H6817" s="171"/>
      <c r="I6817" s="198">
        <v>-2</v>
      </c>
      <c r="J6817" s="41">
        <f t="shared" si="594"/>
        <v>-2</v>
      </c>
      <c r="K6817" s="41">
        <f t="shared" si="596"/>
        <v>-2</v>
      </c>
      <c r="L6817" s="171"/>
      <c r="M6817" s="41">
        <f t="shared" si="597"/>
        <v>-2</v>
      </c>
    </row>
    <row r="6818" spans="1:22" ht="14.5" hidden="1" x14ac:dyDescent="0.35">
      <c r="A6818" s="194">
        <v>2021</v>
      </c>
      <c r="B6818" s="41" t="s">
        <v>11</v>
      </c>
      <c r="C6818" s="235">
        <v>5</v>
      </c>
      <c r="D6818" s="174">
        <f t="shared" si="598"/>
        <v>5</v>
      </c>
      <c r="E6818" s="171">
        <f t="shared" si="595"/>
        <v>0</v>
      </c>
      <c r="F6818" s="171"/>
      <c r="G6818" s="171"/>
      <c r="H6818" s="171"/>
      <c r="I6818" s="198">
        <v>2</v>
      </c>
      <c r="J6818" s="41">
        <f t="shared" si="594"/>
        <v>2</v>
      </c>
      <c r="K6818" s="41">
        <f t="shared" si="596"/>
        <v>2</v>
      </c>
      <c r="L6818" s="171"/>
      <c r="M6818" s="41">
        <f t="shared" si="597"/>
        <v>2</v>
      </c>
    </row>
    <row r="6819" spans="1:22" ht="14.5" hidden="1" x14ac:dyDescent="0.35">
      <c r="A6819" s="194">
        <v>2021</v>
      </c>
      <c r="B6819" s="41" t="s">
        <v>11</v>
      </c>
      <c r="C6819" s="235">
        <v>0</v>
      </c>
      <c r="D6819" s="174">
        <f t="shared" si="598"/>
        <v>0</v>
      </c>
      <c r="E6819" s="171">
        <f t="shared" si="595"/>
        <v>0</v>
      </c>
      <c r="F6819" s="171"/>
      <c r="G6819" s="171"/>
      <c r="H6819" s="171"/>
      <c r="I6819" s="198">
        <v>0.5</v>
      </c>
      <c r="J6819" s="41">
        <f t="shared" si="594"/>
        <v>0.5</v>
      </c>
      <c r="K6819" s="41">
        <f t="shared" si="596"/>
        <v>0.5</v>
      </c>
      <c r="L6819" s="171"/>
      <c r="M6819" s="41">
        <f t="shared" si="597"/>
        <v>0.5</v>
      </c>
    </row>
    <row r="6820" spans="1:22" ht="14.5" hidden="1" x14ac:dyDescent="0.35">
      <c r="A6820" s="194">
        <v>2021</v>
      </c>
      <c r="B6820" s="41" t="s">
        <v>11</v>
      </c>
      <c r="C6820" s="235">
        <v>2.5</v>
      </c>
      <c r="D6820" s="174">
        <f t="shared" si="598"/>
        <v>2.5</v>
      </c>
      <c r="E6820" s="171">
        <f t="shared" si="595"/>
        <v>0</v>
      </c>
      <c r="F6820" s="171"/>
      <c r="G6820" s="171"/>
      <c r="H6820" s="171"/>
      <c r="I6820" s="198">
        <v>2.5</v>
      </c>
      <c r="J6820" s="41">
        <f t="shared" si="594"/>
        <v>2.5</v>
      </c>
      <c r="K6820" s="41">
        <f t="shared" si="596"/>
        <v>2.5</v>
      </c>
      <c r="L6820" s="171"/>
      <c r="M6820" s="41">
        <f t="shared" si="597"/>
        <v>2.5</v>
      </c>
    </row>
    <row r="6821" spans="1:22" ht="14.5" hidden="1" x14ac:dyDescent="0.35">
      <c r="A6821" s="194">
        <v>2021</v>
      </c>
      <c r="B6821" s="41" t="s">
        <v>11</v>
      </c>
      <c r="C6821" s="235">
        <v>10</v>
      </c>
      <c r="D6821" s="174">
        <f t="shared" si="598"/>
        <v>10</v>
      </c>
      <c r="E6821" s="171">
        <f t="shared" si="595"/>
        <v>0</v>
      </c>
      <c r="F6821" s="171"/>
      <c r="G6821" s="171"/>
      <c r="H6821" s="171"/>
      <c r="I6821" s="198">
        <v>2</v>
      </c>
      <c r="J6821" s="41">
        <f t="shared" si="594"/>
        <v>2</v>
      </c>
      <c r="K6821" s="41">
        <f t="shared" si="596"/>
        <v>2</v>
      </c>
      <c r="L6821" s="171"/>
      <c r="M6821" s="41">
        <f t="shared" si="597"/>
        <v>2</v>
      </c>
    </row>
    <row r="6822" spans="1:22" ht="14.5" hidden="1" x14ac:dyDescent="0.35">
      <c r="A6822" s="194">
        <v>2021</v>
      </c>
      <c r="B6822" s="41" t="s">
        <v>11</v>
      </c>
      <c r="C6822" s="235">
        <v>10</v>
      </c>
      <c r="D6822" s="174">
        <f t="shared" si="598"/>
        <v>10</v>
      </c>
      <c r="E6822" s="171">
        <f t="shared" si="595"/>
        <v>0</v>
      </c>
      <c r="F6822" s="171"/>
      <c r="G6822" s="171"/>
      <c r="H6822" s="171"/>
      <c r="I6822" s="198">
        <v>7.0000000000000009</v>
      </c>
      <c r="J6822" s="41">
        <f t="shared" si="594"/>
        <v>7.0000000000000009</v>
      </c>
      <c r="K6822" s="41">
        <f t="shared" si="596"/>
        <v>7.0000000000000009</v>
      </c>
      <c r="L6822" s="171"/>
      <c r="M6822" s="41">
        <f t="shared" si="597"/>
        <v>7.0000000000000009</v>
      </c>
    </row>
    <row r="6823" spans="1:22" ht="14.5" hidden="1" x14ac:dyDescent="0.35">
      <c r="A6823" s="194">
        <v>2021</v>
      </c>
      <c r="B6823" s="41" t="s">
        <v>11</v>
      </c>
      <c r="C6823" s="235">
        <v>10</v>
      </c>
      <c r="D6823" s="174">
        <f t="shared" si="598"/>
        <v>10</v>
      </c>
      <c r="E6823" s="171">
        <f t="shared" si="595"/>
        <v>0</v>
      </c>
      <c r="F6823" s="171"/>
      <c r="G6823" s="171"/>
      <c r="H6823" s="171"/>
      <c r="I6823" s="198">
        <v>5</v>
      </c>
      <c r="J6823" s="41">
        <f t="shared" si="594"/>
        <v>5</v>
      </c>
      <c r="K6823" s="41">
        <f t="shared" si="596"/>
        <v>5</v>
      </c>
      <c r="L6823" s="171"/>
      <c r="M6823" s="41">
        <f t="shared" si="597"/>
        <v>5</v>
      </c>
    </row>
    <row r="6824" spans="1:22" ht="14.5" hidden="1" x14ac:dyDescent="0.35">
      <c r="A6824" s="194">
        <v>2021</v>
      </c>
      <c r="B6824" s="41" t="s">
        <v>11</v>
      </c>
      <c r="C6824" s="235">
        <v>10</v>
      </c>
      <c r="D6824" s="174">
        <f t="shared" si="598"/>
        <v>10</v>
      </c>
      <c r="E6824" s="171">
        <f t="shared" si="595"/>
        <v>0</v>
      </c>
      <c r="F6824" s="171"/>
      <c r="G6824" s="171"/>
      <c r="H6824" s="171"/>
      <c r="I6824" s="198">
        <v>50</v>
      </c>
      <c r="J6824" s="41" t="str">
        <f t="shared" si="594"/>
        <v/>
      </c>
      <c r="K6824" s="41" t="str">
        <f t="shared" si="596"/>
        <v/>
      </c>
      <c r="L6824" s="171"/>
      <c r="M6824" s="41" t="str">
        <f t="shared" si="597"/>
        <v/>
      </c>
    </row>
    <row r="6825" spans="1:22" ht="14.5" x14ac:dyDescent="0.35">
      <c r="A6825" s="194">
        <v>2021</v>
      </c>
      <c r="B6825" s="41" t="s">
        <v>11</v>
      </c>
      <c r="C6825" s="235">
        <v>5</v>
      </c>
      <c r="D6825" s="174">
        <f t="shared" si="598"/>
        <v>5</v>
      </c>
      <c r="E6825" s="171">
        <f t="shared" si="595"/>
        <v>0</v>
      </c>
      <c r="F6825" s="171"/>
      <c r="G6825" s="171"/>
      <c r="H6825" s="171"/>
      <c r="I6825" s="198">
        <v>5</v>
      </c>
      <c r="J6825" s="41">
        <f t="shared" si="594"/>
        <v>5</v>
      </c>
      <c r="K6825" s="41">
        <f t="shared" si="596"/>
        <v>5</v>
      </c>
      <c r="L6825" s="171"/>
      <c r="M6825" s="41">
        <f t="shared" si="597"/>
        <v>5</v>
      </c>
    </row>
    <row r="6826" spans="1:22" ht="14.5" x14ac:dyDescent="0.35">
      <c r="A6826" s="194">
        <v>2021</v>
      </c>
      <c r="B6826" s="41" t="s">
        <v>11</v>
      </c>
      <c r="C6826" s="235">
        <v>7.5</v>
      </c>
      <c r="D6826" s="174">
        <f t="shared" si="598"/>
        <v>7.5</v>
      </c>
      <c r="E6826" s="171">
        <f>IF(D6826&lt;&gt;C6826,1,0)</f>
        <v>0</v>
      </c>
      <c r="F6826" s="171"/>
      <c r="G6826" s="171"/>
      <c r="H6826" s="171"/>
      <c r="I6826" s="198">
        <v>5</v>
      </c>
      <c r="J6826" s="41">
        <f t="shared" si="594"/>
        <v>5</v>
      </c>
      <c r="K6826" s="41">
        <f t="shared" si="596"/>
        <v>5</v>
      </c>
      <c r="L6826" s="171"/>
      <c r="M6826" s="41">
        <f t="shared" si="597"/>
        <v>5</v>
      </c>
    </row>
    <row r="6827" spans="1:22" x14ac:dyDescent="0.3">
      <c r="C6827" s="228">
        <f>COUNTIF(C2:C6826,"&gt;=100")</f>
        <v>11</v>
      </c>
      <c r="D6827" s="187">
        <f>COUNTIF(D2:D6826,"&gt;=100")</f>
        <v>11</v>
      </c>
      <c r="E6827" s="175">
        <f>SUM(E1:E1877)</f>
        <v>0</v>
      </c>
      <c r="F6827" s="171"/>
      <c r="G6827" s="171"/>
      <c r="H6827" s="171"/>
      <c r="I6827" s="171">
        <f>COUNTIF(I2:I6826,"&gt;=35")</f>
        <v>321</v>
      </c>
      <c r="J6827" s="171">
        <f>COUNTIF(J2:J6826,"&gt;25")</f>
        <v>186</v>
      </c>
      <c r="M6827" s="171">
        <f>COUNTIF(M2:M6826,"&gt;25")</f>
        <v>185</v>
      </c>
    </row>
    <row r="6828" spans="1:22" x14ac:dyDescent="0.3">
      <c r="C6828" s="228">
        <f>COUNTIF(C2:C6826,"&gt;25")</f>
        <v>111</v>
      </c>
      <c r="D6828" s="187">
        <f>COUNTIF(D2:D6826,"&gt;25")</f>
        <v>111</v>
      </c>
      <c r="E6828" s="171"/>
      <c r="F6828" s="171"/>
      <c r="G6828" s="171"/>
      <c r="H6828" s="171"/>
      <c r="I6828" s="171"/>
      <c r="J6828" s="41">
        <f>COUNTIF(J2:J6826,"&gt;=20")</f>
        <v>514</v>
      </c>
      <c r="K6828" s="203" cm="1">
        <f t="array" ref="K6828">TRIMMEAN(IF($A$2:$A$6826=$A6828,$J$2:$J$6826),0.1)</f>
        <v>0.10526315789473684</v>
      </c>
    </row>
    <row r="6829" spans="1:22" x14ac:dyDescent="0.3">
      <c r="C6829" s="228" t="s">
        <v>236</v>
      </c>
      <c r="D6829" s="187" t="s">
        <v>235</v>
      </c>
      <c r="E6829" s="171"/>
      <c r="F6829" s="171"/>
      <c r="G6829" s="171"/>
      <c r="H6829" s="171"/>
      <c r="I6829" s="171"/>
    </row>
    <row r="6830" spans="1:22" x14ac:dyDescent="0.3">
      <c r="B6830" s="220"/>
      <c r="C6830" s="236"/>
      <c r="D6830" s="218">
        <v>0.1</v>
      </c>
      <c r="E6830" s="200">
        <v>0.15</v>
      </c>
      <c r="F6830" s="200">
        <v>0.25</v>
      </c>
      <c r="G6830" s="200">
        <v>0.5</v>
      </c>
      <c r="H6830" s="200" t="s">
        <v>26</v>
      </c>
      <c r="I6830" s="171"/>
      <c r="J6830" s="199">
        <v>0.1</v>
      </c>
      <c r="K6830" s="201">
        <v>0.15</v>
      </c>
      <c r="L6830" s="200">
        <v>0.25</v>
      </c>
      <c r="M6830" s="200">
        <v>0.5</v>
      </c>
    </row>
    <row r="6831" spans="1:22" x14ac:dyDescent="0.3">
      <c r="A6831" s="202">
        <v>2003</v>
      </c>
      <c r="B6831" s="220"/>
      <c r="C6831" s="237" cm="1">
        <f t="array" ref="C6831">TRIMMEAN(IF($A$2:$A$6826=$A6831,$C$2:$C$6826),0.1)</f>
        <v>6.2531496062992122</v>
      </c>
      <c r="D6831" s="219">
        <f>C6831</f>
        <v>6.2531496062992122</v>
      </c>
      <c r="E6831" s="132" cm="1">
        <f t="array" ref="E6831">TRIMMEAN(IF($A$2:$A$6826=$A6831,$C$2:$C$6826),0.15)</f>
        <v>6.0852745424292847</v>
      </c>
      <c r="F6831" s="132" cm="1">
        <f t="array" ref="F6831">TRIMMEAN(IF($A$2:$A$6826=$A6831,$C$2:$C$6826),0.25)</f>
        <v>5.7244801512287333</v>
      </c>
      <c r="G6831" s="132" cm="1">
        <f t="array" ref="G6831">TRIMMEAN(IF($A$2:$A$6826=$A6831,$C$2:$C$6826),0.5)</f>
        <v>5.6643059490084982</v>
      </c>
      <c r="H6831" s="132" cm="1">
        <f t="array" ref="H6831">MEDIAN(IF($A$2:$A$6826=$A6831,$C$2:$C$6826))</f>
        <v>5</v>
      </c>
      <c r="I6831" s="132">
        <f t="array" ref="I6831">TRIMMEAN(IF($A$2:$A$6826=$A6831,I$2:I$6826),0.1)</f>
        <v>9.1964566929133866</v>
      </c>
      <c r="J6831" s="203" cm="1">
        <f t="array" ref="J6831">TRIMMEAN(IF($A$2:$A$6826=$A6831,$J$2:$J$6826),0.1)</f>
        <v>6.6723090277777777</v>
      </c>
      <c r="K6831" s="132" cm="1">
        <f t="array" ref="K6831">TRIMMEAN(IF($A$2:$A$6826=$A6831,$J$2:$J$6826),0.15)</f>
        <v>6.3295036764705879</v>
      </c>
      <c r="L6831" s="132" cm="1">
        <f t="array" ref="L6831">TRIMMEAN(IF($A$2:$A$6826=$A6831,$J$2:$J$6826),0.25)</f>
        <v>5.8791666666666664</v>
      </c>
      <c r="M6831" s="132" cm="1">
        <f t="array" ref="M6831">TRIMMEAN(IF($A$2:$A$6826=$A6831,$J$2:$J$6826),0.5)</f>
        <v>5.5328125000000004</v>
      </c>
      <c r="N6831" s="132" cm="1">
        <f t="array" ref="N6831">MEDIAN(IF($A$2:$A$6826=$A6831,$J$2:$J$6826))</f>
        <v>5</v>
      </c>
      <c r="S6831" s="53"/>
      <c r="U6831" s="53"/>
      <c r="V6831" s="53"/>
    </row>
    <row r="6832" spans="1:22" x14ac:dyDescent="0.3">
      <c r="A6832" s="41">
        <v>2004</v>
      </c>
      <c r="B6832" s="220"/>
      <c r="C6832" s="237" cm="1">
        <f t="array" ref="C6832">TRIMMEAN(IF($A$2:$A$6826=$A6832,C$2:C$6826),0.1)</f>
        <v>7.8907766990291259</v>
      </c>
      <c r="D6832" s="219">
        <f t="shared" ref="D6832:D6895" si="599">C6832</f>
        <v>7.8907766990291259</v>
      </c>
      <c r="E6832" s="132" cm="1">
        <f t="array" ref="E6832">TRIMMEAN(IF($A$2:$A$6826=$A6832,$C$2:$C$6826),0.15)</f>
        <v>7.7603092783505154</v>
      </c>
      <c r="F6832" s="132" cm="1">
        <f t="array" ref="F6832">TRIMMEAN(IF($A$2:$A$6826=$A6832,$C$2:$C$6826),0.25)</f>
        <v>7.4459064327485383</v>
      </c>
      <c r="G6832" s="132" cm="1">
        <f t="array" ref="G6832">TRIMMEAN(IF($A$2:$A$6826=$A6832,$C$2:$C$6826),0.5)</f>
        <v>7.192982456140351</v>
      </c>
      <c r="H6832" s="132" cm="1">
        <f t="array" ref="H6832">MEDIAN(IF($A$2:$A$6826=$A6832,$C$2:$C$6826))</f>
        <v>6</v>
      </c>
      <c r="I6832" s="132">
        <f t="array" ref="I6832">TRIMMEAN(IF($A$2:$A$6826=$A6832,I$2:I$6826),0.1)</f>
        <v>11.170631067961166</v>
      </c>
      <c r="J6832" s="203" cm="1">
        <f t="array" ref="J6832">TRIMMEAN(IF($A$2:$A$6826=$A6832,$J$2:$J$6826),0.1)</f>
        <v>8.1785074626865679</v>
      </c>
      <c r="K6832" s="132" cm="1">
        <f t="array" ref="K6832">TRIMMEAN(IF($A$2:$A$6826=$A6832,$J$2:$J$6826),0.15)</f>
        <v>7.7675078864353315</v>
      </c>
      <c r="L6832" s="132" cm="1">
        <f t="array" ref="L6832">TRIMMEAN(IF($A$2:$A$6826=$A6832,$J$2:$J$6826),0.25)</f>
        <v>7.1838709677419361</v>
      </c>
      <c r="M6832" s="132" cm="1">
        <f t="array" ref="M6832">TRIMMEAN(IF($A$2:$A$6826=$A6832,$J$2:$J$6826),0.5)</f>
        <v>6.3090909090909086</v>
      </c>
      <c r="N6832" s="132" cm="1">
        <f t="array" ref="N6832">MEDIAN(IF($A$2:$A$6826=$A6832,$J$2:$J$6826))</f>
        <v>5</v>
      </c>
      <c r="S6832" s="53"/>
      <c r="U6832" s="53"/>
      <c r="V6832" s="53"/>
    </row>
    <row r="6833" spans="1:22" x14ac:dyDescent="0.3">
      <c r="A6833" s="41">
        <v>2005</v>
      </c>
      <c r="B6833" s="220"/>
      <c r="C6833" s="237">
        <f t="array" ref="C6833">TRIMMEAN(IF($A$2:$A$6826=$A6833,$C$2:$C$6826),0.1)</f>
        <v>7.7297229219143571</v>
      </c>
      <c r="D6833" s="219">
        <f t="shared" si="599"/>
        <v>7.7297229219143571</v>
      </c>
      <c r="E6833" s="132" cm="1">
        <f t="array" ref="E6833">TRIMMEAN(IF($A$2:$A$6826=$A6833,$C$2:$C$6826),0.15)</f>
        <v>7.5965333333333325</v>
      </c>
      <c r="F6833" s="132" cm="1">
        <f t="array" ref="F6833">TRIMMEAN(IF($A$2:$A$6826=$A6833,$C$2:$C$6826),0.25)</f>
        <v>7.2906344410876125</v>
      </c>
      <c r="G6833" s="132" cm="1">
        <f t="array" ref="G6833">TRIMMEAN(IF($A$2:$A$6826=$A6833,$C$2:$C$6826),0.5)</f>
        <v>7.3877828054298647</v>
      </c>
      <c r="H6833" s="132" cm="1">
        <f t="array" ref="H6833">MEDIAN(IF($A$2:$A$6826=$A6833,$C$2:$C$6826))</f>
        <v>7.5</v>
      </c>
      <c r="I6833" s="132">
        <f t="array" ref="I6833">TRIMMEAN(IF($A$2:$A$6826=$A6833,I$2:I$6826),0.1)</f>
        <v>10.664987405541561</v>
      </c>
      <c r="J6833" s="203" cm="1">
        <f t="array" ref="J6833">TRIMMEAN(IF($A$2:$A$6826=$A6833,$J$2:$J$6826),0.1)</f>
        <v>7.9189189189189193</v>
      </c>
      <c r="K6833" s="132" cm="1">
        <f t="array" ref="K6833">TRIMMEAN(IF($A$2:$A$6826=$A6833,$J$2:$J$6826),0.15)</f>
        <v>7.6333333333333337</v>
      </c>
      <c r="L6833" s="132" cm="1">
        <f t="array" ref="L6833">TRIMMEAN(IF($A$2:$A$6826=$A6833,$J$2:$J$6826),0.25)</f>
        <v>7.1696750902527073</v>
      </c>
      <c r="M6833" s="132" cm="1">
        <f t="array" ref="M6833">TRIMMEAN(IF($A$2:$A$6826=$A6833,$J$2:$J$6826),0.5)</f>
        <v>6.6945945945945944</v>
      </c>
      <c r="N6833" s="132" cm="1">
        <f t="array" ref="N6833">MEDIAN(IF($A$2:$A$6826=$A6833,$J$2:$J$6826))</f>
        <v>5</v>
      </c>
      <c r="S6833" s="53"/>
      <c r="U6833" s="53"/>
      <c r="V6833" s="53"/>
    </row>
    <row r="6834" spans="1:22" x14ac:dyDescent="0.3">
      <c r="A6834" s="41">
        <v>2006</v>
      </c>
      <c r="B6834" s="220"/>
      <c r="C6834" s="237">
        <f t="array" ref="C6834">TRIMMEAN(IF($A$2:$A$6826=$A6834,$C$2:$C$6826),0.1)</f>
        <v>3.9326530612244897</v>
      </c>
      <c r="D6834" s="219">
        <f t="shared" si="599"/>
        <v>3.9326530612244897</v>
      </c>
      <c r="E6834" s="132" cm="1">
        <f t="array" ref="E6834">TRIMMEAN(IF($A$2:$A$6826=$A6834,$C$2:$C$6826),0.15)</f>
        <v>3.8419913419913421</v>
      </c>
      <c r="F6834" s="132" cm="1">
        <f t="array" ref="F6834">TRIMMEAN(IF($A$2:$A$6826=$A6834,$C$2:$C$6826),0.25)</f>
        <v>3.9073170731707316</v>
      </c>
      <c r="G6834" s="132" cm="1">
        <f t="array" ref="G6834">TRIMMEAN(IF($A$2:$A$6826=$A6834,$C$2:$C$6826),0.5)</f>
        <v>3.4927007299270074</v>
      </c>
      <c r="H6834" s="132" cm="1">
        <f t="array" ref="H6834">MEDIAN(IF($A$2:$A$6826=$A6834,$C$2:$C$6826))</f>
        <v>4</v>
      </c>
      <c r="I6834" s="132">
        <f t="array" ref="I6834">TRIMMEAN(IF($A$2:$A$6826=$A6834,I$2:I$6826),0.1)</f>
        <v>6.8836734693877553</v>
      </c>
      <c r="J6834" s="203" cm="1">
        <f t="array" ref="J6834">TRIMMEAN(IF($A$2:$A$6826=$A6834,$J$2:$J$6826),0.1)</f>
        <v>7.7270408163265305</v>
      </c>
      <c r="K6834" s="132" cm="1">
        <f t="array" ref="K6834">TRIMMEAN(IF($A$2:$A$6826=$A6834,$J$2:$J$6826),0.15)</f>
        <v>7.2853260869565215</v>
      </c>
      <c r="L6834" s="132" cm="1">
        <f t="array" ref="L6834">TRIMMEAN(IF($A$2:$A$6826=$A6834,$J$2:$J$6826),0.25)</f>
        <v>6.6574074074074074</v>
      </c>
      <c r="M6834" s="132" cm="1">
        <f t="array" ref="M6834">TRIMMEAN(IF($A$2:$A$6826=$A6834,$J$2:$J$6826),0.5)</f>
        <v>6.1944444444444446</v>
      </c>
      <c r="N6834" s="132" cm="1">
        <f t="array" ref="N6834">MEDIAN(IF($A$2:$A$6826=$A6834,$J$2:$J$6826))</f>
        <v>5</v>
      </c>
      <c r="S6834" s="53"/>
      <c r="U6834" s="53"/>
      <c r="V6834" s="53"/>
    </row>
    <row r="6835" spans="1:22" x14ac:dyDescent="0.3">
      <c r="A6835" s="41">
        <v>2007</v>
      </c>
      <c r="B6835" s="220"/>
      <c r="C6835" s="237">
        <f t="array" ref="C6835">TRIMMEAN(IF($A$2:$A$6826=$A6835,$C$2:$C$6826),0.1)</f>
        <v>3.5135964912280699</v>
      </c>
      <c r="D6835" s="219">
        <f t="shared" si="599"/>
        <v>3.5135964912280699</v>
      </c>
      <c r="E6835" s="132" cm="1">
        <f t="array" ref="E6835">TRIMMEAN(IF($A$2:$A$6826=$A6835,$C$2:$C$6826),0.15)</f>
        <v>3.3476851851851852</v>
      </c>
      <c r="F6835" s="132" cm="1">
        <f t="array" ref="F6835">TRIMMEAN(IF($A$2:$A$6826=$A6835,$C$2:$C$6826),0.25)</f>
        <v>3.3294736842105266</v>
      </c>
      <c r="G6835" s="132" cm="1">
        <f t="array" ref="G6835">TRIMMEAN(IF($A$2:$A$6826=$A6835,$C$2:$C$6826),0.5)</f>
        <v>3.25</v>
      </c>
      <c r="H6835" s="132" cm="1">
        <f t="array" ref="H6835">MEDIAN(IF($A$2:$A$6826=$A6835,$C$2:$C$6826))</f>
        <v>3</v>
      </c>
      <c r="I6835" s="132">
        <f t="array" ref="I6835">TRIMMEAN(IF($A$2:$A$6826=$A6835,I$2:I$6826),0.1)</f>
        <v>6.7984444444444438</v>
      </c>
      <c r="J6835" s="203" cm="1">
        <f t="array" ref="J6835">TRIMMEAN(IF($A$2:$A$6826=$A6835,$J$2:$J$6826),0.1)</f>
        <v>6.3423423423423424</v>
      </c>
      <c r="K6835" s="132" cm="1">
        <f t="array" ref="K6835">TRIMMEAN(IF($A$2:$A$6826=$A6835,$J$2:$J$6826),0.15)</f>
        <v>6.1047619047619044</v>
      </c>
      <c r="L6835" s="132" cm="1">
        <f t="array" ref="L6835">TRIMMEAN(IF($A$2:$A$6826=$A6835,$J$2:$J$6826),0.25)</f>
        <v>5.580645161290323</v>
      </c>
      <c r="M6835" s="132" cm="1">
        <f t="array" ref="M6835">TRIMMEAN(IF($A$2:$A$6826=$A6835,$J$2:$J$6826),0.5)</f>
        <v>5.080645161290323</v>
      </c>
      <c r="N6835" s="132" cm="1">
        <f t="array" ref="N6835">MEDIAN(IF($A$2:$A$6826=$A6835,$J$2:$J$6826))</f>
        <v>5</v>
      </c>
      <c r="S6835" s="53"/>
      <c r="U6835" s="53"/>
      <c r="V6835" s="53"/>
    </row>
    <row r="6836" spans="1:22" x14ac:dyDescent="0.3">
      <c r="A6836" s="41">
        <v>2008</v>
      </c>
      <c r="B6836" s="220"/>
      <c r="C6836" s="237">
        <f t="array" ref="C6836">TRIMMEAN(IF($A$2:$A$6826=$A6836,$C$2:$C$6826),0.1)</f>
        <v>-0.54675813008130081</v>
      </c>
      <c r="D6836" s="219">
        <f t="shared" si="599"/>
        <v>-0.54675813008130081</v>
      </c>
      <c r="E6836" s="132" cm="1">
        <f t="array" ref="E6836">TRIMMEAN(IF($A$2:$A$6826=$A6836,$C$2:$C$6826),0.15)</f>
        <v>-0.57726394849785412</v>
      </c>
      <c r="F6836" s="132" cm="1">
        <f t="array" ref="F6836">TRIMMEAN(IF($A$2:$A$6826=$A6836,$C$2:$C$6826),0.25)</f>
        <v>-0.49391463414634146</v>
      </c>
      <c r="G6836" s="132" cm="1">
        <f t="array" ref="G6836">TRIMMEAN(IF($A$2:$A$6826=$A6836,$C$2:$C$6826),0.5)</f>
        <v>-0.51644160583941601</v>
      </c>
      <c r="H6836" s="132" cm="1">
        <f t="array" ref="H6836">MEDIAN(IF($A$2:$A$6826=$A6836,$C$2:$C$6826))</f>
        <v>0</v>
      </c>
      <c r="I6836" s="132">
        <f t="array" ref="I6836">TRIMMEAN(IF($A$2:$A$6826=$A6836,I$2:I$6826),0.1)</f>
        <v>6.5847560975609749</v>
      </c>
      <c r="J6836" s="203" cm="1">
        <f t="array" ref="J6836">TRIMMEAN(IF($A$2:$A$6826=$A6836,$J$2:$J$6826),0.1)</f>
        <v>6.5352517985611502</v>
      </c>
      <c r="K6836" s="132" cm="1">
        <f t="array" ref="K6836">TRIMMEAN(IF($A$2:$A$6826=$A6836,$J$2:$J$6826),0.15)</f>
        <v>6.2650632911392403</v>
      </c>
      <c r="L6836" s="132" cm="1">
        <f t="array" ref="L6836">TRIMMEAN(IF($A$2:$A$6826=$A6836,$J$2:$J$6826),0.25)</f>
        <v>5.7063037249283663</v>
      </c>
      <c r="M6836" s="132" cm="1">
        <f t="array" ref="M6836">TRIMMEAN(IF($A$2:$A$6826=$A6836,$J$2:$J$6826),0.5)</f>
        <v>4.9785407725321891</v>
      </c>
      <c r="N6836" s="132" cm="1">
        <f t="array" ref="N6836">MEDIAN(IF($A$2:$A$6826=$A6836,$J$2:$J$6826))</f>
        <v>5</v>
      </c>
      <c r="S6836" s="53"/>
      <c r="U6836" s="53"/>
      <c r="V6836" s="53"/>
    </row>
    <row r="6837" spans="1:22" x14ac:dyDescent="0.3">
      <c r="A6837" s="41">
        <v>2009</v>
      </c>
      <c r="B6837" s="220"/>
      <c r="C6837" s="237">
        <f t="array" ref="C6837">TRIMMEAN(IF($A$2:$A$6826=$A6837,$C$2:$C$6826),0.1)</f>
        <v>1.5320359281437128</v>
      </c>
      <c r="D6837" s="219">
        <f t="shared" si="599"/>
        <v>1.5320359281437128</v>
      </c>
      <c r="E6837" s="132" cm="1">
        <f t="array" ref="E6837">TRIMMEAN(IF($A$2:$A$6826=$A6837,$C$2:$C$6826),0.15)</f>
        <v>1.4610759493670886</v>
      </c>
      <c r="F6837" s="132" cm="1">
        <f t="array" ref="F6837">TRIMMEAN(IF($A$2:$A$6826=$A6837,$C$2:$C$6826),0.25)</f>
        <v>1.3766187050359713</v>
      </c>
      <c r="G6837" s="132" cm="1">
        <f t="array" ref="G6837">TRIMMEAN(IF($A$2:$A$6826=$A6837,$C$2:$C$6826),0.5)</f>
        <v>1.39247311827957</v>
      </c>
      <c r="H6837" s="132" cm="1">
        <f t="array" ref="H6837">MEDIAN(IF($A$2:$A$6826=$A6837,$C$2:$C$6826))</f>
        <v>1</v>
      </c>
      <c r="I6837" s="132">
        <f t="array" ref="I6837">TRIMMEAN(IF($A$2:$A$6826=$A6837,I$2:I$6826),0.1)</f>
        <v>6.509131736526947</v>
      </c>
      <c r="J6837" s="203" cm="1">
        <f t="array" ref="J6837">TRIMMEAN(IF($A$2:$A$6826=$A6837,$J$2:$J$6826),0.1)</f>
        <v>6.095070422535211</v>
      </c>
      <c r="K6837" s="132" cm="1">
        <f t="array" ref="K6837">TRIMMEAN(IF($A$2:$A$6826=$A6837,$J$2:$J$6826),0.15)</f>
        <v>5.6455223880597014</v>
      </c>
      <c r="L6837" s="132" cm="1">
        <f t="array" ref="L6837">TRIMMEAN(IF($A$2:$A$6826=$A6837,$J$2:$J$6826),0.25)</f>
        <v>5.1355932203389827</v>
      </c>
      <c r="M6837" s="132" cm="1">
        <f t="array" ref="M6837">TRIMMEAN(IF($A$2:$A$6826=$A6837,$J$2:$J$6826),0.5)</f>
        <v>4.3702531645569618</v>
      </c>
      <c r="N6837" s="132" cm="1">
        <f t="array" ref="N6837">MEDIAN(IF($A$2:$A$6826=$A6837,$J$2:$J$6826))</f>
        <v>4</v>
      </c>
      <c r="S6837" s="53"/>
      <c r="U6837" s="53"/>
      <c r="V6837" s="53"/>
    </row>
    <row r="6838" spans="1:22" x14ac:dyDescent="0.3">
      <c r="A6838" s="41">
        <v>2010</v>
      </c>
      <c r="B6838" s="220"/>
      <c r="C6838" s="237">
        <f t="array" ref="C6838">TRIMMEAN(IF($A$2:$A$6826=$A6838,$C$2:$C$6826),0.1)</f>
        <v>2.9926045016077167</v>
      </c>
      <c r="D6838" s="219">
        <f t="shared" si="599"/>
        <v>2.9926045016077167</v>
      </c>
      <c r="E6838" s="132" cm="1">
        <f t="array" ref="E6838">TRIMMEAN(IF($A$2:$A$6826=$A6838,$C$2:$C$6826),0.15)</f>
        <v>2.9854237288135592</v>
      </c>
      <c r="F6838" s="132" cm="1">
        <f t="array" ref="F6838">TRIMMEAN(IF($A$2:$A$6826=$A6838,$C$2:$C$6826),0.25)</f>
        <v>2.9563706563706562</v>
      </c>
      <c r="G6838" s="132" cm="1">
        <f t="array" ref="G6838">TRIMMEAN(IF($A$2:$A$6826=$A6838,$C$2:$C$6826),0.5)</f>
        <v>2.7872832369942198</v>
      </c>
      <c r="H6838" s="132" cm="1">
        <f t="array" ref="H6838">MEDIAN(IF($A$2:$A$6826=$A6838,$C$2:$C$6826))</f>
        <v>2</v>
      </c>
      <c r="I6838" s="132">
        <f t="array" ref="I6838">TRIMMEAN(IF($A$2:$A$6826=$A6838,I$2:I$6826),0.1)</f>
        <v>6.116290322580646</v>
      </c>
      <c r="J6838" s="203" cm="1">
        <f t="array" ref="J6838">TRIMMEAN(IF($A$2:$A$6826=$A6838,$J$2:$J$6826),0.1)</f>
        <v>5.957875457875458</v>
      </c>
      <c r="K6838" s="132" cm="1">
        <f t="array" ref="K6838">TRIMMEAN(IF($A$2:$A$6826=$A6838,$J$2:$J$6826),0.15)</f>
        <v>5.6930501930501931</v>
      </c>
      <c r="L6838" s="132" cm="1">
        <f t="array" ref="L6838">TRIMMEAN(IF($A$2:$A$6826=$A6838,$J$2:$J$6826),0.25)</f>
        <v>5.1593886462882095</v>
      </c>
      <c r="M6838" s="132" cm="1">
        <f t="array" ref="M6838">TRIMMEAN(IF($A$2:$A$6826=$A6838,$J$2:$J$6826),0.5)</f>
        <v>4.4901960784313726</v>
      </c>
      <c r="N6838" s="132" cm="1">
        <f t="array" ref="N6838">MEDIAN(IF($A$2:$A$6826=$A6838,$J$2:$J$6826))</f>
        <v>5</v>
      </c>
      <c r="S6838" s="53"/>
      <c r="U6838" s="53"/>
      <c r="V6838" s="53"/>
    </row>
    <row r="6839" spans="1:22" x14ac:dyDescent="0.3">
      <c r="A6839" s="41">
        <v>2011</v>
      </c>
      <c r="B6839" s="220"/>
      <c r="C6839" s="237">
        <f t="array" ref="C6839">TRIMMEAN(IF($A$2:$A$6826=$A6839,$C$2:$C$6826),0.1)</f>
        <v>1.2162629757785468</v>
      </c>
      <c r="D6839" s="219">
        <f t="shared" si="599"/>
        <v>1.2162629757785468</v>
      </c>
      <c r="E6839" s="132" cm="1">
        <f t="array" ref="E6839">TRIMMEAN(IF($A$2:$A$6826=$A6839,$C$2:$C$6826),0.15)</f>
        <v>1.1556776556776556</v>
      </c>
      <c r="F6839" s="132" cm="1">
        <f t="array" ref="F6839">TRIMMEAN(IF($A$2:$A$6826=$A6839,$C$2:$C$6826),0.25)</f>
        <v>1.1348547717842323</v>
      </c>
      <c r="G6839" s="132" cm="1">
        <f t="array" ref="G6839">TRIMMEAN(IF($A$2:$A$6826=$A6839,$C$2:$C$6826),0.5)</f>
        <v>0.98136645962732916</v>
      </c>
      <c r="H6839" s="132" cm="1">
        <f t="array" ref="H6839">MEDIAN(IF($A$2:$A$6826=$A6839,$C$2:$C$6826))</f>
        <v>1</v>
      </c>
      <c r="I6839" s="132">
        <f t="array" ref="I6839">TRIMMEAN(IF($A$2:$A$6826=$A6839,I$2:I$6826),0.1)</f>
        <v>5.6647940074906371</v>
      </c>
      <c r="J6839" s="203" cm="1">
        <f t="array" ref="J6839">TRIMMEAN(IF($A$2:$A$6826=$A6839,$J$2:$J$6826),0.1)</f>
        <v>4.5566409266409273</v>
      </c>
      <c r="K6839" s="132" cm="1">
        <f t="array" ref="K6839">TRIMMEAN(IF($A$2:$A$6826=$A6839,$J$2:$J$6826),0.15)</f>
        <v>4.2346938775510203</v>
      </c>
      <c r="L6839" s="132" cm="1">
        <f t="array" ref="L6839">TRIMMEAN(IF($A$2:$A$6826=$A6839,$J$2:$J$6826),0.25)</f>
        <v>3.5806451612903225</v>
      </c>
      <c r="M6839" s="132" cm="1">
        <f t="array" ref="M6839">TRIMMEAN(IF($A$2:$A$6826=$A6839,$J$2:$J$6826),0.5)</f>
        <v>3.0344827586206895</v>
      </c>
      <c r="N6839" s="132" cm="1">
        <f t="array" ref="N6839">MEDIAN(IF($A$2:$A$6826=$A6839,$J$2:$J$6826))</f>
        <v>3</v>
      </c>
      <c r="S6839" s="53"/>
      <c r="U6839" s="53"/>
      <c r="V6839" s="53"/>
    </row>
    <row r="6840" spans="1:22" x14ac:dyDescent="0.3">
      <c r="A6840" s="41">
        <v>2012</v>
      </c>
      <c r="B6840" s="220"/>
      <c r="C6840" s="237">
        <f t="array" ref="C6840">TRIMMEAN(IF($A$2:$A$6826=$A6840,$C$2:$C$6826),0.1)</f>
        <v>3.0910780669144979</v>
      </c>
      <c r="D6840" s="219">
        <f t="shared" si="599"/>
        <v>3.0910780669144979</v>
      </c>
      <c r="E6840" s="132" cm="1">
        <f t="array" ref="E6840">TRIMMEAN(IF($A$2:$A$6826=$A6840,$C$2:$C$6826),0.15)</f>
        <v>3.0098814229249014</v>
      </c>
      <c r="F6840" s="132" cm="1">
        <f t="array" ref="F6840">TRIMMEAN(IF($A$2:$A$6826=$A6840,$C$2:$C$6826),0.25)</f>
        <v>2.9304932735426008</v>
      </c>
      <c r="G6840" s="132" cm="1">
        <f t="array" ref="G6840">TRIMMEAN(IF($A$2:$A$6826=$A6840,$C$2:$C$6826),0.5)</f>
        <v>2.6308724832214767</v>
      </c>
      <c r="H6840" s="132" cm="1">
        <f t="array" ref="H6840">MEDIAN(IF($A$2:$A$6826=$A6840,$C$2:$C$6826))</f>
        <v>2</v>
      </c>
      <c r="I6840" s="132">
        <f t="array" ref="I6840">TRIMMEAN(IF($A$2:$A$6826=$A6840,I$2:I$6826),0.1)</f>
        <v>3.971223021582734</v>
      </c>
      <c r="J6840" s="203" cm="1">
        <f t="array" ref="J6840">TRIMMEAN(IF($A$2:$A$6826=$A6840,$J$2:$J$6826),0.1)</f>
        <v>3.46875</v>
      </c>
      <c r="K6840" s="132" cm="1">
        <f t="array" ref="K6840">TRIMMEAN(IF($A$2:$A$6826=$A6840,$J$2:$J$6826),0.15)</f>
        <v>3.3583333333333334</v>
      </c>
      <c r="L6840" s="132" cm="1">
        <f t="array" ref="L6840">TRIMMEAN(IF($A$2:$A$6826=$A6840,$J$2:$J$6826),0.25)</f>
        <v>3.1096491228070176</v>
      </c>
      <c r="M6840" s="132" cm="1">
        <f t="array" ref="M6840">TRIMMEAN(IF($A$2:$A$6826=$A6840,$J$2:$J$6826),0.5)</f>
        <v>3</v>
      </c>
      <c r="N6840" s="132" cm="1">
        <f t="array" ref="N6840">MEDIAN(IF($A$2:$A$6826=$A6840,$J$2:$J$6826))</f>
        <v>3</v>
      </c>
      <c r="S6840" s="53"/>
      <c r="U6840" s="53"/>
      <c r="V6840" s="53"/>
    </row>
    <row r="6841" spans="1:22" x14ac:dyDescent="0.3">
      <c r="A6841" s="41">
        <v>2013</v>
      </c>
      <c r="B6841" s="220"/>
      <c r="C6841" s="237">
        <f t="array" ref="C6841">TRIMMEAN(IF($A$2:$A$6826=$A6841,$C$2:$C$6826),0.1)</f>
        <v>5.7142156862745095</v>
      </c>
      <c r="D6841" s="219">
        <f t="shared" si="599"/>
        <v>5.7142156862745095</v>
      </c>
      <c r="E6841" s="132" cm="1">
        <f t="array" ref="E6841">TRIMMEAN(IF($A$2:$A$6826=$A6841,$C$2:$C$6826),0.15)</f>
        <v>5.5812068965517243</v>
      </c>
      <c r="F6841" s="132" cm="1">
        <f t="array" ref="F6841">TRIMMEAN(IF($A$2:$A$6826=$A6841,$C$2:$C$6826),0.25)</f>
        <v>5.443359375</v>
      </c>
      <c r="G6841" s="132" cm="1">
        <f t="array" ref="G6841">TRIMMEAN(IF($A$2:$A$6826=$A6841,$C$2:$C$6826),0.5)</f>
        <v>5.2411764705882353</v>
      </c>
      <c r="H6841" s="132" cm="1">
        <f t="array" ref="H6841">MEDIAN(IF($A$2:$A$6826=$A6841,$C$2:$C$6826))</f>
        <v>5</v>
      </c>
      <c r="I6841" s="132">
        <f t="array" ref="I6841">TRIMMEAN(IF($A$2:$A$6826=$A6841,I$2:I$6826),0.1)</f>
        <v>4.2049019607843139</v>
      </c>
      <c r="J6841" s="203" cm="1">
        <f t="array" ref="J6841">TRIMMEAN(IF($A$2:$A$6826=$A6841,$J$2:$J$6826),0.1)</f>
        <v>3.8996688741721854</v>
      </c>
      <c r="K6841" s="132" cm="1">
        <f t="array" ref="K6841">TRIMMEAN(IF($A$2:$A$6826=$A6841,$J$2:$J$6826),0.15)</f>
        <v>3.7278169014084508</v>
      </c>
      <c r="L6841" s="132" cm="1">
        <f t="array" ref="L6841">TRIMMEAN(IF($A$2:$A$6826=$A6841,$J$2:$J$6826),0.25)</f>
        <v>3.5107142857142857</v>
      </c>
      <c r="M6841" s="132" cm="1">
        <f t="array" ref="M6841">TRIMMEAN(IF($A$2:$A$6826=$A6841,$J$2:$J$6826),0.5)</f>
        <v>3.4315476190476191</v>
      </c>
      <c r="N6841" s="132" cm="1">
        <f t="array" ref="N6841">MEDIAN(IF($A$2:$A$6826=$A6841,$J$2:$J$6826))</f>
        <v>3</v>
      </c>
      <c r="S6841" s="53"/>
      <c r="U6841" s="53"/>
      <c r="V6841" s="53"/>
    </row>
    <row r="6842" spans="1:22" x14ac:dyDescent="0.3">
      <c r="A6842" s="205">
        <v>2014</v>
      </c>
      <c r="B6842" s="220"/>
      <c r="C6842" s="237">
        <f t="array" ref="C6842">TRIMMEAN(IF($A$2:$A$6826=$A6842,$C$2:$C$6826),0.1)</f>
        <v>5.9199029126213594</v>
      </c>
      <c r="D6842" s="219">
        <f t="shared" si="599"/>
        <v>5.9199029126213594</v>
      </c>
      <c r="E6842" s="132" cm="1">
        <f t="array" ref="E6842">TRIMMEAN(IF($A$2:$A$6826=$A6842,$C$2:$C$6826),0.15)</f>
        <v>5.6623711340206189</v>
      </c>
      <c r="F6842" s="206" cm="1">
        <f t="array" ref="F6842">TRIMMEAN(IF($A$2:$A$6826=$A6842,$C$2:$C$6826),0.25)</f>
        <v>5.3604651162790695</v>
      </c>
      <c r="G6842" s="206" cm="1">
        <f t="array" ref="G6842">TRIMMEAN(IF($A$2:$A$6826=$A6842,$C$2:$C$6826),0.5)</f>
        <v>5.0350877192982457</v>
      </c>
      <c r="H6842" s="132" cm="1">
        <f t="array" ref="H6842">MEDIAN(IF($A$2:$A$6826=$A6842,$C$2:$C$6826))</f>
        <v>5</v>
      </c>
      <c r="I6842" s="206">
        <f t="array" ref="I6842">TRIMMEAN(IF($A$2:$A$6826=$A6842,I$2:I$6826),0.1)</f>
        <v>5.4254807692307692</v>
      </c>
      <c r="J6842" s="203" cm="1">
        <f t="array" ref="J6842">TRIMMEAN(IF($A$2:$A$6826=$A6842,$J$2:$J$6826),0.1)</f>
        <v>4.9601990049751246</v>
      </c>
      <c r="K6842" s="132" cm="1">
        <f t="array" ref="K6842">TRIMMEAN(IF($A$2:$A$6826=$A6842,$J$2:$J$6826),0.15)</f>
        <v>4.672774869109948</v>
      </c>
      <c r="L6842" s="132" cm="1">
        <f t="array" ref="L6842">TRIMMEAN(IF($A$2:$A$6826=$A6842,$J$2:$J$6826),0.25)</f>
        <v>4.3165680473372783</v>
      </c>
      <c r="M6842" s="132" cm="1">
        <f t="array" ref="M6842">TRIMMEAN(IF($A$2:$A$6826=$A6842,$J$2:$J$6826),0.5)</f>
        <v>3.7566371681415931</v>
      </c>
      <c r="N6842" s="132" cm="1">
        <f t="array" ref="N6842">MEDIAN(IF($A$2:$A$6826=$A6842,$J$2:$J$6826))</f>
        <v>3</v>
      </c>
      <c r="S6842" s="53"/>
      <c r="U6842" s="53"/>
      <c r="V6842" s="53"/>
    </row>
    <row r="6843" spans="1:22" x14ac:dyDescent="0.3">
      <c r="A6843" s="41">
        <v>2015</v>
      </c>
      <c r="B6843" s="220"/>
      <c r="C6843" s="237">
        <f t="array" ref="C6843">TRIMMEAN(IF($A$2:$A$6826=$A6843,$C$2:$C$6826),0.1)</f>
        <v>5.3354700854700852</v>
      </c>
      <c r="D6843" s="219">
        <f t="shared" si="599"/>
        <v>5.3354700854700852</v>
      </c>
      <c r="E6843" s="132" cm="1">
        <f t="array" ref="E6843">TRIMMEAN(IF($A$2:$A$6826=$A6843,$C$2:$C$6826),0.15)</f>
        <v>5.0295454545454543</v>
      </c>
      <c r="F6843" s="132" cm="1">
        <f t="array" ref="F6843">TRIMMEAN(IF($A$2:$A$6826=$A6843,$C$2:$C$6826),0.25)</f>
        <v>4.8788659793814437</v>
      </c>
      <c r="G6843" s="132" cm="1">
        <f t="array" ref="G6843">TRIMMEAN(IF($A$2:$A$6826=$A6843,$C$2:$C$6826),0.5)</f>
        <v>4.4230769230769234</v>
      </c>
      <c r="H6843" s="132" cm="1">
        <f t="array" ref="H6843">MEDIAN(IF($A$2:$A$6826=$A6843,$C$2:$C$6826))</f>
        <v>5</v>
      </c>
      <c r="I6843" s="132">
        <f t="array" ref="I6843">TRIMMEAN(IF($A$2:$A$6826=$A6843,I$2:I$6826),0.1)</f>
        <v>4.7726495726495726</v>
      </c>
      <c r="J6843" s="203" cm="1">
        <f t="array" ref="J6843">TRIMMEAN(IF($A$2:$A$6826=$A6843,$J$2:$J$6826),0.1)</f>
        <v>4.3026200873362441</v>
      </c>
      <c r="K6843" s="132" cm="1">
        <f t="array" ref="K6843">TRIMMEAN(IF($A$2:$A$6826=$A6843,$J$2:$J$6826),0.15)</f>
        <v>4.0751152073732717</v>
      </c>
      <c r="L6843" s="132" cm="1">
        <f t="array" ref="L6843">TRIMMEAN(IF($A$2:$A$6826=$A6843,$J$2:$J$6826),0.25)</f>
        <v>3.7921465968586383</v>
      </c>
      <c r="M6843" s="132" cm="1">
        <f t="array" ref="M6843">TRIMMEAN(IF($A$2:$A$6826=$A6843,$J$2:$J$6826),0.5)</f>
        <v>3.5039370078740157</v>
      </c>
      <c r="N6843" s="132" cm="1">
        <f t="array" ref="N6843">MEDIAN(IF($A$2:$A$6826=$A6843,$J$2:$J$6826))</f>
        <v>3</v>
      </c>
      <c r="S6843" s="53"/>
      <c r="U6843" s="53"/>
      <c r="V6843" s="53"/>
    </row>
    <row r="6844" spans="1:22" x14ac:dyDescent="0.3">
      <c r="A6844" s="41">
        <v>2016</v>
      </c>
      <c r="B6844" s="220"/>
      <c r="C6844" s="237">
        <f t="array" ref="C6844">TRIMMEAN(IF($A$2:$A$6826=$A6844,$C$2:$C$6826),0.1)</f>
        <v>4.6695564516129027</v>
      </c>
      <c r="D6844" s="219">
        <f t="shared" si="599"/>
        <v>4.6695564516129027</v>
      </c>
      <c r="E6844" s="132" cm="1">
        <f t="array" ref="E6844">TRIMMEAN(IF($A$2:$A$6826=$A6844,$C$2:$C$6826),0.15)</f>
        <v>4.4670940170940172</v>
      </c>
      <c r="F6844" s="132" cm="1">
        <f t="array" ref="F6844">TRIMMEAN(IF($A$2:$A$6826=$A6844,$C$2:$C$6826),0.25)</f>
        <v>4.3169902912621358</v>
      </c>
      <c r="G6844" s="132" cm="1">
        <f t="array" ref="G6844">TRIMMEAN(IF($A$2:$A$6826=$A6844,$C$2:$C$6826),0.5)</f>
        <v>3.8789855072463766</v>
      </c>
      <c r="H6844" s="132" cm="1">
        <f t="array" ref="H6844">MEDIAN(IF($A$2:$A$6826=$A6844,$C$2:$C$6826))</f>
        <v>4</v>
      </c>
      <c r="I6844" s="132">
        <f t="array" ref="I6844">TRIMMEAN(IF($A$2:$A$6826=$A6844,I$2:I$6826),0.1)</f>
        <v>4.4439834024896268</v>
      </c>
      <c r="J6844" s="203" cm="1">
        <f t="array" ref="J6844">TRIMMEAN(IF($A$2:$A$6826=$A6844,$J$2:$J$6826),0.1)</f>
        <v>3.9388185654008439</v>
      </c>
      <c r="K6844" s="132" cm="1">
        <f t="array" ref="K6844">TRIMMEAN(IF($A$2:$A$6826=$A6844,$J$2:$J$6826),0.15)</f>
        <v>3.7333333333333334</v>
      </c>
      <c r="L6844" s="132" cm="1">
        <f t="array" ref="L6844">TRIMMEAN(IF($A$2:$A$6826=$A6844,$J$2:$J$6826),0.25)</f>
        <v>3.4924623115577891</v>
      </c>
      <c r="M6844" s="132" cm="1">
        <f t="array" ref="M6844">TRIMMEAN(IF($A$2:$A$6826=$A6844,$J$2:$J$6826),0.5)</f>
        <v>3.1578947368421053</v>
      </c>
      <c r="N6844" s="132" cm="1">
        <f t="array" ref="N6844">MEDIAN(IF($A$2:$A$6826=$A6844,$J$2:$J$6826))</f>
        <v>3</v>
      </c>
      <c r="S6844" s="53"/>
      <c r="U6844" s="53"/>
      <c r="V6844" s="53"/>
    </row>
    <row r="6845" spans="1:22" x14ac:dyDescent="0.3">
      <c r="A6845" s="41">
        <v>2017</v>
      </c>
      <c r="B6845" s="220"/>
      <c r="C6845" s="237">
        <f t="array" ref="C6845">TRIMMEAN(IF($A$2:$A$6826=$A6845,$C$2:$C$6826),0.1)</f>
        <v>5.4870370370370374</v>
      </c>
      <c r="D6845" s="219">
        <f t="shared" si="599"/>
        <v>5.4870370370370374</v>
      </c>
      <c r="E6845" s="132" cm="1">
        <f t="array" ref="E6845">TRIMMEAN(IF($A$2:$A$6826=$A6845,$C$2:$C$6826),0.15)</f>
        <v>5.1909448818897639</v>
      </c>
      <c r="F6845" s="132" cm="1">
        <f t="array" ref="F6845">TRIMMEAN(IF($A$2:$A$6826=$A6845,$C$2:$C$6826),0.25)</f>
        <v>4.96875</v>
      </c>
      <c r="G6845" s="132" cm="1">
        <f t="array" ref="G6845">TRIMMEAN(IF($A$2:$A$6826=$A6845,$C$2:$C$6826),0.5)</f>
        <v>4.46</v>
      </c>
      <c r="H6845" s="132" cm="1">
        <f t="array" ref="H6845">MEDIAN(IF($A$2:$A$6826=$A6845,$C$2:$C$6826))</f>
        <v>5</v>
      </c>
      <c r="I6845" s="132">
        <f t="array" ref="I6845">TRIMMEAN(IF($A$2:$A$6826=$A6845,I$2:I$6826),0.1)</f>
        <v>4.6254681647940075</v>
      </c>
      <c r="J6845" s="203" cm="1">
        <f t="array" ref="J6845">TRIMMEAN(IF($A$2:$A$6826=$A6845,$J$2:$J$6826),0.1)</f>
        <v>4.135496183206107</v>
      </c>
      <c r="K6845" s="132" cm="1">
        <f t="array" ref="K6845">TRIMMEAN(IF($A$2:$A$6826=$A6845,$J$2:$J$6826),0.15)</f>
        <v>3.8528225806451615</v>
      </c>
      <c r="L6845" s="132" cm="1">
        <f t="array" ref="L6845">TRIMMEAN(IF($A$2:$A$6826=$A6845,$J$2:$J$6826),0.25)</f>
        <v>3.6261467889908259</v>
      </c>
      <c r="M6845" s="132" cm="1">
        <f t="array" ref="M6845">TRIMMEAN(IF($A$2:$A$6826=$A6845,$J$2:$J$6826),0.5)</f>
        <v>3.2636986301369864</v>
      </c>
      <c r="N6845" s="132" cm="1">
        <f t="array" ref="N6845">MEDIAN(IF($A$2:$A$6826=$A6845,$J$2:$J$6826))</f>
        <v>3</v>
      </c>
      <c r="S6845" s="53"/>
      <c r="U6845" s="53"/>
      <c r="V6845" s="53"/>
    </row>
    <row r="6846" spans="1:22" x14ac:dyDescent="0.3">
      <c r="A6846" s="41">
        <v>2018</v>
      </c>
      <c r="B6846" s="220"/>
      <c r="C6846" s="237">
        <f t="array" ref="C6846">TRIMMEAN(IF($A$2:$A$6826=$A6846,$C$2:$C$6826),0.1)</f>
        <v>5.5944000000000003</v>
      </c>
      <c r="D6846" s="219">
        <f t="shared" si="599"/>
        <v>5.5944000000000003</v>
      </c>
      <c r="E6846" s="132" cm="1">
        <f t="array" ref="E6846">TRIMMEAN(IF($A$2:$A$6826=$A6846,$C$2:$C$6826),0.15)</f>
        <v>5.3838983050847453</v>
      </c>
      <c r="F6846" s="132" cm="1">
        <f t="array" ref="F6846">TRIMMEAN(IF($A$2:$A$6826=$A6846,$C$2:$C$6826),0.25)</f>
        <v>5.2408653846153843</v>
      </c>
      <c r="G6846" s="132" cm="1">
        <f t="array" ref="G6846">TRIMMEAN(IF($A$2:$A$6826=$A6846,$C$2:$C$6826),0.5)</f>
        <v>4.8688405797101444</v>
      </c>
      <c r="H6846" s="132" cm="1">
        <f t="array" ref="H6846">MEDIAN(IF($A$2:$A$6826=$A6846,$C$2:$C$6826))</f>
        <v>5</v>
      </c>
      <c r="I6846" s="132">
        <f t="array" ref="I6846">TRIMMEAN(IF($A$2:$A$6826=$A6846,I$2:I$6826),0.1)</f>
        <v>3.9890557939914162</v>
      </c>
      <c r="J6846" s="203" cm="1">
        <f t="array" ref="J6846">TRIMMEAN(IF($A$2:$A$6826=$A6846,$J$2:$J$6826),0.1)</f>
        <v>3.6954347826086953</v>
      </c>
      <c r="K6846" s="132" cm="1">
        <f t="array" ref="K6846">TRIMMEAN(IF($A$2:$A$6826=$A6846,$J$2:$J$6826),0.15)</f>
        <v>3.585185185185185</v>
      </c>
      <c r="L6846" s="132" cm="1">
        <f t="array" ref="L6846">TRIMMEAN(IF($A$2:$A$6826=$A6846,$J$2:$J$6826),0.25)</f>
        <v>3.3927083333333332</v>
      </c>
      <c r="M6846" s="132" cm="1">
        <f t="array" ref="M6846">TRIMMEAN(IF($A$2:$A$6826=$A6846,$J$2:$J$6826),0.5)</f>
        <v>3.3312499999999998</v>
      </c>
      <c r="N6846" s="132" cm="1">
        <f t="array" ref="N6846">MEDIAN(IF($A$2:$A$6826=$A6846,$J$2:$J$6826))</f>
        <v>3</v>
      </c>
      <c r="S6846" s="53"/>
      <c r="U6846" s="53"/>
      <c r="V6846" s="53"/>
    </row>
    <row r="6847" spans="1:22" x14ac:dyDescent="0.3">
      <c r="A6847" s="41">
        <v>2019</v>
      </c>
      <c r="B6847" s="220"/>
      <c r="C6847" s="237">
        <f t="array" ref="C6847">TRIMMEAN(IF($A$2:$A$6826=$A6847,$C$2:$C$6826),0.1)</f>
        <v>4.3295964125560538</v>
      </c>
      <c r="D6847" s="219">
        <f t="shared" si="599"/>
        <v>4.3295964125560538</v>
      </c>
      <c r="E6847" s="132" cm="1">
        <f t="array" ref="E6847">TRIMMEAN(IF($A$2:$A$6826=$A6847,$C$2:$C$6826),0.15)</f>
        <v>4.3199052132701423</v>
      </c>
      <c r="F6847" s="132" cm="1">
        <f t="array" ref="F6847">TRIMMEAN(IF($A$2:$A$6826=$A6847,$C$2:$C$6826),0.25)</f>
        <v>4.1791443850267376</v>
      </c>
      <c r="G6847" s="132" cm="1">
        <f t="array" ref="G6847">TRIMMEAN(IF($A$2:$A$6826=$A6847,$C$2:$C$6826),0.5)</f>
        <v>3.7519999999999998</v>
      </c>
      <c r="H6847" s="132" cm="1">
        <f t="array" ref="H6847">MEDIAN(IF($A$2:$A$6826=$A6847,$C$2:$C$6826))</f>
        <v>4</v>
      </c>
      <c r="I6847" s="132">
        <f t="array" ref="I6847">TRIMMEAN(IF($A$2:$A$6826=$A6847,I$2:I$6826),0.1)</f>
        <v>4.4033018867924527</v>
      </c>
      <c r="J6847" s="203" cm="1">
        <f t="array" ref="J6847">TRIMMEAN(IF($A$2:$A$6826=$A6847,$J$2:$J$6826),0.1)</f>
        <v>4.2547619047619047</v>
      </c>
      <c r="K6847" s="132" cm="1">
        <f t="array" ref="K6847">TRIMMEAN(IF($A$2:$A$6826=$A6847,$J$2:$J$6826),0.15)</f>
        <v>3.9924242424242422</v>
      </c>
      <c r="L6847" s="132" cm="1">
        <f t="array" ref="L6847">TRIMMEAN(IF($A$2:$A$6826=$A6847,$J$2:$J$6826),0.25)</f>
        <v>3.7385057471264367</v>
      </c>
      <c r="M6847" s="132" cm="1">
        <f t="array" ref="M6847">TRIMMEAN(IF($A$2:$A$6826=$A6847,$J$2:$J$6826),0.5)</f>
        <v>3.4525862068965516</v>
      </c>
      <c r="N6847" s="132" cm="1">
        <f t="array" ref="N6847">MEDIAN(IF($A$2:$A$6826=$A6847,$J$2:$J$6826))</f>
        <v>3</v>
      </c>
      <c r="S6847" s="53"/>
      <c r="U6847" s="53"/>
      <c r="V6847" s="53"/>
    </row>
    <row r="6848" spans="1:22" x14ac:dyDescent="0.3">
      <c r="A6848" s="41">
        <v>2020</v>
      </c>
      <c r="B6848" s="220"/>
      <c r="C6848" s="237">
        <f t="array" ref="C6848">TRIMMEAN(IF($A$2:$A$6826=$A6848,$C$2:$C$6826),0.1)</f>
        <v>3.4344569288389515</v>
      </c>
      <c r="D6848" s="219">
        <f t="shared" si="599"/>
        <v>3.4344569288389515</v>
      </c>
      <c r="E6848" s="132" cm="1">
        <f t="array" ref="E6848">TRIMMEAN(IF($A$2:$A$6826=$A6848,$C$2:$C$6826),0.15)</f>
        <v>3.4143426294820718</v>
      </c>
      <c r="F6848" s="132" cm="1">
        <f t="array" ref="F6848">TRIMMEAN(IF($A$2:$A$6826=$A6848,$C$2:$C$6826),0.25)</f>
        <v>3.3811659192825112</v>
      </c>
      <c r="G6848" s="132" cm="1">
        <f t="array" ref="G6848">TRIMMEAN(IF($A$2:$A$6826=$A6848,$C$2:$C$6826),0.5)</f>
        <v>3.2013422818791946</v>
      </c>
      <c r="H6848" s="132" cm="1">
        <f t="array" ref="H6848">MEDIAN(IF($A$2:$A$6826=$A6848,$C$2:$C$6826))</f>
        <v>3</v>
      </c>
      <c r="I6848" s="132">
        <f t="array" ref="I6848">TRIMMEAN(IF($A$2:$A$6826=$A6848,I$2:I$6826),0.1)</f>
        <v>3.6503759398496243</v>
      </c>
      <c r="J6848" s="203" cm="1">
        <f t="array" ref="J6848">TRIMMEAN(IF($A$2:$A$6826=$A6848,$J$2:$J$6826),0.1)</f>
        <v>3.5265151515151514</v>
      </c>
      <c r="K6848" s="132" cm="1">
        <f t="array" ref="K6848">TRIMMEAN(IF($A$2:$A$6826=$A6848,$J$2:$J$6826),0.15)</f>
        <v>3.4159999999999999</v>
      </c>
      <c r="L6848" s="132" cm="1">
        <f t="array" ref="L6848">TRIMMEAN(IF($A$2:$A$6826=$A6848,$J$2:$J$6826),0.25)</f>
        <v>3.1590909090909092</v>
      </c>
      <c r="M6848" s="132" cm="1">
        <f t="array" ref="M6848">TRIMMEAN(IF($A$2:$A$6826=$A6848,$J$2:$J$6826),0.5)</f>
        <v>3.0102739726027399</v>
      </c>
      <c r="N6848" s="132" cm="1">
        <f t="array" ref="N6848">MEDIAN(IF($A$2:$A$6826=$A6848,$J$2:$J$6826))</f>
        <v>3</v>
      </c>
      <c r="S6848" s="53"/>
      <c r="U6848" s="53"/>
      <c r="V6848" s="53"/>
    </row>
    <row r="6849" spans="1:22" x14ac:dyDescent="0.3">
      <c r="A6849" s="41">
        <v>2021</v>
      </c>
      <c r="B6849" s="220"/>
      <c r="C6849" s="237">
        <f t="array" ref="C6849">TRIMMEAN(IF($A$2:$A$6826=$A6849,$C$2:$C$6826),0.1)</f>
        <v>6.335</v>
      </c>
      <c r="D6849" s="219">
        <f t="shared" si="599"/>
        <v>6.335</v>
      </c>
      <c r="E6849" s="132" cm="1">
        <f t="array" ref="E6849">TRIMMEAN(IF($A$2:$A$6826=$A6849,$C$2:$C$6826),0.15)</f>
        <v>6.1379807692307695</v>
      </c>
      <c r="F6849" s="132" cm="1">
        <f t="array" ref="F6849">TRIMMEAN(IF($A$2:$A$6826=$A6849,$C$2:$C$6826),0.25)</f>
        <v>6.0489130434782608</v>
      </c>
      <c r="G6849" s="132" cm="1">
        <f t="array" ref="G6849">TRIMMEAN(IF($A$2:$A$6826=$A6849,$C$2:$C$6826),0.5)</f>
        <v>5.9672131147540988</v>
      </c>
      <c r="H6849" s="132" cm="1">
        <f t="array" ref="H6849">MEDIAN(IF($A$2:$A$6826=$A6849,$C$2:$C$6826))</f>
        <v>5</v>
      </c>
      <c r="I6849" s="132">
        <f t="array" ref="I6849">TRIMMEAN(IF($A$2:$A$6826=$A6849,I$2:I$6826),0.1)</f>
        <v>4.3087837837837837</v>
      </c>
      <c r="J6849" s="203" cm="1">
        <f t="array" ref="J6849">TRIMMEAN(IF($A$2:$A$6826=$A6849,$J$2:$J$6826),0.1)</f>
        <v>4.0369266055045872</v>
      </c>
      <c r="K6849" s="132" cm="1">
        <f t="array" ref="K6849">TRIMMEAN(IF($A$2:$A$6826=$A6849,$J$2:$J$6826),0.15)</f>
        <v>3.9516990291262135</v>
      </c>
      <c r="L6849" s="132" cm="1">
        <f t="array" ref="L6849">TRIMMEAN(IF($A$2:$A$6826=$A6849,$J$2:$J$6826),0.25)</f>
        <v>3.747527472527473</v>
      </c>
      <c r="M6849" s="132" cm="1">
        <f t="array" ref="M6849">TRIMMEAN(IF($A$2:$A$6826=$A6849,$J$2:$J$6826),0.5)</f>
        <v>3.6475409836065573</v>
      </c>
      <c r="N6849" s="132" cm="1">
        <f t="array" ref="N6849">MEDIAN(IF($A$2:$A$6826=$A6849,$J$2:$J$6826))</f>
        <v>3</v>
      </c>
      <c r="S6849" s="53"/>
      <c r="U6849" s="53"/>
      <c r="V6849" s="53"/>
    </row>
    <row r="6850" spans="1:22" x14ac:dyDescent="0.3">
      <c r="A6850" s="202">
        <v>2003</v>
      </c>
      <c r="B6850" s="220" t="s">
        <v>11</v>
      </c>
      <c r="C6850" s="237" cm="1">
        <f t="array" ref="C6850">TRIMMEAN(IF($A$2:$A$6826=$A6850,IF($B$2:$B$6826=$B6850,$C$2:$C$6826)),0.1)</f>
        <v>6.9177852348993287</v>
      </c>
      <c r="D6850" s="219">
        <f t="shared" si="599"/>
        <v>6.9177852348993287</v>
      </c>
      <c r="E6850" s="202"/>
      <c r="F6850" s="202"/>
      <c r="G6850" s="202"/>
      <c r="H6850" s="202"/>
      <c r="I6850" s="132" cm="1">
        <f t="array" ref="I6850">TRIMMEAN(IF($A$2:$A$6826=$A6850,IF($B$2:$B$6826=$B6850,I$2:I$6826)),0.1)</f>
        <v>11.048657718120806</v>
      </c>
      <c r="J6850" s="203" cm="1">
        <f t="array" ref="J6850">TRIMMEAN(IF($A$2:$A$6826=$A6850,IF($B$2:$B$6826=$B6850,J$2:J$6826)),0.1)</f>
        <v>8.1496062992125982</v>
      </c>
    </row>
    <row r="6851" spans="1:22" x14ac:dyDescent="0.3">
      <c r="A6851" s="41">
        <v>2004</v>
      </c>
      <c r="B6851" s="220" t="s">
        <v>11</v>
      </c>
      <c r="C6851" s="237" cm="1">
        <f t="array" ref="C6851">TRIMMEAN(IF($A$2:$A$6826=$A6851,IF($B$2:$B$6826=$B6851,$C$2:$C$6826)),0.1)</f>
        <v>8.393805309734514</v>
      </c>
      <c r="D6851" s="219">
        <f t="shared" si="599"/>
        <v>8.393805309734514</v>
      </c>
      <c r="E6851" s="171"/>
      <c r="F6851" s="171"/>
      <c r="G6851" s="171"/>
      <c r="H6851" s="171"/>
      <c r="I6851" s="132" cm="1">
        <f t="array" ref="I6851">TRIMMEAN(IF($A$2:$A$6826=$A6851,IF($B$2:$B$6826=$B6851,I$2:I$6826)),0.1)</f>
        <v>12.345132743362832</v>
      </c>
      <c r="J6851" s="203" cm="1">
        <f t="array" ref="J6851">TRIMMEAN(IF($A$2:$A$6826=$A6851,IF($B$2:$B$6826=$B6851,J$2:J$6826)),0.1)</f>
        <v>9.6388888888888893</v>
      </c>
    </row>
    <row r="6852" spans="1:22" x14ac:dyDescent="0.3">
      <c r="A6852" s="41">
        <v>2005</v>
      </c>
      <c r="B6852" s="220" t="s">
        <v>11</v>
      </c>
      <c r="C6852" s="237" cm="1">
        <f t="array" ref="C6852">TRIMMEAN(IF($A$2:$A$6826=$A6852,IF($B$2:$B$6826=$B6852,$C$2:$C$6826)),0.1)</f>
        <v>9.742857142857142</v>
      </c>
      <c r="D6852" s="219">
        <f t="shared" si="599"/>
        <v>9.742857142857142</v>
      </c>
      <c r="E6852" s="171"/>
      <c r="F6852" s="171"/>
      <c r="G6852" s="171"/>
      <c r="H6852" s="171"/>
      <c r="I6852" s="132" cm="1">
        <f t="array" ref="I6852">TRIMMEAN(IF($A$2:$A$6826=$A6852,IF($B$2:$B$6826=$B6852,I$2:I$6826)),0.1)</f>
        <v>11.459183673469388</v>
      </c>
      <c r="J6852" s="203" cm="1">
        <f t="array" ref="J6852">TRIMMEAN(IF($A$2:$A$6826=$A6852,IF($B$2:$B$6826=$B6852,J$2:J$6826)),0.1)</f>
        <v>8.454545454545455</v>
      </c>
    </row>
    <row r="6853" spans="1:22" x14ac:dyDescent="0.3">
      <c r="A6853" s="41">
        <v>2006</v>
      </c>
      <c r="B6853" s="220" t="s">
        <v>11</v>
      </c>
      <c r="C6853" s="237" cm="1">
        <f t="array" ref="C6853">TRIMMEAN(IF($A$2:$A$6826=$A6853,IF($B$2:$B$6826=$B6853,$C$2:$C$6826)),0.1)</f>
        <v>6.19</v>
      </c>
      <c r="D6853" s="219">
        <f t="shared" si="599"/>
        <v>6.19</v>
      </c>
      <c r="E6853" s="171"/>
      <c r="F6853" s="171"/>
      <c r="G6853" s="171"/>
      <c r="H6853" s="171"/>
      <c r="I6853" s="132" cm="1">
        <f t="array" ref="I6853">TRIMMEAN(IF($A$2:$A$6826=$A6853,IF($B$2:$B$6826=$B6853,I$2:I$6826)),0.1)</f>
        <v>7.73</v>
      </c>
      <c r="J6853" s="203" cm="1">
        <f t="array" ref="J6853">TRIMMEAN(IF($A$2:$A$6826=$A6853,IF($B$2:$B$6826=$B6853,J$2:J$6826)),0.1)</f>
        <v>7.4605263157894735</v>
      </c>
    </row>
    <row r="6854" spans="1:22" x14ac:dyDescent="0.3">
      <c r="A6854" s="41">
        <v>2007</v>
      </c>
      <c r="B6854" s="220" t="s">
        <v>11</v>
      </c>
      <c r="C6854" s="237" cm="1">
        <f t="array" ref="C6854">TRIMMEAN(IF($A$2:$A$6826=$A6854,IF($B$2:$B$6826=$B6854,$C$2:$C$6826)),0.1)</f>
        <v>4.6944444444444446</v>
      </c>
      <c r="D6854" s="219">
        <f t="shared" si="599"/>
        <v>4.6944444444444446</v>
      </c>
      <c r="E6854" s="171"/>
      <c r="F6854" s="171"/>
      <c r="G6854" s="171"/>
      <c r="H6854" s="171"/>
      <c r="I6854" s="132" cm="1">
        <f t="array" ref="I6854">TRIMMEAN(IF($A$2:$A$6826=$A6854,IF($B$2:$B$6826=$B6854,I$2:I$6826)),0.1)</f>
        <v>8.9469696969696972</v>
      </c>
      <c r="J6854" s="203" cm="1">
        <f t="array" ref="J6854">TRIMMEAN(IF($A$2:$A$6826=$A6854,IF($B$2:$B$6826=$B6854,J$2:J$6826)),0.1)</f>
        <v>8.2254901960784306</v>
      </c>
    </row>
    <row r="6855" spans="1:22" x14ac:dyDescent="0.3">
      <c r="A6855" s="41">
        <v>2008</v>
      </c>
      <c r="B6855" s="220" t="s">
        <v>11</v>
      </c>
      <c r="C6855" s="237" cm="1">
        <f t="array" ref="C6855">TRIMMEAN(IF($A$2:$A$6826=$A6855,IF($B$2:$B$6826=$B6855,$C$2:$C$6826)),0.1)</f>
        <v>-1.3586956521739131</v>
      </c>
      <c r="D6855" s="219">
        <f t="shared" si="599"/>
        <v>-1.3586956521739131</v>
      </c>
      <c r="E6855" s="171"/>
      <c r="F6855" s="171"/>
      <c r="G6855" s="171"/>
      <c r="H6855" s="171"/>
      <c r="I6855" s="132" cm="1">
        <f t="array" ref="I6855">TRIMMEAN(IF($A$2:$A$6826=$A6855,IF($B$2:$B$6826=$B6855,I$2:I$6826)),0.1)</f>
        <v>7.5050724637681165</v>
      </c>
      <c r="J6855" s="204" cm="1">
        <f t="array" ref="J6855">TRIMMEAN(IF($A$2:$A$6826=$A6855,IF($B$2:$B$6826=$B6855,J$2:J$6826)),0.1)</f>
        <v>7.3256000000000006</v>
      </c>
    </row>
    <row r="6856" spans="1:22" x14ac:dyDescent="0.3">
      <c r="A6856" s="41">
        <v>2009</v>
      </c>
      <c r="B6856" s="220" t="s">
        <v>11</v>
      </c>
      <c r="C6856" s="237" cm="1">
        <f t="array" ref="C6856">TRIMMEAN(IF($A$2:$A$6826=$A6856,IF($B$2:$B$6826=$B6856,$C$2:$C$6826)),0.1)</f>
        <v>2.2441860465116279</v>
      </c>
      <c r="D6856" s="219">
        <f t="shared" si="599"/>
        <v>2.2441860465116279</v>
      </c>
      <c r="E6856" s="171"/>
      <c r="F6856" s="171"/>
      <c r="G6856" s="171"/>
      <c r="H6856" s="171"/>
      <c r="I6856" s="132" cm="1">
        <f t="array" ref="I6856">TRIMMEAN(IF($A$2:$A$6826=$A6856,IF($B$2:$B$6826=$B6856,I$2:I$6826)),0.1)</f>
        <v>7.8139534883720927</v>
      </c>
      <c r="J6856" s="203" cm="1">
        <f t="array" ref="J6856">TRIMMEAN(IF($A$2:$A$6826=$A6856,IF($B$2:$B$6826=$B6856,J$2:J$6826)),0.1)</f>
        <v>6.3402777777777777</v>
      </c>
    </row>
    <row r="6857" spans="1:22" x14ac:dyDescent="0.3">
      <c r="A6857" s="41">
        <v>2010</v>
      </c>
      <c r="B6857" s="220" t="s">
        <v>11</v>
      </c>
      <c r="C6857" s="237" cm="1">
        <f t="array" ref="C6857">TRIMMEAN(IF($A$2:$A$6826=$A6857,IF($B$2:$B$6826=$B6857,$C$2:$C$6826)),0.1)</f>
        <v>3.7732558139534884</v>
      </c>
      <c r="D6857" s="219">
        <f t="shared" si="599"/>
        <v>3.7732558139534884</v>
      </c>
      <c r="E6857" s="171"/>
      <c r="F6857" s="171"/>
      <c r="G6857" s="171"/>
      <c r="H6857" s="171"/>
      <c r="I6857" s="132" cm="1">
        <f t="array" ref="I6857">TRIMMEAN(IF($A$2:$A$6826=$A6857,IF($B$2:$B$6826=$B6857,I$2:I$6826)),0.1)</f>
        <v>9.1220930232558146</v>
      </c>
      <c r="J6857" s="204" cm="1">
        <f t="array" ref="J6857">TRIMMEAN(IF($A$2:$A$6826=$A6857,IF($B$2:$B$6826=$B6857,J$2:J$6826)),0.1)</f>
        <v>8.86</v>
      </c>
    </row>
    <row r="6858" spans="1:22" x14ac:dyDescent="0.3">
      <c r="A6858" s="41">
        <v>2011</v>
      </c>
      <c r="B6858" s="220" t="s">
        <v>11</v>
      </c>
      <c r="C6858" s="237" cm="1">
        <f t="array" ref="C6858">TRIMMEAN(IF($A$2:$A$6826=$A6858,IF($B$2:$B$6826=$B6858,$C$2:$C$6826)),0.1)</f>
        <v>1.4125000000000001</v>
      </c>
      <c r="D6858" s="219">
        <f t="shared" si="599"/>
        <v>1.4125000000000001</v>
      </c>
      <c r="E6858" s="171"/>
      <c r="F6858" s="171"/>
      <c r="G6858" s="171"/>
      <c r="H6858" s="171"/>
      <c r="I6858" s="132" cm="1">
        <f t="array" ref="I6858">TRIMMEAN(IF($A$2:$A$6826=$A6858,IF($B$2:$B$6826=$B6858,I$2:I$6826)),0.1)</f>
        <v>7.6283783783783781</v>
      </c>
      <c r="J6858" s="203" cm="1">
        <f t="array" ref="J6858">TRIMMEAN(IF($A$2:$A$6826=$A6858,IF($B$2:$B$6826=$B6858,J$2:J$6826)),0.1)</f>
        <v>4.7642857142857142</v>
      </c>
    </row>
    <row r="6859" spans="1:22" x14ac:dyDescent="0.3">
      <c r="A6859" s="41">
        <v>2012</v>
      </c>
      <c r="B6859" s="220" t="s">
        <v>11</v>
      </c>
      <c r="C6859" s="237" cm="1">
        <f t="array" ref="C6859">TRIMMEAN(IF($A$2:$A$6826=$A6859,IF($B$2:$B$6826=$B6859,$C$2:$C$6826)),0.1)</f>
        <v>4.4305555555555554</v>
      </c>
      <c r="D6859" s="219">
        <f t="shared" si="599"/>
        <v>4.4305555555555554</v>
      </c>
      <c r="E6859" s="171"/>
      <c r="F6859" s="171"/>
      <c r="G6859" s="171"/>
      <c r="H6859" s="171"/>
      <c r="I6859" s="132" cm="1">
        <f t="array" ref="I6859">TRIMMEAN(IF($A$2:$A$6826=$A6859,IF($B$2:$B$6826=$B6859,I$2:I$6826)),0.1)</f>
        <v>5.3918918918918921</v>
      </c>
      <c r="J6859" s="203" cm="1">
        <f t="array" ref="J6859">TRIMMEAN(IF($A$2:$A$6826=$A6859,IF($B$2:$B$6826=$B6859,J$2:J$6826)),0.1)</f>
        <v>3.8485915492957745</v>
      </c>
    </row>
    <row r="6860" spans="1:22" x14ac:dyDescent="0.3">
      <c r="A6860" s="41">
        <v>2013</v>
      </c>
      <c r="B6860" s="220" t="s">
        <v>11</v>
      </c>
      <c r="C6860" s="237" cm="1">
        <f t="array" ref="C6860">TRIMMEAN(IF($A$2:$A$6826=$A6860,IF($B$2:$B$6826=$B6860,$C$2:$C$6826)),0.1)</f>
        <v>8.7799999999999994</v>
      </c>
      <c r="D6860" s="219">
        <f t="shared" si="599"/>
        <v>8.7799999999999994</v>
      </c>
      <c r="E6860" s="171"/>
      <c r="F6860" s="171"/>
      <c r="G6860" s="171"/>
      <c r="H6860" s="171"/>
      <c r="I6860" s="132" cm="1">
        <f t="array" ref="I6860">TRIMMEAN(IF($A$2:$A$6826=$A6860,IF($B$2:$B$6826=$B6860,I$2:I$6826)),0.1)</f>
        <v>4.9315068493150687</v>
      </c>
      <c r="J6860" s="204" cm="1">
        <f t="array" ref="J6860">TRIMMEAN(IF($A$2:$A$6826=$A6860,IF($B$2:$B$6826=$B6860,J$2:J$6826)),0.1)</f>
        <v>4.904109589041096</v>
      </c>
    </row>
    <row r="6861" spans="1:22" x14ac:dyDescent="0.3">
      <c r="A6861" s="41">
        <v>2014</v>
      </c>
      <c r="B6861" s="220" t="s">
        <v>11</v>
      </c>
      <c r="C6861" s="237" cm="1">
        <f t="array" ref="C6861">TRIMMEAN(IF($A$2:$A$6826=$A6861,IF($B$2:$B$6826=$B6861,$C$2:$C$6826)),0.1)</f>
        <v>9.9642857142857135</v>
      </c>
      <c r="D6861" s="219">
        <f t="shared" si="599"/>
        <v>9.9642857142857135</v>
      </c>
      <c r="E6861" s="171"/>
      <c r="F6861" s="171"/>
      <c r="G6861" s="171"/>
      <c r="H6861" s="171"/>
      <c r="I6861" s="132" cm="1">
        <f t="array" ref="I6861">TRIMMEAN(IF($A$2:$A$6826=$A6861,IF($B$2:$B$6826=$B6861,I$2:I$6826)),0.1)</f>
        <v>9.9512195121951219</v>
      </c>
      <c r="J6861" s="203" cm="1">
        <f t="array" ref="J6861">TRIMMEAN(IF($A$2:$A$6826=$A6861,IF($B$2:$B$6826=$B6861,J$2:J$6826)),0.1)</f>
        <v>5.8918918918918921</v>
      </c>
    </row>
    <row r="6862" spans="1:22" x14ac:dyDescent="0.3">
      <c r="A6862" s="41">
        <v>2015</v>
      </c>
      <c r="B6862" s="220" t="s">
        <v>11</v>
      </c>
      <c r="C6862" s="237" cm="1">
        <f t="array" ref="C6862">TRIMMEAN(IF($A$2:$A$6826=$A6862,IF($B$2:$B$6826=$B6862,$C$2:$C$6826)),0.1)</f>
        <v>7.9726027397260273</v>
      </c>
      <c r="D6862" s="219">
        <f t="shared" si="599"/>
        <v>7.9726027397260273</v>
      </c>
      <c r="E6862" s="171"/>
      <c r="F6862" s="171"/>
      <c r="G6862" s="171"/>
      <c r="H6862" s="171"/>
      <c r="I6862" s="132" cm="1">
        <f t="array" ref="I6862">TRIMMEAN(IF($A$2:$A$6826=$A6862,IF($B$2:$B$6826=$B6862,I$2:I$6826)),0.1)</f>
        <v>6.6712328767123283</v>
      </c>
      <c r="J6862" s="203" cm="1">
        <f t="array" ref="J6862">TRIMMEAN(IF($A$2:$A$6826=$A6862,IF($B$2:$B$6826=$B6862,J$2:J$6826)),0.1)</f>
        <v>5.4450704225352116</v>
      </c>
    </row>
    <row r="6863" spans="1:22" x14ac:dyDescent="0.3">
      <c r="A6863" s="41">
        <v>2016</v>
      </c>
      <c r="B6863" s="220" t="s">
        <v>11</v>
      </c>
      <c r="C6863" s="237" cm="1">
        <f t="array" ref="C6863">TRIMMEAN(IF($A$2:$A$6826=$A6863,IF($B$2:$B$6826=$B6863,$C$2:$C$6826)),0.1)</f>
        <v>5.7428571428571429</v>
      </c>
      <c r="D6863" s="219">
        <f t="shared" si="599"/>
        <v>5.7428571428571429</v>
      </c>
      <c r="E6863" s="171"/>
      <c r="F6863" s="171"/>
      <c r="G6863" s="171"/>
      <c r="H6863" s="171"/>
      <c r="I6863" s="132" cm="1">
        <f t="array" ref="I6863">TRIMMEAN(IF($A$2:$A$6826=$A6863,IF($B$2:$B$6826=$B6863,I$2:I$6826)),0.1)</f>
        <v>4.6639344262295079</v>
      </c>
      <c r="J6863" s="203" cm="1">
        <f t="array" ref="J6863">TRIMMEAN(IF($A$2:$A$6826=$A6863,IF($B$2:$B$6826=$B6863,J$2:J$6826)),0.1)</f>
        <v>4.1101694915254239</v>
      </c>
    </row>
    <row r="6864" spans="1:22" x14ac:dyDescent="0.3">
      <c r="A6864" s="41">
        <v>2017</v>
      </c>
      <c r="B6864" s="220" t="s">
        <v>11</v>
      </c>
      <c r="C6864" s="237" cm="1">
        <f t="array" ref="C6864">TRIMMEAN(IF($A$2:$A$6826=$A6864,IF($B$2:$B$6826=$B6864,$C$2:$C$6826)),0.1)</f>
        <v>6.0740740740740744</v>
      </c>
      <c r="D6864" s="219">
        <f t="shared" si="599"/>
        <v>6.0740740740740744</v>
      </c>
      <c r="E6864" s="171"/>
      <c r="F6864" s="171"/>
      <c r="G6864" s="171"/>
      <c r="H6864" s="171"/>
      <c r="I6864" s="132" cm="1">
        <f t="array" ref="I6864">TRIMMEAN(IF($A$2:$A$6826=$A6864,IF($B$2:$B$6826=$B6864,I$2:I$6826)),0.1)</f>
        <v>5.5370370370370372</v>
      </c>
      <c r="J6864" s="204" cm="1">
        <f t="array" ref="J6864">TRIMMEAN(IF($A$2:$A$6826=$A6864,IF($B$2:$B$6826=$B6864,J$2:J$6826)),0.1)</f>
        <v>5.6727272727272728</v>
      </c>
    </row>
    <row r="6865" spans="1:10" x14ac:dyDescent="0.3">
      <c r="A6865" s="41">
        <v>2018</v>
      </c>
      <c r="B6865" s="220" t="s">
        <v>11</v>
      </c>
      <c r="C6865" s="237" cm="1">
        <f t="array" ref="C6865">TRIMMEAN(IF($A$2:$A$6826=$A6865,IF($B$2:$B$6826=$B6865,$C$2:$C$6826)),0.1)</f>
        <v>7.0138888888888893</v>
      </c>
      <c r="D6865" s="219">
        <f t="shared" si="599"/>
        <v>7.0138888888888893</v>
      </c>
      <c r="E6865" s="171"/>
      <c r="F6865" s="171"/>
      <c r="G6865" s="171"/>
      <c r="H6865" s="171"/>
      <c r="I6865" s="132" cm="1">
        <f t="array" ref="I6865">TRIMMEAN(IF($A$2:$A$6826=$A6865,IF($B$2:$B$6826=$B6865,I$2:I$6826)),0.1)</f>
        <v>5.2727272727272725</v>
      </c>
      <c r="J6865" s="203" cm="1">
        <f t="array" ref="J6865">TRIMMEAN(IF($A$2:$A$6826=$A6865,IF($B$2:$B$6826=$B6865,J$2:J$6826)),0.1)</f>
        <v>4.4761904761904763</v>
      </c>
    </row>
    <row r="6866" spans="1:10" x14ac:dyDescent="0.3">
      <c r="A6866" s="41">
        <v>2019</v>
      </c>
      <c r="B6866" s="220" t="s">
        <v>11</v>
      </c>
      <c r="C6866" s="237" cm="1">
        <f t="array" ref="C6866">TRIMMEAN(IF($A$2:$A$6826=$A6866,IF($B$2:$B$6826=$B6866,$C$2:$C$6826)),0.1)</f>
        <v>5.1230769230769226</v>
      </c>
      <c r="D6866" s="219">
        <f t="shared" si="599"/>
        <v>5.1230769230769226</v>
      </c>
      <c r="E6866" s="171"/>
      <c r="F6866" s="171"/>
      <c r="G6866" s="171"/>
      <c r="H6866" s="171"/>
      <c r="I6866" s="132" cm="1">
        <f t="array" ref="I6866">TRIMMEAN(IF($A$2:$A$6826=$A6866,IF($B$2:$B$6826=$B6866,I$2:I$6826)),0.1)</f>
        <v>6.241935483870968</v>
      </c>
      <c r="J6866" s="204" cm="1">
        <f t="array" ref="J6866">TRIMMEAN(IF($A$2:$A$6826=$A6866,IF($B$2:$B$6826=$B6866,J$2:J$6826)),0.1)</f>
        <v>6.2950819672131146</v>
      </c>
    </row>
    <row r="6867" spans="1:10" x14ac:dyDescent="0.3">
      <c r="A6867" s="41">
        <v>2020</v>
      </c>
      <c r="B6867" s="220" t="s">
        <v>11</v>
      </c>
      <c r="C6867" s="237" cm="1">
        <f t="array" ref="C6867">TRIMMEAN(IF($A$2:$A$6826=$A6867,IF($B$2:$B$6826=$B6867,$C$2:$C$6826)),0.1)</f>
        <v>2.1692307692307691</v>
      </c>
      <c r="D6867" s="219">
        <f t="shared" si="599"/>
        <v>2.1692307692307691</v>
      </c>
      <c r="E6867" s="171"/>
      <c r="F6867" s="171"/>
      <c r="G6867" s="171"/>
      <c r="H6867" s="171"/>
      <c r="I6867" s="132" cm="1">
        <f t="array" ref="I6867">TRIMMEAN(IF($A$2:$A$6826=$A6867,IF($B$2:$B$6826=$B6867,I$2:I$6826)),0.1)</f>
        <v>3.9193548387096775</v>
      </c>
      <c r="J6867" s="203" cm="1">
        <f t="array" ref="J6867">TRIMMEAN(IF($A$2:$A$6826=$A6867,IF($B$2:$B$6826=$B6867,J$2:J$6826)),0.1)</f>
        <v>3.9193548387096775</v>
      </c>
    </row>
    <row r="6868" spans="1:10" x14ac:dyDescent="0.3">
      <c r="A6868" s="130">
        <v>2021</v>
      </c>
      <c r="B6868" s="221" t="s">
        <v>11</v>
      </c>
      <c r="C6868" s="238" cm="1">
        <f t="array" ref="C6868">TRIMMEAN(IF($A$2:$A$6826=$A6868,IF($B$2:$B$6826=$B6868,$C$2:$C$6826)),0.1)</f>
        <v>6.0744680851063828</v>
      </c>
      <c r="D6868" s="219">
        <f t="shared" si="599"/>
        <v>6.0744680851063828</v>
      </c>
      <c r="E6868" s="209"/>
      <c r="F6868" s="209"/>
      <c r="G6868" s="209"/>
      <c r="H6868" s="209"/>
      <c r="I6868" s="207" cm="1">
        <f t="array" ref="I6868">TRIMMEAN(IF($A$2:$A$6826=$A6868,IF($B$2:$B$6826=$B6868,I$2:I$6826)),0.1)</f>
        <v>5.75</v>
      </c>
      <c r="J6868" s="208" cm="1">
        <f t="array" ref="J6868">TRIMMEAN(IF($A$2:$A$6826=$A6868,IF($B$2:$B$6826=$B6868,J$2:J$6826)),0.1)</f>
        <v>4.2674418604651159</v>
      </c>
    </row>
    <row r="6869" spans="1:10" x14ac:dyDescent="0.3">
      <c r="A6869" s="41">
        <v>2003</v>
      </c>
      <c r="B6869" s="220" t="s">
        <v>12</v>
      </c>
      <c r="C6869" s="237" cm="1">
        <f t="array" ref="C6869">TRIMMEAN(IF($A$2:$A$6826=$A6869,IF($B$2:$B$6826=$B6869,$C$2:$C$6826)),0.1)</f>
        <v>4.3913043478260869</v>
      </c>
      <c r="D6869" s="219">
        <f t="shared" si="599"/>
        <v>4.3913043478260869</v>
      </c>
      <c r="E6869" s="171"/>
      <c r="F6869" s="171"/>
      <c r="G6869" s="171"/>
      <c r="H6869" s="171"/>
      <c r="I6869" s="132" cm="1">
        <f t="array" ref="I6869">TRIMMEAN(IF($A$2:$A$6826=$A6869,IF($B$2:$B$6826=$B6869,I$2:I$6826)),0.1)</f>
        <v>8.8940217391304355</v>
      </c>
      <c r="J6869" s="203" cm="1">
        <f t="array" ref="J6869">TRIMMEAN(IF($A$2:$A$6826=$A6869,IF($B$2:$B$6826=$B6869,J$2:J$6826)),0.1)</f>
        <v>5.8982558139534884</v>
      </c>
    </row>
    <row r="6870" spans="1:10" x14ac:dyDescent="0.3">
      <c r="A6870" s="41">
        <v>2004</v>
      </c>
      <c r="B6870" s="220" t="s">
        <v>12</v>
      </c>
      <c r="C6870" s="237" cm="1">
        <f t="array" ref="C6870">TRIMMEAN(IF($A$2:$A$6826=$A6870,IF($B$2:$B$6826=$B6870,$C$2:$C$6826)),0.1)</f>
        <v>6.6603773584905657</v>
      </c>
      <c r="D6870" s="219">
        <f t="shared" si="599"/>
        <v>6.6603773584905657</v>
      </c>
      <c r="E6870" s="171"/>
      <c r="F6870" s="171"/>
      <c r="G6870" s="171"/>
      <c r="H6870" s="171"/>
      <c r="I6870" s="132" cm="1">
        <f t="array" ref="I6870">TRIMMEAN(IF($A$2:$A$6826=$A6870,IF($B$2:$B$6826=$B6870,I$2:I$6826)),0.1)</f>
        <v>9.1132075471698109</v>
      </c>
      <c r="J6870" s="203" cm="1">
        <f t="array" ref="J6870">TRIMMEAN(IF($A$2:$A$6826=$A6870,IF($B$2:$B$6826=$B6870,J$2:J$6826)),0.1)</f>
        <v>6.2738095238095237</v>
      </c>
    </row>
    <row r="6871" spans="1:10" x14ac:dyDescent="0.3">
      <c r="A6871" s="41">
        <v>2005</v>
      </c>
      <c r="B6871" s="220" t="s">
        <v>12</v>
      </c>
      <c r="C6871" s="237" cm="1">
        <f t="array" ref="C6871">TRIMMEAN(IF($A$2:$A$6826=$A6871,IF($B$2:$B$6826=$B6871,$C$2:$C$6826)),0.1)</f>
        <v>6.3833333333333337</v>
      </c>
      <c r="D6871" s="219">
        <f t="shared" si="599"/>
        <v>6.3833333333333337</v>
      </c>
      <c r="E6871" s="171"/>
      <c r="F6871" s="171"/>
      <c r="G6871" s="171"/>
      <c r="H6871" s="171"/>
      <c r="I6871" s="132" cm="1">
        <f t="array" ref="I6871">TRIMMEAN(IF($A$2:$A$6826=$A6871,IF($B$2:$B$6826=$B6871,I$2:I$6826)),0.1)</f>
        <v>8.3458333333333332</v>
      </c>
      <c r="J6871" s="203" cm="1">
        <f t="array" ref="J6871">TRIMMEAN(IF($A$2:$A$6826=$A6871,IF($B$2:$B$6826=$B6871,J$2:J$6826)),0.1)</f>
        <v>6.3284313725490193</v>
      </c>
    </row>
    <row r="6872" spans="1:10" x14ac:dyDescent="0.3">
      <c r="A6872" s="41">
        <v>2006</v>
      </c>
      <c r="B6872" s="220" t="s">
        <v>12</v>
      </c>
      <c r="C6872" s="237" cm="1">
        <f t="array" ref="C6872">TRIMMEAN(IF($A$2:$A$6826=$A6872,IF($B$2:$B$6826=$B6872,$C$2:$C$6826)),0.1)</f>
        <v>1.4285714285714286</v>
      </c>
      <c r="D6872" s="219">
        <f t="shared" si="599"/>
        <v>1.4285714285714286</v>
      </c>
      <c r="E6872" s="171"/>
      <c r="F6872" s="171"/>
      <c r="G6872" s="171"/>
      <c r="H6872" s="171"/>
      <c r="I6872" s="132" cm="1">
        <f t="array" ref="I6872">TRIMMEAN(IF($A$2:$A$6826=$A6872,IF($B$2:$B$6826=$B6872,I$2:I$6826)),0.1)</f>
        <v>6.0384615384615383</v>
      </c>
      <c r="J6872" s="203" cm="1">
        <f t="array" ref="J6872">TRIMMEAN(IF($A$2:$A$6826=$A6872,IF($B$2:$B$6826=$B6872,J$2:J$6826)),0.1)</f>
        <v>7.4189189189189193</v>
      </c>
    </row>
    <row r="6873" spans="1:10" x14ac:dyDescent="0.3">
      <c r="A6873" s="41">
        <v>2007</v>
      </c>
      <c r="B6873" s="220" t="s">
        <v>12</v>
      </c>
      <c r="C6873" s="237" cm="1">
        <f t="array" ref="C6873">TRIMMEAN(IF($A$2:$A$6826=$A6873,IF($B$2:$B$6826=$B6873,$C$2:$C$6826)),0.1)</f>
        <v>2.7513888888888891</v>
      </c>
      <c r="D6873" s="219">
        <f t="shared" si="599"/>
        <v>2.7513888888888891</v>
      </c>
      <c r="E6873" s="171"/>
      <c r="F6873" s="171"/>
      <c r="G6873" s="171"/>
      <c r="H6873" s="171"/>
      <c r="I6873" s="132" cm="1">
        <f t="array" ref="I6873">TRIMMEAN(IF($A$2:$A$6826=$A6873,IF($B$2:$B$6826=$B6873,I$2:I$6826)),0.1)</f>
        <v>4.8851219512195119</v>
      </c>
      <c r="J6873" s="203" cm="1">
        <f t="array" ref="J6873">TRIMMEAN(IF($A$2:$A$6826=$A6873,IF($B$2:$B$6826=$B6873,J$2:J$6826)),0.1)</f>
        <v>5.1805555555555554</v>
      </c>
    </row>
    <row r="6874" spans="1:10" x14ac:dyDescent="0.3">
      <c r="A6874" s="41">
        <v>2008</v>
      </c>
      <c r="B6874" s="220" t="s">
        <v>12</v>
      </c>
      <c r="C6874" s="237" cm="1">
        <f t="array" ref="C6874">TRIMMEAN(IF($A$2:$A$6826=$A6874,IF($B$2:$B$6826=$B6874,$C$2:$C$6826)),0.1)</f>
        <v>-0.58196721311475408</v>
      </c>
      <c r="D6874" s="219">
        <f t="shared" si="599"/>
        <v>-0.58196721311475408</v>
      </c>
      <c r="E6874" s="171"/>
      <c r="F6874" s="171"/>
      <c r="G6874" s="171"/>
      <c r="H6874" s="171"/>
      <c r="I6874" s="132" cm="1">
        <f t="array" ref="I6874">TRIMMEAN(IF($A$2:$A$6826=$A6874,IF($B$2:$B$6826=$B6874,I$2:I$6826)),0.1)</f>
        <v>5.0737704918032787</v>
      </c>
      <c r="J6874" s="203" cm="1">
        <f t="array" ref="J6874">TRIMMEAN(IF($A$2:$A$6826=$A6874,IF($B$2:$B$6826=$B6874,J$2:J$6826)),0.1)</f>
        <v>5.691919191919192</v>
      </c>
    </row>
    <row r="6875" spans="1:10" x14ac:dyDescent="0.3">
      <c r="A6875" s="41">
        <v>2009</v>
      </c>
      <c r="B6875" s="220" t="s">
        <v>12</v>
      </c>
      <c r="C6875" s="237" cm="1">
        <f t="array" ref="C6875">TRIMMEAN(IF($A$2:$A$6826=$A6875,IF($B$2:$B$6826=$B6875,$C$2:$C$6826)),0.1)</f>
        <v>1.905</v>
      </c>
      <c r="D6875" s="219">
        <f t="shared" si="599"/>
        <v>1.905</v>
      </c>
      <c r="E6875" s="171"/>
      <c r="F6875" s="171"/>
      <c r="G6875" s="171"/>
      <c r="H6875" s="171"/>
      <c r="I6875" s="132" cm="1">
        <f t="array" ref="I6875">TRIMMEAN(IF($A$2:$A$6826=$A6875,IF($B$2:$B$6826=$B6875,I$2:I$6826)),0.1)</f>
        <v>5.9954999999999998</v>
      </c>
      <c r="J6875" s="203" cm="1">
        <f t="array" ref="J6875">TRIMMEAN(IF($A$2:$A$6826=$A6875,IF($B$2:$B$6826=$B6875,J$2:J$6826)),0.1)</f>
        <v>5.5989010989010985</v>
      </c>
    </row>
    <row r="6876" spans="1:10" x14ac:dyDescent="0.3">
      <c r="A6876" s="41">
        <v>2010</v>
      </c>
      <c r="B6876" s="220" t="s">
        <v>12</v>
      </c>
      <c r="C6876" s="237" cm="1">
        <f t="array" ref="C6876">TRIMMEAN(IF($A$2:$A$6826=$A6876,IF($B$2:$B$6826=$B6876,$C$2:$C$6826)),0.1)</f>
        <v>2.2451612903225806</v>
      </c>
      <c r="D6876" s="219">
        <f t="shared" si="599"/>
        <v>2.2451612903225806</v>
      </c>
      <c r="E6876" s="171"/>
      <c r="F6876" s="171"/>
      <c r="G6876" s="171"/>
      <c r="H6876" s="171"/>
      <c r="I6876" s="132" cm="1">
        <f t="array" ref="I6876">TRIMMEAN(IF($A$2:$A$6826=$A6876,IF($B$2:$B$6826=$B6876,I$2:I$6826)),0.1)</f>
        <v>4.112234042553192</v>
      </c>
      <c r="J6876" s="203" cm="1">
        <f t="array" ref="J6876">TRIMMEAN(IF($A$2:$A$6826=$A6876,IF($B$2:$B$6826=$B6876,J$2:J$6826)),0.1)</f>
        <v>4.0197530864197537</v>
      </c>
    </row>
    <row r="6877" spans="1:10" x14ac:dyDescent="0.3">
      <c r="A6877" s="41">
        <v>2011</v>
      </c>
      <c r="B6877" s="220" t="s">
        <v>12</v>
      </c>
      <c r="C6877" s="237" cm="1">
        <f t="array" ref="C6877">TRIMMEAN(IF($A$2:$A$6826=$A6877,IF($B$2:$B$6826=$B6877,$C$2:$C$6826)),0.1)</f>
        <v>1.9242424242424243</v>
      </c>
      <c r="D6877" s="219">
        <f t="shared" si="599"/>
        <v>1.9242424242424243</v>
      </c>
      <c r="E6877" s="171"/>
      <c r="F6877" s="171"/>
      <c r="G6877" s="171"/>
      <c r="H6877" s="171"/>
      <c r="I6877" s="132" cm="1">
        <f t="array" ref="I6877">TRIMMEAN(IF($A$2:$A$6826=$A6877,IF($B$2:$B$6826=$B6877,I$2:I$6826)),0.1)</f>
        <v>4.0945</v>
      </c>
      <c r="J6877" s="203" cm="1">
        <f t="array" ref="J6877">TRIMMEAN(IF($A$2:$A$6826=$A6877,IF($B$2:$B$6826=$B6877,J$2:J$6826)),0.1)</f>
        <v>3.1300000000000003</v>
      </c>
    </row>
    <row r="6878" spans="1:10" x14ac:dyDescent="0.3">
      <c r="A6878" s="41">
        <v>2012</v>
      </c>
      <c r="B6878" s="220" t="s">
        <v>12</v>
      </c>
      <c r="C6878" s="237" cm="1">
        <f t="array" ref="C6878">TRIMMEAN(IF($A$2:$A$6826=$A6878,IF($B$2:$B$6826=$B6878,$C$2:$C$6826)),0.1)</f>
        <v>2.2371794871794872</v>
      </c>
      <c r="D6878" s="219">
        <f t="shared" si="599"/>
        <v>2.2371794871794872</v>
      </c>
      <c r="E6878" s="171"/>
      <c r="F6878" s="171"/>
      <c r="G6878" s="171"/>
      <c r="H6878" s="171"/>
      <c r="I6878" s="132" cm="1">
        <f t="array" ref="I6878">TRIMMEAN(IF($A$2:$A$6826=$A6878,IF($B$2:$B$6826=$B6878,I$2:I$6826)),0.1)</f>
        <v>3.0500000000000003</v>
      </c>
      <c r="J6878" s="203" cm="1">
        <f t="array" ref="J6878">TRIMMEAN(IF($A$2:$A$6826=$A6878,IF($B$2:$B$6826=$B6878,J$2:J$6826)),0.1)</f>
        <v>2.8291666666666666</v>
      </c>
    </row>
    <row r="6879" spans="1:10" x14ac:dyDescent="0.3">
      <c r="A6879" s="41">
        <v>2013</v>
      </c>
      <c r="B6879" s="220" t="s">
        <v>12</v>
      </c>
      <c r="C6879" s="237" cm="1">
        <f t="array" ref="C6879">TRIMMEAN(IF($A$2:$A$6826=$A6879,IF($B$2:$B$6826=$B6879,$C$2:$C$6826)),0.1)</f>
        <v>4.4210144927536232</v>
      </c>
      <c r="D6879" s="219">
        <f t="shared" si="599"/>
        <v>4.4210144927536232</v>
      </c>
      <c r="E6879" s="171"/>
      <c r="F6879" s="171"/>
      <c r="G6879" s="171"/>
      <c r="H6879" s="171"/>
      <c r="I6879" s="132" cm="1">
        <f t="array" ref="I6879">TRIMMEAN(IF($A$2:$A$6826=$A6879,IF($B$2:$B$6826=$B6879,I$2:I$6826)),0.1)</f>
        <v>3.1154929577464787</v>
      </c>
      <c r="J6879" s="203" cm="1">
        <f t="array" ref="J6879">TRIMMEAN(IF($A$2:$A$6826=$A6879,IF($B$2:$B$6826=$B6879,J$2:J$6826)),0.1)</f>
        <v>3.0732394366197182</v>
      </c>
    </row>
    <row r="6880" spans="1:10" x14ac:dyDescent="0.3">
      <c r="A6880" s="41">
        <v>2014</v>
      </c>
      <c r="B6880" s="220" t="s">
        <v>12</v>
      </c>
      <c r="C6880" s="237" cm="1">
        <f t="array" ref="C6880">TRIMMEAN(IF($A$2:$A$6826=$A6880,IF($B$2:$B$6826=$B6880,$C$2:$C$6826)),0.1)</f>
        <v>4.1025641025641022</v>
      </c>
      <c r="D6880" s="219">
        <f t="shared" si="599"/>
        <v>4.1025641025641022</v>
      </c>
      <c r="E6880" s="171"/>
      <c r="F6880" s="171"/>
      <c r="G6880" s="171"/>
      <c r="H6880" s="171"/>
      <c r="I6880" s="132" cm="1">
        <f t="array" ref="I6880">TRIMMEAN(IF($A$2:$A$6826=$A6880,IF($B$2:$B$6826=$B6880,I$2:I$6826)),0.1)</f>
        <v>3.7560975609756095</v>
      </c>
      <c r="J6880" s="203" cm="1">
        <f t="array" ref="J6880">TRIMMEAN(IF($A$2:$A$6826=$A6880,IF($B$2:$B$6826=$B6880,J$2:J$6826)),0.1)</f>
        <v>3.4146341463414633</v>
      </c>
    </row>
    <row r="6881" spans="1:10" x14ac:dyDescent="0.3">
      <c r="A6881" s="41">
        <v>2015</v>
      </c>
      <c r="B6881" s="220" t="s">
        <v>12</v>
      </c>
      <c r="C6881" s="237" cm="1">
        <f t="array" ref="C6881">TRIMMEAN(IF($A$2:$A$6826=$A6881,IF($B$2:$B$6826=$B6881,$C$2:$C$6826)),0.1)</f>
        <v>4.8928571428571432</v>
      </c>
      <c r="D6881" s="219">
        <f t="shared" si="599"/>
        <v>4.8928571428571432</v>
      </c>
      <c r="E6881" s="171"/>
      <c r="F6881" s="171"/>
      <c r="G6881" s="171"/>
      <c r="H6881" s="171"/>
      <c r="I6881" s="132" cm="1">
        <f t="array" ref="I6881">TRIMMEAN(IF($A$2:$A$6826=$A6881,IF($B$2:$B$6826=$B6881,I$2:I$6826)),0.1)</f>
        <v>3.782558139534884</v>
      </c>
      <c r="J6881" s="203" cm="1">
        <f t="array" ref="J6881">TRIMMEAN(IF($A$2:$A$6826=$A6881,IF($B$2:$B$6826=$B6881,J$2:J$6826)),0.1)</f>
        <v>3.980232558139535</v>
      </c>
    </row>
    <row r="6882" spans="1:10" x14ac:dyDescent="0.3">
      <c r="A6882" s="41">
        <v>2016</v>
      </c>
      <c r="B6882" s="220" t="s">
        <v>12</v>
      </c>
      <c r="C6882" s="237" cm="1">
        <f t="array" ref="C6882">TRIMMEAN(IF($A$2:$A$6826=$A6882,IF($B$2:$B$6826=$B6882,$C$2:$C$6826)),0.1)</f>
        <v>4.203125</v>
      </c>
      <c r="D6882" s="219">
        <f t="shared" si="599"/>
        <v>4.203125</v>
      </c>
      <c r="E6882" s="171"/>
      <c r="F6882" s="171"/>
      <c r="G6882" s="171"/>
      <c r="H6882" s="171"/>
      <c r="I6882" s="132" cm="1">
        <f t="array" ref="I6882">TRIMMEAN(IF($A$2:$A$6826=$A6882,IF($B$2:$B$6826=$B6882,I$2:I$6826)),0.1)</f>
        <v>4.7540983606557381</v>
      </c>
      <c r="J6882" s="203" cm="1">
        <f t="array" ref="J6882">TRIMMEAN(IF($A$2:$A$6826=$A6882,IF($B$2:$B$6826=$B6882,J$2:J$6826)),0.1)</f>
        <v>4.1166666666666663</v>
      </c>
    </row>
    <row r="6883" spans="1:10" x14ac:dyDescent="0.3">
      <c r="A6883" s="41">
        <v>2017</v>
      </c>
      <c r="B6883" s="220" t="s">
        <v>12</v>
      </c>
      <c r="C6883" s="237" cm="1">
        <f t="array" ref="C6883">TRIMMEAN(IF($A$2:$A$6826=$A6883,IF($B$2:$B$6826=$B6883,$C$2:$C$6826)),0.1)</f>
        <v>5.556962025316456</v>
      </c>
      <c r="D6883" s="219">
        <f t="shared" si="599"/>
        <v>5.556962025316456</v>
      </c>
      <c r="E6883" s="171"/>
      <c r="F6883" s="171"/>
      <c r="G6883" s="171"/>
      <c r="H6883" s="171"/>
      <c r="I6883" s="132" cm="1">
        <f t="array" ref="I6883">TRIMMEAN(IF($A$2:$A$6826=$A6883,IF($B$2:$B$6826=$B6883,I$2:I$6826)),0.1)</f>
        <v>4.2894736842105265</v>
      </c>
      <c r="J6883" s="203" cm="1">
        <f t="array" ref="J6883">TRIMMEAN(IF($A$2:$A$6826=$A6883,IF($B$2:$B$6826=$B6883,J$2:J$6826)),0.1)</f>
        <v>3.7432432432432434</v>
      </c>
    </row>
    <row r="6884" spans="1:10" x14ac:dyDescent="0.3">
      <c r="A6884" s="41">
        <v>2018</v>
      </c>
      <c r="B6884" s="220" t="s">
        <v>12</v>
      </c>
      <c r="C6884" s="237" cm="1">
        <f t="array" ref="C6884">TRIMMEAN(IF($A$2:$A$6826=$A6884,IF($B$2:$B$6826=$B6884,$C$2:$C$6826)),0.1)</f>
        <v>5.6984848484848492</v>
      </c>
      <c r="D6884" s="219">
        <f t="shared" si="599"/>
        <v>5.6984848484848492</v>
      </c>
      <c r="E6884" s="171"/>
      <c r="F6884" s="171"/>
      <c r="G6884" s="171"/>
      <c r="H6884" s="171"/>
      <c r="I6884" s="132" cm="1">
        <f t="array" ref="I6884">TRIMMEAN(IF($A$2:$A$6826=$A6884,IF($B$2:$B$6826=$B6884,I$2:I$6826)),0.1)</f>
        <v>3.8639344262295086</v>
      </c>
      <c r="J6884" s="203" cm="1">
        <f t="array" ref="J6884">TRIMMEAN(IF($A$2:$A$6826=$A6884,IF($B$2:$B$6826=$B6884,J$2:J$6826)),0.1)</f>
        <v>3.7491803278688529</v>
      </c>
    </row>
    <row r="6885" spans="1:10" x14ac:dyDescent="0.3">
      <c r="A6885" s="41">
        <v>2019</v>
      </c>
      <c r="B6885" s="220" t="s">
        <v>12</v>
      </c>
      <c r="C6885" s="237" cm="1">
        <f t="array" ref="C6885">TRIMMEAN(IF($A$2:$A$6826=$A6885,IF($B$2:$B$6826=$B6885,$C$2:$C$6826)),0.1)</f>
        <v>4.6470588235294121</v>
      </c>
      <c r="D6885" s="219">
        <f t="shared" si="599"/>
        <v>4.6470588235294121</v>
      </c>
      <c r="E6885" s="171"/>
      <c r="F6885" s="171"/>
      <c r="G6885" s="171"/>
      <c r="H6885" s="171"/>
      <c r="I6885" s="132" cm="1">
        <f t="array" ref="I6885">TRIMMEAN(IF($A$2:$A$6826=$A6885,IF($B$2:$B$6826=$B6885,I$2:I$6826)),0.1)</f>
        <v>4.2448979591836737</v>
      </c>
      <c r="J6885" s="203" cm="1">
        <f t="array" ref="J6885">TRIMMEAN(IF($A$2:$A$6826=$A6885,IF($B$2:$B$6826=$B6885,J$2:J$6826)),0.1)</f>
        <v>3.8775510204081631</v>
      </c>
    </row>
    <row r="6886" spans="1:10" x14ac:dyDescent="0.3">
      <c r="A6886" s="41">
        <v>2020</v>
      </c>
      <c r="B6886" s="220" t="s">
        <v>12</v>
      </c>
      <c r="C6886" s="237" cm="1">
        <f t="array" ref="C6886">TRIMMEAN(IF($A$2:$A$6826=$A6886,IF($B$2:$B$6826=$B6886,$C$2:$C$6826)),0.1)</f>
        <v>3.6027397260273974</v>
      </c>
      <c r="D6886" s="219">
        <f t="shared" si="599"/>
        <v>3.6027397260273974</v>
      </c>
      <c r="E6886" s="171"/>
      <c r="F6886" s="171"/>
      <c r="G6886" s="171"/>
      <c r="H6886" s="171"/>
      <c r="I6886" s="132" cm="1">
        <f t="array" ref="I6886">TRIMMEAN(IF($A$2:$A$6826=$A6886,IF($B$2:$B$6826=$B6886,I$2:I$6826)),0.1)</f>
        <v>3.1388888888888888</v>
      </c>
      <c r="J6886" s="203" cm="1">
        <f t="array" ref="J6886">TRIMMEAN(IF($A$2:$A$6826=$A6886,IF($B$2:$B$6826=$B6886,J$2:J$6826)),0.1)</f>
        <v>3.1527777777777777</v>
      </c>
    </row>
    <row r="6887" spans="1:10" x14ac:dyDescent="0.3">
      <c r="A6887" s="130">
        <v>2021</v>
      </c>
      <c r="B6887" s="221" t="s">
        <v>12</v>
      </c>
      <c r="C6887" s="238" cm="1">
        <f t="array" ref="C6887">TRIMMEAN(IF($A$2:$A$6826=$A6887,IF($B$2:$B$6826=$B6887,$C$2:$C$6826)),0.1)</f>
        <v>6.1436619718309862</v>
      </c>
      <c r="D6887" s="219">
        <f t="shared" si="599"/>
        <v>6.1436619718309862</v>
      </c>
      <c r="E6887" s="209"/>
      <c r="F6887" s="209"/>
      <c r="G6887" s="209"/>
      <c r="H6887" s="209"/>
      <c r="I6887" s="207" cm="1">
        <f t="array" ref="I6887">TRIMMEAN(IF($A$2:$A$6826=$A6887,IF($B$2:$B$6826=$B6887,I$2:I$6826)),0.1)</f>
        <v>4.1342465753424662</v>
      </c>
      <c r="J6887" s="208" cm="1">
        <f t="array" ref="J6887">TRIMMEAN(IF($A$2:$A$6826=$A6887,IF($B$2:$B$6826=$B6887,J$2:J$6826)),0.1)</f>
        <v>4.1616438356164389</v>
      </c>
    </row>
    <row r="6888" spans="1:10" x14ac:dyDescent="0.3">
      <c r="A6888" s="41">
        <v>2003</v>
      </c>
      <c r="B6888" s="220" t="s">
        <v>13</v>
      </c>
      <c r="C6888" s="237" cm="1">
        <f t="array" ref="C6888">TRIMMEAN(IF($A$2:$A$6826=$A6888,IF($B$2:$B$6826=$B6888,$C$2:$C$6826)),0.1)</f>
        <v>5.4537572254335256</v>
      </c>
      <c r="D6888" s="219">
        <f t="shared" si="599"/>
        <v>5.4537572254335256</v>
      </c>
      <c r="E6888" s="171"/>
      <c r="F6888" s="171"/>
      <c r="G6888" s="171"/>
      <c r="H6888" s="171"/>
      <c r="I6888" s="132" cm="1">
        <f t="array" ref="I6888">TRIMMEAN(IF($A$2:$A$6826=$A6888,IF($B$2:$B$6826=$B6888,I$2:I$6826)),0.1)</f>
        <v>7.1156069364161851</v>
      </c>
      <c r="J6888" s="203" cm="1">
        <f t="array" ref="J6888">TRIMMEAN(IF($A$2:$A$6826=$A6888,IF($B$2:$B$6826=$B6888,J$2:J$6826)),0.1)</f>
        <v>5.5969696969696967</v>
      </c>
    </row>
    <row r="6889" spans="1:10" x14ac:dyDescent="0.3">
      <c r="A6889" s="41">
        <v>2004</v>
      </c>
      <c r="B6889" s="220" t="s">
        <v>13</v>
      </c>
      <c r="C6889" s="237" cm="1">
        <f t="array" ref="C6889">TRIMMEAN(IF($A$2:$A$6826=$A6889,IF($B$2:$B$6826=$B6889,$C$2:$C$6826)),0.1)</f>
        <v>5.6919642857142856</v>
      </c>
      <c r="D6889" s="219">
        <f t="shared" si="599"/>
        <v>5.6919642857142856</v>
      </c>
      <c r="E6889" s="171"/>
      <c r="F6889" s="171"/>
      <c r="G6889" s="171"/>
      <c r="H6889" s="171"/>
      <c r="I6889" s="132" cm="1">
        <f t="array" ref="I6889">TRIMMEAN(IF($A$2:$A$6826=$A6889,IF($B$2:$B$6826=$B6889,I$2:I$6826)),0.1)</f>
        <v>9.1785714285714288</v>
      </c>
      <c r="J6889" s="203" cm="1">
        <f t="array" ref="J6889">TRIMMEAN(IF($A$2:$A$6826=$A6889,IF($B$2:$B$6826=$B6889,J$2:J$6826)),0.1)</f>
        <v>7.3</v>
      </c>
    </row>
    <row r="6890" spans="1:10" x14ac:dyDescent="0.3">
      <c r="A6890" s="41">
        <v>2005</v>
      </c>
      <c r="B6890" s="220" t="s">
        <v>13</v>
      </c>
      <c r="C6890" s="237" cm="1">
        <f t="array" ref="C6890">TRIMMEAN(IF($A$2:$A$6826=$A6890,IF($B$2:$B$6826=$B6890,$C$2:$C$6826)),0.1)</f>
        <v>6.6058252427184465</v>
      </c>
      <c r="D6890" s="219">
        <f t="shared" si="599"/>
        <v>6.6058252427184465</v>
      </c>
      <c r="E6890" s="171"/>
      <c r="F6890" s="171"/>
      <c r="G6890" s="171"/>
      <c r="H6890" s="171"/>
      <c r="I6890" s="132" cm="1">
        <f t="array" ref="I6890">TRIMMEAN(IF($A$2:$A$6826=$A6890,IF($B$2:$B$6826=$B6890,I$2:I$6826)),0.1)</f>
        <v>10.208737864077669</v>
      </c>
      <c r="J6890" s="203" cm="1">
        <f t="array" ref="J6890">TRIMMEAN(IF($A$2:$A$6826=$A6890,IF($B$2:$B$6826=$B6890,J$2:J$6826)),0.1)</f>
        <v>8.8647058823529417</v>
      </c>
    </row>
    <row r="6891" spans="1:10" x14ac:dyDescent="0.3">
      <c r="A6891" s="41">
        <v>2006</v>
      </c>
      <c r="B6891" s="220" t="s">
        <v>13</v>
      </c>
      <c r="C6891" s="237" cm="1">
        <f t="array" ref="C6891">TRIMMEAN(IF($A$2:$A$6826=$A6891,IF($B$2:$B$6826=$B6891,$C$2:$C$6826)),0.1)</f>
        <v>4.7583333333333337</v>
      </c>
      <c r="D6891" s="219">
        <f t="shared" si="599"/>
        <v>4.7583333333333337</v>
      </c>
      <c r="E6891" s="171"/>
      <c r="F6891" s="171"/>
      <c r="G6891" s="171"/>
      <c r="H6891" s="171"/>
      <c r="I6891" s="132" cm="1">
        <f t="array" ref="I6891">TRIMMEAN(IF($A$2:$A$6826=$A6891,IF($B$2:$B$6826=$B6891,I$2:I$6826)),0.1)</f>
        <v>7.7583333333333337</v>
      </c>
      <c r="J6891" s="203" cm="1">
        <f t="array" ref="J6891">TRIMMEAN(IF($A$2:$A$6826=$A6891,IF($B$2:$B$6826=$B6891,J$2:J$6826)),0.1)</f>
        <v>8.1632653061224492</v>
      </c>
    </row>
    <row r="6892" spans="1:10" x14ac:dyDescent="0.3">
      <c r="A6892" s="41">
        <v>2007</v>
      </c>
      <c r="B6892" s="220" t="s">
        <v>13</v>
      </c>
      <c r="C6892" s="237" cm="1">
        <f t="array" ref="C6892">TRIMMEAN(IF($A$2:$A$6826=$A6892,IF($B$2:$B$6826=$B6892,$C$2:$C$6826)),0.1)</f>
        <v>6.166666666666667</v>
      </c>
      <c r="D6892" s="219">
        <f t="shared" si="599"/>
        <v>6.166666666666667</v>
      </c>
      <c r="E6892" s="171"/>
      <c r="F6892" s="171"/>
      <c r="G6892" s="171"/>
      <c r="H6892" s="171"/>
      <c r="I6892" s="132" cm="1">
        <f t="array" ref="I6892">TRIMMEAN(IF($A$2:$A$6826=$A6892,IF($B$2:$B$6826=$B6892,I$2:I$6826)),0.1)</f>
        <v>6.537974683544304</v>
      </c>
      <c r="J6892" s="203" cm="1">
        <f t="array" ref="J6892">TRIMMEAN(IF($A$2:$A$6826=$A6892,IF($B$2:$B$6826=$B6892,J$2:J$6826)),0.1)</f>
        <v>6.2348484848484844</v>
      </c>
    </row>
    <row r="6893" spans="1:10" x14ac:dyDescent="0.3">
      <c r="A6893" s="41">
        <v>2008</v>
      </c>
      <c r="B6893" s="220" t="s">
        <v>13</v>
      </c>
      <c r="C6893" s="237" cm="1">
        <f t="array" ref="C6893">TRIMMEAN(IF($A$2:$A$6826=$A6893,IF($B$2:$B$6826=$B6893,$C$2:$C$6826)),0.1)</f>
        <v>2.0258620689655173</v>
      </c>
      <c r="D6893" s="219">
        <f t="shared" si="599"/>
        <v>2.0258620689655173</v>
      </c>
      <c r="E6893" s="171"/>
      <c r="F6893" s="171"/>
      <c r="G6893" s="171"/>
      <c r="H6893" s="171"/>
      <c r="I6893" s="132" cm="1">
        <f t="array" ref="I6893">TRIMMEAN(IF($A$2:$A$6826=$A6893,IF($B$2:$B$6826=$B6893,I$2:I$6826)),0.1)</f>
        <v>5.6422413793103452</v>
      </c>
      <c r="J6893" s="203" cm="1">
        <f t="array" ref="J6893">TRIMMEAN(IF($A$2:$A$6826=$A6893,IF($B$2:$B$6826=$B6893,J$2:J$6826)),0.1)</f>
        <v>5.440860215053763</v>
      </c>
    </row>
    <row r="6894" spans="1:10" x14ac:dyDescent="0.3">
      <c r="A6894" s="41">
        <v>2009</v>
      </c>
      <c r="B6894" s="220" t="s">
        <v>13</v>
      </c>
      <c r="C6894" s="237" cm="1">
        <f t="array" ref="C6894">TRIMMEAN(IF($A$2:$A$6826=$A6894,IF($B$2:$B$6826=$B6894,$C$2:$C$6826)),0.1)</f>
        <v>1.1547619047619047</v>
      </c>
      <c r="D6894" s="219">
        <f t="shared" si="599"/>
        <v>1.1547619047619047</v>
      </c>
      <c r="E6894" s="171"/>
      <c r="F6894" s="171"/>
      <c r="G6894" s="171"/>
      <c r="H6894" s="171"/>
      <c r="I6894" s="132" cm="1">
        <f t="array" ref="I6894">TRIMMEAN(IF($A$2:$A$6826=$A6894,IF($B$2:$B$6826=$B6894,I$2:I$6826)),0.1)</f>
        <v>6.6130952380952381</v>
      </c>
      <c r="J6894" s="203" cm="1">
        <f t="array" ref="J6894">TRIMMEAN(IF($A$2:$A$6826=$A6894,IF($B$2:$B$6826=$B6894,J$2:J$6826)),0.1)</f>
        <v>7.1865671641791042</v>
      </c>
    </row>
    <row r="6895" spans="1:10" x14ac:dyDescent="0.3">
      <c r="A6895" s="41">
        <v>2010</v>
      </c>
      <c r="B6895" s="220" t="s">
        <v>13</v>
      </c>
      <c r="C6895" s="237" cm="1">
        <f t="array" ref="C6895">TRIMMEAN(IF($A$2:$A$6826=$A6895,IF($B$2:$B$6826=$B6895,$C$2:$C$6826)),0.1)</f>
        <v>2.836363636363636</v>
      </c>
      <c r="D6895" s="219">
        <f t="shared" si="599"/>
        <v>2.836363636363636</v>
      </c>
      <c r="E6895" s="171"/>
      <c r="F6895" s="171"/>
      <c r="G6895" s="171"/>
      <c r="H6895" s="171"/>
      <c r="I6895" s="132" cm="1">
        <f t="array" ref="I6895">TRIMMEAN(IF($A$2:$A$6826=$A6895,IF($B$2:$B$6826=$B6895,I$2:I$6826)),0.1)</f>
        <v>6.0493421052631575</v>
      </c>
      <c r="J6895" s="203" cm="1">
        <f t="array" ref="J6895">TRIMMEAN(IF($A$2:$A$6826=$A6895,IF($B$2:$B$6826=$B6895,J$2:J$6826)),0.1)</f>
        <v>5.7234848484848486</v>
      </c>
    </row>
    <row r="6896" spans="1:10" x14ac:dyDescent="0.3">
      <c r="A6896" s="41">
        <v>2011</v>
      </c>
      <c r="B6896" s="220" t="s">
        <v>13</v>
      </c>
      <c r="C6896" s="237" cm="1">
        <f t="array" ref="C6896">TRIMMEAN(IF($A$2:$A$6826=$A6896,IF($B$2:$B$6826=$B6896,$C$2:$C$6826)),0.1)</f>
        <v>1.1860465116279071</v>
      </c>
      <c r="D6896" s="219">
        <f t="shared" ref="D6896:D6925" si="600">C6896</f>
        <v>1.1860465116279071</v>
      </c>
      <c r="E6896" s="171"/>
      <c r="F6896" s="171"/>
      <c r="G6896" s="171"/>
      <c r="H6896" s="171"/>
      <c r="I6896" s="132" cm="1">
        <f t="array" ref="I6896">TRIMMEAN(IF($A$2:$A$6826=$A6896,IF($B$2:$B$6826=$B6896,I$2:I$6826)),0.1)</f>
        <v>4.7030379746835438</v>
      </c>
      <c r="J6896" s="203" cm="1">
        <f t="array" ref="J6896">TRIMMEAN(IF($A$2:$A$6826=$A6896,IF($B$2:$B$6826=$B6896,J$2:J$6826)),0.1)</f>
        <v>4.0891139240506327</v>
      </c>
    </row>
    <row r="6897" spans="1:10" x14ac:dyDescent="0.3">
      <c r="A6897" s="41">
        <v>2012</v>
      </c>
      <c r="B6897" s="220" t="s">
        <v>13</v>
      </c>
      <c r="C6897" s="237" cm="1">
        <f t="array" ref="C6897">TRIMMEAN(IF($A$2:$A$6826=$A6897,IF($B$2:$B$6826=$B6897,$C$2:$C$6826)),0.1)</f>
        <v>2.28125</v>
      </c>
      <c r="D6897" s="219">
        <f t="shared" si="600"/>
        <v>2.28125</v>
      </c>
      <c r="E6897" s="171"/>
      <c r="F6897" s="171"/>
      <c r="G6897" s="171"/>
      <c r="H6897" s="171"/>
      <c r="I6897" s="132" cm="1">
        <f t="array" ref="I6897">TRIMMEAN(IF($A$2:$A$6826=$A6897,IF($B$2:$B$6826=$B6897,I$2:I$6826)),0.1)</f>
        <v>3.2198630136986304</v>
      </c>
      <c r="J6897" s="203" cm="1">
        <f t="array" ref="J6897">TRIMMEAN(IF($A$2:$A$6826=$A6897,IF($B$2:$B$6826=$B6897,J$2:J$6826)),0.1)</f>
        <v>2.959027777777778</v>
      </c>
    </row>
    <row r="6898" spans="1:10" x14ac:dyDescent="0.3">
      <c r="A6898" s="41">
        <v>2013</v>
      </c>
      <c r="B6898" s="220" t="s">
        <v>13</v>
      </c>
      <c r="C6898" s="237" cm="1">
        <f t="array" ref="C6898">TRIMMEAN(IF($A$2:$A$6826=$A6898,IF($B$2:$B$6826=$B6898,$C$2:$C$6826)),0.1)</f>
        <v>2.9340659340659339</v>
      </c>
      <c r="D6898" s="219">
        <f t="shared" si="600"/>
        <v>2.9340659340659339</v>
      </c>
      <c r="E6898" s="171"/>
      <c r="F6898" s="171"/>
      <c r="G6898" s="171"/>
      <c r="H6898" s="171"/>
      <c r="I6898" s="132" cm="1">
        <f t="array" ref="I6898">TRIMMEAN(IF($A$2:$A$6826=$A6898,IF($B$2:$B$6826=$B6898,I$2:I$6826)),0.1)</f>
        <v>3.6840659340659339</v>
      </c>
      <c r="J6898" s="203" cm="1">
        <f t="array" ref="J6898">TRIMMEAN(IF($A$2:$A$6826=$A6898,IF($B$2:$B$6826=$B6898,J$2:J$6826)),0.1)</f>
        <v>3.4093406593406592</v>
      </c>
    </row>
    <row r="6899" spans="1:10" x14ac:dyDescent="0.3">
      <c r="A6899" s="41">
        <v>2014</v>
      </c>
      <c r="B6899" s="220" t="s">
        <v>13</v>
      </c>
      <c r="C6899" s="237" cm="1">
        <f t="array" ref="C6899">TRIMMEAN(IF($A$2:$A$6826=$A6899,IF($B$2:$B$6826=$B6899,$C$2:$C$6826)),0.1)</f>
        <v>5.302816901408451</v>
      </c>
      <c r="D6899" s="219">
        <f t="shared" si="600"/>
        <v>5.302816901408451</v>
      </c>
      <c r="E6899" s="171"/>
      <c r="F6899" s="171"/>
      <c r="G6899" s="171"/>
      <c r="H6899" s="171"/>
      <c r="I6899" s="132" cm="1">
        <f t="array" ref="I6899">TRIMMEAN(IF($A$2:$A$6826=$A6899,IF($B$2:$B$6826=$B6899,I$2:I$6826)),0.1)</f>
        <v>4.1863013698630143</v>
      </c>
      <c r="J6899" s="203" cm="1">
        <f t="array" ref="J6899">TRIMMEAN(IF($A$2:$A$6826=$A6899,IF($B$2:$B$6826=$B6899,J$2:J$6826)),0.1)</f>
        <v>3.9451388888888892</v>
      </c>
    </row>
    <row r="6900" spans="1:10" x14ac:dyDescent="0.3">
      <c r="A6900" s="41">
        <v>2015</v>
      </c>
      <c r="B6900" s="220" t="s">
        <v>13</v>
      </c>
      <c r="C6900" s="237" cm="1">
        <f t="array" ref="C6900">TRIMMEAN(IF($A$2:$A$6826=$A6900,IF($B$2:$B$6826=$B6900,$C$2:$C$6826)),0.1)</f>
        <v>3.0753424657534247</v>
      </c>
      <c r="D6900" s="219">
        <f t="shared" si="600"/>
        <v>3.0753424657534247</v>
      </c>
      <c r="E6900" s="171"/>
      <c r="F6900" s="171"/>
      <c r="G6900" s="171"/>
      <c r="H6900" s="171"/>
      <c r="I6900" s="132" cm="1">
        <f t="array" ref="I6900">TRIMMEAN(IF($A$2:$A$6826=$A6900,IF($B$2:$B$6826=$B6900,I$2:I$6826)),0.1)</f>
        <v>3.1066666666666665</v>
      </c>
      <c r="J6900" s="203" cm="1">
        <f t="array" ref="J6900">TRIMMEAN(IF($A$2:$A$6826=$A6900,IF($B$2:$B$6826=$B6900,J$2:J$6826)),0.1)</f>
        <v>2.7945205479452055</v>
      </c>
    </row>
    <row r="6901" spans="1:10" x14ac:dyDescent="0.3">
      <c r="A6901" s="41">
        <v>2016</v>
      </c>
      <c r="B6901" s="220" t="s">
        <v>13</v>
      </c>
      <c r="C6901" s="237" cm="1">
        <f t="array" ref="C6901">TRIMMEAN(IF($A$2:$A$6826=$A6901,IF($B$2:$B$6826=$B6901,$C$2:$C$6826)),0.1)</f>
        <v>3.5929487179487181</v>
      </c>
      <c r="D6901" s="219">
        <f t="shared" si="600"/>
        <v>3.5929487179487181</v>
      </c>
      <c r="E6901" s="171"/>
      <c r="F6901" s="171"/>
      <c r="G6901" s="171"/>
      <c r="H6901" s="171"/>
      <c r="I6901" s="132" cm="1">
        <f t="array" ref="I6901">TRIMMEAN(IF($A$2:$A$6826=$A6901,IF($B$2:$B$6826=$B6901,I$2:I$6826)),0.1)</f>
        <v>3.3922077922077922</v>
      </c>
      <c r="J6901" s="203" cm="1">
        <f t="array" ref="J6901">TRIMMEAN(IF($A$2:$A$6826=$A6901,IF($B$2:$B$6826=$B6901,J$2:J$6826)),0.1)</f>
        <v>3.1999999999999997</v>
      </c>
    </row>
    <row r="6902" spans="1:10" x14ac:dyDescent="0.3">
      <c r="A6902" s="41">
        <v>2017</v>
      </c>
      <c r="B6902" s="220" t="s">
        <v>13</v>
      </c>
      <c r="C6902" s="237" cm="1">
        <f t="array" ref="C6902">TRIMMEAN(IF($A$2:$A$6826=$A6902,IF($B$2:$B$6826=$B6902,$C$2:$C$6826)),0.1)</f>
        <v>4.5347222222222223</v>
      </c>
      <c r="D6902" s="219">
        <f t="shared" si="600"/>
        <v>4.5347222222222223</v>
      </c>
      <c r="E6902" s="171"/>
      <c r="F6902" s="171"/>
      <c r="G6902" s="171"/>
      <c r="H6902" s="171"/>
      <c r="I6902" s="132" cm="1">
        <f t="array" ref="I6902">TRIMMEAN(IF($A$2:$A$6826=$A6902,IF($B$2:$B$6826=$B6902,I$2:I$6826)),0.1)</f>
        <v>2.887323943661972</v>
      </c>
      <c r="J6902" s="203" cm="1">
        <f t="array" ref="J6902">TRIMMEAN(IF($A$2:$A$6826=$A6902,IF($B$2:$B$6826=$B6902,J$2:J$6826)),0.1)</f>
        <v>2.7571428571428571</v>
      </c>
    </row>
    <row r="6903" spans="1:10" x14ac:dyDescent="0.3">
      <c r="A6903" s="41">
        <v>2018</v>
      </c>
      <c r="B6903" s="220" t="s">
        <v>13</v>
      </c>
      <c r="C6903" s="237" cm="1">
        <f t="array" ref="C6903">TRIMMEAN(IF($A$2:$A$6826=$A6903,IF($B$2:$B$6826=$B6903,$C$2:$C$6826)),0.1)</f>
        <v>4.96</v>
      </c>
      <c r="D6903" s="219">
        <f t="shared" si="600"/>
        <v>4.96</v>
      </c>
      <c r="E6903" s="171"/>
      <c r="F6903" s="171"/>
      <c r="G6903" s="171"/>
      <c r="H6903" s="171"/>
      <c r="I6903" s="132" cm="1">
        <f t="array" ref="I6903">TRIMMEAN(IF($A$2:$A$6826=$A6903,IF($B$2:$B$6826=$B6903,I$2:I$6826)),0.1)</f>
        <v>3.3962686567164182</v>
      </c>
      <c r="J6903" s="203" cm="1">
        <f t="array" ref="J6903">TRIMMEAN(IF($A$2:$A$6826=$A6903,IF($B$2:$B$6826=$B6903,J$2:J$6826)),0.1)</f>
        <v>3.2246268656716421</v>
      </c>
    </row>
    <row r="6904" spans="1:10" x14ac:dyDescent="0.3">
      <c r="A6904" s="41">
        <v>2019</v>
      </c>
      <c r="B6904" s="220" t="s">
        <v>13</v>
      </c>
      <c r="C6904" s="237" cm="1">
        <f t="array" ref="C6904">TRIMMEAN(IF($A$2:$A$6826=$A6904,IF($B$2:$B$6826=$B6904,$C$2:$C$6826)),0.1)</f>
        <v>4.4741379310344831</v>
      </c>
      <c r="D6904" s="219">
        <f t="shared" si="600"/>
        <v>4.4741379310344831</v>
      </c>
      <c r="E6904" s="171"/>
      <c r="F6904" s="171"/>
      <c r="G6904" s="171"/>
      <c r="H6904" s="171"/>
      <c r="I6904" s="132" cm="1">
        <f t="array" ref="I6904">TRIMMEAN(IF($A$2:$A$6826=$A6904,IF($B$2:$B$6826=$B6904,I$2:I$6826)),0.1)</f>
        <v>3.1181818181818182</v>
      </c>
      <c r="J6904" s="203" cm="1">
        <f t="array" ref="J6904">TRIMMEAN(IF($A$2:$A$6826=$A6904,IF($B$2:$B$6826=$B6904,J$2:J$6826)),0.1)</f>
        <v>3.1388888888888888</v>
      </c>
    </row>
    <row r="6905" spans="1:10" x14ac:dyDescent="0.3">
      <c r="A6905" s="41">
        <v>2020</v>
      </c>
      <c r="B6905" s="220" t="s">
        <v>13</v>
      </c>
      <c r="C6905" s="237" cm="1">
        <f t="array" ref="C6905">TRIMMEAN(IF($A$2:$A$6826=$A6905,IF($B$2:$B$6826=$B6905,$C$2:$C$6826)),0.1)</f>
        <v>4.4657534246575343</v>
      </c>
      <c r="D6905" s="219">
        <f t="shared" si="600"/>
        <v>4.4657534246575343</v>
      </c>
      <c r="E6905" s="171"/>
      <c r="F6905" s="171"/>
      <c r="G6905" s="171"/>
      <c r="H6905" s="171"/>
      <c r="I6905" s="132" cm="1">
        <f t="array" ref="I6905">TRIMMEAN(IF($A$2:$A$6826=$A6905,IF($B$2:$B$6826=$B6905,I$2:I$6826)),0.1)</f>
        <v>3.3243243243243241</v>
      </c>
      <c r="J6905" s="203" cm="1">
        <f t="array" ref="J6905">TRIMMEAN(IF($A$2:$A$6826=$A6905,IF($B$2:$B$6826=$B6905,J$2:J$6826)),0.1)</f>
        <v>3.3243243243243241</v>
      </c>
    </row>
    <row r="6906" spans="1:10" x14ac:dyDescent="0.3">
      <c r="A6906" s="130">
        <v>2021</v>
      </c>
      <c r="B6906" s="221" t="s">
        <v>13</v>
      </c>
      <c r="C6906" s="238" cm="1">
        <f t="array" ref="C6906">TRIMMEAN(IF($A$2:$A$6826=$A6906,IF($B$2:$B$6826=$B6906,$C$2:$C$6826)),0.1)</f>
        <v>7.467741935483871</v>
      </c>
      <c r="D6906" s="219">
        <f t="shared" si="600"/>
        <v>7.467741935483871</v>
      </c>
      <c r="E6906" s="209"/>
      <c r="F6906" s="209"/>
      <c r="G6906" s="209"/>
      <c r="H6906" s="209"/>
      <c r="I6906" s="207" cm="1">
        <f t="array" ref="I6906">TRIMMEAN(IF($A$2:$A$6826=$A6906,IF($B$2:$B$6826=$B6906,I$2:I$6826)),0.1)</f>
        <v>4.2904761904761903</v>
      </c>
      <c r="J6906" s="208" cm="1">
        <f t="array" ref="J6906">TRIMMEAN(IF($A$2:$A$6826=$A6906,IF($B$2:$B$6826=$B6906,J$2:J$6826)),0.1)</f>
        <v>4.0370967741935484</v>
      </c>
    </row>
    <row r="6907" spans="1:10" x14ac:dyDescent="0.3">
      <c r="A6907" s="41">
        <v>2003</v>
      </c>
      <c r="B6907" s="220" t="s">
        <v>14</v>
      </c>
      <c r="C6907" s="237" cm="1">
        <f t="array" ref="C6907">TRIMMEAN(IF($A$2:$A$6826=$A6907,IF($B$2:$B$6826=$B6907,$C$2:$C$6826)),0.1)</f>
        <v>9.007633587786259</v>
      </c>
      <c r="D6907" s="219">
        <f t="shared" si="600"/>
        <v>9.007633587786259</v>
      </c>
      <c r="E6907" s="171"/>
      <c r="F6907" s="171"/>
      <c r="G6907" s="171"/>
      <c r="H6907" s="171"/>
      <c r="I6907" s="132" cm="1">
        <f t="array" ref="I6907">TRIMMEAN(IF($A$2:$A$6826=$A6907,IF($B$2:$B$6826=$B6907,I$2:I$6826)),0.1)</f>
        <v>10.694656488549619</v>
      </c>
      <c r="J6907" s="203" cm="1">
        <f t="array" ref="J6907">TRIMMEAN(IF($A$2:$A$6826=$A6907,IF($B$2:$B$6826=$B6907,J$2:J$6826)),0.1)</f>
        <v>8.0482456140350873</v>
      </c>
    </row>
    <row r="6908" spans="1:10" x14ac:dyDescent="0.3">
      <c r="A6908" s="41">
        <v>2004</v>
      </c>
      <c r="B6908" s="220" t="s">
        <v>14</v>
      </c>
      <c r="C6908" s="237" cm="1">
        <f t="array" ref="C6908">TRIMMEAN(IF($A$2:$A$6826=$A6908,IF($B$2:$B$6826=$B6908,$C$2:$C$6826)),0.1)</f>
        <v>12.385542168674698</v>
      </c>
      <c r="D6908" s="219">
        <f t="shared" si="600"/>
        <v>12.385542168674698</v>
      </c>
      <c r="E6908" s="171"/>
      <c r="F6908" s="171"/>
      <c r="G6908" s="171"/>
      <c r="H6908" s="171"/>
      <c r="I6908" s="132" cm="1">
        <f t="array" ref="I6908">TRIMMEAN(IF($A$2:$A$6826=$A6908,IF($B$2:$B$6826=$B6908,I$2:I$6826)),0.1)</f>
        <v>16.184337349397591</v>
      </c>
      <c r="J6908" s="203" cm="1">
        <f t="array" ref="J6908">TRIMMEAN(IF($A$2:$A$6826=$A6908,IF($B$2:$B$6826=$B6908,J$2:J$6826)),0.1)</f>
        <v>10.298529411764704</v>
      </c>
    </row>
    <row r="6909" spans="1:10" x14ac:dyDescent="0.3">
      <c r="A6909" s="41">
        <v>2005</v>
      </c>
      <c r="B6909" s="220" t="s">
        <v>14</v>
      </c>
      <c r="C6909" s="237" cm="1">
        <f t="array" ref="C6909">TRIMMEAN(IF($A$2:$A$6826=$A6909,IF($B$2:$B$6826=$B6909,$C$2:$C$6826)),0.1)</f>
        <v>8.8125</v>
      </c>
      <c r="D6909" s="219">
        <f t="shared" si="600"/>
        <v>8.8125</v>
      </c>
      <c r="E6909" s="171"/>
      <c r="F6909" s="171"/>
      <c r="G6909" s="171"/>
      <c r="H6909" s="171"/>
      <c r="I6909" s="132" cm="1">
        <f t="array" ref="I6909">TRIMMEAN(IF($A$2:$A$6826=$A6909,IF($B$2:$B$6826=$B6909,I$2:I$6826)),0.1)</f>
        <v>15.2125</v>
      </c>
      <c r="J6909" s="203" cm="1">
        <f t="array" ref="J6909">TRIMMEAN(IF($A$2:$A$6826=$A6909,IF($B$2:$B$6826=$B6909,J$2:J$6826)),0.1)</f>
        <v>9.258064516129032</v>
      </c>
    </row>
    <row r="6910" spans="1:10" x14ac:dyDescent="0.3">
      <c r="A6910" s="41">
        <v>2006</v>
      </c>
      <c r="B6910" s="220" t="s">
        <v>14</v>
      </c>
      <c r="C6910" s="237" cm="1">
        <f t="array" ref="C6910">TRIMMEAN(IF($A$2:$A$6826=$A6910,IF($B$2:$B$6826=$B6910,$C$2:$C$6826)),0.1)</f>
        <v>5.1086956521739131</v>
      </c>
      <c r="D6910" s="219">
        <f t="shared" si="600"/>
        <v>5.1086956521739131</v>
      </c>
      <c r="E6910" s="171"/>
      <c r="F6910" s="171"/>
      <c r="G6910" s="171"/>
      <c r="H6910" s="171"/>
      <c r="I6910" s="132" cm="1">
        <f t="array" ref="I6910">TRIMMEAN(IF($A$2:$A$6826=$A6910,IF($B$2:$B$6826=$B6910,I$2:I$6826)),0.1)</f>
        <v>7.8260869565217392</v>
      </c>
      <c r="J6910" s="203" cm="1">
        <f t="array" ref="J6910">TRIMMEAN(IF($A$2:$A$6826=$A6910,IF($B$2:$B$6826=$B6910,J$2:J$6826)),0.1)</f>
        <v>8.5405405405405403</v>
      </c>
    </row>
    <row r="6911" spans="1:10" x14ac:dyDescent="0.3">
      <c r="A6911" s="41">
        <v>2007</v>
      </c>
      <c r="B6911" s="220" t="s">
        <v>14</v>
      </c>
      <c r="C6911" s="237" cm="1">
        <f t="array" ref="C6911">TRIMMEAN(IF($A$2:$A$6826=$A6911,IF($B$2:$B$6826=$B6911,$C$2:$C$6826)),0.1)</f>
        <v>-0.11842105263157894</v>
      </c>
      <c r="D6911" s="219">
        <f t="shared" si="600"/>
        <v>-0.11842105263157894</v>
      </c>
      <c r="E6911" s="171"/>
      <c r="F6911" s="171"/>
      <c r="G6911" s="171"/>
      <c r="H6911" s="171"/>
      <c r="I6911" s="132" cm="1">
        <f t="array" ref="I6911">TRIMMEAN(IF($A$2:$A$6826=$A6911,IF($B$2:$B$6826=$B6911,I$2:I$6826)),0.1)</f>
        <v>10.914893617021276</v>
      </c>
      <c r="J6911" s="203" cm="1">
        <f t="array" ref="J6911">TRIMMEAN(IF($A$2:$A$6826=$A6911,IF($B$2:$B$6826=$B6911,J$2:J$6826)),0.1)</f>
        <v>6.9459459459459456</v>
      </c>
    </row>
    <row r="6912" spans="1:10" x14ac:dyDescent="0.3">
      <c r="A6912" s="41">
        <v>2008</v>
      </c>
      <c r="B6912" s="220" t="s">
        <v>14</v>
      </c>
      <c r="C6912" s="237" cm="1">
        <f t="array" ref="C6912">TRIMMEAN(IF($A$2:$A$6826=$A6912,IF($B$2:$B$6826=$B6912,$C$2:$C$6826)),0.1)</f>
        <v>-2.2941596638655462</v>
      </c>
      <c r="D6912" s="219">
        <f t="shared" si="600"/>
        <v>-2.2941596638655462</v>
      </c>
      <c r="E6912" s="171"/>
      <c r="F6912" s="171"/>
      <c r="G6912" s="171"/>
      <c r="H6912" s="171"/>
      <c r="I6912" s="132" cm="1">
        <f t="array" ref="I6912">TRIMMEAN(IF($A$2:$A$6826=$A6912,IF($B$2:$B$6826=$B6912,I$2:I$6826)),0.1)</f>
        <v>8.617647058823529</v>
      </c>
      <c r="J6912" s="203" cm="1">
        <f t="array" ref="J6912">TRIMMEAN(IF($A$2:$A$6826=$A6912,IF($B$2:$B$6826=$B6912,J$2:J$6826)),0.1)</f>
        <v>7.849514563106796</v>
      </c>
    </row>
    <row r="6913" spans="1:10" x14ac:dyDescent="0.3">
      <c r="A6913" s="41">
        <v>2009</v>
      </c>
      <c r="B6913" s="220" t="s">
        <v>14</v>
      </c>
      <c r="C6913" s="237" cm="1">
        <f t="array" ref="C6913">TRIMMEAN(IF($A$2:$A$6826=$A6913,IF($B$2:$B$6826=$B6913,$C$2:$C$6826)),0.1)</f>
        <v>0.64264705882352946</v>
      </c>
      <c r="D6913" s="219">
        <f t="shared" si="600"/>
        <v>0.64264705882352946</v>
      </c>
      <c r="E6913" s="171"/>
      <c r="F6913" s="171"/>
      <c r="G6913" s="171"/>
      <c r="H6913" s="171"/>
      <c r="I6913" s="132" cm="1">
        <f t="array" ref="I6913">TRIMMEAN(IF($A$2:$A$6826=$A6913,IF($B$2:$B$6826=$B6913,I$2:I$6826)),0.1)</f>
        <v>6.6470588235294121</v>
      </c>
      <c r="J6913" s="203" cm="1">
        <f t="array" ref="J6913">TRIMMEAN(IF($A$2:$A$6826=$A6913,IF($B$2:$B$6826=$B6913,J$2:J$6826)),0.1)</f>
        <v>5.9137931034482758</v>
      </c>
    </row>
    <row r="6914" spans="1:10" x14ac:dyDescent="0.3">
      <c r="A6914" s="41">
        <v>2010</v>
      </c>
      <c r="B6914" s="220" t="s">
        <v>14</v>
      </c>
      <c r="C6914" s="237" cm="1">
        <f t="array" ref="C6914">TRIMMEAN(IF($A$2:$A$6826=$A6914,IF($B$2:$B$6826=$B6914,$C$2:$C$6826)),0.1)</f>
        <v>3.7543859649122808</v>
      </c>
      <c r="D6914" s="219">
        <f t="shared" si="600"/>
        <v>3.7543859649122808</v>
      </c>
      <c r="E6914" s="171"/>
      <c r="F6914" s="171"/>
      <c r="G6914" s="171"/>
      <c r="H6914" s="171"/>
      <c r="I6914" s="132" cm="1">
        <f t="array" ref="I6914">TRIMMEAN(IF($A$2:$A$6826=$A6914,IF($B$2:$B$6826=$B6914,I$2:I$6826)),0.1)</f>
        <v>5.8973214285714288</v>
      </c>
      <c r="J6914" s="203" cm="1">
        <f t="array" ref="J6914">TRIMMEAN(IF($A$2:$A$6826=$A6914,IF($B$2:$B$6826=$B6914,J$2:J$6826)),0.1)</f>
        <v>6.1454545454545455</v>
      </c>
    </row>
    <row r="6915" spans="1:10" x14ac:dyDescent="0.3">
      <c r="A6915" s="41">
        <v>2011</v>
      </c>
      <c r="B6915" s="220" t="s">
        <v>14</v>
      </c>
      <c r="C6915" s="237" cm="1">
        <f t="array" ref="C6915">TRIMMEAN(IF($A$2:$A$6826=$A6915,IF($B$2:$B$6826=$B6915,$C$2:$C$6826)),0.1)</f>
        <v>0.33050847457627119</v>
      </c>
      <c r="D6915" s="219">
        <f t="shared" si="600"/>
        <v>0.33050847457627119</v>
      </c>
      <c r="E6915" s="171"/>
      <c r="F6915" s="171"/>
      <c r="G6915" s="171"/>
      <c r="H6915" s="171"/>
      <c r="I6915" s="132" cm="1">
        <f t="array" ref="I6915">TRIMMEAN(IF($A$2:$A$6826=$A6915,IF($B$2:$B$6826=$B6915,I$2:I$6826)),0.1)</f>
        <v>7.083333333333333</v>
      </c>
      <c r="J6915" s="203" cm="1">
        <f t="array" ref="J6915">TRIMMEAN(IF($A$2:$A$6826=$A6915,IF($B$2:$B$6826=$B6915,J$2:J$6826)),0.1)</f>
        <v>7.336363636363636</v>
      </c>
    </row>
    <row r="6916" spans="1:10" x14ac:dyDescent="0.3">
      <c r="A6916" s="41">
        <v>2012</v>
      </c>
      <c r="B6916" s="220" t="s">
        <v>14</v>
      </c>
      <c r="C6916" s="237" cm="1">
        <f t="array" ref="C6916">TRIMMEAN(IF($A$2:$A$6826=$A6916,IF($B$2:$B$6826=$B6916,$C$2:$C$6826)),0.1)</f>
        <v>3.6181818181818182</v>
      </c>
      <c r="D6916" s="219">
        <f t="shared" si="600"/>
        <v>3.6181818181818182</v>
      </c>
      <c r="E6916" s="171"/>
      <c r="F6916" s="171"/>
      <c r="G6916" s="171"/>
      <c r="H6916" s="171"/>
      <c r="I6916" s="132" cm="1">
        <f t="array" ref="I6916">TRIMMEAN(IF($A$2:$A$6826=$A6916,IF($B$2:$B$6826=$B6916,I$2:I$6826)),0.1)</f>
        <v>4.9576271186440675</v>
      </c>
      <c r="J6916" s="203" cm="1">
        <f t="array" ref="J6916">TRIMMEAN(IF($A$2:$A$6826=$A6916,IF($B$2:$B$6826=$B6916,J$2:J$6826)),0.1)</f>
        <v>4.4915254237288131</v>
      </c>
    </row>
    <row r="6917" spans="1:10" x14ac:dyDescent="0.3">
      <c r="A6917" s="41">
        <v>2013</v>
      </c>
      <c r="B6917" s="220" t="s">
        <v>14</v>
      </c>
      <c r="C6917" s="237" cm="1">
        <f t="array" ref="C6917">TRIMMEAN(IF($A$2:$A$6826=$A6917,IF($B$2:$B$6826=$B6917,$C$2:$C$6826)),0.1)</f>
        <v>7.5342465753424657</v>
      </c>
      <c r="D6917" s="219">
        <f t="shared" si="600"/>
        <v>7.5342465753424657</v>
      </c>
      <c r="E6917" s="171"/>
      <c r="F6917" s="171"/>
      <c r="G6917" s="171"/>
      <c r="H6917" s="171"/>
      <c r="I6917" s="132" cm="1">
        <f t="array" ref="I6917">TRIMMEAN(IF($A$2:$A$6826=$A6917,IF($B$2:$B$6826=$B6917,I$2:I$6826)),0.1)</f>
        <v>5.8493150684931505</v>
      </c>
      <c r="J6917" s="203" cm="1">
        <f t="array" ref="J6917">TRIMMEAN(IF($A$2:$A$6826=$A6917,IF($B$2:$B$6826=$B6917,J$2:J$6826)),0.1)</f>
        <v>4.774647887323944</v>
      </c>
    </row>
    <row r="6918" spans="1:10" x14ac:dyDescent="0.3">
      <c r="A6918" s="41">
        <v>2014</v>
      </c>
      <c r="B6918" s="220" t="s">
        <v>14</v>
      </c>
      <c r="C6918" s="237" cm="1">
        <f t="array" ref="C6918">TRIMMEAN(IF($A$2:$A$6826=$A6918,IF($B$2:$B$6826=$B6918,$C$2:$C$6826)),0.1)</f>
        <v>6.1160714285714288</v>
      </c>
      <c r="D6918" s="219">
        <f t="shared" si="600"/>
        <v>6.1160714285714288</v>
      </c>
      <c r="E6918" s="171"/>
      <c r="F6918" s="171"/>
      <c r="G6918" s="171"/>
      <c r="H6918" s="171"/>
      <c r="I6918" s="132" cm="1">
        <f t="array" ref="I6918">TRIMMEAN(IF($A$2:$A$6826=$A6918,IF($B$2:$B$6826=$B6918,I$2:I$6826)),0.1)</f>
        <v>6.872727272727273</v>
      </c>
      <c r="J6918" s="203" cm="1">
        <f t="array" ref="J6918">TRIMMEAN(IF($A$2:$A$6826=$A6918,IF($B$2:$B$6826=$B6918,J$2:J$6826)),0.1)</f>
        <v>7.418181818181818</v>
      </c>
    </row>
    <row r="6919" spans="1:10" x14ac:dyDescent="0.3">
      <c r="A6919" s="41">
        <v>2015</v>
      </c>
      <c r="B6919" s="220" t="s">
        <v>14</v>
      </c>
      <c r="C6919" s="237" cm="1">
        <f t="array" ref="C6919">TRIMMEAN(IF($A$2:$A$6826=$A6919,IF($B$2:$B$6826=$B6919,$C$2:$C$6826)),0.1)</f>
        <v>5.3043478260869561</v>
      </c>
      <c r="D6919" s="219">
        <f t="shared" si="600"/>
        <v>5.3043478260869561</v>
      </c>
      <c r="E6919" s="171"/>
      <c r="F6919" s="171"/>
      <c r="G6919" s="171"/>
      <c r="H6919" s="171"/>
      <c r="I6919" s="132" cm="1">
        <f t="array" ref="I6919">TRIMMEAN(IF($A$2:$A$6826=$A6919,IF($B$2:$B$6826=$B6919,I$2:I$6826)),0.1)</f>
        <v>7.0534883720930237</v>
      </c>
      <c r="J6919" s="203" cm="1">
        <f t="array" ref="J6919">TRIMMEAN(IF($A$2:$A$6826=$A6919,IF($B$2:$B$6826=$B6919,J$2:J$6826)),0.1)</f>
        <v>6.6431818181818185</v>
      </c>
    </row>
    <row r="6920" spans="1:10" x14ac:dyDescent="0.3">
      <c r="A6920" s="41">
        <v>2016</v>
      </c>
      <c r="B6920" s="220" t="s">
        <v>14</v>
      </c>
      <c r="C6920" s="237" cm="1">
        <f t="array" ref="C6920">TRIMMEAN(IF($A$2:$A$6826=$A6920,IF($B$2:$B$6826=$B6920,$C$2:$C$6826)),0.1)</f>
        <v>6.0444444444444443</v>
      </c>
      <c r="D6920" s="219">
        <f t="shared" si="600"/>
        <v>6.0444444444444443</v>
      </c>
      <c r="E6920" s="171"/>
      <c r="F6920" s="171"/>
      <c r="G6920" s="171"/>
      <c r="H6920" s="171"/>
      <c r="I6920" s="132" cm="1">
        <f t="array" ref="I6920">TRIMMEAN(IF($A$2:$A$6826=$A6920,IF($B$2:$B$6826=$B6920,I$2:I$6826)),0.1)</f>
        <v>6.0454545454545459</v>
      </c>
      <c r="J6920" s="203" cm="1">
        <f t="array" ref="J6920">TRIMMEAN(IF($A$2:$A$6826=$A6920,IF($B$2:$B$6826=$B6920,J$2:J$6826)),0.1)</f>
        <v>5.3181818181818183</v>
      </c>
    </row>
    <row r="6921" spans="1:10" x14ac:dyDescent="0.3">
      <c r="A6921" s="41">
        <v>2017</v>
      </c>
      <c r="B6921" s="220" t="s">
        <v>14</v>
      </c>
      <c r="C6921" s="237" cm="1">
        <f t="array" ref="C6921">TRIMMEAN(IF($A$2:$A$6826=$A6921,IF($B$2:$B$6826=$B6921,$C$2:$C$6826)),0.1)</f>
        <v>6.1044776119402986</v>
      </c>
      <c r="D6921" s="219">
        <f t="shared" si="600"/>
        <v>6.1044776119402986</v>
      </c>
      <c r="E6921" s="171"/>
      <c r="F6921" s="171"/>
      <c r="G6921" s="171"/>
      <c r="H6921" s="171"/>
      <c r="I6921" s="132" cm="1">
        <f t="array" ref="I6921">TRIMMEAN(IF($A$2:$A$6826=$A6921,IF($B$2:$B$6826=$B6921,I$2:I$6826)),0.1)</f>
        <v>6.75</v>
      </c>
      <c r="J6921" s="203" cm="1">
        <f t="array" ref="J6921">TRIMMEAN(IF($A$2:$A$6826=$A6921,IF($B$2:$B$6826=$B6921,J$2:J$6826)),0.1)</f>
        <v>5.5671641791044779</v>
      </c>
    </row>
    <row r="6922" spans="1:10" x14ac:dyDescent="0.3">
      <c r="A6922" s="41">
        <v>2018</v>
      </c>
      <c r="B6922" s="220" t="s">
        <v>14</v>
      </c>
      <c r="C6922" s="237" cm="1">
        <f t="array" ref="C6922">TRIMMEAN(IF($A$2:$A$6826=$A6922,IF($B$2:$B$6826=$B6922,$C$2:$C$6826)),0.1)</f>
        <v>4.6086956521739131</v>
      </c>
      <c r="D6922" s="219">
        <f t="shared" si="600"/>
        <v>4.6086956521739131</v>
      </c>
      <c r="E6922" s="171"/>
      <c r="F6922" s="171"/>
      <c r="G6922" s="171"/>
      <c r="H6922" s="171"/>
      <c r="I6922" s="132" cm="1">
        <f t="array" ref="I6922">TRIMMEAN(IF($A$2:$A$6826=$A6922,IF($B$2:$B$6826=$B6922,I$2:I$6826)),0.1)</f>
        <v>3.6097560975609757</v>
      </c>
      <c r="J6922" s="203" cm="1">
        <f t="array" ref="J6922">TRIMMEAN(IF($A$2:$A$6826=$A6922,IF($B$2:$B$6826=$B6922,J$2:J$6826)),0.1)</f>
        <v>3.6097560975609757</v>
      </c>
    </row>
    <row r="6923" spans="1:10" x14ac:dyDescent="0.3">
      <c r="A6923" s="41">
        <v>2019</v>
      </c>
      <c r="B6923" s="220" t="s">
        <v>14</v>
      </c>
      <c r="C6923" s="237" cm="1">
        <f t="array" ref="C6923">TRIMMEAN(IF($A$2:$A$6826=$A6923,IF($B$2:$B$6826=$B6923,$C$2:$C$6826)),0.1)</f>
        <v>2.6792452830188678</v>
      </c>
      <c r="D6923" s="219">
        <f t="shared" si="600"/>
        <v>2.6792452830188678</v>
      </c>
      <c r="E6923" s="171"/>
      <c r="F6923" s="171"/>
      <c r="G6923" s="171"/>
      <c r="H6923" s="171"/>
      <c r="I6923" s="132" cm="1">
        <f t="array" ref="I6923">TRIMMEAN(IF($A$2:$A$6826=$A6923,IF($B$2:$B$6826=$B6923,I$2:I$6826)),0.1)</f>
        <v>4.84</v>
      </c>
      <c r="J6923" s="203" cm="1">
        <f t="array" ref="J6923">TRIMMEAN(IF($A$2:$A$6826=$A6923,IF($B$2:$B$6826=$B6923,J$2:J$6826)),0.1)</f>
        <v>4.4000000000000004</v>
      </c>
    </row>
    <row r="6924" spans="1:10" x14ac:dyDescent="0.3">
      <c r="A6924" s="41">
        <v>2020</v>
      </c>
      <c r="B6924" s="220" t="s">
        <v>14</v>
      </c>
      <c r="C6924" s="237" cm="1">
        <f t="array" ref="C6924">TRIMMEAN(IF($A$2:$A$6826=$A6924,IF($B$2:$B$6826=$B6924,$C$2:$C$6826)),0.1)</f>
        <v>3.396551724137931</v>
      </c>
      <c r="D6924" s="219">
        <f t="shared" si="600"/>
        <v>3.396551724137931</v>
      </c>
      <c r="E6924" s="171"/>
      <c r="F6924" s="171"/>
      <c r="G6924" s="171"/>
      <c r="H6924" s="171"/>
      <c r="I6924" s="132" cm="1">
        <f t="array" ref="I6924">TRIMMEAN(IF($A$2:$A$6826=$A6924,IF($B$2:$B$6826=$B6924,I$2:I$6826)),0.1)</f>
        <v>4.5862068965517242</v>
      </c>
      <c r="J6924" s="203" cm="1">
        <f t="array" ref="J6924">TRIMMEAN(IF($A$2:$A$6826=$A6924,IF($B$2:$B$6826=$B6924,J$2:J$6826)),0.1)</f>
        <v>3.9285714285714284</v>
      </c>
    </row>
    <row r="6925" spans="1:10" x14ac:dyDescent="0.3">
      <c r="A6925" s="41">
        <v>2021</v>
      </c>
      <c r="B6925" s="220" t="s">
        <v>14</v>
      </c>
      <c r="C6925" s="237" cm="1">
        <f t="array" ref="C6925">TRIMMEAN(IF($A$2:$A$6826=$A6925,IF($B$2:$B$6826=$B6925,$C$2:$C$6826)),0.1)</f>
        <v>6.4090909090909092</v>
      </c>
      <c r="D6925" s="219">
        <f t="shared" si="600"/>
        <v>6.4090909090909092</v>
      </c>
      <c r="E6925" s="171"/>
      <c r="F6925" s="171"/>
      <c r="G6925" s="171"/>
      <c r="H6925" s="171"/>
      <c r="I6925" s="132" cm="1">
        <f t="array" ref="I6925">TRIMMEAN(IF($A$2:$A$6826=$A6925,IF($B$2:$B$6826=$B6925,I$2:I$6826)),0.1)</f>
        <v>4.5</v>
      </c>
      <c r="J6925" s="203" cm="1">
        <f t="array" ref="J6925">TRIMMEAN(IF($A$2:$A$6826=$A6925,IF($B$2:$B$6826=$B6925,J$2:J$6826)),0.1)</f>
        <v>4.2840909090909092</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59D597-1C90-40F8-9BC5-95E2E2E55BC1}">
  <dimension ref="A1:V6947"/>
  <sheetViews>
    <sheetView zoomScale="80" zoomScaleNormal="80" workbookViewId="0">
      <pane xSplit="2" ySplit="1" topLeftCell="C6870" activePane="bottomRight" state="frozen"/>
      <selection activeCell="E5" sqref="E5"/>
      <selection pane="topRight" activeCell="E5" sqref="E5"/>
      <selection pane="bottomLeft" activeCell="E5" sqref="E5"/>
      <selection pane="bottomRight" activeCell="A3" sqref="A3:XFD705"/>
    </sheetView>
  </sheetViews>
  <sheetFormatPr defaultColWidth="8.7265625" defaultRowHeight="13" x14ac:dyDescent="0.3"/>
  <cols>
    <col min="1" max="2" width="8.7265625" style="41"/>
    <col min="3" max="3" width="12.54296875" style="232" customWidth="1"/>
    <col min="4" max="9" width="12.54296875" style="41" customWidth="1"/>
    <col min="10" max="10" width="8.7265625" style="41"/>
    <col min="11" max="14" width="8.7265625" style="41" customWidth="1"/>
    <col min="15" max="16384" width="8.7265625" style="41"/>
  </cols>
  <sheetData>
    <row r="1" spans="1:13" x14ac:dyDescent="0.3">
      <c r="A1" s="168" t="s">
        <v>115</v>
      </c>
      <c r="B1" s="169" t="s">
        <v>72</v>
      </c>
      <c r="C1" s="170" t="s">
        <v>230</v>
      </c>
      <c r="D1" s="170"/>
      <c r="E1" s="175">
        <f>SUM(E2:E1163)</f>
        <v>22</v>
      </c>
      <c r="F1" s="171"/>
      <c r="G1" s="171"/>
      <c r="H1" s="171"/>
      <c r="I1" s="172" t="s">
        <v>231</v>
      </c>
      <c r="L1" s="171"/>
    </row>
    <row r="2" spans="1:13" x14ac:dyDescent="0.3">
      <c r="A2" s="168">
        <v>2003</v>
      </c>
      <c r="B2" s="173" t="s">
        <v>11</v>
      </c>
      <c r="C2" s="222">
        <v>-2</v>
      </c>
      <c r="D2" s="174">
        <f>IF(OR(C2="",C2&gt;=500),"",C2)</f>
        <v>-2</v>
      </c>
      <c r="E2" s="171">
        <f t="shared" ref="E2:E65" si="0">IF(D2&lt;&gt;C2,1,0)</f>
        <v>0</v>
      </c>
      <c r="F2" s="175">
        <f t="array" ref="F2">TRIMMEAN(D2:D706,0.1)</f>
        <v>6.3415721231766611</v>
      </c>
      <c r="G2" s="175"/>
      <c r="H2" s="175"/>
      <c r="I2" s="176">
        <v>1</v>
      </c>
      <c r="J2" s="41">
        <f t="shared" ref="J2:J65" si="1">IF(OR(I2="",I2&gt;=75),"",IF(AND(I2&lt;75,OR(D2&lt;=0,D2="")),I2,IF(AND(I2&gt;=D2*10,I2&gt;30),D2,IF(D2&lt;&gt;"",I2,""))))</f>
        <v>1</v>
      </c>
      <c r="K2" s="41">
        <f>IF($I2="","",IF(AND($C2&gt;0,$I2&gt;=$C2*10),$C2,IF(I2&gt;=50,"",IF($C2="",$I2,IF($C2&lt;&gt;"",$I2,"")))))</f>
        <v>1</v>
      </c>
      <c r="L2" s="175">
        <f t="array" ref="L2">TRIMMEAN(I2:I706,0.1)</f>
        <v>9.5457860615883305</v>
      </c>
      <c r="M2" s="41">
        <f>IFERROR(K2,I2)</f>
        <v>1</v>
      </c>
    </row>
    <row r="3" spans="1:13" x14ac:dyDescent="0.3">
      <c r="A3" s="168">
        <v>2003</v>
      </c>
      <c r="B3" s="173" t="s">
        <v>11</v>
      </c>
      <c r="C3" s="222">
        <v>3</v>
      </c>
      <c r="D3" s="174">
        <f t="shared" ref="D3:D34" si="2">IF(OR(C3="",C3&gt;=50),"",C3)</f>
        <v>3</v>
      </c>
      <c r="E3" s="171">
        <f t="shared" si="0"/>
        <v>0</v>
      </c>
      <c r="F3" s="175"/>
      <c r="G3" s="175"/>
      <c r="H3" s="175"/>
      <c r="I3" s="176">
        <v>25</v>
      </c>
      <c r="J3" s="41">
        <f t="shared" si="1"/>
        <v>25</v>
      </c>
      <c r="K3" s="41">
        <f t="shared" ref="K3:K66" si="3">IF($I3="","",IF(AND($C3&gt;0,$I3&gt;=$C3*10),$C3,IF(I3&gt;=50,"",IF($C3="",$I3,IF($C3&lt;&gt;"",$I3,"")))))</f>
        <v>25</v>
      </c>
      <c r="L3" s="175"/>
      <c r="M3" s="41">
        <f t="shared" ref="M3:M66" si="4">IFERROR(K3,I3)</f>
        <v>25</v>
      </c>
    </row>
    <row r="4" spans="1:13" x14ac:dyDescent="0.3">
      <c r="A4" s="168">
        <v>2003</v>
      </c>
      <c r="B4" s="173" t="s">
        <v>11</v>
      </c>
      <c r="C4" s="222">
        <v>8</v>
      </c>
      <c r="D4" s="174">
        <f t="shared" si="2"/>
        <v>8</v>
      </c>
      <c r="E4" s="171">
        <f t="shared" si="0"/>
        <v>0</v>
      </c>
      <c r="F4" s="175"/>
      <c r="G4" s="175"/>
      <c r="H4" s="175"/>
      <c r="I4" s="176">
        <v>4</v>
      </c>
      <c r="J4" s="41">
        <f t="shared" si="1"/>
        <v>4</v>
      </c>
      <c r="K4" s="41">
        <f t="shared" si="3"/>
        <v>4</v>
      </c>
      <c r="L4" s="175"/>
      <c r="M4" s="41">
        <f t="shared" si="4"/>
        <v>4</v>
      </c>
    </row>
    <row r="5" spans="1:13" x14ac:dyDescent="0.3">
      <c r="A5" s="168">
        <v>2003</v>
      </c>
      <c r="B5" s="173" t="s">
        <v>11</v>
      </c>
      <c r="C5" s="222">
        <v>20</v>
      </c>
      <c r="D5" s="174">
        <f t="shared" si="2"/>
        <v>20</v>
      </c>
      <c r="E5" s="171">
        <f t="shared" si="0"/>
        <v>0</v>
      </c>
      <c r="F5" s="175"/>
      <c r="G5" s="175"/>
      <c r="H5" s="175"/>
      <c r="I5" s="176">
        <v>20</v>
      </c>
      <c r="J5" s="41">
        <f t="shared" si="1"/>
        <v>20</v>
      </c>
      <c r="K5" s="41">
        <f t="shared" si="3"/>
        <v>20</v>
      </c>
      <c r="L5" s="175"/>
      <c r="M5" s="41">
        <f t="shared" si="4"/>
        <v>20</v>
      </c>
    </row>
    <row r="6" spans="1:13" x14ac:dyDescent="0.3">
      <c r="A6" s="168">
        <v>2003</v>
      </c>
      <c r="B6" s="173" t="s">
        <v>11</v>
      </c>
      <c r="C6" s="222">
        <v>20</v>
      </c>
      <c r="D6" s="174">
        <f t="shared" si="2"/>
        <v>20</v>
      </c>
      <c r="E6" s="171">
        <f t="shared" si="0"/>
        <v>0</v>
      </c>
      <c r="F6" s="175"/>
      <c r="G6" s="175"/>
      <c r="H6" s="175"/>
      <c r="I6" s="176">
        <v>7</v>
      </c>
      <c r="J6" s="41">
        <f t="shared" si="1"/>
        <v>7</v>
      </c>
      <c r="K6" s="41">
        <f t="shared" si="3"/>
        <v>7</v>
      </c>
      <c r="L6" s="175"/>
      <c r="M6" s="41">
        <f t="shared" si="4"/>
        <v>7</v>
      </c>
    </row>
    <row r="7" spans="1:13" x14ac:dyDescent="0.3">
      <c r="A7" s="168">
        <v>2003</v>
      </c>
      <c r="B7" s="173" t="s">
        <v>11</v>
      </c>
      <c r="C7" s="223"/>
      <c r="D7" s="174" t="str">
        <f t="shared" si="2"/>
        <v/>
      </c>
      <c r="E7" s="171">
        <f t="shared" si="0"/>
        <v>0</v>
      </c>
      <c r="F7" s="175"/>
      <c r="G7" s="175"/>
      <c r="H7" s="175"/>
      <c r="I7" s="176">
        <v>5</v>
      </c>
      <c r="J7" s="41">
        <f t="shared" si="1"/>
        <v>5</v>
      </c>
      <c r="K7" s="41">
        <f t="shared" si="3"/>
        <v>5</v>
      </c>
      <c r="L7" s="175"/>
      <c r="M7" s="41">
        <f t="shared" si="4"/>
        <v>5</v>
      </c>
    </row>
    <row r="8" spans="1:13" x14ac:dyDescent="0.3">
      <c r="A8" s="168">
        <v>2003</v>
      </c>
      <c r="B8" s="173" t="s">
        <v>11</v>
      </c>
      <c r="C8" s="223"/>
      <c r="D8" s="174" t="str">
        <f t="shared" si="2"/>
        <v/>
      </c>
      <c r="E8" s="171">
        <f t="shared" si="0"/>
        <v>0</v>
      </c>
      <c r="F8" s="175"/>
      <c r="G8" s="175"/>
      <c r="H8" s="175"/>
      <c r="I8" s="177"/>
      <c r="J8" s="41" t="str">
        <f t="shared" si="1"/>
        <v/>
      </c>
      <c r="K8" s="41" t="str">
        <f t="shared" si="3"/>
        <v/>
      </c>
      <c r="L8" s="175"/>
      <c r="M8" s="41" t="str">
        <f t="shared" si="4"/>
        <v/>
      </c>
    </row>
    <row r="9" spans="1:13" x14ac:dyDescent="0.3">
      <c r="A9" s="168">
        <v>2003</v>
      </c>
      <c r="B9" s="173" t="s">
        <v>11</v>
      </c>
      <c r="C9" s="222">
        <v>5</v>
      </c>
      <c r="D9" s="174">
        <f t="shared" si="2"/>
        <v>5</v>
      </c>
      <c r="E9" s="171">
        <f t="shared" si="0"/>
        <v>0</v>
      </c>
      <c r="F9" s="175"/>
      <c r="G9" s="175"/>
      <c r="H9" s="175"/>
      <c r="I9" s="176">
        <v>25</v>
      </c>
      <c r="J9" s="41">
        <f t="shared" si="1"/>
        <v>25</v>
      </c>
      <c r="K9" s="41">
        <f t="shared" si="3"/>
        <v>25</v>
      </c>
      <c r="L9" s="175"/>
      <c r="M9" s="41">
        <f t="shared" si="4"/>
        <v>25</v>
      </c>
    </row>
    <row r="10" spans="1:13" x14ac:dyDescent="0.3">
      <c r="A10" s="168">
        <v>2003</v>
      </c>
      <c r="B10" s="173" t="s">
        <v>11</v>
      </c>
      <c r="C10" s="222">
        <v>2</v>
      </c>
      <c r="D10" s="174">
        <f t="shared" si="2"/>
        <v>2</v>
      </c>
      <c r="E10" s="171">
        <f t="shared" si="0"/>
        <v>0</v>
      </c>
      <c r="F10" s="175"/>
      <c r="G10" s="175"/>
      <c r="H10" s="175"/>
      <c r="I10" s="176">
        <v>5</v>
      </c>
      <c r="J10" s="41">
        <f t="shared" si="1"/>
        <v>5</v>
      </c>
      <c r="K10" s="41">
        <f t="shared" si="3"/>
        <v>5</v>
      </c>
      <c r="L10" s="175"/>
      <c r="M10" s="41">
        <f t="shared" si="4"/>
        <v>5</v>
      </c>
    </row>
    <row r="11" spans="1:13" x14ac:dyDescent="0.3">
      <c r="A11" s="168">
        <v>2003</v>
      </c>
      <c r="B11" s="173" t="s">
        <v>11</v>
      </c>
      <c r="C11" s="222">
        <v>10</v>
      </c>
      <c r="D11" s="174">
        <f t="shared" si="2"/>
        <v>10</v>
      </c>
      <c r="E11" s="171">
        <f t="shared" si="0"/>
        <v>0</v>
      </c>
      <c r="F11" s="175"/>
      <c r="G11" s="175"/>
      <c r="H11" s="175"/>
      <c r="I11" s="176">
        <v>8</v>
      </c>
      <c r="J11" s="41">
        <f t="shared" si="1"/>
        <v>8</v>
      </c>
      <c r="K11" s="41">
        <f t="shared" si="3"/>
        <v>8</v>
      </c>
      <c r="L11" s="175"/>
      <c r="M11" s="41">
        <f t="shared" si="4"/>
        <v>8</v>
      </c>
    </row>
    <row r="12" spans="1:13" x14ac:dyDescent="0.3">
      <c r="A12" s="168">
        <v>2003</v>
      </c>
      <c r="B12" s="173" t="s">
        <v>11</v>
      </c>
      <c r="C12" s="222">
        <v>5</v>
      </c>
      <c r="D12" s="174">
        <f t="shared" si="2"/>
        <v>5</v>
      </c>
      <c r="E12" s="171">
        <f t="shared" si="0"/>
        <v>0</v>
      </c>
      <c r="F12" s="175"/>
      <c r="G12" s="175"/>
      <c r="H12" s="175"/>
      <c r="I12" s="176">
        <v>30</v>
      </c>
      <c r="J12" s="41">
        <f t="shared" si="1"/>
        <v>30</v>
      </c>
      <c r="K12" s="41">
        <f t="shared" si="3"/>
        <v>30</v>
      </c>
      <c r="L12" s="175"/>
      <c r="M12" s="41">
        <f t="shared" si="4"/>
        <v>30</v>
      </c>
    </row>
    <row r="13" spans="1:13" x14ac:dyDescent="0.3">
      <c r="A13" s="168">
        <v>2003</v>
      </c>
      <c r="B13" s="173" t="s">
        <v>11</v>
      </c>
      <c r="C13" s="222">
        <v>25</v>
      </c>
      <c r="D13" s="174">
        <f t="shared" si="2"/>
        <v>25</v>
      </c>
      <c r="E13" s="171">
        <f t="shared" si="0"/>
        <v>0</v>
      </c>
      <c r="F13" s="175"/>
      <c r="G13" s="175"/>
      <c r="H13" s="175"/>
      <c r="I13" s="176">
        <v>2</v>
      </c>
      <c r="J13" s="41">
        <f t="shared" si="1"/>
        <v>2</v>
      </c>
      <c r="K13" s="41">
        <f t="shared" si="3"/>
        <v>2</v>
      </c>
      <c r="L13" s="175"/>
      <c r="M13" s="41">
        <f t="shared" si="4"/>
        <v>2</v>
      </c>
    </row>
    <row r="14" spans="1:13" x14ac:dyDescent="0.3">
      <c r="A14" s="168">
        <v>2003</v>
      </c>
      <c r="B14" s="173" t="s">
        <v>11</v>
      </c>
      <c r="C14" s="222">
        <v>15</v>
      </c>
      <c r="D14" s="174">
        <f t="shared" si="2"/>
        <v>15</v>
      </c>
      <c r="E14" s="171">
        <f t="shared" si="0"/>
        <v>0</v>
      </c>
      <c r="F14" s="175"/>
      <c r="G14" s="175"/>
      <c r="H14" s="175"/>
      <c r="I14" s="176">
        <v>6</v>
      </c>
      <c r="J14" s="41">
        <f t="shared" si="1"/>
        <v>6</v>
      </c>
      <c r="K14" s="41">
        <f t="shared" si="3"/>
        <v>6</v>
      </c>
      <c r="L14" s="175"/>
      <c r="M14" s="41">
        <f t="shared" si="4"/>
        <v>6</v>
      </c>
    </row>
    <row r="15" spans="1:13" x14ac:dyDescent="0.3">
      <c r="A15" s="168">
        <v>2003</v>
      </c>
      <c r="B15" s="173" t="s">
        <v>11</v>
      </c>
      <c r="C15" s="223"/>
      <c r="D15" s="174" t="str">
        <f t="shared" si="2"/>
        <v/>
      </c>
      <c r="E15" s="171">
        <f t="shared" si="0"/>
        <v>0</v>
      </c>
      <c r="F15" s="175"/>
      <c r="G15" s="175"/>
      <c r="H15" s="175"/>
      <c r="I15" s="177"/>
      <c r="J15" s="41" t="str">
        <f t="shared" si="1"/>
        <v/>
      </c>
      <c r="K15" s="41" t="str">
        <f t="shared" si="3"/>
        <v/>
      </c>
      <c r="L15" s="175"/>
      <c r="M15" s="41" t="str">
        <f t="shared" si="4"/>
        <v/>
      </c>
    </row>
    <row r="16" spans="1:13" x14ac:dyDescent="0.3">
      <c r="A16" s="168">
        <v>2003</v>
      </c>
      <c r="B16" s="173" t="s">
        <v>11</v>
      </c>
      <c r="C16" s="223"/>
      <c r="D16" s="174" t="str">
        <f t="shared" si="2"/>
        <v/>
      </c>
      <c r="E16" s="171">
        <f t="shared" si="0"/>
        <v>0</v>
      </c>
      <c r="F16" s="175"/>
      <c r="G16" s="175"/>
      <c r="H16" s="175"/>
      <c r="I16" s="177"/>
      <c r="J16" s="41" t="str">
        <f t="shared" si="1"/>
        <v/>
      </c>
      <c r="K16" s="41" t="str">
        <f t="shared" si="3"/>
        <v/>
      </c>
      <c r="L16" s="175"/>
      <c r="M16" s="41" t="str">
        <f t="shared" si="4"/>
        <v/>
      </c>
    </row>
    <row r="17" spans="1:13" x14ac:dyDescent="0.3">
      <c r="A17" s="168">
        <v>2003</v>
      </c>
      <c r="B17" s="173" t="s">
        <v>11</v>
      </c>
      <c r="C17" s="222">
        <v>5</v>
      </c>
      <c r="D17" s="174">
        <f t="shared" si="2"/>
        <v>5</v>
      </c>
      <c r="E17" s="171">
        <f t="shared" si="0"/>
        <v>0</v>
      </c>
      <c r="F17" s="175"/>
      <c r="G17" s="175"/>
      <c r="H17" s="175"/>
      <c r="I17" s="176">
        <v>5</v>
      </c>
      <c r="J17" s="41">
        <f t="shared" si="1"/>
        <v>5</v>
      </c>
      <c r="K17" s="41">
        <f t="shared" si="3"/>
        <v>5</v>
      </c>
      <c r="L17" s="175"/>
      <c r="M17" s="41">
        <f t="shared" si="4"/>
        <v>5</v>
      </c>
    </row>
    <row r="18" spans="1:13" x14ac:dyDescent="0.3">
      <c r="A18" s="168">
        <v>2003</v>
      </c>
      <c r="B18" s="173" t="s">
        <v>11</v>
      </c>
      <c r="C18" s="222">
        <v>10</v>
      </c>
      <c r="D18" s="174">
        <f t="shared" si="2"/>
        <v>10</v>
      </c>
      <c r="E18" s="171">
        <f t="shared" si="0"/>
        <v>0</v>
      </c>
      <c r="F18" s="175"/>
      <c r="G18" s="175"/>
      <c r="H18" s="175"/>
      <c r="I18" s="176">
        <v>10</v>
      </c>
      <c r="J18" s="41">
        <f t="shared" si="1"/>
        <v>10</v>
      </c>
      <c r="K18" s="41">
        <f t="shared" si="3"/>
        <v>10</v>
      </c>
      <c r="L18" s="175"/>
      <c r="M18" s="41">
        <f t="shared" si="4"/>
        <v>10</v>
      </c>
    </row>
    <row r="19" spans="1:13" x14ac:dyDescent="0.3">
      <c r="A19" s="168">
        <v>2003</v>
      </c>
      <c r="B19" s="173" t="s">
        <v>11</v>
      </c>
      <c r="C19" s="222">
        <v>10</v>
      </c>
      <c r="D19" s="174">
        <f t="shared" si="2"/>
        <v>10</v>
      </c>
      <c r="E19" s="171">
        <f t="shared" si="0"/>
        <v>0</v>
      </c>
      <c r="F19" s="175"/>
      <c r="G19" s="175"/>
      <c r="H19" s="175"/>
      <c r="I19" s="176">
        <v>60</v>
      </c>
      <c r="J19" s="41">
        <f t="shared" si="1"/>
        <v>60</v>
      </c>
      <c r="K19" s="41" t="str">
        <f t="shared" si="3"/>
        <v/>
      </c>
      <c r="L19" s="175"/>
      <c r="M19" s="41" t="str">
        <f t="shared" si="4"/>
        <v/>
      </c>
    </row>
    <row r="20" spans="1:13" x14ac:dyDescent="0.3">
      <c r="A20" s="168">
        <v>2003</v>
      </c>
      <c r="B20" s="173" t="s">
        <v>11</v>
      </c>
      <c r="C20" s="223"/>
      <c r="D20" s="174" t="str">
        <f t="shared" si="2"/>
        <v/>
      </c>
      <c r="E20" s="171">
        <f t="shared" si="0"/>
        <v>0</v>
      </c>
      <c r="F20" s="175"/>
      <c r="G20" s="175"/>
      <c r="H20" s="175"/>
      <c r="I20" s="177"/>
      <c r="J20" s="41" t="str">
        <f t="shared" si="1"/>
        <v/>
      </c>
      <c r="K20" s="41" t="str">
        <f t="shared" si="3"/>
        <v/>
      </c>
      <c r="L20" s="175"/>
      <c r="M20" s="41" t="str">
        <f t="shared" si="4"/>
        <v/>
      </c>
    </row>
    <row r="21" spans="1:13" x14ac:dyDescent="0.3">
      <c r="A21" s="168">
        <v>2003</v>
      </c>
      <c r="B21" s="173" t="s">
        <v>11</v>
      </c>
      <c r="C21" s="222">
        <v>-10</v>
      </c>
      <c r="D21" s="174">
        <f t="shared" si="2"/>
        <v>-10</v>
      </c>
      <c r="E21" s="171">
        <f t="shared" si="0"/>
        <v>0</v>
      </c>
      <c r="F21" s="175"/>
      <c r="G21" s="175"/>
      <c r="H21" s="175"/>
      <c r="I21" s="176">
        <v>5</v>
      </c>
      <c r="J21" s="41">
        <f t="shared" si="1"/>
        <v>5</v>
      </c>
      <c r="K21" s="41">
        <f t="shared" si="3"/>
        <v>5</v>
      </c>
      <c r="L21" s="175"/>
      <c r="M21" s="41">
        <f t="shared" si="4"/>
        <v>5</v>
      </c>
    </row>
    <row r="22" spans="1:13" x14ac:dyDescent="0.3">
      <c r="A22" s="168">
        <v>2003</v>
      </c>
      <c r="B22" s="173" t="s">
        <v>11</v>
      </c>
      <c r="C22" s="222">
        <v>1</v>
      </c>
      <c r="D22" s="174">
        <f t="shared" si="2"/>
        <v>1</v>
      </c>
      <c r="E22" s="171">
        <f t="shared" si="0"/>
        <v>0</v>
      </c>
      <c r="F22" s="175"/>
      <c r="G22" s="175"/>
      <c r="H22" s="175"/>
      <c r="I22" s="176">
        <v>7</v>
      </c>
      <c r="J22" s="41">
        <f t="shared" si="1"/>
        <v>7</v>
      </c>
      <c r="K22" s="41">
        <f t="shared" si="3"/>
        <v>7</v>
      </c>
      <c r="L22" s="175"/>
      <c r="M22" s="41">
        <f t="shared" si="4"/>
        <v>7</v>
      </c>
    </row>
    <row r="23" spans="1:13" x14ac:dyDescent="0.3">
      <c r="A23" s="168">
        <v>2003</v>
      </c>
      <c r="B23" s="173" t="s">
        <v>11</v>
      </c>
      <c r="C23" s="222">
        <v>20</v>
      </c>
      <c r="D23" s="174">
        <f t="shared" si="2"/>
        <v>20</v>
      </c>
      <c r="E23" s="171">
        <f t="shared" si="0"/>
        <v>0</v>
      </c>
      <c r="F23" s="175"/>
      <c r="G23" s="175"/>
      <c r="H23" s="175"/>
      <c r="I23" s="176">
        <v>100</v>
      </c>
      <c r="J23" s="41" t="str">
        <f t="shared" si="1"/>
        <v/>
      </c>
      <c r="K23" s="41" t="str">
        <f t="shared" si="3"/>
        <v/>
      </c>
      <c r="L23" s="175"/>
      <c r="M23" s="41" t="str">
        <f t="shared" si="4"/>
        <v/>
      </c>
    </row>
    <row r="24" spans="1:13" x14ac:dyDescent="0.3">
      <c r="A24" s="168">
        <v>2003</v>
      </c>
      <c r="B24" s="173" t="s">
        <v>11</v>
      </c>
      <c r="C24" s="222">
        <v>20</v>
      </c>
      <c r="D24" s="174">
        <f t="shared" si="2"/>
        <v>20</v>
      </c>
      <c r="E24" s="171">
        <f t="shared" si="0"/>
        <v>0</v>
      </c>
      <c r="F24" s="175"/>
      <c r="G24" s="175"/>
      <c r="H24" s="175"/>
      <c r="I24" s="176">
        <v>20</v>
      </c>
      <c r="J24" s="41">
        <f t="shared" si="1"/>
        <v>20</v>
      </c>
      <c r="K24" s="41">
        <f t="shared" si="3"/>
        <v>20</v>
      </c>
      <c r="L24" s="175"/>
      <c r="M24" s="41">
        <f t="shared" si="4"/>
        <v>20</v>
      </c>
    </row>
    <row r="25" spans="1:13" x14ac:dyDescent="0.3">
      <c r="A25" s="168">
        <v>2003</v>
      </c>
      <c r="B25" s="173" t="s">
        <v>11</v>
      </c>
      <c r="C25" s="222">
        <v>-2</v>
      </c>
      <c r="D25" s="174">
        <f t="shared" si="2"/>
        <v>-2</v>
      </c>
      <c r="E25" s="171">
        <f t="shared" si="0"/>
        <v>0</v>
      </c>
      <c r="F25" s="175"/>
      <c r="G25" s="175"/>
      <c r="H25" s="175"/>
      <c r="I25" s="176">
        <v>4</v>
      </c>
      <c r="J25" s="41">
        <f t="shared" si="1"/>
        <v>4</v>
      </c>
      <c r="K25" s="41">
        <f t="shared" si="3"/>
        <v>4</v>
      </c>
      <c r="L25" s="175"/>
      <c r="M25" s="41">
        <f t="shared" si="4"/>
        <v>4</v>
      </c>
    </row>
    <row r="26" spans="1:13" x14ac:dyDescent="0.3">
      <c r="A26" s="168">
        <v>2003</v>
      </c>
      <c r="B26" s="173" t="s">
        <v>11</v>
      </c>
      <c r="C26" s="222">
        <v>25</v>
      </c>
      <c r="D26" s="174">
        <f t="shared" si="2"/>
        <v>25</v>
      </c>
      <c r="E26" s="171">
        <f t="shared" si="0"/>
        <v>0</v>
      </c>
      <c r="F26" s="175"/>
      <c r="G26" s="175"/>
      <c r="H26" s="175"/>
      <c r="I26" s="176">
        <v>10</v>
      </c>
      <c r="J26" s="41">
        <f t="shared" si="1"/>
        <v>10</v>
      </c>
      <c r="K26" s="41">
        <f t="shared" si="3"/>
        <v>10</v>
      </c>
      <c r="L26" s="175"/>
      <c r="M26" s="41">
        <f t="shared" si="4"/>
        <v>10</v>
      </c>
    </row>
    <row r="27" spans="1:13" x14ac:dyDescent="0.3">
      <c r="A27" s="168">
        <v>2003</v>
      </c>
      <c r="B27" s="173" t="s">
        <v>11</v>
      </c>
      <c r="C27" s="222">
        <v>8</v>
      </c>
      <c r="D27" s="174">
        <f t="shared" si="2"/>
        <v>8</v>
      </c>
      <c r="E27" s="171">
        <f t="shared" si="0"/>
        <v>0</v>
      </c>
      <c r="F27" s="175"/>
      <c r="G27" s="175"/>
      <c r="H27" s="175"/>
      <c r="I27" s="176">
        <v>6</v>
      </c>
      <c r="J27" s="41">
        <f t="shared" si="1"/>
        <v>6</v>
      </c>
      <c r="K27" s="41">
        <f t="shared" si="3"/>
        <v>6</v>
      </c>
      <c r="L27" s="175"/>
      <c r="M27" s="41">
        <f t="shared" si="4"/>
        <v>6</v>
      </c>
    </row>
    <row r="28" spans="1:13" x14ac:dyDescent="0.3">
      <c r="A28" s="168">
        <v>2003</v>
      </c>
      <c r="B28" s="173" t="s">
        <v>11</v>
      </c>
      <c r="C28" s="222">
        <v>20</v>
      </c>
      <c r="D28" s="174">
        <f t="shared" si="2"/>
        <v>20</v>
      </c>
      <c r="E28" s="171">
        <f t="shared" si="0"/>
        <v>0</v>
      </c>
      <c r="F28" s="175"/>
      <c r="G28" s="175"/>
      <c r="H28" s="175"/>
      <c r="I28" s="176">
        <v>5</v>
      </c>
      <c r="J28" s="41">
        <f t="shared" si="1"/>
        <v>5</v>
      </c>
      <c r="K28" s="41">
        <f t="shared" si="3"/>
        <v>5</v>
      </c>
      <c r="L28" s="175"/>
      <c r="M28" s="41">
        <f t="shared" si="4"/>
        <v>5</v>
      </c>
    </row>
    <row r="29" spans="1:13" x14ac:dyDescent="0.3">
      <c r="A29" s="168">
        <v>2003</v>
      </c>
      <c r="B29" s="173" t="s">
        <v>11</v>
      </c>
      <c r="C29" s="223"/>
      <c r="D29" s="174" t="str">
        <f t="shared" si="2"/>
        <v/>
      </c>
      <c r="E29" s="171">
        <f t="shared" si="0"/>
        <v>0</v>
      </c>
      <c r="F29" s="175"/>
      <c r="G29" s="175"/>
      <c r="H29" s="175"/>
      <c r="I29" s="176">
        <v>3</v>
      </c>
      <c r="J29" s="41">
        <f t="shared" si="1"/>
        <v>3</v>
      </c>
      <c r="K29" s="41">
        <f t="shared" si="3"/>
        <v>3</v>
      </c>
      <c r="L29" s="175"/>
      <c r="M29" s="41">
        <f t="shared" si="4"/>
        <v>3</v>
      </c>
    </row>
    <row r="30" spans="1:13" x14ac:dyDescent="0.3">
      <c r="A30" s="168">
        <v>2003</v>
      </c>
      <c r="B30" s="173" t="s">
        <v>11</v>
      </c>
      <c r="C30" s="222">
        <v>20</v>
      </c>
      <c r="D30" s="174">
        <f t="shared" si="2"/>
        <v>20</v>
      </c>
      <c r="E30" s="171">
        <f t="shared" si="0"/>
        <v>0</v>
      </c>
      <c r="F30" s="175"/>
      <c r="G30" s="175"/>
      <c r="H30" s="175"/>
      <c r="I30" s="176">
        <v>15</v>
      </c>
      <c r="J30" s="41">
        <f t="shared" si="1"/>
        <v>15</v>
      </c>
      <c r="K30" s="41">
        <f t="shared" si="3"/>
        <v>15</v>
      </c>
      <c r="L30" s="175"/>
      <c r="M30" s="41">
        <f t="shared" si="4"/>
        <v>15</v>
      </c>
    </row>
    <row r="31" spans="1:13" x14ac:dyDescent="0.3">
      <c r="A31" s="168">
        <v>2003</v>
      </c>
      <c r="B31" s="173" t="s">
        <v>11</v>
      </c>
      <c r="C31" s="222">
        <v>2</v>
      </c>
      <c r="D31" s="174">
        <f t="shared" si="2"/>
        <v>2</v>
      </c>
      <c r="E31" s="171">
        <f t="shared" si="0"/>
        <v>0</v>
      </c>
      <c r="F31" s="175"/>
      <c r="G31" s="175"/>
      <c r="H31" s="175"/>
      <c r="I31" s="176">
        <v>1.5</v>
      </c>
      <c r="J31" s="41">
        <f t="shared" si="1"/>
        <v>1.5</v>
      </c>
      <c r="K31" s="41">
        <f t="shared" si="3"/>
        <v>1.5</v>
      </c>
      <c r="L31" s="175"/>
      <c r="M31" s="41">
        <f t="shared" si="4"/>
        <v>1.5</v>
      </c>
    </row>
    <row r="32" spans="1:13" x14ac:dyDescent="0.3">
      <c r="A32" s="168">
        <v>2003</v>
      </c>
      <c r="B32" s="173" t="s">
        <v>11</v>
      </c>
      <c r="C32" s="222">
        <v>5</v>
      </c>
      <c r="D32" s="174">
        <f t="shared" si="2"/>
        <v>5</v>
      </c>
      <c r="E32" s="171">
        <f t="shared" si="0"/>
        <v>0</v>
      </c>
      <c r="F32" s="175"/>
      <c r="G32" s="175"/>
      <c r="H32" s="175"/>
      <c r="I32" s="176">
        <v>8</v>
      </c>
      <c r="J32" s="41">
        <f t="shared" si="1"/>
        <v>8</v>
      </c>
      <c r="K32" s="41">
        <f t="shared" si="3"/>
        <v>8</v>
      </c>
      <c r="L32" s="175"/>
      <c r="M32" s="41">
        <f t="shared" si="4"/>
        <v>8</v>
      </c>
    </row>
    <row r="33" spans="1:13" x14ac:dyDescent="0.3">
      <c r="A33" s="168">
        <v>2003</v>
      </c>
      <c r="B33" s="173" t="s">
        <v>11</v>
      </c>
      <c r="C33" s="222">
        <v>5</v>
      </c>
      <c r="D33" s="174">
        <f t="shared" si="2"/>
        <v>5</v>
      </c>
      <c r="E33" s="171">
        <f t="shared" si="0"/>
        <v>0</v>
      </c>
      <c r="F33" s="175"/>
      <c r="G33" s="175"/>
      <c r="H33" s="175"/>
      <c r="I33" s="176">
        <v>6</v>
      </c>
      <c r="J33" s="41">
        <f t="shared" si="1"/>
        <v>6</v>
      </c>
      <c r="K33" s="41">
        <f t="shared" si="3"/>
        <v>6</v>
      </c>
      <c r="L33" s="175"/>
      <c r="M33" s="41">
        <f t="shared" si="4"/>
        <v>6</v>
      </c>
    </row>
    <row r="34" spans="1:13" x14ac:dyDescent="0.3">
      <c r="A34" s="168">
        <v>2003</v>
      </c>
      <c r="B34" s="173" t="s">
        <v>11</v>
      </c>
      <c r="C34" s="222">
        <v>10</v>
      </c>
      <c r="D34" s="174">
        <f t="shared" si="2"/>
        <v>10</v>
      </c>
      <c r="E34" s="171">
        <f t="shared" si="0"/>
        <v>0</v>
      </c>
      <c r="F34" s="175"/>
      <c r="G34" s="175"/>
      <c r="H34" s="175"/>
      <c r="I34" s="176">
        <v>10</v>
      </c>
      <c r="J34" s="41">
        <f t="shared" si="1"/>
        <v>10</v>
      </c>
      <c r="K34" s="41">
        <f t="shared" si="3"/>
        <v>10</v>
      </c>
      <c r="L34" s="175"/>
      <c r="M34" s="41">
        <f t="shared" si="4"/>
        <v>10</v>
      </c>
    </row>
    <row r="35" spans="1:13" x14ac:dyDescent="0.3">
      <c r="A35" s="168">
        <v>2003</v>
      </c>
      <c r="B35" s="173" t="s">
        <v>11</v>
      </c>
      <c r="C35" s="222">
        <v>-5</v>
      </c>
      <c r="D35" s="174">
        <f t="shared" ref="D35:D66" si="5">IF(OR(C35="",C35&gt;=50),"",C35)</f>
        <v>-5</v>
      </c>
      <c r="E35" s="171">
        <f t="shared" si="0"/>
        <v>0</v>
      </c>
      <c r="F35" s="175"/>
      <c r="G35" s="175"/>
      <c r="H35" s="175"/>
      <c r="I35" s="176">
        <v>4</v>
      </c>
      <c r="J35" s="41">
        <f t="shared" si="1"/>
        <v>4</v>
      </c>
      <c r="K35" s="41">
        <f t="shared" si="3"/>
        <v>4</v>
      </c>
      <c r="L35" s="175"/>
      <c r="M35" s="41">
        <f t="shared" si="4"/>
        <v>4</v>
      </c>
    </row>
    <row r="36" spans="1:13" x14ac:dyDescent="0.3">
      <c r="A36" s="168">
        <v>2003</v>
      </c>
      <c r="B36" s="173" t="s">
        <v>11</v>
      </c>
      <c r="C36" s="222">
        <v>5</v>
      </c>
      <c r="D36" s="174">
        <f t="shared" si="5"/>
        <v>5</v>
      </c>
      <c r="E36" s="171">
        <f t="shared" si="0"/>
        <v>0</v>
      </c>
      <c r="F36" s="175"/>
      <c r="G36" s="175"/>
      <c r="H36" s="175"/>
      <c r="I36" s="176">
        <v>2.5</v>
      </c>
      <c r="J36" s="41">
        <f t="shared" si="1"/>
        <v>2.5</v>
      </c>
      <c r="K36" s="41">
        <f t="shared" si="3"/>
        <v>2.5</v>
      </c>
      <c r="L36" s="175"/>
      <c r="M36" s="41">
        <f t="shared" si="4"/>
        <v>2.5</v>
      </c>
    </row>
    <row r="37" spans="1:13" x14ac:dyDescent="0.3">
      <c r="A37" s="168">
        <v>2003</v>
      </c>
      <c r="B37" s="173" t="s">
        <v>11</v>
      </c>
      <c r="C37" s="223"/>
      <c r="D37" s="174" t="str">
        <f t="shared" si="5"/>
        <v/>
      </c>
      <c r="E37" s="171">
        <f t="shared" si="0"/>
        <v>0</v>
      </c>
      <c r="F37" s="175"/>
      <c r="G37" s="175"/>
      <c r="H37" s="175"/>
      <c r="I37" s="176">
        <v>2</v>
      </c>
      <c r="J37" s="41">
        <f t="shared" si="1"/>
        <v>2</v>
      </c>
      <c r="K37" s="41">
        <f t="shared" si="3"/>
        <v>2</v>
      </c>
      <c r="L37" s="175"/>
      <c r="M37" s="41">
        <f t="shared" si="4"/>
        <v>2</v>
      </c>
    </row>
    <row r="38" spans="1:13" x14ac:dyDescent="0.3">
      <c r="A38" s="168">
        <v>2003</v>
      </c>
      <c r="B38" s="173" t="s">
        <v>11</v>
      </c>
      <c r="C38" s="222">
        <v>5</v>
      </c>
      <c r="D38" s="174">
        <f t="shared" si="5"/>
        <v>5</v>
      </c>
      <c r="E38" s="171">
        <f t="shared" si="0"/>
        <v>0</v>
      </c>
      <c r="F38" s="175"/>
      <c r="G38" s="175"/>
      <c r="H38" s="175"/>
      <c r="I38" s="176">
        <v>10</v>
      </c>
      <c r="J38" s="41">
        <f t="shared" si="1"/>
        <v>10</v>
      </c>
      <c r="K38" s="41">
        <f t="shared" si="3"/>
        <v>10</v>
      </c>
      <c r="L38" s="175"/>
      <c r="M38" s="41">
        <f t="shared" si="4"/>
        <v>10</v>
      </c>
    </row>
    <row r="39" spans="1:13" x14ac:dyDescent="0.3">
      <c r="A39" s="168">
        <v>2003</v>
      </c>
      <c r="B39" s="173" t="s">
        <v>11</v>
      </c>
      <c r="C39" s="223"/>
      <c r="D39" s="174" t="str">
        <f t="shared" si="5"/>
        <v/>
      </c>
      <c r="E39" s="171">
        <f t="shared" si="0"/>
        <v>0</v>
      </c>
      <c r="F39" s="175"/>
      <c r="G39" s="175"/>
      <c r="H39" s="175"/>
      <c r="I39" s="177"/>
      <c r="J39" s="41" t="str">
        <f t="shared" si="1"/>
        <v/>
      </c>
      <c r="K39" s="41" t="str">
        <f t="shared" si="3"/>
        <v/>
      </c>
      <c r="L39" s="175"/>
      <c r="M39" s="41" t="str">
        <f t="shared" si="4"/>
        <v/>
      </c>
    </row>
    <row r="40" spans="1:13" x14ac:dyDescent="0.3">
      <c r="A40" s="168">
        <v>2003</v>
      </c>
      <c r="B40" s="173" t="s">
        <v>11</v>
      </c>
      <c r="C40" s="222">
        <v>4</v>
      </c>
      <c r="D40" s="174">
        <f t="shared" si="5"/>
        <v>4</v>
      </c>
      <c r="E40" s="171">
        <f t="shared" si="0"/>
        <v>0</v>
      </c>
      <c r="F40" s="175"/>
      <c r="G40" s="175"/>
      <c r="H40" s="175"/>
      <c r="I40" s="176">
        <v>45</v>
      </c>
      <c r="J40" s="41">
        <f t="shared" si="1"/>
        <v>4</v>
      </c>
      <c r="K40" s="41">
        <f t="shared" si="3"/>
        <v>4</v>
      </c>
      <c r="L40" s="175"/>
      <c r="M40" s="41">
        <f t="shared" si="4"/>
        <v>4</v>
      </c>
    </row>
    <row r="41" spans="1:13" x14ac:dyDescent="0.3">
      <c r="A41" s="168">
        <v>2003</v>
      </c>
      <c r="B41" s="173" t="s">
        <v>11</v>
      </c>
      <c r="C41" s="222">
        <v>3</v>
      </c>
      <c r="D41" s="174">
        <f t="shared" si="5"/>
        <v>3</v>
      </c>
      <c r="E41" s="171">
        <f t="shared" si="0"/>
        <v>0</v>
      </c>
      <c r="F41" s="175"/>
      <c r="G41" s="175"/>
      <c r="H41" s="175"/>
      <c r="I41" s="176">
        <v>3</v>
      </c>
      <c r="J41" s="41">
        <f t="shared" si="1"/>
        <v>3</v>
      </c>
      <c r="K41" s="41">
        <f t="shared" si="3"/>
        <v>3</v>
      </c>
      <c r="L41" s="175"/>
      <c r="M41" s="41">
        <f t="shared" si="4"/>
        <v>3</v>
      </c>
    </row>
    <row r="42" spans="1:13" x14ac:dyDescent="0.3">
      <c r="A42" s="168">
        <v>2003</v>
      </c>
      <c r="B42" s="173" t="s">
        <v>11</v>
      </c>
      <c r="C42" s="223"/>
      <c r="D42" s="174" t="str">
        <f t="shared" si="5"/>
        <v/>
      </c>
      <c r="E42" s="171">
        <f t="shared" si="0"/>
        <v>0</v>
      </c>
      <c r="F42" s="175"/>
      <c r="G42" s="175"/>
      <c r="H42" s="175"/>
      <c r="I42" s="176">
        <v>2</v>
      </c>
      <c r="J42" s="41">
        <f t="shared" si="1"/>
        <v>2</v>
      </c>
      <c r="K42" s="41">
        <f t="shared" si="3"/>
        <v>2</v>
      </c>
      <c r="L42" s="175"/>
      <c r="M42" s="41">
        <f t="shared" si="4"/>
        <v>2</v>
      </c>
    </row>
    <row r="43" spans="1:13" x14ac:dyDescent="0.3">
      <c r="A43" s="168">
        <v>2003</v>
      </c>
      <c r="B43" s="173" t="s">
        <v>11</v>
      </c>
      <c r="C43" s="222">
        <v>8</v>
      </c>
      <c r="D43" s="174">
        <f t="shared" si="5"/>
        <v>8</v>
      </c>
      <c r="E43" s="171">
        <f t="shared" si="0"/>
        <v>0</v>
      </c>
      <c r="F43" s="175"/>
      <c r="G43" s="175"/>
      <c r="H43" s="175"/>
      <c r="I43" s="176">
        <v>3</v>
      </c>
      <c r="J43" s="41">
        <f t="shared" si="1"/>
        <v>3</v>
      </c>
      <c r="K43" s="41">
        <f t="shared" si="3"/>
        <v>3</v>
      </c>
      <c r="L43" s="175"/>
      <c r="M43" s="41">
        <f t="shared" si="4"/>
        <v>3</v>
      </c>
    </row>
    <row r="44" spans="1:13" x14ac:dyDescent="0.3">
      <c r="A44" s="168">
        <v>2003</v>
      </c>
      <c r="B44" s="173" t="s">
        <v>11</v>
      </c>
      <c r="C44" s="222">
        <v>5</v>
      </c>
      <c r="D44" s="174">
        <f t="shared" si="5"/>
        <v>5</v>
      </c>
      <c r="E44" s="171">
        <f t="shared" si="0"/>
        <v>0</v>
      </c>
      <c r="F44" s="175"/>
      <c r="G44" s="175"/>
      <c r="H44" s="175"/>
      <c r="I44" s="176">
        <v>5</v>
      </c>
      <c r="J44" s="41">
        <f t="shared" si="1"/>
        <v>5</v>
      </c>
      <c r="K44" s="41">
        <f t="shared" si="3"/>
        <v>5</v>
      </c>
      <c r="L44" s="175"/>
      <c r="M44" s="41">
        <f t="shared" si="4"/>
        <v>5</v>
      </c>
    </row>
    <row r="45" spans="1:13" x14ac:dyDescent="0.3">
      <c r="A45" s="168">
        <v>2003</v>
      </c>
      <c r="B45" s="173" t="s">
        <v>11</v>
      </c>
      <c r="C45" s="222">
        <v>-10</v>
      </c>
      <c r="D45" s="174">
        <f t="shared" si="5"/>
        <v>-10</v>
      </c>
      <c r="E45" s="171">
        <f t="shared" si="0"/>
        <v>0</v>
      </c>
      <c r="F45" s="175"/>
      <c r="G45" s="175"/>
      <c r="H45" s="175"/>
      <c r="I45" s="176">
        <v>2</v>
      </c>
      <c r="J45" s="41">
        <f t="shared" si="1"/>
        <v>2</v>
      </c>
      <c r="K45" s="41">
        <f t="shared" si="3"/>
        <v>2</v>
      </c>
      <c r="L45" s="175"/>
      <c r="M45" s="41">
        <f t="shared" si="4"/>
        <v>2</v>
      </c>
    </row>
    <row r="46" spans="1:13" x14ac:dyDescent="0.3">
      <c r="A46" s="168">
        <v>2003</v>
      </c>
      <c r="B46" s="173" t="s">
        <v>11</v>
      </c>
      <c r="C46" s="222">
        <v>5</v>
      </c>
      <c r="D46" s="174">
        <f t="shared" si="5"/>
        <v>5</v>
      </c>
      <c r="E46" s="171">
        <f t="shared" si="0"/>
        <v>0</v>
      </c>
      <c r="F46" s="175"/>
      <c r="G46" s="175"/>
      <c r="H46" s="175"/>
      <c r="I46" s="176">
        <v>3</v>
      </c>
      <c r="J46" s="41">
        <f t="shared" si="1"/>
        <v>3</v>
      </c>
      <c r="K46" s="41">
        <f t="shared" si="3"/>
        <v>3</v>
      </c>
      <c r="L46" s="175"/>
      <c r="M46" s="41">
        <f t="shared" si="4"/>
        <v>3</v>
      </c>
    </row>
    <row r="47" spans="1:13" x14ac:dyDescent="0.3">
      <c r="A47" s="168">
        <v>2003</v>
      </c>
      <c r="B47" s="173" t="s">
        <v>11</v>
      </c>
      <c r="C47" s="222">
        <v>5</v>
      </c>
      <c r="D47" s="174">
        <f t="shared" si="5"/>
        <v>5</v>
      </c>
      <c r="E47" s="171">
        <f t="shared" si="0"/>
        <v>0</v>
      </c>
      <c r="F47" s="175"/>
      <c r="G47" s="175"/>
      <c r="H47" s="175"/>
      <c r="I47" s="176">
        <v>5</v>
      </c>
      <c r="J47" s="41">
        <f t="shared" si="1"/>
        <v>5</v>
      </c>
      <c r="K47" s="41">
        <f t="shared" si="3"/>
        <v>5</v>
      </c>
      <c r="L47" s="175"/>
      <c r="M47" s="41">
        <f t="shared" si="4"/>
        <v>5</v>
      </c>
    </row>
    <row r="48" spans="1:13" x14ac:dyDescent="0.3">
      <c r="A48" s="168">
        <v>2003</v>
      </c>
      <c r="B48" s="173" t="s">
        <v>11</v>
      </c>
      <c r="C48" s="222">
        <v>10</v>
      </c>
      <c r="D48" s="174">
        <f t="shared" si="5"/>
        <v>10</v>
      </c>
      <c r="E48" s="171">
        <f t="shared" si="0"/>
        <v>0</v>
      </c>
      <c r="F48" s="175"/>
      <c r="G48" s="175"/>
      <c r="H48" s="175"/>
      <c r="I48" s="176">
        <v>10</v>
      </c>
      <c r="J48" s="41">
        <f t="shared" si="1"/>
        <v>10</v>
      </c>
      <c r="K48" s="41">
        <f t="shared" si="3"/>
        <v>10</v>
      </c>
      <c r="L48" s="175"/>
      <c r="M48" s="41">
        <f t="shared" si="4"/>
        <v>10</v>
      </c>
    </row>
    <row r="49" spans="1:13" x14ac:dyDescent="0.3">
      <c r="A49" s="168">
        <v>2003</v>
      </c>
      <c r="B49" s="173" t="s">
        <v>11</v>
      </c>
      <c r="C49" s="222">
        <v>-5</v>
      </c>
      <c r="D49" s="174">
        <f t="shared" si="5"/>
        <v>-5</v>
      </c>
      <c r="E49" s="171">
        <f t="shared" si="0"/>
        <v>0</v>
      </c>
      <c r="F49" s="175"/>
      <c r="G49" s="175"/>
      <c r="H49" s="175"/>
      <c r="I49" s="176">
        <v>5</v>
      </c>
      <c r="J49" s="41">
        <f t="shared" si="1"/>
        <v>5</v>
      </c>
      <c r="K49" s="41">
        <f t="shared" si="3"/>
        <v>5</v>
      </c>
      <c r="L49" s="175"/>
      <c r="M49" s="41">
        <f t="shared" si="4"/>
        <v>5</v>
      </c>
    </row>
    <row r="50" spans="1:13" x14ac:dyDescent="0.3">
      <c r="A50" s="168">
        <v>2003</v>
      </c>
      <c r="B50" s="173" t="s">
        <v>11</v>
      </c>
      <c r="C50" s="222">
        <v>10</v>
      </c>
      <c r="D50" s="174">
        <f t="shared" si="5"/>
        <v>10</v>
      </c>
      <c r="E50" s="171">
        <f t="shared" si="0"/>
        <v>0</v>
      </c>
      <c r="F50" s="175"/>
      <c r="G50" s="175"/>
      <c r="H50" s="175"/>
      <c r="I50" s="176">
        <v>5</v>
      </c>
      <c r="J50" s="41">
        <f t="shared" si="1"/>
        <v>5</v>
      </c>
      <c r="K50" s="41">
        <f t="shared" si="3"/>
        <v>5</v>
      </c>
      <c r="L50" s="175"/>
      <c r="M50" s="41">
        <f t="shared" si="4"/>
        <v>5</v>
      </c>
    </row>
    <row r="51" spans="1:13" x14ac:dyDescent="0.3">
      <c r="A51" s="168">
        <v>2003</v>
      </c>
      <c r="B51" s="173" t="s">
        <v>11</v>
      </c>
      <c r="C51" s="222">
        <v>5</v>
      </c>
      <c r="D51" s="174">
        <f t="shared" si="5"/>
        <v>5</v>
      </c>
      <c r="E51" s="171">
        <f t="shared" si="0"/>
        <v>0</v>
      </c>
      <c r="F51" s="175"/>
      <c r="G51" s="175"/>
      <c r="H51" s="175"/>
      <c r="I51" s="176">
        <v>5</v>
      </c>
      <c r="J51" s="41">
        <f t="shared" si="1"/>
        <v>5</v>
      </c>
      <c r="K51" s="41">
        <f t="shared" si="3"/>
        <v>5</v>
      </c>
      <c r="L51" s="175"/>
      <c r="M51" s="41">
        <f t="shared" si="4"/>
        <v>5</v>
      </c>
    </row>
    <row r="52" spans="1:13" x14ac:dyDescent="0.3">
      <c r="A52" s="168">
        <v>2003</v>
      </c>
      <c r="B52" s="173" t="s">
        <v>11</v>
      </c>
      <c r="C52" s="222">
        <v>30</v>
      </c>
      <c r="D52" s="174">
        <f t="shared" si="5"/>
        <v>30</v>
      </c>
      <c r="E52" s="171">
        <f t="shared" si="0"/>
        <v>0</v>
      </c>
      <c r="F52" s="175"/>
      <c r="G52" s="175"/>
      <c r="H52" s="175"/>
      <c r="I52" s="176">
        <v>25</v>
      </c>
      <c r="J52" s="41">
        <f t="shared" si="1"/>
        <v>25</v>
      </c>
      <c r="K52" s="41">
        <f t="shared" si="3"/>
        <v>25</v>
      </c>
      <c r="L52" s="175"/>
      <c r="M52" s="41">
        <f t="shared" si="4"/>
        <v>25</v>
      </c>
    </row>
    <row r="53" spans="1:13" x14ac:dyDescent="0.3">
      <c r="A53" s="168">
        <v>2003</v>
      </c>
      <c r="B53" s="173" t="s">
        <v>11</v>
      </c>
      <c r="C53" s="222">
        <v>25</v>
      </c>
      <c r="D53" s="174">
        <f t="shared" si="5"/>
        <v>25</v>
      </c>
      <c r="E53" s="171">
        <f t="shared" si="0"/>
        <v>0</v>
      </c>
      <c r="F53" s="175"/>
      <c r="G53" s="175"/>
      <c r="H53" s="175"/>
      <c r="I53" s="176">
        <v>10</v>
      </c>
      <c r="J53" s="41">
        <f t="shared" si="1"/>
        <v>10</v>
      </c>
      <c r="K53" s="41">
        <f t="shared" si="3"/>
        <v>10</v>
      </c>
      <c r="L53" s="175"/>
      <c r="M53" s="41">
        <f t="shared" si="4"/>
        <v>10</v>
      </c>
    </row>
    <row r="54" spans="1:13" x14ac:dyDescent="0.3">
      <c r="A54" s="168">
        <v>2003</v>
      </c>
      <c r="B54" s="173" t="s">
        <v>11</v>
      </c>
      <c r="C54" s="222">
        <v>10</v>
      </c>
      <c r="D54" s="174">
        <f t="shared" si="5"/>
        <v>10</v>
      </c>
      <c r="E54" s="171">
        <f t="shared" si="0"/>
        <v>0</v>
      </c>
      <c r="F54" s="175"/>
      <c r="G54" s="175"/>
      <c r="H54" s="175"/>
      <c r="I54" s="176">
        <v>50</v>
      </c>
      <c r="J54" s="41">
        <f t="shared" si="1"/>
        <v>50</v>
      </c>
      <c r="K54" s="41" t="str">
        <f t="shared" si="3"/>
        <v/>
      </c>
      <c r="L54" s="175"/>
      <c r="M54" s="41" t="str">
        <f t="shared" si="4"/>
        <v/>
      </c>
    </row>
    <row r="55" spans="1:13" x14ac:dyDescent="0.3">
      <c r="A55" s="168">
        <v>2003</v>
      </c>
      <c r="B55" s="173" t="s">
        <v>11</v>
      </c>
      <c r="C55" s="222">
        <v>-2</v>
      </c>
      <c r="D55" s="174">
        <f t="shared" si="5"/>
        <v>-2</v>
      </c>
      <c r="E55" s="171">
        <f t="shared" si="0"/>
        <v>0</v>
      </c>
      <c r="F55" s="175"/>
      <c r="G55" s="175"/>
      <c r="H55" s="175"/>
      <c r="I55" s="176">
        <v>2</v>
      </c>
      <c r="J55" s="41">
        <f t="shared" si="1"/>
        <v>2</v>
      </c>
      <c r="K55" s="41">
        <f t="shared" si="3"/>
        <v>2</v>
      </c>
      <c r="L55" s="175"/>
      <c r="M55" s="41">
        <f t="shared" si="4"/>
        <v>2</v>
      </c>
    </row>
    <row r="56" spans="1:13" x14ac:dyDescent="0.3">
      <c r="A56" s="168">
        <v>2003</v>
      </c>
      <c r="B56" s="173" t="s">
        <v>11</v>
      </c>
      <c r="C56" s="222">
        <v>-3</v>
      </c>
      <c r="D56" s="174">
        <f t="shared" si="5"/>
        <v>-3</v>
      </c>
      <c r="E56" s="171">
        <f t="shared" si="0"/>
        <v>0</v>
      </c>
      <c r="F56" s="175"/>
      <c r="G56" s="175"/>
      <c r="H56" s="175"/>
      <c r="I56" s="176">
        <v>2</v>
      </c>
      <c r="J56" s="41">
        <f t="shared" si="1"/>
        <v>2</v>
      </c>
      <c r="K56" s="41">
        <f t="shared" si="3"/>
        <v>2</v>
      </c>
      <c r="L56" s="175"/>
      <c r="M56" s="41">
        <f t="shared" si="4"/>
        <v>2</v>
      </c>
    </row>
    <row r="57" spans="1:13" x14ac:dyDescent="0.3">
      <c r="A57" s="168">
        <v>2003</v>
      </c>
      <c r="B57" s="173" t="s">
        <v>11</v>
      </c>
      <c r="C57" s="222">
        <v>5</v>
      </c>
      <c r="D57" s="174">
        <f t="shared" si="5"/>
        <v>5</v>
      </c>
      <c r="E57" s="171">
        <f t="shared" si="0"/>
        <v>0</v>
      </c>
      <c r="F57" s="175"/>
      <c r="G57" s="175"/>
      <c r="H57" s="175"/>
      <c r="I57" s="176">
        <v>7</v>
      </c>
      <c r="J57" s="41">
        <f t="shared" si="1"/>
        <v>7</v>
      </c>
      <c r="K57" s="41">
        <f t="shared" si="3"/>
        <v>7</v>
      </c>
      <c r="L57" s="175"/>
      <c r="M57" s="41">
        <f t="shared" si="4"/>
        <v>7</v>
      </c>
    </row>
    <row r="58" spans="1:13" x14ac:dyDescent="0.3">
      <c r="A58" s="168">
        <v>2003</v>
      </c>
      <c r="B58" s="173" t="s">
        <v>11</v>
      </c>
      <c r="C58" s="222">
        <v>10</v>
      </c>
      <c r="D58" s="174">
        <f t="shared" si="5"/>
        <v>10</v>
      </c>
      <c r="E58" s="171">
        <f t="shared" si="0"/>
        <v>0</v>
      </c>
      <c r="F58" s="175"/>
      <c r="G58" s="175"/>
      <c r="H58" s="175"/>
      <c r="I58" s="176">
        <v>5</v>
      </c>
      <c r="J58" s="41">
        <f t="shared" si="1"/>
        <v>5</v>
      </c>
      <c r="K58" s="41">
        <f t="shared" si="3"/>
        <v>5</v>
      </c>
      <c r="L58" s="175"/>
      <c r="M58" s="41">
        <f t="shared" si="4"/>
        <v>5</v>
      </c>
    </row>
    <row r="59" spans="1:13" x14ac:dyDescent="0.3">
      <c r="A59" s="168">
        <v>2003</v>
      </c>
      <c r="B59" s="173" t="s">
        <v>11</v>
      </c>
      <c r="C59" s="222">
        <v>10</v>
      </c>
      <c r="D59" s="174">
        <f t="shared" si="5"/>
        <v>10</v>
      </c>
      <c r="E59" s="171">
        <f t="shared" si="0"/>
        <v>0</v>
      </c>
      <c r="F59" s="175"/>
      <c r="G59" s="175"/>
      <c r="H59" s="175"/>
      <c r="I59" s="176">
        <v>35</v>
      </c>
      <c r="J59" s="41">
        <f t="shared" si="1"/>
        <v>35</v>
      </c>
      <c r="K59" s="41">
        <f t="shared" si="3"/>
        <v>35</v>
      </c>
      <c r="L59" s="175"/>
      <c r="M59" s="41">
        <f t="shared" si="4"/>
        <v>35</v>
      </c>
    </row>
    <row r="60" spans="1:13" x14ac:dyDescent="0.3">
      <c r="A60" s="168">
        <v>2003</v>
      </c>
      <c r="B60" s="173" t="s">
        <v>11</v>
      </c>
      <c r="C60" s="223"/>
      <c r="D60" s="174" t="str">
        <f t="shared" si="5"/>
        <v/>
      </c>
      <c r="E60" s="171">
        <f t="shared" si="0"/>
        <v>0</v>
      </c>
      <c r="F60" s="175"/>
      <c r="G60" s="175"/>
      <c r="H60" s="175"/>
      <c r="I60" s="177"/>
      <c r="J60" s="41" t="str">
        <f t="shared" si="1"/>
        <v/>
      </c>
      <c r="K60" s="41" t="str">
        <f t="shared" si="3"/>
        <v/>
      </c>
      <c r="L60" s="175"/>
      <c r="M60" s="41" t="str">
        <f t="shared" si="4"/>
        <v/>
      </c>
    </row>
    <row r="61" spans="1:13" x14ac:dyDescent="0.3">
      <c r="A61" s="168">
        <v>2003</v>
      </c>
      <c r="B61" s="173" t="s">
        <v>11</v>
      </c>
      <c r="C61" s="222">
        <v>10</v>
      </c>
      <c r="D61" s="174">
        <f t="shared" si="5"/>
        <v>10</v>
      </c>
      <c r="E61" s="171">
        <f t="shared" si="0"/>
        <v>0</v>
      </c>
      <c r="F61" s="175"/>
      <c r="G61" s="175"/>
      <c r="H61" s="175"/>
      <c r="I61" s="176">
        <v>50</v>
      </c>
      <c r="J61" s="41">
        <f t="shared" si="1"/>
        <v>50</v>
      </c>
      <c r="K61" s="41" t="str">
        <f t="shared" si="3"/>
        <v/>
      </c>
      <c r="L61" s="175"/>
      <c r="M61" s="41" t="str">
        <f t="shared" si="4"/>
        <v/>
      </c>
    </row>
    <row r="62" spans="1:13" x14ac:dyDescent="0.3">
      <c r="A62" s="168">
        <v>2003</v>
      </c>
      <c r="B62" s="173" t="s">
        <v>11</v>
      </c>
      <c r="C62" s="222">
        <v>10</v>
      </c>
      <c r="D62" s="174">
        <f t="shared" si="5"/>
        <v>10</v>
      </c>
      <c r="E62" s="171">
        <f t="shared" si="0"/>
        <v>0</v>
      </c>
      <c r="F62" s="175"/>
      <c r="G62" s="175"/>
      <c r="H62" s="175"/>
      <c r="I62" s="176">
        <v>5</v>
      </c>
      <c r="J62" s="41">
        <f t="shared" si="1"/>
        <v>5</v>
      </c>
      <c r="K62" s="41">
        <f t="shared" si="3"/>
        <v>5</v>
      </c>
      <c r="L62" s="175"/>
      <c r="M62" s="41">
        <f t="shared" si="4"/>
        <v>5</v>
      </c>
    </row>
    <row r="63" spans="1:13" x14ac:dyDescent="0.3">
      <c r="A63" s="168">
        <v>2003</v>
      </c>
      <c r="B63" s="173" t="s">
        <v>11</v>
      </c>
      <c r="C63" s="222">
        <v>10</v>
      </c>
      <c r="D63" s="174">
        <f t="shared" si="5"/>
        <v>10</v>
      </c>
      <c r="E63" s="171">
        <f t="shared" si="0"/>
        <v>0</v>
      </c>
      <c r="F63" s="175"/>
      <c r="G63" s="175"/>
      <c r="H63" s="175"/>
      <c r="I63" s="176">
        <v>50</v>
      </c>
      <c r="J63" s="41">
        <f t="shared" si="1"/>
        <v>50</v>
      </c>
      <c r="K63" s="41" t="str">
        <f t="shared" si="3"/>
        <v/>
      </c>
      <c r="L63" s="175"/>
      <c r="M63" s="41" t="str">
        <f t="shared" si="4"/>
        <v/>
      </c>
    </row>
    <row r="64" spans="1:13" x14ac:dyDescent="0.3">
      <c r="A64" s="168">
        <v>2003</v>
      </c>
      <c r="B64" s="173" t="s">
        <v>11</v>
      </c>
      <c r="C64" s="223"/>
      <c r="D64" s="174" t="str">
        <f t="shared" si="5"/>
        <v/>
      </c>
      <c r="E64" s="171">
        <f t="shared" si="0"/>
        <v>0</v>
      </c>
      <c r="F64" s="175"/>
      <c r="G64" s="175"/>
      <c r="H64" s="175"/>
      <c r="I64" s="176">
        <v>1</v>
      </c>
      <c r="J64" s="41">
        <f t="shared" si="1"/>
        <v>1</v>
      </c>
      <c r="K64" s="41">
        <f t="shared" si="3"/>
        <v>1</v>
      </c>
      <c r="L64" s="175"/>
      <c r="M64" s="41">
        <f t="shared" si="4"/>
        <v>1</v>
      </c>
    </row>
    <row r="65" spans="1:13" x14ac:dyDescent="0.3">
      <c r="A65" s="168">
        <v>2003</v>
      </c>
      <c r="B65" s="173" t="s">
        <v>11</v>
      </c>
      <c r="C65" s="222">
        <v>2</v>
      </c>
      <c r="D65" s="174">
        <f t="shared" si="5"/>
        <v>2</v>
      </c>
      <c r="E65" s="171">
        <f t="shared" si="0"/>
        <v>0</v>
      </c>
      <c r="F65" s="175"/>
      <c r="G65" s="175"/>
      <c r="H65" s="175"/>
      <c r="I65" s="176">
        <v>5</v>
      </c>
      <c r="J65" s="41">
        <f t="shared" si="1"/>
        <v>5</v>
      </c>
      <c r="K65" s="41">
        <f t="shared" si="3"/>
        <v>5</v>
      </c>
      <c r="L65" s="175"/>
      <c r="M65" s="41">
        <f t="shared" si="4"/>
        <v>5</v>
      </c>
    </row>
    <row r="66" spans="1:13" x14ac:dyDescent="0.3">
      <c r="A66" s="168">
        <v>2003</v>
      </c>
      <c r="B66" s="173" t="s">
        <v>11</v>
      </c>
      <c r="C66" s="222">
        <v>5</v>
      </c>
      <c r="D66" s="174">
        <f t="shared" si="5"/>
        <v>5</v>
      </c>
      <c r="E66" s="171">
        <f t="shared" ref="E66:E129" si="6">IF(D66&lt;&gt;C66,1,0)</f>
        <v>0</v>
      </c>
      <c r="F66" s="175"/>
      <c r="G66" s="175"/>
      <c r="H66" s="175"/>
      <c r="I66" s="176">
        <v>10</v>
      </c>
      <c r="J66" s="41">
        <f t="shared" ref="J66:J129" si="7">IF(OR(I66="",I66&gt;=75),"",IF(AND(I66&lt;75,OR(D66&lt;=0,D66="")),I66,IF(AND(I66&gt;=D66*10,I66&gt;30),D66,IF(D66&lt;&gt;"",I66,""))))</f>
        <v>10</v>
      </c>
      <c r="K66" s="41">
        <f t="shared" si="3"/>
        <v>10</v>
      </c>
      <c r="L66" s="175"/>
      <c r="M66" s="41">
        <f t="shared" si="4"/>
        <v>10</v>
      </c>
    </row>
    <row r="67" spans="1:13" x14ac:dyDescent="0.3">
      <c r="A67" s="168">
        <v>2003</v>
      </c>
      <c r="B67" s="173" t="s">
        <v>11</v>
      </c>
      <c r="C67" s="222">
        <v>4</v>
      </c>
      <c r="D67" s="174">
        <f t="shared" ref="D67:D98" si="8">IF(OR(C67="",C67&gt;=50),"",C67)</f>
        <v>4</v>
      </c>
      <c r="E67" s="171">
        <f t="shared" si="6"/>
        <v>0</v>
      </c>
      <c r="F67" s="175"/>
      <c r="G67" s="175"/>
      <c r="H67" s="175"/>
      <c r="I67" s="177"/>
      <c r="J67" s="41" t="str">
        <f t="shared" si="7"/>
        <v/>
      </c>
      <c r="K67" s="41" t="str">
        <f t="shared" ref="K67:K130" si="9">IF($I67="","",IF(AND($C67&gt;0,$I67&gt;=$C67*10),$C67,IF(I67&gt;=50,"",IF($C67="",$I67,IF($C67&lt;&gt;"",$I67,"")))))</f>
        <v/>
      </c>
      <c r="L67" s="175"/>
      <c r="M67" s="41" t="str">
        <f t="shared" ref="M67:M130" si="10">IFERROR(K67,I67)</f>
        <v/>
      </c>
    </row>
    <row r="68" spans="1:13" x14ac:dyDescent="0.3">
      <c r="A68" s="168">
        <v>2003</v>
      </c>
      <c r="B68" s="173" t="s">
        <v>11</v>
      </c>
      <c r="C68" s="222">
        <v>0</v>
      </c>
      <c r="D68" s="174">
        <f t="shared" si="8"/>
        <v>0</v>
      </c>
      <c r="E68" s="171">
        <f t="shared" si="6"/>
        <v>0</v>
      </c>
      <c r="F68" s="175"/>
      <c r="G68" s="175"/>
      <c r="H68" s="175"/>
      <c r="I68" s="177"/>
      <c r="J68" s="41" t="str">
        <f t="shared" si="7"/>
        <v/>
      </c>
      <c r="K68" s="41" t="str">
        <f t="shared" si="9"/>
        <v/>
      </c>
      <c r="L68" s="175"/>
      <c r="M68" s="41" t="str">
        <f t="shared" si="10"/>
        <v/>
      </c>
    </row>
    <row r="69" spans="1:13" x14ac:dyDescent="0.3">
      <c r="A69" s="168">
        <v>2003</v>
      </c>
      <c r="B69" s="173" t="s">
        <v>11</v>
      </c>
      <c r="C69" s="222">
        <v>20</v>
      </c>
      <c r="D69" s="174">
        <f t="shared" si="8"/>
        <v>20</v>
      </c>
      <c r="E69" s="171">
        <f t="shared" si="6"/>
        <v>0</v>
      </c>
      <c r="F69" s="175"/>
      <c r="G69" s="175"/>
      <c r="H69" s="175"/>
      <c r="I69" s="176">
        <v>35</v>
      </c>
      <c r="J69" s="41">
        <f t="shared" si="7"/>
        <v>35</v>
      </c>
      <c r="K69" s="41">
        <f t="shared" si="9"/>
        <v>35</v>
      </c>
      <c r="L69" s="175"/>
      <c r="M69" s="41">
        <f t="shared" si="10"/>
        <v>35</v>
      </c>
    </row>
    <row r="70" spans="1:13" x14ac:dyDescent="0.3">
      <c r="A70" s="168">
        <v>2003</v>
      </c>
      <c r="B70" s="173" t="s">
        <v>11</v>
      </c>
      <c r="C70" s="222">
        <v>5</v>
      </c>
      <c r="D70" s="174">
        <f t="shared" si="8"/>
        <v>5</v>
      </c>
      <c r="E70" s="171">
        <f t="shared" si="6"/>
        <v>0</v>
      </c>
      <c r="F70" s="175"/>
      <c r="G70" s="175"/>
      <c r="H70" s="175"/>
      <c r="I70" s="176">
        <v>20</v>
      </c>
      <c r="J70" s="41">
        <f t="shared" si="7"/>
        <v>20</v>
      </c>
      <c r="K70" s="41">
        <f t="shared" si="9"/>
        <v>20</v>
      </c>
      <c r="L70" s="175"/>
      <c r="M70" s="41">
        <f t="shared" si="10"/>
        <v>20</v>
      </c>
    </row>
    <row r="71" spans="1:13" x14ac:dyDescent="0.3">
      <c r="A71" s="168">
        <v>2003</v>
      </c>
      <c r="B71" s="173" t="s">
        <v>11</v>
      </c>
      <c r="C71" s="222">
        <v>40</v>
      </c>
      <c r="D71" s="174">
        <f t="shared" si="8"/>
        <v>40</v>
      </c>
      <c r="E71" s="171">
        <f t="shared" si="6"/>
        <v>0</v>
      </c>
      <c r="F71" s="175"/>
      <c r="G71" s="175"/>
      <c r="H71" s="175"/>
      <c r="I71" s="176">
        <v>100</v>
      </c>
      <c r="J71" s="41" t="str">
        <f t="shared" si="7"/>
        <v/>
      </c>
      <c r="K71" s="41" t="str">
        <f t="shared" si="9"/>
        <v/>
      </c>
      <c r="L71" s="175"/>
      <c r="M71" s="41" t="str">
        <f t="shared" si="10"/>
        <v/>
      </c>
    </row>
    <row r="72" spans="1:13" x14ac:dyDescent="0.3">
      <c r="A72" s="168">
        <v>2003</v>
      </c>
      <c r="B72" s="173" t="s">
        <v>11</v>
      </c>
      <c r="C72" s="222">
        <v>4</v>
      </c>
      <c r="D72" s="174">
        <f t="shared" si="8"/>
        <v>4</v>
      </c>
      <c r="E72" s="171">
        <f t="shared" si="6"/>
        <v>0</v>
      </c>
      <c r="F72" s="175"/>
      <c r="G72" s="175"/>
      <c r="H72" s="175"/>
      <c r="I72" s="176">
        <v>5</v>
      </c>
      <c r="J72" s="41">
        <f t="shared" si="7"/>
        <v>5</v>
      </c>
      <c r="K72" s="41">
        <f t="shared" si="9"/>
        <v>5</v>
      </c>
      <c r="L72" s="175"/>
      <c r="M72" s="41">
        <f t="shared" si="10"/>
        <v>5</v>
      </c>
    </row>
    <row r="73" spans="1:13" x14ac:dyDescent="0.3">
      <c r="A73" s="168">
        <v>2003</v>
      </c>
      <c r="B73" s="173" t="s">
        <v>11</v>
      </c>
      <c r="C73" s="222">
        <v>5</v>
      </c>
      <c r="D73" s="174">
        <f t="shared" si="8"/>
        <v>5</v>
      </c>
      <c r="E73" s="171">
        <f t="shared" si="6"/>
        <v>0</v>
      </c>
      <c r="F73" s="175"/>
      <c r="G73" s="175"/>
      <c r="H73" s="175"/>
      <c r="I73" s="176">
        <v>5</v>
      </c>
      <c r="J73" s="41">
        <f t="shared" si="7"/>
        <v>5</v>
      </c>
      <c r="K73" s="41">
        <f t="shared" si="9"/>
        <v>5</v>
      </c>
      <c r="L73" s="175"/>
      <c r="M73" s="41">
        <f t="shared" si="10"/>
        <v>5</v>
      </c>
    </row>
    <row r="74" spans="1:13" x14ac:dyDescent="0.3">
      <c r="A74" s="168">
        <v>2003</v>
      </c>
      <c r="B74" s="173" t="s">
        <v>11</v>
      </c>
      <c r="C74" s="222">
        <v>5</v>
      </c>
      <c r="D74" s="174">
        <f t="shared" si="8"/>
        <v>5</v>
      </c>
      <c r="E74" s="171">
        <f t="shared" si="6"/>
        <v>0</v>
      </c>
      <c r="F74" s="175"/>
      <c r="G74" s="175"/>
      <c r="H74" s="175"/>
      <c r="I74" s="176">
        <v>5</v>
      </c>
      <c r="J74" s="41">
        <f t="shared" si="7"/>
        <v>5</v>
      </c>
      <c r="K74" s="41">
        <f t="shared" si="9"/>
        <v>5</v>
      </c>
      <c r="L74" s="175"/>
      <c r="M74" s="41">
        <f t="shared" si="10"/>
        <v>5</v>
      </c>
    </row>
    <row r="75" spans="1:13" x14ac:dyDescent="0.3">
      <c r="A75" s="168">
        <v>2003</v>
      </c>
      <c r="B75" s="173" t="s">
        <v>11</v>
      </c>
      <c r="C75" s="222">
        <v>25</v>
      </c>
      <c r="D75" s="174">
        <f t="shared" si="8"/>
        <v>25</v>
      </c>
      <c r="E75" s="171">
        <f t="shared" si="6"/>
        <v>0</v>
      </c>
      <c r="F75" s="175"/>
      <c r="G75" s="175"/>
      <c r="H75" s="175"/>
      <c r="I75" s="176">
        <v>90</v>
      </c>
      <c r="J75" s="41" t="str">
        <f t="shared" si="7"/>
        <v/>
      </c>
      <c r="K75" s="41" t="str">
        <f t="shared" si="9"/>
        <v/>
      </c>
      <c r="L75" s="175"/>
      <c r="M75" s="41" t="str">
        <f t="shared" si="10"/>
        <v/>
      </c>
    </row>
    <row r="76" spans="1:13" x14ac:dyDescent="0.3">
      <c r="A76" s="168">
        <v>2003</v>
      </c>
      <c r="B76" s="173" t="s">
        <v>11</v>
      </c>
      <c r="C76" s="222">
        <v>20</v>
      </c>
      <c r="D76" s="174">
        <f t="shared" si="8"/>
        <v>20</v>
      </c>
      <c r="E76" s="171">
        <f t="shared" si="6"/>
        <v>0</v>
      </c>
      <c r="F76" s="175"/>
      <c r="G76" s="175"/>
      <c r="H76" s="175"/>
      <c r="I76" s="176">
        <v>20</v>
      </c>
      <c r="J76" s="41">
        <f t="shared" si="7"/>
        <v>20</v>
      </c>
      <c r="K76" s="41">
        <f t="shared" si="9"/>
        <v>20</v>
      </c>
      <c r="L76" s="175"/>
      <c r="M76" s="41">
        <f t="shared" si="10"/>
        <v>20</v>
      </c>
    </row>
    <row r="77" spans="1:13" x14ac:dyDescent="0.3">
      <c r="A77" s="168">
        <v>2003</v>
      </c>
      <c r="B77" s="173" t="s">
        <v>11</v>
      </c>
      <c r="C77" s="222">
        <v>5</v>
      </c>
      <c r="D77" s="174">
        <f t="shared" si="8"/>
        <v>5</v>
      </c>
      <c r="E77" s="171">
        <f t="shared" si="6"/>
        <v>0</v>
      </c>
      <c r="F77" s="175"/>
      <c r="G77" s="175"/>
      <c r="H77" s="175"/>
      <c r="I77" s="176">
        <v>4</v>
      </c>
      <c r="J77" s="41">
        <f t="shared" si="7"/>
        <v>4</v>
      </c>
      <c r="K77" s="41">
        <f t="shared" si="9"/>
        <v>4</v>
      </c>
      <c r="L77" s="175"/>
      <c r="M77" s="41">
        <f t="shared" si="10"/>
        <v>4</v>
      </c>
    </row>
    <row r="78" spans="1:13" x14ac:dyDescent="0.3">
      <c r="A78" s="168">
        <v>2003</v>
      </c>
      <c r="B78" s="173" t="s">
        <v>11</v>
      </c>
      <c r="C78" s="222">
        <v>25</v>
      </c>
      <c r="D78" s="174">
        <f t="shared" si="8"/>
        <v>25</v>
      </c>
      <c r="E78" s="171">
        <f t="shared" si="6"/>
        <v>0</v>
      </c>
      <c r="F78" s="175"/>
      <c r="G78" s="175"/>
      <c r="H78" s="175"/>
      <c r="I78" s="176">
        <v>7</v>
      </c>
      <c r="J78" s="41">
        <f t="shared" si="7"/>
        <v>7</v>
      </c>
      <c r="K78" s="41">
        <f t="shared" si="9"/>
        <v>7</v>
      </c>
      <c r="L78" s="175"/>
      <c r="M78" s="41">
        <f t="shared" si="10"/>
        <v>7</v>
      </c>
    </row>
    <row r="79" spans="1:13" x14ac:dyDescent="0.3">
      <c r="A79" s="168">
        <v>2003</v>
      </c>
      <c r="B79" s="173" t="s">
        <v>11</v>
      </c>
      <c r="C79" s="222">
        <v>10</v>
      </c>
      <c r="D79" s="174">
        <f t="shared" si="8"/>
        <v>10</v>
      </c>
      <c r="E79" s="171">
        <f t="shared" si="6"/>
        <v>0</v>
      </c>
      <c r="F79" s="175"/>
      <c r="G79" s="175"/>
      <c r="H79" s="175"/>
      <c r="I79" s="176">
        <v>10</v>
      </c>
      <c r="J79" s="41">
        <f t="shared" si="7"/>
        <v>10</v>
      </c>
      <c r="K79" s="41">
        <f t="shared" si="9"/>
        <v>10</v>
      </c>
      <c r="L79" s="175"/>
      <c r="M79" s="41">
        <f t="shared" si="10"/>
        <v>10</v>
      </c>
    </row>
    <row r="80" spans="1:13" x14ac:dyDescent="0.3">
      <c r="A80" s="168">
        <v>2003</v>
      </c>
      <c r="B80" s="173" t="s">
        <v>11</v>
      </c>
      <c r="C80" s="222">
        <v>3</v>
      </c>
      <c r="D80" s="174">
        <f t="shared" si="8"/>
        <v>3</v>
      </c>
      <c r="E80" s="171">
        <f t="shared" si="6"/>
        <v>0</v>
      </c>
      <c r="F80" s="175"/>
      <c r="G80" s="175"/>
      <c r="H80" s="175"/>
      <c r="I80" s="176">
        <v>3</v>
      </c>
      <c r="J80" s="41">
        <f t="shared" si="7"/>
        <v>3</v>
      </c>
      <c r="K80" s="41">
        <f t="shared" si="9"/>
        <v>3</v>
      </c>
      <c r="L80" s="175"/>
      <c r="M80" s="41">
        <f t="shared" si="10"/>
        <v>3</v>
      </c>
    </row>
    <row r="81" spans="1:13" x14ac:dyDescent="0.3">
      <c r="A81" s="168">
        <v>2003</v>
      </c>
      <c r="B81" s="173" t="s">
        <v>11</v>
      </c>
      <c r="C81" s="222">
        <v>4</v>
      </c>
      <c r="D81" s="174">
        <f t="shared" si="8"/>
        <v>4</v>
      </c>
      <c r="E81" s="171">
        <f t="shared" si="6"/>
        <v>0</v>
      </c>
      <c r="F81" s="175"/>
      <c r="G81" s="175"/>
      <c r="H81" s="175"/>
      <c r="I81" s="176">
        <v>50</v>
      </c>
      <c r="J81" s="41">
        <f t="shared" si="7"/>
        <v>4</v>
      </c>
      <c r="K81" s="41">
        <f t="shared" si="9"/>
        <v>4</v>
      </c>
      <c r="L81" s="175"/>
      <c r="M81" s="41">
        <f t="shared" si="10"/>
        <v>4</v>
      </c>
    </row>
    <row r="82" spans="1:13" x14ac:dyDescent="0.3">
      <c r="A82" s="168">
        <v>2003</v>
      </c>
      <c r="B82" s="173" t="s">
        <v>11</v>
      </c>
      <c r="C82" s="222">
        <v>1</v>
      </c>
      <c r="D82" s="174">
        <f t="shared" si="8"/>
        <v>1</v>
      </c>
      <c r="E82" s="171">
        <f t="shared" si="6"/>
        <v>0</v>
      </c>
      <c r="F82" s="175"/>
      <c r="G82" s="175"/>
      <c r="H82" s="175"/>
      <c r="I82" s="176">
        <v>1</v>
      </c>
      <c r="J82" s="41">
        <f t="shared" si="7"/>
        <v>1</v>
      </c>
      <c r="K82" s="41">
        <f t="shared" si="9"/>
        <v>1</v>
      </c>
      <c r="L82" s="175"/>
      <c r="M82" s="41">
        <f t="shared" si="10"/>
        <v>1</v>
      </c>
    </row>
    <row r="83" spans="1:13" x14ac:dyDescent="0.3">
      <c r="A83" s="168">
        <v>2003</v>
      </c>
      <c r="B83" s="173" t="s">
        <v>11</v>
      </c>
      <c r="C83" s="222">
        <v>10</v>
      </c>
      <c r="D83" s="174">
        <f t="shared" si="8"/>
        <v>10</v>
      </c>
      <c r="E83" s="171">
        <f t="shared" si="6"/>
        <v>0</v>
      </c>
      <c r="F83" s="175"/>
      <c r="G83" s="175"/>
      <c r="H83" s="175"/>
      <c r="I83" s="177"/>
      <c r="J83" s="41" t="str">
        <f t="shared" si="7"/>
        <v/>
      </c>
      <c r="K83" s="41" t="str">
        <f t="shared" si="9"/>
        <v/>
      </c>
      <c r="L83" s="175"/>
      <c r="M83" s="41" t="str">
        <f t="shared" si="10"/>
        <v/>
      </c>
    </row>
    <row r="84" spans="1:13" x14ac:dyDescent="0.3">
      <c r="A84" s="168">
        <v>2003</v>
      </c>
      <c r="B84" s="173" t="s">
        <v>11</v>
      </c>
      <c r="C84" s="222">
        <v>15</v>
      </c>
      <c r="D84" s="174">
        <f t="shared" si="8"/>
        <v>15</v>
      </c>
      <c r="E84" s="171">
        <f t="shared" si="6"/>
        <v>0</v>
      </c>
      <c r="F84" s="175"/>
      <c r="G84" s="175"/>
      <c r="H84" s="175"/>
      <c r="I84" s="176">
        <v>30</v>
      </c>
      <c r="J84" s="41">
        <f t="shared" si="7"/>
        <v>30</v>
      </c>
      <c r="K84" s="41">
        <f t="shared" si="9"/>
        <v>30</v>
      </c>
      <c r="L84" s="175"/>
      <c r="M84" s="41">
        <f t="shared" si="10"/>
        <v>30</v>
      </c>
    </row>
    <row r="85" spans="1:13" x14ac:dyDescent="0.3">
      <c r="A85" s="168">
        <v>2003</v>
      </c>
      <c r="B85" s="173" t="s">
        <v>11</v>
      </c>
      <c r="C85" s="222">
        <v>10</v>
      </c>
      <c r="D85" s="174">
        <f t="shared" si="8"/>
        <v>10</v>
      </c>
      <c r="E85" s="171">
        <f t="shared" si="6"/>
        <v>0</v>
      </c>
      <c r="F85" s="175"/>
      <c r="G85" s="175"/>
      <c r="H85" s="175"/>
      <c r="I85" s="176">
        <v>5</v>
      </c>
      <c r="J85" s="41">
        <f t="shared" si="7"/>
        <v>5</v>
      </c>
      <c r="K85" s="41">
        <f t="shared" si="9"/>
        <v>5</v>
      </c>
      <c r="L85" s="175"/>
      <c r="M85" s="41">
        <f t="shared" si="10"/>
        <v>5</v>
      </c>
    </row>
    <row r="86" spans="1:13" x14ac:dyDescent="0.3">
      <c r="A86" s="168">
        <v>2003</v>
      </c>
      <c r="B86" s="173" t="s">
        <v>11</v>
      </c>
      <c r="C86" s="222">
        <v>2</v>
      </c>
      <c r="D86" s="174">
        <f t="shared" si="8"/>
        <v>2</v>
      </c>
      <c r="E86" s="171">
        <f t="shared" si="6"/>
        <v>0</v>
      </c>
      <c r="F86" s="175"/>
      <c r="G86" s="175"/>
      <c r="H86" s="175"/>
      <c r="I86" s="176">
        <v>2</v>
      </c>
      <c r="J86" s="41">
        <f t="shared" si="7"/>
        <v>2</v>
      </c>
      <c r="K86" s="41">
        <f t="shared" si="9"/>
        <v>2</v>
      </c>
      <c r="L86" s="175"/>
      <c r="M86" s="41">
        <f t="shared" si="10"/>
        <v>2</v>
      </c>
    </row>
    <row r="87" spans="1:13" x14ac:dyDescent="0.3">
      <c r="A87" s="168">
        <v>2003</v>
      </c>
      <c r="B87" s="173" t="s">
        <v>11</v>
      </c>
      <c r="C87" s="222">
        <v>10</v>
      </c>
      <c r="D87" s="174">
        <f t="shared" si="8"/>
        <v>10</v>
      </c>
      <c r="E87" s="171">
        <f t="shared" si="6"/>
        <v>0</v>
      </c>
      <c r="F87" s="175"/>
      <c r="G87" s="175"/>
      <c r="H87" s="175"/>
      <c r="I87" s="176">
        <v>5</v>
      </c>
      <c r="J87" s="41">
        <f t="shared" si="7"/>
        <v>5</v>
      </c>
      <c r="K87" s="41">
        <f t="shared" si="9"/>
        <v>5</v>
      </c>
      <c r="L87" s="175"/>
      <c r="M87" s="41">
        <f t="shared" si="10"/>
        <v>5</v>
      </c>
    </row>
    <row r="88" spans="1:13" x14ac:dyDescent="0.3">
      <c r="A88" s="168">
        <v>2003</v>
      </c>
      <c r="B88" s="173" t="s">
        <v>11</v>
      </c>
      <c r="C88" s="222">
        <v>5</v>
      </c>
      <c r="D88" s="174">
        <f t="shared" si="8"/>
        <v>5</v>
      </c>
      <c r="E88" s="171">
        <f t="shared" si="6"/>
        <v>0</v>
      </c>
      <c r="F88" s="175"/>
      <c r="G88" s="175"/>
      <c r="H88" s="175"/>
      <c r="I88" s="176">
        <v>2</v>
      </c>
      <c r="J88" s="41">
        <f t="shared" si="7"/>
        <v>2</v>
      </c>
      <c r="K88" s="41">
        <f t="shared" si="9"/>
        <v>2</v>
      </c>
      <c r="L88" s="175"/>
      <c r="M88" s="41">
        <f t="shared" si="10"/>
        <v>2</v>
      </c>
    </row>
    <row r="89" spans="1:13" x14ac:dyDescent="0.3">
      <c r="A89" s="168">
        <v>2003</v>
      </c>
      <c r="B89" s="173" t="s">
        <v>11</v>
      </c>
      <c r="C89" s="222">
        <v>30</v>
      </c>
      <c r="D89" s="174">
        <f t="shared" si="8"/>
        <v>30</v>
      </c>
      <c r="E89" s="171">
        <f t="shared" si="6"/>
        <v>0</v>
      </c>
      <c r="F89" s="175"/>
      <c r="G89" s="175"/>
      <c r="H89" s="175"/>
      <c r="I89" s="176">
        <v>30</v>
      </c>
      <c r="J89" s="41">
        <f t="shared" si="7"/>
        <v>30</v>
      </c>
      <c r="K89" s="41">
        <f t="shared" si="9"/>
        <v>30</v>
      </c>
      <c r="L89" s="175"/>
      <c r="M89" s="41">
        <f t="shared" si="10"/>
        <v>30</v>
      </c>
    </row>
    <row r="90" spans="1:13" x14ac:dyDescent="0.3">
      <c r="A90" s="168">
        <v>2003</v>
      </c>
      <c r="B90" s="173" t="s">
        <v>11</v>
      </c>
      <c r="C90" s="222">
        <v>30</v>
      </c>
      <c r="D90" s="174">
        <f t="shared" si="8"/>
        <v>30</v>
      </c>
      <c r="E90" s="171">
        <f t="shared" si="6"/>
        <v>0</v>
      </c>
      <c r="F90" s="175"/>
      <c r="G90" s="175"/>
      <c r="H90" s="175"/>
      <c r="I90" s="176">
        <v>100</v>
      </c>
      <c r="J90" s="41" t="str">
        <f t="shared" si="7"/>
        <v/>
      </c>
      <c r="K90" s="41" t="str">
        <f t="shared" si="9"/>
        <v/>
      </c>
      <c r="L90" s="175"/>
      <c r="M90" s="41" t="str">
        <f t="shared" si="10"/>
        <v/>
      </c>
    </row>
    <row r="91" spans="1:13" x14ac:dyDescent="0.3">
      <c r="A91" s="168">
        <v>2003</v>
      </c>
      <c r="B91" s="173" t="s">
        <v>11</v>
      </c>
      <c r="C91" s="222">
        <v>20</v>
      </c>
      <c r="D91" s="174">
        <f t="shared" si="8"/>
        <v>20</v>
      </c>
      <c r="E91" s="171">
        <f t="shared" si="6"/>
        <v>0</v>
      </c>
      <c r="F91" s="175"/>
      <c r="G91" s="175"/>
      <c r="H91" s="175"/>
      <c r="I91" s="176">
        <v>10</v>
      </c>
      <c r="J91" s="41">
        <f t="shared" si="7"/>
        <v>10</v>
      </c>
      <c r="K91" s="41">
        <f t="shared" si="9"/>
        <v>10</v>
      </c>
      <c r="L91" s="175"/>
      <c r="M91" s="41">
        <f t="shared" si="10"/>
        <v>10</v>
      </c>
    </row>
    <row r="92" spans="1:13" x14ac:dyDescent="0.3">
      <c r="A92" s="168">
        <v>2003</v>
      </c>
      <c r="B92" s="173" t="s">
        <v>11</v>
      </c>
      <c r="C92" s="222">
        <v>0</v>
      </c>
      <c r="D92" s="174">
        <f t="shared" si="8"/>
        <v>0</v>
      </c>
      <c r="E92" s="171">
        <f t="shared" si="6"/>
        <v>0</v>
      </c>
      <c r="F92" s="175"/>
      <c r="G92" s="175"/>
      <c r="H92" s="175"/>
      <c r="I92" s="177"/>
      <c r="J92" s="41" t="str">
        <f t="shared" si="7"/>
        <v/>
      </c>
      <c r="K92" s="41" t="str">
        <f t="shared" si="9"/>
        <v/>
      </c>
      <c r="L92" s="175"/>
      <c r="M92" s="41" t="str">
        <f t="shared" si="10"/>
        <v/>
      </c>
    </row>
    <row r="93" spans="1:13" x14ac:dyDescent="0.3">
      <c r="A93" s="168">
        <v>2003</v>
      </c>
      <c r="B93" s="173" t="s">
        <v>11</v>
      </c>
      <c r="C93" s="222">
        <v>5</v>
      </c>
      <c r="D93" s="174">
        <f t="shared" si="8"/>
        <v>5</v>
      </c>
      <c r="E93" s="171">
        <f t="shared" si="6"/>
        <v>0</v>
      </c>
      <c r="F93" s="175"/>
      <c r="G93" s="175"/>
      <c r="H93" s="175"/>
      <c r="I93" s="176">
        <v>5</v>
      </c>
      <c r="J93" s="41">
        <f t="shared" si="7"/>
        <v>5</v>
      </c>
      <c r="K93" s="41">
        <f t="shared" si="9"/>
        <v>5</v>
      </c>
      <c r="L93" s="175"/>
      <c r="M93" s="41">
        <f t="shared" si="10"/>
        <v>5</v>
      </c>
    </row>
    <row r="94" spans="1:13" x14ac:dyDescent="0.3">
      <c r="A94" s="168">
        <v>2003</v>
      </c>
      <c r="B94" s="173" t="s">
        <v>11</v>
      </c>
      <c r="C94" s="222">
        <v>3</v>
      </c>
      <c r="D94" s="174">
        <f t="shared" si="8"/>
        <v>3</v>
      </c>
      <c r="E94" s="171">
        <f t="shared" si="6"/>
        <v>0</v>
      </c>
      <c r="F94" s="175"/>
      <c r="G94" s="175"/>
      <c r="H94" s="175"/>
      <c r="I94" s="176">
        <v>4</v>
      </c>
      <c r="J94" s="41">
        <f t="shared" si="7"/>
        <v>4</v>
      </c>
      <c r="K94" s="41">
        <f t="shared" si="9"/>
        <v>4</v>
      </c>
      <c r="L94" s="175"/>
      <c r="M94" s="41">
        <f t="shared" si="10"/>
        <v>4</v>
      </c>
    </row>
    <row r="95" spans="1:13" x14ac:dyDescent="0.3">
      <c r="A95" s="168">
        <v>2003</v>
      </c>
      <c r="B95" s="173" t="s">
        <v>11</v>
      </c>
      <c r="C95" s="222">
        <v>2</v>
      </c>
      <c r="D95" s="174">
        <f t="shared" si="8"/>
        <v>2</v>
      </c>
      <c r="E95" s="171">
        <f t="shared" si="6"/>
        <v>0</v>
      </c>
      <c r="F95" s="175"/>
      <c r="G95" s="175"/>
      <c r="H95" s="175"/>
      <c r="I95" s="176">
        <v>2</v>
      </c>
      <c r="J95" s="41">
        <f t="shared" si="7"/>
        <v>2</v>
      </c>
      <c r="K95" s="41">
        <f t="shared" si="9"/>
        <v>2</v>
      </c>
      <c r="L95" s="175"/>
      <c r="M95" s="41">
        <f t="shared" si="10"/>
        <v>2</v>
      </c>
    </row>
    <row r="96" spans="1:13" x14ac:dyDescent="0.3">
      <c r="A96" s="168">
        <v>2003</v>
      </c>
      <c r="B96" s="173" t="s">
        <v>11</v>
      </c>
      <c r="C96" s="222">
        <v>15</v>
      </c>
      <c r="D96" s="174">
        <f t="shared" si="8"/>
        <v>15</v>
      </c>
      <c r="E96" s="171">
        <f t="shared" si="6"/>
        <v>0</v>
      </c>
      <c r="F96" s="175"/>
      <c r="G96" s="175"/>
      <c r="H96" s="175"/>
      <c r="I96" s="176">
        <v>10</v>
      </c>
      <c r="J96" s="41">
        <f t="shared" si="7"/>
        <v>10</v>
      </c>
      <c r="K96" s="41">
        <f t="shared" si="9"/>
        <v>10</v>
      </c>
      <c r="L96" s="175"/>
      <c r="M96" s="41">
        <f t="shared" si="10"/>
        <v>10</v>
      </c>
    </row>
    <row r="97" spans="1:13" x14ac:dyDescent="0.3">
      <c r="A97" s="168">
        <v>2003</v>
      </c>
      <c r="B97" s="173" t="s">
        <v>11</v>
      </c>
      <c r="C97" s="222">
        <v>-10</v>
      </c>
      <c r="D97" s="174">
        <f t="shared" si="8"/>
        <v>-10</v>
      </c>
      <c r="E97" s="171">
        <f t="shared" si="6"/>
        <v>0</v>
      </c>
      <c r="F97" s="175"/>
      <c r="G97" s="175"/>
      <c r="H97" s="175"/>
      <c r="I97" s="176">
        <v>2</v>
      </c>
      <c r="J97" s="41">
        <f t="shared" si="7"/>
        <v>2</v>
      </c>
      <c r="K97" s="41">
        <f t="shared" si="9"/>
        <v>2</v>
      </c>
      <c r="L97" s="175"/>
      <c r="M97" s="41">
        <f t="shared" si="10"/>
        <v>2</v>
      </c>
    </row>
    <row r="98" spans="1:13" x14ac:dyDescent="0.3">
      <c r="A98" s="168">
        <v>2003</v>
      </c>
      <c r="B98" s="173" t="s">
        <v>11</v>
      </c>
      <c r="C98" s="222">
        <v>5</v>
      </c>
      <c r="D98" s="174">
        <f t="shared" si="8"/>
        <v>5</v>
      </c>
      <c r="E98" s="171">
        <f t="shared" si="6"/>
        <v>0</v>
      </c>
      <c r="F98" s="175"/>
      <c r="G98" s="175"/>
      <c r="H98" s="175"/>
      <c r="I98" s="176">
        <v>10</v>
      </c>
      <c r="J98" s="41">
        <f t="shared" si="7"/>
        <v>10</v>
      </c>
      <c r="K98" s="41">
        <f t="shared" si="9"/>
        <v>10</v>
      </c>
      <c r="L98" s="175"/>
      <c r="M98" s="41">
        <f t="shared" si="10"/>
        <v>10</v>
      </c>
    </row>
    <row r="99" spans="1:13" x14ac:dyDescent="0.3">
      <c r="A99" s="168">
        <v>2003</v>
      </c>
      <c r="B99" s="173" t="s">
        <v>11</v>
      </c>
      <c r="C99" s="222">
        <v>7</v>
      </c>
      <c r="D99" s="174">
        <f>IF(OR(C99="",C99&gt;=50),"",C99)</f>
        <v>7</v>
      </c>
      <c r="E99" s="171">
        <f t="shared" si="6"/>
        <v>0</v>
      </c>
      <c r="F99" s="175"/>
      <c r="G99" s="175"/>
      <c r="H99" s="175"/>
      <c r="I99" s="176">
        <v>30</v>
      </c>
      <c r="J99" s="41">
        <f t="shared" si="7"/>
        <v>30</v>
      </c>
      <c r="K99" s="41">
        <f t="shared" si="9"/>
        <v>30</v>
      </c>
      <c r="L99" s="175"/>
      <c r="M99" s="41">
        <f t="shared" si="10"/>
        <v>30</v>
      </c>
    </row>
    <row r="100" spans="1:13" x14ac:dyDescent="0.3">
      <c r="A100" s="168">
        <v>2003</v>
      </c>
      <c r="B100" s="173" t="s">
        <v>11</v>
      </c>
      <c r="C100" s="223"/>
      <c r="D100" s="174">
        <f>IF(OR(C1000="",C1000&gt;=50),"",C1000)</f>
        <v>5</v>
      </c>
      <c r="E100" s="171">
        <f t="shared" si="6"/>
        <v>1</v>
      </c>
      <c r="F100" s="175"/>
      <c r="G100" s="175"/>
      <c r="H100" s="175"/>
      <c r="I100" s="177"/>
      <c r="J100" s="41" t="str">
        <f t="shared" si="7"/>
        <v/>
      </c>
      <c r="K100" s="41" t="str">
        <f t="shared" si="9"/>
        <v/>
      </c>
      <c r="L100" s="175"/>
      <c r="M100" s="41" t="str">
        <f t="shared" si="10"/>
        <v/>
      </c>
    </row>
    <row r="101" spans="1:13" x14ac:dyDescent="0.3">
      <c r="A101" s="168">
        <v>2003</v>
      </c>
      <c r="B101" s="173" t="s">
        <v>11</v>
      </c>
      <c r="C101" s="222">
        <v>-5</v>
      </c>
      <c r="D101" s="174">
        <f t="shared" ref="D101:D164" si="11">IF(OR(C101="",C101&gt;=50),"",C101)</f>
        <v>-5</v>
      </c>
      <c r="E101" s="171">
        <f t="shared" si="6"/>
        <v>0</v>
      </c>
      <c r="F101" s="175"/>
      <c r="G101" s="175"/>
      <c r="H101" s="175"/>
      <c r="I101" s="176">
        <v>0</v>
      </c>
      <c r="J101" s="41">
        <f t="shared" si="7"/>
        <v>0</v>
      </c>
      <c r="K101" s="41">
        <f t="shared" si="9"/>
        <v>0</v>
      </c>
      <c r="L101" s="175"/>
      <c r="M101" s="41">
        <f t="shared" si="10"/>
        <v>0</v>
      </c>
    </row>
    <row r="102" spans="1:13" x14ac:dyDescent="0.3">
      <c r="A102" s="168">
        <v>2003</v>
      </c>
      <c r="B102" s="173" t="s">
        <v>11</v>
      </c>
      <c r="C102" s="222">
        <v>0</v>
      </c>
      <c r="D102" s="174">
        <f t="shared" si="11"/>
        <v>0</v>
      </c>
      <c r="E102" s="171">
        <f t="shared" si="6"/>
        <v>0</v>
      </c>
      <c r="F102" s="175"/>
      <c r="G102" s="175"/>
      <c r="H102" s="175"/>
      <c r="I102" s="176">
        <v>5</v>
      </c>
      <c r="J102" s="41">
        <f t="shared" si="7"/>
        <v>5</v>
      </c>
      <c r="K102" s="41">
        <f t="shared" si="9"/>
        <v>5</v>
      </c>
      <c r="L102" s="175"/>
      <c r="M102" s="41">
        <f t="shared" si="10"/>
        <v>5</v>
      </c>
    </row>
    <row r="103" spans="1:13" x14ac:dyDescent="0.3">
      <c r="A103" s="168">
        <v>2003</v>
      </c>
      <c r="B103" s="173" t="s">
        <v>11</v>
      </c>
      <c r="C103" s="222">
        <v>2</v>
      </c>
      <c r="D103" s="174">
        <f t="shared" si="11"/>
        <v>2</v>
      </c>
      <c r="E103" s="171">
        <f t="shared" si="6"/>
        <v>0</v>
      </c>
      <c r="F103" s="175"/>
      <c r="G103" s="175"/>
      <c r="H103" s="175"/>
      <c r="I103" s="176">
        <v>20</v>
      </c>
      <c r="J103" s="41">
        <f t="shared" si="7"/>
        <v>20</v>
      </c>
      <c r="K103" s="41">
        <f t="shared" si="9"/>
        <v>2</v>
      </c>
      <c r="L103" s="175"/>
      <c r="M103" s="41">
        <f t="shared" si="10"/>
        <v>2</v>
      </c>
    </row>
    <row r="104" spans="1:13" x14ac:dyDescent="0.3">
      <c r="A104" s="168">
        <v>2003</v>
      </c>
      <c r="B104" s="173" t="s">
        <v>11</v>
      </c>
      <c r="C104" s="222">
        <v>10</v>
      </c>
      <c r="D104" s="174">
        <f t="shared" si="11"/>
        <v>10</v>
      </c>
      <c r="E104" s="171">
        <f t="shared" si="6"/>
        <v>0</v>
      </c>
      <c r="F104" s="175"/>
      <c r="G104" s="175"/>
      <c r="H104" s="175"/>
      <c r="I104" s="176">
        <v>10</v>
      </c>
      <c r="J104" s="41">
        <f t="shared" si="7"/>
        <v>10</v>
      </c>
      <c r="K104" s="41">
        <f t="shared" si="9"/>
        <v>10</v>
      </c>
      <c r="L104" s="175"/>
      <c r="M104" s="41">
        <f t="shared" si="10"/>
        <v>10</v>
      </c>
    </row>
    <row r="105" spans="1:13" x14ac:dyDescent="0.3">
      <c r="A105" s="168">
        <v>2003</v>
      </c>
      <c r="B105" s="173" t="s">
        <v>11</v>
      </c>
      <c r="C105" s="222">
        <v>8</v>
      </c>
      <c r="D105" s="174">
        <f t="shared" si="11"/>
        <v>8</v>
      </c>
      <c r="E105" s="171">
        <f t="shared" si="6"/>
        <v>0</v>
      </c>
      <c r="F105" s="175"/>
      <c r="G105" s="175"/>
      <c r="H105" s="175"/>
      <c r="I105" s="176">
        <v>8</v>
      </c>
      <c r="J105" s="41">
        <f t="shared" si="7"/>
        <v>8</v>
      </c>
      <c r="K105" s="41">
        <f t="shared" si="9"/>
        <v>8</v>
      </c>
      <c r="L105" s="175"/>
      <c r="M105" s="41">
        <f t="shared" si="10"/>
        <v>8</v>
      </c>
    </row>
    <row r="106" spans="1:13" x14ac:dyDescent="0.3">
      <c r="A106" s="168">
        <v>2003</v>
      </c>
      <c r="B106" s="173" t="s">
        <v>11</v>
      </c>
      <c r="C106" s="222">
        <v>10</v>
      </c>
      <c r="D106" s="174">
        <f t="shared" si="11"/>
        <v>10</v>
      </c>
      <c r="E106" s="171">
        <f t="shared" si="6"/>
        <v>0</v>
      </c>
      <c r="F106" s="175"/>
      <c r="G106" s="175"/>
      <c r="H106" s="175"/>
      <c r="I106" s="176">
        <v>10</v>
      </c>
      <c r="J106" s="41">
        <f t="shared" si="7"/>
        <v>10</v>
      </c>
      <c r="K106" s="41">
        <f t="shared" si="9"/>
        <v>10</v>
      </c>
      <c r="L106" s="175"/>
      <c r="M106" s="41">
        <f t="shared" si="10"/>
        <v>10</v>
      </c>
    </row>
    <row r="107" spans="1:13" x14ac:dyDescent="0.3">
      <c r="A107" s="168">
        <v>2003</v>
      </c>
      <c r="B107" s="173" t="s">
        <v>11</v>
      </c>
      <c r="C107" s="222">
        <v>8</v>
      </c>
      <c r="D107" s="174">
        <f t="shared" si="11"/>
        <v>8</v>
      </c>
      <c r="E107" s="171">
        <f t="shared" si="6"/>
        <v>0</v>
      </c>
      <c r="F107" s="175"/>
      <c r="G107" s="175"/>
      <c r="H107" s="175"/>
      <c r="I107" s="176">
        <v>8</v>
      </c>
      <c r="J107" s="41">
        <f t="shared" si="7"/>
        <v>8</v>
      </c>
      <c r="K107" s="41">
        <f t="shared" si="9"/>
        <v>8</v>
      </c>
      <c r="L107" s="175"/>
      <c r="M107" s="41">
        <f t="shared" si="10"/>
        <v>8</v>
      </c>
    </row>
    <row r="108" spans="1:13" x14ac:dyDescent="0.3">
      <c r="A108" s="168">
        <v>2003</v>
      </c>
      <c r="B108" s="173" t="s">
        <v>11</v>
      </c>
      <c r="C108" s="222">
        <v>5</v>
      </c>
      <c r="D108" s="174">
        <f t="shared" si="11"/>
        <v>5</v>
      </c>
      <c r="E108" s="171">
        <f t="shared" si="6"/>
        <v>0</v>
      </c>
      <c r="F108" s="175"/>
      <c r="G108" s="175"/>
      <c r="H108" s="175"/>
      <c r="I108" s="176">
        <v>2</v>
      </c>
      <c r="J108" s="41">
        <f t="shared" si="7"/>
        <v>2</v>
      </c>
      <c r="K108" s="41">
        <f t="shared" si="9"/>
        <v>2</v>
      </c>
      <c r="L108" s="175"/>
      <c r="M108" s="41">
        <f t="shared" si="10"/>
        <v>2</v>
      </c>
    </row>
    <row r="109" spans="1:13" x14ac:dyDescent="0.3">
      <c r="A109" s="168">
        <v>2003</v>
      </c>
      <c r="B109" s="173" t="s">
        <v>11</v>
      </c>
      <c r="C109" s="222">
        <v>5</v>
      </c>
      <c r="D109" s="174">
        <f t="shared" si="11"/>
        <v>5</v>
      </c>
      <c r="E109" s="171">
        <f t="shared" si="6"/>
        <v>0</v>
      </c>
      <c r="F109" s="175"/>
      <c r="G109" s="175"/>
      <c r="H109" s="175"/>
      <c r="I109" s="176">
        <v>10</v>
      </c>
      <c r="J109" s="41">
        <f t="shared" si="7"/>
        <v>10</v>
      </c>
      <c r="K109" s="41">
        <f t="shared" si="9"/>
        <v>10</v>
      </c>
      <c r="L109" s="175"/>
      <c r="M109" s="41">
        <f t="shared" si="10"/>
        <v>10</v>
      </c>
    </row>
    <row r="110" spans="1:13" x14ac:dyDescent="0.3">
      <c r="A110" s="168">
        <v>2003</v>
      </c>
      <c r="B110" s="173" t="s">
        <v>11</v>
      </c>
      <c r="C110" s="222">
        <v>10</v>
      </c>
      <c r="D110" s="174">
        <f t="shared" si="11"/>
        <v>10</v>
      </c>
      <c r="E110" s="171">
        <f t="shared" si="6"/>
        <v>0</v>
      </c>
      <c r="F110" s="175"/>
      <c r="G110" s="175"/>
      <c r="H110" s="175"/>
      <c r="I110" s="176">
        <v>10</v>
      </c>
      <c r="J110" s="41">
        <f t="shared" si="7"/>
        <v>10</v>
      </c>
      <c r="K110" s="41">
        <f t="shared" si="9"/>
        <v>10</v>
      </c>
      <c r="L110" s="175"/>
      <c r="M110" s="41">
        <f t="shared" si="10"/>
        <v>10</v>
      </c>
    </row>
    <row r="111" spans="1:13" x14ac:dyDescent="0.3">
      <c r="A111" s="168">
        <v>2003</v>
      </c>
      <c r="B111" s="173" t="s">
        <v>11</v>
      </c>
      <c r="C111" s="222">
        <v>15</v>
      </c>
      <c r="D111" s="174">
        <f t="shared" si="11"/>
        <v>15</v>
      </c>
      <c r="E111" s="171">
        <f t="shared" si="6"/>
        <v>0</v>
      </c>
      <c r="F111" s="175"/>
      <c r="G111" s="175"/>
      <c r="H111" s="175"/>
      <c r="I111" s="176">
        <v>7</v>
      </c>
      <c r="J111" s="41">
        <f t="shared" si="7"/>
        <v>7</v>
      </c>
      <c r="K111" s="41">
        <f t="shared" si="9"/>
        <v>7</v>
      </c>
      <c r="L111" s="175"/>
      <c r="M111" s="41">
        <f t="shared" si="10"/>
        <v>7</v>
      </c>
    </row>
    <row r="112" spans="1:13" x14ac:dyDescent="0.3">
      <c r="A112" s="168">
        <v>2003</v>
      </c>
      <c r="B112" s="173" t="s">
        <v>11</v>
      </c>
      <c r="C112" s="222">
        <v>5</v>
      </c>
      <c r="D112" s="174">
        <f t="shared" si="11"/>
        <v>5</v>
      </c>
      <c r="E112" s="171">
        <f t="shared" si="6"/>
        <v>0</v>
      </c>
      <c r="F112" s="175"/>
      <c r="G112" s="175"/>
      <c r="H112" s="175"/>
      <c r="I112" s="176">
        <v>4</v>
      </c>
      <c r="J112" s="41">
        <f t="shared" si="7"/>
        <v>4</v>
      </c>
      <c r="K112" s="41">
        <f t="shared" si="9"/>
        <v>4</v>
      </c>
      <c r="L112" s="175"/>
      <c r="M112" s="41">
        <f t="shared" si="10"/>
        <v>4</v>
      </c>
    </row>
    <row r="113" spans="1:13" x14ac:dyDescent="0.3">
      <c r="A113" s="168">
        <v>2003</v>
      </c>
      <c r="B113" s="173" t="s">
        <v>11</v>
      </c>
      <c r="C113" s="222">
        <v>15</v>
      </c>
      <c r="D113" s="174">
        <f t="shared" si="11"/>
        <v>15</v>
      </c>
      <c r="E113" s="171">
        <f t="shared" si="6"/>
        <v>0</v>
      </c>
      <c r="F113" s="175"/>
      <c r="G113" s="175"/>
      <c r="H113" s="175"/>
      <c r="I113" s="176">
        <v>15</v>
      </c>
      <c r="J113" s="41">
        <f t="shared" si="7"/>
        <v>15</v>
      </c>
      <c r="K113" s="41">
        <f t="shared" si="9"/>
        <v>15</v>
      </c>
      <c r="L113" s="175"/>
      <c r="M113" s="41">
        <f t="shared" si="10"/>
        <v>15</v>
      </c>
    </row>
    <row r="114" spans="1:13" x14ac:dyDescent="0.3">
      <c r="A114" s="168">
        <v>2003</v>
      </c>
      <c r="B114" s="173" t="s">
        <v>11</v>
      </c>
      <c r="C114" s="222">
        <v>10</v>
      </c>
      <c r="D114" s="174">
        <f t="shared" si="11"/>
        <v>10</v>
      </c>
      <c r="E114" s="171">
        <f t="shared" si="6"/>
        <v>0</v>
      </c>
      <c r="F114" s="175"/>
      <c r="G114" s="175"/>
      <c r="H114" s="175"/>
      <c r="I114" s="176">
        <v>0</v>
      </c>
      <c r="J114" s="41">
        <f t="shared" si="7"/>
        <v>0</v>
      </c>
      <c r="K114" s="41">
        <f t="shared" si="9"/>
        <v>0</v>
      </c>
      <c r="L114" s="175"/>
      <c r="M114" s="41">
        <f t="shared" si="10"/>
        <v>0</v>
      </c>
    </row>
    <row r="115" spans="1:13" x14ac:dyDescent="0.3">
      <c r="A115" s="168">
        <v>2003</v>
      </c>
      <c r="B115" s="173" t="s">
        <v>11</v>
      </c>
      <c r="C115" s="222">
        <v>10</v>
      </c>
      <c r="D115" s="174">
        <f t="shared" si="11"/>
        <v>10</v>
      </c>
      <c r="E115" s="171">
        <f t="shared" si="6"/>
        <v>0</v>
      </c>
      <c r="F115" s="175"/>
      <c r="G115" s="175"/>
      <c r="H115" s="175"/>
      <c r="I115" s="176">
        <v>5</v>
      </c>
      <c r="J115" s="41">
        <f t="shared" si="7"/>
        <v>5</v>
      </c>
      <c r="K115" s="41">
        <f t="shared" si="9"/>
        <v>5</v>
      </c>
      <c r="L115" s="175"/>
      <c r="M115" s="41">
        <f t="shared" si="10"/>
        <v>5</v>
      </c>
    </row>
    <row r="116" spans="1:13" x14ac:dyDescent="0.3">
      <c r="A116" s="168">
        <v>2003</v>
      </c>
      <c r="B116" s="173" t="s">
        <v>11</v>
      </c>
      <c r="C116" s="222">
        <v>5</v>
      </c>
      <c r="D116" s="174">
        <f t="shared" si="11"/>
        <v>5</v>
      </c>
      <c r="E116" s="171">
        <f t="shared" si="6"/>
        <v>0</v>
      </c>
      <c r="F116" s="175"/>
      <c r="G116" s="175"/>
      <c r="H116" s="175"/>
      <c r="I116" s="176">
        <v>20</v>
      </c>
      <c r="J116" s="41">
        <f t="shared" si="7"/>
        <v>20</v>
      </c>
      <c r="K116" s="41">
        <f t="shared" si="9"/>
        <v>20</v>
      </c>
      <c r="L116" s="175"/>
      <c r="M116" s="41">
        <f t="shared" si="10"/>
        <v>20</v>
      </c>
    </row>
    <row r="117" spans="1:13" x14ac:dyDescent="0.3">
      <c r="A117" s="168">
        <v>2003</v>
      </c>
      <c r="B117" s="173" t="s">
        <v>11</v>
      </c>
      <c r="C117" s="222">
        <v>10</v>
      </c>
      <c r="D117" s="174">
        <f t="shared" si="11"/>
        <v>10</v>
      </c>
      <c r="E117" s="171">
        <f t="shared" si="6"/>
        <v>0</v>
      </c>
      <c r="F117" s="175"/>
      <c r="G117" s="175"/>
      <c r="H117" s="175"/>
      <c r="I117" s="176">
        <v>6</v>
      </c>
      <c r="J117" s="41">
        <f t="shared" si="7"/>
        <v>6</v>
      </c>
      <c r="K117" s="41">
        <f t="shared" si="9"/>
        <v>6</v>
      </c>
      <c r="L117" s="175"/>
      <c r="M117" s="41">
        <f t="shared" si="10"/>
        <v>6</v>
      </c>
    </row>
    <row r="118" spans="1:13" x14ac:dyDescent="0.3">
      <c r="A118" s="168">
        <v>2003</v>
      </c>
      <c r="B118" s="173" t="s">
        <v>11</v>
      </c>
      <c r="C118" s="222">
        <v>10</v>
      </c>
      <c r="D118" s="174">
        <f t="shared" si="11"/>
        <v>10</v>
      </c>
      <c r="E118" s="171">
        <f t="shared" si="6"/>
        <v>0</v>
      </c>
      <c r="F118" s="175"/>
      <c r="G118" s="175"/>
      <c r="H118" s="175"/>
      <c r="I118" s="176">
        <v>10</v>
      </c>
      <c r="J118" s="41">
        <f t="shared" si="7"/>
        <v>10</v>
      </c>
      <c r="K118" s="41">
        <f t="shared" si="9"/>
        <v>10</v>
      </c>
      <c r="L118" s="175"/>
      <c r="M118" s="41">
        <f t="shared" si="10"/>
        <v>10</v>
      </c>
    </row>
    <row r="119" spans="1:13" x14ac:dyDescent="0.3">
      <c r="A119" s="168">
        <v>2003</v>
      </c>
      <c r="B119" s="173" t="s">
        <v>11</v>
      </c>
      <c r="C119" s="222">
        <v>5</v>
      </c>
      <c r="D119" s="174">
        <f t="shared" si="11"/>
        <v>5</v>
      </c>
      <c r="E119" s="171">
        <f t="shared" si="6"/>
        <v>0</v>
      </c>
      <c r="F119" s="175"/>
      <c r="G119" s="175"/>
      <c r="H119" s="175"/>
      <c r="I119" s="176">
        <v>7</v>
      </c>
      <c r="J119" s="41">
        <f t="shared" si="7"/>
        <v>7</v>
      </c>
      <c r="K119" s="41">
        <f t="shared" si="9"/>
        <v>7</v>
      </c>
      <c r="L119" s="175"/>
      <c r="M119" s="41">
        <f t="shared" si="10"/>
        <v>7</v>
      </c>
    </row>
    <row r="120" spans="1:13" x14ac:dyDescent="0.3">
      <c r="A120" s="168">
        <v>2003</v>
      </c>
      <c r="B120" s="173" t="s">
        <v>11</v>
      </c>
      <c r="C120" s="222">
        <v>-10</v>
      </c>
      <c r="D120" s="174">
        <f t="shared" si="11"/>
        <v>-10</v>
      </c>
      <c r="E120" s="171">
        <f t="shared" si="6"/>
        <v>0</v>
      </c>
      <c r="F120" s="175"/>
      <c r="G120" s="175"/>
      <c r="H120" s="175"/>
      <c r="I120" s="177"/>
      <c r="J120" s="41" t="str">
        <f t="shared" si="7"/>
        <v/>
      </c>
      <c r="K120" s="41" t="str">
        <f t="shared" si="9"/>
        <v/>
      </c>
      <c r="L120" s="175"/>
      <c r="M120" s="41" t="str">
        <f t="shared" si="10"/>
        <v/>
      </c>
    </row>
    <row r="121" spans="1:13" x14ac:dyDescent="0.3">
      <c r="A121" s="168">
        <v>2003</v>
      </c>
      <c r="B121" s="173" t="s">
        <v>11</v>
      </c>
      <c r="C121" s="222">
        <v>1</v>
      </c>
      <c r="D121" s="174">
        <f t="shared" si="11"/>
        <v>1</v>
      </c>
      <c r="E121" s="171">
        <f t="shared" si="6"/>
        <v>0</v>
      </c>
      <c r="F121" s="175"/>
      <c r="G121" s="175"/>
      <c r="H121" s="175"/>
      <c r="I121" s="176">
        <v>3</v>
      </c>
      <c r="J121" s="41">
        <f t="shared" si="7"/>
        <v>3</v>
      </c>
      <c r="K121" s="41">
        <f t="shared" si="9"/>
        <v>3</v>
      </c>
      <c r="L121" s="175"/>
      <c r="M121" s="41">
        <f t="shared" si="10"/>
        <v>3</v>
      </c>
    </row>
    <row r="122" spans="1:13" x14ac:dyDescent="0.3">
      <c r="A122" s="168">
        <v>2003</v>
      </c>
      <c r="B122" s="173" t="s">
        <v>11</v>
      </c>
      <c r="C122" s="222">
        <v>10</v>
      </c>
      <c r="D122" s="174">
        <f t="shared" si="11"/>
        <v>10</v>
      </c>
      <c r="E122" s="171">
        <f t="shared" si="6"/>
        <v>0</v>
      </c>
      <c r="F122" s="175"/>
      <c r="G122" s="175"/>
      <c r="H122" s="175"/>
      <c r="I122" s="176">
        <v>80</v>
      </c>
      <c r="J122" s="41" t="str">
        <f t="shared" si="7"/>
        <v/>
      </c>
      <c r="K122" s="41" t="str">
        <f t="shared" si="9"/>
        <v/>
      </c>
      <c r="L122" s="175"/>
      <c r="M122" s="41" t="str">
        <f t="shared" si="10"/>
        <v/>
      </c>
    </row>
    <row r="123" spans="1:13" x14ac:dyDescent="0.3">
      <c r="A123" s="168">
        <v>2003</v>
      </c>
      <c r="B123" s="173" t="s">
        <v>11</v>
      </c>
      <c r="C123" s="222">
        <v>10</v>
      </c>
      <c r="D123" s="174">
        <f t="shared" si="11"/>
        <v>10</v>
      </c>
      <c r="E123" s="171">
        <f t="shared" si="6"/>
        <v>0</v>
      </c>
      <c r="F123" s="175"/>
      <c r="G123" s="175"/>
      <c r="H123" s="175"/>
      <c r="I123" s="176">
        <v>60</v>
      </c>
      <c r="J123" s="41">
        <f t="shared" si="7"/>
        <v>60</v>
      </c>
      <c r="K123" s="41" t="str">
        <f t="shared" si="9"/>
        <v/>
      </c>
      <c r="L123" s="175"/>
      <c r="M123" s="41" t="str">
        <f t="shared" si="10"/>
        <v/>
      </c>
    </row>
    <row r="124" spans="1:13" x14ac:dyDescent="0.3">
      <c r="A124" s="168">
        <v>2003</v>
      </c>
      <c r="B124" s="173" t="s">
        <v>11</v>
      </c>
      <c r="C124" s="222">
        <v>10</v>
      </c>
      <c r="D124" s="174">
        <f t="shared" si="11"/>
        <v>10</v>
      </c>
      <c r="E124" s="171">
        <f t="shared" si="6"/>
        <v>0</v>
      </c>
      <c r="F124" s="175"/>
      <c r="G124" s="175"/>
      <c r="H124" s="175"/>
      <c r="I124" s="176">
        <v>10</v>
      </c>
      <c r="J124" s="41">
        <f t="shared" si="7"/>
        <v>10</v>
      </c>
      <c r="K124" s="41">
        <f t="shared" si="9"/>
        <v>10</v>
      </c>
      <c r="L124" s="175"/>
      <c r="M124" s="41">
        <f t="shared" si="10"/>
        <v>10</v>
      </c>
    </row>
    <row r="125" spans="1:13" x14ac:dyDescent="0.3">
      <c r="A125" s="168">
        <v>2003</v>
      </c>
      <c r="B125" s="173" t="s">
        <v>11</v>
      </c>
      <c r="C125" s="222">
        <v>10</v>
      </c>
      <c r="D125" s="174">
        <f t="shared" si="11"/>
        <v>10</v>
      </c>
      <c r="E125" s="171">
        <f t="shared" si="6"/>
        <v>0</v>
      </c>
      <c r="F125" s="175"/>
      <c r="G125" s="175"/>
      <c r="H125" s="175"/>
      <c r="I125" s="176">
        <v>12</v>
      </c>
      <c r="J125" s="41">
        <f t="shared" si="7"/>
        <v>12</v>
      </c>
      <c r="K125" s="41">
        <f t="shared" si="9"/>
        <v>12</v>
      </c>
      <c r="L125" s="175"/>
      <c r="M125" s="41">
        <f t="shared" si="10"/>
        <v>12</v>
      </c>
    </row>
    <row r="126" spans="1:13" x14ac:dyDescent="0.3">
      <c r="A126" s="168">
        <v>2003</v>
      </c>
      <c r="B126" s="173" t="s">
        <v>11</v>
      </c>
      <c r="C126" s="222">
        <v>10</v>
      </c>
      <c r="D126" s="174">
        <f t="shared" si="11"/>
        <v>10</v>
      </c>
      <c r="E126" s="171">
        <f t="shared" si="6"/>
        <v>0</v>
      </c>
      <c r="F126" s="175"/>
      <c r="G126" s="175"/>
      <c r="H126" s="175"/>
      <c r="I126" s="176">
        <v>7</v>
      </c>
      <c r="J126" s="41">
        <f t="shared" si="7"/>
        <v>7</v>
      </c>
      <c r="K126" s="41">
        <f t="shared" si="9"/>
        <v>7</v>
      </c>
      <c r="L126" s="175"/>
      <c r="M126" s="41">
        <f t="shared" si="10"/>
        <v>7</v>
      </c>
    </row>
    <row r="127" spans="1:13" x14ac:dyDescent="0.3">
      <c r="A127" s="168">
        <v>2003</v>
      </c>
      <c r="B127" s="173" t="s">
        <v>11</v>
      </c>
      <c r="C127" s="222">
        <v>5</v>
      </c>
      <c r="D127" s="174">
        <f t="shared" si="11"/>
        <v>5</v>
      </c>
      <c r="E127" s="171">
        <f t="shared" si="6"/>
        <v>0</v>
      </c>
      <c r="F127" s="175"/>
      <c r="G127" s="175"/>
      <c r="H127" s="175"/>
      <c r="I127" s="176">
        <v>5</v>
      </c>
      <c r="J127" s="41">
        <f t="shared" si="7"/>
        <v>5</v>
      </c>
      <c r="K127" s="41">
        <f t="shared" si="9"/>
        <v>5</v>
      </c>
      <c r="L127" s="175"/>
      <c r="M127" s="41">
        <f t="shared" si="10"/>
        <v>5</v>
      </c>
    </row>
    <row r="128" spans="1:13" x14ac:dyDescent="0.3">
      <c r="A128" s="168">
        <v>2003</v>
      </c>
      <c r="B128" s="173" t="s">
        <v>11</v>
      </c>
      <c r="C128" s="222">
        <v>10</v>
      </c>
      <c r="D128" s="174">
        <f t="shared" si="11"/>
        <v>10</v>
      </c>
      <c r="E128" s="171">
        <f t="shared" si="6"/>
        <v>0</v>
      </c>
      <c r="F128" s="175"/>
      <c r="G128" s="175"/>
      <c r="H128" s="175"/>
      <c r="I128" s="176">
        <v>10</v>
      </c>
      <c r="J128" s="41">
        <f t="shared" si="7"/>
        <v>10</v>
      </c>
      <c r="K128" s="41">
        <f t="shared" si="9"/>
        <v>10</v>
      </c>
      <c r="L128" s="175"/>
      <c r="M128" s="41">
        <f t="shared" si="10"/>
        <v>10</v>
      </c>
    </row>
    <row r="129" spans="1:13" x14ac:dyDescent="0.3">
      <c r="A129" s="168">
        <v>2003</v>
      </c>
      <c r="B129" s="173" t="s">
        <v>11</v>
      </c>
      <c r="C129" s="222">
        <v>15</v>
      </c>
      <c r="D129" s="174">
        <f t="shared" si="11"/>
        <v>15</v>
      </c>
      <c r="E129" s="171">
        <f t="shared" si="6"/>
        <v>0</v>
      </c>
      <c r="F129" s="175"/>
      <c r="G129" s="175"/>
      <c r="H129" s="175"/>
      <c r="I129" s="176">
        <v>10</v>
      </c>
      <c r="J129" s="41">
        <f t="shared" si="7"/>
        <v>10</v>
      </c>
      <c r="K129" s="41">
        <f t="shared" si="9"/>
        <v>10</v>
      </c>
      <c r="L129" s="175"/>
      <c r="M129" s="41">
        <f t="shared" si="10"/>
        <v>10</v>
      </c>
    </row>
    <row r="130" spans="1:13" x14ac:dyDescent="0.3">
      <c r="A130" s="168">
        <v>2003</v>
      </c>
      <c r="B130" s="173" t="s">
        <v>11</v>
      </c>
      <c r="C130" s="222">
        <v>20</v>
      </c>
      <c r="D130" s="174">
        <f t="shared" si="11"/>
        <v>20</v>
      </c>
      <c r="E130" s="171">
        <f t="shared" ref="E130:E193" si="12">IF(D130&lt;&gt;C130,1,0)</f>
        <v>0</v>
      </c>
      <c r="F130" s="175"/>
      <c r="G130" s="175"/>
      <c r="H130" s="175"/>
      <c r="I130" s="176">
        <v>15</v>
      </c>
      <c r="J130" s="41">
        <f t="shared" ref="J130:J193" si="13">IF(OR(I130="",I130&gt;=75),"",IF(AND(I130&lt;75,OR(D130&lt;=0,D130="")),I130,IF(AND(I130&gt;=D130*10,I130&gt;30),D130,IF(D130&lt;&gt;"",I130,""))))</f>
        <v>15</v>
      </c>
      <c r="K130" s="41">
        <f t="shared" si="9"/>
        <v>15</v>
      </c>
      <c r="L130" s="175"/>
      <c r="M130" s="41">
        <f t="shared" si="10"/>
        <v>15</v>
      </c>
    </row>
    <row r="131" spans="1:13" x14ac:dyDescent="0.3">
      <c r="A131" s="168">
        <v>2003</v>
      </c>
      <c r="B131" s="173" t="s">
        <v>11</v>
      </c>
      <c r="C131" s="222">
        <v>5</v>
      </c>
      <c r="D131" s="174">
        <f t="shared" si="11"/>
        <v>5</v>
      </c>
      <c r="E131" s="171">
        <f t="shared" si="12"/>
        <v>0</v>
      </c>
      <c r="F131" s="175"/>
      <c r="G131" s="175"/>
      <c r="H131" s="175"/>
      <c r="I131" s="176">
        <v>25</v>
      </c>
      <c r="J131" s="41">
        <f t="shared" si="13"/>
        <v>25</v>
      </c>
      <c r="K131" s="41">
        <f t="shared" ref="K131:K194" si="14">IF($I131="","",IF(AND($C131&gt;0,$I131&gt;=$C131*10),$C131,IF(I131&gt;=50,"",IF($C131="",$I131,IF($C131&lt;&gt;"",$I131,"")))))</f>
        <v>25</v>
      </c>
      <c r="L131" s="175"/>
      <c r="M131" s="41">
        <f t="shared" ref="M131:M194" si="15">IFERROR(K131,I131)</f>
        <v>25</v>
      </c>
    </row>
    <row r="132" spans="1:13" x14ac:dyDescent="0.3">
      <c r="A132" s="168">
        <v>2003</v>
      </c>
      <c r="B132" s="173" t="s">
        <v>11</v>
      </c>
      <c r="C132" s="222">
        <v>5</v>
      </c>
      <c r="D132" s="174">
        <f t="shared" si="11"/>
        <v>5</v>
      </c>
      <c r="E132" s="171">
        <f t="shared" si="12"/>
        <v>0</v>
      </c>
      <c r="F132" s="175"/>
      <c r="G132" s="175"/>
      <c r="H132" s="175"/>
      <c r="I132" s="176">
        <v>60</v>
      </c>
      <c r="J132" s="41">
        <f t="shared" si="13"/>
        <v>5</v>
      </c>
      <c r="K132" s="41">
        <f t="shared" si="14"/>
        <v>5</v>
      </c>
      <c r="L132" s="175"/>
      <c r="M132" s="41">
        <f t="shared" si="15"/>
        <v>5</v>
      </c>
    </row>
    <row r="133" spans="1:13" x14ac:dyDescent="0.3">
      <c r="A133" s="168">
        <v>2003</v>
      </c>
      <c r="B133" s="173" t="s">
        <v>11</v>
      </c>
      <c r="C133" s="222">
        <v>5</v>
      </c>
      <c r="D133" s="174">
        <f t="shared" si="11"/>
        <v>5</v>
      </c>
      <c r="E133" s="171">
        <f t="shared" si="12"/>
        <v>0</v>
      </c>
      <c r="F133" s="175"/>
      <c r="G133" s="175"/>
      <c r="H133" s="175"/>
      <c r="I133" s="176">
        <v>15</v>
      </c>
      <c r="J133" s="41">
        <f t="shared" si="13"/>
        <v>15</v>
      </c>
      <c r="K133" s="41">
        <f t="shared" si="14"/>
        <v>15</v>
      </c>
      <c r="L133" s="175"/>
      <c r="M133" s="41">
        <f t="shared" si="15"/>
        <v>15</v>
      </c>
    </row>
    <row r="134" spans="1:13" x14ac:dyDescent="0.3">
      <c r="A134" s="168">
        <v>2003</v>
      </c>
      <c r="B134" s="173" t="s">
        <v>11</v>
      </c>
      <c r="C134" s="222">
        <v>20</v>
      </c>
      <c r="D134" s="174">
        <f t="shared" si="11"/>
        <v>20</v>
      </c>
      <c r="E134" s="171">
        <f t="shared" si="12"/>
        <v>0</v>
      </c>
      <c r="F134" s="175"/>
      <c r="G134" s="175"/>
      <c r="H134" s="175"/>
      <c r="I134" s="176">
        <v>5</v>
      </c>
      <c r="J134" s="41">
        <f t="shared" si="13"/>
        <v>5</v>
      </c>
      <c r="K134" s="41">
        <f t="shared" si="14"/>
        <v>5</v>
      </c>
      <c r="L134" s="175"/>
      <c r="M134" s="41">
        <f t="shared" si="15"/>
        <v>5</v>
      </c>
    </row>
    <row r="135" spans="1:13" x14ac:dyDescent="0.3">
      <c r="A135" s="168">
        <v>2003</v>
      </c>
      <c r="B135" s="173" t="s">
        <v>11</v>
      </c>
      <c r="C135" s="222">
        <v>5</v>
      </c>
      <c r="D135" s="174">
        <f t="shared" si="11"/>
        <v>5</v>
      </c>
      <c r="E135" s="171">
        <f t="shared" si="12"/>
        <v>0</v>
      </c>
      <c r="F135" s="175"/>
      <c r="G135" s="175"/>
      <c r="H135" s="175"/>
      <c r="I135" s="176">
        <v>30</v>
      </c>
      <c r="J135" s="41">
        <f t="shared" si="13"/>
        <v>30</v>
      </c>
      <c r="K135" s="41">
        <f t="shared" si="14"/>
        <v>30</v>
      </c>
      <c r="L135" s="175"/>
      <c r="M135" s="41">
        <f t="shared" si="15"/>
        <v>30</v>
      </c>
    </row>
    <row r="136" spans="1:13" x14ac:dyDescent="0.3">
      <c r="A136" s="168">
        <v>2003</v>
      </c>
      <c r="B136" s="173" t="s">
        <v>11</v>
      </c>
      <c r="C136" s="222">
        <v>20</v>
      </c>
      <c r="D136" s="174">
        <f t="shared" si="11"/>
        <v>20</v>
      </c>
      <c r="E136" s="171">
        <f t="shared" si="12"/>
        <v>0</v>
      </c>
      <c r="F136" s="175"/>
      <c r="G136" s="175"/>
      <c r="H136" s="175"/>
      <c r="I136" s="176">
        <v>15</v>
      </c>
      <c r="J136" s="41">
        <f t="shared" si="13"/>
        <v>15</v>
      </c>
      <c r="K136" s="41">
        <f t="shared" si="14"/>
        <v>15</v>
      </c>
      <c r="L136" s="175"/>
      <c r="M136" s="41">
        <f t="shared" si="15"/>
        <v>15</v>
      </c>
    </row>
    <row r="137" spans="1:13" x14ac:dyDescent="0.3">
      <c r="A137" s="168">
        <v>2003</v>
      </c>
      <c r="B137" s="173" t="s">
        <v>11</v>
      </c>
      <c r="C137" s="223"/>
      <c r="D137" s="174" t="str">
        <f t="shared" si="11"/>
        <v/>
      </c>
      <c r="E137" s="171">
        <f t="shared" si="12"/>
        <v>0</v>
      </c>
      <c r="F137" s="175"/>
      <c r="G137" s="175"/>
      <c r="H137" s="175"/>
      <c r="I137" s="177"/>
      <c r="J137" s="41" t="str">
        <f t="shared" si="13"/>
        <v/>
      </c>
      <c r="K137" s="41" t="str">
        <f t="shared" si="14"/>
        <v/>
      </c>
      <c r="L137" s="175"/>
      <c r="M137" s="41" t="str">
        <f t="shared" si="15"/>
        <v/>
      </c>
    </row>
    <row r="138" spans="1:13" x14ac:dyDescent="0.3">
      <c r="A138" s="168">
        <v>2003</v>
      </c>
      <c r="B138" s="173" t="s">
        <v>11</v>
      </c>
      <c r="C138" s="222">
        <v>0</v>
      </c>
      <c r="D138" s="174">
        <f t="shared" si="11"/>
        <v>0</v>
      </c>
      <c r="E138" s="171">
        <f t="shared" si="12"/>
        <v>0</v>
      </c>
      <c r="F138" s="175"/>
      <c r="G138" s="175"/>
      <c r="H138" s="175"/>
      <c r="I138" s="176">
        <v>-1</v>
      </c>
      <c r="J138" s="41">
        <f t="shared" si="13"/>
        <v>-1</v>
      </c>
      <c r="K138" s="41">
        <f t="shared" si="14"/>
        <v>-1</v>
      </c>
      <c r="L138" s="175"/>
      <c r="M138" s="41">
        <f t="shared" si="15"/>
        <v>-1</v>
      </c>
    </row>
    <row r="139" spans="1:13" x14ac:dyDescent="0.3">
      <c r="A139" s="168">
        <v>2003</v>
      </c>
      <c r="B139" s="173" t="s">
        <v>11</v>
      </c>
      <c r="C139" s="222">
        <v>-5</v>
      </c>
      <c r="D139" s="174">
        <f t="shared" si="11"/>
        <v>-5</v>
      </c>
      <c r="E139" s="171">
        <f t="shared" si="12"/>
        <v>0</v>
      </c>
      <c r="F139" s="175"/>
      <c r="G139" s="175"/>
      <c r="H139" s="175"/>
      <c r="I139" s="176">
        <v>5</v>
      </c>
      <c r="J139" s="41">
        <f t="shared" si="13"/>
        <v>5</v>
      </c>
      <c r="K139" s="41">
        <f t="shared" si="14"/>
        <v>5</v>
      </c>
      <c r="L139" s="175"/>
      <c r="M139" s="41">
        <f t="shared" si="15"/>
        <v>5</v>
      </c>
    </row>
    <row r="140" spans="1:13" x14ac:dyDescent="0.3">
      <c r="A140" s="168">
        <v>2003</v>
      </c>
      <c r="B140" s="173" t="s">
        <v>11</v>
      </c>
      <c r="C140" s="222">
        <v>1</v>
      </c>
      <c r="D140" s="174">
        <f t="shared" si="11"/>
        <v>1</v>
      </c>
      <c r="E140" s="171">
        <f t="shared" si="12"/>
        <v>0</v>
      </c>
      <c r="F140" s="175"/>
      <c r="G140" s="175"/>
      <c r="H140" s="175"/>
      <c r="I140" s="176">
        <v>1</v>
      </c>
      <c r="J140" s="41">
        <f t="shared" si="13"/>
        <v>1</v>
      </c>
      <c r="K140" s="41">
        <f t="shared" si="14"/>
        <v>1</v>
      </c>
      <c r="L140" s="175"/>
      <c r="M140" s="41">
        <f t="shared" si="15"/>
        <v>1</v>
      </c>
    </row>
    <row r="141" spans="1:13" x14ac:dyDescent="0.3">
      <c r="A141" s="168">
        <v>2003</v>
      </c>
      <c r="B141" s="173" t="s">
        <v>11</v>
      </c>
      <c r="C141" s="222">
        <v>10</v>
      </c>
      <c r="D141" s="174">
        <f t="shared" si="11"/>
        <v>10</v>
      </c>
      <c r="E141" s="171">
        <f t="shared" si="12"/>
        <v>0</v>
      </c>
      <c r="F141" s="175"/>
      <c r="G141" s="175"/>
      <c r="H141" s="175"/>
      <c r="I141" s="176">
        <v>30</v>
      </c>
      <c r="J141" s="41">
        <f t="shared" si="13"/>
        <v>30</v>
      </c>
      <c r="K141" s="41">
        <f t="shared" si="14"/>
        <v>30</v>
      </c>
      <c r="L141" s="175"/>
      <c r="M141" s="41">
        <f t="shared" si="15"/>
        <v>30</v>
      </c>
    </row>
    <row r="142" spans="1:13" x14ac:dyDescent="0.3">
      <c r="A142" s="168">
        <v>2003</v>
      </c>
      <c r="B142" s="173" t="s">
        <v>11</v>
      </c>
      <c r="C142" s="222">
        <v>35</v>
      </c>
      <c r="D142" s="174">
        <f t="shared" si="11"/>
        <v>35</v>
      </c>
      <c r="E142" s="171">
        <f t="shared" si="12"/>
        <v>0</v>
      </c>
      <c r="F142" s="175"/>
      <c r="G142" s="175"/>
      <c r="H142" s="175"/>
      <c r="I142" s="176">
        <v>50</v>
      </c>
      <c r="J142" s="41">
        <f t="shared" si="13"/>
        <v>50</v>
      </c>
      <c r="K142" s="41" t="str">
        <f t="shared" si="14"/>
        <v/>
      </c>
      <c r="L142" s="175"/>
      <c r="M142" s="41" t="str">
        <f t="shared" si="15"/>
        <v/>
      </c>
    </row>
    <row r="143" spans="1:13" x14ac:dyDescent="0.3">
      <c r="A143" s="168">
        <v>2003</v>
      </c>
      <c r="B143" s="173" t="s">
        <v>11</v>
      </c>
      <c r="C143" s="222">
        <v>10</v>
      </c>
      <c r="D143" s="174">
        <f t="shared" si="11"/>
        <v>10</v>
      </c>
      <c r="E143" s="171">
        <f t="shared" si="12"/>
        <v>0</v>
      </c>
      <c r="F143" s="175"/>
      <c r="G143" s="175"/>
      <c r="H143" s="175"/>
      <c r="I143" s="176">
        <v>10</v>
      </c>
      <c r="J143" s="41">
        <f t="shared" si="13"/>
        <v>10</v>
      </c>
      <c r="K143" s="41">
        <f t="shared" si="14"/>
        <v>10</v>
      </c>
      <c r="L143" s="175"/>
      <c r="M143" s="41">
        <f t="shared" si="15"/>
        <v>10</v>
      </c>
    </row>
    <row r="144" spans="1:13" x14ac:dyDescent="0.3">
      <c r="A144" s="168">
        <v>2003</v>
      </c>
      <c r="B144" s="173" t="s">
        <v>11</v>
      </c>
      <c r="C144" s="222">
        <v>2</v>
      </c>
      <c r="D144" s="174">
        <f t="shared" si="11"/>
        <v>2</v>
      </c>
      <c r="E144" s="171">
        <f t="shared" si="12"/>
        <v>0</v>
      </c>
      <c r="F144" s="175"/>
      <c r="G144" s="175"/>
      <c r="H144" s="175"/>
      <c r="I144" s="176">
        <v>5</v>
      </c>
      <c r="J144" s="41">
        <f t="shared" si="13"/>
        <v>5</v>
      </c>
      <c r="K144" s="41">
        <f t="shared" si="14"/>
        <v>5</v>
      </c>
      <c r="L144" s="175"/>
      <c r="M144" s="41">
        <f t="shared" si="15"/>
        <v>5</v>
      </c>
    </row>
    <row r="145" spans="1:13" x14ac:dyDescent="0.3">
      <c r="A145" s="168">
        <v>2003</v>
      </c>
      <c r="B145" s="173" t="s">
        <v>11</v>
      </c>
      <c r="C145" s="222">
        <v>0</v>
      </c>
      <c r="D145" s="174">
        <f t="shared" si="11"/>
        <v>0</v>
      </c>
      <c r="E145" s="171">
        <f t="shared" si="12"/>
        <v>0</v>
      </c>
      <c r="F145" s="175"/>
      <c r="G145" s="175"/>
      <c r="H145" s="175"/>
      <c r="I145" s="176">
        <v>3</v>
      </c>
      <c r="J145" s="41">
        <f t="shared" si="13"/>
        <v>3</v>
      </c>
      <c r="K145" s="41">
        <f t="shared" si="14"/>
        <v>3</v>
      </c>
      <c r="L145" s="175"/>
      <c r="M145" s="41">
        <f t="shared" si="15"/>
        <v>3</v>
      </c>
    </row>
    <row r="146" spans="1:13" x14ac:dyDescent="0.3">
      <c r="A146" s="168">
        <v>2003</v>
      </c>
      <c r="B146" s="173" t="s">
        <v>11</v>
      </c>
      <c r="C146" s="222">
        <v>10</v>
      </c>
      <c r="D146" s="174">
        <f t="shared" si="11"/>
        <v>10</v>
      </c>
      <c r="E146" s="171">
        <f t="shared" si="12"/>
        <v>0</v>
      </c>
      <c r="F146" s="175"/>
      <c r="G146" s="175"/>
      <c r="H146" s="175"/>
      <c r="I146" s="176">
        <v>5</v>
      </c>
      <c r="J146" s="41">
        <f t="shared" si="13"/>
        <v>5</v>
      </c>
      <c r="K146" s="41">
        <f t="shared" si="14"/>
        <v>5</v>
      </c>
      <c r="L146" s="175"/>
      <c r="M146" s="41">
        <f t="shared" si="15"/>
        <v>5</v>
      </c>
    </row>
    <row r="147" spans="1:13" x14ac:dyDescent="0.3">
      <c r="A147" s="168">
        <v>2003</v>
      </c>
      <c r="B147" s="173" t="s">
        <v>11</v>
      </c>
      <c r="C147" s="222">
        <v>10</v>
      </c>
      <c r="D147" s="174">
        <f t="shared" si="11"/>
        <v>10</v>
      </c>
      <c r="E147" s="171">
        <f t="shared" si="12"/>
        <v>0</v>
      </c>
      <c r="F147" s="175"/>
      <c r="G147" s="175"/>
      <c r="H147" s="175"/>
      <c r="I147" s="176">
        <v>100</v>
      </c>
      <c r="J147" s="41" t="str">
        <f t="shared" si="13"/>
        <v/>
      </c>
      <c r="K147" s="41">
        <f t="shared" si="14"/>
        <v>10</v>
      </c>
      <c r="L147" s="175"/>
      <c r="M147" s="41">
        <f t="shared" si="15"/>
        <v>10</v>
      </c>
    </row>
    <row r="148" spans="1:13" x14ac:dyDescent="0.3">
      <c r="A148" s="168">
        <v>2003</v>
      </c>
      <c r="B148" s="173" t="s">
        <v>11</v>
      </c>
      <c r="C148" s="222">
        <v>5.5</v>
      </c>
      <c r="D148" s="174">
        <f t="shared" si="11"/>
        <v>5.5</v>
      </c>
      <c r="E148" s="171">
        <f t="shared" si="12"/>
        <v>0</v>
      </c>
      <c r="F148" s="175"/>
      <c r="G148" s="175"/>
      <c r="H148" s="175"/>
      <c r="I148" s="176">
        <v>4</v>
      </c>
      <c r="J148" s="41">
        <f t="shared" si="13"/>
        <v>4</v>
      </c>
      <c r="K148" s="41">
        <f t="shared" si="14"/>
        <v>4</v>
      </c>
      <c r="L148" s="175"/>
      <c r="M148" s="41">
        <f t="shared" si="15"/>
        <v>4</v>
      </c>
    </row>
    <row r="149" spans="1:13" x14ac:dyDescent="0.3">
      <c r="A149" s="168">
        <v>2003</v>
      </c>
      <c r="B149" s="173" t="s">
        <v>11</v>
      </c>
      <c r="C149" s="222">
        <v>10</v>
      </c>
      <c r="D149" s="174">
        <f t="shared" si="11"/>
        <v>10</v>
      </c>
      <c r="E149" s="171">
        <f t="shared" si="12"/>
        <v>0</v>
      </c>
      <c r="F149" s="175"/>
      <c r="G149" s="175"/>
      <c r="H149" s="175"/>
      <c r="I149" s="176">
        <v>25</v>
      </c>
      <c r="J149" s="41">
        <f t="shared" si="13"/>
        <v>25</v>
      </c>
      <c r="K149" s="41">
        <f t="shared" si="14"/>
        <v>25</v>
      </c>
      <c r="L149" s="175"/>
      <c r="M149" s="41">
        <f t="shared" si="15"/>
        <v>25</v>
      </c>
    </row>
    <row r="150" spans="1:13" x14ac:dyDescent="0.3">
      <c r="A150" s="168">
        <v>2003</v>
      </c>
      <c r="B150" s="173" t="s">
        <v>11</v>
      </c>
      <c r="C150" s="222">
        <v>-5</v>
      </c>
      <c r="D150" s="174">
        <f t="shared" si="11"/>
        <v>-5</v>
      </c>
      <c r="E150" s="171">
        <f t="shared" si="12"/>
        <v>0</v>
      </c>
      <c r="F150" s="175"/>
      <c r="G150" s="175"/>
      <c r="H150" s="175"/>
      <c r="I150" s="176">
        <v>3</v>
      </c>
      <c r="J150" s="41">
        <f t="shared" si="13"/>
        <v>3</v>
      </c>
      <c r="K150" s="41">
        <f t="shared" si="14"/>
        <v>3</v>
      </c>
      <c r="L150" s="175"/>
      <c r="M150" s="41">
        <f t="shared" si="15"/>
        <v>3</v>
      </c>
    </row>
    <row r="151" spans="1:13" x14ac:dyDescent="0.3">
      <c r="A151" s="168">
        <v>2003</v>
      </c>
      <c r="B151" s="173" t="s">
        <v>11</v>
      </c>
      <c r="C151" s="222">
        <v>3</v>
      </c>
      <c r="D151" s="174">
        <f t="shared" si="11"/>
        <v>3</v>
      </c>
      <c r="E151" s="171">
        <f t="shared" si="12"/>
        <v>0</v>
      </c>
      <c r="F151" s="175"/>
      <c r="G151" s="175"/>
      <c r="H151" s="175"/>
      <c r="I151" s="176">
        <v>20</v>
      </c>
      <c r="J151" s="41">
        <f t="shared" si="13"/>
        <v>20</v>
      </c>
      <c r="K151" s="41">
        <f t="shared" si="14"/>
        <v>20</v>
      </c>
      <c r="L151" s="175"/>
      <c r="M151" s="41">
        <f t="shared" si="15"/>
        <v>20</v>
      </c>
    </row>
    <row r="152" spans="1:13" x14ac:dyDescent="0.3">
      <c r="A152" s="168">
        <v>2003</v>
      </c>
      <c r="B152" s="173" t="s">
        <v>11</v>
      </c>
      <c r="C152" s="222">
        <v>0</v>
      </c>
      <c r="D152" s="174">
        <f t="shared" si="11"/>
        <v>0</v>
      </c>
      <c r="E152" s="171">
        <f t="shared" si="12"/>
        <v>0</v>
      </c>
      <c r="F152" s="175"/>
      <c r="G152" s="175"/>
      <c r="H152" s="175"/>
      <c r="I152" s="176">
        <v>10</v>
      </c>
      <c r="J152" s="41">
        <f t="shared" si="13"/>
        <v>10</v>
      </c>
      <c r="K152" s="41">
        <f t="shared" si="14"/>
        <v>10</v>
      </c>
      <c r="L152" s="175"/>
      <c r="M152" s="41">
        <f t="shared" si="15"/>
        <v>10</v>
      </c>
    </row>
    <row r="153" spans="1:13" x14ac:dyDescent="0.3">
      <c r="A153" s="168">
        <v>2003</v>
      </c>
      <c r="B153" s="173" t="s">
        <v>11</v>
      </c>
      <c r="C153" s="222">
        <v>0.25</v>
      </c>
      <c r="D153" s="174">
        <f t="shared" si="11"/>
        <v>0.25</v>
      </c>
      <c r="E153" s="171">
        <f t="shared" si="12"/>
        <v>0</v>
      </c>
      <c r="F153" s="175"/>
      <c r="G153" s="175"/>
      <c r="H153" s="175"/>
      <c r="I153" s="176">
        <v>0.25</v>
      </c>
      <c r="J153" s="41">
        <f t="shared" si="13"/>
        <v>0.25</v>
      </c>
      <c r="K153" s="41">
        <f t="shared" si="14"/>
        <v>0.25</v>
      </c>
      <c r="L153" s="175"/>
      <c r="M153" s="41">
        <f t="shared" si="15"/>
        <v>0.25</v>
      </c>
    </row>
    <row r="154" spans="1:13" x14ac:dyDescent="0.3">
      <c r="A154" s="168">
        <v>2003</v>
      </c>
      <c r="B154" s="173" t="s">
        <v>11</v>
      </c>
      <c r="C154" s="222">
        <v>5</v>
      </c>
      <c r="D154" s="174">
        <f t="shared" si="11"/>
        <v>5</v>
      </c>
      <c r="E154" s="171">
        <f t="shared" si="12"/>
        <v>0</v>
      </c>
      <c r="F154" s="175"/>
      <c r="G154" s="175"/>
      <c r="H154" s="175"/>
      <c r="I154" s="176">
        <v>3</v>
      </c>
      <c r="J154" s="41">
        <f t="shared" si="13"/>
        <v>3</v>
      </c>
      <c r="K154" s="41">
        <f t="shared" si="14"/>
        <v>3</v>
      </c>
      <c r="L154" s="175"/>
      <c r="M154" s="41">
        <f t="shared" si="15"/>
        <v>3</v>
      </c>
    </row>
    <row r="155" spans="1:13" x14ac:dyDescent="0.3">
      <c r="A155" s="168">
        <v>2003</v>
      </c>
      <c r="B155" s="173" t="s">
        <v>11</v>
      </c>
      <c r="C155" s="222">
        <v>1</v>
      </c>
      <c r="D155" s="174">
        <f t="shared" si="11"/>
        <v>1</v>
      </c>
      <c r="E155" s="171">
        <f t="shared" si="12"/>
        <v>0</v>
      </c>
      <c r="F155" s="175"/>
      <c r="G155" s="175"/>
      <c r="H155" s="175"/>
      <c r="I155" s="176">
        <v>1</v>
      </c>
      <c r="J155" s="41">
        <f t="shared" si="13"/>
        <v>1</v>
      </c>
      <c r="K155" s="41">
        <f t="shared" si="14"/>
        <v>1</v>
      </c>
      <c r="L155" s="175"/>
      <c r="M155" s="41">
        <f t="shared" si="15"/>
        <v>1</v>
      </c>
    </row>
    <row r="156" spans="1:13" x14ac:dyDescent="0.3">
      <c r="A156" s="168">
        <v>2003</v>
      </c>
      <c r="B156" s="173" t="s">
        <v>11</v>
      </c>
      <c r="C156" s="222">
        <v>15</v>
      </c>
      <c r="D156" s="174">
        <f t="shared" si="11"/>
        <v>15</v>
      </c>
      <c r="E156" s="171">
        <f t="shared" si="12"/>
        <v>0</v>
      </c>
      <c r="F156" s="175"/>
      <c r="G156" s="175"/>
      <c r="H156" s="175"/>
      <c r="I156" s="176">
        <v>10</v>
      </c>
      <c r="J156" s="41">
        <f t="shared" si="13"/>
        <v>10</v>
      </c>
      <c r="K156" s="41">
        <f t="shared" si="14"/>
        <v>10</v>
      </c>
      <c r="L156" s="175"/>
      <c r="M156" s="41">
        <f t="shared" si="15"/>
        <v>10</v>
      </c>
    </row>
    <row r="157" spans="1:13" x14ac:dyDescent="0.3">
      <c r="A157" s="168">
        <v>2003</v>
      </c>
      <c r="B157" s="173" t="s">
        <v>11</v>
      </c>
      <c r="C157" s="222">
        <v>7</v>
      </c>
      <c r="D157" s="174">
        <f t="shared" si="11"/>
        <v>7</v>
      </c>
      <c r="E157" s="171">
        <f t="shared" si="12"/>
        <v>0</v>
      </c>
      <c r="F157" s="175"/>
      <c r="G157" s="175"/>
      <c r="H157" s="175"/>
      <c r="I157" s="176">
        <v>7</v>
      </c>
      <c r="J157" s="41">
        <f t="shared" si="13"/>
        <v>7</v>
      </c>
      <c r="K157" s="41">
        <f t="shared" si="14"/>
        <v>7</v>
      </c>
      <c r="L157" s="175"/>
      <c r="M157" s="41">
        <f t="shared" si="15"/>
        <v>7</v>
      </c>
    </row>
    <row r="158" spans="1:13" x14ac:dyDescent="0.3">
      <c r="A158" s="168">
        <v>2003</v>
      </c>
      <c r="B158" s="173" t="s">
        <v>11</v>
      </c>
      <c r="C158" s="222">
        <v>5</v>
      </c>
      <c r="D158" s="174">
        <f t="shared" si="11"/>
        <v>5</v>
      </c>
      <c r="E158" s="171">
        <f t="shared" si="12"/>
        <v>0</v>
      </c>
      <c r="F158" s="175"/>
      <c r="G158" s="175"/>
      <c r="H158" s="175"/>
      <c r="I158" s="176">
        <v>5</v>
      </c>
      <c r="J158" s="41">
        <f t="shared" si="13"/>
        <v>5</v>
      </c>
      <c r="K158" s="41">
        <f t="shared" si="14"/>
        <v>5</v>
      </c>
      <c r="L158" s="175"/>
      <c r="M158" s="41">
        <f t="shared" si="15"/>
        <v>5</v>
      </c>
    </row>
    <row r="159" spans="1:13" x14ac:dyDescent="0.3">
      <c r="A159" s="168">
        <v>2003</v>
      </c>
      <c r="B159" s="173" t="s">
        <v>11</v>
      </c>
      <c r="C159" s="222">
        <v>5</v>
      </c>
      <c r="D159" s="174">
        <f t="shared" si="11"/>
        <v>5</v>
      </c>
      <c r="E159" s="171">
        <f t="shared" si="12"/>
        <v>0</v>
      </c>
      <c r="F159" s="175"/>
      <c r="G159" s="175"/>
      <c r="H159" s="175"/>
      <c r="I159" s="176">
        <v>5</v>
      </c>
      <c r="J159" s="41">
        <f t="shared" si="13"/>
        <v>5</v>
      </c>
      <c r="K159" s="41">
        <f t="shared" si="14"/>
        <v>5</v>
      </c>
      <c r="L159" s="175"/>
      <c r="M159" s="41">
        <f t="shared" si="15"/>
        <v>5</v>
      </c>
    </row>
    <row r="160" spans="1:13" x14ac:dyDescent="0.3">
      <c r="A160" s="168">
        <v>2003</v>
      </c>
      <c r="B160" s="173" t="s">
        <v>11</v>
      </c>
      <c r="C160" s="222">
        <v>10</v>
      </c>
      <c r="D160" s="174">
        <f t="shared" si="11"/>
        <v>10</v>
      </c>
      <c r="E160" s="171">
        <f t="shared" si="12"/>
        <v>0</v>
      </c>
      <c r="F160" s="175"/>
      <c r="G160" s="175"/>
      <c r="H160" s="175"/>
      <c r="I160" s="176">
        <v>10</v>
      </c>
      <c r="J160" s="41">
        <f t="shared" si="13"/>
        <v>10</v>
      </c>
      <c r="K160" s="41">
        <f t="shared" si="14"/>
        <v>10</v>
      </c>
      <c r="L160" s="175"/>
      <c r="M160" s="41">
        <f t="shared" si="15"/>
        <v>10</v>
      </c>
    </row>
    <row r="161" spans="1:13" x14ac:dyDescent="0.3">
      <c r="A161" s="168">
        <v>2003</v>
      </c>
      <c r="B161" s="173" t="s">
        <v>11</v>
      </c>
      <c r="C161" s="222">
        <v>10</v>
      </c>
      <c r="D161" s="174">
        <f t="shared" si="11"/>
        <v>10</v>
      </c>
      <c r="E161" s="171">
        <f t="shared" si="12"/>
        <v>0</v>
      </c>
      <c r="F161" s="175"/>
      <c r="G161" s="175"/>
      <c r="H161" s="175"/>
      <c r="I161" s="176">
        <v>30</v>
      </c>
      <c r="J161" s="41">
        <f t="shared" si="13"/>
        <v>30</v>
      </c>
      <c r="K161" s="41">
        <f t="shared" si="14"/>
        <v>30</v>
      </c>
      <c r="L161" s="175"/>
      <c r="M161" s="41">
        <f t="shared" si="15"/>
        <v>30</v>
      </c>
    </row>
    <row r="162" spans="1:13" x14ac:dyDescent="0.3">
      <c r="A162" s="168">
        <v>2003</v>
      </c>
      <c r="B162" s="173" t="s">
        <v>11</v>
      </c>
      <c r="C162" s="222">
        <v>5</v>
      </c>
      <c r="D162" s="174">
        <f t="shared" si="11"/>
        <v>5</v>
      </c>
      <c r="E162" s="171">
        <f t="shared" si="12"/>
        <v>0</v>
      </c>
      <c r="F162" s="175"/>
      <c r="G162" s="175"/>
      <c r="H162" s="175"/>
      <c r="I162" s="176">
        <v>5</v>
      </c>
      <c r="J162" s="41">
        <f t="shared" si="13"/>
        <v>5</v>
      </c>
      <c r="K162" s="41">
        <f t="shared" si="14"/>
        <v>5</v>
      </c>
      <c r="L162" s="175"/>
      <c r="M162" s="41">
        <f t="shared" si="15"/>
        <v>5</v>
      </c>
    </row>
    <row r="163" spans="1:13" x14ac:dyDescent="0.3">
      <c r="A163" s="168">
        <v>2003</v>
      </c>
      <c r="B163" s="173" t="s">
        <v>11</v>
      </c>
      <c r="C163" s="222">
        <v>-10</v>
      </c>
      <c r="D163" s="174">
        <f t="shared" si="11"/>
        <v>-10</v>
      </c>
      <c r="E163" s="171">
        <f t="shared" si="12"/>
        <v>0</v>
      </c>
      <c r="F163" s="175"/>
      <c r="G163" s="175"/>
      <c r="H163" s="175"/>
      <c r="I163" s="176">
        <v>5</v>
      </c>
      <c r="J163" s="41">
        <f t="shared" si="13"/>
        <v>5</v>
      </c>
      <c r="K163" s="41">
        <f t="shared" si="14"/>
        <v>5</v>
      </c>
      <c r="L163" s="175"/>
      <c r="M163" s="41">
        <f t="shared" si="15"/>
        <v>5</v>
      </c>
    </row>
    <row r="164" spans="1:13" x14ac:dyDescent="0.3">
      <c r="A164" s="168">
        <v>2003</v>
      </c>
      <c r="B164" s="173" t="s">
        <v>11</v>
      </c>
      <c r="C164" s="222">
        <v>3</v>
      </c>
      <c r="D164" s="174">
        <f t="shared" si="11"/>
        <v>3</v>
      </c>
      <c r="E164" s="171">
        <f t="shared" si="12"/>
        <v>0</v>
      </c>
      <c r="F164" s="175"/>
      <c r="G164" s="175"/>
      <c r="H164" s="175"/>
      <c r="I164" s="176">
        <v>1</v>
      </c>
      <c r="J164" s="41">
        <f t="shared" si="13"/>
        <v>1</v>
      </c>
      <c r="K164" s="41">
        <f t="shared" si="14"/>
        <v>1</v>
      </c>
      <c r="L164" s="175"/>
      <c r="M164" s="41">
        <f t="shared" si="15"/>
        <v>1</v>
      </c>
    </row>
    <row r="165" spans="1:13" x14ac:dyDescent="0.3">
      <c r="A165" s="168">
        <v>2003</v>
      </c>
      <c r="B165" s="173" t="s">
        <v>11</v>
      </c>
      <c r="C165" s="222">
        <v>0</v>
      </c>
      <c r="D165" s="174">
        <f t="shared" ref="D165:D228" si="16">IF(OR(C165="",C165&gt;=50),"",C165)</f>
        <v>0</v>
      </c>
      <c r="E165" s="171">
        <f t="shared" si="12"/>
        <v>0</v>
      </c>
      <c r="F165" s="175"/>
      <c r="G165" s="175"/>
      <c r="H165" s="175"/>
      <c r="I165" s="176">
        <v>20</v>
      </c>
      <c r="J165" s="41">
        <f t="shared" si="13"/>
        <v>20</v>
      </c>
      <c r="K165" s="41">
        <f t="shared" si="14"/>
        <v>20</v>
      </c>
      <c r="L165" s="175"/>
      <c r="M165" s="41">
        <f t="shared" si="15"/>
        <v>20</v>
      </c>
    </row>
    <row r="166" spans="1:13" x14ac:dyDescent="0.3">
      <c r="A166" s="168">
        <v>2003</v>
      </c>
      <c r="B166" s="173" t="s">
        <v>11</v>
      </c>
      <c r="C166" s="222">
        <v>12</v>
      </c>
      <c r="D166" s="174">
        <f t="shared" si="16"/>
        <v>12</v>
      </c>
      <c r="E166" s="171">
        <f t="shared" si="12"/>
        <v>0</v>
      </c>
      <c r="F166" s="175"/>
      <c r="G166" s="175"/>
      <c r="H166" s="175"/>
      <c r="I166" s="176">
        <v>100</v>
      </c>
      <c r="J166" s="41" t="str">
        <f t="shared" si="13"/>
        <v/>
      </c>
      <c r="K166" s="41" t="str">
        <f t="shared" si="14"/>
        <v/>
      </c>
      <c r="L166" s="175"/>
      <c r="M166" s="41" t="str">
        <f t="shared" si="15"/>
        <v/>
      </c>
    </row>
    <row r="167" spans="1:13" x14ac:dyDescent="0.3">
      <c r="A167" s="168">
        <v>2003</v>
      </c>
      <c r="B167" s="173" t="s">
        <v>12</v>
      </c>
      <c r="C167" s="222">
        <v>10</v>
      </c>
      <c r="D167" s="174">
        <f t="shared" si="16"/>
        <v>10</v>
      </c>
      <c r="E167" s="171">
        <f t="shared" si="12"/>
        <v>0</v>
      </c>
      <c r="F167" s="175"/>
      <c r="G167" s="175"/>
      <c r="H167" s="175"/>
      <c r="I167" s="176">
        <v>5</v>
      </c>
      <c r="J167" s="41">
        <f t="shared" si="13"/>
        <v>5</v>
      </c>
      <c r="K167" s="41">
        <f t="shared" si="14"/>
        <v>5</v>
      </c>
      <c r="L167" s="175"/>
      <c r="M167" s="41">
        <f t="shared" si="15"/>
        <v>5</v>
      </c>
    </row>
    <row r="168" spans="1:13" x14ac:dyDescent="0.3">
      <c r="A168" s="168">
        <v>2003</v>
      </c>
      <c r="B168" s="173" t="s">
        <v>12</v>
      </c>
      <c r="C168" s="222">
        <v>4</v>
      </c>
      <c r="D168" s="174">
        <f t="shared" si="16"/>
        <v>4</v>
      </c>
      <c r="E168" s="171">
        <f t="shared" si="12"/>
        <v>0</v>
      </c>
      <c r="F168" s="175"/>
      <c r="G168" s="175"/>
      <c r="H168" s="175"/>
      <c r="I168" s="176">
        <v>10</v>
      </c>
      <c r="J168" s="41">
        <f t="shared" si="13"/>
        <v>10</v>
      </c>
      <c r="K168" s="41">
        <f t="shared" si="14"/>
        <v>10</v>
      </c>
      <c r="L168" s="175"/>
      <c r="M168" s="41">
        <f t="shared" si="15"/>
        <v>10</v>
      </c>
    </row>
    <row r="169" spans="1:13" x14ac:dyDescent="0.3">
      <c r="A169" s="168">
        <v>2003</v>
      </c>
      <c r="B169" s="173" t="s">
        <v>12</v>
      </c>
      <c r="C169" s="222">
        <v>3</v>
      </c>
      <c r="D169" s="174">
        <f t="shared" si="16"/>
        <v>3</v>
      </c>
      <c r="E169" s="171">
        <f t="shared" si="12"/>
        <v>0</v>
      </c>
      <c r="F169" s="175"/>
      <c r="G169" s="175"/>
      <c r="H169" s="175"/>
      <c r="I169" s="176">
        <v>25</v>
      </c>
      <c r="J169" s="41">
        <f t="shared" si="13"/>
        <v>25</v>
      </c>
      <c r="K169" s="41">
        <f t="shared" si="14"/>
        <v>25</v>
      </c>
      <c r="L169" s="175"/>
      <c r="M169" s="41">
        <f t="shared" si="15"/>
        <v>25</v>
      </c>
    </row>
    <row r="170" spans="1:13" x14ac:dyDescent="0.3">
      <c r="A170" s="168">
        <v>2003</v>
      </c>
      <c r="B170" s="173" t="s">
        <v>12</v>
      </c>
      <c r="C170" s="222">
        <v>10</v>
      </c>
      <c r="D170" s="174">
        <f t="shared" si="16"/>
        <v>10</v>
      </c>
      <c r="E170" s="171">
        <f t="shared" si="12"/>
        <v>0</v>
      </c>
      <c r="F170" s="175"/>
      <c r="G170" s="175"/>
      <c r="H170" s="175"/>
      <c r="I170" s="176">
        <v>15</v>
      </c>
      <c r="J170" s="41">
        <f t="shared" si="13"/>
        <v>15</v>
      </c>
      <c r="K170" s="41">
        <f t="shared" si="14"/>
        <v>15</v>
      </c>
      <c r="L170" s="175"/>
      <c r="M170" s="41">
        <f t="shared" si="15"/>
        <v>15</v>
      </c>
    </row>
    <row r="171" spans="1:13" x14ac:dyDescent="0.3">
      <c r="A171" s="168">
        <v>2003</v>
      </c>
      <c r="B171" s="173" t="s">
        <v>12</v>
      </c>
      <c r="C171" s="222">
        <v>5</v>
      </c>
      <c r="D171" s="174">
        <f t="shared" si="16"/>
        <v>5</v>
      </c>
      <c r="E171" s="171">
        <f t="shared" si="12"/>
        <v>0</v>
      </c>
      <c r="F171" s="175"/>
      <c r="G171" s="175"/>
      <c r="H171" s="175"/>
      <c r="I171" s="176">
        <v>30</v>
      </c>
      <c r="J171" s="41">
        <f t="shared" si="13"/>
        <v>30</v>
      </c>
      <c r="K171" s="41">
        <f t="shared" si="14"/>
        <v>30</v>
      </c>
      <c r="L171" s="175"/>
      <c r="M171" s="41">
        <f t="shared" si="15"/>
        <v>30</v>
      </c>
    </row>
    <row r="172" spans="1:13" x14ac:dyDescent="0.3">
      <c r="A172" s="168">
        <v>2003</v>
      </c>
      <c r="B172" s="173" t="s">
        <v>12</v>
      </c>
      <c r="C172" s="222">
        <v>10</v>
      </c>
      <c r="D172" s="174">
        <f t="shared" si="16"/>
        <v>10</v>
      </c>
      <c r="E172" s="171">
        <f t="shared" si="12"/>
        <v>0</v>
      </c>
      <c r="F172" s="175"/>
      <c r="G172" s="175"/>
      <c r="H172" s="175"/>
      <c r="I172" s="176">
        <v>10</v>
      </c>
      <c r="J172" s="41">
        <f t="shared" si="13"/>
        <v>10</v>
      </c>
      <c r="K172" s="41">
        <f t="shared" si="14"/>
        <v>10</v>
      </c>
      <c r="L172" s="175"/>
      <c r="M172" s="41">
        <f t="shared" si="15"/>
        <v>10</v>
      </c>
    </row>
    <row r="173" spans="1:13" x14ac:dyDescent="0.3">
      <c r="A173" s="168">
        <v>2003</v>
      </c>
      <c r="B173" s="173" t="s">
        <v>12</v>
      </c>
      <c r="C173" s="222">
        <v>10</v>
      </c>
      <c r="D173" s="174">
        <f t="shared" si="16"/>
        <v>10</v>
      </c>
      <c r="E173" s="171">
        <f t="shared" si="12"/>
        <v>0</v>
      </c>
      <c r="F173" s="175"/>
      <c r="G173" s="175"/>
      <c r="H173" s="175"/>
      <c r="I173" s="176">
        <v>10</v>
      </c>
      <c r="J173" s="41">
        <f t="shared" si="13"/>
        <v>10</v>
      </c>
      <c r="K173" s="41">
        <f t="shared" si="14"/>
        <v>10</v>
      </c>
      <c r="L173" s="175"/>
      <c r="M173" s="41">
        <f t="shared" si="15"/>
        <v>10</v>
      </c>
    </row>
    <row r="174" spans="1:13" x14ac:dyDescent="0.3">
      <c r="A174" s="168">
        <v>2003</v>
      </c>
      <c r="B174" s="173" t="s">
        <v>12</v>
      </c>
      <c r="C174" s="222">
        <v>0</v>
      </c>
      <c r="D174" s="174">
        <f t="shared" si="16"/>
        <v>0</v>
      </c>
      <c r="E174" s="171">
        <f t="shared" si="12"/>
        <v>0</v>
      </c>
      <c r="F174" s="175"/>
      <c r="G174" s="175"/>
      <c r="H174" s="175"/>
      <c r="I174" s="176">
        <v>0</v>
      </c>
      <c r="J174" s="41">
        <f t="shared" si="13"/>
        <v>0</v>
      </c>
      <c r="K174" s="41">
        <f t="shared" si="14"/>
        <v>0</v>
      </c>
      <c r="L174" s="175"/>
      <c r="M174" s="41">
        <f t="shared" si="15"/>
        <v>0</v>
      </c>
    </row>
    <row r="175" spans="1:13" x14ac:dyDescent="0.3">
      <c r="A175" s="168">
        <v>2003</v>
      </c>
      <c r="B175" s="173" t="s">
        <v>12</v>
      </c>
      <c r="C175" s="222">
        <v>0.5</v>
      </c>
      <c r="D175" s="174">
        <f t="shared" si="16"/>
        <v>0.5</v>
      </c>
      <c r="E175" s="171">
        <f t="shared" si="12"/>
        <v>0</v>
      </c>
      <c r="F175" s="175"/>
      <c r="G175" s="175"/>
      <c r="H175" s="175"/>
      <c r="I175" s="176">
        <v>10</v>
      </c>
      <c r="J175" s="41">
        <f t="shared" si="13"/>
        <v>10</v>
      </c>
      <c r="K175" s="41">
        <f t="shared" si="14"/>
        <v>0.5</v>
      </c>
      <c r="L175" s="175"/>
      <c r="M175" s="41">
        <f t="shared" si="15"/>
        <v>0.5</v>
      </c>
    </row>
    <row r="176" spans="1:13" x14ac:dyDescent="0.3">
      <c r="A176" s="168">
        <v>2003</v>
      </c>
      <c r="B176" s="173" t="s">
        <v>12</v>
      </c>
      <c r="C176" s="222">
        <v>3</v>
      </c>
      <c r="D176" s="174">
        <f t="shared" si="16"/>
        <v>3</v>
      </c>
      <c r="E176" s="171">
        <f t="shared" si="12"/>
        <v>0</v>
      </c>
      <c r="F176" s="175"/>
      <c r="G176" s="175"/>
      <c r="H176" s="175"/>
      <c r="I176" s="176">
        <v>3</v>
      </c>
      <c r="J176" s="41">
        <f t="shared" si="13"/>
        <v>3</v>
      </c>
      <c r="K176" s="41">
        <f t="shared" si="14"/>
        <v>3</v>
      </c>
      <c r="L176" s="175"/>
      <c r="M176" s="41">
        <f t="shared" si="15"/>
        <v>3</v>
      </c>
    </row>
    <row r="177" spans="1:13" x14ac:dyDescent="0.3">
      <c r="A177" s="168">
        <v>2003</v>
      </c>
      <c r="B177" s="173" t="s">
        <v>12</v>
      </c>
      <c r="C177" s="222">
        <v>-5</v>
      </c>
      <c r="D177" s="174">
        <f t="shared" si="16"/>
        <v>-5</v>
      </c>
      <c r="E177" s="171">
        <f t="shared" si="12"/>
        <v>0</v>
      </c>
      <c r="F177" s="175"/>
      <c r="G177" s="175"/>
      <c r="H177" s="175"/>
      <c r="I177" s="176">
        <v>5</v>
      </c>
      <c r="J177" s="41">
        <f t="shared" si="13"/>
        <v>5</v>
      </c>
      <c r="K177" s="41">
        <f t="shared" si="14"/>
        <v>5</v>
      </c>
      <c r="L177" s="175"/>
      <c r="M177" s="41">
        <f t="shared" si="15"/>
        <v>5</v>
      </c>
    </row>
    <row r="178" spans="1:13" x14ac:dyDescent="0.3">
      <c r="A178" s="168">
        <v>2003</v>
      </c>
      <c r="B178" s="173" t="s">
        <v>12</v>
      </c>
      <c r="C178" s="222">
        <v>0</v>
      </c>
      <c r="D178" s="174">
        <f t="shared" si="16"/>
        <v>0</v>
      </c>
      <c r="E178" s="171">
        <f t="shared" si="12"/>
        <v>0</v>
      </c>
      <c r="F178" s="175"/>
      <c r="G178" s="175"/>
      <c r="H178" s="175"/>
      <c r="I178" s="176">
        <v>0</v>
      </c>
      <c r="J178" s="41">
        <f t="shared" si="13"/>
        <v>0</v>
      </c>
      <c r="K178" s="41">
        <f t="shared" si="14"/>
        <v>0</v>
      </c>
      <c r="L178" s="175"/>
      <c r="M178" s="41">
        <f t="shared" si="15"/>
        <v>0</v>
      </c>
    </row>
    <row r="179" spans="1:13" x14ac:dyDescent="0.3">
      <c r="A179" s="168">
        <v>2003</v>
      </c>
      <c r="B179" s="173" t="s">
        <v>12</v>
      </c>
      <c r="C179" s="222">
        <v>5</v>
      </c>
      <c r="D179" s="174">
        <f t="shared" si="16"/>
        <v>5</v>
      </c>
      <c r="E179" s="171">
        <f t="shared" si="12"/>
        <v>0</v>
      </c>
      <c r="F179" s="175"/>
      <c r="G179" s="175"/>
      <c r="H179" s="175"/>
      <c r="I179" s="176">
        <v>2</v>
      </c>
      <c r="J179" s="41">
        <f t="shared" si="13"/>
        <v>2</v>
      </c>
      <c r="K179" s="41">
        <f t="shared" si="14"/>
        <v>2</v>
      </c>
      <c r="L179" s="175"/>
      <c r="M179" s="41">
        <f t="shared" si="15"/>
        <v>2</v>
      </c>
    </row>
    <row r="180" spans="1:13" x14ac:dyDescent="0.3">
      <c r="A180" s="168">
        <v>2003</v>
      </c>
      <c r="B180" s="173" t="s">
        <v>12</v>
      </c>
      <c r="C180" s="222">
        <v>10</v>
      </c>
      <c r="D180" s="174">
        <f t="shared" si="16"/>
        <v>10</v>
      </c>
      <c r="E180" s="171">
        <f t="shared" si="12"/>
        <v>0</v>
      </c>
      <c r="F180" s="175"/>
      <c r="G180" s="175"/>
      <c r="H180" s="175"/>
      <c r="I180" s="176">
        <v>10</v>
      </c>
      <c r="J180" s="41">
        <f t="shared" si="13"/>
        <v>10</v>
      </c>
      <c r="K180" s="41">
        <f t="shared" si="14"/>
        <v>10</v>
      </c>
      <c r="L180" s="175"/>
      <c r="M180" s="41">
        <f t="shared" si="15"/>
        <v>10</v>
      </c>
    </row>
    <row r="181" spans="1:13" x14ac:dyDescent="0.3">
      <c r="A181" s="168">
        <v>2003</v>
      </c>
      <c r="B181" s="173" t="s">
        <v>12</v>
      </c>
      <c r="C181" s="222">
        <v>2</v>
      </c>
      <c r="D181" s="174">
        <f t="shared" si="16"/>
        <v>2</v>
      </c>
      <c r="E181" s="171">
        <f t="shared" si="12"/>
        <v>0</v>
      </c>
      <c r="F181" s="175"/>
      <c r="G181" s="175"/>
      <c r="H181" s="175"/>
      <c r="I181" s="176">
        <v>-5</v>
      </c>
      <c r="J181" s="41">
        <f t="shared" si="13"/>
        <v>-5</v>
      </c>
      <c r="K181" s="41">
        <f t="shared" si="14"/>
        <v>-5</v>
      </c>
      <c r="L181" s="175"/>
      <c r="M181" s="41">
        <f t="shared" si="15"/>
        <v>-5</v>
      </c>
    </row>
    <row r="182" spans="1:13" x14ac:dyDescent="0.3">
      <c r="A182" s="168">
        <v>2003</v>
      </c>
      <c r="B182" s="173" t="s">
        <v>12</v>
      </c>
      <c r="C182" s="222">
        <v>25</v>
      </c>
      <c r="D182" s="174">
        <f t="shared" si="16"/>
        <v>25</v>
      </c>
      <c r="E182" s="171">
        <f t="shared" si="12"/>
        <v>0</v>
      </c>
      <c r="F182" s="175"/>
      <c r="G182" s="175"/>
      <c r="H182" s="175"/>
      <c r="I182" s="176">
        <v>50</v>
      </c>
      <c r="J182" s="41">
        <f t="shared" si="13"/>
        <v>50</v>
      </c>
      <c r="K182" s="41" t="str">
        <f t="shared" si="14"/>
        <v/>
      </c>
      <c r="L182" s="175"/>
      <c r="M182" s="41" t="str">
        <f t="shared" si="15"/>
        <v/>
      </c>
    </row>
    <row r="183" spans="1:13" x14ac:dyDescent="0.3">
      <c r="A183" s="168">
        <v>2003</v>
      </c>
      <c r="B183" s="173" t="s">
        <v>12</v>
      </c>
      <c r="C183" s="222">
        <v>1</v>
      </c>
      <c r="D183" s="174">
        <f t="shared" si="16"/>
        <v>1</v>
      </c>
      <c r="E183" s="171">
        <f t="shared" si="12"/>
        <v>0</v>
      </c>
      <c r="F183" s="175"/>
      <c r="G183" s="175"/>
      <c r="H183" s="175"/>
      <c r="I183" s="176">
        <v>1</v>
      </c>
      <c r="J183" s="41">
        <f t="shared" si="13"/>
        <v>1</v>
      </c>
      <c r="K183" s="41">
        <f t="shared" si="14"/>
        <v>1</v>
      </c>
      <c r="L183" s="175"/>
      <c r="M183" s="41">
        <f t="shared" si="15"/>
        <v>1</v>
      </c>
    </row>
    <row r="184" spans="1:13" x14ac:dyDescent="0.3">
      <c r="A184" s="168">
        <v>2003</v>
      </c>
      <c r="B184" s="173" t="s">
        <v>12</v>
      </c>
      <c r="C184" s="222">
        <v>0</v>
      </c>
      <c r="D184" s="174">
        <f t="shared" si="16"/>
        <v>0</v>
      </c>
      <c r="E184" s="171">
        <f t="shared" si="12"/>
        <v>0</v>
      </c>
      <c r="F184" s="175"/>
      <c r="G184" s="175"/>
      <c r="H184" s="175"/>
      <c r="I184" s="176">
        <v>0</v>
      </c>
      <c r="J184" s="41">
        <f t="shared" si="13"/>
        <v>0</v>
      </c>
      <c r="K184" s="41">
        <f t="shared" si="14"/>
        <v>0</v>
      </c>
      <c r="L184" s="175"/>
      <c r="M184" s="41">
        <f t="shared" si="15"/>
        <v>0</v>
      </c>
    </row>
    <row r="185" spans="1:13" x14ac:dyDescent="0.3">
      <c r="A185" s="168">
        <v>2003</v>
      </c>
      <c r="B185" s="173" t="s">
        <v>12</v>
      </c>
      <c r="C185" s="222">
        <v>3</v>
      </c>
      <c r="D185" s="174">
        <f t="shared" si="16"/>
        <v>3</v>
      </c>
      <c r="E185" s="171">
        <f t="shared" si="12"/>
        <v>0</v>
      </c>
      <c r="F185" s="175"/>
      <c r="G185" s="175"/>
      <c r="H185" s="175"/>
      <c r="I185" s="176">
        <v>10</v>
      </c>
      <c r="J185" s="41">
        <f t="shared" si="13"/>
        <v>10</v>
      </c>
      <c r="K185" s="41">
        <f t="shared" si="14"/>
        <v>10</v>
      </c>
      <c r="L185" s="175"/>
      <c r="M185" s="41">
        <f t="shared" si="15"/>
        <v>10</v>
      </c>
    </row>
    <row r="186" spans="1:13" x14ac:dyDescent="0.3">
      <c r="A186" s="168">
        <v>2003</v>
      </c>
      <c r="B186" s="173" t="s">
        <v>12</v>
      </c>
      <c r="C186" s="222">
        <v>10</v>
      </c>
      <c r="D186" s="174">
        <f t="shared" si="16"/>
        <v>10</v>
      </c>
      <c r="E186" s="171">
        <f t="shared" si="12"/>
        <v>0</v>
      </c>
      <c r="F186" s="175"/>
      <c r="G186" s="175"/>
      <c r="H186" s="175"/>
      <c r="I186" s="176">
        <v>10</v>
      </c>
      <c r="J186" s="41">
        <f t="shared" si="13"/>
        <v>10</v>
      </c>
      <c r="K186" s="41">
        <f t="shared" si="14"/>
        <v>10</v>
      </c>
      <c r="L186" s="175"/>
      <c r="M186" s="41">
        <f t="shared" si="15"/>
        <v>10</v>
      </c>
    </row>
    <row r="187" spans="1:13" x14ac:dyDescent="0.3">
      <c r="A187" s="168">
        <v>2003</v>
      </c>
      <c r="B187" s="173" t="s">
        <v>12</v>
      </c>
      <c r="C187" s="222">
        <v>3</v>
      </c>
      <c r="D187" s="174">
        <f t="shared" si="16"/>
        <v>3</v>
      </c>
      <c r="E187" s="171">
        <f t="shared" si="12"/>
        <v>0</v>
      </c>
      <c r="F187" s="175"/>
      <c r="G187" s="175"/>
      <c r="H187" s="175"/>
      <c r="I187" s="176">
        <v>3</v>
      </c>
      <c r="J187" s="41">
        <f t="shared" si="13"/>
        <v>3</v>
      </c>
      <c r="K187" s="41">
        <f t="shared" si="14"/>
        <v>3</v>
      </c>
      <c r="L187" s="175"/>
      <c r="M187" s="41">
        <f t="shared" si="15"/>
        <v>3</v>
      </c>
    </row>
    <row r="188" spans="1:13" x14ac:dyDescent="0.3">
      <c r="A188" s="168">
        <v>2003</v>
      </c>
      <c r="B188" s="173" t="s">
        <v>12</v>
      </c>
      <c r="C188" s="222">
        <v>10</v>
      </c>
      <c r="D188" s="174">
        <f t="shared" si="16"/>
        <v>10</v>
      </c>
      <c r="E188" s="171">
        <f t="shared" si="12"/>
        <v>0</v>
      </c>
      <c r="F188" s="175"/>
      <c r="G188" s="175"/>
      <c r="H188" s="175"/>
      <c r="I188" s="176">
        <v>10</v>
      </c>
      <c r="J188" s="41">
        <f t="shared" si="13"/>
        <v>10</v>
      </c>
      <c r="K188" s="41">
        <f t="shared" si="14"/>
        <v>10</v>
      </c>
      <c r="L188" s="175"/>
      <c r="M188" s="41">
        <f t="shared" si="15"/>
        <v>10</v>
      </c>
    </row>
    <row r="189" spans="1:13" x14ac:dyDescent="0.3">
      <c r="A189" s="168">
        <v>2003</v>
      </c>
      <c r="B189" s="173" t="s">
        <v>12</v>
      </c>
      <c r="C189" s="222">
        <v>4</v>
      </c>
      <c r="D189" s="174">
        <f t="shared" si="16"/>
        <v>4</v>
      </c>
      <c r="E189" s="171">
        <f t="shared" si="12"/>
        <v>0</v>
      </c>
      <c r="F189" s="175"/>
      <c r="G189" s="175"/>
      <c r="H189" s="175"/>
      <c r="I189" s="176">
        <v>20</v>
      </c>
      <c r="J189" s="41">
        <f t="shared" si="13"/>
        <v>20</v>
      </c>
      <c r="K189" s="41">
        <f t="shared" si="14"/>
        <v>20</v>
      </c>
      <c r="L189" s="175"/>
      <c r="M189" s="41">
        <f t="shared" si="15"/>
        <v>20</v>
      </c>
    </row>
    <row r="190" spans="1:13" x14ac:dyDescent="0.3">
      <c r="A190" s="168">
        <v>2003</v>
      </c>
      <c r="B190" s="173" t="s">
        <v>12</v>
      </c>
      <c r="C190" s="222">
        <v>-5</v>
      </c>
      <c r="D190" s="174">
        <f t="shared" si="16"/>
        <v>-5</v>
      </c>
      <c r="E190" s="171">
        <f t="shared" si="12"/>
        <v>0</v>
      </c>
      <c r="F190" s="175"/>
      <c r="G190" s="175"/>
      <c r="H190" s="175"/>
      <c r="I190" s="176">
        <v>3</v>
      </c>
      <c r="J190" s="41">
        <f t="shared" si="13"/>
        <v>3</v>
      </c>
      <c r="K190" s="41">
        <f t="shared" si="14"/>
        <v>3</v>
      </c>
      <c r="L190" s="175"/>
      <c r="M190" s="41">
        <f t="shared" si="15"/>
        <v>3</v>
      </c>
    </row>
    <row r="191" spans="1:13" x14ac:dyDescent="0.3">
      <c r="A191" s="168">
        <v>2003</v>
      </c>
      <c r="B191" s="173" t="s">
        <v>12</v>
      </c>
      <c r="C191" s="222">
        <v>5</v>
      </c>
      <c r="D191" s="174">
        <f t="shared" si="16"/>
        <v>5</v>
      </c>
      <c r="E191" s="171">
        <f t="shared" si="12"/>
        <v>0</v>
      </c>
      <c r="F191" s="175"/>
      <c r="G191" s="175"/>
      <c r="H191" s="175"/>
      <c r="I191" s="176">
        <v>5</v>
      </c>
      <c r="J191" s="41">
        <f t="shared" si="13"/>
        <v>5</v>
      </c>
      <c r="K191" s="41">
        <f t="shared" si="14"/>
        <v>5</v>
      </c>
      <c r="L191" s="175"/>
      <c r="M191" s="41">
        <f t="shared" si="15"/>
        <v>5</v>
      </c>
    </row>
    <row r="192" spans="1:13" x14ac:dyDescent="0.3">
      <c r="A192" s="168">
        <v>2003</v>
      </c>
      <c r="B192" s="173" t="s">
        <v>12</v>
      </c>
      <c r="C192" s="222">
        <v>5</v>
      </c>
      <c r="D192" s="174">
        <f t="shared" si="16"/>
        <v>5</v>
      </c>
      <c r="E192" s="171">
        <f t="shared" si="12"/>
        <v>0</v>
      </c>
      <c r="F192" s="175"/>
      <c r="G192" s="175"/>
      <c r="H192" s="175"/>
      <c r="I192" s="176">
        <v>3</v>
      </c>
      <c r="J192" s="41">
        <f t="shared" si="13"/>
        <v>3</v>
      </c>
      <c r="K192" s="41">
        <f t="shared" si="14"/>
        <v>3</v>
      </c>
      <c r="L192" s="175"/>
      <c r="M192" s="41">
        <f t="shared" si="15"/>
        <v>3</v>
      </c>
    </row>
    <row r="193" spans="1:13" x14ac:dyDescent="0.3">
      <c r="A193" s="168">
        <v>2003</v>
      </c>
      <c r="B193" s="173" t="s">
        <v>12</v>
      </c>
      <c r="C193" s="222">
        <v>11</v>
      </c>
      <c r="D193" s="174">
        <f t="shared" si="16"/>
        <v>11</v>
      </c>
      <c r="E193" s="171">
        <f t="shared" si="12"/>
        <v>0</v>
      </c>
      <c r="F193" s="175"/>
      <c r="G193" s="175"/>
      <c r="H193" s="175"/>
      <c r="I193" s="176">
        <v>8</v>
      </c>
      <c r="J193" s="41">
        <f t="shared" si="13"/>
        <v>8</v>
      </c>
      <c r="K193" s="41">
        <f t="shared" si="14"/>
        <v>8</v>
      </c>
      <c r="L193" s="175"/>
      <c r="M193" s="41">
        <f t="shared" si="15"/>
        <v>8</v>
      </c>
    </row>
    <row r="194" spans="1:13" x14ac:dyDescent="0.3">
      <c r="A194" s="168">
        <v>2003</v>
      </c>
      <c r="B194" s="173" t="s">
        <v>12</v>
      </c>
      <c r="C194" s="222">
        <v>-2</v>
      </c>
      <c r="D194" s="174">
        <f t="shared" si="16"/>
        <v>-2</v>
      </c>
      <c r="E194" s="171">
        <f t="shared" ref="E194:E257" si="17">IF(D194&lt;&gt;C194,1,0)</f>
        <v>0</v>
      </c>
      <c r="F194" s="175"/>
      <c r="G194" s="175"/>
      <c r="H194" s="175"/>
      <c r="I194" s="176">
        <v>5</v>
      </c>
      <c r="J194" s="41">
        <f t="shared" ref="J194:J257" si="18">IF(OR(I194="",I194&gt;=75),"",IF(AND(I194&lt;75,OR(D194&lt;=0,D194="")),I194,IF(AND(I194&gt;=D194*10,I194&gt;30),D194,IF(D194&lt;&gt;"",I194,""))))</f>
        <v>5</v>
      </c>
      <c r="K194" s="41">
        <f t="shared" si="14"/>
        <v>5</v>
      </c>
      <c r="L194" s="175"/>
      <c r="M194" s="41">
        <f t="shared" si="15"/>
        <v>5</v>
      </c>
    </row>
    <row r="195" spans="1:13" x14ac:dyDescent="0.3">
      <c r="A195" s="168">
        <v>2003</v>
      </c>
      <c r="B195" s="173" t="s">
        <v>12</v>
      </c>
      <c r="C195" s="222">
        <v>5</v>
      </c>
      <c r="D195" s="174">
        <f t="shared" si="16"/>
        <v>5</v>
      </c>
      <c r="E195" s="171">
        <f t="shared" si="17"/>
        <v>0</v>
      </c>
      <c r="F195" s="175"/>
      <c r="G195" s="175"/>
      <c r="H195" s="175"/>
      <c r="I195" s="176">
        <v>50</v>
      </c>
      <c r="J195" s="41">
        <f t="shared" si="18"/>
        <v>5</v>
      </c>
      <c r="K195" s="41">
        <f t="shared" ref="K195:K258" si="19">IF($I195="","",IF(AND($C195&gt;0,$I195&gt;=$C195*10),$C195,IF(I195&gt;=50,"",IF($C195="",$I195,IF($C195&lt;&gt;"",$I195,"")))))</f>
        <v>5</v>
      </c>
      <c r="L195" s="175"/>
      <c r="M195" s="41">
        <f t="shared" ref="M195:M258" si="20">IFERROR(K195,I195)</f>
        <v>5</v>
      </c>
    </row>
    <row r="196" spans="1:13" x14ac:dyDescent="0.3">
      <c r="A196" s="168">
        <v>2003</v>
      </c>
      <c r="B196" s="173" t="s">
        <v>12</v>
      </c>
      <c r="C196" s="222">
        <v>5</v>
      </c>
      <c r="D196" s="174">
        <f t="shared" si="16"/>
        <v>5</v>
      </c>
      <c r="E196" s="171">
        <f t="shared" si="17"/>
        <v>0</v>
      </c>
      <c r="F196" s="175"/>
      <c r="G196" s="175"/>
      <c r="H196" s="175"/>
      <c r="I196" s="176">
        <v>10</v>
      </c>
      <c r="J196" s="41">
        <f t="shared" si="18"/>
        <v>10</v>
      </c>
      <c r="K196" s="41">
        <f t="shared" si="19"/>
        <v>10</v>
      </c>
      <c r="L196" s="175"/>
      <c r="M196" s="41">
        <f t="shared" si="20"/>
        <v>10</v>
      </c>
    </row>
    <row r="197" spans="1:13" x14ac:dyDescent="0.3">
      <c r="A197" s="168">
        <v>2003</v>
      </c>
      <c r="B197" s="173" t="s">
        <v>12</v>
      </c>
      <c r="C197" s="222">
        <v>-10</v>
      </c>
      <c r="D197" s="174">
        <f t="shared" si="16"/>
        <v>-10</v>
      </c>
      <c r="E197" s="171">
        <f t="shared" si="17"/>
        <v>0</v>
      </c>
      <c r="F197" s="175"/>
      <c r="G197" s="175"/>
      <c r="H197" s="175"/>
      <c r="I197" s="176">
        <v>30</v>
      </c>
      <c r="J197" s="41">
        <f t="shared" si="18"/>
        <v>30</v>
      </c>
      <c r="K197" s="41">
        <f t="shared" si="19"/>
        <v>30</v>
      </c>
      <c r="L197" s="175"/>
      <c r="M197" s="41">
        <f t="shared" si="20"/>
        <v>30</v>
      </c>
    </row>
    <row r="198" spans="1:13" x14ac:dyDescent="0.3">
      <c r="A198" s="168">
        <v>2003</v>
      </c>
      <c r="B198" s="173" t="s">
        <v>12</v>
      </c>
      <c r="C198" s="222">
        <v>6</v>
      </c>
      <c r="D198" s="174">
        <f t="shared" si="16"/>
        <v>6</v>
      </c>
      <c r="E198" s="171">
        <f t="shared" si="17"/>
        <v>0</v>
      </c>
      <c r="F198" s="175"/>
      <c r="G198" s="175"/>
      <c r="H198" s="175"/>
      <c r="I198" s="176">
        <v>5</v>
      </c>
      <c r="J198" s="41">
        <f t="shared" si="18"/>
        <v>5</v>
      </c>
      <c r="K198" s="41">
        <f t="shared" si="19"/>
        <v>5</v>
      </c>
      <c r="L198" s="175"/>
      <c r="M198" s="41">
        <f t="shared" si="20"/>
        <v>5</v>
      </c>
    </row>
    <row r="199" spans="1:13" x14ac:dyDescent="0.3">
      <c r="A199" s="168">
        <v>2003</v>
      </c>
      <c r="B199" s="173" t="s">
        <v>12</v>
      </c>
      <c r="C199" s="222">
        <v>3</v>
      </c>
      <c r="D199" s="174">
        <f t="shared" si="16"/>
        <v>3</v>
      </c>
      <c r="E199" s="171">
        <f t="shared" si="17"/>
        <v>0</v>
      </c>
      <c r="F199" s="175"/>
      <c r="G199" s="175"/>
      <c r="H199" s="175"/>
      <c r="I199" s="176">
        <v>4</v>
      </c>
      <c r="J199" s="41">
        <f t="shared" si="18"/>
        <v>4</v>
      </c>
      <c r="K199" s="41">
        <f t="shared" si="19"/>
        <v>4</v>
      </c>
      <c r="L199" s="175"/>
      <c r="M199" s="41">
        <f t="shared" si="20"/>
        <v>4</v>
      </c>
    </row>
    <row r="200" spans="1:13" x14ac:dyDescent="0.3">
      <c r="A200" s="168">
        <v>2003</v>
      </c>
      <c r="B200" s="173" t="s">
        <v>12</v>
      </c>
      <c r="C200" s="222">
        <v>-1</v>
      </c>
      <c r="D200" s="174">
        <f t="shared" si="16"/>
        <v>-1</v>
      </c>
      <c r="E200" s="171">
        <f t="shared" si="17"/>
        <v>0</v>
      </c>
      <c r="F200" s="175"/>
      <c r="G200" s="175"/>
      <c r="H200" s="175"/>
      <c r="I200" s="176">
        <v>-1</v>
      </c>
      <c r="J200" s="41">
        <f t="shared" si="18"/>
        <v>-1</v>
      </c>
      <c r="K200" s="41">
        <f t="shared" si="19"/>
        <v>-1</v>
      </c>
      <c r="L200" s="175"/>
      <c r="M200" s="41">
        <f t="shared" si="20"/>
        <v>-1</v>
      </c>
    </row>
    <row r="201" spans="1:13" x14ac:dyDescent="0.3">
      <c r="A201" s="168">
        <v>2003</v>
      </c>
      <c r="B201" s="173" t="s">
        <v>12</v>
      </c>
      <c r="C201" s="222">
        <v>1</v>
      </c>
      <c r="D201" s="174">
        <f t="shared" si="16"/>
        <v>1</v>
      </c>
      <c r="E201" s="171">
        <f t="shared" si="17"/>
        <v>0</v>
      </c>
      <c r="F201" s="175"/>
      <c r="G201" s="175"/>
      <c r="H201" s="175"/>
      <c r="I201" s="176">
        <v>30</v>
      </c>
      <c r="J201" s="41">
        <f t="shared" si="18"/>
        <v>30</v>
      </c>
      <c r="K201" s="41">
        <f t="shared" si="19"/>
        <v>1</v>
      </c>
      <c r="L201" s="175"/>
      <c r="M201" s="41">
        <f t="shared" si="20"/>
        <v>1</v>
      </c>
    </row>
    <row r="202" spans="1:13" x14ac:dyDescent="0.3">
      <c r="A202" s="168">
        <v>2003</v>
      </c>
      <c r="B202" s="173" t="s">
        <v>12</v>
      </c>
      <c r="C202" s="222">
        <v>6</v>
      </c>
      <c r="D202" s="174">
        <f t="shared" si="16"/>
        <v>6</v>
      </c>
      <c r="E202" s="171">
        <f t="shared" si="17"/>
        <v>0</v>
      </c>
      <c r="F202" s="175"/>
      <c r="G202" s="175"/>
      <c r="H202" s="175"/>
      <c r="I202" s="176">
        <v>15</v>
      </c>
      <c r="J202" s="41">
        <f t="shared" si="18"/>
        <v>15</v>
      </c>
      <c r="K202" s="41">
        <f t="shared" si="19"/>
        <v>15</v>
      </c>
      <c r="L202" s="175"/>
      <c r="M202" s="41">
        <f t="shared" si="20"/>
        <v>15</v>
      </c>
    </row>
    <row r="203" spans="1:13" x14ac:dyDescent="0.3">
      <c r="A203" s="168">
        <v>2003</v>
      </c>
      <c r="B203" s="173" t="s">
        <v>12</v>
      </c>
      <c r="C203" s="222">
        <v>0</v>
      </c>
      <c r="D203" s="174">
        <f t="shared" si="16"/>
        <v>0</v>
      </c>
      <c r="E203" s="171">
        <f t="shared" si="17"/>
        <v>0</v>
      </c>
      <c r="F203" s="175"/>
      <c r="G203" s="175"/>
      <c r="H203" s="175"/>
      <c r="I203" s="176">
        <v>0</v>
      </c>
      <c r="J203" s="41">
        <f t="shared" si="18"/>
        <v>0</v>
      </c>
      <c r="K203" s="41">
        <f t="shared" si="19"/>
        <v>0</v>
      </c>
      <c r="L203" s="175"/>
      <c r="M203" s="41">
        <f t="shared" si="20"/>
        <v>0</v>
      </c>
    </row>
    <row r="204" spans="1:13" x14ac:dyDescent="0.3">
      <c r="A204" s="168">
        <v>2003</v>
      </c>
      <c r="B204" s="173" t="s">
        <v>12</v>
      </c>
      <c r="C204" s="222">
        <v>1</v>
      </c>
      <c r="D204" s="174">
        <f t="shared" si="16"/>
        <v>1</v>
      </c>
      <c r="E204" s="171">
        <f t="shared" si="17"/>
        <v>0</v>
      </c>
      <c r="F204" s="175"/>
      <c r="G204" s="175"/>
      <c r="H204" s="175"/>
      <c r="I204" s="176">
        <v>2</v>
      </c>
      <c r="J204" s="41">
        <f t="shared" si="18"/>
        <v>2</v>
      </c>
      <c r="K204" s="41">
        <f t="shared" si="19"/>
        <v>2</v>
      </c>
      <c r="L204" s="175"/>
      <c r="M204" s="41">
        <f t="shared" si="20"/>
        <v>2</v>
      </c>
    </row>
    <row r="205" spans="1:13" x14ac:dyDescent="0.3">
      <c r="A205" s="168">
        <v>2003</v>
      </c>
      <c r="B205" s="173" t="s">
        <v>12</v>
      </c>
      <c r="C205" s="222">
        <v>2</v>
      </c>
      <c r="D205" s="174">
        <f t="shared" si="16"/>
        <v>2</v>
      </c>
      <c r="E205" s="171">
        <f t="shared" si="17"/>
        <v>0</v>
      </c>
      <c r="F205" s="175"/>
      <c r="G205" s="175"/>
      <c r="H205" s="175"/>
      <c r="I205" s="176">
        <v>4</v>
      </c>
      <c r="J205" s="41">
        <f t="shared" si="18"/>
        <v>4</v>
      </c>
      <c r="K205" s="41">
        <f t="shared" si="19"/>
        <v>4</v>
      </c>
      <c r="L205" s="175"/>
      <c r="M205" s="41">
        <f t="shared" si="20"/>
        <v>4</v>
      </c>
    </row>
    <row r="206" spans="1:13" x14ac:dyDescent="0.3">
      <c r="A206" s="168">
        <v>2003</v>
      </c>
      <c r="B206" s="173" t="s">
        <v>12</v>
      </c>
      <c r="C206" s="222">
        <v>-5</v>
      </c>
      <c r="D206" s="174">
        <f t="shared" si="16"/>
        <v>-5</v>
      </c>
      <c r="E206" s="171">
        <f t="shared" si="17"/>
        <v>0</v>
      </c>
      <c r="F206" s="175"/>
      <c r="G206" s="175"/>
      <c r="H206" s="175"/>
      <c r="I206" s="176">
        <v>10</v>
      </c>
      <c r="J206" s="41">
        <f t="shared" si="18"/>
        <v>10</v>
      </c>
      <c r="K206" s="41">
        <f t="shared" si="19"/>
        <v>10</v>
      </c>
      <c r="L206" s="175"/>
      <c r="M206" s="41">
        <f t="shared" si="20"/>
        <v>10</v>
      </c>
    </row>
    <row r="207" spans="1:13" x14ac:dyDescent="0.3">
      <c r="A207" s="168">
        <v>2003</v>
      </c>
      <c r="B207" s="173" t="s">
        <v>12</v>
      </c>
      <c r="C207" s="222">
        <v>5</v>
      </c>
      <c r="D207" s="174">
        <f t="shared" si="16"/>
        <v>5</v>
      </c>
      <c r="E207" s="171">
        <f t="shared" si="17"/>
        <v>0</v>
      </c>
      <c r="F207" s="175"/>
      <c r="G207" s="175"/>
      <c r="H207" s="175"/>
      <c r="I207" s="176">
        <v>1</v>
      </c>
      <c r="J207" s="41">
        <f t="shared" si="18"/>
        <v>1</v>
      </c>
      <c r="K207" s="41">
        <f t="shared" si="19"/>
        <v>1</v>
      </c>
      <c r="L207" s="175"/>
      <c r="M207" s="41">
        <f t="shared" si="20"/>
        <v>1</v>
      </c>
    </row>
    <row r="208" spans="1:13" x14ac:dyDescent="0.3">
      <c r="A208" s="168">
        <v>2003</v>
      </c>
      <c r="B208" s="173" t="s">
        <v>12</v>
      </c>
      <c r="C208" s="222">
        <v>5</v>
      </c>
      <c r="D208" s="174">
        <f t="shared" si="16"/>
        <v>5</v>
      </c>
      <c r="E208" s="171">
        <f t="shared" si="17"/>
        <v>0</v>
      </c>
      <c r="F208" s="175"/>
      <c r="G208" s="175"/>
      <c r="H208" s="175"/>
      <c r="I208" s="176">
        <v>4</v>
      </c>
      <c r="J208" s="41">
        <f t="shared" si="18"/>
        <v>4</v>
      </c>
      <c r="K208" s="41">
        <f t="shared" si="19"/>
        <v>4</v>
      </c>
      <c r="L208" s="175"/>
      <c r="M208" s="41">
        <f t="shared" si="20"/>
        <v>4</v>
      </c>
    </row>
    <row r="209" spans="1:13" x14ac:dyDescent="0.3">
      <c r="A209" s="168">
        <v>2003</v>
      </c>
      <c r="B209" s="173" t="s">
        <v>12</v>
      </c>
      <c r="C209" s="222">
        <v>0</v>
      </c>
      <c r="D209" s="174">
        <f t="shared" si="16"/>
        <v>0</v>
      </c>
      <c r="E209" s="171">
        <f t="shared" si="17"/>
        <v>0</v>
      </c>
      <c r="F209" s="175"/>
      <c r="G209" s="175"/>
      <c r="H209" s="175"/>
      <c r="I209" s="176">
        <v>0</v>
      </c>
      <c r="J209" s="41">
        <f t="shared" si="18"/>
        <v>0</v>
      </c>
      <c r="K209" s="41">
        <f t="shared" si="19"/>
        <v>0</v>
      </c>
      <c r="L209" s="175"/>
      <c r="M209" s="41">
        <f t="shared" si="20"/>
        <v>0</v>
      </c>
    </row>
    <row r="210" spans="1:13" x14ac:dyDescent="0.3">
      <c r="A210" s="168">
        <v>2003</v>
      </c>
      <c r="B210" s="173" t="s">
        <v>12</v>
      </c>
      <c r="C210" s="222">
        <v>1</v>
      </c>
      <c r="D210" s="174">
        <f t="shared" si="16"/>
        <v>1</v>
      </c>
      <c r="E210" s="171">
        <f t="shared" si="17"/>
        <v>0</v>
      </c>
      <c r="F210" s="175"/>
      <c r="G210" s="175"/>
      <c r="H210" s="175"/>
      <c r="I210" s="176">
        <v>50</v>
      </c>
      <c r="J210" s="41">
        <f t="shared" si="18"/>
        <v>1</v>
      </c>
      <c r="K210" s="41">
        <f t="shared" si="19"/>
        <v>1</v>
      </c>
      <c r="L210" s="175"/>
      <c r="M210" s="41">
        <f t="shared" si="20"/>
        <v>1</v>
      </c>
    </row>
    <row r="211" spans="1:13" x14ac:dyDescent="0.3">
      <c r="A211" s="168">
        <v>2003</v>
      </c>
      <c r="B211" s="173" t="s">
        <v>12</v>
      </c>
      <c r="C211" s="222">
        <v>2</v>
      </c>
      <c r="D211" s="174">
        <f t="shared" si="16"/>
        <v>2</v>
      </c>
      <c r="E211" s="171">
        <f t="shared" si="17"/>
        <v>0</v>
      </c>
      <c r="F211" s="175"/>
      <c r="G211" s="175"/>
      <c r="H211" s="175"/>
      <c r="I211" s="176">
        <v>5</v>
      </c>
      <c r="J211" s="41">
        <f t="shared" si="18"/>
        <v>5</v>
      </c>
      <c r="K211" s="41">
        <f t="shared" si="19"/>
        <v>5</v>
      </c>
      <c r="L211" s="175"/>
      <c r="M211" s="41">
        <f t="shared" si="20"/>
        <v>5</v>
      </c>
    </row>
    <row r="212" spans="1:13" x14ac:dyDescent="0.3">
      <c r="A212" s="168">
        <v>2003</v>
      </c>
      <c r="B212" s="173" t="s">
        <v>12</v>
      </c>
      <c r="C212" s="222">
        <v>3</v>
      </c>
      <c r="D212" s="174">
        <f t="shared" si="16"/>
        <v>3</v>
      </c>
      <c r="E212" s="171">
        <f t="shared" si="17"/>
        <v>0</v>
      </c>
      <c r="F212" s="175"/>
      <c r="G212" s="175"/>
      <c r="H212" s="175"/>
      <c r="I212" s="176">
        <v>3</v>
      </c>
      <c r="J212" s="41">
        <f t="shared" si="18"/>
        <v>3</v>
      </c>
      <c r="K212" s="41">
        <f t="shared" si="19"/>
        <v>3</v>
      </c>
      <c r="L212" s="175"/>
      <c r="M212" s="41">
        <f t="shared" si="20"/>
        <v>3</v>
      </c>
    </row>
    <row r="213" spans="1:13" x14ac:dyDescent="0.3">
      <c r="A213" s="168">
        <v>2003</v>
      </c>
      <c r="B213" s="173" t="s">
        <v>12</v>
      </c>
      <c r="C213" s="222">
        <v>5</v>
      </c>
      <c r="D213" s="174">
        <f t="shared" si="16"/>
        <v>5</v>
      </c>
      <c r="E213" s="171">
        <f t="shared" si="17"/>
        <v>0</v>
      </c>
      <c r="F213" s="175"/>
      <c r="G213" s="175"/>
      <c r="H213" s="175"/>
      <c r="I213" s="176">
        <v>10</v>
      </c>
      <c r="J213" s="41">
        <f t="shared" si="18"/>
        <v>10</v>
      </c>
      <c r="K213" s="41">
        <f t="shared" si="19"/>
        <v>10</v>
      </c>
      <c r="L213" s="175"/>
      <c r="M213" s="41">
        <f t="shared" si="20"/>
        <v>10</v>
      </c>
    </row>
    <row r="214" spans="1:13" x14ac:dyDescent="0.3">
      <c r="A214" s="168">
        <v>2003</v>
      </c>
      <c r="B214" s="173" t="s">
        <v>12</v>
      </c>
      <c r="C214" s="222">
        <v>5</v>
      </c>
      <c r="D214" s="174">
        <f t="shared" si="16"/>
        <v>5</v>
      </c>
      <c r="E214" s="171">
        <f t="shared" si="17"/>
        <v>0</v>
      </c>
      <c r="F214" s="175"/>
      <c r="G214" s="175"/>
      <c r="H214" s="175"/>
      <c r="I214" s="176">
        <v>2</v>
      </c>
      <c r="J214" s="41">
        <f t="shared" si="18"/>
        <v>2</v>
      </c>
      <c r="K214" s="41">
        <f t="shared" si="19"/>
        <v>2</v>
      </c>
      <c r="L214" s="175"/>
      <c r="M214" s="41">
        <f t="shared" si="20"/>
        <v>2</v>
      </c>
    </row>
    <row r="215" spans="1:13" x14ac:dyDescent="0.3">
      <c r="A215" s="168">
        <v>2003</v>
      </c>
      <c r="B215" s="173" t="s">
        <v>12</v>
      </c>
      <c r="C215" s="222">
        <v>-8</v>
      </c>
      <c r="D215" s="174">
        <f t="shared" si="16"/>
        <v>-8</v>
      </c>
      <c r="E215" s="171">
        <f t="shared" si="17"/>
        <v>0</v>
      </c>
      <c r="F215" s="175"/>
      <c r="G215" s="175"/>
      <c r="H215" s="175"/>
      <c r="I215" s="176">
        <v>3</v>
      </c>
      <c r="J215" s="41">
        <f t="shared" si="18"/>
        <v>3</v>
      </c>
      <c r="K215" s="41">
        <f t="shared" si="19"/>
        <v>3</v>
      </c>
      <c r="L215" s="175"/>
      <c r="M215" s="41">
        <f t="shared" si="20"/>
        <v>3</v>
      </c>
    </row>
    <row r="216" spans="1:13" x14ac:dyDescent="0.3">
      <c r="A216" s="168">
        <v>2003</v>
      </c>
      <c r="B216" s="173" t="s">
        <v>12</v>
      </c>
      <c r="C216" s="222">
        <v>5</v>
      </c>
      <c r="D216" s="174">
        <f t="shared" si="16"/>
        <v>5</v>
      </c>
      <c r="E216" s="171">
        <f t="shared" si="17"/>
        <v>0</v>
      </c>
      <c r="F216" s="175"/>
      <c r="G216" s="175"/>
      <c r="H216" s="175"/>
      <c r="I216" s="176">
        <v>5</v>
      </c>
      <c r="J216" s="41">
        <f t="shared" si="18"/>
        <v>5</v>
      </c>
      <c r="K216" s="41">
        <f t="shared" si="19"/>
        <v>5</v>
      </c>
      <c r="L216" s="175"/>
      <c r="M216" s="41">
        <f t="shared" si="20"/>
        <v>5</v>
      </c>
    </row>
    <row r="217" spans="1:13" x14ac:dyDescent="0.3">
      <c r="A217" s="168">
        <v>2003</v>
      </c>
      <c r="B217" s="173" t="s">
        <v>12</v>
      </c>
      <c r="C217" s="222">
        <v>5</v>
      </c>
      <c r="D217" s="174">
        <f t="shared" si="16"/>
        <v>5</v>
      </c>
      <c r="E217" s="171">
        <f t="shared" si="17"/>
        <v>0</v>
      </c>
      <c r="F217" s="175"/>
      <c r="G217" s="175"/>
      <c r="H217" s="175"/>
      <c r="I217" s="176">
        <v>50</v>
      </c>
      <c r="J217" s="41">
        <f t="shared" si="18"/>
        <v>5</v>
      </c>
      <c r="K217" s="41">
        <f t="shared" si="19"/>
        <v>5</v>
      </c>
      <c r="L217" s="175"/>
      <c r="M217" s="41">
        <f t="shared" si="20"/>
        <v>5</v>
      </c>
    </row>
    <row r="218" spans="1:13" x14ac:dyDescent="0.3">
      <c r="A218" s="168">
        <v>2003</v>
      </c>
      <c r="B218" s="173" t="s">
        <v>12</v>
      </c>
      <c r="C218" s="222">
        <v>1</v>
      </c>
      <c r="D218" s="174">
        <f t="shared" si="16"/>
        <v>1</v>
      </c>
      <c r="E218" s="171">
        <f t="shared" si="17"/>
        <v>0</v>
      </c>
      <c r="F218" s="175"/>
      <c r="G218" s="175"/>
      <c r="H218" s="175"/>
      <c r="I218" s="176">
        <v>1</v>
      </c>
      <c r="J218" s="41">
        <f t="shared" si="18"/>
        <v>1</v>
      </c>
      <c r="K218" s="41">
        <f t="shared" si="19"/>
        <v>1</v>
      </c>
      <c r="L218" s="175"/>
      <c r="M218" s="41">
        <f t="shared" si="20"/>
        <v>1</v>
      </c>
    </row>
    <row r="219" spans="1:13" x14ac:dyDescent="0.3">
      <c r="A219" s="168">
        <v>2003</v>
      </c>
      <c r="B219" s="173" t="s">
        <v>12</v>
      </c>
      <c r="C219" s="222">
        <v>5</v>
      </c>
      <c r="D219" s="174">
        <f t="shared" si="16"/>
        <v>5</v>
      </c>
      <c r="E219" s="171">
        <f t="shared" si="17"/>
        <v>0</v>
      </c>
      <c r="F219" s="175"/>
      <c r="G219" s="175"/>
      <c r="H219" s="175"/>
      <c r="I219" s="176">
        <v>15</v>
      </c>
      <c r="J219" s="41">
        <f t="shared" si="18"/>
        <v>15</v>
      </c>
      <c r="K219" s="41">
        <f t="shared" si="19"/>
        <v>15</v>
      </c>
      <c r="L219" s="175"/>
      <c r="M219" s="41">
        <f t="shared" si="20"/>
        <v>15</v>
      </c>
    </row>
    <row r="220" spans="1:13" x14ac:dyDescent="0.3">
      <c r="A220" s="168">
        <v>2003</v>
      </c>
      <c r="B220" s="173" t="s">
        <v>12</v>
      </c>
      <c r="C220" s="222">
        <v>20</v>
      </c>
      <c r="D220" s="174">
        <f t="shared" si="16"/>
        <v>20</v>
      </c>
      <c r="E220" s="171">
        <f t="shared" si="17"/>
        <v>0</v>
      </c>
      <c r="F220" s="175"/>
      <c r="G220" s="175"/>
      <c r="H220" s="175"/>
      <c r="I220" s="176">
        <v>80</v>
      </c>
      <c r="J220" s="41" t="str">
        <f t="shared" si="18"/>
        <v/>
      </c>
      <c r="K220" s="41" t="str">
        <f t="shared" si="19"/>
        <v/>
      </c>
      <c r="L220" s="175"/>
      <c r="M220" s="41" t="str">
        <f t="shared" si="20"/>
        <v/>
      </c>
    </row>
    <row r="221" spans="1:13" x14ac:dyDescent="0.3">
      <c r="A221" s="168">
        <v>2003</v>
      </c>
      <c r="B221" s="173" t="s">
        <v>12</v>
      </c>
      <c r="C221" s="222">
        <v>8</v>
      </c>
      <c r="D221" s="174">
        <f t="shared" si="16"/>
        <v>8</v>
      </c>
      <c r="E221" s="171">
        <f t="shared" si="17"/>
        <v>0</v>
      </c>
      <c r="F221" s="175"/>
      <c r="G221" s="175"/>
      <c r="H221" s="175"/>
      <c r="I221" s="176">
        <v>4</v>
      </c>
      <c r="J221" s="41">
        <f t="shared" si="18"/>
        <v>4</v>
      </c>
      <c r="K221" s="41">
        <f t="shared" si="19"/>
        <v>4</v>
      </c>
      <c r="L221" s="175"/>
      <c r="M221" s="41">
        <f t="shared" si="20"/>
        <v>4</v>
      </c>
    </row>
    <row r="222" spans="1:13" x14ac:dyDescent="0.3">
      <c r="A222" s="168">
        <v>2003</v>
      </c>
      <c r="B222" s="173" t="s">
        <v>12</v>
      </c>
      <c r="C222" s="222">
        <v>10</v>
      </c>
      <c r="D222" s="174">
        <f t="shared" si="16"/>
        <v>10</v>
      </c>
      <c r="E222" s="171">
        <f t="shared" si="17"/>
        <v>0</v>
      </c>
      <c r="F222" s="175"/>
      <c r="G222" s="175"/>
      <c r="H222" s="175"/>
      <c r="I222" s="176">
        <v>50</v>
      </c>
      <c r="J222" s="41">
        <f t="shared" si="18"/>
        <v>50</v>
      </c>
      <c r="K222" s="41" t="str">
        <f t="shared" si="19"/>
        <v/>
      </c>
      <c r="L222" s="175"/>
      <c r="M222" s="41" t="str">
        <f t="shared" si="20"/>
        <v/>
      </c>
    </row>
    <row r="223" spans="1:13" x14ac:dyDescent="0.3">
      <c r="A223" s="168">
        <v>2003</v>
      </c>
      <c r="B223" s="173" t="s">
        <v>12</v>
      </c>
      <c r="C223" s="222">
        <v>2</v>
      </c>
      <c r="D223" s="174">
        <f t="shared" si="16"/>
        <v>2</v>
      </c>
      <c r="E223" s="171">
        <f t="shared" si="17"/>
        <v>0</v>
      </c>
      <c r="F223" s="175"/>
      <c r="G223" s="175"/>
      <c r="H223" s="175"/>
      <c r="I223" s="176">
        <v>5</v>
      </c>
      <c r="J223" s="41">
        <f t="shared" si="18"/>
        <v>5</v>
      </c>
      <c r="K223" s="41">
        <f t="shared" si="19"/>
        <v>5</v>
      </c>
      <c r="L223" s="175"/>
      <c r="M223" s="41">
        <f t="shared" si="20"/>
        <v>5</v>
      </c>
    </row>
    <row r="224" spans="1:13" x14ac:dyDescent="0.3">
      <c r="A224" s="168">
        <v>2003</v>
      </c>
      <c r="B224" s="173" t="s">
        <v>12</v>
      </c>
      <c r="C224" s="222">
        <v>5</v>
      </c>
      <c r="D224" s="174">
        <f t="shared" si="16"/>
        <v>5</v>
      </c>
      <c r="E224" s="171">
        <f t="shared" si="17"/>
        <v>0</v>
      </c>
      <c r="F224" s="175"/>
      <c r="G224" s="175"/>
      <c r="H224" s="175"/>
      <c r="I224" s="176">
        <v>20</v>
      </c>
      <c r="J224" s="41">
        <f t="shared" si="18"/>
        <v>20</v>
      </c>
      <c r="K224" s="41">
        <f t="shared" si="19"/>
        <v>20</v>
      </c>
      <c r="L224" s="175"/>
      <c r="M224" s="41">
        <f t="shared" si="20"/>
        <v>20</v>
      </c>
    </row>
    <row r="225" spans="1:13" x14ac:dyDescent="0.3">
      <c r="A225" s="168">
        <v>2003</v>
      </c>
      <c r="B225" s="173" t="s">
        <v>12</v>
      </c>
      <c r="C225" s="222">
        <v>5</v>
      </c>
      <c r="D225" s="174">
        <f t="shared" si="16"/>
        <v>5</v>
      </c>
      <c r="E225" s="171">
        <f t="shared" si="17"/>
        <v>0</v>
      </c>
      <c r="F225" s="175"/>
      <c r="G225" s="175"/>
      <c r="H225" s="175"/>
      <c r="I225" s="176">
        <v>5</v>
      </c>
      <c r="J225" s="41">
        <f t="shared" si="18"/>
        <v>5</v>
      </c>
      <c r="K225" s="41">
        <f t="shared" si="19"/>
        <v>5</v>
      </c>
      <c r="L225" s="175"/>
      <c r="M225" s="41">
        <f t="shared" si="20"/>
        <v>5</v>
      </c>
    </row>
    <row r="226" spans="1:13" x14ac:dyDescent="0.3">
      <c r="A226" s="168">
        <v>2003</v>
      </c>
      <c r="B226" s="173" t="s">
        <v>12</v>
      </c>
      <c r="C226" s="222">
        <v>5</v>
      </c>
      <c r="D226" s="174">
        <f t="shared" si="16"/>
        <v>5</v>
      </c>
      <c r="E226" s="171">
        <f t="shared" si="17"/>
        <v>0</v>
      </c>
      <c r="F226" s="175"/>
      <c r="G226" s="175"/>
      <c r="H226" s="175"/>
      <c r="I226" s="176">
        <v>5</v>
      </c>
      <c r="J226" s="41">
        <f t="shared" si="18"/>
        <v>5</v>
      </c>
      <c r="K226" s="41">
        <f t="shared" si="19"/>
        <v>5</v>
      </c>
      <c r="L226" s="175"/>
      <c r="M226" s="41">
        <f t="shared" si="20"/>
        <v>5</v>
      </c>
    </row>
    <row r="227" spans="1:13" x14ac:dyDescent="0.3">
      <c r="A227" s="168">
        <v>2003</v>
      </c>
      <c r="B227" s="173" t="s">
        <v>12</v>
      </c>
      <c r="C227" s="222">
        <v>3</v>
      </c>
      <c r="D227" s="174">
        <f t="shared" si="16"/>
        <v>3</v>
      </c>
      <c r="E227" s="171">
        <f t="shared" si="17"/>
        <v>0</v>
      </c>
      <c r="F227" s="175"/>
      <c r="G227" s="175"/>
      <c r="H227" s="175"/>
      <c r="I227" s="176">
        <v>10</v>
      </c>
      <c r="J227" s="41">
        <f t="shared" si="18"/>
        <v>10</v>
      </c>
      <c r="K227" s="41">
        <f t="shared" si="19"/>
        <v>10</v>
      </c>
      <c r="L227" s="175"/>
      <c r="M227" s="41">
        <f t="shared" si="20"/>
        <v>10</v>
      </c>
    </row>
    <row r="228" spans="1:13" x14ac:dyDescent="0.3">
      <c r="A228" s="168">
        <v>2003</v>
      </c>
      <c r="B228" s="173" t="s">
        <v>12</v>
      </c>
      <c r="C228" s="222">
        <v>5</v>
      </c>
      <c r="D228" s="174">
        <f t="shared" si="16"/>
        <v>5</v>
      </c>
      <c r="E228" s="171">
        <f t="shared" si="17"/>
        <v>0</v>
      </c>
      <c r="F228" s="175"/>
      <c r="G228" s="175"/>
      <c r="H228" s="175"/>
      <c r="I228" s="176">
        <v>5</v>
      </c>
      <c r="J228" s="41">
        <f t="shared" si="18"/>
        <v>5</v>
      </c>
      <c r="K228" s="41">
        <f t="shared" si="19"/>
        <v>5</v>
      </c>
      <c r="L228" s="175"/>
      <c r="M228" s="41">
        <f t="shared" si="20"/>
        <v>5</v>
      </c>
    </row>
    <row r="229" spans="1:13" x14ac:dyDescent="0.3">
      <c r="A229" s="168">
        <v>2003</v>
      </c>
      <c r="B229" s="173" t="s">
        <v>12</v>
      </c>
      <c r="C229" s="222">
        <v>4</v>
      </c>
      <c r="D229" s="174">
        <f t="shared" ref="D229:D292" si="21">IF(OR(C229="",C229&gt;=50),"",C229)</f>
        <v>4</v>
      </c>
      <c r="E229" s="171">
        <f t="shared" si="17"/>
        <v>0</v>
      </c>
      <c r="F229" s="175"/>
      <c r="G229" s="175"/>
      <c r="H229" s="175"/>
      <c r="I229" s="176">
        <v>5</v>
      </c>
      <c r="J229" s="41">
        <f t="shared" si="18"/>
        <v>5</v>
      </c>
      <c r="K229" s="41">
        <f t="shared" si="19"/>
        <v>5</v>
      </c>
      <c r="L229" s="175"/>
      <c r="M229" s="41">
        <f t="shared" si="20"/>
        <v>5</v>
      </c>
    </row>
    <row r="230" spans="1:13" x14ac:dyDescent="0.3">
      <c r="A230" s="168">
        <v>2003</v>
      </c>
      <c r="B230" s="173" t="s">
        <v>12</v>
      </c>
      <c r="C230" s="222">
        <v>10</v>
      </c>
      <c r="D230" s="174">
        <f t="shared" si="21"/>
        <v>10</v>
      </c>
      <c r="E230" s="171">
        <f t="shared" si="17"/>
        <v>0</v>
      </c>
      <c r="F230" s="175"/>
      <c r="G230" s="175"/>
      <c r="H230" s="175"/>
      <c r="I230" s="176">
        <v>10</v>
      </c>
      <c r="J230" s="41">
        <f t="shared" si="18"/>
        <v>10</v>
      </c>
      <c r="K230" s="41">
        <f t="shared" si="19"/>
        <v>10</v>
      </c>
      <c r="L230" s="175"/>
      <c r="M230" s="41">
        <f t="shared" si="20"/>
        <v>10</v>
      </c>
    </row>
    <row r="231" spans="1:13" x14ac:dyDescent="0.3">
      <c r="A231" s="168">
        <v>2003</v>
      </c>
      <c r="B231" s="173" t="s">
        <v>12</v>
      </c>
      <c r="C231" s="222">
        <v>10</v>
      </c>
      <c r="D231" s="174">
        <f t="shared" si="21"/>
        <v>10</v>
      </c>
      <c r="E231" s="171">
        <f t="shared" si="17"/>
        <v>0</v>
      </c>
      <c r="F231" s="175"/>
      <c r="G231" s="175"/>
      <c r="H231" s="175"/>
      <c r="I231" s="176">
        <v>3</v>
      </c>
      <c r="J231" s="41">
        <f t="shared" si="18"/>
        <v>3</v>
      </c>
      <c r="K231" s="41">
        <f t="shared" si="19"/>
        <v>3</v>
      </c>
      <c r="L231" s="175"/>
      <c r="M231" s="41">
        <f t="shared" si="20"/>
        <v>3</v>
      </c>
    </row>
    <row r="232" spans="1:13" x14ac:dyDescent="0.3">
      <c r="A232" s="168">
        <v>2003</v>
      </c>
      <c r="B232" s="173" t="s">
        <v>12</v>
      </c>
      <c r="C232" s="222">
        <v>-5</v>
      </c>
      <c r="D232" s="174">
        <f t="shared" si="21"/>
        <v>-5</v>
      </c>
      <c r="E232" s="171">
        <f t="shared" si="17"/>
        <v>0</v>
      </c>
      <c r="F232" s="175"/>
      <c r="G232" s="175"/>
      <c r="H232" s="175"/>
      <c r="I232" s="176">
        <v>0</v>
      </c>
      <c r="J232" s="41">
        <f t="shared" si="18"/>
        <v>0</v>
      </c>
      <c r="K232" s="41">
        <f t="shared" si="19"/>
        <v>0</v>
      </c>
      <c r="L232" s="175"/>
      <c r="M232" s="41">
        <f t="shared" si="20"/>
        <v>0</v>
      </c>
    </row>
    <row r="233" spans="1:13" x14ac:dyDescent="0.3">
      <c r="A233" s="168">
        <v>2003</v>
      </c>
      <c r="B233" s="173" t="s">
        <v>12</v>
      </c>
      <c r="C233" s="222">
        <v>5</v>
      </c>
      <c r="D233" s="174">
        <f t="shared" si="21"/>
        <v>5</v>
      </c>
      <c r="E233" s="171">
        <f t="shared" si="17"/>
        <v>0</v>
      </c>
      <c r="F233" s="175"/>
      <c r="G233" s="175"/>
      <c r="H233" s="175"/>
      <c r="I233" s="176">
        <v>5</v>
      </c>
      <c r="J233" s="41">
        <f t="shared" si="18"/>
        <v>5</v>
      </c>
      <c r="K233" s="41">
        <f t="shared" si="19"/>
        <v>5</v>
      </c>
      <c r="L233" s="175"/>
      <c r="M233" s="41">
        <f t="shared" si="20"/>
        <v>5</v>
      </c>
    </row>
    <row r="234" spans="1:13" x14ac:dyDescent="0.3">
      <c r="A234" s="168">
        <v>2003</v>
      </c>
      <c r="B234" s="173" t="s">
        <v>12</v>
      </c>
      <c r="C234" s="222">
        <v>5</v>
      </c>
      <c r="D234" s="174">
        <f t="shared" si="21"/>
        <v>5</v>
      </c>
      <c r="E234" s="171">
        <f t="shared" si="17"/>
        <v>0</v>
      </c>
      <c r="F234" s="175"/>
      <c r="G234" s="175"/>
      <c r="H234" s="175"/>
      <c r="I234" s="176">
        <v>5</v>
      </c>
      <c r="J234" s="41">
        <f t="shared" si="18"/>
        <v>5</v>
      </c>
      <c r="K234" s="41">
        <f t="shared" si="19"/>
        <v>5</v>
      </c>
      <c r="L234" s="175"/>
      <c r="M234" s="41">
        <f t="shared" si="20"/>
        <v>5</v>
      </c>
    </row>
    <row r="235" spans="1:13" x14ac:dyDescent="0.3">
      <c r="A235" s="168">
        <v>2003</v>
      </c>
      <c r="B235" s="173" t="s">
        <v>12</v>
      </c>
      <c r="C235" s="222">
        <v>20</v>
      </c>
      <c r="D235" s="174">
        <f t="shared" si="21"/>
        <v>20</v>
      </c>
      <c r="E235" s="171">
        <f t="shared" si="17"/>
        <v>0</v>
      </c>
      <c r="F235" s="175"/>
      <c r="G235" s="175"/>
      <c r="H235" s="175"/>
      <c r="I235" s="176">
        <v>10</v>
      </c>
      <c r="J235" s="41">
        <f t="shared" si="18"/>
        <v>10</v>
      </c>
      <c r="K235" s="41">
        <f t="shared" si="19"/>
        <v>10</v>
      </c>
      <c r="L235" s="175"/>
      <c r="M235" s="41">
        <f t="shared" si="20"/>
        <v>10</v>
      </c>
    </row>
    <row r="236" spans="1:13" x14ac:dyDescent="0.3">
      <c r="A236" s="168">
        <v>2003</v>
      </c>
      <c r="B236" s="173" t="s">
        <v>12</v>
      </c>
      <c r="C236" s="222">
        <v>6</v>
      </c>
      <c r="D236" s="174">
        <f t="shared" si="21"/>
        <v>6</v>
      </c>
      <c r="E236" s="171">
        <f t="shared" si="17"/>
        <v>0</v>
      </c>
      <c r="F236" s="175"/>
      <c r="G236" s="175"/>
      <c r="H236" s="175"/>
      <c r="I236" s="176">
        <v>5</v>
      </c>
      <c r="J236" s="41">
        <f t="shared" si="18"/>
        <v>5</v>
      </c>
      <c r="K236" s="41">
        <f t="shared" si="19"/>
        <v>5</v>
      </c>
      <c r="L236" s="175"/>
      <c r="M236" s="41">
        <f t="shared" si="20"/>
        <v>5</v>
      </c>
    </row>
    <row r="237" spans="1:13" x14ac:dyDescent="0.3">
      <c r="A237" s="168">
        <v>2003</v>
      </c>
      <c r="B237" s="173" t="s">
        <v>12</v>
      </c>
      <c r="C237" s="222">
        <v>10</v>
      </c>
      <c r="D237" s="174">
        <f t="shared" si="21"/>
        <v>10</v>
      </c>
      <c r="E237" s="171">
        <f t="shared" si="17"/>
        <v>0</v>
      </c>
      <c r="F237" s="175"/>
      <c r="G237" s="175"/>
      <c r="H237" s="175"/>
      <c r="I237" s="176">
        <v>0</v>
      </c>
      <c r="J237" s="41">
        <f t="shared" si="18"/>
        <v>0</v>
      </c>
      <c r="K237" s="41">
        <f t="shared" si="19"/>
        <v>0</v>
      </c>
      <c r="L237" s="175"/>
      <c r="M237" s="41">
        <f t="shared" si="20"/>
        <v>0</v>
      </c>
    </row>
    <row r="238" spans="1:13" x14ac:dyDescent="0.3">
      <c r="A238" s="168">
        <v>2003</v>
      </c>
      <c r="B238" s="173" t="s">
        <v>12</v>
      </c>
      <c r="C238" s="222">
        <v>10</v>
      </c>
      <c r="D238" s="174">
        <f t="shared" si="21"/>
        <v>10</v>
      </c>
      <c r="E238" s="171">
        <f t="shared" si="17"/>
        <v>0</v>
      </c>
      <c r="F238" s="175"/>
      <c r="G238" s="175"/>
      <c r="H238" s="175"/>
      <c r="I238" s="176">
        <v>10</v>
      </c>
      <c r="J238" s="41">
        <f t="shared" si="18"/>
        <v>10</v>
      </c>
      <c r="K238" s="41">
        <f t="shared" si="19"/>
        <v>10</v>
      </c>
      <c r="L238" s="175"/>
      <c r="M238" s="41">
        <f t="shared" si="20"/>
        <v>10</v>
      </c>
    </row>
    <row r="239" spans="1:13" x14ac:dyDescent="0.3">
      <c r="A239" s="168">
        <v>2003</v>
      </c>
      <c r="B239" s="173" t="s">
        <v>12</v>
      </c>
      <c r="C239" s="222">
        <v>3</v>
      </c>
      <c r="D239" s="174">
        <f t="shared" si="21"/>
        <v>3</v>
      </c>
      <c r="E239" s="171">
        <f t="shared" si="17"/>
        <v>0</v>
      </c>
      <c r="F239" s="175"/>
      <c r="G239" s="175"/>
      <c r="H239" s="175"/>
      <c r="I239" s="176">
        <v>2</v>
      </c>
      <c r="J239" s="41">
        <f t="shared" si="18"/>
        <v>2</v>
      </c>
      <c r="K239" s="41">
        <f t="shared" si="19"/>
        <v>2</v>
      </c>
      <c r="L239" s="175"/>
      <c r="M239" s="41">
        <f t="shared" si="20"/>
        <v>2</v>
      </c>
    </row>
    <row r="240" spans="1:13" x14ac:dyDescent="0.3">
      <c r="A240" s="168">
        <v>2003</v>
      </c>
      <c r="B240" s="173" t="s">
        <v>12</v>
      </c>
      <c r="C240" s="222">
        <v>10</v>
      </c>
      <c r="D240" s="174">
        <f t="shared" si="21"/>
        <v>10</v>
      </c>
      <c r="E240" s="171">
        <f t="shared" si="17"/>
        <v>0</v>
      </c>
      <c r="F240" s="175"/>
      <c r="G240" s="175"/>
      <c r="H240" s="175"/>
      <c r="I240" s="176">
        <v>0</v>
      </c>
      <c r="J240" s="41">
        <f t="shared" si="18"/>
        <v>0</v>
      </c>
      <c r="K240" s="41">
        <f t="shared" si="19"/>
        <v>0</v>
      </c>
      <c r="L240" s="175"/>
      <c r="M240" s="41">
        <f t="shared" si="20"/>
        <v>0</v>
      </c>
    </row>
    <row r="241" spans="1:13" x14ac:dyDescent="0.3">
      <c r="A241" s="168">
        <v>2003</v>
      </c>
      <c r="B241" s="173" t="s">
        <v>12</v>
      </c>
      <c r="C241" s="222">
        <v>-1</v>
      </c>
      <c r="D241" s="174">
        <f t="shared" si="21"/>
        <v>-1</v>
      </c>
      <c r="E241" s="171">
        <f t="shared" si="17"/>
        <v>0</v>
      </c>
      <c r="F241" s="175"/>
      <c r="G241" s="175"/>
      <c r="H241" s="175"/>
      <c r="I241" s="176">
        <v>25</v>
      </c>
      <c r="J241" s="41">
        <f t="shared" si="18"/>
        <v>25</v>
      </c>
      <c r="K241" s="41">
        <f t="shared" si="19"/>
        <v>25</v>
      </c>
      <c r="L241" s="175"/>
      <c r="M241" s="41">
        <f t="shared" si="20"/>
        <v>25</v>
      </c>
    </row>
    <row r="242" spans="1:13" x14ac:dyDescent="0.3">
      <c r="A242" s="168">
        <v>2003</v>
      </c>
      <c r="B242" s="173" t="s">
        <v>12</v>
      </c>
      <c r="C242" s="222">
        <v>10</v>
      </c>
      <c r="D242" s="174">
        <f t="shared" si="21"/>
        <v>10</v>
      </c>
      <c r="E242" s="171">
        <f t="shared" si="17"/>
        <v>0</v>
      </c>
      <c r="F242" s="175"/>
      <c r="G242" s="175"/>
      <c r="H242" s="175"/>
      <c r="I242" s="176">
        <v>1</v>
      </c>
      <c r="J242" s="41">
        <f t="shared" si="18"/>
        <v>1</v>
      </c>
      <c r="K242" s="41">
        <f t="shared" si="19"/>
        <v>1</v>
      </c>
      <c r="L242" s="175"/>
      <c r="M242" s="41">
        <f t="shared" si="20"/>
        <v>1</v>
      </c>
    </row>
    <row r="243" spans="1:13" x14ac:dyDescent="0.3">
      <c r="A243" s="168">
        <v>2003</v>
      </c>
      <c r="B243" s="173" t="s">
        <v>12</v>
      </c>
      <c r="C243" s="222">
        <v>-5</v>
      </c>
      <c r="D243" s="174">
        <f t="shared" si="21"/>
        <v>-5</v>
      </c>
      <c r="E243" s="171">
        <f t="shared" si="17"/>
        <v>0</v>
      </c>
      <c r="F243" s="175"/>
      <c r="G243" s="175"/>
      <c r="H243" s="175"/>
      <c r="I243" s="176">
        <v>4</v>
      </c>
      <c r="J243" s="41">
        <f t="shared" si="18"/>
        <v>4</v>
      </c>
      <c r="K243" s="41">
        <f t="shared" si="19"/>
        <v>4</v>
      </c>
      <c r="L243" s="175"/>
      <c r="M243" s="41">
        <f t="shared" si="20"/>
        <v>4</v>
      </c>
    </row>
    <row r="244" spans="1:13" x14ac:dyDescent="0.3">
      <c r="A244" s="168">
        <v>2003</v>
      </c>
      <c r="B244" s="173" t="s">
        <v>12</v>
      </c>
      <c r="C244" s="222">
        <v>10</v>
      </c>
      <c r="D244" s="174">
        <f t="shared" si="21"/>
        <v>10</v>
      </c>
      <c r="E244" s="171">
        <f t="shared" si="17"/>
        <v>0</v>
      </c>
      <c r="F244" s="175"/>
      <c r="G244" s="175"/>
      <c r="H244" s="175"/>
      <c r="I244" s="176">
        <v>30</v>
      </c>
      <c r="J244" s="41">
        <f t="shared" si="18"/>
        <v>30</v>
      </c>
      <c r="K244" s="41">
        <f t="shared" si="19"/>
        <v>30</v>
      </c>
      <c r="L244" s="175"/>
      <c r="M244" s="41">
        <f t="shared" si="20"/>
        <v>30</v>
      </c>
    </row>
    <row r="245" spans="1:13" x14ac:dyDescent="0.3">
      <c r="A245" s="168">
        <v>2003</v>
      </c>
      <c r="B245" s="173" t="s">
        <v>12</v>
      </c>
      <c r="C245" s="222">
        <v>3</v>
      </c>
      <c r="D245" s="174">
        <f t="shared" si="21"/>
        <v>3</v>
      </c>
      <c r="E245" s="171">
        <f t="shared" si="17"/>
        <v>0</v>
      </c>
      <c r="F245" s="175"/>
      <c r="G245" s="175"/>
      <c r="H245" s="175"/>
      <c r="I245" s="176">
        <v>3</v>
      </c>
      <c r="J245" s="41">
        <f t="shared" si="18"/>
        <v>3</v>
      </c>
      <c r="K245" s="41">
        <f t="shared" si="19"/>
        <v>3</v>
      </c>
      <c r="L245" s="175"/>
      <c r="M245" s="41">
        <f t="shared" si="20"/>
        <v>3</v>
      </c>
    </row>
    <row r="246" spans="1:13" x14ac:dyDescent="0.3">
      <c r="A246" s="168">
        <v>2003</v>
      </c>
      <c r="B246" s="173" t="s">
        <v>12</v>
      </c>
      <c r="C246" s="222">
        <v>1</v>
      </c>
      <c r="D246" s="174">
        <f t="shared" si="21"/>
        <v>1</v>
      </c>
      <c r="E246" s="171">
        <f t="shared" si="17"/>
        <v>0</v>
      </c>
      <c r="F246" s="175"/>
      <c r="G246" s="175"/>
      <c r="H246" s="175"/>
      <c r="I246" s="176">
        <v>1</v>
      </c>
      <c r="J246" s="41">
        <f t="shared" si="18"/>
        <v>1</v>
      </c>
      <c r="K246" s="41">
        <f t="shared" si="19"/>
        <v>1</v>
      </c>
      <c r="L246" s="175"/>
      <c r="M246" s="41">
        <f t="shared" si="20"/>
        <v>1</v>
      </c>
    </row>
    <row r="247" spans="1:13" x14ac:dyDescent="0.3">
      <c r="A247" s="168">
        <v>2003</v>
      </c>
      <c r="B247" s="173" t="s">
        <v>12</v>
      </c>
      <c r="C247" s="222">
        <v>15</v>
      </c>
      <c r="D247" s="174">
        <f t="shared" si="21"/>
        <v>15</v>
      </c>
      <c r="E247" s="171">
        <f t="shared" si="17"/>
        <v>0</v>
      </c>
      <c r="F247" s="175"/>
      <c r="G247" s="175"/>
      <c r="H247" s="175"/>
      <c r="I247" s="176">
        <v>200</v>
      </c>
      <c r="J247" s="41" t="str">
        <f t="shared" si="18"/>
        <v/>
      </c>
      <c r="K247" s="41">
        <f t="shared" si="19"/>
        <v>15</v>
      </c>
      <c r="L247" s="175"/>
      <c r="M247" s="41">
        <f t="shared" si="20"/>
        <v>15</v>
      </c>
    </row>
    <row r="248" spans="1:13" x14ac:dyDescent="0.3">
      <c r="A248" s="168">
        <v>2003</v>
      </c>
      <c r="B248" s="173" t="s">
        <v>12</v>
      </c>
      <c r="C248" s="222">
        <v>5</v>
      </c>
      <c r="D248" s="174">
        <f t="shared" si="21"/>
        <v>5</v>
      </c>
      <c r="E248" s="171">
        <f t="shared" si="17"/>
        <v>0</v>
      </c>
      <c r="F248" s="175"/>
      <c r="G248" s="175"/>
      <c r="H248" s="175"/>
      <c r="I248" s="176">
        <v>25</v>
      </c>
      <c r="J248" s="41">
        <f t="shared" si="18"/>
        <v>25</v>
      </c>
      <c r="K248" s="41">
        <f t="shared" si="19"/>
        <v>25</v>
      </c>
      <c r="L248" s="175"/>
      <c r="M248" s="41">
        <f t="shared" si="20"/>
        <v>25</v>
      </c>
    </row>
    <row r="249" spans="1:13" x14ac:dyDescent="0.3">
      <c r="A249" s="168">
        <v>2003</v>
      </c>
      <c r="B249" s="173" t="s">
        <v>12</v>
      </c>
      <c r="C249" s="222">
        <v>1</v>
      </c>
      <c r="D249" s="174">
        <f t="shared" si="21"/>
        <v>1</v>
      </c>
      <c r="E249" s="171">
        <f t="shared" si="17"/>
        <v>0</v>
      </c>
      <c r="F249" s="175"/>
      <c r="G249" s="175"/>
      <c r="H249" s="175"/>
      <c r="I249" s="176">
        <v>25</v>
      </c>
      <c r="J249" s="41">
        <f t="shared" si="18"/>
        <v>25</v>
      </c>
      <c r="K249" s="41">
        <f t="shared" si="19"/>
        <v>1</v>
      </c>
      <c r="L249" s="175"/>
      <c r="M249" s="41">
        <f t="shared" si="20"/>
        <v>1</v>
      </c>
    </row>
    <row r="250" spans="1:13" x14ac:dyDescent="0.3">
      <c r="A250" s="168">
        <v>2003</v>
      </c>
      <c r="B250" s="173" t="s">
        <v>12</v>
      </c>
      <c r="C250" s="222">
        <v>0</v>
      </c>
      <c r="D250" s="174">
        <f t="shared" si="21"/>
        <v>0</v>
      </c>
      <c r="E250" s="171">
        <f t="shared" si="17"/>
        <v>0</v>
      </c>
      <c r="F250" s="175"/>
      <c r="G250" s="175"/>
      <c r="H250" s="175"/>
      <c r="I250" s="176">
        <v>4</v>
      </c>
      <c r="J250" s="41">
        <f t="shared" si="18"/>
        <v>4</v>
      </c>
      <c r="K250" s="41">
        <f t="shared" si="19"/>
        <v>4</v>
      </c>
      <c r="L250" s="175"/>
      <c r="M250" s="41">
        <f t="shared" si="20"/>
        <v>4</v>
      </c>
    </row>
    <row r="251" spans="1:13" x14ac:dyDescent="0.3">
      <c r="A251" s="168">
        <v>2003</v>
      </c>
      <c r="B251" s="173" t="s">
        <v>12</v>
      </c>
      <c r="C251" s="222">
        <v>4</v>
      </c>
      <c r="D251" s="174">
        <f t="shared" si="21"/>
        <v>4</v>
      </c>
      <c r="E251" s="171">
        <f t="shared" si="17"/>
        <v>0</v>
      </c>
      <c r="F251" s="175"/>
      <c r="G251" s="175"/>
      <c r="H251" s="175"/>
      <c r="I251" s="176">
        <v>20</v>
      </c>
      <c r="J251" s="41">
        <f t="shared" si="18"/>
        <v>20</v>
      </c>
      <c r="K251" s="41">
        <f t="shared" si="19"/>
        <v>20</v>
      </c>
      <c r="L251" s="175"/>
      <c r="M251" s="41">
        <f t="shared" si="20"/>
        <v>20</v>
      </c>
    </row>
    <row r="252" spans="1:13" x14ac:dyDescent="0.3">
      <c r="A252" s="168">
        <v>2003</v>
      </c>
      <c r="B252" s="173" t="s">
        <v>12</v>
      </c>
      <c r="C252" s="222">
        <v>5</v>
      </c>
      <c r="D252" s="174">
        <f t="shared" si="21"/>
        <v>5</v>
      </c>
      <c r="E252" s="171">
        <f t="shared" si="17"/>
        <v>0</v>
      </c>
      <c r="F252" s="175"/>
      <c r="G252" s="175"/>
      <c r="H252" s="175"/>
      <c r="I252" s="176">
        <v>3</v>
      </c>
      <c r="J252" s="41">
        <f t="shared" si="18"/>
        <v>3</v>
      </c>
      <c r="K252" s="41">
        <f t="shared" si="19"/>
        <v>3</v>
      </c>
      <c r="L252" s="175"/>
      <c r="M252" s="41">
        <f t="shared" si="20"/>
        <v>3</v>
      </c>
    </row>
    <row r="253" spans="1:13" x14ac:dyDescent="0.3">
      <c r="A253" s="168">
        <v>2003</v>
      </c>
      <c r="B253" s="173" t="s">
        <v>12</v>
      </c>
      <c r="C253" s="222">
        <v>1</v>
      </c>
      <c r="D253" s="174">
        <f t="shared" si="21"/>
        <v>1</v>
      </c>
      <c r="E253" s="171">
        <f t="shared" si="17"/>
        <v>0</v>
      </c>
      <c r="F253" s="175"/>
      <c r="G253" s="175"/>
      <c r="H253" s="175"/>
      <c r="I253" s="176">
        <v>4</v>
      </c>
      <c r="J253" s="41">
        <f t="shared" si="18"/>
        <v>4</v>
      </c>
      <c r="K253" s="41">
        <f t="shared" si="19"/>
        <v>4</v>
      </c>
      <c r="L253" s="175"/>
      <c r="M253" s="41">
        <f t="shared" si="20"/>
        <v>4</v>
      </c>
    </row>
    <row r="254" spans="1:13" x14ac:dyDescent="0.3">
      <c r="A254" s="168">
        <v>2003</v>
      </c>
      <c r="B254" s="173" t="s">
        <v>12</v>
      </c>
      <c r="C254" s="222">
        <v>2</v>
      </c>
      <c r="D254" s="174">
        <f t="shared" si="21"/>
        <v>2</v>
      </c>
      <c r="E254" s="171">
        <f t="shared" si="17"/>
        <v>0</v>
      </c>
      <c r="F254" s="175"/>
      <c r="G254" s="175"/>
      <c r="H254" s="175"/>
      <c r="I254" s="176">
        <v>2</v>
      </c>
      <c r="J254" s="41">
        <f t="shared" si="18"/>
        <v>2</v>
      </c>
      <c r="K254" s="41">
        <f t="shared" si="19"/>
        <v>2</v>
      </c>
      <c r="L254" s="175"/>
      <c r="M254" s="41">
        <f t="shared" si="20"/>
        <v>2</v>
      </c>
    </row>
    <row r="255" spans="1:13" x14ac:dyDescent="0.3">
      <c r="A255" s="168">
        <v>2003</v>
      </c>
      <c r="B255" s="173" t="s">
        <v>12</v>
      </c>
      <c r="C255" s="222">
        <v>7</v>
      </c>
      <c r="D255" s="174">
        <f t="shared" si="21"/>
        <v>7</v>
      </c>
      <c r="E255" s="171">
        <f t="shared" si="17"/>
        <v>0</v>
      </c>
      <c r="F255" s="175"/>
      <c r="G255" s="175"/>
      <c r="H255" s="175"/>
      <c r="I255" s="176">
        <v>7</v>
      </c>
      <c r="J255" s="41">
        <f t="shared" si="18"/>
        <v>7</v>
      </c>
      <c r="K255" s="41">
        <f t="shared" si="19"/>
        <v>7</v>
      </c>
      <c r="L255" s="175"/>
      <c r="M255" s="41">
        <f t="shared" si="20"/>
        <v>7</v>
      </c>
    </row>
    <row r="256" spans="1:13" x14ac:dyDescent="0.3">
      <c r="A256" s="168">
        <v>2003</v>
      </c>
      <c r="B256" s="173" t="s">
        <v>12</v>
      </c>
      <c r="C256" s="222">
        <v>5</v>
      </c>
      <c r="D256" s="174">
        <f t="shared" si="21"/>
        <v>5</v>
      </c>
      <c r="E256" s="171">
        <f t="shared" si="17"/>
        <v>0</v>
      </c>
      <c r="F256" s="175"/>
      <c r="G256" s="175"/>
      <c r="H256" s="175"/>
      <c r="I256" s="176">
        <v>4</v>
      </c>
      <c r="J256" s="41">
        <f t="shared" si="18"/>
        <v>4</v>
      </c>
      <c r="K256" s="41">
        <f t="shared" si="19"/>
        <v>4</v>
      </c>
      <c r="L256" s="175"/>
      <c r="M256" s="41">
        <f t="shared" si="20"/>
        <v>4</v>
      </c>
    </row>
    <row r="257" spans="1:13" x14ac:dyDescent="0.3">
      <c r="A257" s="168">
        <v>2003</v>
      </c>
      <c r="B257" s="173" t="s">
        <v>12</v>
      </c>
      <c r="C257" s="222">
        <v>5</v>
      </c>
      <c r="D257" s="174">
        <f t="shared" si="21"/>
        <v>5</v>
      </c>
      <c r="E257" s="171">
        <f t="shared" si="17"/>
        <v>0</v>
      </c>
      <c r="F257" s="175"/>
      <c r="G257" s="175"/>
      <c r="H257" s="175"/>
      <c r="I257" s="176">
        <v>2</v>
      </c>
      <c r="J257" s="41">
        <f t="shared" si="18"/>
        <v>2</v>
      </c>
      <c r="K257" s="41">
        <f t="shared" si="19"/>
        <v>2</v>
      </c>
      <c r="L257" s="175"/>
      <c r="M257" s="41">
        <f t="shared" si="20"/>
        <v>2</v>
      </c>
    </row>
    <row r="258" spans="1:13" x14ac:dyDescent="0.3">
      <c r="A258" s="168">
        <v>2003</v>
      </c>
      <c r="B258" s="173" t="s">
        <v>12</v>
      </c>
      <c r="C258" s="222">
        <v>0</v>
      </c>
      <c r="D258" s="174">
        <f t="shared" si="21"/>
        <v>0</v>
      </c>
      <c r="E258" s="171">
        <f t="shared" ref="E258:E321" si="22">IF(D258&lt;&gt;C258,1,0)</f>
        <v>0</v>
      </c>
      <c r="F258" s="175"/>
      <c r="G258" s="175"/>
      <c r="H258" s="175"/>
      <c r="I258" s="176">
        <v>3</v>
      </c>
      <c r="J258" s="41">
        <f t="shared" ref="J258:J321" si="23">IF(OR(I258="",I258&gt;=75),"",IF(AND(I258&lt;75,OR(D258&lt;=0,D258="")),I258,IF(AND(I258&gt;=D258*10,I258&gt;30),D258,IF(D258&lt;&gt;"",I258,""))))</f>
        <v>3</v>
      </c>
      <c r="K258" s="41">
        <f t="shared" si="19"/>
        <v>3</v>
      </c>
      <c r="L258" s="175"/>
      <c r="M258" s="41">
        <f t="shared" si="20"/>
        <v>3</v>
      </c>
    </row>
    <row r="259" spans="1:13" x14ac:dyDescent="0.3">
      <c r="A259" s="168">
        <v>2003</v>
      </c>
      <c r="B259" s="173" t="s">
        <v>12</v>
      </c>
      <c r="C259" s="222">
        <v>10</v>
      </c>
      <c r="D259" s="174">
        <f t="shared" si="21"/>
        <v>10</v>
      </c>
      <c r="E259" s="171">
        <f t="shared" si="22"/>
        <v>0</v>
      </c>
      <c r="F259" s="175"/>
      <c r="G259" s="175"/>
      <c r="H259" s="175"/>
      <c r="I259" s="176">
        <v>8</v>
      </c>
      <c r="J259" s="41">
        <f t="shared" si="23"/>
        <v>8</v>
      </c>
      <c r="K259" s="41">
        <f t="shared" ref="K259:K322" si="24">IF($I259="","",IF(AND($C259&gt;0,$I259&gt;=$C259*10),$C259,IF(I259&gt;=50,"",IF($C259="",$I259,IF($C259&lt;&gt;"",$I259,"")))))</f>
        <v>8</v>
      </c>
      <c r="L259" s="175"/>
      <c r="M259" s="41">
        <f t="shared" ref="M259:M322" si="25">IFERROR(K259,I259)</f>
        <v>8</v>
      </c>
    </row>
    <row r="260" spans="1:13" x14ac:dyDescent="0.3">
      <c r="A260" s="168">
        <v>2003</v>
      </c>
      <c r="B260" s="173" t="s">
        <v>12</v>
      </c>
      <c r="C260" s="222">
        <v>5</v>
      </c>
      <c r="D260" s="174">
        <f t="shared" si="21"/>
        <v>5</v>
      </c>
      <c r="E260" s="171">
        <f t="shared" si="22"/>
        <v>0</v>
      </c>
      <c r="F260" s="175"/>
      <c r="G260" s="175"/>
      <c r="H260" s="175"/>
      <c r="I260" s="176">
        <v>5</v>
      </c>
      <c r="J260" s="41">
        <f t="shared" si="23"/>
        <v>5</v>
      </c>
      <c r="K260" s="41">
        <f t="shared" si="24"/>
        <v>5</v>
      </c>
      <c r="L260" s="175"/>
      <c r="M260" s="41">
        <f t="shared" si="25"/>
        <v>5</v>
      </c>
    </row>
    <row r="261" spans="1:13" x14ac:dyDescent="0.3">
      <c r="A261" s="168">
        <v>2003</v>
      </c>
      <c r="B261" s="173" t="s">
        <v>12</v>
      </c>
      <c r="C261" s="222">
        <v>5</v>
      </c>
      <c r="D261" s="174">
        <f t="shared" si="21"/>
        <v>5</v>
      </c>
      <c r="E261" s="171">
        <f t="shared" si="22"/>
        <v>0</v>
      </c>
      <c r="F261" s="175"/>
      <c r="G261" s="175"/>
      <c r="H261" s="175"/>
      <c r="I261" s="176">
        <v>8</v>
      </c>
      <c r="J261" s="41">
        <f t="shared" si="23"/>
        <v>8</v>
      </c>
      <c r="K261" s="41">
        <f t="shared" si="24"/>
        <v>8</v>
      </c>
      <c r="L261" s="175"/>
      <c r="M261" s="41">
        <f t="shared" si="25"/>
        <v>8</v>
      </c>
    </row>
    <row r="262" spans="1:13" x14ac:dyDescent="0.3">
      <c r="A262" s="168">
        <v>2003</v>
      </c>
      <c r="B262" s="173" t="s">
        <v>12</v>
      </c>
      <c r="C262" s="222">
        <v>4</v>
      </c>
      <c r="D262" s="174">
        <f t="shared" si="21"/>
        <v>4</v>
      </c>
      <c r="E262" s="171">
        <f t="shared" si="22"/>
        <v>0</v>
      </c>
      <c r="F262" s="175"/>
      <c r="G262" s="175"/>
      <c r="H262" s="175"/>
      <c r="I262" s="176">
        <v>4</v>
      </c>
      <c r="J262" s="41">
        <f t="shared" si="23"/>
        <v>4</v>
      </c>
      <c r="K262" s="41">
        <f t="shared" si="24"/>
        <v>4</v>
      </c>
      <c r="L262" s="175"/>
      <c r="M262" s="41">
        <f t="shared" si="25"/>
        <v>4</v>
      </c>
    </row>
    <row r="263" spans="1:13" x14ac:dyDescent="0.3">
      <c r="A263" s="168">
        <v>2003</v>
      </c>
      <c r="B263" s="173" t="s">
        <v>12</v>
      </c>
      <c r="C263" s="222">
        <v>0</v>
      </c>
      <c r="D263" s="174">
        <f t="shared" si="21"/>
        <v>0</v>
      </c>
      <c r="E263" s="171">
        <f t="shared" si="22"/>
        <v>0</v>
      </c>
      <c r="F263" s="175"/>
      <c r="G263" s="175"/>
      <c r="H263" s="175"/>
      <c r="I263" s="176">
        <v>0</v>
      </c>
      <c r="J263" s="41">
        <f t="shared" si="23"/>
        <v>0</v>
      </c>
      <c r="K263" s="41">
        <f t="shared" si="24"/>
        <v>0</v>
      </c>
      <c r="L263" s="175"/>
      <c r="M263" s="41">
        <f t="shared" si="25"/>
        <v>0</v>
      </c>
    </row>
    <row r="264" spans="1:13" x14ac:dyDescent="0.3">
      <c r="A264" s="168">
        <v>2003</v>
      </c>
      <c r="B264" s="173" t="s">
        <v>12</v>
      </c>
      <c r="C264" s="222">
        <v>-5</v>
      </c>
      <c r="D264" s="174">
        <f t="shared" si="21"/>
        <v>-5</v>
      </c>
      <c r="E264" s="171">
        <f t="shared" si="22"/>
        <v>0</v>
      </c>
      <c r="F264" s="175"/>
      <c r="G264" s="175"/>
      <c r="H264" s="175"/>
      <c r="I264" s="176">
        <v>15</v>
      </c>
      <c r="J264" s="41">
        <f t="shared" si="23"/>
        <v>15</v>
      </c>
      <c r="K264" s="41">
        <f t="shared" si="24"/>
        <v>15</v>
      </c>
      <c r="L264" s="175"/>
      <c r="M264" s="41">
        <f t="shared" si="25"/>
        <v>15</v>
      </c>
    </row>
    <row r="265" spans="1:13" x14ac:dyDescent="0.3">
      <c r="A265" s="168">
        <v>2003</v>
      </c>
      <c r="B265" s="173" t="s">
        <v>12</v>
      </c>
      <c r="C265" s="222">
        <v>5</v>
      </c>
      <c r="D265" s="174">
        <f t="shared" si="21"/>
        <v>5</v>
      </c>
      <c r="E265" s="171">
        <f t="shared" si="22"/>
        <v>0</v>
      </c>
      <c r="F265" s="175"/>
      <c r="G265" s="175"/>
      <c r="H265" s="175"/>
      <c r="I265" s="176">
        <v>10</v>
      </c>
      <c r="J265" s="41">
        <f t="shared" si="23"/>
        <v>10</v>
      </c>
      <c r="K265" s="41">
        <f t="shared" si="24"/>
        <v>10</v>
      </c>
      <c r="L265" s="175"/>
      <c r="M265" s="41">
        <f t="shared" si="25"/>
        <v>10</v>
      </c>
    </row>
    <row r="266" spans="1:13" x14ac:dyDescent="0.3">
      <c r="A266" s="168">
        <v>2003</v>
      </c>
      <c r="B266" s="173" t="s">
        <v>12</v>
      </c>
      <c r="C266" s="222">
        <v>5</v>
      </c>
      <c r="D266" s="174">
        <f t="shared" si="21"/>
        <v>5</v>
      </c>
      <c r="E266" s="171">
        <f t="shared" si="22"/>
        <v>0</v>
      </c>
      <c r="F266" s="175"/>
      <c r="G266" s="175"/>
      <c r="H266" s="175"/>
      <c r="I266" s="176">
        <v>5</v>
      </c>
      <c r="J266" s="41">
        <f t="shared" si="23"/>
        <v>5</v>
      </c>
      <c r="K266" s="41">
        <f t="shared" si="24"/>
        <v>5</v>
      </c>
      <c r="L266" s="175"/>
      <c r="M266" s="41">
        <f t="shared" si="25"/>
        <v>5</v>
      </c>
    </row>
    <row r="267" spans="1:13" x14ac:dyDescent="0.3">
      <c r="A267" s="168">
        <v>2003</v>
      </c>
      <c r="B267" s="173" t="s">
        <v>12</v>
      </c>
      <c r="C267" s="222">
        <v>0</v>
      </c>
      <c r="D267" s="174">
        <f t="shared" si="21"/>
        <v>0</v>
      </c>
      <c r="E267" s="171">
        <f t="shared" si="22"/>
        <v>0</v>
      </c>
      <c r="F267" s="175"/>
      <c r="G267" s="175"/>
      <c r="H267" s="175"/>
      <c r="I267" s="176">
        <v>7</v>
      </c>
      <c r="J267" s="41">
        <f t="shared" si="23"/>
        <v>7</v>
      </c>
      <c r="K267" s="41">
        <f t="shared" si="24"/>
        <v>7</v>
      </c>
      <c r="L267" s="175"/>
      <c r="M267" s="41">
        <f t="shared" si="25"/>
        <v>7</v>
      </c>
    </row>
    <row r="268" spans="1:13" x14ac:dyDescent="0.3">
      <c r="A268" s="168">
        <v>2003</v>
      </c>
      <c r="B268" s="173" t="s">
        <v>12</v>
      </c>
      <c r="C268" s="222">
        <v>3</v>
      </c>
      <c r="D268" s="174">
        <f t="shared" si="21"/>
        <v>3</v>
      </c>
      <c r="E268" s="171">
        <f t="shared" si="22"/>
        <v>0</v>
      </c>
      <c r="F268" s="175"/>
      <c r="G268" s="175"/>
      <c r="H268" s="175"/>
      <c r="I268" s="176">
        <v>3</v>
      </c>
      <c r="J268" s="41">
        <f t="shared" si="23"/>
        <v>3</v>
      </c>
      <c r="K268" s="41">
        <f t="shared" si="24"/>
        <v>3</v>
      </c>
      <c r="L268" s="175"/>
      <c r="M268" s="41">
        <f t="shared" si="25"/>
        <v>3</v>
      </c>
    </row>
    <row r="269" spans="1:13" x14ac:dyDescent="0.3">
      <c r="A269" s="168">
        <v>2003</v>
      </c>
      <c r="B269" s="173" t="s">
        <v>12</v>
      </c>
      <c r="C269" s="222">
        <v>10</v>
      </c>
      <c r="D269" s="174">
        <f t="shared" si="21"/>
        <v>10</v>
      </c>
      <c r="E269" s="171">
        <f t="shared" si="22"/>
        <v>0</v>
      </c>
      <c r="F269" s="175"/>
      <c r="G269" s="175"/>
      <c r="H269" s="175"/>
      <c r="I269" s="176">
        <v>2</v>
      </c>
      <c r="J269" s="41">
        <f t="shared" si="23"/>
        <v>2</v>
      </c>
      <c r="K269" s="41">
        <f t="shared" si="24"/>
        <v>2</v>
      </c>
      <c r="L269" s="175"/>
      <c r="M269" s="41">
        <f t="shared" si="25"/>
        <v>2</v>
      </c>
    </row>
    <row r="270" spans="1:13" x14ac:dyDescent="0.3">
      <c r="A270" s="168">
        <v>2003</v>
      </c>
      <c r="B270" s="173" t="s">
        <v>12</v>
      </c>
      <c r="C270" s="222">
        <v>6</v>
      </c>
      <c r="D270" s="174">
        <f t="shared" si="21"/>
        <v>6</v>
      </c>
      <c r="E270" s="171">
        <f t="shared" si="22"/>
        <v>0</v>
      </c>
      <c r="F270" s="175"/>
      <c r="G270" s="175"/>
      <c r="H270" s="175"/>
      <c r="I270" s="176">
        <v>5</v>
      </c>
      <c r="J270" s="41">
        <f t="shared" si="23"/>
        <v>5</v>
      </c>
      <c r="K270" s="41">
        <f t="shared" si="24"/>
        <v>5</v>
      </c>
      <c r="L270" s="175"/>
      <c r="M270" s="41">
        <f t="shared" si="25"/>
        <v>5</v>
      </c>
    </row>
    <row r="271" spans="1:13" x14ac:dyDescent="0.3">
      <c r="A271" s="168">
        <v>2003</v>
      </c>
      <c r="B271" s="173" t="s">
        <v>12</v>
      </c>
      <c r="C271" s="222">
        <v>8.5</v>
      </c>
      <c r="D271" s="174">
        <f t="shared" si="21"/>
        <v>8.5</v>
      </c>
      <c r="E271" s="171">
        <f t="shared" si="22"/>
        <v>0</v>
      </c>
      <c r="F271" s="175"/>
      <c r="G271" s="175"/>
      <c r="H271" s="175"/>
      <c r="I271" s="176">
        <v>7.5</v>
      </c>
      <c r="J271" s="41">
        <f t="shared" si="23"/>
        <v>7.5</v>
      </c>
      <c r="K271" s="41">
        <f t="shared" si="24"/>
        <v>7.5</v>
      </c>
      <c r="L271" s="175"/>
      <c r="M271" s="41">
        <f t="shared" si="25"/>
        <v>7.5</v>
      </c>
    </row>
    <row r="272" spans="1:13" x14ac:dyDescent="0.3">
      <c r="A272" s="168">
        <v>2003</v>
      </c>
      <c r="B272" s="173" t="s">
        <v>12</v>
      </c>
      <c r="C272" s="222">
        <v>10</v>
      </c>
      <c r="D272" s="174">
        <f t="shared" si="21"/>
        <v>10</v>
      </c>
      <c r="E272" s="171">
        <f t="shared" si="22"/>
        <v>0</v>
      </c>
      <c r="F272" s="175"/>
      <c r="G272" s="175"/>
      <c r="H272" s="175"/>
      <c r="I272" s="176">
        <v>5</v>
      </c>
      <c r="J272" s="41">
        <f t="shared" si="23"/>
        <v>5</v>
      </c>
      <c r="K272" s="41">
        <f t="shared" si="24"/>
        <v>5</v>
      </c>
      <c r="L272" s="175"/>
      <c r="M272" s="41">
        <f t="shared" si="25"/>
        <v>5</v>
      </c>
    </row>
    <row r="273" spans="1:13" x14ac:dyDescent="0.3">
      <c r="A273" s="168">
        <v>2003</v>
      </c>
      <c r="B273" s="173" t="s">
        <v>12</v>
      </c>
      <c r="C273" s="222">
        <v>-5</v>
      </c>
      <c r="D273" s="174">
        <f t="shared" si="21"/>
        <v>-5</v>
      </c>
      <c r="E273" s="171">
        <f t="shared" si="22"/>
        <v>0</v>
      </c>
      <c r="F273" s="175"/>
      <c r="G273" s="175"/>
      <c r="H273" s="175"/>
      <c r="I273" s="176">
        <v>5</v>
      </c>
      <c r="J273" s="41">
        <f t="shared" si="23"/>
        <v>5</v>
      </c>
      <c r="K273" s="41">
        <f t="shared" si="24"/>
        <v>5</v>
      </c>
      <c r="L273" s="175"/>
      <c r="M273" s="41">
        <f t="shared" si="25"/>
        <v>5</v>
      </c>
    </row>
    <row r="274" spans="1:13" x14ac:dyDescent="0.3">
      <c r="A274" s="168">
        <v>2003</v>
      </c>
      <c r="B274" s="173" t="s">
        <v>12</v>
      </c>
      <c r="C274" s="222">
        <v>0</v>
      </c>
      <c r="D274" s="174">
        <f t="shared" si="21"/>
        <v>0</v>
      </c>
      <c r="E274" s="171">
        <f t="shared" si="22"/>
        <v>0</v>
      </c>
      <c r="F274" s="175"/>
      <c r="G274" s="175"/>
      <c r="H274" s="175"/>
      <c r="I274" s="176">
        <v>1</v>
      </c>
      <c r="J274" s="41">
        <f t="shared" si="23"/>
        <v>1</v>
      </c>
      <c r="K274" s="41">
        <f t="shared" si="24"/>
        <v>1</v>
      </c>
      <c r="L274" s="175"/>
      <c r="M274" s="41">
        <f t="shared" si="25"/>
        <v>1</v>
      </c>
    </row>
    <row r="275" spans="1:13" x14ac:dyDescent="0.3">
      <c r="A275" s="168">
        <v>2003</v>
      </c>
      <c r="B275" s="173" t="s">
        <v>12</v>
      </c>
      <c r="C275" s="222">
        <v>0</v>
      </c>
      <c r="D275" s="174">
        <f t="shared" si="21"/>
        <v>0</v>
      </c>
      <c r="E275" s="171">
        <f t="shared" si="22"/>
        <v>0</v>
      </c>
      <c r="F275" s="175"/>
      <c r="G275" s="175"/>
      <c r="H275" s="175"/>
      <c r="I275" s="176">
        <v>7</v>
      </c>
      <c r="J275" s="41">
        <f t="shared" si="23"/>
        <v>7</v>
      </c>
      <c r="K275" s="41">
        <f t="shared" si="24"/>
        <v>7</v>
      </c>
      <c r="L275" s="175"/>
      <c r="M275" s="41">
        <f t="shared" si="25"/>
        <v>7</v>
      </c>
    </row>
    <row r="276" spans="1:13" x14ac:dyDescent="0.3">
      <c r="A276" s="168">
        <v>2003</v>
      </c>
      <c r="B276" s="173" t="s">
        <v>12</v>
      </c>
      <c r="C276" s="222">
        <v>4</v>
      </c>
      <c r="D276" s="174">
        <f t="shared" si="21"/>
        <v>4</v>
      </c>
      <c r="E276" s="171">
        <f t="shared" si="22"/>
        <v>0</v>
      </c>
      <c r="F276" s="175"/>
      <c r="G276" s="175"/>
      <c r="H276" s="175"/>
      <c r="I276" s="176">
        <v>4</v>
      </c>
      <c r="J276" s="41">
        <f t="shared" si="23"/>
        <v>4</v>
      </c>
      <c r="K276" s="41">
        <f t="shared" si="24"/>
        <v>4</v>
      </c>
      <c r="L276" s="175"/>
      <c r="M276" s="41">
        <f t="shared" si="25"/>
        <v>4</v>
      </c>
    </row>
    <row r="277" spans="1:13" x14ac:dyDescent="0.3">
      <c r="A277" s="168">
        <v>2003</v>
      </c>
      <c r="B277" s="173" t="s">
        <v>12</v>
      </c>
      <c r="C277" s="222">
        <v>0</v>
      </c>
      <c r="D277" s="174">
        <f t="shared" si="21"/>
        <v>0</v>
      </c>
      <c r="E277" s="171">
        <f t="shared" si="22"/>
        <v>0</v>
      </c>
      <c r="F277" s="175"/>
      <c r="G277" s="175"/>
      <c r="H277" s="175"/>
      <c r="I277" s="176">
        <v>5</v>
      </c>
      <c r="J277" s="41">
        <f t="shared" si="23"/>
        <v>5</v>
      </c>
      <c r="K277" s="41">
        <f t="shared" si="24"/>
        <v>5</v>
      </c>
      <c r="L277" s="175"/>
      <c r="M277" s="41">
        <f t="shared" si="25"/>
        <v>5</v>
      </c>
    </row>
    <row r="278" spans="1:13" x14ac:dyDescent="0.3">
      <c r="A278" s="168">
        <v>2003</v>
      </c>
      <c r="B278" s="173" t="s">
        <v>12</v>
      </c>
      <c r="C278" s="222">
        <v>0</v>
      </c>
      <c r="D278" s="174">
        <f t="shared" si="21"/>
        <v>0</v>
      </c>
      <c r="E278" s="171">
        <f t="shared" si="22"/>
        <v>0</v>
      </c>
      <c r="F278" s="175"/>
      <c r="G278" s="175"/>
      <c r="H278" s="175"/>
      <c r="I278" s="176">
        <v>3</v>
      </c>
      <c r="J278" s="41">
        <f t="shared" si="23"/>
        <v>3</v>
      </c>
      <c r="K278" s="41">
        <f t="shared" si="24"/>
        <v>3</v>
      </c>
      <c r="L278" s="175"/>
      <c r="M278" s="41">
        <f t="shared" si="25"/>
        <v>3</v>
      </c>
    </row>
    <row r="279" spans="1:13" x14ac:dyDescent="0.3">
      <c r="A279" s="168">
        <v>2003</v>
      </c>
      <c r="B279" s="173" t="s">
        <v>12</v>
      </c>
      <c r="C279" s="222">
        <v>3</v>
      </c>
      <c r="D279" s="174">
        <f t="shared" si="21"/>
        <v>3</v>
      </c>
      <c r="E279" s="171">
        <f t="shared" si="22"/>
        <v>0</v>
      </c>
      <c r="F279" s="175"/>
      <c r="G279" s="175"/>
      <c r="H279" s="175"/>
      <c r="I279" s="176">
        <v>1</v>
      </c>
      <c r="J279" s="41">
        <f t="shared" si="23"/>
        <v>1</v>
      </c>
      <c r="K279" s="41">
        <f t="shared" si="24"/>
        <v>1</v>
      </c>
      <c r="L279" s="175"/>
      <c r="M279" s="41">
        <f t="shared" si="25"/>
        <v>1</v>
      </c>
    </row>
    <row r="280" spans="1:13" x14ac:dyDescent="0.3">
      <c r="A280" s="168">
        <v>2003</v>
      </c>
      <c r="B280" s="173" t="s">
        <v>12</v>
      </c>
      <c r="C280" s="222">
        <v>-3</v>
      </c>
      <c r="D280" s="174">
        <f t="shared" si="21"/>
        <v>-3</v>
      </c>
      <c r="E280" s="171">
        <f t="shared" si="22"/>
        <v>0</v>
      </c>
      <c r="F280" s="175"/>
      <c r="G280" s="175"/>
      <c r="H280" s="175"/>
      <c r="I280" s="176">
        <v>5</v>
      </c>
      <c r="J280" s="41">
        <f t="shared" si="23"/>
        <v>5</v>
      </c>
      <c r="K280" s="41">
        <f t="shared" si="24"/>
        <v>5</v>
      </c>
      <c r="L280" s="175"/>
      <c r="M280" s="41">
        <f t="shared" si="25"/>
        <v>5</v>
      </c>
    </row>
    <row r="281" spans="1:13" x14ac:dyDescent="0.3">
      <c r="A281" s="168">
        <v>2003</v>
      </c>
      <c r="B281" s="173" t="s">
        <v>12</v>
      </c>
      <c r="C281" s="222">
        <v>0.5</v>
      </c>
      <c r="D281" s="174">
        <f t="shared" si="21"/>
        <v>0.5</v>
      </c>
      <c r="E281" s="171">
        <f t="shared" si="22"/>
        <v>0</v>
      </c>
      <c r="F281" s="175"/>
      <c r="G281" s="175"/>
      <c r="H281" s="175"/>
      <c r="I281" s="176">
        <v>1</v>
      </c>
      <c r="J281" s="41">
        <f t="shared" si="23"/>
        <v>1</v>
      </c>
      <c r="K281" s="41">
        <f t="shared" si="24"/>
        <v>1</v>
      </c>
      <c r="L281" s="175"/>
      <c r="M281" s="41">
        <f t="shared" si="25"/>
        <v>1</v>
      </c>
    </row>
    <row r="282" spans="1:13" x14ac:dyDescent="0.3">
      <c r="A282" s="168">
        <v>2003</v>
      </c>
      <c r="B282" s="173" t="s">
        <v>12</v>
      </c>
      <c r="C282" s="222">
        <v>10</v>
      </c>
      <c r="D282" s="174">
        <f t="shared" si="21"/>
        <v>10</v>
      </c>
      <c r="E282" s="171">
        <f t="shared" si="22"/>
        <v>0</v>
      </c>
      <c r="F282" s="175"/>
      <c r="G282" s="175"/>
      <c r="H282" s="175"/>
      <c r="I282" s="176">
        <v>10</v>
      </c>
      <c r="J282" s="41">
        <f t="shared" si="23"/>
        <v>10</v>
      </c>
      <c r="K282" s="41">
        <f t="shared" si="24"/>
        <v>10</v>
      </c>
      <c r="L282" s="175"/>
      <c r="M282" s="41">
        <f t="shared" si="25"/>
        <v>10</v>
      </c>
    </row>
    <row r="283" spans="1:13" x14ac:dyDescent="0.3">
      <c r="A283" s="168">
        <v>2003</v>
      </c>
      <c r="B283" s="173" t="s">
        <v>12</v>
      </c>
      <c r="C283" s="222">
        <v>35</v>
      </c>
      <c r="D283" s="174">
        <f t="shared" si="21"/>
        <v>35</v>
      </c>
      <c r="E283" s="171">
        <f t="shared" si="22"/>
        <v>0</v>
      </c>
      <c r="F283" s="175"/>
      <c r="G283" s="175"/>
      <c r="H283" s="175"/>
      <c r="I283" s="176">
        <v>10</v>
      </c>
      <c r="J283" s="41">
        <f t="shared" si="23"/>
        <v>10</v>
      </c>
      <c r="K283" s="41">
        <f t="shared" si="24"/>
        <v>10</v>
      </c>
      <c r="L283" s="175"/>
      <c r="M283" s="41">
        <f t="shared" si="25"/>
        <v>10</v>
      </c>
    </row>
    <row r="284" spans="1:13" x14ac:dyDescent="0.3">
      <c r="A284" s="168">
        <v>2003</v>
      </c>
      <c r="B284" s="173" t="s">
        <v>12</v>
      </c>
      <c r="C284" s="222">
        <v>3</v>
      </c>
      <c r="D284" s="174">
        <f t="shared" si="21"/>
        <v>3</v>
      </c>
      <c r="E284" s="171">
        <f t="shared" si="22"/>
        <v>0</v>
      </c>
      <c r="F284" s="175"/>
      <c r="G284" s="175"/>
      <c r="H284" s="175"/>
      <c r="I284" s="176">
        <v>5</v>
      </c>
      <c r="J284" s="41">
        <f t="shared" si="23"/>
        <v>5</v>
      </c>
      <c r="K284" s="41">
        <f t="shared" si="24"/>
        <v>5</v>
      </c>
      <c r="L284" s="175"/>
      <c r="M284" s="41">
        <f t="shared" si="25"/>
        <v>5</v>
      </c>
    </row>
    <row r="285" spans="1:13" x14ac:dyDescent="0.3">
      <c r="A285" s="168">
        <v>2003</v>
      </c>
      <c r="B285" s="173" t="s">
        <v>12</v>
      </c>
      <c r="C285" s="222">
        <v>15</v>
      </c>
      <c r="D285" s="174">
        <f t="shared" si="21"/>
        <v>15</v>
      </c>
      <c r="E285" s="171">
        <f t="shared" si="22"/>
        <v>0</v>
      </c>
      <c r="F285" s="175"/>
      <c r="G285" s="175"/>
      <c r="H285" s="175"/>
      <c r="I285" s="176">
        <v>0</v>
      </c>
      <c r="J285" s="41">
        <f t="shared" si="23"/>
        <v>0</v>
      </c>
      <c r="K285" s="41">
        <f t="shared" si="24"/>
        <v>0</v>
      </c>
      <c r="L285" s="175"/>
      <c r="M285" s="41">
        <f t="shared" si="25"/>
        <v>0</v>
      </c>
    </row>
    <row r="286" spans="1:13" x14ac:dyDescent="0.3">
      <c r="A286" s="168">
        <v>2003</v>
      </c>
      <c r="B286" s="173" t="s">
        <v>12</v>
      </c>
      <c r="C286" s="222">
        <v>0</v>
      </c>
      <c r="D286" s="174">
        <f t="shared" si="21"/>
        <v>0</v>
      </c>
      <c r="E286" s="171">
        <f t="shared" si="22"/>
        <v>0</v>
      </c>
      <c r="F286" s="175"/>
      <c r="G286" s="175"/>
      <c r="H286" s="175"/>
      <c r="I286" s="176">
        <v>0</v>
      </c>
      <c r="J286" s="41">
        <f t="shared" si="23"/>
        <v>0</v>
      </c>
      <c r="K286" s="41">
        <f t="shared" si="24"/>
        <v>0</v>
      </c>
      <c r="L286" s="175"/>
      <c r="M286" s="41">
        <f t="shared" si="25"/>
        <v>0</v>
      </c>
    </row>
    <row r="287" spans="1:13" x14ac:dyDescent="0.3">
      <c r="A287" s="168">
        <v>2003</v>
      </c>
      <c r="B287" s="173" t="s">
        <v>12</v>
      </c>
      <c r="C287" s="222">
        <v>6</v>
      </c>
      <c r="D287" s="174">
        <f t="shared" si="21"/>
        <v>6</v>
      </c>
      <c r="E287" s="171">
        <f t="shared" si="22"/>
        <v>0</v>
      </c>
      <c r="F287" s="175"/>
      <c r="G287" s="175"/>
      <c r="H287" s="175"/>
      <c r="I287" s="176">
        <v>6</v>
      </c>
      <c r="J287" s="41">
        <f t="shared" si="23"/>
        <v>6</v>
      </c>
      <c r="K287" s="41">
        <f t="shared" si="24"/>
        <v>6</v>
      </c>
      <c r="L287" s="175"/>
      <c r="M287" s="41">
        <f t="shared" si="25"/>
        <v>6</v>
      </c>
    </row>
    <row r="288" spans="1:13" x14ac:dyDescent="0.3">
      <c r="A288" s="168">
        <v>2003</v>
      </c>
      <c r="B288" s="173" t="s">
        <v>12</v>
      </c>
      <c r="C288" s="222">
        <v>5</v>
      </c>
      <c r="D288" s="174">
        <f t="shared" si="21"/>
        <v>5</v>
      </c>
      <c r="E288" s="171">
        <f t="shared" si="22"/>
        <v>0</v>
      </c>
      <c r="F288" s="175"/>
      <c r="G288" s="175"/>
      <c r="H288" s="175"/>
      <c r="I288" s="176">
        <v>3</v>
      </c>
      <c r="J288" s="41">
        <f t="shared" si="23"/>
        <v>3</v>
      </c>
      <c r="K288" s="41">
        <f t="shared" si="24"/>
        <v>3</v>
      </c>
      <c r="L288" s="175"/>
      <c r="M288" s="41">
        <f t="shared" si="25"/>
        <v>3</v>
      </c>
    </row>
    <row r="289" spans="1:13" x14ac:dyDescent="0.3">
      <c r="A289" s="168">
        <v>2003</v>
      </c>
      <c r="B289" s="173" t="s">
        <v>12</v>
      </c>
      <c r="C289" s="222">
        <v>3</v>
      </c>
      <c r="D289" s="174">
        <f t="shared" si="21"/>
        <v>3</v>
      </c>
      <c r="E289" s="171">
        <f t="shared" si="22"/>
        <v>0</v>
      </c>
      <c r="F289" s="175"/>
      <c r="G289" s="175"/>
      <c r="H289" s="175"/>
      <c r="I289" s="176">
        <v>0</v>
      </c>
      <c r="J289" s="41">
        <f t="shared" si="23"/>
        <v>0</v>
      </c>
      <c r="K289" s="41">
        <f t="shared" si="24"/>
        <v>0</v>
      </c>
      <c r="L289" s="175"/>
      <c r="M289" s="41">
        <f t="shared" si="25"/>
        <v>0</v>
      </c>
    </row>
    <row r="290" spans="1:13" x14ac:dyDescent="0.3">
      <c r="A290" s="168">
        <v>2003</v>
      </c>
      <c r="B290" s="173" t="s">
        <v>12</v>
      </c>
      <c r="C290" s="222">
        <v>5</v>
      </c>
      <c r="D290" s="174">
        <f t="shared" si="21"/>
        <v>5</v>
      </c>
      <c r="E290" s="171">
        <f t="shared" si="22"/>
        <v>0</v>
      </c>
      <c r="F290" s="175"/>
      <c r="G290" s="175"/>
      <c r="H290" s="175"/>
      <c r="I290" s="176">
        <v>3</v>
      </c>
      <c r="J290" s="41">
        <f t="shared" si="23"/>
        <v>3</v>
      </c>
      <c r="K290" s="41">
        <f t="shared" si="24"/>
        <v>3</v>
      </c>
      <c r="L290" s="175"/>
      <c r="M290" s="41">
        <f t="shared" si="25"/>
        <v>3</v>
      </c>
    </row>
    <row r="291" spans="1:13" x14ac:dyDescent="0.3">
      <c r="A291" s="168">
        <v>2003</v>
      </c>
      <c r="B291" s="173" t="s">
        <v>12</v>
      </c>
      <c r="C291" s="222">
        <v>-5</v>
      </c>
      <c r="D291" s="174">
        <f t="shared" si="21"/>
        <v>-5</v>
      </c>
      <c r="E291" s="171">
        <f t="shared" si="22"/>
        <v>0</v>
      </c>
      <c r="F291" s="175"/>
      <c r="G291" s="175"/>
      <c r="H291" s="175"/>
      <c r="I291" s="176">
        <v>5</v>
      </c>
      <c r="J291" s="41">
        <f t="shared" si="23"/>
        <v>5</v>
      </c>
      <c r="K291" s="41">
        <f t="shared" si="24"/>
        <v>5</v>
      </c>
      <c r="L291" s="175"/>
      <c r="M291" s="41">
        <f t="shared" si="25"/>
        <v>5</v>
      </c>
    </row>
    <row r="292" spans="1:13" x14ac:dyDescent="0.3">
      <c r="A292" s="168">
        <v>2003</v>
      </c>
      <c r="B292" s="173" t="s">
        <v>12</v>
      </c>
      <c r="C292" s="222">
        <v>10</v>
      </c>
      <c r="D292" s="174">
        <f t="shared" si="21"/>
        <v>10</v>
      </c>
      <c r="E292" s="171">
        <f t="shared" si="22"/>
        <v>0</v>
      </c>
      <c r="F292" s="175"/>
      <c r="G292" s="175"/>
      <c r="H292" s="175"/>
      <c r="I292" s="176">
        <v>0</v>
      </c>
      <c r="J292" s="41">
        <f t="shared" si="23"/>
        <v>0</v>
      </c>
      <c r="K292" s="41">
        <f t="shared" si="24"/>
        <v>0</v>
      </c>
      <c r="L292" s="175"/>
      <c r="M292" s="41">
        <f t="shared" si="25"/>
        <v>0</v>
      </c>
    </row>
    <row r="293" spans="1:13" x14ac:dyDescent="0.3">
      <c r="A293" s="168">
        <v>2003</v>
      </c>
      <c r="B293" s="173" t="s">
        <v>12</v>
      </c>
      <c r="C293" s="222">
        <v>5</v>
      </c>
      <c r="D293" s="174">
        <f t="shared" ref="D293:D356" si="26">IF(OR(C293="",C293&gt;=50),"",C293)</f>
        <v>5</v>
      </c>
      <c r="E293" s="171">
        <f t="shared" si="22"/>
        <v>0</v>
      </c>
      <c r="F293" s="175"/>
      <c r="G293" s="175"/>
      <c r="H293" s="175"/>
      <c r="I293" s="176">
        <v>8</v>
      </c>
      <c r="J293" s="41">
        <f t="shared" si="23"/>
        <v>8</v>
      </c>
      <c r="K293" s="41">
        <f t="shared" si="24"/>
        <v>8</v>
      </c>
      <c r="L293" s="175"/>
      <c r="M293" s="41">
        <f t="shared" si="25"/>
        <v>8</v>
      </c>
    </row>
    <row r="294" spans="1:13" x14ac:dyDescent="0.3">
      <c r="A294" s="168">
        <v>2003</v>
      </c>
      <c r="B294" s="173" t="s">
        <v>12</v>
      </c>
      <c r="C294" s="222">
        <v>10</v>
      </c>
      <c r="D294" s="174">
        <f t="shared" si="26"/>
        <v>10</v>
      </c>
      <c r="E294" s="171">
        <f t="shared" si="22"/>
        <v>0</v>
      </c>
      <c r="F294" s="175"/>
      <c r="G294" s="175"/>
      <c r="H294" s="175"/>
      <c r="I294" s="176">
        <v>25</v>
      </c>
      <c r="J294" s="41">
        <f t="shared" si="23"/>
        <v>25</v>
      </c>
      <c r="K294" s="41">
        <f t="shared" si="24"/>
        <v>25</v>
      </c>
      <c r="L294" s="175"/>
      <c r="M294" s="41">
        <f t="shared" si="25"/>
        <v>25</v>
      </c>
    </row>
    <row r="295" spans="1:13" x14ac:dyDescent="0.3">
      <c r="A295" s="168">
        <v>2003</v>
      </c>
      <c r="B295" s="173" t="s">
        <v>12</v>
      </c>
      <c r="C295" s="222">
        <v>3</v>
      </c>
      <c r="D295" s="174">
        <f t="shared" si="26"/>
        <v>3</v>
      </c>
      <c r="E295" s="171">
        <f t="shared" si="22"/>
        <v>0</v>
      </c>
      <c r="F295" s="175"/>
      <c r="G295" s="175"/>
      <c r="H295" s="175"/>
      <c r="I295" s="176">
        <v>40</v>
      </c>
      <c r="J295" s="41">
        <f t="shared" si="23"/>
        <v>3</v>
      </c>
      <c r="K295" s="41">
        <f t="shared" si="24"/>
        <v>3</v>
      </c>
      <c r="L295" s="175"/>
      <c r="M295" s="41">
        <f t="shared" si="25"/>
        <v>3</v>
      </c>
    </row>
    <row r="296" spans="1:13" x14ac:dyDescent="0.3">
      <c r="A296" s="168">
        <v>2003</v>
      </c>
      <c r="B296" s="173" t="s">
        <v>12</v>
      </c>
      <c r="C296" s="222">
        <v>10</v>
      </c>
      <c r="D296" s="174">
        <f t="shared" si="26"/>
        <v>10</v>
      </c>
      <c r="E296" s="171">
        <f t="shared" si="22"/>
        <v>0</v>
      </c>
      <c r="F296" s="175"/>
      <c r="G296" s="175"/>
      <c r="H296" s="175"/>
      <c r="I296" s="176">
        <v>10</v>
      </c>
      <c r="J296" s="41">
        <f t="shared" si="23"/>
        <v>10</v>
      </c>
      <c r="K296" s="41">
        <f t="shared" si="24"/>
        <v>10</v>
      </c>
      <c r="L296" s="175"/>
      <c r="M296" s="41">
        <f t="shared" si="25"/>
        <v>10</v>
      </c>
    </row>
    <row r="297" spans="1:13" x14ac:dyDescent="0.3">
      <c r="A297" s="168">
        <v>2003</v>
      </c>
      <c r="B297" s="173" t="s">
        <v>12</v>
      </c>
      <c r="C297" s="222">
        <v>10</v>
      </c>
      <c r="D297" s="174">
        <f t="shared" si="26"/>
        <v>10</v>
      </c>
      <c r="E297" s="171">
        <f t="shared" si="22"/>
        <v>0</v>
      </c>
      <c r="F297" s="175"/>
      <c r="G297" s="175"/>
      <c r="H297" s="175"/>
      <c r="I297" s="176">
        <v>3</v>
      </c>
      <c r="J297" s="41">
        <f t="shared" si="23"/>
        <v>3</v>
      </c>
      <c r="K297" s="41">
        <f t="shared" si="24"/>
        <v>3</v>
      </c>
      <c r="L297" s="175"/>
      <c r="M297" s="41">
        <f t="shared" si="25"/>
        <v>3</v>
      </c>
    </row>
    <row r="298" spans="1:13" x14ac:dyDescent="0.3">
      <c r="A298" s="168">
        <v>2003</v>
      </c>
      <c r="B298" s="173" t="s">
        <v>12</v>
      </c>
      <c r="C298" s="222">
        <v>3</v>
      </c>
      <c r="D298" s="174">
        <f t="shared" si="26"/>
        <v>3</v>
      </c>
      <c r="E298" s="171">
        <f t="shared" si="22"/>
        <v>0</v>
      </c>
      <c r="F298" s="175"/>
      <c r="G298" s="175"/>
      <c r="H298" s="175"/>
      <c r="I298" s="176">
        <v>4</v>
      </c>
      <c r="J298" s="41">
        <f t="shared" si="23"/>
        <v>4</v>
      </c>
      <c r="K298" s="41">
        <f t="shared" si="24"/>
        <v>4</v>
      </c>
      <c r="L298" s="175"/>
      <c r="M298" s="41">
        <f t="shared" si="25"/>
        <v>4</v>
      </c>
    </row>
    <row r="299" spans="1:13" x14ac:dyDescent="0.3">
      <c r="A299" s="168">
        <v>2003</v>
      </c>
      <c r="B299" s="173" t="s">
        <v>12</v>
      </c>
      <c r="C299" s="222">
        <v>0</v>
      </c>
      <c r="D299" s="174">
        <f t="shared" si="26"/>
        <v>0</v>
      </c>
      <c r="E299" s="171">
        <f t="shared" si="22"/>
        <v>0</v>
      </c>
      <c r="F299" s="175"/>
      <c r="G299" s="175"/>
      <c r="H299" s="175"/>
      <c r="I299" s="176">
        <v>2</v>
      </c>
      <c r="J299" s="41">
        <f t="shared" si="23"/>
        <v>2</v>
      </c>
      <c r="K299" s="41">
        <f t="shared" si="24"/>
        <v>2</v>
      </c>
      <c r="L299" s="175"/>
      <c r="M299" s="41">
        <f t="shared" si="25"/>
        <v>2</v>
      </c>
    </row>
    <row r="300" spans="1:13" x14ac:dyDescent="0.3">
      <c r="A300" s="168">
        <v>2003</v>
      </c>
      <c r="B300" s="173" t="s">
        <v>12</v>
      </c>
      <c r="C300" s="222">
        <v>-5</v>
      </c>
      <c r="D300" s="174">
        <f t="shared" si="26"/>
        <v>-5</v>
      </c>
      <c r="E300" s="171">
        <f t="shared" si="22"/>
        <v>0</v>
      </c>
      <c r="F300" s="175"/>
      <c r="G300" s="175"/>
      <c r="H300" s="175"/>
      <c r="I300" s="176">
        <v>3</v>
      </c>
      <c r="J300" s="41">
        <f t="shared" si="23"/>
        <v>3</v>
      </c>
      <c r="K300" s="41">
        <f t="shared" si="24"/>
        <v>3</v>
      </c>
      <c r="L300" s="175"/>
      <c r="M300" s="41">
        <f t="shared" si="25"/>
        <v>3</v>
      </c>
    </row>
    <row r="301" spans="1:13" x14ac:dyDescent="0.3">
      <c r="A301" s="168">
        <v>2003</v>
      </c>
      <c r="B301" s="173" t="s">
        <v>12</v>
      </c>
      <c r="C301" s="222">
        <v>8</v>
      </c>
      <c r="D301" s="174">
        <f t="shared" si="26"/>
        <v>8</v>
      </c>
      <c r="E301" s="171">
        <f t="shared" si="22"/>
        <v>0</v>
      </c>
      <c r="F301" s="175"/>
      <c r="G301" s="175"/>
      <c r="H301" s="175"/>
      <c r="I301" s="176">
        <v>25</v>
      </c>
      <c r="J301" s="41">
        <f t="shared" si="23"/>
        <v>25</v>
      </c>
      <c r="K301" s="41">
        <f t="shared" si="24"/>
        <v>25</v>
      </c>
      <c r="L301" s="175"/>
      <c r="M301" s="41">
        <f t="shared" si="25"/>
        <v>25</v>
      </c>
    </row>
    <row r="302" spans="1:13" x14ac:dyDescent="0.3">
      <c r="A302" s="168">
        <v>2003</v>
      </c>
      <c r="B302" s="173" t="s">
        <v>12</v>
      </c>
      <c r="C302" s="222">
        <v>3</v>
      </c>
      <c r="D302" s="174">
        <f t="shared" si="26"/>
        <v>3</v>
      </c>
      <c r="E302" s="171">
        <f t="shared" si="22"/>
        <v>0</v>
      </c>
      <c r="F302" s="175"/>
      <c r="G302" s="175"/>
      <c r="H302" s="175"/>
      <c r="I302" s="176">
        <v>40</v>
      </c>
      <c r="J302" s="41">
        <f t="shared" si="23"/>
        <v>3</v>
      </c>
      <c r="K302" s="41">
        <f t="shared" si="24"/>
        <v>3</v>
      </c>
      <c r="L302" s="175"/>
      <c r="M302" s="41">
        <f t="shared" si="25"/>
        <v>3</v>
      </c>
    </row>
    <row r="303" spans="1:13" x14ac:dyDescent="0.3">
      <c r="A303" s="168">
        <v>2003</v>
      </c>
      <c r="B303" s="173" t="s">
        <v>12</v>
      </c>
      <c r="C303" s="222">
        <v>5</v>
      </c>
      <c r="D303" s="174">
        <f t="shared" si="26"/>
        <v>5</v>
      </c>
      <c r="E303" s="171">
        <f t="shared" si="22"/>
        <v>0</v>
      </c>
      <c r="F303" s="175"/>
      <c r="G303" s="175"/>
      <c r="H303" s="175"/>
      <c r="I303" s="176">
        <v>10</v>
      </c>
      <c r="J303" s="41">
        <f t="shared" si="23"/>
        <v>10</v>
      </c>
      <c r="K303" s="41">
        <f t="shared" si="24"/>
        <v>10</v>
      </c>
      <c r="L303" s="175"/>
      <c r="M303" s="41">
        <f t="shared" si="25"/>
        <v>10</v>
      </c>
    </row>
    <row r="304" spans="1:13" x14ac:dyDescent="0.3">
      <c r="A304" s="168">
        <v>2003</v>
      </c>
      <c r="B304" s="173" t="s">
        <v>12</v>
      </c>
      <c r="C304" s="222">
        <v>0</v>
      </c>
      <c r="D304" s="174">
        <f t="shared" si="26"/>
        <v>0</v>
      </c>
      <c r="E304" s="171">
        <f t="shared" si="22"/>
        <v>0</v>
      </c>
      <c r="F304" s="175"/>
      <c r="G304" s="175"/>
      <c r="H304" s="175"/>
      <c r="I304" s="176">
        <v>0</v>
      </c>
      <c r="J304" s="41">
        <f t="shared" si="23"/>
        <v>0</v>
      </c>
      <c r="K304" s="41">
        <f t="shared" si="24"/>
        <v>0</v>
      </c>
      <c r="L304" s="175"/>
      <c r="M304" s="41">
        <f t="shared" si="25"/>
        <v>0</v>
      </c>
    </row>
    <row r="305" spans="1:13" x14ac:dyDescent="0.3">
      <c r="A305" s="168">
        <v>2003</v>
      </c>
      <c r="B305" s="173" t="s">
        <v>12</v>
      </c>
      <c r="C305" s="222">
        <v>-1</v>
      </c>
      <c r="D305" s="174">
        <f t="shared" si="26"/>
        <v>-1</v>
      </c>
      <c r="E305" s="171">
        <f t="shared" si="22"/>
        <v>0</v>
      </c>
      <c r="F305" s="175"/>
      <c r="G305" s="175"/>
      <c r="H305" s="175"/>
      <c r="I305" s="176">
        <v>-1</v>
      </c>
      <c r="J305" s="41">
        <f t="shared" si="23"/>
        <v>-1</v>
      </c>
      <c r="K305" s="41">
        <f t="shared" si="24"/>
        <v>-1</v>
      </c>
      <c r="L305" s="175"/>
      <c r="M305" s="41">
        <f t="shared" si="25"/>
        <v>-1</v>
      </c>
    </row>
    <row r="306" spans="1:13" x14ac:dyDescent="0.3">
      <c r="A306" s="168">
        <v>2003</v>
      </c>
      <c r="B306" s="173" t="s">
        <v>12</v>
      </c>
      <c r="C306" s="222">
        <v>8</v>
      </c>
      <c r="D306" s="174">
        <f t="shared" si="26"/>
        <v>8</v>
      </c>
      <c r="E306" s="171">
        <f t="shared" si="22"/>
        <v>0</v>
      </c>
      <c r="F306" s="175"/>
      <c r="G306" s="175"/>
      <c r="H306" s="175"/>
      <c r="I306" s="176">
        <v>7</v>
      </c>
      <c r="J306" s="41">
        <f t="shared" si="23"/>
        <v>7</v>
      </c>
      <c r="K306" s="41">
        <f t="shared" si="24"/>
        <v>7</v>
      </c>
      <c r="L306" s="175"/>
      <c r="M306" s="41">
        <f t="shared" si="25"/>
        <v>7</v>
      </c>
    </row>
    <row r="307" spans="1:13" x14ac:dyDescent="0.3">
      <c r="A307" s="168">
        <v>2003</v>
      </c>
      <c r="B307" s="173" t="s">
        <v>12</v>
      </c>
      <c r="C307" s="222">
        <v>10</v>
      </c>
      <c r="D307" s="174">
        <f t="shared" si="26"/>
        <v>10</v>
      </c>
      <c r="E307" s="171">
        <f t="shared" si="22"/>
        <v>0</v>
      </c>
      <c r="F307" s="175"/>
      <c r="G307" s="175"/>
      <c r="H307" s="175"/>
      <c r="I307" s="176">
        <v>10</v>
      </c>
      <c r="J307" s="41">
        <f t="shared" si="23"/>
        <v>10</v>
      </c>
      <c r="K307" s="41">
        <f t="shared" si="24"/>
        <v>10</v>
      </c>
      <c r="L307" s="175"/>
      <c r="M307" s="41">
        <f t="shared" si="25"/>
        <v>10</v>
      </c>
    </row>
    <row r="308" spans="1:13" x14ac:dyDescent="0.3">
      <c r="A308" s="168">
        <v>2003</v>
      </c>
      <c r="B308" s="173" t="s">
        <v>12</v>
      </c>
      <c r="C308" s="222">
        <v>5</v>
      </c>
      <c r="D308" s="174">
        <f t="shared" si="26"/>
        <v>5</v>
      </c>
      <c r="E308" s="171">
        <f t="shared" si="22"/>
        <v>0</v>
      </c>
      <c r="F308" s="175"/>
      <c r="G308" s="175"/>
      <c r="H308" s="175"/>
      <c r="I308" s="176">
        <v>15</v>
      </c>
      <c r="J308" s="41">
        <f t="shared" si="23"/>
        <v>15</v>
      </c>
      <c r="K308" s="41">
        <f t="shared" si="24"/>
        <v>15</v>
      </c>
      <c r="L308" s="175"/>
      <c r="M308" s="41">
        <f t="shared" si="25"/>
        <v>15</v>
      </c>
    </row>
    <row r="309" spans="1:13" x14ac:dyDescent="0.3">
      <c r="A309" s="168">
        <v>2003</v>
      </c>
      <c r="B309" s="173" t="s">
        <v>12</v>
      </c>
      <c r="C309" s="222">
        <v>-3</v>
      </c>
      <c r="D309" s="174">
        <f t="shared" si="26"/>
        <v>-3</v>
      </c>
      <c r="E309" s="171">
        <f t="shared" si="22"/>
        <v>0</v>
      </c>
      <c r="F309" s="175"/>
      <c r="G309" s="175"/>
      <c r="H309" s="175"/>
      <c r="I309" s="176">
        <v>2</v>
      </c>
      <c r="J309" s="41">
        <f t="shared" si="23"/>
        <v>2</v>
      </c>
      <c r="K309" s="41">
        <f t="shared" si="24"/>
        <v>2</v>
      </c>
      <c r="L309" s="175"/>
      <c r="M309" s="41">
        <f t="shared" si="25"/>
        <v>2</v>
      </c>
    </row>
    <row r="310" spans="1:13" x14ac:dyDescent="0.3">
      <c r="A310" s="168">
        <v>2003</v>
      </c>
      <c r="B310" s="173" t="s">
        <v>12</v>
      </c>
      <c r="C310" s="222">
        <v>10</v>
      </c>
      <c r="D310" s="174">
        <f t="shared" si="26"/>
        <v>10</v>
      </c>
      <c r="E310" s="171">
        <f t="shared" si="22"/>
        <v>0</v>
      </c>
      <c r="F310" s="175"/>
      <c r="G310" s="175"/>
      <c r="H310" s="175"/>
      <c r="I310" s="176">
        <v>10</v>
      </c>
      <c r="J310" s="41">
        <f t="shared" si="23"/>
        <v>10</v>
      </c>
      <c r="K310" s="41">
        <f t="shared" si="24"/>
        <v>10</v>
      </c>
      <c r="L310" s="175"/>
      <c r="M310" s="41">
        <f t="shared" si="25"/>
        <v>10</v>
      </c>
    </row>
    <row r="311" spans="1:13" x14ac:dyDescent="0.3">
      <c r="A311" s="168">
        <v>2003</v>
      </c>
      <c r="B311" s="173" t="s">
        <v>12</v>
      </c>
      <c r="C311" s="222">
        <v>5</v>
      </c>
      <c r="D311" s="174">
        <f t="shared" si="26"/>
        <v>5</v>
      </c>
      <c r="E311" s="171">
        <f t="shared" si="22"/>
        <v>0</v>
      </c>
      <c r="F311" s="175"/>
      <c r="G311" s="175"/>
      <c r="H311" s="175"/>
      <c r="I311" s="176">
        <v>5</v>
      </c>
      <c r="J311" s="41">
        <f t="shared" si="23"/>
        <v>5</v>
      </c>
      <c r="K311" s="41">
        <f t="shared" si="24"/>
        <v>5</v>
      </c>
      <c r="L311" s="175"/>
      <c r="M311" s="41">
        <f t="shared" si="25"/>
        <v>5</v>
      </c>
    </row>
    <row r="312" spans="1:13" x14ac:dyDescent="0.3">
      <c r="A312" s="168">
        <v>2003</v>
      </c>
      <c r="B312" s="173" t="s">
        <v>12</v>
      </c>
      <c r="C312" s="222">
        <v>10</v>
      </c>
      <c r="D312" s="174">
        <f t="shared" si="26"/>
        <v>10</v>
      </c>
      <c r="E312" s="171">
        <f t="shared" si="22"/>
        <v>0</v>
      </c>
      <c r="F312" s="175"/>
      <c r="G312" s="175"/>
      <c r="H312" s="175"/>
      <c r="I312" s="176">
        <v>5</v>
      </c>
      <c r="J312" s="41">
        <f t="shared" si="23"/>
        <v>5</v>
      </c>
      <c r="K312" s="41">
        <f t="shared" si="24"/>
        <v>5</v>
      </c>
      <c r="L312" s="175"/>
      <c r="M312" s="41">
        <f t="shared" si="25"/>
        <v>5</v>
      </c>
    </row>
    <row r="313" spans="1:13" x14ac:dyDescent="0.3">
      <c r="A313" s="168">
        <v>2003</v>
      </c>
      <c r="B313" s="173" t="s">
        <v>12</v>
      </c>
      <c r="C313" s="222">
        <v>2</v>
      </c>
      <c r="D313" s="174">
        <f t="shared" si="26"/>
        <v>2</v>
      </c>
      <c r="E313" s="171">
        <f t="shared" si="22"/>
        <v>0</v>
      </c>
      <c r="F313" s="175"/>
      <c r="G313" s="175"/>
      <c r="H313" s="175"/>
      <c r="I313" s="176">
        <v>10</v>
      </c>
      <c r="J313" s="41">
        <f t="shared" si="23"/>
        <v>10</v>
      </c>
      <c r="K313" s="41">
        <f t="shared" si="24"/>
        <v>10</v>
      </c>
      <c r="L313" s="175"/>
      <c r="M313" s="41">
        <f t="shared" si="25"/>
        <v>10</v>
      </c>
    </row>
    <row r="314" spans="1:13" x14ac:dyDescent="0.3">
      <c r="A314" s="168">
        <v>2003</v>
      </c>
      <c r="B314" s="173" t="s">
        <v>12</v>
      </c>
      <c r="C314" s="222">
        <v>10</v>
      </c>
      <c r="D314" s="174">
        <f t="shared" si="26"/>
        <v>10</v>
      </c>
      <c r="E314" s="171">
        <f t="shared" si="22"/>
        <v>0</v>
      </c>
      <c r="F314" s="175"/>
      <c r="G314" s="175"/>
      <c r="H314" s="175"/>
      <c r="I314" s="176">
        <v>5</v>
      </c>
      <c r="J314" s="41">
        <f t="shared" si="23"/>
        <v>5</v>
      </c>
      <c r="K314" s="41">
        <f t="shared" si="24"/>
        <v>5</v>
      </c>
      <c r="L314" s="175"/>
      <c r="M314" s="41">
        <f t="shared" si="25"/>
        <v>5</v>
      </c>
    </row>
    <row r="315" spans="1:13" x14ac:dyDescent="0.3">
      <c r="A315" s="168">
        <v>2003</v>
      </c>
      <c r="B315" s="173" t="s">
        <v>12</v>
      </c>
      <c r="C315" s="222">
        <v>0</v>
      </c>
      <c r="D315" s="174">
        <f t="shared" si="26"/>
        <v>0</v>
      </c>
      <c r="E315" s="171">
        <f t="shared" si="22"/>
        <v>0</v>
      </c>
      <c r="F315" s="175"/>
      <c r="G315" s="175"/>
      <c r="H315" s="175"/>
      <c r="I315" s="176">
        <v>4</v>
      </c>
      <c r="J315" s="41">
        <f t="shared" si="23"/>
        <v>4</v>
      </c>
      <c r="K315" s="41">
        <f t="shared" si="24"/>
        <v>4</v>
      </c>
      <c r="L315" s="175"/>
      <c r="M315" s="41">
        <f t="shared" si="25"/>
        <v>4</v>
      </c>
    </row>
    <row r="316" spans="1:13" x14ac:dyDescent="0.3">
      <c r="A316" s="168">
        <v>2003</v>
      </c>
      <c r="B316" s="173" t="s">
        <v>12</v>
      </c>
      <c r="C316" s="222">
        <v>10</v>
      </c>
      <c r="D316" s="174">
        <f t="shared" si="26"/>
        <v>10</v>
      </c>
      <c r="E316" s="171">
        <f t="shared" si="22"/>
        <v>0</v>
      </c>
      <c r="F316" s="175"/>
      <c r="G316" s="175"/>
      <c r="H316" s="175"/>
      <c r="I316" s="176">
        <v>10</v>
      </c>
      <c r="J316" s="41">
        <f t="shared" si="23"/>
        <v>10</v>
      </c>
      <c r="K316" s="41">
        <f t="shared" si="24"/>
        <v>10</v>
      </c>
      <c r="L316" s="175"/>
      <c r="M316" s="41">
        <f t="shared" si="25"/>
        <v>10</v>
      </c>
    </row>
    <row r="317" spans="1:13" x14ac:dyDescent="0.3">
      <c r="A317" s="168">
        <v>2003</v>
      </c>
      <c r="B317" s="173" t="s">
        <v>12</v>
      </c>
      <c r="C317" s="222">
        <v>2</v>
      </c>
      <c r="D317" s="174">
        <f t="shared" si="26"/>
        <v>2</v>
      </c>
      <c r="E317" s="171">
        <f t="shared" si="22"/>
        <v>0</v>
      </c>
      <c r="F317" s="175"/>
      <c r="G317" s="175"/>
      <c r="H317" s="175"/>
      <c r="I317" s="176">
        <v>5</v>
      </c>
      <c r="J317" s="41">
        <f t="shared" si="23"/>
        <v>5</v>
      </c>
      <c r="K317" s="41">
        <f t="shared" si="24"/>
        <v>5</v>
      </c>
      <c r="L317" s="175"/>
      <c r="M317" s="41">
        <f t="shared" si="25"/>
        <v>5</v>
      </c>
    </row>
    <row r="318" spans="1:13" x14ac:dyDescent="0.3">
      <c r="A318" s="168">
        <v>2003</v>
      </c>
      <c r="B318" s="173" t="s">
        <v>12</v>
      </c>
      <c r="C318" s="222">
        <v>5</v>
      </c>
      <c r="D318" s="174">
        <f t="shared" si="26"/>
        <v>5</v>
      </c>
      <c r="E318" s="171">
        <f t="shared" si="22"/>
        <v>0</v>
      </c>
      <c r="F318" s="175"/>
      <c r="G318" s="175"/>
      <c r="H318" s="175"/>
      <c r="I318" s="176">
        <v>2</v>
      </c>
      <c r="J318" s="41">
        <f t="shared" si="23"/>
        <v>2</v>
      </c>
      <c r="K318" s="41">
        <f t="shared" si="24"/>
        <v>2</v>
      </c>
      <c r="L318" s="175"/>
      <c r="M318" s="41">
        <f t="shared" si="25"/>
        <v>2</v>
      </c>
    </row>
    <row r="319" spans="1:13" x14ac:dyDescent="0.3">
      <c r="A319" s="168">
        <v>2003</v>
      </c>
      <c r="B319" s="173" t="s">
        <v>12</v>
      </c>
      <c r="C319" s="222">
        <v>3</v>
      </c>
      <c r="D319" s="174">
        <f t="shared" si="26"/>
        <v>3</v>
      </c>
      <c r="E319" s="171">
        <f t="shared" si="22"/>
        <v>0</v>
      </c>
      <c r="F319" s="175"/>
      <c r="G319" s="175"/>
      <c r="H319" s="175"/>
      <c r="I319" s="176">
        <v>10</v>
      </c>
      <c r="J319" s="41">
        <f t="shared" si="23"/>
        <v>10</v>
      </c>
      <c r="K319" s="41">
        <f t="shared" si="24"/>
        <v>10</v>
      </c>
      <c r="L319" s="175"/>
      <c r="M319" s="41">
        <f t="shared" si="25"/>
        <v>10</v>
      </c>
    </row>
    <row r="320" spans="1:13" x14ac:dyDescent="0.3">
      <c r="A320" s="168">
        <v>2003</v>
      </c>
      <c r="B320" s="173" t="s">
        <v>12</v>
      </c>
      <c r="C320" s="222">
        <v>-10</v>
      </c>
      <c r="D320" s="174">
        <f t="shared" si="26"/>
        <v>-10</v>
      </c>
      <c r="E320" s="171">
        <f t="shared" si="22"/>
        <v>0</v>
      </c>
      <c r="F320" s="175"/>
      <c r="G320" s="175"/>
      <c r="H320" s="175"/>
      <c r="I320" s="176">
        <v>2</v>
      </c>
      <c r="J320" s="41">
        <f t="shared" si="23"/>
        <v>2</v>
      </c>
      <c r="K320" s="41">
        <f t="shared" si="24"/>
        <v>2</v>
      </c>
      <c r="L320" s="175"/>
      <c r="M320" s="41">
        <f t="shared" si="25"/>
        <v>2</v>
      </c>
    </row>
    <row r="321" spans="1:13" x14ac:dyDescent="0.3">
      <c r="A321" s="168">
        <v>2003</v>
      </c>
      <c r="B321" s="173" t="s">
        <v>12</v>
      </c>
      <c r="C321" s="222">
        <v>3</v>
      </c>
      <c r="D321" s="174">
        <f t="shared" si="26"/>
        <v>3</v>
      </c>
      <c r="E321" s="171">
        <f t="shared" si="22"/>
        <v>0</v>
      </c>
      <c r="F321" s="175"/>
      <c r="G321" s="175"/>
      <c r="H321" s="175"/>
      <c r="I321" s="176">
        <v>12</v>
      </c>
      <c r="J321" s="41">
        <f t="shared" si="23"/>
        <v>12</v>
      </c>
      <c r="K321" s="41">
        <f t="shared" si="24"/>
        <v>12</v>
      </c>
      <c r="L321" s="175"/>
      <c r="M321" s="41">
        <f t="shared" si="25"/>
        <v>12</v>
      </c>
    </row>
    <row r="322" spans="1:13" x14ac:dyDescent="0.3">
      <c r="A322" s="168">
        <v>2003</v>
      </c>
      <c r="B322" s="173" t="s">
        <v>12</v>
      </c>
      <c r="C322" s="222">
        <v>15</v>
      </c>
      <c r="D322" s="174">
        <f t="shared" si="26"/>
        <v>15</v>
      </c>
      <c r="E322" s="171">
        <f t="shared" ref="E322:E385" si="27">IF(D322&lt;&gt;C322,1,0)</f>
        <v>0</v>
      </c>
      <c r="F322" s="175"/>
      <c r="G322" s="175"/>
      <c r="H322" s="175"/>
      <c r="I322" s="176">
        <v>25</v>
      </c>
      <c r="J322" s="41">
        <f t="shared" ref="J322:J385" si="28">IF(OR(I322="",I322&gt;=75),"",IF(AND(I322&lt;75,OR(D322&lt;=0,D322="")),I322,IF(AND(I322&gt;=D322*10,I322&gt;30),D322,IF(D322&lt;&gt;"",I322,""))))</f>
        <v>25</v>
      </c>
      <c r="K322" s="41">
        <f t="shared" si="24"/>
        <v>25</v>
      </c>
      <c r="L322" s="175"/>
      <c r="M322" s="41">
        <f t="shared" si="25"/>
        <v>25</v>
      </c>
    </row>
    <row r="323" spans="1:13" x14ac:dyDescent="0.3">
      <c r="A323" s="168">
        <v>2003</v>
      </c>
      <c r="B323" s="173" t="s">
        <v>12</v>
      </c>
      <c r="C323" s="222">
        <v>-5</v>
      </c>
      <c r="D323" s="174">
        <f t="shared" si="26"/>
        <v>-5</v>
      </c>
      <c r="E323" s="171">
        <f t="shared" si="27"/>
        <v>0</v>
      </c>
      <c r="F323" s="175"/>
      <c r="G323" s="175"/>
      <c r="H323" s="175"/>
      <c r="I323" s="176">
        <v>20</v>
      </c>
      <c r="J323" s="41">
        <f t="shared" si="28"/>
        <v>20</v>
      </c>
      <c r="K323" s="41">
        <f t="shared" ref="K323:K386" si="29">IF($I323="","",IF(AND($C323&gt;0,$I323&gt;=$C323*10),$C323,IF(I323&gt;=50,"",IF($C323="",$I323,IF($C323&lt;&gt;"",$I323,"")))))</f>
        <v>20</v>
      </c>
      <c r="L323" s="175"/>
      <c r="M323" s="41">
        <f t="shared" ref="M323:M386" si="30">IFERROR(K323,I323)</f>
        <v>20</v>
      </c>
    </row>
    <row r="324" spans="1:13" x14ac:dyDescent="0.3">
      <c r="A324" s="168">
        <v>2003</v>
      </c>
      <c r="B324" s="173" t="s">
        <v>12</v>
      </c>
      <c r="C324" s="222">
        <v>5</v>
      </c>
      <c r="D324" s="174">
        <f t="shared" si="26"/>
        <v>5</v>
      </c>
      <c r="E324" s="171">
        <f t="shared" si="27"/>
        <v>0</v>
      </c>
      <c r="F324" s="175"/>
      <c r="G324" s="175"/>
      <c r="H324" s="175"/>
      <c r="I324" s="176">
        <v>5</v>
      </c>
      <c r="J324" s="41">
        <f t="shared" si="28"/>
        <v>5</v>
      </c>
      <c r="K324" s="41">
        <f t="shared" si="29"/>
        <v>5</v>
      </c>
      <c r="L324" s="175"/>
      <c r="M324" s="41">
        <f t="shared" si="30"/>
        <v>5</v>
      </c>
    </row>
    <row r="325" spans="1:13" x14ac:dyDescent="0.3">
      <c r="A325" s="168">
        <v>2003</v>
      </c>
      <c r="B325" s="173" t="s">
        <v>12</v>
      </c>
      <c r="C325" s="222">
        <v>5</v>
      </c>
      <c r="D325" s="174">
        <f t="shared" si="26"/>
        <v>5</v>
      </c>
      <c r="E325" s="171">
        <f t="shared" si="27"/>
        <v>0</v>
      </c>
      <c r="F325" s="175"/>
      <c r="G325" s="175"/>
      <c r="H325" s="175"/>
      <c r="I325" s="176">
        <v>10</v>
      </c>
      <c r="J325" s="41">
        <f t="shared" si="28"/>
        <v>10</v>
      </c>
      <c r="K325" s="41">
        <f t="shared" si="29"/>
        <v>10</v>
      </c>
      <c r="L325" s="175"/>
      <c r="M325" s="41">
        <f t="shared" si="30"/>
        <v>10</v>
      </c>
    </row>
    <row r="326" spans="1:13" x14ac:dyDescent="0.3">
      <c r="A326" s="168">
        <v>2003</v>
      </c>
      <c r="B326" s="173" t="s">
        <v>12</v>
      </c>
      <c r="C326" s="222">
        <v>25</v>
      </c>
      <c r="D326" s="174">
        <f t="shared" si="26"/>
        <v>25</v>
      </c>
      <c r="E326" s="171">
        <f t="shared" si="27"/>
        <v>0</v>
      </c>
      <c r="F326" s="175"/>
      <c r="G326" s="175"/>
      <c r="H326" s="175"/>
      <c r="I326" s="176">
        <v>5</v>
      </c>
      <c r="J326" s="41">
        <f t="shared" si="28"/>
        <v>5</v>
      </c>
      <c r="K326" s="41">
        <f t="shared" si="29"/>
        <v>5</v>
      </c>
      <c r="L326" s="175"/>
      <c r="M326" s="41">
        <f t="shared" si="30"/>
        <v>5</v>
      </c>
    </row>
    <row r="327" spans="1:13" x14ac:dyDescent="0.3">
      <c r="A327" s="168">
        <v>2003</v>
      </c>
      <c r="B327" s="173" t="s">
        <v>12</v>
      </c>
      <c r="C327" s="222">
        <v>5</v>
      </c>
      <c r="D327" s="174">
        <f t="shared" si="26"/>
        <v>5</v>
      </c>
      <c r="E327" s="171">
        <f t="shared" si="27"/>
        <v>0</v>
      </c>
      <c r="F327" s="175"/>
      <c r="G327" s="175"/>
      <c r="H327" s="175"/>
      <c r="I327" s="176">
        <v>7</v>
      </c>
      <c r="J327" s="41">
        <f t="shared" si="28"/>
        <v>7</v>
      </c>
      <c r="K327" s="41">
        <f t="shared" si="29"/>
        <v>7</v>
      </c>
      <c r="L327" s="175"/>
      <c r="M327" s="41">
        <f t="shared" si="30"/>
        <v>7</v>
      </c>
    </row>
    <row r="328" spans="1:13" x14ac:dyDescent="0.3">
      <c r="A328" s="168">
        <v>2003</v>
      </c>
      <c r="B328" s="173" t="s">
        <v>12</v>
      </c>
      <c r="C328" s="222">
        <v>4</v>
      </c>
      <c r="D328" s="174">
        <f t="shared" si="26"/>
        <v>4</v>
      </c>
      <c r="E328" s="171">
        <f t="shared" si="27"/>
        <v>0</v>
      </c>
      <c r="F328" s="175"/>
      <c r="G328" s="175"/>
      <c r="H328" s="175"/>
      <c r="I328" s="176">
        <v>4</v>
      </c>
      <c r="J328" s="41">
        <f t="shared" si="28"/>
        <v>4</v>
      </c>
      <c r="K328" s="41">
        <f t="shared" si="29"/>
        <v>4</v>
      </c>
      <c r="L328" s="175"/>
      <c r="M328" s="41">
        <f t="shared" si="30"/>
        <v>4</v>
      </c>
    </row>
    <row r="329" spans="1:13" x14ac:dyDescent="0.3">
      <c r="A329" s="168">
        <v>2003</v>
      </c>
      <c r="B329" s="173" t="s">
        <v>12</v>
      </c>
      <c r="C329" s="222">
        <v>5</v>
      </c>
      <c r="D329" s="174">
        <f t="shared" si="26"/>
        <v>5</v>
      </c>
      <c r="E329" s="171">
        <f t="shared" si="27"/>
        <v>0</v>
      </c>
      <c r="F329" s="175"/>
      <c r="G329" s="175"/>
      <c r="H329" s="175"/>
      <c r="I329" s="176">
        <v>5</v>
      </c>
      <c r="J329" s="41">
        <f t="shared" si="28"/>
        <v>5</v>
      </c>
      <c r="K329" s="41">
        <f t="shared" si="29"/>
        <v>5</v>
      </c>
      <c r="L329" s="175"/>
      <c r="M329" s="41">
        <f t="shared" si="30"/>
        <v>5</v>
      </c>
    </row>
    <row r="330" spans="1:13" x14ac:dyDescent="0.3">
      <c r="A330" s="168">
        <v>2003</v>
      </c>
      <c r="B330" s="173" t="s">
        <v>12</v>
      </c>
      <c r="C330" s="222">
        <v>-30</v>
      </c>
      <c r="D330" s="174">
        <f t="shared" si="26"/>
        <v>-30</v>
      </c>
      <c r="E330" s="171">
        <f t="shared" si="27"/>
        <v>0</v>
      </c>
      <c r="F330" s="175"/>
      <c r="G330" s="175"/>
      <c r="H330" s="175"/>
      <c r="I330" s="176">
        <v>0</v>
      </c>
      <c r="J330" s="41">
        <f t="shared" si="28"/>
        <v>0</v>
      </c>
      <c r="K330" s="41">
        <f t="shared" si="29"/>
        <v>0</v>
      </c>
      <c r="L330" s="175"/>
      <c r="M330" s="41">
        <f t="shared" si="30"/>
        <v>0</v>
      </c>
    </row>
    <row r="331" spans="1:13" x14ac:dyDescent="0.3">
      <c r="A331" s="168">
        <v>2003</v>
      </c>
      <c r="B331" s="173" t="s">
        <v>12</v>
      </c>
      <c r="C331" s="222">
        <v>5</v>
      </c>
      <c r="D331" s="174">
        <f t="shared" si="26"/>
        <v>5</v>
      </c>
      <c r="E331" s="171">
        <f t="shared" si="27"/>
        <v>0</v>
      </c>
      <c r="F331" s="175"/>
      <c r="G331" s="175"/>
      <c r="H331" s="175"/>
      <c r="I331" s="176">
        <v>5</v>
      </c>
      <c r="J331" s="41">
        <f t="shared" si="28"/>
        <v>5</v>
      </c>
      <c r="K331" s="41">
        <f t="shared" si="29"/>
        <v>5</v>
      </c>
      <c r="L331" s="175"/>
      <c r="M331" s="41">
        <f t="shared" si="30"/>
        <v>5</v>
      </c>
    </row>
    <row r="332" spans="1:13" x14ac:dyDescent="0.3">
      <c r="A332" s="168">
        <v>2003</v>
      </c>
      <c r="B332" s="173" t="s">
        <v>12</v>
      </c>
      <c r="C332" s="222">
        <v>2</v>
      </c>
      <c r="D332" s="174">
        <f t="shared" si="26"/>
        <v>2</v>
      </c>
      <c r="E332" s="171">
        <f t="shared" si="27"/>
        <v>0</v>
      </c>
      <c r="F332" s="175"/>
      <c r="G332" s="175"/>
      <c r="H332" s="175"/>
      <c r="I332" s="176">
        <v>3</v>
      </c>
      <c r="J332" s="41">
        <f t="shared" si="28"/>
        <v>3</v>
      </c>
      <c r="K332" s="41">
        <f t="shared" si="29"/>
        <v>3</v>
      </c>
      <c r="L332" s="175"/>
      <c r="M332" s="41">
        <f t="shared" si="30"/>
        <v>3</v>
      </c>
    </row>
    <row r="333" spans="1:13" x14ac:dyDescent="0.3">
      <c r="A333" s="168">
        <v>2003</v>
      </c>
      <c r="B333" s="173" t="s">
        <v>12</v>
      </c>
      <c r="C333" s="222">
        <v>3</v>
      </c>
      <c r="D333" s="174">
        <f t="shared" si="26"/>
        <v>3</v>
      </c>
      <c r="E333" s="171">
        <f t="shared" si="27"/>
        <v>0</v>
      </c>
      <c r="F333" s="175"/>
      <c r="G333" s="175"/>
      <c r="H333" s="175"/>
      <c r="I333" s="176">
        <v>15</v>
      </c>
      <c r="J333" s="41">
        <f t="shared" si="28"/>
        <v>15</v>
      </c>
      <c r="K333" s="41">
        <f t="shared" si="29"/>
        <v>15</v>
      </c>
      <c r="L333" s="175"/>
      <c r="M333" s="41">
        <f t="shared" si="30"/>
        <v>15</v>
      </c>
    </row>
    <row r="334" spans="1:13" x14ac:dyDescent="0.3">
      <c r="A334" s="168">
        <v>2003</v>
      </c>
      <c r="B334" s="173" t="s">
        <v>12</v>
      </c>
      <c r="C334" s="222">
        <v>-5</v>
      </c>
      <c r="D334" s="174">
        <f t="shared" si="26"/>
        <v>-5</v>
      </c>
      <c r="E334" s="171">
        <f t="shared" si="27"/>
        <v>0</v>
      </c>
      <c r="F334" s="175"/>
      <c r="G334" s="175"/>
      <c r="H334" s="175"/>
      <c r="I334" s="176">
        <v>20</v>
      </c>
      <c r="J334" s="41">
        <f t="shared" si="28"/>
        <v>20</v>
      </c>
      <c r="K334" s="41">
        <f t="shared" si="29"/>
        <v>20</v>
      </c>
      <c r="L334" s="175"/>
      <c r="M334" s="41">
        <f t="shared" si="30"/>
        <v>20</v>
      </c>
    </row>
    <row r="335" spans="1:13" x14ac:dyDescent="0.3">
      <c r="A335" s="168">
        <v>2003</v>
      </c>
      <c r="B335" s="173" t="s">
        <v>12</v>
      </c>
      <c r="C335" s="222">
        <v>5</v>
      </c>
      <c r="D335" s="174">
        <f t="shared" si="26"/>
        <v>5</v>
      </c>
      <c r="E335" s="171">
        <f t="shared" si="27"/>
        <v>0</v>
      </c>
      <c r="F335" s="175"/>
      <c r="G335" s="175"/>
      <c r="H335" s="175"/>
      <c r="I335" s="176">
        <v>7</v>
      </c>
      <c r="J335" s="41">
        <f t="shared" si="28"/>
        <v>7</v>
      </c>
      <c r="K335" s="41">
        <f t="shared" si="29"/>
        <v>7</v>
      </c>
      <c r="L335" s="175"/>
      <c r="M335" s="41">
        <f t="shared" si="30"/>
        <v>7</v>
      </c>
    </row>
    <row r="336" spans="1:13" x14ac:dyDescent="0.3">
      <c r="A336" s="168">
        <v>2003</v>
      </c>
      <c r="B336" s="173" t="s">
        <v>12</v>
      </c>
      <c r="C336" s="222">
        <v>5</v>
      </c>
      <c r="D336" s="174">
        <f t="shared" si="26"/>
        <v>5</v>
      </c>
      <c r="E336" s="171">
        <f t="shared" si="27"/>
        <v>0</v>
      </c>
      <c r="F336" s="175"/>
      <c r="G336" s="175"/>
      <c r="H336" s="175"/>
      <c r="I336" s="176">
        <v>35</v>
      </c>
      <c r="J336" s="41">
        <f t="shared" si="28"/>
        <v>35</v>
      </c>
      <c r="K336" s="41">
        <f t="shared" si="29"/>
        <v>35</v>
      </c>
      <c r="L336" s="175"/>
      <c r="M336" s="41">
        <f t="shared" si="30"/>
        <v>35</v>
      </c>
    </row>
    <row r="337" spans="1:13" x14ac:dyDescent="0.3">
      <c r="A337" s="168">
        <v>2003</v>
      </c>
      <c r="B337" s="173" t="s">
        <v>12</v>
      </c>
      <c r="C337" s="222">
        <v>1.5</v>
      </c>
      <c r="D337" s="174">
        <f t="shared" si="26"/>
        <v>1.5</v>
      </c>
      <c r="E337" s="171">
        <f t="shared" si="27"/>
        <v>0</v>
      </c>
      <c r="F337" s="175"/>
      <c r="G337" s="175"/>
      <c r="H337" s="175"/>
      <c r="I337" s="176">
        <v>1</v>
      </c>
      <c r="J337" s="41">
        <f t="shared" si="28"/>
        <v>1</v>
      </c>
      <c r="K337" s="41">
        <f t="shared" si="29"/>
        <v>1</v>
      </c>
      <c r="L337" s="175"/>
      <c r="M337" s="41">
        <f t="shared" si="30"/>
        <v>1</v>
      </c>
    </row>
    <row r="338" spans="1:13" x14ac:dyDescent="0.3">
      <c r="A338" s="168">
        <v>2003</v>
      </c>
      <c r="B338" s="173" t="s">
        <v>12</v>
      </c>
      <c r="C338" s="222">
        <v>20</v>
      </c>
      <c r="D338" s="174">
        <f t="shared" si="26"/>
        <v>20</v>
      </c>
      <c r="E338" s="171">
        <f t="shared" si="27"/>
        <v>0</v>
      </c>
      <c r="F338" s="175"/>
      <c r="G338" s="175"/>
      <c r="H338" s="175"/>
      <c r="I338" s="176">
        <v>100</v>
      </c>
      <c r="J338" s="41" t="str">
        <f t="shared" si="28"/>
        <v/>
      </c>
      <c r="K338" s="41" t="str">
        <f t="shared" si="29"/>
        <v/>
      </c>
      <c r="L338" s="175"/>
      <c r="M338" s="41" t="str">
        <f t="shared" si="30"/>
        <v/>
      </c>
    </row>
    <row r="339" spans="1:13" x14ac:dyDescent="0.3">
      <c r="A339" s="168">
        <v>2003</v>
      </c>
      <c r="B339" s="173" t="s">
        <v>12</v>
      </c>
      <c r="C339" s="222">
        <v>-5</v>
      </c>
      <c r="D339" s="174">
        <f t="shared" si="26"/>
        <v>-5</v>
      </c>
      <c r="E339" s="171">
        <f t="shared" si="27"/>
        <v>0</v>
      </c>
      <c r="F339" s="175"/>
      <c r="G339" s="175"/>
      <c r="H339" s="175"/>
      <c r="I339" s="176">
        <v>2</v>
      </c>
      <c r="J339" s="41">
        <f t="shared" si="28"/>
        <v>2</v>
      </c>
      <c r="K339" s="41">
        <f t="shared" si="29"/>
        <v>2</v>
      </c>
      <c r="L339" s="175"/>
      <c r="M339" s="41">
        <f t="shared" si="30"/>
        <v>2</v>
      </c>
    </row>
    <row r="340" spans="1:13" x14ac:dyDescent="0.3">
      <c r="A340" s="168">
        <v>2003</v>
      </c>
      <c r="B340" s="173" t="s">
        <v>12</v>
      </c>
      <c r="C340" s="222">
        <v>5</v>
      </c>
      <c r="D340" s="174">
        <f t="shared" si="26"/>
        <v>5</v>
      </c>
      <c r="E340" s="171">
        <f t="shared" si="27"/>
        <v>0</v>
      </c>
      <c r="F340" s="175"/>
      <c r="G340" s="175"/>
      <c r="H340" s="175"/>
      <c r="I340" s="176">
        <v>3</v>
      </c>
      <c r="J340" s="41">
        <f t="shared" si="28"/>
        <v>3</v>
      </c>
      <c r="K340" s="41">
        <f t="shared" si="29"/>
        <v>3</v>
      </c>
      <c r="L340" s="175"/>
      <c r="M340" s="41">
        <f t="shared" si="30"/>
        <v>3</v>
      </c>
    </row>
    <row r="341" spans="1:13" x14ac:dyDescent="0.3">
      <c r="A341" s="168">
        <v>2003</v>
      </c>
      <c r="B341" s="173" t="s">
        <v>12</v>
      </c>
      <c r="C341" s="222">
        <v>5</v>
      </c>
      <c r="D341" s="174">
        <f t="shared" si="26"/>
        <v>5</v>
      </c>
      <c r="E341" s="171">
        <f t="shared" si="27"/>
        <v>0</v>
      </c>
      <c r="F341" s="175"/>
      <c r="G341" s="175"/>
      <c r="H341" s="175"/>
      <c r="I341" s="176">
        <v>5</v>
      </c>
      <c r="J341" s="41">
        <f t="shared" si="28"/>
        <v>5</v>
      </c>
      <c r="K341" s="41">
        <f t="shared" si="29"/>
        <v>5</v>
      </c>
      <c r="L341" s="175"/>
      <c r="M341" s="41">
        <f t="shared" si="30"/>
        <v>5</v>
      </c>
    </row>
    <row r="342" spans="1:13" x14ac:dyDescent="0.3">
      <c r="A342" s="168">
        <v>2003</v>
      </c>
      <c r="B342" s="173" t="s">
        <v>12</v>
      </c>
      <c r="C342" s="222">
        <v>25</v>
      </c>
      <c r="D342" s="174">
        <f t="shared" si="26"/>
        <v>25</v>
      </c>
      <c r="E342" s="171">
        <f t="shared" si="27"/>
        <v>0</v>
      </c>
      <c r="F342" s="175"/>
      <c r="G342" s="175"/>
      <c r="H342" s="175"/>
      <c r="I342" s="176">
        <v>100</v>
      </c>
      <c r="J342" s="41" t="str">
        <f t="shared" si="28"/>
        <v/>
      </c>
      <c r="K342" s="41" t="str">
        <f t="shared" si="29"/>
        <v/>
      </c>
      <c r="L342" s="175"/>
      <c r="M342" s="41" t="str">
        <f t="shared" si="30"/>
        <v/>
      </c>
    </row>
    <row r="343" spans="1:13" x14ac:dyDescent="0.3">
      <c r="A343" s="168">
        <v>2003</v>
      </c>
      <c r="B343" s="173" t="s">
        <v>12</v>
      </c>
      <c r="C343" s="222">
        <v>10</v>
      </c>
      <c r="D343" s="174">
        <f t="shared" si="26"/>
        <v>10</v>
      </c>
      <c r="E343" s="171">
        <f t="shared" si="27"/>
        <v>0</v>
      </c>
      <c r="F343" s="175"/>
      <c r="G343" s="175"/>
      <c r="H343" s="175"/>
      <c r="I343" s="176">
        <v>15</v>
      </c>
      <c r="J343" s="41">
        <f t="shared" si="28"/>
        <v>15</v>
      </c>
      <c r="K343" s="41">
        <f t="shared" si="29"/>
        <v>15</v>
      </c>
      <c r="L343" s="175"/>
      <c r="M343" s="41">
        <f t="shared" si="30"/>
        <v>15</v>
      </c>
    </row>
    <row r="344" spans="1:13" x14ac:dyDescent="0.3">
      <c r="A344" s="168">
        <v>2003</v>
      </c>
      <c r="B344" s="173" t="s">
        <v>12</v>
      </c>
      <c r="C344" s="222">
        <v>10</v>
      </c>
      <c r="D344" s="174">
        <f t="shared" si="26"/>
        <v>10</v>
      </c>
      <c r="E344" s="171">
        <f t="shared" si="27"/>
        <v>0</v>
      </c>
      <c r="F344" s="175"/>
      <c r="G344" s="175"/>
      <c r="H344" s="175"/>
      <c r="I344" s="176">
        <v>5</v>
      </c>
      <c r="J344" s="41">
        <f t="shared" si="28"/>
        <v>5</v>
      </c>
      <c r="K344" s="41">
        <f t="shared" si="29"/>
        <v>5</v>
      </c>
      <c r="L344" s="175"/>
      <c r="M344" s="41">
        <f t="shared" si="30"/>
        <v>5</v>
      </c>
    </row>
    <row r="345" spans="1:13" x14ac:dyDescent="0.3">
      <c r="A345" s="168">
        <v>2003</v>
      </c>
      <c r="B345" s="173" t="s">
        <v>12</v>
      </c>
      <c r="C345" s="222">
        <v>15</v>
      </c>
      <c r="D345" s="174">
        <f t="shared" si="26"/>
        <v>15</v>
      </c>
      <c r="E345" s="171">
        <f t="shared" si="27"/>
        <v>0</v>
      </c>
      <c r="F345" s="175"/>
      <c r="G345" s="175"/>
      <c r="H345" s="175"/>
      <c r="I345" s="176">
        <v>10</v>
      </c>
      <c r="J345" s="41">
        <f t="shared" si="28"/>
        <v>10</v>
      </c>
      <c r="K345" s="41">
        <f t="shared" si="29"/>
        <v>10</v>
      </c>
      <c r="L345" s="175"/>
      <c r="M345" s="41">
        <f t="shared" si="30"/>
        <v>10</v>
      </c>
    </row>
    <row r="346" spans="1:13" x14ac:dyDescent="0.3">
      <c r="A346" s="168">
        <v>2003</v>
      </c>
      <c r="B346" s="173" t="s">
        <v>12</v>
      </c>
      <c r="C346" s="222">
        <v>10</v>
      </c>
      <c r="D346" s="174">
        <f t="shared" si="26"/>
        <v>10</v>
      </c>
      <c r="E346" s="171">
        <f t="shared" si="27"/>
        <v>0</v>
      </c>
      <c r="F346" s="175"/>
      <c r="G346" s="175"/>
      <c r="H346" s="175"/>
      <c r="I346" s="176">
        <v>100</v>
      </c>
      <c r="J346" s="41" t="str">
        <f t="shared" si="28"/>
        <v/>
      </c>
      <c r="K346" s="41">
        <f t="shared" si="29"/>
        <v>10</v>
      </c>
      <c r="L346" s="175"/>
      <c r="M346" s="41">
        <f t="shared" si="30"/>
        <v>10</v>
      </c>
    </row>
    <row r="347" spans="1:13" x14ac:dyDescent="0.3">
      <c r="A347" s="168">
        <v>2003</v>
      </c>
      <c r="B347" s="173" t="s">
        <v>12</v>
      </c>
      <c r="C347" s="222">
        <v>25</v>
      </c>
      <c r="D347" s="174">
        <f t="shared" si="26"/>
        <v>25</v>
      </c>
      <c r="E347" s="171">
        <f t="shared" si="27"/>
        <v>0</v>
      </c>
      <c r="F347" s="175"/>
      <c r="G347" s="175"/>
      <c r="H347" s="175"/>
      <c r="I347" s="176">
        <v>30</v>
      </c>
      <c r="J347" s="41">
        <f t="shared" si="28"/>
        <v>30</v>
      </c>
      <c r="K347" s="41">
        <f t="shared" si="29"/>
        <v>30</v>
      </c>
      <c r="L347" s="175"/>
      <c r="M347" s="41">
        <f t="shared" si="30"/>
        <v>30</v>
      </c>
    </row>
    <row r="348" spans="1:13" x14ac:dyDescent="0.3">
      <c r="A348" s="168">
        <v>2003</v>
      </c>
      <c r="B348" s="173" t="s">
        <v>12</v>
      </c>
      <c r="C348" s="222">
        <v>2</v>
      </c>
      <c r="D348" s="174">
        <f t="shared" si="26"/>
        <v>2</v>
      </c>
      <c r="E348" s="171">
        <f t="shared" si="27"/>
        <v>0</v>
      </c>
      <c r="F348" s="175"/>
      <c r="G348" s="175"/>
      <c r="H348" s="175"/>
      <c r="I348" s="176">
        <v>10</v>
      </c>
      <c r="J348" s="41">
        <f t="shared" si="28"/>
        <v>10</v>
      </c>
      <c r="K348" s="41">
        <f t="shared" si="29"/>
        <v>10</v>
      </c>
      <c r="L348" s="175"/>
      <c r="M348" s="41">
        <f t="shared" si="30"/>
        <v>10</v>
      </c>
    </row>
    <row r="349" spans="1:13" x14ac:dyDescent="0.3">
      <c r="A349" s="168">
        <v>2003</v>
      </c>
      <c r="B349" s="173" t="s">
        <v>12</v>
      </c>
      <c r="C349" s="222">
        <v>-10</v>
      </c>
      <c r="D349" s="174">
        <f t="shared" si="26"/>
        <v>-10</v>
      </c>
      <c r="E349" s="171">
        <f t="shared" si="27"/>
        <v>0</v>
      </c>
      <c r="F349" s="175"/>
      <c r="G349" s="175"/>
      <c r="H349" s="175"/>
      <c r="I349" s="176">
        <v>0</v>
      </c>
      <c r="J349" s="41">
        <f t="shared" si="28"/>
        <v>0</v>
      </c>
      <c r="K349" s="41">
        <f t="shared" si="29"/>
        <v>0</v>
      </c>
      <c r="L349" s="175"/>
      <c r="M349" s="41">
        <f t="shared" si="30"/>
        <v>0</v>
      </c>
    </row>
    <row r="350" spans="1:13" x14ac:dyDescent="0.3">
      <c r="A350" s="168">
        <v>2003</v>
      </c>
      <c r="B350" s="173" t="s">
        <v>12</v>
      </c>
      <c r="C350" s="222">
        <v>0</v>
      </c>
      <c r="D350" s="174">
        <f t="shared" si="26"/>
        <v>0</v>
      </c>
      <c r="E350" s="171">
        <f t="shared" si="27"/>
        <v>0</v>
      </c>
      <c r="F350" s="175"/>
      <c r="G350" s="175"/>
      <c r="H350" s="175"/>
      <c r="I350" s="176">
        <v>2</v>
      </c>
      <c r="J350" s="41">
        <f t="shared" si="28"/>
        <v>2</v>
      </c>
      <c r="K350" s="41">
        <f t="shared" si="29"/>
        <v>2</v>
      </c>
      <c r="L350" s="175"/>
      <c r="M350" s="41">
        <f t="shared" si="30"/>
        <v>2</v>
      </c>
    </row>
    <row r="351" spans="1:13" x14ac:dyDescent="0.3">
      <c r="A351" s="168">
        <v>2003</v>
      </c>
      <c r="B351" s="173" t="s">
        <v>12</v>
      </c>
      <c r="C351" s="222">
        <v>15</v>
      </c>
      <c r="D351" s="174">
        <f t="shared" si="26"/>
        <v>15</v>
      </c>
      <c r="E351" s="171">
        <f t="shared" si="27"/>
        <v>0</v>
      </c>
      <c r="F351" s="175"/>
      <c r="G351" s="175"/>
      <c r="H351" s="175"/>
      <c r="I351" s="176">
        <v>5</v>
      </c>
      <c r="J351" s="41">
        <f t="shared" si="28"/>
        <v>5</v>
      </c>
      <c r="K351" s="41">
        <f t="shared" si="29"/>
        <v>5</v>
      </c>
      <c r="L351" s="175"/>
      <c r="M351" s="41">
        <f t="shared" si="30"/>
        <v>5</v>
      </c>
    </row>
    <row r="352" spans="1:13" x14ac:dyDescent="0.3">
      <c r="A352" s="168">
        <v>2003</v>
      </c>
      <c r="B352" s="173" t="s">
        <v>12</v>
      </c>
      <c r="C352" s="222">
        <v>10</v>
      </c>
      <c r="D352" s="174">
        <f t="shared" si="26"/>
        <v>10</v>
      </c>
      <c r="E352" s="171">
        <f t="shared" si="27"/>
        <v>0</v>
      </c>
      <c r="F352" s="175"/>
      <c r="G352" s="175"/>
      <c r="H352" s="175"/>
      <c r="I352" s="176">
        <v>5</v>
      </c>
      <c r="J352" s="41">
        <f t="shared" si="28"/>
        <v>5</v>
      </c>
      <c r="K352" s="41">
        <f t="shared" si="29"/>
        <v>5</v>
      </c>
      <c r="L352" s="175"/>
      <c r="M352" s="41">
        <f t="shared" si="30"/>
        <v>5</v>
      </c>
    </row>
    <row r="353" spans="1:13" x14ac:dyDescent="0.3">
      <c r="A353" s="168">
        <v>2003</v>
      </c>
      <c r="B353" s="173" t="s">
        <v>12</v>
      </c>
      <c r="C353" s="222">
        <v>20</v>
      </c>
      <c r="D353" s="174">
        <f t="shared" si="26"/>
        <v>20</v>
      </c>
      <c r="E353" s="171">
        <f t="shared" si="27"/>
        <v>0</v>
      </c>
      <c r="F353" s="175"/>
      <c r="G353" s="175"/>
      <c r="H353" s="175"/>
      <c r="I353" s="176">
        <v>5</v>
      </c>
      <c r="J353" s="41">
        <f t="shared" si="28"/>
        <v>5</v>
      </c>
      <c r="K353" s="41">
        <f t="shared" si="29"/>
        <v>5</v>
      </c>
      <c r="L353" s="175"/>
      <c r="M353" s="41">
        <f t="shared" si="30"/>
        <v>5</v>
      </c>
    </row>
    <row r="354" spans="1:13" x14ac:dyDescent="0.3">
      <c r="A354" s="168">
        <v>2003</v>
      </c>
      <c r="B354" s="173" t="s">
        <v>12</v>
      </c>
      <c r="C354" s="222">
        <v>5</v>
      </c>
      <c r="D354" s="174">
        <f t="shared" si="26"/>
        <v>5</v>
      </c>
      <c r="E354" s="171">
        <f t="shared" si="27"/>
        <v>0</v>
      </c>
      <c r="F354" s="175"/>
      <c r="G354" s="175"/>
      <c r="H354" s="175"/>
      <c r="I354" s="176">
        <v>150</v>
      </c>
      <c r="J354" s="41" t="str">
        <f t="shared" si="28"/>
        <v/>
      </c>
      <c r="K354" s="41">
        <f t="shared" si="29"/>
        <v>5</v>
      </c>
      <c r="L354" s="175"/>
      <c r="M354" s="41">
        <f t="shared" si="30"/>
        <v>5</v>
      </c>
    </row>
    <row r="355" spans="1:13" x14ac:dyDescent="0.3">
      <c r="A355" s="168">
        <v>2003</v>
      </c>
      <c r="B355" s="173" t="s">
        <v>12</v>
      </c>
      <c r="C355" s="222">
        <v>0</v>
      </c>
      <c r="D355" s="174">
        <f t="shared" si="26"/>
        <v>0</v>
      </c>
      <c r="E355" s="171">
        <f t="shared" si="27"/>
        <v>0</v>
      </c>
      <c r="F355" s="175"/>
      <c r="G355" s="175"/>
      <c r="H355" s="175"/>
      <c r="I355" s="176">
        <v>0</v>
      </c>
      <c r="J355" s="41">
        <f t="shared" si="28"/>
        <v>0</v>
      </c>
      <c r="K355" s="41">
        <f t="shared" si="29"/>
        <v>0</v>
      </c>
      <c r="L355" s="175"/>
      <c r="M355" s="41">
        <f t="shared" si="30"/>
        <v>0</v>
      </c>
    </row>
    <row r="356" spans="1:13" x14ac:dyDescent="0.3">
      <c r="A356" s="168">
        <v>2003</v>
      </c>
      <c r="B356" s="173" t="s">
        <v>12</v>
      </c>
      <c r="C356" s="222">
        <v>5</v>
      </c>
      <c r="D356" s="174">
        <f t="shared" si="26"/>
        <v>5</v>
      </c>
      <c r="E356" s="171">
        <f t="shared" si="27"/>
        <v>0</v>
      </c>
      <c r="F356" s="175"/>
      <c r="G356" s="175"/>
      <c r="H356" s="175"/>
      <c r="I356" s="176">
        <v>3</v>
      </c>
      <c r="J356" s="41">
        <f t="shared" si="28"/>
        <v>3</v>
      </c>
      <c r="K356" s="41">
        <f t="shared" si="29"/>
        <v>3</v>
      </c>
      <c r="L356" s="175"/>
      <c r="M356" s="41">
        <f t="shared" si="30"/>
        <v>3</v>
      </c>
    </row>
    <row r="357" spans="1:13" x14ac:dyDescent="0.3">
      <c r="A357" s="168">
        <v>2003</v>
      </c>
      <c r="B357" s="173" t="s">
        <v>12</v>
      </c>
      <c r="C357" s="222">
        <v>-5</v>
      </c>
      <c r="D357" s="174">
        <f t="shared" ref="D357:D420" si="31">IF(OR(C357="",C357&gt;=50),"",C357)</f>
        <v>-5</v>
      </c>
      <c r="E357" s="171">
        <f t="shared" si="27"/>
        <v>0</v>
      </c>
      <c r="F357" s="175"/>
      <c r="G357" s="175"/>
      <c r="H357" s="175"/>
      <c r="I357" s="176">
        <v>5</v>
      </c>
      <c r="J357" s="41">
        <f t="shared" si="28"/>
        <v>5</v>
      </c>
      <c r="K357" s="41">
        <f t="shared" si="29"/>
        <v>5</v>
      </c>
      <c r="L357" s="175"/>
      <c r="M357" s="41">
        <f t="shared" si="30"/>
        <v>5</v>
      </c>
    </row>
    <row r="358" spans="1:13" x14ac:dyDescent="0.3">
      <c r="A358" s="168">
        <v>2003</v>
      </c>
      <c r="B358" s="173" t="s">
        <v>12</v>
      </c>
      <c r="C358" s="222">
        <v>0</v>
      </c>
      <c r="D358" s="174">
        <f t="shared" si="31"/>
        <v>0</v>
      </c>
      <c r="E358" s="171">
        <f t="shared" si="27"/>
        <v>0</v>
      </c>
      <c r="F358" s="175"/>
      <c r="G358" s="175"/>
      <c r="H358" s="175"/>
      <c r="I358" s="176">
        <v>5</v>
      </c>
      <c r="J358" s="41">
        <f t="shared" si="28"/>
        <v>5</v>
      </c>
      <c r="K358" s="41">
        <f t="shared" si="29"/>
        <v>5</v>
      </c>
      <c r="L358" s="175"/>
      <c r="M358" s="41">
        <f t="shared" si="30"/>
        <v>5</v>
      </c>
    </row>
    <row r="359" spans="1:13" x14ac:dyDescent="0.3">
      <c r="A359" s="168">
        <v>2003</v>
      </c>
      <c r="B359" s="173" t="s">
        <v>12</v>
      </c>
      <c r="C359" s="222">
        <v>0</v>
      </c>
      <c r="D359" s="174">
        <f t="shared" si="31"/>
        <v>0</v>
      </c>
      <c r="E359" s="171">
        <f t="shared" si="27"/>
        <v>0</v>
      </c>
      <c r="F359" s="175"/>
      <c r="G359" s="175"/>
      <c r="H359" s="175"/>
      <c r="I359" s="176">
        <v>0</v>
      </c>
      <c r="J359" s="41">
        <f t="shared" si="28"/>
        <v>0</v>
      </c>
      <c r="K359" s="41">
        <f t="shared" si="29"/>
        <v>0</v>
      </c>
      <c r="L359" s="175"/>
      <c r="M359" s="41">
        <f t="shared" si="30"/>
        <v>0</v>
      </c>
    </row>
    <row r="360" spans="1:13" x14ac:dyDescent="0.3">
      <c r="A360" s="168">
        <v>2003</v>
      </c>
      <c r="B360" s="173" t="s">
        <v>12</v>
      </c>
      <c r="C360" s="222">
        <v>-7</v>
      </c>
      <c r="D360" s="174">
        <f t="shared" si="31"/>
        <v>-7</v>
      </c>
      <c r="E360" s="171">
        <f t="shared" si="27"/>
        <v>0</v>
      </c>
      <c r="F360" s="175"/>
      <c r="G360" s="175"/>
      <c r="H360" s="175"/>
      <c r="I360" s="176">
        <v>5</v>
      </c>
      <c r="J360" s="41">
        <f t="shared" si="28"/>
        <v>5</v>
      </c>
      <c r="K360" s="41">
        <f t="shared" si="29"/>
        <v>5</v>
      </c>
      <c r="L360" s="175"/>
      <c r="M360" s="41">
        <f t="shared" si="30"/>
        <v>5</v>
      </c>
    </row>
    <row r="361" spans="1:13" x14ac:dyDescent="0.3">
      <c r="A361" s="168">
        <v>2003</v>
      </c>
      <c r="B361" s="173" t="s">
        <v>12</v>
      </c>
      <c r="C361" s="222">
        <v>25</v>
      </c>
      <c r="D361" s="174">
        <f t="shared" si="31"/>
        <v>25</v>
      </c>
      <c r="E361" s="171">
        <f t="shared" si="27"/>
        <v>0</v>
      </c>
      <c r="F361" s="175"/>
      <c r="G361" s="175"/>
      <c r="H361" s="175"/>
      <c r="I361" s="176">
        <v>100</v>
      </c>
      <c r="J361" s="41" t="str">
        <f t="shared" si="28"/>
        <v/>
      </c>
      <c r="K361" s="41" t="str">
        <f t="shared" si="29"/>
        <v/>
      </c>
      <c r="L361" s="175"/>
      <c r="M361" s="41" t="str">
        <f t="shared" si="30"/>
        <v/>
      </c>
    </row>
    <row r="362" spans="1:13" x14ac:dyDescent="0.3">
      <c r="A362" s="168">
        <v>2003</v>
      </c>
      <c r="B362" s="173" t="s">
        <v>12</v>
      </c>
      <c r="C362" s="222">
        <v>3</v>
      </c>
      <c r="D362" s="174">
        <f t="shared" si="31"/>
        <v>3</v>
      </c>
      <c r="E362" s="171">
        <f t="shared" si="27"/>
        <v>0</v>
      </c>
      <c r="F362" s="175"/>
      <c r="G362" s="175"/>
      <c r="H362" s="175"/>
      <c r="I362" s="176">
        <v>33</v>
      </c>
      <c r="J362" s="41">
        <f t="shared" si="28"/>
        <v>3</v>
      </c>
      <c r="K362" s="41">
        <f t="shared" si="29"/>
        <v>3</v>
      </c>
      <c r="L362" s="175"/>
      <c r="M362" s="41">
        <f t="shared" si="30"/>
        <v>3</v>
      </c>
    </row>
    <row r="363" spans="1:13" x14ac:dyDescent="0.3">
      <c r="A363" s="168">
        <v>2003</v>
      </c>
      <c r="B363" s="173" t="s">
        <v>12</v>
      </c>
      <c r="C363" s="222">
        <v>10</v>
      </c>
      <c r="D363" s="174">
        <f t="shared" si="31"/>
        <v>10</v>
      </c>
      <c r="E363" s="171">
        <f t="shared" si="27"/>
        <v>0</v>
      </c>
      <c r="F363" s="175"/>
      <c r="G363" s="175"/>
      <c r="H363" s="175"/>
      <c r="I363" s="176">
        <v>5</v>
      </c>
      <c r="J363" s="41">
        <f t="shared" si="28"/>
        <v>5</v>
      </c>
      <c r="K363" s="41">
        <f t="shared" si="29"/>
        <v>5</v>
      </c>
      <c r="L363" s="175"/>
      <c r="M363" s="41">
        <f t="shared" si="30"/>
        <v>5</v>
      </c>
    </row>
    <row r="364" spans="1:13" x14ac:dyDescent="0.3">
      <c r="A364" s="168">
        <v>2003</v>
      </c>
      <c r="B364" s="173" t="s">
        <v>12</v>
      </c>
      <c r="C364" s="222">
        <v>10</v>
      </c>
      <c r="D364" s="174">
        <f t="shared" si="31"/>
        <v>10</v>
      </c>
      <c r="E364" s="171">
        <f t="shared" si="27"/>
        <v>0</v>
      </c>
      <c r="F364" s="175"/>
      <c r="G364" s="175"/>
      <c r="H364" s="175"/>
      <c r="I364" s="176">
        <v>10</v>
      </c>
      <c r="J364" s="41">
        <f t="shared" si="28"/>
        <v>10</v>
      </c>
      <c r="K364" s="41">
        <f t="shared" si="29"/>
        <v>10</v>
      </c>
      <c r="L364" s="175"/>
      <c r="M364" s="41">
        <f t="shared" si="30"/>
        <v>10</v>
      </c>
    </row>
    <row r="365" spans="1:13" x14ac:dyDescent="0.3">
      <c r="A365" s="168">
        <v>2003</v>
      </c>
      <c r="B365" s="173" t="s">
        <v>12</v>
      </c>
      <c r="C365" s="222">
        <v>0</v>
      </c>
      <c r="D365" s="174">
        <f t="shared" si="31"/>
        <v>0</v>
      </c>
      <c r="E365" s="171">
        <f t="shared" si="27"/>
        <v>0</v>
      </c>
      <c r="F365" s="175"/>
      <c r="G365" s="175"/>
      <c r="H365" s="175"/>
      <c r="I365" s="176">
        <v>5</v>
      </c>
      <c r="J365" s="41">
        <f t="shared" si="28"/>
        <v>5</v>
      </c>
      <c r="K365" s="41">
        <f t="shared" si="29"/>
        <v>5</v>
      </c>
      <c r="L365" s="175"/>
      <c r="M365" s="41">
        <f t="shared" si="30"/>
        <v>5</v>
      </c>
    </row>
    <row r="366" spans="1:13" x14ac:dyDescent="0.3">
      <c r="A366" s="168">
        <v>2003</v>
      </c>
      <c r="B366" s="173" t="s">
        <v>12</v>
      </c>
      <c r="C366" s="222">
        <v>20</v>
      </c>
      <c r="D366" s="174">
        <f t="shared" si="31"/>
        <v>20</v>
      </c>
      <c r="E366" s="171">
        <f t="shared" si="27"/>
        <v>0</v>
      </c>
      <c r="F366" s="175"/>
      <c r="G366" s="175"/>
      <c r="H366" s="175"/>
      <c r="I366" s="176">
        <v>50</v>
      </c>
      <c r="J366" s="41">
        <f t="shared" si="28"/>
        <v>50</v>
      </c>
      <c r="K366" s="41" t="str">
        <f t="shared" si="29"/>
        <v/>
      </c>
      <c r="L366" s="175"/>
      <c r="M366" s="41" t="str">
        <f t="shared" si="30"/>
        <v/>
      </c>
    </row>
    <row r="367" spans="1:13" x14ac:dyDescent="0.3">
      <c r="A367" s="168">
        <v>2003</v>
      </c>
      <c r="B367" s="173" t="s">
        <v>12</v>
      </c>
      <c r="C367" s="222">
        <v>0</v>
      </c>
      <c r="D367" s="174">
        <f t="shared" si="31"/>
        <v>0</v>
      </c>
      <c r="E367" s="171">
        <f t="shared" si="27"/>
        <v>0</v>
      </c>
      <c r="F367" s="175"/>
      <c r="G367" s="175"/>
      <c r="H367" s="175"/>
      <c r="I367" s="176">
        <v>15</v>
      </c>
      <c r="J367" s="41">
        <f t="shared" si="28"/>
        <v>15</v>
      </c>
      <c r="K367" s="41">
        <f t="shared" si="29"/>
        <v>15</v>
      </c>
      <c r="L367" s="175"/>
      <c r="M367" s="41">
        <f t="shared" si="30"/>
        <v>15</v>
      </c>
    </row>
    <row r="368" spans="1:13" x14ac:dyDescent="0.3">
      <c r="A368" s="168">
        <v>2003</v>
      </c>
      <c r="B368" s="173" t="s">
        <v>12</v>
      </c>
      <c r="C368" s="222">
        <v>0</v>
      </c>
      <c r="D368" s="174">
        <f t="shared" si="31"/>
        <v>0</v>
      </c>
      <c r="E368" s="171">
        <f t="shared" si="27"/>
        <v>0</v>
      </c>
      <c r="F368" s="175"/>
      <c r="G368" s="175"/>
      <c r="H368" s="175"/>
      <c r="I368" s="176">
        <v>0</v>
      </c>
      <c r="J368" s="41">
        <f t="shared" si="28"/>
        <v>0</v>
      </c>
      <c r="K368" s="41">
        <f t="shared" si="29"/>
        <v>0</v>
      </c>
      <c r="L368" s="175"/>
      <c r="M368" s="41">
        <f t="shared" si="30"/>
        <v>0</v>
      </c>
    </row>
    <row r="369" spans="1:13" x14ac:dyDescent="0.3">
      <c r="A369" s="168">
        <v>2003</v>
      </c>
      <c r="B369" s="173" t="s">
        <v>12</v>
      </c>
      <c r="C369" s="222">
        <v>0</v>
      </c>
      <c r="D369" s="174">
        <f t="shared" si="31"/>
        <v>0</v>
      </c>
      <c r="E369" s="171">
        <f t="shared" si="27"/>
        <v>0</v>
      </c>
      <c r="F369" s="175"/>
      <c r="G369" s="175"/>
      <c r="H369" s="175"/>
      <c r="I369" s="176">
        <v>0</v>
      </c>
      <c r="J369" s="41">
        <f t="shared" si="28"/>
        <v>0</v>
      </c>
      <c r="K369" s="41">
        <f t="shared" si="29"/>
        <v>0</v>
      </c>
      <c r="L369" s="175"/>
      <c r="M369" s="41">
        <f t="shared" si="30"/>
        <v>0</v>
      </c>
    </row>
    <row r="370" spans="1:13" x14ac:dyDescent="0.3">
      <c r="A370" s="168">
        <v>2003</v>
      </c>
      <c r="B370" s="173" t="s">
        <v>12</v>
      </c>
      <c r="C370" s="222">
        <v>7</v>
      </c>
      <c r="D370" s="174">
        <f t="shared" si="31"/>
        <v>7</v>
      </c>
      <c r="E370" s="171">
        <f t="shared" si="27"/>
        <v>0</v>
      </c>
      <c r="F370" s="175"/>
      <c r="G370" s="175"/>
      <c r="H370" s="175"/>
      <c r="I370" s="176">
        <v>75</v>
      </c>
      <c r="J370" s="41" t="str">
        <f t="shared" si="28"/>
        <v/>
      </c>
      <c r="K370" s="41">
        <f t="shared" si="29"/>
        <v>7</v>
      </c>
      <c r="L370" s="175"/>
      <c r="M370" s="41">
        <f t="shared" si="30"/>
        <v>7</v>
      </c>
    </row>
    <row r="371" spans="1:13" x14ac:dyDescent="0.3">
      <c r="A371" s="168">
        <v>2003</v>
      </c>
      <c r="B371" s="173" t="s">
        <v>13</v>
      </c>
      <c r="C371" s="222">
        <v>5</v>
      </c>
      <c r="D371" s="174">
        <f t="shared" si="31"/>
        <v>5</v>
      </c>
      <c r="E371" s="171">
        <f t="shared" si="27"/>
        <v>0</v>
      </c>
      <c r="F371" s="175"/>
      <c r="G371" s="175"/>
      <c r="H371" s="175"/>
      <c r="I371" s="176">
        <v>5</v>
      </c>
      <c r="J371" s="41">
        <f t="shared" si="28"/>
        <v>5</v>
      </c>
      <c r="K371" s="41">
        <f t="shared" si="29"/>
        <v>5</v>
      </c>
      <c r="L371" s="175"/>
      <c r="M371" s="41">
        <f t="shared" si="30"/>
        <v>5</v>
      </c>
    </row>
    <row r="372" spans="1:13" x14ac:dyDescent="0.3">
      <c r="A372" s="168">
        <v>2003</v>
      </c>
      <c r="B372" s="173" t="s">
        <v>13</v>
      </c>
      <c r="C372" s="222">
        <v>5</v>
      </c>
      <c r="D372" s="174">
        <f t="shared" si="31"/>
        <v>5</v>
      </c>
      <c r="E372" s="171">
        <f t="shared" si="27"/>
        <v>0</v>
      </c>
      <c r="F372" s="175"/>
      <c r="G372" s="175"/>
      <c r="H372" s="175"/>
      <c r="I372" s="176">
        <v>5</v>
      </c>
      <c r="J372" s="41">
        <f t="shared" si="28"/>
        <v>5</v>
      </c>
      <c r="K372" s="41">
        <f t="shared" si="29"/>
        <v>5</v>
      </c>
      <c r="L372" s="175"/>
      <c r="M372" s="41">
        <f t="shared" si="30"/>
        <v>5</v>
      </c>
    </row>
    <row r="373" spans="1:13" x14ac:dyDescent="0.3">
      <c r="A373" s="168">
        <v>2003</v>
      </c>
      <c r="B373" s="173" t="s">
        <v>13</v>
      </c>
      <c r="C373" s="222">
        <v>5</v>
      </c>
      <c r="D373" s="174">
        <f t="shared" si="31"/>
        <v>5</v>
      </c>
      <c r="E373" s="171">
        <f t="shared" si="27"/>
        <v>0</v>
      </c>
      <c r="F373" s="175"/>
      <c r="G373" s="175"/>
      <c r="H373" s="175"/>
      <c r="I373" s="176">
        <v>3</v>
      </c>
      <c r="J373" s="41">
        <f t="shared" si="28"/>
        <v>3</v>
      </c>
      <c r="K373" s="41">
        <f t="shared" si="29"/>
        <v>3</v>
      </c>
      <c r="L373" s="175"/>
      <c r="M373" s="41">
        <f t="shared" si="30"/>
        <v>3</v>
      </c>
    </row>
    <row r="374" spans="1:13" x14ac:dyDescent="0.3">
      <c r="A374" s="168">
        <v>2003</v>
      </c>
      <c r="B374" s="173" t="s">
        <v>13</v>
      </c>
      <c r="C374" s="222">
        <v>5</v>
      </c>
      <c r="D374" s="174">
        <f t="shared" si="31"/>
        <v>5</v>
      </c>
      <c r="E374" s="171">
        <f t="shared" si="27"/>
        <v>0</v>
      </c>
      <c r="F374" s="175"/>
      <c r="G374" s="175"/>
      <c r="H374" s="175"/>
      <c r="I374" s="176">
        <v>5</v>
      </c>
      <c r="J374" s="41">
        <f t="shared" si="28"/>
        <v>5</v>
      </c>
      <c r="K374" s="41">
        <f t="shared" si="29"/>
        <v>5</v>
      </c>
      <c r="L374" s="175"/>
      <c r="M374" s="41">
        <f t="shared" si="30"/>
        <v>5</v>
      </c>
    </row>
    <row r="375" spans="1:13" x14ac:dyDescent="0.3">
      <c r="A375" s="168">
        <v>2003</v>
      </c>
      <c r="B375" s="173" t="s">
        <v>13</v>
      </c>
      <c r="C375" s="222">
        <v>3</v>
      </c>
      <c r="D375" s="174">
        <f t="shared" si="31"/>
        <v>3</v>
      </c>
      <c r="E375" s="171">
        <f t="shared" si="27"/>
        <v>0</v>
      </c>
      <c r="F375" s="175"/>
      <c r="G375" s="175"/>
      <c r="H375" s="175"/>
      <c r="I375" s="176">
        <v>4</v>
      </c>
      <c r="J375" s="41">
        <f t="shared" si="28"/>
        <v>4</v>
      </c>
      <c r="K375" s="41">
        <f t="shared" si="29"/>
        <v>4</v>
      </c>
      <c r="L375" s="175"/>
      <c r="M375" s="41">
        <f t="shared" si="30"/>
        <v>4</v>
      </c>
    </row>
    <row r="376" spans="1:13" x14ac:dyDescent="0.3">
      <c r="A376" s="168">
        <v>2003</v>
      </c>
      <c r="B376" s="173" t="s">
        <v>13</v>
      </c>
      <c r="C376" s="222">
        <v>5</v>
      </c>
      <c r="D376" s="174">
        <f t="shared" si="31"/>
        <v>5</v>
      </c>
      <c r="E376" s="171">
        <f t="shared" si="27"/>
        <v>0</v>
      </c>
      <c r="F376" s="175"/>
      <c r="G376" s="175"/>
      <c r="H376" s="175"/>
      <c r="I376" s="176">
        <v>5</v>
      </c>
      <c r="J376" s="41">
        <f t="shared" si="28"/>
        <v>5</v>
      </c>
      <c r="K376" s="41">
        <f t="shared" si="29"/>
        <v>5</v>
      </c>
      <c r="L376" s="175"/>
      <c r="M376" s="41">
        <f t="shared" si="30"/>
        <v>5</v>
      </c>
    </row>
    <row r="377" spans="1:13" x14ac:dyDescent="0.3">
      <c r="A377" s="168">
        <v>2003</v>
      </c>
      <c r="B377" s="173" t="s">
        <v>13</v>
      </c>
      <c r="C377" s="222">
        <v>3</v>
      </c>
      <c r="D377" s="174">
        <f t="shared" si="31"/>
        <v>3</v>
      </c>
      <c r="E377" s="171">
        <f t="shared" si="27"/>
        <v>0</v>
      </c>
      <c r="F377" s="175"/>
      <c r="G377" s="175"/>
      <c r="H377" s="175"/>
      <c r="I377" s="176">
        <v>1.5</v>
      </c>
      <c r="J377" s="41">
        <f t="shared" si="28"/>
        <v>1.5</v>
      </c>
      <c r="K377" s="41">
        <f t="shared" si="29"/>
        <v>1.5</v>
      </c>
      <c r="L377" s="175"/>
      <c r="M377" s="41">
        <f t="shared" si="30"/>
        <v>1.5</v>
      </c>
    </row>
    <row r="378" spans="1:13" x14ac:dyDescent="0.3">
      <c r="A378" s="168">
        <v>2003</v>
      </c>
      <c r="B378" s="173" t="s">
        <v>13</v>
      </c>
      <c r="C378" s="222">
        <v>15</v>
      </c>
      <c r="D378" s="174">
        <f t="shared" si="31"/>
        <v>15</v>
      </c>
      <c r="E378" s="171">
        <f t="shared" si="27"/>
        <v>0</v>
      </c>
      <c r="F378" s="175"/>
      <c r="G378" s="175"/>
      <c r="H378" s="175"/>
      <c r="I378" s="176">
        <v>60</v>
      </c>
      <c r="J378" s="41">
        <f t="shared" si="28"/>
        <v>60</v>
      </c>
      <c r="K378" s="41" t="str">
        <f t="shared" si="29"/>
        <v/>
      </c>
      <c r="L378" s="175"/>
      <c r="M378" s="41" t="str">
        <f t="shared" si="30"/>
        <v/>
      </c>
    </row>
    <row r="379" spans="1:13" x14ac:dyDescent="0.3">
      <c r="A379" s="168">
        <v>2003</v>
      </c>
      <c r="B379" s="173" t="s">
        <v>13</v>
      </c>
      <c r="C379" s="222">
        <v>8</v>
      </c>
      <c r="D379" s="174">
        <f t="shared" si="31"/>
        <v>8</v>
      </c>
      <c r="E379" s="171">
        <f t="shared" si="27"/>
        <v>0</v>
      </c>
      <c r="F379" s="175"/>
      <c r="G379" s="175"/>
      <c r="H379" s="175"/>
      <c r="I379" s="176">
        <v>8</v>
      </c>
      <c r="J379" s="41">
        <f t="shared" si="28"/>
        <v>8</v>
      </c>
      <c r="K379" s="41">
        <f t="shared" si="29"/>
        <v>8</v>
      </c>
      <c r="L379" s="175"/>
      <c r="M379" s="41">
        <f t="shared" si="30"/>
        <v>8</v>
      </c>
    </row>
    <row r="380" spans="1:13" x14ac:dyDescent="0.3">
      <c r="A380" s="168">
        <v>2003</v>
      </c>
      <c r="B380" s="173" t="s">
        <v>13</v>
      </c>
      <c r="C380" s="222">
        <v>5</v>
      </c>
      <c r="D380" s="174">
        <f t="shared" si="31"/>
        <v>5</v>
      </c>
      <c r="E380" s="171">
        <f t="shared" si="27"/>
        <v>0</v>
      </c>
      <c r="F380" s="175"/>
      <c r="G380" s="175"/>
      <c r="H380" s="175"/>
      <c r="I380" s="176">
        <v>5</v>
      </c>
      <c r="J380" s="41">
        <f t="shared" si="28"/>
        <v>5</v>
      </c>
      <c r="K380" s="41">
        <f t="shared" si="29"/>
        <v>5</v>
      </c>
      <c r="L380" s="175"/>
      <c r="M380" s="41">
        <f t="shared" si="30"/>
        <v>5</v>
      </c>
    </row>
    <row r="381" spans="1:13" x14ac:dyDescent="0.3">
      <c r="A381" s="168">
        <v>2003</v>
      </c>
      <c r="B381" s="173" t="s">
        <v>13</v>
      </c>
      <c r="C381" s="222">
        <v>5</v>
      </c>
      <c r="D381" s="174">
        <f t="shared" si="31"/>
        <v>5</v>
      </c>
      <c r="E381" s="171">
        <f t="shared" si="27"/>
        <v>0</v>
      </c>
      <c r="F381" s="175"/>
      <c r="G381" s="175"/>
      <c r="H381" s="175"/>
      <c r="I381" s="176">
        <v>3</v>
      </c>
      <c r="J381" s="41">
        <f t="shared" si="28"/>
        <v>3</v>
      </c>
      <c r="K381" s="41">
        <f t="shared" si="29"/>
        <v>3</v>
      </c>
      <c r="L381" s="175"/>
      <c r="M381" s="41">
        <f t="shared" si="30"/>
        <v>3</v>
      </c>
    </row>
    <row r="382" spans="1:13" x14ac:dyDescent="0.3">
      <c r="A382" s="168">
        <v>2003</v>
      </c>
      <c r="B382" s="173" t="s">
        <v>13</v>
      </c>
      <c r="C382" s="222">
        <v>1</v>
      </c>
      <c r="D382" s="174">
        <f t="shared" si="31"/>
        <v>1</v>
      </c>
      <c r="E382" s="171">
        <f t="shared" si="27"/>
        <v>0</v>
      </c>
      <c r="F382" s="175"/>
      <c r="G382" s="175"/>
      <c r="H382" s="175"/>
      <c r="I382" s="176">
        <v>0</v>
      </c>
      <c r="J382" s="41">
        <f t="shared" si="28"/>
        <v>0</v>
      </c>
      <c r="K382" s="41">
        <f t="shared" si="29"/>
        <v>0</v>
      </c>
      <c r="L382" s="175"/>
      <c r="M382" s="41">
        <f t="shared" si="30"/>
        <v>0</v>
      </c>
    </row>
    <row r="383" spans="1:13" x14ac:dyDescent="0.3">
      <c r="A383" s="168">
        <v>2003</v>
      </c>
      <c r="B383" s="173" t="s">
        <v>13</v>
      </c>
      <c r="C383" s="222">
        <v>0</v>
      </c>
      <c r="D383" s="174">
        <f t="shared" si="31"/>
        <v>0</v>
      </c>
      <c r="E383" s="171">
        <f t="shared" si="27"/>
        <v>0</v>
      </c>
      <c r="F383" s="175"/>
      <c r="G383" s="175"/>
      <c r="H383" s="175"/>
      <c r="I383" s="176">
        <v>3</v>
      </c>
      <c r="J383" s="41">
        <f t="shared" si="28"/>
        <v>3</v>
      </c>
      <c r="K383" s="41">
        <f t="shared" si="29"/>
        <v>3</v>
      </c>
      <c r="L383" s="175"/>
      <c r="M383" s="41">
        <f t="shared" si="30"/>
        <v>3</v>
      </c>
    </row>
    <row r="384" spans="1:13" x14ac:dyDescent="0.3">
      <c r="A384" s="168">
        <v>2003</v>
      </c>
      <c r="B384" s="173" t="s">
        <v>13</v>
      </c>
      <c r="C384" s="222">
        <v>0</v>
      </c>
      <c r="D384" s="174">
        <f t="shared" si="31"/>
        <v>0</v>
      </c>
      <c r="E384" s="171">
        <f t="shared" si="27"/>
        <v>0</v>
      </c>
      <c r="F384" s="175"/>
      <c r="G384" s="175"/>
      <c r="H384" s="175"/>
      <c r="I384" s="176">
        <v>0</v>
      </c>
      <c r="J384" s="41">
        <f t="shared" si="28"/>
        <v>0</v>
      </c>
      <c r="K384" s="41">
        <f t="shared" si="29"/>
        <v>0</v>
      </c>
      <c r="L384" s="175"/>
      <c r="M384" s="41">
        <f t="shared" si="30"/>
        <v>0</v>
      </c>
    </row>
    <row r="385" spans="1:13" x14ac:dyDescent="0.3">
      <c r="A385" s="168">
        <v>2003</v>
      </c>
      <c r="B385" s="173" t="s">
        <v>13</v>
      </c>
      <c r="C385" s="222">
        <v>10</v>
      </c>
      <c r="D385" s="174">
        <f t="shared" si="31"/>
        <v>10</v>
      </c>
      <c r="E385" s="171">
        <f t="shared" si="27"/>
        <v>0</v>
      </c>
      <c r="F385" s="175"/>
      <c r="G385" s="175"/>
      <c r="H385" s="175"/>
      <c r="I385" s="176">
        <v>5</v>
      </c>
      <c r="J385" s="41">
        <f t="shared" si="28"/>
        <v>5</v>
      </c>
      <c r="K385" s="41">
        <f t="shared" si="29"/>
        <v>5</v>
      </c>
      <c r="L385" s="175"/>
      <c r="M385" s="41">
        <f t="shared" si="30"/>
        <v>5</v>
      </c>
    </row>
    <row r="386" spans="1:13" x14ac:dyDescent="0.3">
      <c r="A386" s="168">
        <v>2003</v>
      </c>
      <c r="B386" s="173" t="s">
        <v>13</v>
      </c>
      <c r="C386" s="222">
        <v>1</v>
      </c>
      <c r="D386" s="174">
        <f t="shared" si="31"/>
        <v>1</v>
      </c>
      <c r="E386" s="171">
        <f t="shared" ref="E386:E449" si="32">IF(D386&lt;&gt;C386,1,0)</f>
        <v>0</v>
      </c>
      <c r="F386" s="175"/>
      <c r="G386" s="175"/>
      <c r="H386" s="175"/>
      <c r="I386" s="176">
        <v>1</v>
      </c>
      <c r="J386" s="41">
        <f t="shared" ref="J386:J449" si="33">IF(OR(I386="",I386&gt;=75),"",IF(AND(I386&lt;75,OR(D386&lt;=0,D386="")),I386,IF(AND(I386&gt;=D386*10,I386&gt;30),D386,IF(D386&lt;&gt;"",I386,""))))</f>
        <v>1</v>
      </c>
      <c r="K386" s="41">
        <f t="shared" si="29"/>
        <v>1</v>
      </c>
      <c r="L386" s="175"/>
      <c r="M386" s="41">
        <f t="shared" si="30"/>
        <v>1</v>
      </c>
    </row>
    <row r="387" spans="1:13" x14ac:dyDescent="0.3">
      <c r="A387" s="168">
        <v>2003</v>
      </c>
      <c r="B387" s="173" t="s">
        <v>13</v>
      </c>
      <c r="C387" s="222">
        <v>6</v>
      </c>
      <c r="D387" s="174">
        <f t="shared" si="31"/>
        <v>6</v>
      </c>
      <c r="E387" s="171">
        <f t="shared" si="32"/>
        <v>0</v>
      </c>
      <c r="F387" s="175"/>
      <c r="G387" s="175"/>
      <c r="H387" s="175"/>
      <c r="I387" s="176">
        <v>6</v>
      </c>
      <c r="J387" s="41">
        <f t="shared" si="33"/>
        <v>6</v>
      </c>
      <c r="K387" s="41">
        <f t="shared" ref="K387:K450" si="34">IF($I387="","",IF(AND($C387&gt;0,$I387&gt;=$C387*10),$C387,IF(I387&gt;=50,"",IF($C387="",$I387,IF($C387&lt;&gt;"",$I387,"")))))</f>
        <v>6</v>
      </c>
      <c r="L387" s="175"/>
      <c r="M387" s="41">
        <f t="shared" ref="M387:M450" si="35">IFERROR(K387,I387)</f>
        <v>6</v>
      </c>
    </row>
    <row r="388" spans="1:13" x14ac:dyDescent="0.3">
      <c r="A388" s="168">
        <v>2003</v>
      </c>
      <c r="B388" s="173" t="s">
        <v>13</v>
      </c>
      <c r="C388" s="222">
        <v>5</v>
      </c>
      <c r="D388" s="174">
        <f t="shared" si="31"/>
        <v>5</v>
      </c>
      <c r="E388" s="171">
        <f t="shared" si="32"/>
        <v>0</v>
      </c>
      <c r="F388" s="175"/>
      <c r="G388" s="175"/>
      <c r="H388" s="175"/>
      <c r="I388" s="176">
        <v>10</v>
      </c>
      <c r="J388" s="41">
        <f t="shared" si="33"/>
        <v>10</v>
      </c>
      <c r="K388" s="41">
        <f t="shared" si="34"/>
        <v>10</v>
      </c>
      <c r="L388" s="175"/>
      <c r="M388" s="41">
        <f t="shared" si="35"/>
        <v>10</v>
      </c>
    </row>
    <row r="389" spans="1:13" x14ac:dyDescent="0.3">
      <c r="A389" s="168">
        <v>2003</v>
      </c>
      <c r="B389" s="173" t="s">
        <v>13</v>
      </c>
      <c r="C389" s="222">
        <v>10</v>
      </c>
      <c r="D389" s="174">
        <f t="shared" si="31"/>
        <v>10</v>
      </c>
      <c r="E389" s="171">
        <f t="shared" si="32"/>
        <v>0</v>
      </c>
      <c r="F389" s="175"/>
      <c r="G389" s="175"/>
      <c r="H389" s="175"/>
      <c r="I389" s="176">
        <v>7</v>
      </c>
      <c r="J389" s="41">
        <f t="shared" si="33"/>
        <v>7</v>
      </c>
      <c r="K389" s="41">
        <f t="shared" si="34"/>
        <v>7</v>
      </c>
      <c r="L389" s="175"/>
      <c r="M389" s="41">
        <f t="shared" si="35"/>
        <v>7</v>
      </c>
    </row>
    <row r="390" spans="1:13" x14ac:dyDescent="0.3">
      <c r="A390" s="168">
        <v>2003</v>
      </c>
      <c r="B390" s="173" t="s">
        <v>13</v>
      </c>
      <c r="C390" s="222">
        <v>5</v>
      </c>
      <c r="D390" s="174">
        <f t="shared" si="31"/>
        <v>5</v>
      </c>
      <c r="E390" s="171">
        <f t="shared" si="32"/>
        <v>0</v>
      </c>
      <c r="F390" s="175"/>
      <c r="G390" s="175"/>
      <c r="H390" s="175"/>
      <c r="I390" s="176">
        <v>5</v>
      </c>
      <c r="J390" s="41">
        <f t="shared" si="33"/>
        <v>5</v>
      </c>
      <c r="K390" s="41">
        <f t="shared" si="34"/>
        <v>5</v>
      </c>
      <c r="L390" s="175"/>
      <c r="M390" s="41">
        <f t="shared" si="35"/>
        <v>5</v>
      </c>
    </row>
    <row r="391" spans="1:13" x14ac:dyDescent="0.3">
      <c r="A391" s="168">
        <v>2003</v>
      </c>
      <c r="B391" s="173" t="s">
        <v>13</v>
      </c>
      <c r="C391" s="222">
        <v>15</v>
      </c>
      <c r="D391" s="174">
        <f t="shared" si="31"/>
        <v>15</v>
      </c>
      <c r="E391" s="171">
        <f t="shared" si="32"/>
        <v>0</v>
      </c>
      <c r="F391" s="175"/>
      <c r="G391" s="175"/>
      <c r="H391" s="175"/>
      <c r="I391" s="176">
        <v>3</v>
      </c>
      <c r="J391" s="41">
        <f t="shared" si="33"/>
        <v>3</v>
      </c>
      <c r="K391" s="41">
        <f t="shared" si="34"/>
        <v>3</v>
      </c>
      <c r="L391" s="175"/>
      <c r="M391" s="41">
        <f t="shared" si="35"/>
        <v>3</v>
      </c>
    </row>
    <row r="392" spans="1:13" x14ac:dyDescent="0.3">
      <c r="A392" s="168">
        <v>2003</v>
      </c>
      <c r="B392" s="173" t="s">
        <v>13</v>
      </c>
      <c r="C392" s="222">
        <v>19</v>
      </c>
      <c r="D392" s="174">
        <f t="shared" si="31"/>
        <v>19</v>
      </c>
      <c r="E392" s="171">
        <f t="shared" si="32"/>
        <v>0</v>
      </c>
      <c r="F392" s="175"/>
      <c r="G392" s="175"/>
      <c r="H392" s="175"/>
      <c r="I392" s="176">
        <v>8</v>
      </c>
      <c r="J392" s="41">
        <f t="shared" si="33"/>
        <v>8</v>
      </c>
      <c r="K392" s="41">
        <f t="shared" si="34"/>
        <v>8</v>
      </c>
      <c r="L392" s="175"/>
      <c r="M392" s="41">
        <f t="shared" si="35"/>
        <v>8</v>
      </c>
    </row>
    <row r="393" spans="1:13" x14ac:dyDescent="0.3">
      <c r="A393" s="168">
        <v>2003</v>
      </c>
      <c r="B393" s="173" t="s">
        <v>13</v>
      </c>
      <c r="C393" s="222">
        <v>0</v>
      </c>
      <c r="D393" s="174">
        <f t="shared" si="31"/>
        <v>0</v>
      </c>
      <c r="E393" s="171">
        <f t="shared" si="32"/>
        <v>0</v>
      </c>
      <c r="F393" s="175"/>
      <c r="G393" s="175"/>
      <c r="H393" s="175"/>
      <c r="I393" s="176">
        <v>0</v>
      </c>
      <c r="J393" s="41">
        <f t="shared" si="33"/>
        <v>0</v>
      </c>
      <c r="K393" s="41">
        <f t="shared" si="34"/>
        <v>0</v>
      </c>
      <c r="L393" s="175"/>
      <c r="M393" s="41">
        <f t="shared" si="35"/>
        <v>0</v>
      </c>
    </row>
    <row r="394" spans="1:13" x14ac:dyDescent="0.3">
      <c r="A394" s="168">
        <v>2003</v>
      </c>
      <c r="B394" s="173" t="s">
        <v>13</v>
      </c>
      <c r="C394" s="222">
        <v>5</v>
      </c>
      <c r="D394" s="174">
        <f t="shared" si="31"/>
        <v>5</v>
      </c>
      <c r="E394" s="171">
        <f t="shared" si="32"/>
        <v>0</v>
      </c>
      <c r="F394" s="175"/>
      <c r="G394" s="175"/>
      <c r="H394" s="175"/>
      <c r="I394" s="176">
        <v>5</v>
      </c>
      <c r="J394" s="41">
        <f t="shared" si="33"/>
        <v>5</v>
      </c>
      <c r="K394" s="41">
        <f t="shared" si="34"/>
        <v>5</v>
      </c>
      <c r="L394" s="175"/>
      <c r="M394" s="41">
        <f t="shared" si="35"/>
        <v>5</v>
      </c>
    </row>
    <row r="395" spans="1:13" x14ac:dyDescent="0.3">
      <c r="A395" s="168">
        <v>2003</v>
      </c>
      <c r="B395" s="173" t="s">
        <v>13</v>
      </c>
      <c r="C395" s="222">
        <v>1</v>
      </c>
      <c r="D395" s="174">
        <f t="shared" si="31"/>
        <v>1</v>
      </c>
      <c r="E395" s="171">
        <f t="shared" si="32"/>
        <v>0</v>
      </c>
      <c r="F395" s="175"/>
      <c r="G395" s="175"/>
      <c r="H395" s="175"/>
      <c r="I395" s="176">
        <v>25</v>
      </c>
      <c r="J395" s="41">
        <f t="shared" si="33"/>
        <v>25</v>
      </c>
      <c r="K395" s="41">
        <f t="shared" si="34"/>
        <v>1</v>
      </c>
      <c r="L395" s="175"/>
      <c r="M395" s="41">
        <f t="shared" si="35"/>
        <v>1</v>
      </c>
    </row>
    <row r="396" spans="1:13" x14ac:dyDescent="0.3">
      <c r="A396" s="168">
        <v>2003</v>
      </c>
      <c r="B396" s="173" t="s">
        <v>13</v>
      </c>
      <c r="C396" s="222">
        <v>7</v>
      </c>
      <c r="D396" s="174">
        <f t="shared" si="31"/>
        <v>7</v>
      </c>
      <c r="E396" s="171">
        <f t="shared" si="32"/>
        <v>0</v>
      </c>
      <c r="F396" s="175"/>
      <c r="G396" s="175"/>
      <c r="H396" s="175"/>
      <c r="I396" s="176">
        <v>5</v>
      </c>
      <c r="J396" s="41">
        <f t="shared" si="33"/>
        <v>5</v>
      </c>
      <c r="K396" s="41">
        <f t="shared" si="34"/>
        <v>5</v>
      </c>
      <c r="L396" s="175"/>
      <c r="M396" s="41">
        <f t="shared" si="35"/>
        <v>5</v>
      </c>
    </row>
    <row r="397" spans="1:13" x14ac:dyDescent="0.3">
      <c r="A397" s="168">
        <v>2003</v>
      </c>
      <c r="B397" s="173" t="s">
        <v>13</v>
      </c>
      <c r="C397" s="222">
        <v>15</v>
      </c>
      <c r="D397" s="174">
        <f t="shared" si="31"/>
        <v>15</v>
      </c>
      <c r="E397" s="171">
        <f t="shared" si="32"/>
        <v>0</v>
      </c>
      <c r="F397" s="175"/>
      <c r="G397" s="175"/>
      <c r="H397" s="175"/>
      <c r="I397" s="176">
        <v>15</v>
      </c>
      <c r="J397" s="41">
        <f t="shared" si="33"/>
        <v>15</v>
      </c>
      <c r="K397" s="41">
        <f t="shared" si="34"/>
        <v>15</v>
      </c>
      <c r="L397" s="175"/>
      <c r="M397" s="41">
        <f t="shared" si="35"/>
        <v>15</v>
      </c>
    </row>
    <row r="398" spans="1:13" x14ac:dyDescent="0.3">
      <c r="A398" s="168">
        <v>2003</v>
      </c>
      <c r="B398" s="173" t="s">
        <v>13</v>
      </c>
      <c r="C398" s="222">
        <v>0</v>
      </c>
      <c r="D398" s="174">
        <f t="shared" si="31"/>
        <v>0</v>
      </c>
      <c r="E398" s="171">
        <f t="shared" si="32"/>
        <v>0</v>
      </c>
      <c r="F398" s="175"/>
      <c r="G398" s="175"/>
      <c r="H398" s="175"/>
      <c r="I398" s="176">
        <v>0</v>
      </c>
      <c r="J398" s="41">
        <f t="shared" si="33"/>
        <v>0</v>
      </c>
      <c r="K398" s="41">
        <f t="shared" si="34"/>
        <v>0</v>
      </c>
      <c r="L398" s="175"/>
      <c r="M398" s="41">
        <f t="shared" si="35"/>
        <v>0</v>
      </c>
    </row>
    <row r="399" spans="1:13" x14ac:dyDescent="0.3">
      <c r="A399" s="168">
        <v>2003</v>
      </c>
      <c r="B399" s="173" t="s">
        <v>13</v>
      </c>
      <c r="C399" s="222">
        <v>-1</v>
      </c>
      <c r="D399" s="174">
        <f t="shared" si="31"/>
        <v>-1</v>
      </c>
      <c r="E399" s="171">
        <f t="shared" si="32"/>
        <v>0</v>
      </c>
      <c r="F399" s="175"/>
      <c r="G399" s="175"/>
      <c r="H399" s="175"/>
      <c r="I399" s="176">
        <v>4</v>
      </c>
      <c r="J399" s="41">
        <f t="shared" si="33"/>
        <v>4</v>
      </c>
      <c r="K399" s="41">
        <f t="shared" si="34"/>
        <v>4</v>
      </c>
      <c r="L399" s="175"/>
      <c r="M399" s="41">
        <f t="shared" si="35"/>
        <v>4</v>
      </c>
    </row>
    <row r="400" spans="1:13" x14ac:dyDescent="0.3">
      <c r="A400" s="168">
        <v>2003</v>
      </c>
      <c r="B400" s="173" t="s">
        <v>13</v>
      </c>
      <c r="C400" s="222">
        <v>0</v>
      </c>
      <c r="D400" s="174">
        <f t="shared" si="31"/>
        <v>0</v>
      </c>
      <c r="E400" s="171">
        <f t="shared" si="32"/>
        <v>0</v>
      </c>
      <c r="F400" s="175"/>
      <c r="G400" s="175"/>
      <c r="H400" s="175"/>
      <c r="I400" s="176">
        <v>0</v>
      </c>
      <c r="J400" s="41">
        <f t="shared" si="33"/>
        <v>0</v>
      </c>
      <c r="K400" s="41">
        <f t="shared" si="34"/>
        <v>0</v>
      </c>
      <c r="L400" s="175"/>
      <c r="M400" s="41">
        <f t="shared" si="35"/>
        <v>0</v>
      </c>
    </row>
    <row r="401" spans="1:13" x14ac:dyDescent="0.3">
      <c r="A401" s="168">
        <v>2003</v>
      </c>
      <c r="B401" s="173" t="s">
        <v>13</v>
      </c>
      <c r="C401" s="222">
        <v>5</v>
      </c>
      <c r="D401" s="174">
        <f t="shared" si="31"/>
        <v>5</v>
      </c>
      <c r="E401" s="171">
        <f t="shared" si="32"/>
        <v>0</v>
      </c>
      <c r="F401" s="175"/>
      <c r="G401" s="175"/>
      <c r="H401" s="175"/>
      <c r="I401" s="176">
        <v>5</v>
      </c>
      <c r="J401" s="41">
        <f t="shared" si="33"/>
        <v>5</v>
      </c>
      <c r="K401" s="41">
        <f t="shared" si="34"/>
        <v>5</v>
      </c>
      <c r="L401" s="175"/>
      <c r="M401" s="41">
        <f t="shared" si="35"/>
        <v>5</v>
      </c>
    </row>
    <row r="402" spans="1:13" x14ac:dyDescent="0.3">
      <c r="A402" s="168">
        <v>2003</v>
      </c>
      <c r="B402" s="173" t="s">
        <v>13</v>
      </c>
      <c r="C402" s="222">
        <v>2</v>
      </c>
      <c r="D402" s="174">
        <f t="shared" si="31"/>
        <v>2</v>
      </c>
      <c r="E402" s="171">
        <f t="shared" si="32"/>
        <v>0</v>
      </c>
      <c r="F402" s="175"/>
      <c r="G402" s="175"/>
      <c r="H402" s="175"/>
      <c r="I402" s="176">
        <v>3</v>
      </c>
      <c r="J402" s="41">
        <f t="shared" si="33"/>
        <v>3</v>
      </c>
      <c r="K402" s="41">
        <f t="shared" si="34"/>
        <v>3</v>
      </c>
      <c r="L402" s="175"/>
      <c r="M402" s="41">
        <f t="shared" si="35"/>
        <v>3</v>
      </c>
    </row>
    <row r="403" spans="1:13" x14ac:dyDescent="0.3">
      <c r="A403" s="168">
        <v>2003</v>
      </c>
      <c r="B403" s="173" t="s">
        <v>13</v>
      </c>
      <c r="C403" s="222">
        <v>5</v>
      </c>
      <c r="D403" s="174">
        <f t="shared" si="31"/>
        <v>5</v>
      </c>
      <c r="E403" s="171">
        <f t="shared" si="32"/>
        <v>0</v>
      </c>
      <c r="F403" s="175"/>
      <c r="G403" s="175"/>
      <c r="H403" s="175"/>
      <c r="I403" s="176">
        <v>2</v>
      </c>
      <c r="J403" s="41">
        <f t="shared" si="33"/>
        <v>2</v>
      </c>
      <c r="K403" s="41">
        <f t="shared" si="34"/>
        <v>2</v>
      </c>
      <c r="L403" s="175"/>
      <c r="M403" s="41">
        <f t="shared" si="35"/>
        <v>2</v>
      </c>
    </row>
    <row r="404" spans="1:13" x14ac:dyDescent="0.3">
      <c r="A404" s="168">
        <v>2003</v>
      </c>
      <c r="B404" s="173" t="s">
        <v>13</v>
      </c>
      <c r="C404" s="222">
        <v>20</v>
      </c>
      <c r="D404" s="174">
        <f t="shared" si="31"/>
        <v>20</v>
      </c>
      <c r="E404" s="171">
        <f t="shared" si="32"/>
        <v>0</v>
      </c>
      <c r="F404" s="175"/>
      <c r="G404" s="175"/>
      <c r="H404" s="175"/>
      <c r="I404" s="176">
        <v>-30</v>
      </c>
      <c r="J404" s="41">
        <f t="shared" si="33"/>
        <v>-30</v>
      </c>
      <c r="K404" s="41">
        <f t="shared" si="34"/>
        <v>-30</v>
      </c>
      <c r="L404" s="175"/>
      <c r="M404" s="41">
        <f t="shared" si="35"/>
        <v>-30</v>
      </c>
    </row>
    <row r="405" spans="1:13" x14ac:dyDescent="0.3">
      <c r="A405" s="168">
        <v>2003</v>
      </c>
      <c r="B405" s="173" t="s">
        <v>13</v>
      </c>
      <c r="C405" s="222">
        <v>2</v>
      </c>
      <c r="D405" s="174">
        <f t="shared" si="31"/>
        <v>2</v>
      </c>
      <c r="E405" s="171">
        <f t="shared" si="32"/>
        <v>0</v>
      </c>
      <c r="F405" s="175"/>
      <c r="G405" s="175"/>
      <c r="H405" s="175"/>
      <c r="I405" s="176">
        <v>10</v>
      </c>
      <c r="J405" s="41">
        <f t="shared" si="33"/>
        <v>10</v>
      </c>
      <c r="K405" s="41">
        <f t="shared" si="34"/>
        <v>10</v>
      </c>
      <c r="L405" s="175"/>
      <c r="M405" s="41">
        <f t="shared" si="35"/>
        <v>10</v>
      </c>
    </row>
    <row r="406" spans="1:13" x14ac:dyDescent="0.3">
      <c r="A406" s="168">
        <v>2003</v>
      </c>
      <c r="B406" s="173" t="s">
        <v>13</v>
      </c>
      <c r="C406" s="222">
        <v>80</v>
      </c>
      <c r="D406" s="174" t="str">
        <f t="shared" si="31"/>
        <v/>
      </c>
      <c r="E406" s="171">
        <f t="shared" si="32"/>
        <v>1</v>
      </c>
      <c r="F406" s="175"/>
      <c r="G406" s="175"/>
      <c r="H406" s="175"/>
      <c r="I406" s="176">
        <v>5</v>
      </c>
      <c r="J406" s="41">
        <f t="shared" si="33"/>
        <v>5</v>
      </c>
      <c r="K406" s="41">
        <f t="shared" si="34"/>
        <v>5</v>
      </c>
      <c r="L406" s="175"/>
      <c r="M406" s="41">
        <f t="shared" si="35"/>
        <v>5</v>
      </c>
    </row>
    <row r="407" spans="1:13" x14ac:dyDescent="0.3">
      <c r="A407" s="168">
        <v>2003</v>
      </c>
      <c r="B407" s="173" t="s">
        <v>13</v>
      </c>
      <c r="C407" s="222">
        <v>25</v>
      </c>
      <c r="D407" s="174">
        <f t="shared" si="31"/>
        <v>25</v>
      </c>
      <c r="E407" s="171">
        <f t="shared" si="32"/>
        <v>0</v>
      </c>
      <c r="F407" s="175"/>
      <c r="G407" s="175"/>
      <c r="H407" s="175"/>
      <c r="I407" s="176">
        <v>5</v>
      </c>
      <c r="J407" s="41">
        <f t="shared" si="33"/>
        <v>5</v>
      </c>
      <c r="K407" s="41">
        <f t="shared" si="34"/>
        <v>5</v>
      </c>
      <c r="L407" s="175"/>
      <c r="M407" s="41">
        <f t="shared" si="35"/>
        <v>5</v>
      </c>
    </row>
    <row r="408" spans="1:13" x14ac:dyDescent="0.3">
      <c r="A408" s="168">
        <v>2003</v>
      </c>
      <c r="B408" s="173" t="s">
        <v>13</v>
      </c>
      <c r="C408" s="222">
        <v>10</v>
      </c>
      <c r="D408" s="174">
        <f t="shared" si="31"/>
        <v>10</v>
      </c>
      <c r="E408" s="171">
        <f t="shared" si="32"/>
        <v>0</v>
      </c>
      <c r="F408" s="175"/>
      <c r="G408" s="175"/>
      <c r="H408" s="175"/>
      <c r="I408" s="176">
        <v>4</v>
      </c>
      <c r="J408" s="41">
        <f t="shared" si="33"/>
        <v>4</v>
      </c>
      <c r="K408" s="41">
        <f t="shared" si="34"/>
        <v>4</v>
      </c>
      <c r="L408" s="175"/>
      <c r="M408" s="41">
        <f t="shared" si="35"/>
        <v>4</v>
      </c>
    </row>
    <row r="409" spans="1:13" x14ac:dyDescent="0.3">
      <c r="A409" s="168">
        <v>2003</v>
      </c>
      <c r="B409" s="173" t="s">
        <v>13</v>
      </c>
      <c r="C409" s="222">
        <v>3</v>
      </c>
      <c r="D409" s="174">
        <f t="shared" si="31"/>
        <v>3</v>
      </c>
      <c r="E409" s="171">
        <f t="shared" si="32"/>
        <v>0</v>
      </c>
      <c r="F409" s="175"/>
      <c r="G409" s="175"/>
      <c r="H409" s="175"/>
      <c r="I409" s="176">
        <v>2</v>
      </c>
      <c r="J409" s="41">
        <f t="shared" si="33"/>
        <v>2</v>
      </c>
      <c r="K409" s="41">
        <f t="shared" si="34"/>
        <v>2</v>
      </c>
      <c r="L409" s="175"/>
      <c r="M409" s="41">
        <f t="shared" si="35"/>
        <v>2</v>
      </c>
    </row>
    <row r="410" spans="1:13" x14ac:dyDescent="0.3">
      <c r="A410" s="168">
        <v>2003</v>
      </c>
      <c r="B410" s="173" t="s">
        <v>13</v>
      </c>
      <c r="C410" s="222">
        <v>0</v>
      </c>
      <c r="D410" s="174">
        <f t="shared" si="31"/>
        <v>0</v>
      </c>
      <c r="E410" s="171">
        <f t="shared" si="32"/>
        <v>0</v>
      </c>
      <c r="F410" s="175"/>
      <c r="G410" s="175"/>
      <c r="H410" s="175"/>
      <c r="I410" s="176">
        <v>0</v>
      </c>
      <c r="J410" s="41">
        <f t="shared" si="33"/>
        <v>0</v>
      </c>
      <c r="K410" s="41">
        <f t="shared" si="34"/>
        <v>0</v>
      </c>
      <c r="L410" s="175"/>
      <c r="M410" s="41">
        <f t="shared" si="35"/>
        <v>0</v>
      </c>
    </row>
    <row r="411" spans="1:13" x14ac:dyDescent="0.3">
      <c r="A411" s="168">
        <v>2003</v>
      </c>
      <c r="B411" s="173" t="s">
        <v>13</v>
      </c>
      <c r="C411" s="222">
        <v>15</v>
      </c>
      <c r="D411" s="174">
        <f t="shared" si="31"/>
        <v>15</v>
      </c>
      <c r="E411" s="171">
        <f t="shared" si="32"/>
        <v>0</v>
      </c>
      <c r="F411" s="175"/>
      <c r="G411" s="175"/>
      <c r="H411" s="175"/>
      <c r="I411" s="176">
        <v>10</v>
      </c>
      <c r="J411" s="41">
        <f t="shared" si="33"/>
        <v>10</v>
      </c>
      <c r="K411" s="41">
        <f t="shared" si="34"/>
        <v>10</v>
      </c>
      <c r="L411" s="175"/>
      <c r="M411" s="41">
        <f t="shared" si="35"/>
        <v>10</v>
      </c>
    </row>
    <row r="412" spans="1:13" x14ac:dyDescent="0.3">
      <c r="A412" s="168">
        <v>2003</v>
      </c>
      <c r="B412" s="173" t="s">
        <v>13</v>
      </c>
      <c r="C412" s="222">
        <v>3</v>
      </c>
      <c r="D412" s="174">
        <f t="shared" si="31"/>
        <v>3</v>
      </c>
      <c r="E412" s="171">
        <f t="shared" si="32"/>
        <v>0</v>
      </c>
      <c r="F412" s="175"/>
      <c r="G412" s="175"/>
      <c r="H412" s="175"/>
      <c r="I412" s="176">
        <v>10</v>
      </c>
      <c r="J412" s="41">
        <f t="shared" si="33"/>
        <v>10</v>
      </c>
      <c r="K412" s="41">
        <f t="shared" si="34"/>
        <v>10</v>
      </c>
      <c r="L412" s="175"/>
      <c r="M412" s="41">
        <f t="shared" si="35"/>
        <v>10</v>
      </c>
    </row>
    <row r="413" spans="1:13" x14ac:dyDescent="0.3">
      <c r="A413" s="168">
        <v>2003</v>
      </c>
      <c r="B413" s="173" t="s">
        <v>13</v>
      </c>
      <c r="C413" s="222">
        <v>7</v>
      </c>
      <c r="D413" s="174">
        <f t="shared" si="31"/>
        <v>7</v>
      </c>
      <c r="E413" s="171">
        <f t="shared" si="32"/>
        <v>0</v>
      </c>
      <c r="F413" s="175"/>
      <c r="G413" s="175"/>
      <c r="H413" s="175"/>
      <c r="I413" s="176">
        <v>5</v>
      </c>
      <c r="J413" s="41">
        <f t="shared" si="33"/>
        <v>5</v>
      </c>
      <c r="K413" s="41">
        <f t="shared" si="34"/>
        <v>5</v>
      </c>
      <c r="L413" s="175"/>
      <c r="M413" s="41">
        <f t="shared" si="35"/>
        <v>5</v>
      </c>
    </row>
    <row r="414" spans="1:13" x14ac:dyDescent="0.3">
      <c r="A414" s="168">
        <v>2003</v>
      </c>
      <c r="B414" s="173" t="s">
        <v>13</v>
      </c>
      <c r="C414" s="222">
        <v>5</v>
      </c>
      <c r="D414" s="174">
        <f t="shared" si="31"/>
        <v>5</v>
      </c>
      <c r="E414" s="171">
        <f t="shared" si="32"/>
        <v>0</v>
      </c>
      <c r="F414" s="175"/>
      <c r="G414" s="175"/>
      <c r="H414" s="175"/>
      <c r="I414" s="176">
        <v>5</v>
      </c>
      <c r="J414" s="41">
        <f t="shared" si="33"/>
        <v>5</v>
      </c>
      <c r="K414" s="41">
        <f t="shared" si="34"/>
        <v>5</v>
      </c>
      <c r="L414" s="175"/>
      <c r="M414" s="41">
        <f t="shared" si="35"/>
        <v>5</v>
      </c>
    </row>
    <row r="415" spans="1:13" x14ac:dyDescent="0.3">
      <c r="A415" s="168">
        <v>2003</v>
      </c>
      <c r="B415" s="173" t="s">
        <v>13</v>
      </c>
      <c r="C415" s="222">
        <v>2</v>
      </c>
      <c r="D415" s="174">
        <f t="shared" si="31"/>
        <v>2</v>
      </c>
      <c r="E415" s="171">
        <f t="shared" si="32"/>
        <v>0</v>
      </c>
      <c r="F415" s="175"/>
      <c r="G415" s="175"/>
      <c r="H415" s="175"/>
      <c r="I415" s="176">
        <v>1</v>
      </c>
      <c r="J415" s="41">
        <f t="shared" si="33"/>
        <v>1</v>
      </c>
      <c r="K415" s="41">
        <f t="shared" si="34"/>
        <v>1</v>
      </c>
      <c r="L415" s="175"/>
      <c r="M415" s="41">
        <f t="shared" si="35"/>
        <v>1</v>
      </c>
    </row>
    <row r="416" spans="1:13" x14ac:dyDescent="0.3">
      <c r="A416" s="168">
        <v>2003</v>
      </c>
      <c r="B416" s="173" t="s">
        <v>13</v>
      </c>
      <c r="C416" s="222">
        <v>0</v>
      </c>
      <c r="D416" s="174">
        <f t="shared" si="31"/>
        <v>0</v>
      </c>
      <c r="E416" s="171">
        <f t="shared" si="32"/>
        <v>0</v>
      </c>
      <c r="F416" s="175"/>
      <c r="G416" s="175"/>
      <c r="H416" s="175"/>
      <c r="I416" s="176">
        <v>0</v>
      </c>
      <c r="J416" s="41">
        <f t="shared" si="33"/>
        <v>0</v>
      </c>
      <c r="K416" s="41">
        <f t="shared" si="34"/>
        <v>0</v>
      </c>
      <c r="L416" s="175"/>
      <c r="M416" s="41">
        <f t="shared" si="35"/>
        <v>0</v>
      </c>
    </row>
    <row r="417" spans="1:13" x14ac:dyDescent="0.3">
      <c r="A417" s="168">
        <v>2003</v>
      </c>
      <c r="B417" s="173" t="s">
        <v>13</v>
      </c>
      <c r="C417" s="222">
        <v>10</v>
      </c>
      <c r="D417" s="174">
        <f t="shared" si="31"/>
        <v>10</v>
      </c>
      <c r="E417" s="171">
        <f t="shared" si="32"/>
        <v>0</v>
      </c>
      <c r="F417" s="175"/>
      <c r="G417" s="175"/>
      <c r="H417" s="175"/>
      <c r="I417" s="176">
        <v>6</v>
      </c>
      <c r="J417" s="41">
        <f t="shared" si="33"/>
        <v>6</v>
      </c>
      <c r="K417" s="41">
        <f t="shared" si="34"/>
        <v>6</v>
      </c>
      <c r="L417" s="175"/>
      <c r="M417" s="41">
        <f t="shared" si="35"/>
        <v>6</v>
      </c>
    </row>
    <row r="418" spans="1:13" x14ac:dyDescent="0.3">
      <c r="A418" s="168">
        <v>2003</v>
      </c>
      <c r="B418" s="173" t="s">
        <v>13</v>
      </c>
      <c r="C418" s="222">
        <v>10</v>
      </c>
      <c r="D418" s="174">
        <f t="shared" si="31"/>
        <v>10</v>
      </c>
      <c r="E418" s="171">
        <f t="shared" si="32"/>
        <v>0</v>
      </c>
      <c r="F418" s="175"/>
      <c r="G418" s="175"/>
      <c r="H418" s="175"/>
      <c r="I418" s="176">
        <v>10</v>
      </c>
      <c r="J418" s="41">
        <f t="shared" si="33"/>
        <v>10</v>
      </c>
      <c r="K418" s="41">
        <f t="shared" si="34"/>
        <v>10</v>
      </c>
      <c r="L418" s="175"/>
      <c r="M418" s="41">
        <f t="shared" si="35"/>
        <v>10</v>
      </c>
    </row>
    <row r="419" spans="1:13" x14ac:dyDescent="0.3">
      <c r="A419" s="168">
        <v>2003</v>
      </c>
      <c r="B419" s="173" t="s">
        <v>13</v>
      </c>
      <c r="C419" s="222">
        <v>15</v>
      </c>
      <c r="D419" s="174">
        <f t="shared" si="31"/>
        <v>15</v>
      </c>
      <c r="E419" s="171">
        <f t="shared" si="32"/>
        <v>0</v>
      </c>
      <c r="F419" s="175"/>
      <c r="G419" s="175"/>
      <c r="H419" s="175"/>
      <c r="I419" s="176">
        <v>25</v>
      </c>
      <c r="J419" s="41">
        <f t="shared" si="33"/>
        <v>25</v>
      </c>
      <c r="K419" s="41">
        <f t="shared" si="34"/>
        <v>25</v>
      </c>
      <c r="L419" s="175"/>
      <c r="M419" s="41">
        <f t="shared" si="35"/>
        <v>25</v>
      </c>
    </row>
    <row r="420" spans="1:13" x14ac:dyDescent="0.3">
      <c r="A420" s="168">
        <v>2003</v>
      </c>
      <c r="B420" s="173" t="s">
        <v>13</v>
      </c>
      <c r="C420" s="222">
        <v>3</v>
      </c>
      <c r="D420" s="174">
        <f t="shared" si="31"/>
        <v>3</v>
      </c>
      <c r="E420" s="171">
        <f t="shared" si="32"/>
        <v>0</v>
      </c>
      <c r="F420" s="175"/>
      <c r="G420" s="175"/>
      <c r="H420" s="175"/>
      <c r="I420" s="176">
        <v>5</v>
      </c>
      <c r="J420" s="41">
        <f t="shared" si="33"/>
        <v>5</v>
      </c>
      <c r="K420" s="41">
        <f t="shared" si="34"/>
        <v>5</v>
      </c>
      <c r="L420" s="175"/>
      <c r="M420" s="41">
        <f t="shared" si="35"/>
        <v>5</v>
      </c>
    </row>
    <row r="421" spans="1:13" x14ac:dyDescent="0.3">
      <c r="A421" s="168">
        <v>2003</v>
      </c>
      <c r="B421" s="173" t="s">
        <v>13</v>
      </c>
      <c r="C421" s="222">
        <v>10</v>
      </c>
      <c r="D421" s="174">
        <f t="shared" ref="D421:D484" si="36">IF(OR(C421="",C421&gt;=50),"",C421)</f>
        <v>10</v>
      </c>
      <c r="E421" s="171">
        <f t="shared" si="32"/>
        <v>0</v>
      </c>
      <c r="F421" s="175"/>
      <c r="G421" s="175"/>
      <c r="H421" s="175"/>
      <c r="I421" s="176">
        <v>5</v>
      </c>
      <c r="J421" s="41">
        <f t="shared" si="33"/>
        <v>5</v>
      </c>
      <c r="K421" s="41">
        <f t="shared" si="34"/>
        <v>5</v>
      </c>
      <c r="L421" s="175"/>
      <c r="M421" s="41">
        <f t="shared" si="35"/>
        <v>5</v>
      </c>
    </row>
    <row r="422" spans="1:13" x14ac:dyDescent="0.3">
      <c r="A422" s="168">
        <v>2003</v>
      </c>
      <c r="B422" s="173" t="s">
        <v>13</v>
      </c>
      <c r="C422" s="222">
        <v>5</v>
      </c>
      <c r="D422" s="174">
        <f t="shared" si="36"/>
        <v>5</v>
      </c>
      <c r="E422" s="171">
        <f t="shared" si="32"/>
        <v>0</v>
      </c>
      <c r="F422" s="175"/>
      <c r="G422" s="175"/>
      <c r="H422" s="175"/>
      <c r="I422" s="176">
        <v>10</v>
      </c>
      <c r="J422" s="41">
        <f t="shared" si="33"/>
        <v>10</v>
      </c>
      <c r="K422" s="41">
        <f t="shared" si="34"/>
        <v>10</v>
      </c>
      <c r="L422" s="175"/>
      <c r="M422" s="41">
        <f t="shared" si="35"/>
        <v>10</v>
      </c>
    </row>
    <row r="423" spans="1:13" x14ac:dyDescent="0.3">
      <c r="A423" s="168">
        <v>2003</v>
      </c>
      <c r="B423" s="173" t="s">
        <v>13</v>
      </c>
      <c r="C423" s="222">
        <v>5</v>
      </c>
      <c r="D423" s="174">
        <f t="shared" si="36"/>
        <v>5</v>
      </c>
      <c r="E423" s="171">
        <f t="shared" si="32"/>
        <v>0</v>
      </c>
      <c r="F423" s="175"/>
      <c r="G423" s="175"/>
      <c r="H423" s="175"/>
      <c r="I423" s="176">
        <v>20</v>
      </c>
      <c r="J423" s="41">
        <f t="shared" si="33"/>
        <v>20</v>
      </c>
      <c r="K423" s="41">
        <f t="shared" si="34"/>
        <v>20</v>
      </c>
      <c r="L423" s="175"/>
      <c r="M423" s="41">
        <f t="shared" si="35"/>
        <v>20</v>
      </c>
    </row>
    <row r="424" spans="1:13" x14ac:dyDescent="0.3">
      <c r="A424" s="168">
        <v>2003</v>
      </c>
      <c r="B424" s="173" t="s">
        <v>13</v>
      </c>
      <c r="C424" s="222">
        <v>25</v>
      </c>
      <c r="D424" s="174">
        <f t="shared" si="36"/>
        <v>25</v>
      </c>
      <c r="E424" s="171">
        <f t="shared" si="32"/>
        <v>0</v>
      </c>
      <c r="F424" s="175"/>
      <c r="G424" s="175"/>
      <c r="H424" s="175"/>
      <c r="I424" s="176">
        <v>25</v>
      </c>
      <c r="J424" s="41">
        <f t="shared" si="33"/>
        <v>25</v>
      </c>
      <c r="K424" s="41">
        <f t="shared" si="34"/>
        <v>25</v>
      </c>
      <c r="L424" s="175"/>
      <c r="M424" s="41">
        <f t="shared" si="35"/>
        <v>25</v>
      </c>
    </row>
    <row r="425" spans="1:13" x14ac:dyDescent="0.3">
      <c r="A425" s="168">
        <v>2003</v>
      </c>
      <c r="B425" s="173" t="s">
        <v>13</v>
      </c>
      <c r="C425" s="222">
        <v>0</v>
      </c>
      <c r="D425" s="174">
        <f t="shared" si="36"/>
        <v>0</v>
      </c>
      <c r="E425" s="171">
        <f t="shared" si="32"/>
        <v>0</v>
      </c>
      <c r="F425" s="175"/>
      <c r="G425" s="175"/>
      <c r="H425" s="175"/>
      <c r="I425" s="176">
        <v>0</v>
      </c>
      <c r="J425" s="41">
        <f t="shared" si="33"/>
        <v>0</v>
      </c>
      <c r="K425" s="41">
        <f t="shared" si="34"/>
        <v>0</v>
      </c>
      <c r="L425" s="175"/>
      <c r="M425" s="41">
        <f t="shared" si="35"/>
        <v>0</v>
      </c>
    </row>
    <row r="426" spans="1:13" x14ac:dyDescent="0.3">
      <c r="A426" s="168">
        <v>2003</v>
      </c>
      <c r="B426" s="173" t="s">
        <v>13</v>
      </c>
      <c r="C426" s="222">
        <v>2</v>
      </c>
      <c r="D426" s="174">
        <f t="shared" si="36"/>
        <v>2</v>
      </c>
      <c r="E426" s="171">
        <f t="shared" si="32"/>
        <v>0</v>
      </c>
      <c r="F426" s="175"/>
      <c r="G426" s="175"/>
      <c r="H426" s="175"/>
      <c r="I426" s="176">
        <v>10</v>
      </c>
      <c r="J426" s="41">
        <f t="shared" si="33"/>
        <v>10</v>
      </c>
      <c r="K426" s="41">
        <f t="shared" si="34"/>
        <v>10</v>
      </c>
      <c r="L426" s="175"/>
      <c r="M426" s="41">
        <f t="shared" si="35"/>
        <v>10</v>
      </c>
    </row>
    <row r="427" spans="1:13" x14ac:dyDescent="0.3">
      <c r="A427" s="168">
        <v>2003</v>
      </c>
      <c r="B427" s="173" t="s">
        <v>13</v>
      </c>
      <c r="C427" s="222">
        <v>44</v>
      </c>
      <c r="D427" s="174">
        <f t="shared" si="36"/>
        <v>44</v>
      </c>
      <c r="E427" s="171">
        <f t="shared" si="32"/>
        <v>0</v>
      </c>
      <c r="F427" s="175"/>
      <c r="G427" s="175"/>
      <c r="H427" s="175"/>
      <c r="I427" s="176">
        <v>4</v>
      </c>
      <c r="J427" s="41">
        <f t="shared" si="33"/>
        <v>4</v>
      </c>
      <c r="K427" s="41">
        <f t="shared" si="34"/>
        <v>4</v>
      </c>
      <c r="L427" s="175"/>
      <c r="M427" s="41">
        <f t="shared" si="35"/>
        <v>4</v>
      </c>
    </row>
    <row r="428" spans="1:13" x14ac:dyDescent="0.3">
      <c r="A428" s="168">
        <v>2003</v>
      </c>
      <c r="B428" s="173" t="s">
        <v>13</v>
      </c>
      <c r="C428" s="222">
        <v>5</v>
      </c>
      <c r="D428" s="174">
        <f t="shared" si="36"/>
        <v>5</v>
      </c>
      <c r="E428" s="171">
        <f t="shared" si="32"/>
        <v>0</v>
      </c>
      <c r="F428" s="175"/>
      <c r="G428" s="175"/>
      <c r="H428" s="175"/>
      <c r="I428" s="176">
        <v>20</v>
      </c>
      <c r="J428" s="41">
        <f t="shared" si="33"/>
        <v>20</v>
      </c>
      <c r="K428" s="41">
        <f t="shared" si="34"/>
        <v>20</v>
      </c>
      <c r="L428" s="175"/>
      <c r="M428" s="41">
        <f t="shared" si="35"/>
        <v>20</v>
      </c>
    </row>
    <row r="429" spans="1:13" x14ac:dyDescent="0.3">
      <c r="A429" s="168">
        <v>2003</v>
      </c>
      <c r="B429" s="173" t="s">
        <v>13</v>
      </c>
      <c r="C429" s="222">
        <v>3</v>
      </c>
      <c r="D429" s="174">
        <f t="shared" si="36"/>
        <v>3</v>
      </c>
      <c r="E429" s="171">
        <f t="shared" si="32"/>
        <v>0</v>
      </c>
      <c r="F429" s="175"/>
      <c r="G429" s="175"/>
      <c r="H429" s="175"/>
      <c r="I429" s="176">
        <v>15</v>
      </c>
      <c r="J429" s="41">
        <f t="shared" si="33"/>
        <v>15</v>
      </c>
      <c r="K429" s="41">
        <f t="shared" si="34"/>
        <v>15</v>
      </c>
      <c r="L429" s="175"/>
      <c r="M429" s="41">
        <f t="shared" si="35"/>
        <v>15</v>
      </c>
    </row>
    <row r="430" spans="1:13" x14ac:dyDescent="0.3">
      <c r="A430" s="168">
        <v>2003</v>
      </c>
      <c r="B430" s="173" t="s">
        <v>13</v>
      </c>
      <c r="C430" s="222">
        <v>1</v>
      </c>
      <c r="D430" s="174">
        <f t="shared" si="36"/>
        <v>1</v>
      </c>
      <c r="E430" s="171">
        <f t="shared" si="32"/>
        <v>0</v>
      </c>
      <c r="F430" s="175"/>
      <c r="G430" s="175"/>
      <c r="H430" s="175"/>
      <c r="I430" s="176">
        <v>10</v>
      </c>
      <c r="J430" s="41">
        <f t="shared" si="33"/>
        <v>10</v>
      </c>
      <c r="K430" s="41">
        <f t="shared" si="34"/>
        <v>1</v>
      </c>
      <c r="L430" s="175"/>
      <c r="M430" s="41">
        <f t="shared" si="35"/>
        <v>1</v>
      </c>
    </row>
    <row r="431" spans="1:13" x14ac:dyDescent="0.3">
      <c r="A431" s="168">
        <v>2003</v>
      </c>
      <c r="B431" s="173" t="s">
        <v>13</v>
      </c>
      <c r="C431" s="222">
        <v>3</v>
      </c>
      <c r="D431" s="174">
        <f t="shared" si="36"/>
        <v>3</v>
      </c>
      <c r="E431" s="171">
        <f t="shared" si="32"/>
        <v>0</v>
      </c>
      <c r="F431" s="175"/>
      <c r="G431" s="175"/>
      <c r="H431" s="175"/>
      <c r="I431" s="176">
        <v>10</v>
      </c>
      <c r="J431" s="41">
        <f t="shared" si="33"/>
        <v>10</v>
      </c>
      <c r="K431" s="41">
        <f t="shared" si="34"/>
        <v>10</v>
      </c>
      <c r="L431" s="175"/>
      <c r="M431" s="41">
        <f t="shared" si="35"/>
        <v>10</v>
      </c>
    </row>
    <row r="432" spans="1:13" x14ac:dyDescent="0.3">
      <c r="A432" s="168">
        <v>2003</v>
      </c>
      <c r="B432" s="173" t="s">
        <v>13</v>
      </c>
      <c r="C432" s="222">
        <v>10</v>
      </c>
      <c r="D432" s="174">
        <f t="shared" si="36"/>
        <v>10</v>
      </c>
      <c r="E432" s="171">
        <f t="shared" si="32"/>
        <v>0</v>
      </c>
      <c r="F432" s="175"/>
      <c r="G432" s="175"/>
      <c r="H432" s="175"/>
      <c r="I432" s="176">
        <v>5</v>
      </c>
      <c r="J432" s="41">
        <f t="shared" si="33"/>
        <v>5</v>
      </c>
      <c r="K432" s="41">
        <f t="shared" si="34"/>
        <v>5</v>
      </c>
      <c r="L432" s="175"/>
      <c r="M432" s="41">
        <f t="shared" si="35"/>
        <v>5</v>
      </c>
    </row>
    <row r="433" spans="1:13" x14ac:dyDescent="0.3">
      <c r="A433" s="168">
        <v>2003</v>
      </c>
      <c r="B433" s="173" t="s">
        <v>13</v>
      </c>
      <c r="C433" s="222">
        <v>5</v>
      </c>
      <c r="D433" s="174">
        <f t="shared" si="36"/>
        <v>5</v>
      </c>
      <c r="E433" s="171">
        <f t="shared" si="32"/>
        <v>0</v>
      </c>
      <c r="F433" s="175"/>
      <c r="G433" s="175"/>
      <c r="H433" s="175"/>
      <c r="I433" s="176">
        <v>5</v>
      </c>
      <c r="J433" s="41">
        <f t="shared" si="33"/>
        <v>5</v>
      </c>
      <c r="K433" s="41">
        <f t="shared" si="34"/>
        <v>5</v>
      </c>
      <c r="L433" s="175"/>
      <c r="M433" s="41">
        <f t="shared" si="35"/>
        <v>5</v>
      </c>
    </row>
    <row r="434" spans="1:13" x14ac:dyDescent="0.3">
      <c r="A434" s="168">
        <v>2003</v>
      </c>
      <c r="B434" s="173" t="s">
        <v>13</v>
      </c>
      <c r="C434" s="222">
        <v>5</v>
      </c>
      <c r="D434" s="174">
        <f t="shared" si="36"/>
        <v>5</v>
      </c>
      <c r="E434" s="171">
        <f t="shared" si="32"/>
        <v>0</v>
      </c>
      <c r="F434" s="175"/>
      <c r="G434" s="175"/>
      <c r="H434" s="175"/>
      <c r="I434" s="176">
        <v>8</v>
      </c>
      <c r="J434" s="41">
        <f t="shared" si="33"/>
        <v>8</v>
      </c>
      <c r="K434" s="41">
        <f t="shared" si="34"/>
        <v>8</v>
      </c>
      <c r="L434" s="175"/>
      <c r="M434" s="41">
        <f t="shared" si="35"/>
        <v>8</v>
      </c>
    </row>
    <row r="435" spans="1:13" x14ac:dyDescent="0.3">
      <c r="A435" s="168">
        <v>2003</v>
      </c>
      <c r="B435" s="173" t="s">
        <v>13</v>
      </c>
      <c r="C435" s="222">
        <v>0</v>
      </c>
      <c r="D435" s="174">
        <f t="shared" si="36"/>
        <v>0</v>
      </c>
      <c r="E435" s="171">
        <f t="shared" si="32"/>
        <v>0</v>
      </c>
      <c r="F435" s="175"/>
      <c r="G435" s="175"/>
      <c r="H435" s="175"/>
      <c r="I435" s="176">
        <v>0</v>
      </c>
      <c r="J435" s="41">
        <f t="shared" si="33"/>
        <v>0</v>
      </c>
      <c r="K435" s="41">
        <f t="shared" si="34"/>
        <v>0</v>
      </c>
      <c r="L435" s="175"/>
      <c r="M435" s="41">
        <f t="shared" si="35"/>
        <v>0</v>
      </c>
    </row>
    <row r="436" spans="1:13" x14ac:dyDescent="0.3">
      <c r="A436" s="168">
        <v>2003</v>
      </c>
      <c r="B436" s="173" t="s">
        <v>13</v>
      </c>
      <c r="C436" s="222">
        <v>0</v>
      </c>
      <c r="D436" s="174">
        <f t="shared" si="36"/>
        <v>0</v>
      </c>
      <c r="E436" s="171">
        <f t="shared" si="32"/>
        <v>0</v>
      </c>
      <c r="F436" s="175"/>
      <c r="G436" s="175"/>
      <c r="H436" s="175"/>
      <c r="I436" s="176">
        <v>0</v>
      </c>
      <c r="J436" s="41">
        <f t="shared" si="33"/>
        <v>0</v>
      </c>
      <c r="K436" s="41">
        <f t="shared" si="34"/>
        <v>0</v>
      </c>
      <c r="L436" s="175"/>
      <c r="M436" s="41">
        <f t="shared" si="35"/>
        <v>0</v>
      </c>
    </row>
    <row r="437" spans="1:13" x14ac:dyDescent="0.3">
      <c r="A437" s="168">
        <v>2003</v>
      </c>
      <c r="B437" s="173" t="s">
        <v>13</v>
      </c>
      <c r="C437" s="222">
        <v>0</v>
      </c>
      <c r="D437" s="174">
        <f t="shared" si="36"/>
        <v>0</v>
      </c>
      <c r="E437" s="171">
        <f t="shared" si="32"/>
        <v>0</v>
      </c>
      <c r="F437" s="175"/>
      <c r="G437" s="175"/>
      <c r="H437" s="175"/>
      <c r="I437" s="176">
        <v>5</v>
      </c>
      <c r="J437" s="41">
        <f t="shared" si="33"/>
        <v>5</v>
      </c>
      <c r="K437" s="41">
        <f t="shared" si="34"/>
        <v>5</v>
      </c>
      <c r="L437" s="175"/>
      <c r="M437" s="41">
        <f t="shared" si="35"/>
        <v>5</v>
      </c>
    </row>
    <row r="438" spans="1:13" x14ac:dyDescent="0.3">
      <c r="A438" s="168">
        <v>2003</v>
      </c>
      <c r="B438" s="173" t="s">
        <v>13</v>
      </c>
      <c r="C438" s="222">
        <v>0</v>
      </c>
      <c r="D438" s="174">
        <f t="shared" si="36"/>
        <v>0</v>
      </c>
      <c r="E438" s="171">
        <f t="shared" si="32"/>
        <v>0</v>
      </c>
      <c r="F438" s="175"/>
      <c r="G438" s="175"/>
      <c r="H438" s="175"/>
      <c r="I438" s="176">
        <v>0</v>
      </c>
      <c r="J438" s="41">
        <f t="shared" si="33"/>
        <v>0</v>
      </c>
      <c r="K438" s="41">
        <f t="shared" si="34"/>
        <v>0</v>
      </c>
      <c r="L438" s="175"/>
      <c r="M438" s="41">
        <f t="shared" si="35"/>
        <v>0</v>
      </c>
    </row>
    <row r="439" spans="1:13" x14ac:dyDescent="0.3">
      <c r="A439" s="168">
        <v>2003</v>
      </c>
      <c r="B439" s="173" t="s">
        <v>13</v>
      </c>
      <c r="C439" s="222">
        <v>10</v>
      </c>
      <c r="D439" s="174">
        <f t="shared" si="36"/>
        <v>10</v>
      </c>
      <c r="E439" s="171">
        <f t="shared" si="32"/>
        <v>0</v>
      </c>
      <c r="F439" s="175"/>
      <c r="G439" s="175"/>
      <c r="H439" s="175"/>
      <c r="I439" s="176">
        <v>10</v>
      </c>
      <c r="J439" s="41">
        <f t="shared" si="33"/>
        <v>10</v>
      </c>
      <c r="K439" s="41">
        <f t="shared" si="34"/>
        <v>10</v>
      </c>
      <c r="L439" s="175"/>
      <c r="M439" s="41">
        <f t="shared" si="35"/>
        <v>10</v>
      </c>
    </row>
    <row r="440" spans="1:13" x14ac:dyDescent="0.3">
      <c r="A440" s="168">
        <v>2003</v>
      </c>
      <c r="B440" s="173" t="s">
        <v>13</v>
      </c>
      <c r="C440" s="222">
        <v>5</v>
      </c>
      <c r="D440" s="174">
        <f t="shared" si="36"/>
        <v>5</v>
      </c>
      <c r="E440" s="171">
        <f t="shared" si="32"/>
        <v>0</v>
      </c>
      <c r="F440" s="175"/>
      <c r="G440" s="175"/>
      <c r="H440" s="175"/>
      <c r="I440" s="176">
        <v>2.5</v>
      </c>
      <c r="J440" s="41">
        <f t="shared" si="33"/>
        <v>2.5</v>
      </c>
      <c r="K440" s="41">
        <f t="shared" si="34"/>
        <v>2.5</v>
      </c>
      <c r="L440" s="175"/>
      <c r="M440" s="41">
        <f t="shared" si="35"/>
        <v>2.5</v>
      </c>
    </row>
    <row r="441" spans="1:13" x14ac:dyDescent="0.3">
      <c r="A441" s="168">
        <v>2003</v>
      </c>
      <c r="B441" s="173" t="s">
        <v>13</v>
      </c>
      <c r="C441" s="222">
        <v>10</v>
      </c>
      <c r="D441" s="174">
        <f t="shared" si="36"/>
        <v>10</v>
      </c>
      <c r="E441" s="171">
        <f t="shared" si="32"/>
        <v>0</v>
      </c>
      <c r="F441" s="175"/>
      <c r="G441" s="175"/>
      <c r="H441" s="175"/>
      <c r="I441" s="176">
        <v>100</v>
      </c>
      <c r="J441" s="41" t="str">
        <f t="shared" si="33"/>
        <v/>
      </c>
      <c r="K441" s="41">
        <f t="shared" si="34"/>
        <v>10</v>
      </c>
      <c r="L441" s="175"/>
      <c r="M441" s="41">
        <f t="shared" si="35"/>
        <v>10</v>
      </c>
    </row>
    <row r="442" spans="1:13" x14ac:dyDescent="0.3">
      <c r="A442" s="168">
        <v>2003</v>
      </c>
      <c r="B442" s="173" t="s">
        <v>13</v>
      </c>
      <c r="C442" s="222">
        <v>5</v>
      </c>
      <c r="D442" s="174">
        <f t="shared" si="36"/>
        <v>5</v>
      </c>
      <c r="E442" s="171">
        <f t="shared" si="32"/>
        <v>0</v>
      </c>
      <c r="F442" s="175"/>
      <c r="G442" s="175"/>
      <c r="H442" s="175"/>
      <c r="I442" s="176">
        <v>3</v>
      </c>
      <c r="J442" s="41">
        <f t="shared" si="33"/>
        <v>3</v>
      </c>
      <c r="K442" s="41">
        <f t="shared" si="34"/>
        <v>3</v>
      </c>
      <c r="L442" s="175"/>
      <c r="M442" s="41">
        <f t="shared" si="35"/>
        <v>3</v>
      </c>
    </row>
    <row r="443" spans="1:13" x14ac:dyDescent="0.3">
      <c r="A443" s="168">
        <v>2003</v>
      </c>
      <c r="B443" s="173" t="s">
        <v>13</v>
      </c>
      <c r="C443" s="222">
        <v>5</v>
      </c>
      <c r="D443" s="174">
        <f t="shared" si="36"/>
        <v>5</v>
      </c>
      <c r="E443" s="171">
        <f t="shared" si="32"/>
        <v>0</v>
      </c>
      <c r="F443" s="175"/>
      <c r="G443" s="175"/>
      <c r="H443" s="175"/>
      <c r="I443" s="176">
        <v>0</v>
      </c>
      <c r="J443" s="41">
        <f t="shared" si="33"/>
        <v>0</v>
      </c>
      <c r="K443" s="41">
        <f t="shared" si="34"/>
        <v>0</v>
      </c>
      <c r="L443" s="175"/>
      <c r="M443" s="41">
        <f t="shared" si="35"/>
        <v>0</v>
      </c>
    </row>
    <row r="444" spans="1:13" x14ac:dyDescent="0.3">
      <c r="A444" s="168">
        <v>2003</v>
      </c>
      <c r="B444" s="173" t="s">
        <v>13</v>
      </c>
      <c r="C444" s="222">
        <v>5</v>
      </c>
      <c r="D444" s="174">
        <f t="shared" si="36"/>
        <v>5</v>
      </c>
      <c r="E444" s="171">
        <f t="shared" si="32"/>
        <v>0</v>
      </c>
      <c r="F444" s="175"/>
      <c r="G444" s="175"/>
      <c r="H444" s="175"/>
      <c r="I444" s="176">
        <v>80</v>
      </c>
      <c r="J444" s="41" t="str">
        <f t="shared" si="33"/>
        <v/>
      </c>
      <c r="K444" s="41">
        <f t="shared" si="34"/>
        <v>5</v>
      </c>
      <c r="L444" s="175"/>
      <c r="M444" s="41">
        <f t="shared" si="35"/>
        <v>5</v>
      </c>
    </row>
    <row r="445" spans="1:13" x14ac:dyDescent="0.3">
      <c r="A445" s="168">
        <v>2003</v>
      </c>
      <c r="B445" s="173" t="s">
        <v>13</v>
      </c>
      <c r="C445" s="222">
        <v>0</v>
      </c>
      <c r="D445" s="174">
        <f t="shared" si="36"/>
        <v>0</v>
      </c>
      <c r="E445" s="171">
        <f t="shared" si="32"/>
        <v>0</v>
      </c>
      <c r="F445" s="175"/>
      <c r="G445" s="175"/>
      <c r="H445" s="175"/>
      <c r="I445" s="176">
        <v>0</v>
      </c>
      <c r="J445" s="41">
        <f t="shared" si="33"/>
        <v>0</v>
      </c>
      <c r="K445" s="41">
        <f t="shared" si="34"/>
        <v>0</v>
      </c>
      <c r="L445" s="175"/>
      <c r="M445" s="41">
        <f t="shared" si="35"/>
        <v>0</v>
      </c>
    </row>
    <row r="446" spans="1:13" x14ac:dyDescent="0.3">
      <c r="A446" s="168">
        <v>2003</v>
      </c>
      <c r="B446" s="173" t="s">
        <v>13</v>
      </c>
      <c r="C446" s="222">
        <v>0</v>
      </c>
      <c r="D446" s="174">
        <f t="shared" si="36"/>
        <v>0</v>
      </c>
      <c r="E446" s="171">
        <f t="shared" si="32"/>
        <v>0</v>
      </c>
      <c r="F446" s="175"/>
      <c r="G446" s="175"/>
      <c r="H446" s="175"/>
      <c r="I446" s="176">
        <v>-5</v>
      </c>
      <c r="J446" s="41">
        <f t="shared" si="33"/>
        <v>-5</v>
      </c>
      <c r="K446" s="41">
        <f t="shared" si="34"/>
        <v>-5</v>
      </c>
      <c r="L446" s="175"/>
      <c r="M446" s="41">
        <f t="shared" si="35"/>
        <v>-5</v>
      </c>
    </row>
    <row r="447" spans="1:13" x14ac:dyDescent="0.3">
      <c r="A447" s="168">
        <v>2003</v>
      </c>
      <c r="B447" s="173" t="s">
        <v>13</v>
      </c>
      <c r="C447" s="222">
        <v>7</v>
      </c>
      <c r="D447" s="174">
        <f t="shared" si="36"/>
        <v>7</v>
      </c>
      <c r="E447" s="171">
        <f t="shared" si="32"/>
        <v>0</v>
      </c>
      <c r="F447" s="175"/>
      <c r="G447" s="175"/>
      <c r="H447" s="175"/>
      <c r="I447" s="176">
        <v>5</v>
      </c>
      <c r="J447" s="41">
        <f t="shared" si="33"/>
        <v>5</v>
      </c>
      <c r="K447" s="41">
        <f t="shared" si="34"/>
        <v>5</v>
      </c>
      <c r="L447" s="175"/>
      <c r="M447" s="41">
        <f t="shared" si="35"/>
        <v>5</v>
      </c>
    </row>
    <row r="448" spans="1:13" x14ac:dyDescent="0.3">
      <c r="A448" s="168">
        <v>2003</v>
      </c>
      <c r="B448" s="173" t="s">
        <v>13</v>
      </c>
      <c r="C448" s="222">
        <v>-3</v>
      </c>
      <c r="D448" s="174">
        <f t="shared" si="36"/>
        <v>-3</v>
      </c>
      <c r="E448" s="171">
        <f t="shared" si="32"/>
        <v>0</v>
      </c>
      <c r="F448" s="175"/>
      <c r="G448" s="175"/>
      <c r="H448" s="175"/>
      <c r="I448" s="176">
        <v>5</v>
      </c>
      <c r="J448" s="41">
        <f t="shared" si="33"/>
        <v>5</v>
      </c>
      <c r="K448" s="41">
        <f t="shared" si="34"/>
        <v>5</v>
      </c>
      <c r="L448" s="175"/>
      <c r="M448" s="41">
        <f t="shared" si="35"/>
        <v>5</v>
      </c>
    </row>
    <row r="449" spans="1:13" x14ac:dyDescent="0.3">
      <c r="A449" s="168">
        <v>2003</v>
      </c>
      <c r="B449" s="173" t="s">
        <v>13</v>
      </c>
      <c r="C449" s="222">
        <v>10</v>
      </c>
      <c r="D449" s="174">
        <f t="shared" si="36"/>
        <v>10</v>
      </c>
      <c r="E449" s="171">
        <f t="shared" si="32"/>
        <v>0</v>
      </c>
      <c r="F449" s="175"/>
      <c r="G449" s="175"/>
      <c r="H449" s="175"/>
      <c r="I449" s="176">
        <v>10</v>
      </c>
      <c r="J449" s="41">
        <f t="shared" si="33"/>
        <v>10</v>
      </c>
      <c r="K449" s="41">
        <f t="shared" si="34"/>
        <v>10</v>
      </c>
      <c r="L449" s="175"/>
      <c r="M449" s="41">
        <f t="shared" si="35"/>
        <v>10</v>
      </c>
    </row>
    <row r="450" spans="1:13" x14ac:dyDescent="0.3">
      <c r="A450" s="168">
        <v>2003</v>
      </c>
      <c r="B450" s="173" t="s">
        <v>13</v>
      </c>
      <c r="C450" s="222">
        <v>5</v>
      </c>
      <c r="D450" s="174">
        <f t="shared" si="36"/>
        <v>5</v>
      </c>
      <c r="E450" s="171">
        <f t="shared" ref="E450:E513" si="37">IF(D450&lt;&gt;C450,1,0)</f>
        <v>0</v>
      </c>
      <c r="F450" s="175"/>
      <c r="G450" s="175"/>
      <c r="H450" s="175"/>
      <c r="I450" s="176">
        <v>2</v>
      </c>
      <c r="J450" s="41">
        <f t="shared" ref="J450:J513" si="38">IF(OR(I450="",I450&gt;=75),"",IF(AND(I450&lt;75,OR(D450&lt;=0,D450="")),I450,IF(AND(I450&gt;=D450*10,I450&gt;30),D450,IF(D450&lt;&gt;"",I450,""))))</f>
        <v>2</v>
      </c>
      <c r="K450" s="41">
        <f t="shared" si="34"/>
        <v>2</v>
      </c>
      <c r="L450" s="175"/>
      <c r="M450" s="41">
        <f t="shared" si="35"/>
        <v>2</v>
      </c>
    </row>
    <row r="451" spans="1:13" x14ac:dyDescent="0.3">
      <c r="A451" s="168">
        <v>2003</v>
      </c>
      <c r="B451" s="173" t="s">
        <v>13</v>
      </c>
      <c r="C451" s="222">
        <v>1</v>
      </c>
      <c r="D451" s="174">
        <f t="shared" si="36"/>
        <v>1</v>
      </c>
      <c r="E451" s="171">
        <f t="shared" si="37"/>
        <v>0</v>
      </c>
      <c r="F451" s="175"/>
      <c r="G451" s="175"/>
      <c r="H451" s="175"/>
      <c r="I451" s="176">
        <v>1</v>
      </c>
      <c r="J451" s="41">
        <f t="shared" si="38"/>
        <v>1</v>
      </c>
      <c r="K451" s="41">
        <f t="shared" ref="K451:K514" si="39">IF($I451="","",IF(AND($C451&gt;0,$I451&gt;=$C451*10),$C451,IF(I451&gt;=50,"",IF($C451="",$I451,IF($C451&lt;&gt;"",$I451,"")))))</f>
        <v>1</v>
      </c>
      <c r="L451" s="175"/>
      <c r="M451" s="41">
        <f t="shared" ref="M451:M514" si="40">IFERROR(K451,I451)</f>
        <v>1</v>
      </c>
    </row>
    <row r="452" spans="1:13" x14ac:dyDescent="0.3">
      <c r="A452" s="168">
        <v>2003</v>
      </c>
      <c r="B452" s="173" t="s">
        <v>13</v>
      </c>
      <c r="C452" s="222">
        <v>8</v>
      </c>
      <c r="D452" s="174">
        <f t="shared" si="36"/>
        <v>8</v>
      </c>
      <c r="E452" s="171">
        <f t="shared" si="37"/>
        <v>0</v>
      </c>
      <c r="F452" s="175"/>
      <c r="G452" s="175"/>
      <c r="H452" s="175"/>
      <c r="I452" s="176">
        <v>20</v>
      </c>
      <c r="J452" s="41">
        <f t="shared" si="38"/>
        <v>20</v>
      </c>
      <c r="K452" s="41">
        <f t="shared" si="39"/>
        <v>20</v>
      </c>
      <c r="L452" s="175"/>
      <c r="M452" s="41">
        <f t="shared" si="40"/>
        <v>20</v>
      </c>
    </row>
    <row r="453" spans="1:13" x14ac:dyDescent="0.3">
      <c r="A453" s="168">
        <v>2003</v>
      </c>
      <c r="B453" s="173" t="s">
        <v>13</v>
      </c>
      <c r="C453" s="222">
        <v>15</v>
      </c>
      <c r="D453" s="174">
        <f t="shared" si="36"/>
        <v>15</v>
      </c>
      <c r="E453" s="171">
        <f t="shared" si="37"/>
        <v>0</v>
      </c>
      <c r="F453" s="175"/>
      <c r="G453" s="175"/>
      <c r="H453" s="175"/>
      <c r="I453" s="176">
        <v>20</v>
      </c>
      <c r="J453" s="41">
        <f t="shared" si="38"/>
        <v>20</v>
      </c>
      <c r="K453" s="41">
        <f t="shared" si="39"/>
        <v>20</v>
      </c>
      <c r="L453" s="175"/>
      <c r="M453" s="41">
        <f t="shared" si="40"/>
        <v>20</v>
      </c>
    </row>
    <row r="454" spans="1:13" x14ac:dyDescent="0.3">
      <c r="A454" s="168">
        <v>2003</v>
      </c>
      <c r="B454" s="173" t="s">
        <v>13</v>
      </c>
      <c r="C454" s="222">
        <v>5</v>
      </c>
      <c r="D454" s="174">
        <f t="shared" si="36"/>
        <v>5</v>
      </c>
      <c r="E454" s="171">
        <f t="shared" si="37"/>
        <v>0</v>
      </c>
      <c r="F454" s="175"/>
      <c r="G454" s="175"/>
      <c r="H454" s="175"/>
      <c r="I454" s="176">
        <v>3</v>
      </c>
      <c r="J454" s="41">
        <f t="shared" si="38"/>
        <v>3</v>
      </c>
      <c r="K454" s="41">
        <f t="shared" si="39"/>
        <v>3</v>
      </c>
      <c r="L454" s="175"/>
      <c r="M454" s="41">
        <f t="shared" si="40"/>
        <v>3</v>
      </c>
    </row>
    <row r="455" spans="1:13" x14ac:dyDescent="0.3">
      <c r="A455" s="168">
        <v>2003</v>
      </c>
      <c r="B455" s="173" t="s">
        <v>13</v>
      </c>
      <c r="C455" s="222">
        <v>2</v>
      </c>
      <c r="D455" s="174">
        <f t="shared" si="36"/>
        <v>2</v>
      </c>
      <c r="E455" s="171">
        <f t="shared" si="37"/>
        <v>0</v>
      </c>
      <c r="F455" s="175"/>
      <c r="G455" s="175"/>
      <c r="H455" s="175"/>
      <c r="I455" s="176">
        <v>2</v>
      </c>
      <c r="J455" s="41">
        <f t="shared" si="38"/>
        <v>2</v>
      </c>
      <c r="K455" s="41">
        <f t="shared" si="39"/>
        <v>2</v>
      </c>
      <c r="L455" s="175"/>
      <c r="M455" s="41">
        <f t="shared" si="40"/>
        <v>2</v>
      </c>
    </row>
    <row r="456" spans="1:13" x14ac:dyDescent="0.3">
      <c r="A456" s="168">
        <v>2003</v>
      </c>
      <c r="B456" s="173" t="s">
        <v>13</v>
      </c>
      <c r="C456" s="222">
        <v>10</v>
      </c>
      <c r="D456" s="174">
        <f t="shared" si="36"/>
        <v>10</v>
      </c>
      <c r="E456" s="171">
        <f t="shared" si="37"/>
        <v>0</v>
      </c>
      <c r="F456" s="175"/>
      <c r="G456" s="175"/>
      <c r="H456" s="175"/>
      <c r="I456" s="176">
        <v>4</v>
      </c>
      <c r="J456" s="41">
        <f t="shared" si="38"/>
        <v>4</v>
      </c>
      <c r="K456" s="41">
        <f t="shared" si="39"/>
        <v>4</v>
      </c>
      <c r="L456" s="175"/>
      <c r="M456" s="41">
        <f t="shared" si="40"/>
        <v>4</v>
      </c>
    </row>
    <row r="457" spans="1:13" x14ac:dyDescent="0.3">
      <c r="A457" s="168">
        <v>2003</v>
      </c>
      <c r="B457" s="173" t="s">
        <v>13</v>
      </c>
      <c r="C457" s="222">
        <v>0</v>
      </c>
      <c r="D457" s="174">
        <f t="shared" si="36"/>
        <v>0</v>
      </c>
      <c r="E457" s="171">
        <f t="shared" si="37"/>
        <v>0</v>
      </c>
      <c r="F457" s="175"/>
      <c r="G457" s="175"/>
      <c r="H457" s="175"/>
      <c r="I457" s="176">
        <v>0</v>
      </c>
      <c r="J457" s="41">
        <f t="shared" si="38"/>
        <v>0</v>
      </c>
      <c r="K457" s="41">
        <f t="shared" si="39"/>
        <v>0</v>
      </c>
      <c r="L457" s="175"/>
      <c r="M457" s="41">
        <f t="shared" si="40"/>
        <v>0</v>
      </c>
    </row>
    <row r="458" spans="1:13" x14ac:dyDescent="0.3">
      <c r="A458" s="168">
        <v>2003</v>
      </c>
      <c r="B458" s="173" t="s">
        <v>13</v>
      </c>
      <c r="C458" s="222">
        <v>0</v>
      </c>
      <c r="D458" s="174">
        <f t="shared" si="36"/>
        <v>0</v>
      </c>
      <c r="E458" s="171">
        <f t="shared" si="37"/>
        <v>0</v>
      </c>
      <c r="F458" s="175"/>
      <c r="G458" s="175"/>
      <c r="H458" s="175"/>
      <c r="I458" s="176">
        <v>30</v>
      </c>
      <c r="J458" s="41">
        <f t="shared" si="38"/>
        <v>30</v>
      </c>
      <c r="K458" s="41">
        <f t="shared" si="39"/>
        <v>30</v>
      </c>
      <c r="L458" s="175"/>
      <c r="M458" s="41">
        <f t="shared" si="40"/>
        <v>30</v>
      </c>
    </row>
    <row r="459" spans="1:13" x14ac:dyDescent="0.3">
      <c r="A459" s="168">
        <v>2003</v>
      </c>
      <c r="B459" s="173" t="s">
        <v>13</v>
      </c>
      <c r="C459" s="222">
        <v>5</v>
      </c>
      <c r="D459" s="174">
        <f t="shared" si="36"/>
        <v>5</v>
      </c>
      <c r="E459" s="171">
        <f t="shared" si="37"/>
        <v>0</v>
      </c>
      <c r="F459" s="175"/>
      <c r="G459" s="175"/>
      <c r="H459" s="175"/>
      <c r="I459" s="176">
        <v>3</v>
      </c>
      <c r="J459" s="41">
        <f t="shared" si="38"/>
        <v>3</v>
      </c>
      <c r="K459" s="41">
        <f t="shared" si="39"/>
        <v>3</v>
      </c>
      <c r="L459" s="175"/>
      <c r="M459" s="41">
        <f t="shared" si="40"/>
        <v>3</v>
      </c>
    </row>
    <row r="460" spans="1:13" x14ac:dyDescent="0.3">
      <c r="A460" s="168">
        <v>2003</v>
      </c>
      <c r="B460" s="173" t="s">
        <v>13</v>
      </c>
      <c r="C460" s="222">
        <v>5</v>
      </c>
      <c r="D460" s="174">
        <f t="shared" si="36"/>
        <v>5</v>
      </c>
      <c r="E460" s="171">
        <f t="shared" si="37"/>
        <v>0</v>
      </c>
      <c r="F460" s="175"/>
      <c r="G460" s="175"/>
      <c r="H460" s="175"/>
      <c r="I460" s="176">
        <v>5</v>
      </c>
      <c r="J460" s="41">
        <f t="shared" si="38"/>
        <v>5</v>
      </c>
      <c r="K460" s="41">
        <f t="shared" si="39"/>
        <v>5</v>
      </c>
      <c r="L460" s="175"/>
      <c r="M460" s="41">
        <f t="shared" si="40"/>
        <v>5</v>
      </c>
    </row>
    <row r="461" spans="1:13" x14ac:dyDescent="0.3">
      <c r="A461" s="168">
        <v>2003</v>
      </c>
      <c r="B461" s="173" t="s">
        <v>13</v>
      </c>
      <c r="C461" s="222">
        <v>10</v>
      </c>
      <c r="D461" s="174">
        <f t="shared" si="36"/>
        <v>10</v>
      </c>
      <c r="E461" s="171">
        <f t="shared" si="37"/>
        <v>0</v>
      </c>
      <c r="F461" s="175"/>
      <c r="G461" s="175"/>
      <c r="H461" s="175"/>
      <c r="I461" s="176">
        <v>25</v>
      </c>
      <c r="J461" s="41">
        <f t="shared" si="38"/>
        <v>25</v>
      </c>
      <c r="K461" s="41">
        <f t="shared" si="39"/>
        <v>25</v>
      </c>
      <c r="L461" s="175"/>
      <c r="M461" s="41">
        <f t="shared" si="40"/>
        <v>25</v>
      </c>
    </row>
    <row r="462" spans="1:13" x14ac:dyDescent="0.3">
      <c r="A462" s="168">
        <v>2003</v>
      </c>
      <c r="B462" s="173" t="s">
        <v>13</v>
      </c>
      <c r="C462" s="222">
        <v>0</v>
      </c>
      <c r="D462" s="174">
        <f t="shared" si="36"/>
        <v>0</v>
      </c>
      <c r="E462" s="171">
        <f t="shared" si="37"/>
        <v>0</v>
      </c>
      <c r="F462" s="175"/>
      <c r="G462" s="175"/>
      <c r="H462" s="175"/>
      <c r="I462" s="176">
        <v>0</v>
      </c>
      <c r="J462" s="41">
        <f t="shared" si="38"/>
        <v>0</v>
      </c>
      <c r="K462" s="41">
        <f t="shared" si="39"/>
        <v>0</v>
      </c>
      <c r="L462" s="175"/>
      <c r="M462" s="41">
        <f t="shared" si="40"/>
        <v>0</v>
      </c>
    </row>
    <row r="463" spans="1:13" x14ac:dyDescent="0.3">
      <c r="A463" s="168">
        <v>2003</v>
      </c>
      <c r="B463" s="173" t="s">
        <v>13</v>
      </c>
      <c r="C463" s="222">
        <v>2</v>
      </c>
      <c r="D463" s="174">
        <f t="shared" si="36"/>
        <v>2</v>
      </c>
      <c r="E463" s="171">
        <f t="shared" si="37"/>
        <v>0</v>
      </c>
      <c r="F463" s="175"/>
      <c r="G463" s="175"/>
      <c r="H463" s="175"/>
      <c r="I463" s="176">
        <v>1</v>
      </c>
      <c r="J463" s="41">
        <f t="shared" si="38"/>
        <v>1</v>
      </c>
      <c r="K463" s="41">
        <f t="shared" si="39"/>
        <v>1</v>
      </c>
      <c r="L463" s="175"/>
      <c r="M463" s="41">
        <f t="shared" si="40"/>
        <v>1</v>
      </c>
    </row>
    <row r="464" spans="1:13" x14ac:dyDescent="0.3">
      <c r="A464" s="168">
        <v>2003</v>
      </c>
      <c r="B464" s="173" t="s">
        <v>13</v>
      </c>
      <c r="C464" s="222">
        <v>0</v>
      </c>
      <c r="D464" s="174">
        <f t="shared" si="36"/>
        <v>0</v>
      </c>
      <c r="E464" s="171">
        <f t="shared" si="37"/>
        <v>0</v>
      </c>
      <c r="F464" s="175"/>
      <c r="G464" s="175"/>
      <c r="H464" s="175"/>
      <c r="I464" s="176">
        <v>0</v>
      </c>
      <c r="J464" s="41">
        <f t="shared" si="38"/>
        <v>0</v>
      </c>
      <c r="K464" s="41">
        <f t="shared" si="39"/>
        <v>0</v>
      </c>
      <c r="L464" s="175"/>
      <c r="M464" s="41">
        <f t="shared" si="40"/>
        <v>0</v>
      </c>
    </row>
    <row r="465" spans="1:13" x14ac:dyDescent="0.3">
      <c r="A465" s="168">
        <v>2003</v>
      </c>
      <c r="B465" s="173" t="s">
        <v>13</v>
      </c>
      <c r="C465" s="222">
        <v>0</v>
      </c>
      <c r="D465" s="174">
        <f t="shared" si="36"/>
        <v>0</v>
      </c>
      <c r="E465" s="171">
        <f t="shared" si="37"/>
        <v>0</v>
      </c>
      <c r="F465" s="175"/>
      <c r="G465" s="175"/>
      <c r="H465" s="175"/>
      <c r="I465" s="176">
        <v>50</v>
      </c>
      <c r="J465" s="41">
        <f t="shared" si="38"/>
        <v>50</v>
      </c>
      <c r="K465" s="41" t="str">
        <f t="shared" si="39"/>
        <v/>
      </c>
      <c r="L465" s="175"/>
      <c r="M465" s="41" t="str">
        <f t="shared" si="40"/>
        <v/>
      </c>
    </row>
    <row r="466" spans="1:13" x14ac:dyDescent="0.3">
      <c r="A466" s="168">
        <v>2003</v>
      </c>
      <c r="B466" s="173" t="s">
        <v>13</v>
      </c>
      <c r="C466" s="222">
        <v>0</v>
      </c>
      <c r="D466" s="174">
        <f t="shared" si="36"/>
        <v>0</v>
      </c>
      <c r="E466" s="171">
        <f t="shared" si="37"/>
        <v>0</v>
      </c>
      <c r="F466" s="175"/>
      <c r="G466" s="175"/>
      <c r="H466" s="175"/>
      <c r="I466" s="176">
        <v>5</v>
      </c>
      <c r="J466" s="41">
        <f t="shared" si="38"/>
        <v>5</v>
      </c>
      <c r="K466" s="41">
        <f t="shared" si="39"/>
        <v>5</v>
      </c>
      <c r="L466" s="175"/>
      <c r="M466" s="41">
        <f t="shared" si="40"/>
        <v>5</v>
      </c>
    </row>
    <row r="467" spans="1:13" x14ac:dyDescent="0.3">
      <c r="A467" s="168">
        <v>2003</v>
      </c>
      <c r="B467" s="173" t="s">
        <v>13</v>
      </c>
      <c r="C467" s="222">
        <v>0</v>
      </c>
      <c r="D467" s="174">
        <f t="shared" si="36"/>
        <v>0</v>
      </c>
      <c r="E467" s="171">
        <f t="shared" si="37"/>
        <v>0</v>
      </c>
      <c r="F467" s="175"/>
      <c r="G467" s="175"/>
      <c r="H467" s="175"/>
      <c r="I467" s="176">
        <v>0</v>
      </c>
      <c r="J467" s="41">
        <f t="shared" si="38"/>
        <v>0</v>
      </c>
      <c r="K467" s="41">
        <f t="shared" si="39"/>
        <v>0</v>
      </c>
      <c r="L467" s="175"/>
      <c r="M467" s="41">
        <f t="shared" si="40"/>
        <v>0</v>
      </c>
    </row>
    <row r="468" spans="1:13" x14ac:dyDescent="0.3">
      <c r="A468" s="168">
        <v>2003</v>
      </c>
      <c r="B468" s="173" t="s">
        <v>13</v>
      </c>
      <c r="C468" s="222">
        <v>0</v>
      </c>
      <c r="D468" s="174">
        <f t="shared" si="36"/>
        <v>0</v>
      </c>
      <c r="E468" s="171">
        <f t="shared" si="37"/>
        <v>0</v>
      </c>
      <c r="F468" s="175"/>
      <c r="G468" s="175"/>
      <c r="H468" s="175"/>
      <c r="I468" s="176">
        <v>0</v>
      </c>
      <c r="J468" s="41">
        <f t="shared" si="38"/>
        <v>0</v>
      </c>
      <c r="K468" s="41">
        <f t="shared" si="39"/>
        <v>0</v>
      </c>
      <c r="L468" s="175"/>
      <c r="M468" s="41">
        <f t="shared" si="40"/>
        <v>0</v>
      </c>
    </row>
    <row r="469" spans="1:13" x14ac:dyDescent="0.3">
      <c r="A469" s="168">
        <v>2003</v>
      </c>
      <c r="B469" s="173" t="s">
        <v>13</v>
      </c>
      <c r="C469" s="222">
        <v>5</v>
      </c>
      <c r="D469" s="174">
        <f t="shared" si="36"/>
        <v>5</v>
      </c>
      <c r="E469" s="171">
        <f t="shared" si="37"/>
        <v>0</v>
      </c>
      <c r="F469" s="175"/>
      <c r="G469" s="175"/>
      <c r="H469" s="175"/>
      <c r="I469" s="176">
        <v>7</v>
      </c>
      <c r="J469" s="41">
        <f t="shared" si="38"/>
        <v>7</v>
      </c>
      <c r="K469" s="41">
        <f t="shared" si="39"/>
        <v>7</v>
      </c>
      <c r="L469" s="175"/>
      <c r="M469" s="41">
        <f t="shared" si="40"/>
        <v>7</v>
      </c>
    </row>
    <row r="470" spans="1:13" x14ac:dyDescent="0.3">
      <c r="A470" s="168">
        <v>2003</v>
      </c>
      <c r="B470" s="173" t="s">
        <v>13</v>
      </c>
      <c r="C470" s="222">
        <v>10</v>
      </c>
      <c r="D470" s="174">
        <f t="shared" si="36"/>
        <v>10</v>
      </c>
      <c r="E470" s="171">
        <f t="shared" si="37"/>
        <v>0</v>
      </c>
      <c r="F470" s="175"/>
      <c r="G470" s="175"/>
      <c r="H470" s="175"/>
      <c r="I470" s="176">
        <v>5</v>
      </c>
      <c r="J470" s="41">
        <f t="shared" si="38"/>
        <v>5</v>
      </c>
      <c r="K470" s="41">
        <f t="shared" si="39"/>
        <v>5</v>
      </c>
      <c r="L470" s="175"/>
      <c r="M470" s="41">
        <f t="shared" si="40"/>
        <v>5</v>
      </c>
    </row>
    <row r="471" spans="1:13" x14ac:dyDescent="0.3">
      <c r="A471" s="168">
        <v>2003</v>
      </c>
      <c r="B471" s="173" t="s">
        <v>13</v>
      </c>
      <c r="C471" s="222">
        <v>25</v>
      </c>
      <c r="D471" s="174">
        <f t="shared" si="36"/>
        <v>25</v>
      </c>
      <c r="E471" s="171">
        <f t="shared" si="37"/>
        <v>0</v>
      </c>
      <c r="F471" s="175"/>
      <c r="G471" s="175"/>
      <c r="H471" s="175"/>
      <c r="I471" s="176">
        <v>45</v>
      </c>
      <c r="J471" s="41">
        <f t="shared" si="38"/>
        <v>45</v>
      </c>
      <c r="K471" s="41">
        <f t="shared" si="39"/>
        <v>45</v>
      </c>
      <c r="L471" s="175"/>
      <c r="M471" s="41">
        <f t="shared" si="40"/>
        <v>45</v>
      </c>
    </row>
    <row r="472" spans="1:13" x14ac:dyDescent="0.3">
      <c r="A472" s="168">
        <v>2003</v>
      </c>
      <c r="B472" s="173" t="s">
        <v>13</v>
      </c>
      <c r="C472" s="222">
        <v>1</v>
      </c>
      <c r="D472" s="174">
        <f t="shared" si="36"/>
        <v>1</v>
      </c>
      <c r="E472" s="171">
        <f t="shared" si="37"/>
        <v>0</v>
      </c>
      <c r="F472" s="175"/>
      <c r="G472" s="175"/>
      <c r="H472" s="175"/>
      <c r="I472" s="176">
        <v>1</v>
      </c>
      <c r="J472" s="41">
        <f t="shared" si="38"/>
        <v>1</v>
      </c>
      <c r="K472" s="41">
        <f t="shared" si="39"/>
        <v>1</v>
      </c>
      <c r="L472" s="175"/>
      <c r="M472" s="41">
        <f t="shared" si="40"/>
        <v>1</v>
      </c>
    </row>
    <row r="473" spans="1:13" x14ac:dyDescent="0.3">
      <c r="A473" s="168">
        <v>2003</v>
      </c>
      <c r="B473" s="173" t="s">
        <v>13</v>
      </c>
      <c r="C473" s="222">
        <v>0</v>
      </c>
      <c r="D473" s="174">
        <f t="shared" si="36"/>
        <v>0</v>
      </c>
      <c r="E473" s="171">
        <f t="shared" si="37"/>
        <v>0</v>
      </c>
      <c r="F473" s="175"/>
      <c r="G473" s="175"/>
      <c r="H473" s="175"/>
      <c r="I473" s="176">
        <v>0</v>
      </c>
      <c r="J473" s="41">
        <f t="shared" si="38"/>
        <v>0</v>
      </c>
      <c r="K473" s="41">
        <f t="shared" si="39"/>
        <v>0</v>
      </c>
      <c r="L473" s="175"/>
      <c r="M473" s="41">
        <f t="shared" si="40"/>
        <v>0</v>
      </c>
    </row>
    <row r="474" spans="1:13" x14ac:dyDescent="0.3">
      <c r="A474" s="168">
        <v>2003</v>
      </c>
      <c r="B474" s="173" t="s">
        <v>13</v>
      </c>
      <c r="C474" s="222">
        <v>10</v>
      </c>
      <c r="D474" s="174">
        <f t="shared" si="36"/>
        <v>10</v>
      </c>
      <c r="E474" s="171">
        <f t="shared" si="37"/>
        <v>0</v>
      </c>
      <c r="F474" s="175"/>
      <c r="G474" s="175"/>
      <c r="H474" s="175"/>
      <c r="I474" s="176">
        <v>10</v>
      </c>
      <c r="J474" s="41">
        <f t="shared" si="38"/>
        <v>10</v>
      </c>
      <c r="K474" s="41">
        <f t="shared" si="39"/>
        <v>10</v>
      </c>
      <c r="L474" s="175"/>
      <c r="M474" s="41">
        <f t="shared" si="40"/>
        <v>10</v>
      </c>
    </row>
    <row r="475" spans="1:13" x14ac:dyDescent="0.3">
      <c r="A475" s="168">
        <v>2003</v>
      </c>
      <c r="B475" s="173" t="s">
        <v>13</v>
      </c>
      <c r="C475" s="222">
        <v>4</v>
      </c>
      <c r="D475" s="174">
        <f t="shared" si="36"/>
        <v>4</v>
      </c>
      <c r="E475" s="171">
        <f t="shared" si="37"/>
        <v>0</v>
      </c>
      <c r="F475" s="175"/>
      <c r="G475" s="175"/>
      <c r="H475" s="175"/>
      <c r="I475" s="176">
        <v>40</v>
      </c>
      <c r="J475" s="41">
        <f t="shared" si="38"/>
        <v>4</v>
      </c>
      <c r="K475" s="41">
        <f t="shared" si="39"/>
        <v>4</v>
      </c>
      <c r="L475" s="175"/>
      <c r="M475" s="41">
        <f t="shared" si="40"/>
        <v>4</v>
      </c>
    </row>
    <row r="476" spans="1:13" x14ac:dyDescent="0.3">
      <c r="A476" s="168">
        <v>2003</v>
      </c>
      <c r="B476" s="173" t="s">
        <v>13</v>
      </c>
      <c r="C476" s="222">
        <v>0</v>
      </c>
      <c r="D476" s="174">
        <f t="shared" si="36"/>
        <v>0</v>
      </c>
      <c r="E476" s="171">
        <f t="shared" si="37"/>
        <v>0</v>
      </c>
      <c r="F476" s="175"/>
      <c r="G476" s="175"/>
      <c r="H476" s="175"/>
      <c r="I476" s="176">
        <v>20</v>
      </c>
      <c r="J476" s="41">
        <f t="shared" si="38"/>
        <v>20</v>
      </c>
      <c r="K476" s="41">
        <f t="shared" si="39"/>
        <v>20</v>
      </c>
      <c r="L476" s="175"/>
      <c r="M476" s="41">
        <f t="shared" si="40"/>
        <v>20</v>
      </c>
    </row>
    <row r="477" spans="1:13" x14ac:dyDescent="0.3">
      <c r="A477" s="168">
        <v>2003</v>
      </c>
      <c r="B477" s="173" t="s">
        <v>13</v>
      </c>
      <c r="C477" s="222">
        <v>25</v>
      </c>
      <c r="D477" s="174">
        <f t="shared" si="36"/>
        <v>25</v>
      </c>
      <c r="E477" s="171">
        <f t="shared" si="37"/>
        <v>0</v>
      </c>
      <c r="F477" s="175"/>
      <c r="G477" s="175"/>
      <c r="H477" s="175"/>
      <c r="I477" s="176">
        <v>15</v>
      </c>
      <c r="J477" s="41">
        <f t="shared" si="38"/>
        <v>15</v>
      </c>
      <c r="K477" s="41">
        <f t="shared" si="39"/>
        <v>15</v>
      </c>
      <c r="L477" s="175"/>
      <c r="M477" s="41">
        <f t="shared" si="40"/>
        <v>15</v>
      </c>
    </row>
    <row r="478" spans="1:13" x14ac:dyDescent="0.3">
      <c r="A478" s="168">
        <v>2003</v>
      </c>
      <c r="B478" s="173" t="s">
        <v>13</v>
      </c>
      <c r="C478" s="222">
        <v>10</v>
      </c>
      <c r="D478" s="174">
        <f t="shared" si="36"/>
        <v>10</v>
      </c>
      <c r="E478" s="171">
        <f t="shared" si="37"/>
        <v>0</v>
      </c>
      <c r="F478" s="175"/>
      <c r="G478" s="175"/>
      <c r="H478" s="175"/>
      <c r="I478" s="176">
        <v>2</v>
      </c>
      <c r="J478" s="41">
        <f t="shared" si="38"/>
        <v>2</v>
      </c>
      <c r="K478" s="41">
        <f t="shared" si="39"/>
        <v>2</v>
      </c>
      <c r="L478" s="175"/>
      <c r="M478" s="41">
        <f t="shared" si="40"/>
        <v>2</v>
      </c>
    </row>
    <row r="479" spans="1:13" x14ac:dyDescent="0.3">
      <c r="A479" s="168">
        <v>2003</v>
      </c>
      <c r="B479" s="173" t="s">
        <v>13</v>
      </c>
      <c r="C479" s="222">
        <v>5</v>
      </c>
      <c r="D479" s="174">
        <f t="shared" si="36"/>
        <v>5</v>
      </c>
      <c r="E479" s="171">
        <f t="shared" si="37"/>
        <v>0</v>
      </c>
      <c r="F479" s="175"/>
      <c r="G479" s="175"/>
      <c r="H479" s="175"/>
      <c r="I479" s="176">
        <v>20</v>
      </c>
      <c r="J479" s="41">
        <f t="shared" si="38"/>
        <v>20</v>
      </c>
      <c r="K479" s="41">
        <f t="shared" si="39"/>
        <v>20</v>
      </c>
      <c r="L479" s="175"/>
      <c r="M479" s="41">
        <f t="shared" si="40"/>
        <v>20</v>
      </c>
    </row>
    <row r="480" spans="1:13" x14ac:dyDescent="0.3">
      <c r="A480" s="168">
        <v>2003</v>
      </c>
      <c r="B480" s="173" t="s">
        <v>13</v>
      </c>
      <c r="C480" s="222">
        <v>3</v>
      </c>
      <c r="D480" s="174">
        <f t="shared" si="36"/>
        <v>3</v>
      </c>
      <c r="E480" s="171">
        <f t="shared" si="37"/>
        <v>0</v>
      </c>
      <c r="F480" s="175"/>
      <c r="G480" s="175"/>
      <c r="H480" s="175"/>
      <c r="I480" s="176">
        <v>15</v>
      </c>
      <c r="J480" s="41">
        <f t="shared" si="38"/>
        <v>15</v>
      </c>
      <c r="K480" s="41">
        <f t="shared" si="39"/>
        <v>15</v>
      </c>
      <c r="L480" s="175"/>
      <c r="M480" s="41">
        <f t="shared" si="40"/>
        <v>15</v>
      </c>
    </row>
    <row r="481" spans="1:13" x14ac:dyDescent="0.3">
      <c r="A481" s="168">
        <v>2003</v>
      </c>
      <c r="B481" s="173" t="s">
        <v>13</v>
      </c>
      <c r="C481" s="222">
        <v>5</v>
      </c>
      <c r="D481" s="174">
        <f t="shared" si="36"/>
        <v>5</v>
      </c>
      <c r="E481" s="171">
        <f t="shared" si="37"/>
        <v>0</v>
      </c>
      <c r="F481" s="175"/>
      <c r="G481" s="175"/>
      <c r="H481" s="175"/>
      <c r="I481" s="176">
        <v>5</v>
      </c>
      <c r="J481" s="41">
        <f t="shared" si="38"/>
        <v>5</v>
      </c>
      <c r="K481" s="41">
        <f t="shared" si="39"/>
        <v>5</v>
      </c>
      <c r="L481" s="175"/>
      <c r="M481" s="41">
        <f t="shared" si="40"/>
        <v>5</v>
      </c>
    </row>
    <row r="482" spans="1:13" x14ac:dyDescent="0.3">
      <c r="A482" s="168">
        <v>2003</v>
      </c>
      <c r="B482" s="173" t="s">
        <v>13</v>
      </c>
      <c r="C482" s="222">
        <v>0</v>
      </c>
      <c r="D482" s="174">
        <f t="shared" si="36"/>
        <v>0</v>
      </c>
      <c r="E482" s="171">
        <f t="shared" si="37"/>
        <v>0</v>
      </c>
      <c r="F482" s="175"/>
      <c r="G482" s="175"/>
      <c r="H482" s="175"/>
      <c r="I482" s="176">
        <v>-2</v>
      </c>
      <c r="J482" s="41">
        <f t="shared" si="38"/>
        <v>-2</v>
      </c>
      <c r="K482" s="41">
        <f t="shared" si="39"/>
        <v>-2</v>
      </c>
      <c r="L482" s="175"/>
      <c r="M482" s="41">
        <f t="shared" si="40"/>
        <v>-2</v>
      </c>
    </row>
    <row r="483" spans="1:13" x14ac:dyDescent="0.3">
      <c r="A483" s="168">
        <v>2003</v>
      </c>
      <c r="B483" s="173" t="s">
        <v>13</v>
      </c>
      <c r="C483" s="222">
        <v>5</v>
      </c>
      <c r="D483" s="174">
        <f t="shared" si="36"/>
        <v>5</v>
      </c>
      <c r="E483" s="171">
        <f t="shared" si="37"/>
        <v>0</v>
      </c>
      <c r="F483" s="175"/>
      <c r="G483" s="175"/>
      <c r="H483" s="175"/>
      <c r="I483" s="176">
        <v>20</v>
      </c>
      <c r="J483" s="41">
        <f t="shared" si="38"/>
        <v>20</v>
      </c>
      <c r="K483" s="41">
        <f t="shared" si="39"/>
        <v>20</v>
      </c>
      <c r="L483" s="175"/>
      <c r="M483" s="41">
        <f t="shared" si="40"/>
        <v>20</v>
      </c>
    </row>
    <row r="484" spans="1:13" x14ac:dyDescent="0.3">
      <c r="A484" s="168">
        <v>2003</v>
      </c>
      <c r="B484" s="173" t="s">
        <v>13</v>
      </c>
      <c r="C484" s="222">
        <v>5</v>
      </c>
      <c r="D484" s="174">
        <f t="shared" si="36"/>
        <v>5</v>
      </c>
      <c r="E484" s="171">
        <f t="shared" si="37"/>
        <v>0</v>
      </c>
      <c r="F484" s="175"/>
      <c r="G484" s="175"/>
      <c r="H484" s="175"/>
      <c r="I484" s="176">
        <v>2</v>
      </c>
      <c r="J484" s="41">
        <f t="shared" si="38"/>
        <v>2</v>
      </c>
      <c r="K484" s="41">
        <f t="shared" si="39"/>
        <v>2</v>
      </c>
      <c r="L484" s="175"/>
      <c r="M484" s="41">
        <f t="shared" si="40"/>
        <v>2</v>
      </c>
    </row>
    <row r="485" spans="1:13" x14ac:dyDescent="0.3">
      <c r="A485" s="168">
        <v>2003</v>
      </c>
      <c r="B485" s="173" t="s">
        <v>13</v>
      </c>
      <c r="C485" s="222">
        <v>5</v>
      </c>
      <c r="D485" s="174">
        <f t="shared" ref="D485:D548" si="41">IF(OR(C485="",C485&gt;=50),"",C485)</f>
        <v>5</v>
      </c>
      <c r="E485" s="171">
        <f t="shared" si="37"/>
        <v>0</v>
      </c>
      <c r="F485" s="175"/>
      <c r="G485" s="175"/>
      <c r="H485" s="175"/>
      <c r="I485" s="176">
        <v>8</v>
      </c>
      <c r="J485" s="41">
        <f t="shared" si="38"/>
        <v>8</v>
      </c>
      <c r="K485" s="41">
        <f t="shared" si="39"/>
        <v>8</v>
      </c>
      <c r="L485" s="175"/>
      <c r="M485" s="41">
        <f t="shared" si="40"/>
        <v>8</v>
      </c>
    </row>
    <row r="486" spans="1:13" x14ac:dyDescent="0.3">
      <c r="A486" s="168">
        <v>2003</v>
      </c>
      <c r="B486" s="173" t="s">
        <v>13</v>
      </c>
      <c r="C486" s="222">
        <v>6</v>
      </c>
      <c r="D486" s="174">
        <f t="shared" si="41"/>
        <v>6</v>
      </c>
      <c r="E486" s="171">
        <f t="shared" si="37"/>
        <v>0</v>
      </c>
      <c r="F486" s="175"/>
      <c r="G486" s="175"/>
      <c r="H486" s="175"/>
      <c r="I486" s="176">
        <v>5</v>
      </c>
      <c r="J486" s="41">
        <f t="shared" si="38"/>
        <v>5</v>
      </c>
      <c r="K486" s="41">
        <f t="shared" si="39"/>
        <v>5</v>
      </c>
      <c r="L486" s="175"/>
      <c r="M486" s="41">
        <f t="shared" si="40"/>
        <v>5</v>
      </c>
    </row>
    <row r="487" spans="1:13" x14ac:dyDescent="0.3">
      <c r="A487" s="168">
        <v>2003</v>
      </c>
      <c r="B487" s="173" t="s">
        <v>13</v>
      </c>
      <c r="C487" s="222">
        <v>0</v>
      </c>
      <c r="D487" s="174">
        <f t="shared" si="41"/>
        <v>0</v>
      </c>
      <c r="E487" s="171">
        <f t="shared" si="37"/>
        <v>0</v>
      </c>
      <c r="F487" s="175"/>
      <c r="G487" s="175"/>
      <c r="H487" s="175"/>
      <c r="I487" s="176">
        <v>0</v>
      </c>
      <c r="J487" s="41">
        <f t="shared" si="38"/>
        <v>0</v>
      </c>
      <c r="K487" s="41">
        <f t="shared" si="39"/>
        <v>0</v>
      </c>
      <c r="L487" s="175"/>
      <c r="M487" s="41">
        <f t="shared" si="40"/>
        <v>0</v>
      </c>
    </row>
    <row r="488" spans="1:13" x14ac:dyDescent="0.3">
      <c r="A488" s="168">
        <v>2003</v>
      </c>
      <c r="B488" s="173" t="s">
        <v>13</v>
      </c>
      <c r="C488" s="222">
        <v>20</v>
      </c>
      <c r="D488" s="174">
        <f t="shared" si="41"/>
        <v>20</v>
      </c>
      <c r="E488" s="171">
        <f t="shared" si="37"/>
        <v>0</v>
      </c>
      <c r="F488" s="175"/>
      <c r="G488" s="175"/>
      <c r="H488" s="175"/>
      <c r="I488" s="176">
        <v>3</v>
      </c>
      <c r="J488" s="41">
        <f t="shared" si="38"/>
        <v>3</v>
      </c>
      <c r="K488" s="41">
        <f t="shared" si="39"/>
        <v>3</v>
      </c>
      <c r="L488" s="175"/>
      <c r="M488" s="41">
        <f t="shared" si="40"/>
        <v>3</v>
      </c>
    </row>
    <row r="489" spans="1:13" x14ac:dyDescent="0.3">
      <c r="A489" s="168">
        <v>2003</v>
      </c>
      <c r="B489" s="173" t="s">
        <v>13</v>
      </c>
      <c r="C489" s="222">
        <v>2</v>
      </c>
      <c r="D489" s="174">
        <f t="shared" si="41"/>
        <v>2</v>
      </c>
      <c r="E489" s="171">
        <f t="shared" si="37"/>
        <v>0</v>
      </c>
      <c r="F489" s="175"/>
      <c r="G489" s="175"/>
      <c r="H489" s="175"/>
      <c r="I489" s="176">
        <v>2</v>
      </c>
      <c r="J489" s="41">
        <f t="shared" si="38"/>
        <v>2</v>
      </c>
      <c r="K489" s="41">
        <f t="shared" si="39"/>
        <v>2</v>
      </c>
      <c r="L489" s="175"/>
      <c r="M489" s="41">
        <f t="shared" si="40"/>
        <v>2</v>
      </c>
    </row>
    <row r="490" spans="1:13" x14ac:dyDescent="0.3">
      <c r="A490" s="168">
        <v>2003</v>
      </c>
      <c r="B490" s="173" t="s">
        <v>13</v>
      </c>
      <c r="C490" s="222">
        <v>-1</v>
      </c>
      <c r="D490" s="174">
        <f t="shared" si="41"/>
        <v>-1</v>
      </c>
      <c r="E490" s="171">
        <f t="shared" si="37"/>
        <v>0</v>
      </c>
      <c r="F490" s="175"/>
      <c r="G490" s="175"/>
      <c r="H490" s="175"/>
      <c r="I490" s="176">
        <v>5</v>
      </c>
      <c r="J490" s="41">
        <f t="shared" si="38"/>
        <v>5</v>
      </c>
      <c r="K490" s="41">
        <f t="shared" si="39"/>
        <v>5</v>
      </c>
      <c r="L490" s="175"/>
      <c r="M490" s="41">
        <f t="shared" si="40"/>
        <v>5</v>
      </c>
    </row>
    <row r="491" spans="1:13" x14ac:dyDescent="0.3">
      <c r="A491" s="168">
        <v>2003</v>
      </c>
      <c r="B491" s="173" t="s">
        <v>13</v>
      </c>
      <c r="C491" s="222">
        <v>5</v>
      </c>
      <c r="D491" s="174">
        <f t="shared" si="41"/>
        <v>5</v>
      </c>
      <c r="E491" s="171">
        <f t="shared" si="37"/>
        <v>0</v>
      </c>
      <c r="F491" s="175"/>
      <c r="G491" s="175"/>
      <c r="H491" s="175"/>
      <c r="I491" s="176">
        <v>2</v>
      </c>
      <c r="J491" s="41">
        <f t="shared" si="38"/>
        <v>2</v>
      </c>
      <c r="K491" s="41">
        <f t="shared" si="39"/>
        <v>2</v>
      </c>
      <c r="L491" s="175"/>
      <c r="M491" s="41">
        <f t="shared" si="40"/>
        <v>2</v>
      </c>
    </row>
    <row r="492" spans="1:13" x14ac:dyDescent="0.3">
      <c r="A492" s="168">
        <v>2003</v>
      </c>
      <c r="B492" s="173" t="s">
        <v>13</v>
      </c>
      <c r="C492" s="222">
        <v>5</v>
      </c>
      <c r="D492" s="174">
        <f t="shared" si="41"/>
        <v>5</v>
      </c>
      <c r="E492" s="171">
        <f t="shared" si="37"/>
        <v>0</v>
      </c>
      <c r="F492" s="175"/>
      <c r="G492" s="175"/>
      <c r="H492" s="175"/>
      <c r="I492" s="176">
        <v>50</v>
      </c>
      <c r="J492" s="41">
        <f t="shared" si="38"/>
        <v>5</v>
      </c>
      <c r="K492" s="41">
        <f t="shared" si="39"/>
        <v>5</v>
      </c>
      <c r="L492" s="175"/>
      <c r="M492" s="41">
        <f t="shared" si="40"/>
        <v>5</v>
      </c>
    </row>
    <row r="493" spans="1:13" x14ac:dyDescent="0.3">
      <c r="A493" s="168">
        <v>2003</v>
      </c>
      <c r="B493" s="173" t="s">
        <v>13</v>
      </c>
      <c r="C493" s="222">
        <v>10</v>
      </c>
      <c r="D493" s="174">
        <f t="shared" si="41"/>
        <v>10</v>
      </c>
      <c r="E493" s="171">
        <f t="shared" si="37"/>
        <v>0</v>
      </c>
      <c r="F493" s="175"/>
      <c r="G493" s="175"/>
      <c r="H493" s="175"/>
      <c r="I493" s="176">
        <v>10</v>
      </c>
      <c r="J493" s="41">
        <f t="shared" si="38"/>
        <v>10</v>
      </c>
      <c r="K493" s="41">
        <f t="shared" si="39"/>
        <v>10</v>
      </c>
      <c r="L493" s="175"/>
      <c r="M493" s="41">
        <f t="shared" si="40"/>
        <v>10</v>
      </c>
    </row>
    <row r="494" spans="1:13" x14ac:dyDescent="0.3">
      <c r="A494" s="168">
        <v>2003</v>
      </c>
      <c r="B494" s="173" t="s">
        <v>13</v>
      </c>
      <c r="C494" s="222">
        <v>7</v>
      </c>
      <c r="D494" s="174">
        <f t="shared" si="41"/>
        <v>7</v>
      </c>
      <c r="E494" s="171">
        <f t="shared" si="37"/>
        <v>0</v>
      </c>
      <c r="F494" s="175"/>
      <c r="G494" s="175"/>
      <c r="H494" s="175"/>
      <c r="I494" s="176">
        <v>3</v>
      </c>
      <c r="J494" s="41">
        <f t="shared" si="38"/>
        <v>3</v>
      </c>
      <c r="K494" s="41">
        <f t="shared" si="39"/>
        <v>3</v>
      </c>
      <c r="L494" s="175"/>
      <c r="M494" s="41">
        <f t="shared" si="40"/>
        <v>3</v>
      </c>
    </row>
    <row r="495" spans="1:13" x14ac:dyDescent="0.3">
      <c r="A495" s="168">
        <v>2003</v>
      </c>
      <c r="B495" s="173" t="s">
        <v>13</v>
      </c>
      <c r="C495" s="222">
        <v>6</v>
      </c>
      <c r="D495" s="174">
        <f t="shared" si="41"/>
        <v>6</v>
      </c>
      <c r="E495" s="171">
        <f t="shared" si="37"/>
        <v>0</v>
      </c>
      <c r="F495" s="175"/>
      <c r="G495" s="175"/>
      <c r="H495" s="175"/>
      <c r="I495" s="176">
        <v>2</v>
      </c>
      <c r="J495" s="41">
        <f t="shared" si="38"/>
        <v>2</v>
      </c>
      <c r="K495" s="41">
        <f t="shared" si="39"/>
        <v>2</v>
      </c>
      <c r="L495" s="175"/>
      <c r="M495" s="41">
        <f t="shared" si="40"/>
        <v>2</v>
      </c>
    </row>
    <row r="496" spans="1:13" x14ac:dyDescent="0.3">
      <c r="A496" s="168">
        <v>2003</v>
      </c>
      <c r="B496" s="173" t="s">
        <v>13</v>
      </c>
      <c r="C496" s="222">
        <v>5</v>
      </c>
      <c r="D496" s="174">
        <f t="shared" si="41"/>
        <v>5</v>
      </c>
      <c r="E496" s="171">
        <f t="shared" si="37"/>
        <v>0</v>
      </c>
      <c r="F496" s="175"/>
      <c r="G496" s="175"/>
      <c r="H496" s="175"/>
      <c r="I496" s="176">
        <v>10</v>
      </c>
      <c r="J496" s="41">
        <f t="shared" si="38"/>
        <v>10</v>
      </c>
      <c r="K496" s="41">
        <f t="shared" si="39"/>
        <v>10</v>
      </c>
      <c r="L496" s="175"/>
      <c r="M496" s="41">
        <f t="shared" si="40"/>
        <v>10</v>
      </c>
    </row>
    <row r="497" spans="1:13" x14ac:dyDescent="0.3">
      <c r="A497" s="168">
        <v>2003</v>
      </c>
      <c r="B497" s="173" t="s">
        <v>13</v>
      </c>
      <c r="C497" s="222">
        <v>8</v>
      </c>
      <c r="D497" s="174">
        <f t="shared" si="41"/>
        <v>8</v>
      </c>
      <c r="E497" s="171">
        <f t="shared" si="37"/>
        <v>0</v>
      </c>
      <c r="F497" s="175"/>
      <c r="G497" s="175"/>
      <c r="H497" s="175"/>
      <c r="I497" s="176">
        <v>5</v>
      </c>
      <c r="J497" s="41">
        <f t="shared" si="38"/>
        <v>5</v>
      </c>
      <c r="K497" s="41">
        <f t="shared" si="39"/>
        <v>5</v>
      </c>
      <c r="L497" s="175"/>
      <c r="M497" s="41">
        <f t="shared" si="40"/>
        <v>5</v>
      </c>
    </row>
    <row r="498" spans="1:13" x14ac:dyDescent="0.3">
      <c r="A498" s="168">
        <v>2003</v>
      </c>
      <c r="B498" s="173" t="s">
        <v>13</v>
      </c>
      <c r="C498" s="222">
        <v>20</v>
      </c>
      <c r="D498" s="174">
        <f t="shared" si="41"/>
        <v>20</v>
      </c>
      <c r="E498" s="171">
        <f t="shared" si="37"/>
        <v>0</v>
      </c>
      <c r="F498" s="175"/>
      <c r="G498" s="175"/>
      <c r="H498" s="175"/>
      <c r="I498" s="176">
        <v>5</v>
      </c>
      <c r="J498" s="41">
        <f t="shared" si="38"/>
        <v>5</v>
      </c>
      <c r="K498" s="41">
        <f t="shared" si="39"/>
        <v>5</v>
      </c>
      <c r="L498" s="175"/>
      <c r="M498" s="41">
        <f t="shared" si="40"/>
        <v>5</v>
      </c>
    </row>
    <row r="499" spans="1:13" x14ac:dyDescent="0.3">
      <c r="A499" s="168">
        <v>2003</v>
      </c>
      <c r="B499" s="173" t="s">
        <v>13</v>
      </c>
      <c r="C499" s="222">
        <v>3</v>
      </c>
      <c r="D499" s="174">
        <f t="shared" si="41"/>
        <v>3</v>
      </c>
      <c r="E499" s="171">
        <f t="shared" si="37"/>
        <v>0</v>
      </c>
      <c r="F499" s="175"/>
      <c r="G499" s="175"/>
      <c r="H499" s="175"/>
      <c r="I499" s="176">
        <v>3</v>
      </c>
      <c r="J499" s="41">
        <f t="shared" si="38"/>
        <v>3</v>
      </c>
      <c r="K499" s="41">
        <f t="shared" si="39"/>
        <v>3</v>
      </c>
      <c r="L499" s="175"/>
      <c r="M499" s="41">
        <f t="shared" si="40"/>
        <v>3</v>
      </c>
    </row>
    <row r="500" spans="1:13" x14ac:dyDescent="0.3">
      <c r="A500" s="168">
        <v>2003</v>
      </c>
      <c r="B500" s="173" t="s">
        <v>13</v>
      </c>
      <c r="C500" s="222">
        <v>5</v>
      </c>
      <c r="D500" s="174">
        <f t="shared" si="41"/>
        <v>5</v>
      </c>
      <c r="E500" s="171">
        <f t="shared" si="37"/>
        <v>0</v>
      </c>
      <c r="F500" s="175"/>
      <c r="G500" s="175"/>
      <c r="H500" s="175"/>
      <c r="I500" s="176">
        <v>5</v>
      </c>
      <c r="J500" s="41">
        <f t="shared" si="38"/>
        <v>5</v>
      </c>
      <c r="K500" s="41">
        <f t="shared" si="39"/>
        <v>5</v>
      </c>
      <c r="L500" s="175"/>
      <c r="M500" s="41">
        <f t="shared" si="40"/>
        <v>5</v>
      </c>
    </row>
    <row r="501" spans="1:13" x14ac:dyDescent="0.3">
      <c r="A501" s="168">
        <v>2003</v>
      </c>
      <c r="B501" s="173" t="s">
        <v>13</v>
      </c>
      <c r="C501" s="222">
        <v>20</v>
      </c>
      <c r="D501" s="174">
        <f t="shared" si="41"/>
        <v>20</v>
      </c>
      <c r="E501" s="171">
        <f t="shared" si="37"/>
        <v>0</v>
      </c>
      <c r="F501" s="175"/>
      <c r="G501" s="175"/>
      <c r="H501" s="175"/>
      <c r="I501" s="176">
        <v>10</v>
      </c>
      <c r="J501" s="41">
        <f t="shared" si="38"/>
        <v>10</v>
      </c>
      <c r="K501" s="41">
        <f t="shared" si="39"/>
        <v>10</v>
      </c>
      <c r="L501" s="175"/>
      <c r="M501" s="41">
        <f t="shared" si="40"/>
        <v>10</v>
      </c>
    </row>
    <row r="502" spans="1:13" x14ac:dyDescent="0.3">
      <c r="A502" s="168">
        <v>2003</v>
      </c>
      <c r="B502" s="173" t="s">
        <v>13</v>
      </c>
      <c r="C502" s="222">
        <v>25</v>
      </c>
      <c r="D502" s="174">
        <f t="shared" si="41"/>
        <v>25</v>
      </c>
      <c r="E502" s="171">
        <f t="shared" si="37"/>
        <v>0</v>
      </c>
      <c r="F502" s="175"/>
      <c r="G502" s="175"/>
      <c r="H502" s="175"/>
      <c r="I502" s="176">
        <v>25</v>
      </c>
      <c r="J502" s="41">
        <f t="shared" si="38"/>
        <v>25</v>
      </c>
      <c r="K502" s="41">
        <f t="shared" si="39"/>
        <v>25</v>
      </c>
      <c r="L502" s="175"/>
      <c r="M502" s="41">
        <f t="shared" si="40"/>
        <v>25</v>
      </c>
    </row>
    <row r="503" spans="1:13" x14ac:dyDescent="0.3">
      <c r="A503" s="168">
        <v>2003</v>
      </c>
      <c r="B503" s="173" t="s">
        <v>13</v>
      </c>
      <c r="C503" s="222">
        <v>5</v>
      </c>
      <c r="D503" s="174">
        <f t="shared" si="41"/>
        <v>5</v>
      </c>
      <c r="E503" s="171">
        <f t="shared" si="37"/>
        <v>0</v>
      </c>
      <c r="F503" s="175"/>
      <c r="G503" s="175"/>
      <c r="H503" s="175"/>
      <c r="I503" s="176">
        <v>5</v>
      </c>
      <c r="J503" s="41">
        <f t="shared" si="38"/>
        <v>5</v>
      </c>
      <c r="K503" s="41">
        <f t="shared" si="39"/>
        <v>5</v>
      </c>
      <c r="L503" s="175"/>
      <c r="M503" s="41">
        <f t="shared" si="40"/>
        <v>5</v>
      </c>
    </row>
    <row r="504" spans="1:13" x14ac:dyDescent="0.3">
      <c r="A504" s="168">
        <v>2003</v>
      </c>
      <c r="B504" s="173" t="s">
        <v>13</v>
      </c>
      <c r="C504" s="222">
        <v>1</v>
      </c>
      <c r="D504" s="174">
        <f t="shared" si="41"/>
        <v>1</v>
      </c>
      <c r="E504" s="171">
        <f t="shared" si="37"/>
        <v>0</v>
      </c>
      <c r="F504" s="175"/>
      <c r="G504" s="175"/>
      <c r="H504" s="175"/>
      <c r="I504" s="176">
        <v>2</v>
      </c>
      <c r="J504" s="41">
        <f t="shared" si="38"/>
        <v>2</v>
      </c>
      <c r="K504" s="41">
        <f t="shared" si="39"/>
        <v>2</v>
      </c>
      <c r="L504" s="175"/>
      <c r="M504" s="41">
        <f t="shared" si="40"/>
        <v>2</v>
      </c>
    </row>
    <row r="505" spans="1:13" x14ac:dyDescent="0.3">
      <c r="A505" s="168">
        <v>2003</v>
      </c>
      <c r="B505" s="173" t="s">
        <v>13</v>
      </c>
      <c r="C505" s="222">
        <v>2</v>
      </c>
      <c r="D505" s="174">
        <f t="shared" si="41"/>
        <v>2</v>
      </c>
      <c r="E505" s="171">
        <f t="shared" si="37"/>
        <v>0</v>
      </c>
      <c r="F505" s="175"/>
      <c r="G505" s="175"/>
      <c r="H505" s="175"/>
      <c r="I505" s="176">
        <v>0</v>
      </c>
      <c r="J505" s="41">
        <f t="shared" si="38"/>
        <v>0</v>
      </c>
      <c r="K505" s="41">
        <f t="shared" si="39"/>
        <v>0</v>
      </c>
      <c r="L505" s="175"/>
      <c r="M505" s="41">
        <f t="shared" si="40"/>
        <v>0</v>
      </c>
    </row>
    <row r="506" spans="1:13" x14ac:dyDescent="0.3">
      <c r="A506" s="168">
        <v>2003</v>
      </c>
      <c r="B506" s="173" t="s">
        <v>13</v>
      </c>
      <c r="C506" s="222">
        <v>5</v>
      </c>
      <c r="D506" s="174">
        <f t="shared" si="41"/>
        <v>5</v>
      </c>
      <c r="E506" s="171">
        <f t="shared" si="37"/>
        <v>0</v>
      </c>
      <c r="F506" s="175"/>
      <c r="G506" s="175"/>
      <c r="H506" s="175"/>
      <c r="I506" s="176">
        <v>50</v>
      </c>
      <c r="J506" s="41">
        <f t="shared" si="38"/>
        <v>5</v>
      </c>
      <c r="K506" s="41">
        <f t="shared" si="39"/>
        <v>5</v>
      </c>
      <c r="L506" s="175"/>
      <c r="M506" s="41">
        <f t="shared" si="40"/>
        <v>5</v>
      </c>
    </row>
    <row r="507" spans="1:13" x14ac:dyDescent="0.3">
      <c r="A507" s="168">
        <v>2003</v>
      </c>
      <c r="B507" s="173" t="s">
        <v>13</v>
      </c>
      <c r="C507" s="222">
        <v>7</v>
      </c>
      <c r="D507" s="174">
        <f t="shared" si="41"/>
        <v>7</v>
      </c>
      <c r="E507" s="171">
        <f t="shared" si="37"/>
        <v>0</v>
      </c>
      <c r="F507" s="175"/>
      <c r="G507" s="175"/>
      <c r="H507" s="175"/>
      <c r="I507" s="176">
        <v>5</v>
      </c>
      <c r="J507" s="41">
        <f t="shared" si="38"/>
        <v>5</v>
      </c>
      <c r="K507" s="41">
        <f t="shared" si="39"/>
        <v>5</v>
      </c>
      <c r="L507" s="175"/>
      <c r="M507" s="41">
        <f t="shared" si="40"/>
        <v>5</v>
      </c>
    </row>
    <row r="508" spans="1:13" x14ac:dyDescent="0.3">
      <c r="A508" s="168">
        <v>2003</v>
      </c>
      <c r="B508" s="173" t="s">
        <v>13</v>
      </c>
      <c r="C508" s="222">
        <v>0</v>
      </c>
      <c r="D508" s="174">
        <f t="shared" si="41"/>
        <v>0</v>
      </c>
      <c r="E508" s="171">
        <f t="shared" si="37"/>
        <v>0</v>
      </c>
      <c r="F508" s="175"/>
      <c r="G508" s="175"/>
      <c r="H508" s="175"/>
      <c r="I508" s="176">
        <v>0</v>
      </c>
      <c r="J508" s="41">
        <f t="shared" si="38"/>
        <v>0</v>
      </c>
      <c r="K508" s="41">
        <f t="shared" si="39"/>
        <v>0</v>
      </c>
      <c r="L508" s="175"/>
      <c r="M508" s="41">
        <f t="shared" si="40"/>
        <v>0</v>
      </c>
    </row>
    <row r="509" spans="1:13" x14ac:dyDescent="0.3">
      <c r="A509" s="168">
        <v>2003</v>
      </c>
      <c r="B509" s="173" t="s">
        <v>13</v>
      </c>
      <c r="C509" s="222">
        <v>10</v>
      </c>
      <c r="D509" s="174">
        <f t="shared" si="41"/>
        <v>10</v>
      </c>
      <c r="E509" s="171">
        <f t="shared" si="37"/>
        <v>0</v>
      </c>
      <c r="F509" s="175"/>
      <c r="G509" s="175"/>
      <c r="H509" s="175"/>
      <c r="I509" s="176">
        <v>30</v>
      </c>
      <c r="J509" s="41">
        <f t="shared" si="38"/>
        <v>30</v>
      </c>
      <c r="K509" s="41">
        <f t="shared" si="39"/>
        <v>30</v>
      </c>
      <c r="L509" s="175"/>
      <c r="M509" s="41">
        <f t="shared" si="40"/>
        <v>30</v>
      </c>
    </row>
    <row r="510" spans="1:13" x14ac:dyDescent="0.3">
      <c r="A510" s="168">
        <v>2003</v>
      </c>
      <c r="B510" s="173" t="s">
        <v>13</v>
      </c>
      <c r="C510" s="222">
        <v>5</v>
      </c>
      <c r="D510" s="174">
        <f t="shared" si="41"/>
        <v>5</v>
      </c>
      <c r="E510" s="171">
        <f t="shared" si="37"/>
        <v>0</v>
      </c>
      <c r="F510" s="175"/>
      <c r="G510" s="175"/>
      <c r="H510" s="175"/>
      <c r="I510" s="176">
        <v>10</v>
      </c>
      <c r="J510" s="41">
        <f t="shared" si="38"/>
        <v>10</v>
      </c>
      <c r="K510" s="41">
        <f t="shared" si="39"/>
        <v>10</v>
      </c>
      <c r="L510" s="175"/>
      <c r="M510" s="41">
        <f t="shared" si="40"/>
        <v>10</v>
      </c>
    </row>
    <row r="511" spans="1:13" x14ac:dyDescent="0.3">
      <c r="A511" s="168">
        <v>2003</v>
      </c>
      <c r="B511" s="173" t="s">
        <v>13</v>
      </c>
      <c r="C511" s="222">
        <v>8</v>
      </c>
      <c r="D511" s="174">
        <f t="shared" si="41"/>
        <v>8</v>
      </c>
      <c r="E511" s="171">
        <f t="shared" si="37"/>
        <v>0</v>
      </c>
      <c r="F511" s="175"/>
      <c r="G511" s="175"/>
      <c r="H511" s="175"/>
      <c r="I511" s="176">
        <v>100</v>
      </c>
      <c r="J511" s="41" t="str">
        <f t="shared" si="38"/>
        <v/>
      </c>
      <c r="K511" s="41">
        <f t="shared" si="39"/>
        <v>8</v>
      </c>
      <c r="L511" s="175"/>
      <c r="M511" s="41">
        <f t="shared" si="40"/>
        <v>8</v>
      </c>
    </row>
    <row r="512" spans="1:13" x14ac:dyDescent="0.3">
      <c r="A512" s="168">
        <v>2003</v>
      </c>
      <c r="B512" s="173" t="s">
        <v>13</v>
      </c>
      <c r="C512" s="222">
        <v>5</v>
      </c>
      <c r="D512" s="174">
        <f t="shared" si="41"/>
        <v>5</v>
      </c>
      <c r="E512" s="171">
        <f t="shared" si="37"/>
        <v>0</v>
      </c>
      <c r="F512" s="175"/>
      <c r="G512" s="175"/>
      <c r="H512" s="175"/>
      <c r="I512" s="176">
        <v>5</v>
      </c>
      <c r="J512" s="41">
        <f t="shared" si="38"/>
        <v>5</v>
      </c>
      <c r="K512" s="41">
        <f t="shared" si="39"/>
        <v>5</v>
      </c>
      <c r="L512" s="175"/>
      <c r="M512" s="41">
        <f t="shared" si="40"/>
        <v>5</v>
      </c>
    </row>
    <row r="513" spans="1:13" x14ac:dyDescent="0.3">
      <c r="A513" s="168">
        <v>2003</v>
      </c>
      <c r="B513" s="173" t="s">
        <v>13</v>
      </c>
      <c r="C513" s="222">
        <v>5</v>
      </c>
      <c r="D513" s="174">
        <f t="shared" si="41"/>
        <v>5</v>
      </c>
      <c r="E513" s="171">
        <f t="shared" si="37"/>
        <v>0</v>
      </c>
      <c r="F513" s="175"/>
      <c r="G513" s="175"/>
      <c r="H513" s="175"/>
      <c r="I513" s="176">
        <v>5</v>
      </c>
      <c r="J513" s="41">
        <f t="shared" si="38"/>
        <v>5</v>
      </c>
      <c r="K513" s="41">
        <f t="shared" si="39"/>
        <v>5</v>
      </c>
      <c r="L513" s="175"/>
      <c r="M513" s="41">
        <f t="shared" si="40"/>
        <v>5</v>
      </c>
    </row>
    <row r="514" spans="1:13" x14ac:dyDescent="0.3">
      <c r="A514" s="168">
        <v>2003</v>
      </c>
      <c r="B514" s="173" t="s">
        <v>13</v>
      </c>
      <c r="C514" s="222">
        <v>30</v>
      </c>
      <c r="D514" s="174">
        <f t="shared" si="41"/>
        <v>30</v>
      </c>
      <c r="E514" s="171">
        <f t="shared" ref="E514:E577" si="42">IF(D514&lt;&gt;C514,1,0)</f>
        <v>0</v>
      </c>
      <c r="F514" s="175"/>
      <c r="G514" s="175"/>
      <c r="H514" s="175"/>
      <c r="I514" s="176">
        <v>0</v>
      </c>
      <c r="J514" s="41">
        <f t="shared" ref="J514:J577" si="43">IF(OR(I514="",I514&gt;=75),"",IF(AND(I514&lt;75,OR(D514&lt;=0,D514="")),I514,IF(AND(I514&gt;=D514*10,I514&gt;30),D514,IF(D514&lt;&gt;"",I514,""))))</f>
        <v>0</v>
      </c>
      <c r="K514" s="41">
        <f t="shared" si="39"/>
        <v>0</v>
      </c>
      <c r="L514" s="175"/>
      <c r="M514" s="41">
        <f t="shared" si="40"/>
        <v>0</v>
      </c>
    </row>
    <row r="515" spans="1:13" x14ac:dyDescent="0.3">
      <c r="A515" s="168">
        <v>2003</v>
      </c>
      <c r="B515" s="173" t="s">
        <v>13</v>
      </c>
      <c r="C515" s="222">
        <v>5</v>
      </c>
      <c r="D515" s="174">
        <f t="shared" si="41"/>
        <v>5</v>
      </c>
      <c r="E515" s="171">
        <f t="shared" si="42"/>
        <v>0</v>
      </c>
      <c r="F515" s="175"/>
      <c r="G515" s="175"/>
      <c r="H515" s="175"/>
      <c r="I515" s="176">
        <v>6</v>
      </c>
      <c r="J515" s="41">
        <f t="shared" si="43"/>
        <v>6</v>
      </c>
      <c r="K515" s="41">
        <f t="shared" ref="K515:K578" si="44">IF($I515="","",IF(AND($C515&gt;0,$I515&gt;=$C515*10),$C515,IF(I515&gt;=50,"",IF($C515="",$I515,IF($C515&lt;&gt;"",$I515,"")))))</f>
        <v>6</v>
      </c>
      <c r="L515" s="175"/>
      <c r="M515" s="41">
        <f t="shared" ref="M515:M578" si="45">IFERROR(K515,I515)</f>
        <v>6</v>
      </c>
    </row>
    <row r="516" spans="1:13" x14ac:dyDescent="0.3">
      <c r="A516" s="168">
        <v>2003</v>
      </c>
      <c r="B516" s="173" t="s">
        <v>13</v>
      </c>
      <c r="C516" s="222">
        <v>25</v>
      </c>
      <c r="D516" s="174">
        <f t="shared" si="41"/>
        <v>25</v>
      </c>
      <c r="E516" s="171">
        <f t="shared" si="42"/>
        <v>0</v>
      </c>
      <c r="F516" s="175"/>
      <c r="G516" s="175"/>
      <c r="H516" s="175"/>
      <c r="I516" s="176">
        <v>5</v>
      </c>
      <c r="J516" s="41">
        <f t="shared" si="43"/>
        <v>5</v>
      </c>
      <c r="K516" s="41">
        <f t="shared" si="44"/>
        <v>5</v>
      </c>
      <c r="L516" s="175"/>
      <c r="M516" s="41">
        <f t="shared" si="45"/>
        <v>5</v>
      </c>
    </row>
    <row r="517" spans="1:13" x14ac:dyDescent="0.3">
      <c r="A517" s="168">
        <v>2003</v>
      </c>
      <c r="B517" s="173" t="s">
        <v>13</v>
      </c>
      <c r="C517" s="222">
        <v>3</v>
      </c>
      <c r="D517" s="174">
        <f t="shared" si="41"/>
        <v>3</v>
      </c>
      <c r="E517" s="171">
        <f t="shared" si="42"/>
        <v>0</v>
      </c>
      <c r="F517" s="175"/>
      <c r="G517" s="175"/>
      <c r="H517" s="175"/>
      <c r="I517" s="176">
        <v>17</v>
      </c>
      <c r="J517" s="41">
        <f t="shared" si="43"/>
        <v>17</v>
      </c>
      <c r="K517" s="41">
        <f t="shared" si="44"/>
        <v>17</v>
      </c>
      <c r="L517" s="175"/>
      <c r="M517" s="41">
        <f t="shared" si="45"/>
        <v>17</v>
      </c>
    </row>
    <row r="518" spans="1:13" x14ac:dyDescent="0.3">
      <c r="A518" s="168">
        <v>2003</v>
      </c>
      <c r="B518" s="173" t="s">
        <v>13</v>
      </c>
      <c r="C518" s="222">
        <v>10</v>
      </c>
      <c r="D518" s="174">
        <f t="shared" si="41"/>
        <v>10</v>
      </c>
      <c r="E518" s="171">
        <f t="shared" si="42"/>
        <v>0</v>
      </c>
      <c r="F518" s="175"/>
      <c r="G518" s="175"/>
      <c r="H518" s="175"/>
      <c r="I518" s="176">
        <v>10</v>
      </c>
      <c r="J518" s="41">
        <f t="shared" si="43"/>
        <v>10</v>
      </c>
      <c r="K518" s="41">
        <f t="shared" si="44"/>
        <v>10</v>
      </c>
      <c r="L518" s="175"/>
      <c r="M518" s="41">
        <f t="shared" si="45"/>
        <v>10</v>
      </c>
    </row>
    <row r="519" spans="1:13" x14ac:dyDescent="0.3">
      <c r="A519" s="168">
        <v>2003</v>
      </c>
      <c r="B519" s="173" t="s">
        <v>13</v>
      </c>
      <c r="C519" s="222">
        <v>2</v>
      </c>
      <c r="D519" s="174">
        <f t="shared" si="41"/>
        <v>2</v>
      </c>
      <c r="E519" s="171">
        <f t="shared" si="42"/>
        <v>0</v>
      </c>
      <c r="F519" s="175"/>
      <c r="G519" s="175"/>
      <c r="H519" s="175"/>
      <c r="I519" s="176">
        <v>5</v>
      </c>
      <c r="J519" s="41">
        <f t="shared" si="43"/>
        <v>5</v>
      </c>
      <c r="K519" s="41">
        <f t="shared" si="44"/>
        <v>5</v>
      </c>
      <c r="L519" s="175"/>
      <c r="M519" s="41">
        <f t="shared" si="45"/>
        <v>5</v>
      </c>
    </row>
    <row r="520" spans="1:13" x14ac:dyDescent="0.3">
      <c r="A520" s="168">
        <v>2003</v>
      </c>
      <c r="B520" s="173" t="s">
        <v>13</v>
      </c>
      <c r="C520" s="222">
        <v>8</v>
      </c>
      <c r="D520" s="174">
        <f t="shared" si="41"/>
        <v>8</v>
      </c>
      <c r="E520" s="171">
        <f t="shared" si="42"/>
        <v>0</v>
      </c>
      <c r="F520" s="175"/>
      <c r="G520" s="175"/>
      <c r="H520" s="175"/>
      <c r="I520" s="176">
        <v>6</v>
      </c>
      <c r="J520" s="41">
        <f t="shared" si="43"/>
        <v>6</v>
      </c>
      <c r="K520" s="41">
        <f t="shared" si="44"/>
        <v>6</v>
      </c>
      <c r="L520" s="175"/>
      <c r="M520" s="41">
        <f t="shared" si="45"/>
        <v>6</v>
      </c>
    </row>
    <row r="521" spans="1:13" x14ac:dyDescent="0.3">
      <c r="A521" s="168">
        <v>2003</v>
      </c>
      <c r="B521" s="173" t="s">
        <v>13</v>
      </c>
      <c r="C521" s="222">
        <v>0</v>
      </c>
      <c r="D521" s="174">
        <f t="shared" si="41"/>
        <v>0</v>
      </c>
      <c r="E521" s="171">
        <f t="shared" si="42"/>
        <v>0</v>
      </c>
      <c r="F521" s="175"/>
      <c r="G521" s="175"/>
      <c r="H521" s="175"/>
      <c r="I521" s="176">
        <v>0</v>
      </c>
      <c r="J521" s="41">
        <f t="shared" si="43"/>
        <v>0</v>
      </c>
      <c r="K521" s="41">
        <f t="shared" si="44"/>
        <v>0</v>
      </c>
      <c r="L521" s="175"/>
      <c r="M521" s="41">
        <f t="shared" si="45"/>
        <v>0</v>
      </c>
    </row>
    <row r="522" spans="1:13" x14ac:dyDescent="0.3">
      <c r="A522" s="168">
        <v>2003</v>
      </c>
      <c r="B522" s="173" t="s">
        <v>13</v>
      </c>
      <c r="C522" s="222">
        <v>5</v>
      </c>
      <c r="D522" s="174">
        <f t="shared" si="41"/>
        <v>5</v>
      </c>
      <c r="E522" s="171">
        <f t="shared" si="42"/>
        <v>0</v>
      </c>
      <c r="F522" s="175"/>
      <c r="G522" s="175"/>
      <c r="H522" s="175"/>
      <c r="I522" s="176">
        <v>5</v>
      </c>
      <c r="J522" s="41">
        <f t="shared" si="43"/>
        <v>5</v>
      </c>
      <c r="K522" s="41">
        <f t="shared" si="44"/>
        <v>5</v>
      </c>
      <c r="L522" s="175"/>
      <c r="M522" s="41">
        <f t="shared" si="45"/>
        <v>5</v>
      </c>
    </row>
    <row r="523" spans="1:13" x14ac:dyDescent="0.3">
      <c r="A523" s="168">
        <v>2003</v>
      </c>
      <c r="B523" s="173" t="s">
        <v>13</v>
      </c>
      <c r="C523" s="222">
        <v>2</v>
      </c>
      <c r="D523" s="174">
        <f t="shared" si="41"/>
        <v>2</v>
      </c>
      <c r="E523" s="171">
        <f t="shared" si="42"/>
        <v>0</v>
      </c>
      <c r="F523" s="175"/>
      <c r="G523" s="175"/>
      <c r="H523" s="175"/>
      <c r="I523" s="176">
        <v>2</v>
      </c>
      <c r="J523" s="41">
        <f t="shared" si="43"/>
        <v>2</v>
      </c>
      <c r="K523" s="41">
        <f t="shared" si="44"/>
        <v>2</v>
      </c>
      <c r="L523" s="175"/>
      <c r="M523" s="41">
        <f t="shared" si="45"/>
        <v>2</v>
      </c>
    </row>
    <row r="524" spans="1:13" x14ac:dyDescent="0.3">
      <c r="A524" s="168">
        <v>2003</v>
      </c>
      <c r="B524" s="173" t="s">
        <v>13</v>
      </c>
      <c r="C524" s="222">
        <v>0</v>
      </c>
      <c r="D524" s="174">
        <f t="shared" si="41"/>
        <v>0</v>
      </c>
      <c r="E524" s="171">
        <f t="shared" si="42"/>
        <v>0</v>
      </c>
      <c r="F524" s="175"/>
      <c r="G524" s="175"/>
      <c r="H524" s="175"/>
      <c r="I524" s="176">
        <v>0</v>
      </c>
      <c r="J524" s="41">
        <f t="shared" si="43"/>
        <v>0</v>
      </c>
      <c r="K524" s="41">
        <f t="shared" si="44"/>
        <v>0</v>
      </c>
      <c r="L524" s="175"/>
      <c r="M524" s="41">
        <f t="shared" si="45"/>
        <v>0</v>
      </c>
    </row>
    <row r="525" spans="1:13" x14ac:dyDescent="0.3">
      <c r="A525" s="168">
        <v>2003</v>
      </c>
      <c r="B525" s="173" t="s">
        <v>13</v>
      </c>
      <c r="C525" s="222">
        <v>2</v>
      </c>
      <c r="D525" s="174">
        <f t="shared" si="41"/>
        <v>2</v>
      </c>
      <c r="E525" s="171">
        <f t="shared" si="42"/>
        <v>0</v>
      </c>
      <c r="F525" s="175"/>
      <c r="G525" s="175"/>
      <c r="H525" s="175"/>
      <c r="I525" s="176">
        <v>2</v>
      </c>
      <c r="J525" s="41">
        <f t="shared" si="43"/>
        <v>2</v>
      </c>
      <c r="K525" s="41">
        <f t="shared" si="44"/>
        <v>2</v>
      </c>
      <c r="L525" s="175"/>
      <c r="M525" s="41">
        <f t="shared" si="45"/>
        <v>2</v>
      </c>
    </row>
    <row r="526" spans="1:13" x14ac:dyDescent="0.3">
      <c r="A526" s="168">
        <v>2003</v>
      </c>
      <c r="B526" s="173" t="s">
        <v>13</v>
      </c>
      <c r="C526" s="222">
        <v>5</v>
      </c>
      <c r="D526" s="174">
        <f t="shared" si="41"/>
        <v>5</v>
      </c>
      <c r="E526" s="171">
        <f t="shared" si="42"/>
        <v>0</v>
      </c>
      <c r="F526" s="175"/>
      <c r="G526" s="175"/>
      <c r="H526" s="175"/>
      <c r="I526" s="176">
        <v>5</v>
      </c>
      <c r="J526" s="41">
        <f t="shared" si="43"/>
        <v>5</v>
      </c>
      <c r="K526" s="41">
        <f t="shared" si="44"/>
        <v>5</v>
      </c>
      <c r="L526" s="175"/>
      <c r="M526" s="41">
        <f t="shared" si="45"/>
        <v>5</v>
      </c>
    </row>
    <row r="527" spans="1:13" x14ac:dyDescent="0.3">
      <c r="A527" s="168">
        <v>2003</v>
      </c>
      <c r="B527" s="173" t="s">
        <v>13</v>
      </c>
      <c r="C527" s="222">
        <v>20</v>
      </c>
      <c r="D527" s="174">
        <f t="shared" si="41"/>
        <v>20</v>
      </c>
      <c r="E527" s="171">
        <f t="shared" si="42"/>
        <v>0</v>
      </c>
      <c r="F527" s="175"/>
      <c r="G527" s="175"/>
      <c r="H527" s="175"/>
      <c r="I527" s="176">
        <v>20</v>
      </c>
      <c r="J527" s="41">
        <f t="shared" si="43"/>
        <v>20</v>
      </c>
      <c r="K527" s="41">
        <f t="shared" si="44"/>
        <v>20</v>
      </c>
      <c r="L527" s="175"/>
      <c r="M527" s="41">
        <f t="shared" si="45"/>
        <v>20</v>
      </c>
    </row>
    <row r="528" spans="1:13" x14ac:dyDescent="0.3">
      <c r="A528" s="168">
        <v>2003</v>
      </c>
      <c r="B528" s="173" t="s">
        <v>13</v>
      </c>
      <c r="C528" s="222">
        <v>5</v>
      </c>
      <c r="D528" s="174">
        <f t="shared" si="41"/>
        <v>5</v>
      </c>
      <c r="E528" s="171">
        <f t="shared" si="42"/>
        <v>0</v>
      </c>
      <c r="F528" s="175"/>
      <c r="G528" s="175"/>
      <c r="H528" s="175"/>
      <c r="I528" s="176">
        <v>15</v>
      </c>
      <c r="J528" s="41">
        <f t="shared" si="43"/>
        <v>15</v>
      </c>
      <c r="K528" s="41">
        <f t="shared" si="44"/>
        <v>15</v>
      </c>
      <c r="L528" s="175"/>
      <c r="M528" s="41">
        <f t="shared" si="45"/>
        <v>15</v>
      </c>
    </row>
    <row r="529" spans="1:13" x14ac:dyDescent="0.3">
      <c r="A529" s="168">
        <v>2003</v>
      </c>
      <c r="B529" s="173" t="s">
        <v>13</v>
      </c>
      <c r="C529" s="222">
        <v>0</v>
      </c>
      <c r="D529" s="174">
        <f t="shared" si="41"/>
        <v>0</v>
      </c>
      <c r="E529" s="171">
        <f t="shared" si="42"/>
        <v>0</v>
      </c>
      <c r="F529" s="175"/>
      <c r="G529" s="175"/>
      <c r="H529" s="175"/>
      <c r="I529" s="176">
        <v>0</v>
      </c>
      <c r="J529" s="41">
        <f t="shared" si="43"/>
        <v>0</v>
      </c>
      <c r="K529" s="41">
        <f t="shared" si="44"/>
        <v>0</v>
      </c>
      <c r="L529" s="175"/>
      <c r="M529" s="41">
        <f t="shared" si="45"/>
        <v>0</v>
      </c>
    </row>
    <row r="530" spans="1:13" x14ac:dyDescent="0.3">
      <c r="A530" s="168">
        <v>2003</v>
      </c>
      <c r="B530" s="173" t="s">
        <v>13</v>
      </c>
      <c r="C530" s="222">
        <v>6</v>
      </c>
      <c r="D530" s="174">
        <f t="shared" si="41"/>
        <v>6</v>
      </c>
      <c r="E530" s="171">
        <f t="shared" si="42"/>
        <v>0</v>
      </c>
      <c r="F530" s="175"/>
      <c r="G530" s="175"/>
      <c r="H530" s="175"/>
      <c r="I530" s="176">
        <v>6</v>
      </c>
      <c r="J530" s="41">
        <f t="shared" si="43"/>
        <v>6</v>
      </c>
      <c r="K530" s="41">
        <f t="shared" si="44"/>
        <v>6</v>
      </c>
      <c r="L530" s="175"/>
      <c r="M530" s="41">
        <f t="shared" si="45"/>
        <v>6</v>
      </c>
    </row>
    <row r="531" spans="1:13" x14ac:dyDescent="0.3">
      <c r="A531" s="168">
        <v>2003</v>
      </c>
      <c r="B531" s="173" t="s">
        <v>13</v>
      </c>
      <c r="C531" s="222">
        <v>2</v>
      </c>
      <c r="D531" s="174">
        <f t="shared" si="41"/>
        <v>2</v>
      </c>
      <c r="E531" s="171">
        <f t="shared" si="42"/>
        <v>0</v>
      </c>
      <c r="F531" s="175"/>
      <c r="G531" s="175"/>
      <c r="H531" s="175"/>
      <c r="I531" s="176">
        <v>10</v>
      </c>
      <c r="J531" s="41">
        <f t="shared" si="43"/>
        <v>10</v>
      </c>
      <c r="K531" s="41">
        <f t="shared" si="44"/>
        <v>10</v>
      </c>
      <c r="L531" s="175"/>
      <c r="M531" s="41">
        <f t="shared" si="45"/>
        <v>10</v>
      </c>
    </row>
    <row r="532" spans="1:13" x14ac:dyDescent="0.3">
      <c r="A532" s="168">
        <v>2003</v>
      </c>
      <c r="B532" s="173" t="s">
        <v>13</v>
      </c>
      <c r="C532" s="222">
        <v>5</v>
      </c>
      <c r="D532" s="174">
        <f t="shared" si="41"/>
        <v>5</v>
      </c>
      <c r="E532" s="171">
        <f t="shared" si="42"/>
        <v>0</v>
      </c>
      <c r="F532" s="175"/>
      <c r="G532" s="175"/>
      <c r="H532" s="175"/>
      <c r="I532" s="176">
        <v>25</v>
      </c>
      <c r="J532" s="41">
        <f t="shared" si="43"/>
        <v>25</v>
      </c>
      <c r="K532" s="41">
        <f t="shared" si="44"/>
        <v>25</v>
      </c>
      <c r="L532" s="175"/>
      <c r="M532" s="41">
        <f t="shared" si="45"/>
        <v>25</v>
      </c>
    </row>
    <row r="533" spans="1:13" x14ac:dyDescent="0.3">
      <c r="A533" s="168">
        <v>2003</v>
      </c>
      <c r="B533" s="173" t="s">
        <v>13</v>
      </c>
      <c r="C533" s="222">
        <v>2</v>
      </c>
      <c r="D533" s="174">
        <f t="shared" si="41"/>
        <v>2</v>
      </c>
      <c r="E533" s="171">
        <f t="shared" si="42"/>
        <v>0</v>
      </c>
      <c r="F533" s="175"/>
      <c r="G533" s="175"/>
      <c r="H533" s="175"/>
      <c r="I533" s="176">
        <v>8</v>
      </c>
      <c r="J533" s="41">
        <f t="shared" si="43"/>
        <v>8</v>
      </c>
      <c r="K533" s="41">
        <f t="shared" si="44"/>
        <v>8</v>
      </c>
      <c r="L533" s="175"/>
      <c r="M533" s="41">
        <f t="shared" si="45"/>
        <v>8</v>
      </c>
    </row>
    <row r="534" spans="1:13" x14ac:dyDescent="0.3">
      <c r="A534" s="168">
        <v>2003</v>
      </c>
      <c r="B534" s="173" t="s">
        <v>13</v>
      </c>
      <c r="C534" s="222">
        <v>0.5</v>
      </c>
      <c r="D534" s="174">
        <f t="shared" si="41"/>
        <v>0.5</v>
      </c>
      <c r="E534" s="171">
        <f t="shared" si="42"/>
        <v>0</v>
      </c>
      <c r="F534" s="175"/>
      <c r="G534" s="175"/>
      <c r="H534" s="175"/>
      <c r="I534" s="176">
        <v>10</v>
      </c>
      <c r="J534" s="41">
        <f t="shared" si="43"/>
        <v>10</v>
      </c>
      <c r="K534" s="41">
        <f t="shared" si="44"/>
        <v>0.5</v>
      </c>
      <c r="L534" s="175"/>
      <c r="M534" s="41">
        <f t="shared" si="45"/>
        <v>0.5</v>
      </c>
    </row>
    <row r="535" spans="1:13" x14ac:dyDescent="0.3">
      <c r="A535" s="168">
        <v>2003</v>
      </c>
      <c r="B535" s="173" t="s">
        <v>13</v>
      </c>
      <c r="C535" s="222">
        <v>12</v>
      </c>
      <c r="D535" s="174">
        <f t="shared" si="41"/>
        <v>12</v>
      </c>
      <c r="E535" s="171">
        <f t="shared" si="42"/>
        <v>0</v>
      </c>
      <c r="F535" s="175"/>
      <c r="G535" s="175"/>
      <c r="H535" s="175"/>
      <c r="I535" s="176">
        <v>10</v>
      </c>
      <c r="J535" s="41">
        <f t="shared" si="43"/>
        <v>10</v>
      </c>
      <c r="K535" s="41">
        <f t="shared" si="44"/>
        <v>10</v>
      </c>
      <c r="L535" s="175"/>
      <c r="M535" s="41">
        <f t="shared" si="45"/>
        <v>10</v>
      </c>
    </row>
    <row r="536" spans="1:13" x14ac:dyDescent="0.3">
      <c r="A536" s="168">
        <v>2003</v>
      </c>
      <c r="B536" s="173" t="s">
        <v>13</v>
      </c>
      <c r="C536" s="222">
        <v>80</v>
      </c>
      <c r="D536" s="174" t="str">
        <f t="shared" si="41"/>
        <v/>
      </c>
      <c r="E536" s="171">
        <f t="shared" si="42"/>
        <v>1</v>
      </c>
      <c r="F536" s="175"/>
      <c r="G536" s="175"/>
      <c r="H536" s="175"/>
      <c r="I536" s="176">
        <v>7</v>
      </c>
      <c r="J536" s="41">
        <f t="shared" si="43"/>
        <v>7</v>
      </c>
      <c r="K536" s="41">
        <f t="shared" si="44"/>
        <v>7</v>
      </c>
      <c r="L536" s="175"/>
      <c r="M536" s="41">
        <f t="shared" si="45"/>
        <v>7</v>
      </c>
    </row>
    <row r="537" spans="1:13" x14ac:dyDescent="0.3">
      <c r="A537" s="168">
        <v>2003</v>
      </c>
      <c r="B537" s="173" t="s">
        <v>13</v>
      </c>
      <c r="C537" s="222">
        <v>5</v>
      </c>
      <c r="D537" s="174">
        <f t="shared" si="41"/>
        <v>5</v>
      </c>
      <c r="E537" s="171">
        <f t="shared" si="42"/>
        <v>0</v>
      </c>
      <c r="F537" s="175"/>
      <c r="G537" s="175"/>
      <c r="H537" s="175"/>
      <c r="I537" s="176">
        <v>25</v>
      </c>
      <c r="J537" s="41">
        <f t="shared" si="43"/>
        <v>25</v>
      </c>
      <c r="K537" s="41">
        <f t="shared" si="44"/>
        <v>25</v>
      </c>
      <c r="L537" s="175"/>
      <c r="M537" s="41">
        <f t="shared" si="45"/>
        <v>25</v>
      </c>
    </row>
    <row r="538" spans="1:13" x14ac:dyDescent="0.3">
      <c r="A538" s="168">
        <v>2003</v>
      </c>
      <c r="B538" s="173" t="s">
        <v>13</v>
      </c>
      <c r="C538" s="222">
        <v>0</v>
      </c>
      <c r="D538" s="174">
        <f t="shared" si="41"/>
        <v>0</v>
      </c>
      <c r="E538" s="171">
        <f t="shared" si="42"/>
        <v>0</v>
      </c>
      <c r="F538" s="175"/>
      <c r="G538" s="175"/>
      <c r="H538" s="175"/>
      <c r="I538" s="176">
        <v>0</v>
      </c>
      <c r="J538" s="41">
        <f t="shared" si="43"/>
        <v>0</v>
      </c>
      <c r="K538" s="41">
        <f t="shared" si="44"/>
        <v>0</v>
      </c>
      <c r="L538" s="175"/>
      <c r="M538" s="41">
        <f t="shared" si="45"/>
        <v>0</v>
      </c>
    </row>
    <row r="539" spans="1:13" x14ac:dyDescent="0.3">
      <c r="A539" s="168">
        <v>2003</v>
      </c>
      <c r="B539" s="173" t="s">
        <v>13</v>
      </c>
      <c r="C539" s="222">
        <v>2</v>
      </c>
      <c r="D539" s="174">
        <f t="shared" si="41"/>
        <v>2</v>
      </c>
      <c r="E539" s="171">
        <f t="shared" si="42"/>
        <v>0</v>
      </c>
      <c r="F539" s="175"/>
      <c r="G539" s="175"/>
      <c r="H539" s="175"/>
      <c r="I539" s="176">
        <v>2</v>
      </c>
      <c r="J539" s="41">
        <f t="shared" si="43"/>
        <v>2</v>
      </c>
      <c r="K539" s="41">
        <f t="shared" si="44"/>
        <v>2</v>
      </c>
      <c r="L539" s="175"/>
      <c r="M539" s="41">
        <f t="shared" si="45"/>
        <v>2</v>
      </c>
    </row>
    <row r="540" spans="1:13" x14ac:dyDescent="0.3">
      <c r="A540" s="168">
        <v>2003</v>
      </c>
      <c r="B540" s="173" t="s">
        <v>13</v>
      </c>
      <c r="C540" s="222">
        <v>15</v>
      </c>
      <c r="D540" s="174">
        <f t="shared" si="41"/>
        <v>15</v>
      </c>
      <c r="E540" s="171">
        <f t="shared" si="42"/>
        <v>0</v>
      </c>
      <c r="F540" s="175"/>
      <c r="G540" s="175"/>
      <c r="H540" s="175"/>
      <c r="I540" s="176">
        <v>3</v>
      </c>
      <c r="J540" s="41">
        <f t="shared" si="43"/>
        <v>3</v>
      </c>
      <c r="K540" s="41">
        <f t="shared" si="44"/>
        <v>3</v>
      </c>
      <c r="L540" s="175"/>
      <c r="M540" s="41">
        <f t="shared" si="45"/>
        <v>3</v>
      </c>
    </row>
    <row r="541" spans="1:13" x14ac:dyDescent="0.3">
      <c r="A541" s="168">
        <v>2003</v>
      </c>
      <c r="B541" s="173" t="s">
        <v>13</v>
      </c>
      <c r="C541" s="222">
        <v>0</v>
      </c>
      <c r="D541" s="174">
        <f t="shared" si="41"/>
        <v>0</v>
      </c>
      <c r="E541" s="171">
        <f t="shared" si="42"/>
        <v>0</v>
      </c>
      <c r="F541" s="175"/>
      <c r="G541" s="175"/>
      <c r="H541" s="175"/>
      <c r="I541" s="176">
        <v>0</v>
      </c>
      <c r="J541" s="41">
        <f t="shared" si="43"/>
        <v>0</v>
      </c>
      <c r="K541" s="41">
        <f t="shared" si="44"/>
        <v>0</v>
      </c>
      <c r="L541" s="175"/>
      <c r="M541" s="41">
        <f t="shared" si="45"/>
        <v>0</v>
      </c>
    </row>
    <row r="542" spans="1:13" x14ac:dyDescent="0.3">
      <c r="A542" s="168">
        <v>2003</v>
      </c>
      <c r="B542" s="173" t="s">
        <v>13</v>
      </c>
      <c r="C542" s="222">
        <v>1</v>
      </c>
      <c r="D542" s="174">
        <f t="shared" si="41"/>
        <v>1</v>
      </c>
      <c r="E542" s="171">
        <f t="shared" si="42"/>
        <v>0</v>
      </c>
      <c r="F542" s="175"/>
      <c r="G542" s="175"/>
      <c r="H542" s="175"/>
      <c r="I542" s="176">
        <v>5</v>
      </c>
      <c r="J542" s="41">
        <f t="shared" si="43"/>
        <v>5</v>
      </c>
      <c r="K542" s="41">
        <f t="shared" si="44"/>
        <v>5</v>
      </c>
      <c r="L542" s="175"/>
      <c r="M542" s="41">
        <f t="shared" si="45"/>
        <v>5</v>
      </c>
    </row>
    <row r="543" spans="1:13" x14ac:dyDescent="0.3">
      <c r="A543" s="168">
        <v>2003</v>
      </c>
      <c r="B543" s="173" t="s">
        <v>13</v>
      </c>
      <c r="C543" s="222">
        <v>10</v>
      </c>
      <c r="D543" s="174">
        <f t="shared" si="41"/>
        <v>10</v>
      </c>
      <c r="E543" s="171">
        <f t="shared" si="42"/>
        <v>0</v>
      </c>
      <c r="F543" s="175"/>
      <c r="G543" s="175"/>
      <c r="H543" s="175"/>
      <c r="I543" s="176">
        <v>10</v>
      </c>
      <c r="J543" s="41">
        <f t="shared" si="43"/>
        <v>10</v>
      </c>
      <c r="K543" s="41">
        <f t="shared" si="44"/>
        <v>10</v>
      </c>
      <c r="L543" s="175"/>
      <c r="M543" s="41">
        <f t="shared" si="45"/>
        <v>10</v>
      </c>
    </row>
    <row r="544" spans="1:13" x14ac:dyDescent="0.3">
      <c r="A544" s="168">
        <v>2003</v>
      </c>
      <c r="B544" s="173" t="s">
        <v>13</v>
      </c>
      <c r="C544" s="222">
        <v>5</v>
      </c>
      <c r="D544" s="174">
        <f t="shared" si="41"/>
        <v>5</v>
      </c>
      <c r="E544" s="171">
        <f t="shared" si="42"/>
        <v>0</v>
      </c>
      <c r="F544" s="175"/>
      <c r="G544" s="175"/>
      <c r="H544" s="175"/>
      <c r="I544" s="176">
        <v>3</v>
      </c>
      <c r="J544" s="41">
        <f t="shared" si="43"/>
        <v>3</v>
      </c>
      <c r="K544" s="41">
        <f t="shared" si="44"/>
        <v>3</v>
      </c>
      <c r="L544" s="175"/>
      <c r="M544" s="41">
        <f t="shared" si="45"/>
        <v>3</v>
      </c>
    </row>
    <row r="545" spans="1:13" x14ac:dyDescent="0.3">
      <c r="A545" s="168">
        <v>2003</v>
      </c>
      <c r="B545" s="173" t="s">
        <v>13</v>
      </c>
      <c r="C545" s="222">
        <v>0.5</v>
      </c>
      <c r="D545" s="174">
        <f t="shared" si="41"/>
        <v>0.5</v>
      </c>
      <c r="E545" s="171">
        <f t="shared" si="42"/>
        <v>0</v>
      </c>
      <c r="F545" s="175"/>
      <c r="G545" s="175"/>
      <c r="H545" s="175"/>
      <c r="I545" s="176">
        <v>1</v>
      </c>
      <c r="J545" s="41">
        <f t="shared" si="43"/>
        <v>1</v>
      </c>
      <c r="K545" s="41">
        <f t="shared" si="44"/>
        <v>1</v>
      </c>
      <c r="L545" s="175"/>
      <c r="M545" s="41">
        <f t="shared" si="45"/>
        <v>1</v>
      </c>
    </row>
    <row r="546" spans="1:13" x14ac:dyDescent="0.3">
      <c r="A546" s="168">
        <v>2003</v>
      </c>
      <c r="B546" s="173" t="s">
        <v>13</v>
      </c>
      <c r="C546" s="222">
        <v>5</v>
      </c>
      <c r="D546" s="174">
        <f t="shared" si="41"/>
        <v>5</v>
      </c>
      <c r="E546" s="171">
        <f t="shared" si="42"/>
        <v>0</v>
      </c>
      <c r="F546" s="175"/>
      <c r="G546" s="175"/>
      <c r="H546" s="175"/>
      <c r="I546" s="176">
        <v>2</v>
      </c>
      <c r="J546" s="41">
        <f t="shared" si="43"/>
        <v>2</v>
      </c>
      <c r="K546" s="41">
        <f t="shared" si="44"/>
        <v>2</v>
      </c>
      <c r="L546" s="175"/>
      <c r="M546" s="41">
        <f t="shared" si="45"/>
        <v>2</v>
      </c>
    </row>
    <row r="547" spans="1:13" x14ac:dyDescent="0.3">
      <c r="A547" s="168">
        <v>2003</v>
      </c>
      <c r="B547" s="173" t="s">
        <v>13</v>
      </c>
      <c r="C547" s="222">
        <v>0</v>
      </c>
      <c r="D547" s="174">
        <f t="shared" si="41"/>
        <v>0</v>
      </c>
      <c r="E547" s="171">
        <f t="shared" si="42"/>
        <v>0</v>
      </c>
      <c r="F547" s="175"/>
      <c r="G547" s="175"/>
      <c r="H547" s="175"/>
      <c r="I547" s="176">
        <v>1</v>
      </c>
      <c r="J547" s="41">
        <f t="shared" si="43"/>
        <v>1</v>
      </c>
      <c r="K547" s="41">
        <f t="shared" si="44"/>
        <v>1</v>
      </c>
      <c r="L547" s="175"/>
      <c r="M547" s="41">
        <f t="shared" si="45"/>
        <v>1</v>
      </c>
    </row>
    <row r="548" spans="1:13" x14ac:dyDescent="0.3">
      <c r="A548" s="168">
        <v>2003</v>
      </c>
      <c r="B548" s="173" t="s">
        <v>13</v>
      </c>
      <c r="C548" s="222">
        <v>10</v>
      </c>
      <c r="D548" s="174">
        <f t="shared" si="41"/>
        <v>10</v>
      </c>
      <c r="E548" s="171">
        <f t="shared" si="42"/>
        <v>0</v>
      </c>
      <c r="F548" s="175"/>
      <c r="G548" s="175"/>
      <c r="H548" s="175"/>
      <c r="I548" s="176">
        <v>7</v>
      </c>
      <c r="J548" s="41">
        <f t="shared" si="43"/>
        <v>7</v>
      </c>
      <c r="K548" s="41">
        <f t="shared" si="44"/>
        <v>7</v>
      </c>
      <c r="L548" s="175"/>
      <c r="M548" s="41">
        <f t="shared" si="45"/>
        <v>7</v>
      </c>
    </row>
    <row r="549" spans="1:13" x14ac:dyDescent="0.3">
      <c r="A549" s="168">
        <v>2003</v>
      </c>
      <c r="B549" s="173" t="s">
        <v>13</v>
      </c>
      <c r="C549" s="222">
        <v>10</v>
      </c>
      <c r="D549" s="174">
        <f t="shared" ref="D549:D612" si="46">IF(OR(C549="",C549&gt;=50),"",C549)</f>
        <v>10</v>
      </c>
      <c r="E549" s="171">
        <f t="shared" si="42"/>
        <v>0</v>
      </c>
      <c r="F549" s="175"/>
      <c r="G549" s="175"/>
      <c r="H549" s="175"/>
      <c r="I549" s="176">
        <v>40</v>
      </c>
      <c r="J549" s="41">
        <f t="shared" si="43"/>
        <v>40</v>
      </c>
      <c r="K549" s="41">
        <f t="shared" si="44"/>
        <v>40</v>
      </c>
      <c r="L549" s="175"/>
      <c r="M549" s="41">
        <f t="shared" si="45"/>
        <v>40</v>
      </c>
    </row>
    <row r="550" spans="1:13" x14ac:dyDescent="0.3">
      <c r="A550" s="168">
        <v>2003</v>
      </c>
      <c r="B550" s="173" t="s">
        <v>13</v>
      </c>
      <c r="C550" s="222">
        <v>7</v>
      </c>
      <c r="D550" s="174">
        <f t="shared" si="46"/>
        <v>7</v>
      </c>
      <c r="E550" s="171">
        <f t="shared" si="42"/>
        <v>0</v>
      </c>
      <c r="F550" s="175"/>
      <c r="G550" s="175"/>
      <c r="H550" s="175"/>
      <c r="I550" s="176">
        <v>7</v>
      </c>
      <c r="J550" s="41">
        <f t="shared" si="43"/>
        <v>7</v>
      </c>
      <c r="K550" s="41">
        <f t="shared" si="44"/>
        <v>7</v>
      </c>
      <c r="L550" s="175"/>
      <c r="M550" s="41">
        <f t="shared" si="45"/>
        <v>7</v>
      </c>
    </row>
    <row r="551" spans="1:13" x14ac:dyDescent="0.3">
      <c r="A551" s="168">
        <v>2003</v>
      </c>
      <c r="B551" s="173" t="s">
        <v>13</v>
      </c>
      <c r="C551" s="222">
        <v>7</v>
      </c>
      <c r="D551" s="174">
        <f t="shared" si="46"/>
        <v>7</v>
      </c>
      <c r="E551" s="171">
        <f t="shared" si="42"/>
        <v>0</v>
      </c>
      <c r="F551" s="175"/>
      <c r="G551" s="175"/>
      <c r="H551" s="175"/>
      <c r="I551" s="176">
        <v>7</v>
      </c>
      <c r="J551" s="41">
        <f t="shared" si="43"/>
        <v>7</v>
      </c>
      <c r="K551" s="41">
        <f t="shared" si="44"/>
        <v>7</v>
      </c>
      <c r="L551" s="175"/>
      <c r="M551" s="41">
        <f t="shared" si="45"/>
        <v>7</v>
      </c>
    </row>
    <row r="552" spans="1:13" x14ac:dyDescent="0.3">
      <c r="A552" s="168">
        <v>2003</v>
      </c>
      <c r="B552" s="173" t="s">
        <v>13</v>
      </c>
      <c r="C552" s="222">
        <v>7.5</v>
      </c>
      <c r="D552" s="174">
        <f t="shared" si="46"/>
        <v>7.5</v>
      </c>
      <c r="E552" s="171">
        <f t="shared" si="42"/>
        <v>0</v>
      </c>
      <c r="F552" s="175"/>
      <c r="G552" s="175"/>
      <c r="H552" s="175"/>
      <c r="I552" s="176">
        <v>5</v>
      </c>
      <c r="J552" s="41">
        <f t="shared" si="43"/>
        <v>5</v>
      </c>
      <c r="K552" s="41">
        <f t="shared" si="44"/>
        <v>5</v>
      </c>
      <c r="L552" s="175"/>
      <c r="M552" s="41">
        <f t="shared" si="45"/>
        <v>5</v>
      </c>
    </row>
    <row r="553" spans="1:13" x14ac:dyDescent="0.3">
      <c r="A553" s="168">
        <v>2003</v>
      </c>
      <c r="B553" s="173" t="s">
        <v>13</v>
      </c>
      <c r="C553" s="222">
        <v>2</v>
      </c>
      <c r="D553" s="174">
        <f t="shared" si="46"/>
        <v>2</v>
      </c>
      <c r="E553" s="171">
        <f t="shared" si="42"/>
        <v>0</v>
      </c>
      <c r="F553" s="175"/>
      <c r="G553" s="175"/>
      <c r="H553" s="175"/>
      <c r="I553" s="176">
        <v>10</v>
      </c>
      <c r="J553" s="41">
        <f t="shared" si="43"/>
        <v>10</v>
      </c>
      <c r="K553" s="41">
        <f t="shared" si="44"/>
        <v>10</v>
      </c>
      <c r="L553" s="175"/>
      <c r="M553" s="41">
        <f t="shared" si="45"/>
        <v>10</v>
      </c>
    </row>
    <row r="554" spans="1:13" x14ac:dyDescent="0.3">
      <c r="A554" s="168">
        <v>2003</v>
      </c>
      <c r="B554" s="173" t="s">
        <v>13</v>
      </c>
      <c r="C554" s="222">
        <v>-1</v>
      </c>
      <c r="D554" s="174">
        <f t="shared" si="46"/>
        <v>-1</v>
      </c>
      <c r="E554" s="171">
        <f t="shared" si="42"/>
        <v>0</v>
      </c>
      <c r="F554" s="175"/>
      <c r="G554" s="175"/>
      <c r="H554" s="175"/>
      <c r="I554" s="176">
        <v>1</v>
      </c>
      <c r="J554" s="41">
        <f t="shared" si="43"/>
        <v>1</v>
      </c>
      <c r="K554" s="41">
        <f t="shared" si="44"/>
        <v>1</v>
      </c>
      <c r="L554" s="175"/>
      <c r="M554" s="41">
        <f t="shared" si="45"/>
        <v>1</v>
      </c>
    </row>
    <row r="555" spans="1:13" x14ac:dyDescent="0.3">
      <c r="A555" s="168">
        <v>2003</v>
      </c>
      <c r="B555" s="173" t="s">
        <v>13</v>
      </c>
      <c r="C555" s="222">
        <v>100</v>
      </c>
      <c r="D555" s="174" t="str">
        <f t="shared" si="46"/>
        <v/>
      </c>
      <c r="E555" s="171">
        <f t="shared" si="42"/>
        <v>1</v>
      </c>
      <c r="F555" s="175"/>
      <c r="G555" s="175"/>
      <c r="H555" s="175"/>
      <c r="I555" s="176">
        <v>100</v>
      </c>
      <c r="J555" s="41" t="str">
        <f t="shared" si="43"/>
        <v/>
      </c>
      <c r="K555" s="41" t="str">
        <f t="shared" si="44"/>
        <v/>
      </c>
      <c r="L555" s="175"/>
      <c r="M555" s="41" t="str">
        <f t="shared" si="45"/>
        <v/>
      </c>
    </row>
    <row r="556" spans="1:13" x14ac:dyDescent="0.3">
      <c r="A556" s="168">
        <v>2003</v>
      </c>
      <c r="B556" s="173" t="s">
        <v>13</v>
      </c>
      <c r="C556" s="222">
        <v>1</v>
      </c>
      <c r="D556" s="174">
        <f t="shared" si="46"/>
        <v>1</v>
      </c>
      <c r="E556" s="171">
        <f t="shared" si="42"/>
        <v>0</v>
      </c>
      <c r="F556" s="175"/>
      <c r="G556" s="175"/>
      <c r="H556" s="175"/>
      <c r="I556" s="176">
        <v>2</v>
      </c>
      <c r="J556" s="41">
        <f t="shared" si="43"/>
        <v>2</v>
      </c>
      <c r="K556" s="41">
        <f t="shared" si="44"/>
        <v>2</v>
      </c>
      <c r="L556" s="175"/>
      <c r="M556" s="41">
        <f t="shared" si="45"/>
        <v>2</v>
      </c>
    </row>
    <row r="557" spans="1:13" x14ac:dyDescent="0.3">
      <c r="A557" s="168">
        <v>2003</v>
      </c>
      <c r="B557" s="173" t="s">
        <v>13</v>
      </c>
      <c r="C557" s="222">
        <v>1</v>
      </c>
      <c r="D557" s="174">
        <f t="shared" si="46"/>
        <v>1</v>
      </c>
      <c r="E557" s="171">
        <f t="shared" si="42"/>
        <v>0</v>
      </c>
      <c r="F557" s="175"/>
      <c r="G557" s="175"/>
      <c r="H557" s="175"/>
      <c r="I557" s="176">
        <v>1</v>
      </c>
      <c r="J557" s="41">
        <f t="shared" si="43"/>
        <v>1</v>
      </c>
      <c r="K557" s="41">
        <f t="shared" si="44"/>
        <v>1</v>
      </c>
      <c r="L557" s="175"/>
      <c r="M557" s="41">
        <f t="shared" si="45"/>
        <v>1</v>
      </c>
    </row>
    <row r="558" spans="1:13" x14ac:dyDescent="0.3">
      <c r="A558" s="168">
        <v>2003</v>
      </c>
      <c r="B558" s="173" t="s">
        <v>13</v>
      </c>
      <c r="C558" s="222">
        <v>3</v>
      </c>
      <c r="D558" s="174">
        <f t="shared" si="46"/>
        <v>3</v>
      </c>
      <c r="E558" s="171">
        <f t="shared" si="42"/>
        <v>0</v>
      </c>
      <c r="F558" s="175"/>
      <c r="G558" s="175"/>
      <c r="H558" s="175"/>
      <c r="I558" s="176">
        <v>15</v>
      </c>
      <c r="J558" s="41">
        <f t="shared" si="43"/>
        <v>15</v>
      </c>
      <c r="K558" s="41">
        <f t="shared" si="44"/>
        <v>15</v>
      </c>
      <c r="L558" s="175"/>
      <c r="M558" s="41">
        <f t="shared" si="45"/>
        <v>15</v>
      </c>
    </row>
    <row r="559" spans="1:13" x14ac:dyDescent="0.3">
      <c r="A559" s="168">
        <v>2003</v>
      </c>
      <c r="B559" s="173" t="s">
        <v>13</v>
      </c>
      <c r="C559" s="222">
        <v>2</v>
      </c>
      <c r="D559" s="174">
        <f t="shared" si="46"/>
        <v>2</v>
      </c>
      <c r="E559" s="171">
        <f t="shared" si="42"/>
        <v>0</v>
      </c>
      <c r="F559" s="175"/>
      <c r="G559" s="175"/>
      <c r="H559" s="175"/>
      <c r="I559" s="176">
        <v>12</v>
      </c>
      <c r="J559" s="41">
        <f t="shared" si="43"/>
        <v>12</v>
      </c>
      <c r="K559" s="41">
        <f t="shared" si="44"/>
        <v>12</v>
      </c>
      <c r="L559" s="175"/>
      <c r="M559" s="41">
        <f t="shared" si="45"/>
        <v>12</v>
      </c>
    </row>
    <row r="560" spans="1:13" x14ac:dyDescent="0.3">
      <c r="A560" s="168">
        <v>2003</v>
      </c>
      <c r="B560" s="173" t="s">
        <v>13</v>
      </c>
      <c r="C560" s="222">
        <v>2</v>
      </c>
      <c r="D560" s="174">
        <f t="shared" si="46"/>
        <v>2</v>
      </c>
      <c r="E560" s="171">
        <f t="shared" si="42"/>
        <v>0</v>
      </c>
      <c r="F560" s="175"/>
      <c r="G560" s="175"/>
      <c r="H560" s="175"/>
      <c r="I560" s="176">
        <v>3</v>
      </c>
      <c r="J560" s="41">
        <f t="shared" si="43"/>
        <v>3</v>
      </c>
      <c r="K560" s="41">
        <f t="shared" si="44"/>
        <v>3</v>
      </c>
      <c r="L560" s="175"/>
      <c r="M560" s="41">
        <f t="shared" si="45"/>
        <v>3</v>
      </c>
    </row>
    <row r="561" spans="1:13" x14ac:dyDescent="0.3">
      <c r="A561" s="168">
        <v>2003</v>
      </c>
      <c r="B561" s="173" t="s">
        <v>13</v>
      </c>
      <c r="C561" s="222">
        <v>0</v>
      </c>
      <c r="D561" s="174">
        <f t="shared" si="46"/>
        <v>0</v>
      </c>
      <c r="E561" s="171">
        <f t="shared" si="42"/>
        <v>0</v>
      </c>
      <c r="F561" s="175"/>
      <c r="G561" s="175"/>
      <c r="H561" s="175"/>
      <c r="I561" s="176">
        <v>0</v>
      </c>
      <c r="J561" s="41">
        <f t="shared" si="43"/>
        <v>0</v>
      </c>
      <c r="K561" s="41">
        <f t="shared" si="44"/>
        <v>0</v>
      </c>
      <c r="L561" s="175"/>
      <c r="M561" s="41">
        <f t="shared" si="45"/>
        <v>0</v>
      </c>
    </row>
    <row r="562" spans="1:13" x14ac:dyDescent="0.3">
      <c r="A562" s="168">
        <v>2003</v>
      </c>
      <c r="B562" s="173" t="s">
        <v>14</v>
      </c>
      <c r="C562" s="222">
        <v>8</v>
      </c>
      <c r="D562" s="174">
        <f t="shared" si="46"/>
        <v>8</v>
      </c>
      <c r="E562" s="171">
        <f t="shared" si="42"/>
        <v>0</v>
      </c>
      <c r="F562" s="175"/>
      <c r="G562" s="175"/>
      <c r="H562" s="175"/>
      <c r="I562" s="176">
        <v>5</v>
      </c>
      <c r="J562" s="41">
        <f t="shared" si="43"/>
        <v>5</v>
      </c>
      <c r="K562" s="41">
        <f t="shared" si="44"/>
        <v>5</v>
      </c>
      <c r="L562" s="175"/>
      <c r="M562" s="41">
        <f t="shared" si="45"/>
        <v>5</v>
      </c>
    </row>
    <row r="563" spans="1:13" x14ac:dyDescent="0.3">
      <c r="A563" s="168">
        <v>2003</v>
      </c>
      <c r="B563" s="173" t="s">
        <v>14</v>
      </c>
      <c r="C563" s="222">
        <v>5</v>
      </c>
      <c r="D563" s="174">
        <f t="shared" si="46"/>
        <v>5</v>
      </c>
      <c r="E563" s="171">
        <f t="shared" si="42"/>
        <v>0</v>
      </c>
      <c r="F563" s="175"/>
      <c r="G563" s="175"/>
      <c r="H563" s="175"/>
      <c r="I563" s="176">
        <v>5</v>
      </c>
      <c r="J563" s="41">
        <f t="shared" si="43"/>
        <v>5</v>
      </c>
      <c r="K563" s="41">
        <f t="shared" si="44"/>
        <v>5</v>
      </c>
      <c r="L563" s="175"/>
      <c r="M563" s="41">
        <f t="shared" si="45"/>
        <v>5</v>
      </c>
    </row>
    <row r="564" spans="1:13" x14ac:dyDescent="0.3">
      <c r="A564" s="168">
        <v>2003</v>
      </c>
      <c r="B564" s="173" t="s">
        <v>14</v>
      </c>
      <c r="C564" s="222">
        <v>20</v>
      </c>
      <c r="D564" s="174">
        <f t="shared" si="46"/>
        <v>20</v>
      </c>
      <c r="E564" s="171">
        <f t="shared" si="42"/>
        <v>0</v>
      </c>
      <c r="F564" s="175"/>
      <c r="G564" s="175"/>
      <c r="H564" s="175"/>
      <c r="I564" s="176">
        <v>15</v>
      </c>
      <c r="J564" s="41">
        <f t="shared" si="43"/>
        <v>15</v>
      </c>
      <c r="K564" s="41">
        <f t="shared" si="44"/>
        <v>15</v>
      </c>
      <c r="L564" s="175"/>
      <c r="M564" s="41">
        <f t="shared" si="45"/>
        <v>15</v>
      </c>
    </row>
    <row r="565" spans="1:13" x14ac:dyDescent="0.3">
      <c r="A565" s="168">
        <v>2003</v>
      </c>
      <c r="B565" s="173" t="s">
        <v>14</v>
      </c>
      <c r="C565" s="222">
        <v>5</v>
      </c>
      <c r="D565" s="174">
        <f t="shared" si="46"/>
        <v>5</v>
      </c>
      <c r="E565" s="171">
        <f t="shared" si="42"/>
        <v>0</v>
      </c>
      <c r="F565" s="175"/>
      <c r="G565" s="175"/>
      <c r="H565" s="175"/>
      <c r="I565" s="176">
        <v>3</v>
      </c>
      <c r="J565" s="41">
        <f t="shared" si="43"/>
        <v>3</v>
      </c>
      <c r="K565" s="41">
        <f t="shared" si="44"/>
        <v>3</v>
      </c>
      <c r="L565" s="175"/>
      <c r="M565" s="41">
        <f t="shared" si="45"/>
        <v>3</v>
      </c>
    </row>
    <row r="566" spans="1:13" x14ac:dyDescent="0.3">
      <c r="A566" s="168">
        <v>2003</v>
      </c>
      <c r="B566" s="173" t="s">
        <v>14</v>
      </c>
      <c r="C566" s="222">
        <v>5</v>
      </c>
      <c r="D566" s="174">
        <f t="shared" si="46"/>
        <v>5</v>
      </c>
      <c r="E566" s="171">
        <f t="shared" si="42"/>
        <v>0</v>
      </c>
      <c r="F566" s="175"/>
      <c r="G566" s="175"/>
      <c r="H566" s="175"/>
      <c r="I566" s="176">
        <v>2</v>
      </c>
      <c r="J566" s="41">
        <f t="shared" si="43"/>
        <v>2</v>
      </c>
      <c r="K566" s="41">
        <f t="shared" si="44"/>
        <v>2</v>
      </c>
      <c r="L566" s="175"/>
      <c r="M566" s="41">
        <f t="shared" si="45"/>
        <v>2</v>
      </c>
    </row>
    <row r="567" spans="1:13" x14ac:dyDescent="0.3">
      <c r="A567" s="168">
        <v>2003</v>
      </c>
      <c r="B567" s="173" t="s">
        <v>14</v>
      </c>
      <c r="C567" s="222">
        <v>2</v>
      </c>
      <c r="D567" s="174">
        <f t="shared" si="46"/>
        <v>2</v>
      </c>
      <c r="E567" s="171">
        <f t="shared" si="42"/>
        <v>0</v>
      </c>
      <c r="F567" s="175"/>
      <c r="G567" s="175"/>
      <c r="H567" s="175"/>
      <c r="I567" s="176">
        <v>2</v>
      </c>
      <c r="J567" s="41">
        <f t="shared" si="43"/>
        <v>2</v>
      </c>
      <c r="K567" s="41">
        <f t="shared" si="44"/>
        <v>2</v>
      </c>
      <c r="L567" s="175"/>
      <c r="M567" s="41">
        <f t="shared" si="45"/>
        <v>2</v>
      </c>
    </row>
    <row r="568" spans="1:13" x14ac:dyDescent="0.3">
      <c r="A568" s="168">
        <v>2003</v>
      </c>
      <c r="B568" s="173" t="s">
        <v>14</v>
      </c>
      <c r="C568" s="222">
        <v>15</v>
      </c>
      <c r="D568" s="174">
        <f t="shared" si="46"/>
        <v>15</v>
      </c>
      <c r="E568" s="171">
        <f t="shared" si="42"/>
        <v>0</v>
      </c>
      <c r="F568" s="175"/>
      <c r="G568" s="175"/>
      <c r="H568" s="175"/>
      <c r="I568" s="176">
        <v>8</v>
      </c>
      <c r="J568" s="41">
        <f t="shared" si="43"/>
        <v>8</v>
      </c>
      <c r="K568" s="41">
        <f t="shared" si="44"/>
        <v>8</v>
      </c>
      <c r="L568" s="175"/>
      <c r="M568" s="41">
        <f t="shared" si="45"/>
        <v>8</v>
      </c>
    </row>
    <row r="569" spans="1:13" x14ac:dyDescent="0.3">
      <c r="A569" s="168">
        <v>2003</v>
      </c>
      <c r="B569" s="173" t="s">
        <v>14</v>
      </c>
      <c r="C569" s="222">
        <v>15</v>
      </c>
      <c r="D569" s="174">
        <f t="shared" si="46"/>
        <v>15</v>
      </c>
      <c r="E569" s="171">
        <f t="shared" si="42"/>
        <v>0</v>
      </c>
      <c r="F569" s="175"/>
      <c r="G569" s="175"/>
      <c r="H569" s="175"/>
      <c r="I569" s="176">
        <v>10</v>
      </c>
      <c r="J569" s="41">
        <f t="shared" si="43"/>
        <v>10</v>
      </c>
      <c r="K569" s="41">
        <f t="shared" si="44"/>
        <v>10</v>
      </c>
      <c r="L569" s="175"/>
      <c r="M569" s="41">
        <f t="shared" si="45"/>
        <v>10</v>
      </c>
    </row>
    <row r="570" spans="1:13" x14ac:dyDescent="0.3">
      <c r="A570" s="168">
        <v>2003</v>
      </c>
      <c r="B570" s="173" t="s">
        <v>14</v>
      </c>
      <c r="C570" s="222">
        <v>10</v>
      </c>
      <c r="D570" s="174">
        <f t="shared" si="46"/>
        <v>10</v>
      </c>
      <c r="E570" s="171">
        <f t="shared" si="42"/>
        <v>0</v>
      </c>
      <c r="F570" s="175"/>
      <c r="G570" s="175"/>
      <c r="H570" s="175"/>
      <c r="I570" s="176">
        <v>20</v>
      </c>
      <c r="J570" s="41">
        <f t="shared" si="43"/>
        <v>20</v>
      </c>
      <c r="K570" s="41">
        <f t="shared" si="44"/>
        <v>20</v>
      </c>
      <c r="L570" s="175"/>
      <c r="M570" s="41">
        <f t="shared" si="45"/>
        <v>20</v>
      </c>
    </row>
    <row r="571" spans="1:13" x14ac:dyDescent="0.3">
      <c r="A571" s="168">
        <v>2003</v>
      </c>
      <c r="B571" s="173" t="s">
        <v>14</v>
      </c>
      <c r="C571" s="222">
        <v>-1.5</v>
      </c>
      <c r="D571" s="174">
        <f t="shared" si="46"/>
        <v>-1.5</v>
      </c>
      <c r="E571" s="171">
        <f t="shared" si="42"/>
        <v>0</v>
      </c>
      <c r="F571" s="175"/>
      <c r="G571" s="175"/>
      <c r="H571" s="175"/>
      <c r="I571" s="176">
        <v>0.5</v>
      </c>
      <c r="J571" s="41">
        <f t="shared" si="43"/>
        <v>0.5</v>
      </c>
      <c r="K571" s="41">
        <f t="shared" si="44"/>
        <v>0.5</v>
      </c>
      <c r="L571" s="175"/>
      <c r="M571" s="41">
        <f t="shared" si="45"/>
        <v>0.5</v>
      </c>
    </row>
    <row r="572" spans="1:13" x14ac:dyDescent="0.3">
      <c r="A572" s="168">
        <v>2003</v>
      </c>
      <c r="B572" s="173" t="s">
        <v>14</v>
      </c>
      <c r="C572" s="222">
        <v>25</v>
      </c>
      <c r="D572" s="174">
        <f t="shared" si="46"/>
        <v>25</v>
      </c>
      <c r="E572" s="171">
        <f t="shared" si="42"/>
        <v>0</v>
      </c>
      <c r="F572" s="175"/>
      <c r="G572" s="175"/>
      <c r="H572" s="175"/>
      <c r="I572" s="176">
        <v>50</v>
      </c>
      <c r="J572" s="41">
        <f t="shared" si="43"/>
        <v>50</v>
      </c>
      <c r="K572" s="41" t="str">
        <f t="shared" si="44"/>
        <v/>
      </c>
      <c r="L572" s="175"/>
      <c r="M572" s="41" t="str">
        <f t="shared" si="45"/>
        <v/>
      </c>
    </row>
    <row r="573" spans="1:13" x14ac:dyDescent="0.3">
      <c r="A573" s="168">
        <v>2003</v>
      </c>
      <c r="B573" s="173" t="s">
        <v>14</v>
      </c>
      <c r="C573" s="222">
        <v>0</v>
      </c>
      <c r="D573" s="174">
        <f t="shared" si="46"/>
        <v>0</v>
      </c>
      <c r="E573" s="171">
        <f t="shared" si="42"/>
        <v>0</v>
      </c>
      <c r="F573" s="175"/>
      <c r="G573" s="175"/>
      <c r="H573" s="175"/>
      <c r="I573" s="176">
        <v>10</v>
      </c>
      <c r="J573" s="41">
        <f t="shared" si="43"/>
        <v>10</v>
      </c>
      <c r="K573" s="41">
        <f t="shared" si="44"/>
        <v>10</v>
      </c>
      <c r="L573" s="175"/>
      <c r="M573" s="41">
        <f t="shared" si="45"/>
        <v>10</v>
      </c>
    </row>
    <row r="574" spans="1:13" x14ac:dyDescent="0.3">
      <c r="A574" s="168">
        <v>2003</v>
      </c>
      <c r="B574" s="173" t="s">
        <v>14</v>
      </c>
      <c r="C574" s="222">
        <v>5</v>
      </c>
      <c r="D574" s="174">
        <f t="shared" si="46"/>
        <v>5</v>
      </c>
      <c r="E574" s="171">
        <f t="shared" si="42"/>
        <v>0</v>
      </c>
      <c r="F574" s="175"/>
      <c r="G574" s="175"/>
      <c r="H574" s="175"/>
      <c r="I574" s="176">
        <v>50</v>
      </c>
      <c r="J574" s="41">
        <f t="shared" si="43"/>
        <v>5</v>
      </c>
      <c r="K574" s="41">
        <f t="shared" si="44"/>
        <v>5</v>
      </c>
      <c r="L574" s="175"/>
      <c r="M574" s="41">
        <f t="shared" si="45"/>
        <v>5</v>
      </c>
    </row>
    <row r="575" spans="1:13" x14ac:dyDescent="0.3">
      <c r="A575" s="168">
        <v>2003</v>
      </c>
      <c r="B575" s="173" t="s">
        <v>14</v>
      </c>
      <c r="C575" s="222">
        <v>20</v>
      </c>
      <c r="D575" s="174">
        <f t="shared" si="46"/>
        <v>20</v>
      </c>
      <c r="E575" s="171">
        <f t="shared" si="42"/>
        <v>0</v>
      </c>
      <c r="F575" s="175"/>
      <c r="G575" s="175"/>
      <c r="H575" s="175"/>
      <c r="I575" s="176">
        <v>10</v>
      </c>
      <c r="J575" s="41">
        <f t="shared" si="43"/>
        <v>10</v>
      </c>
      <c r="K575" s="41">
        <f t="shared" si="44"/>
        <v>10</v>
      </c>
      <c r="L575" s="175"/>
      <c r="M575" s="41">
        <f t="shared" si="45"/>
        <v>10</v>
      </c>
    </row>
    <row r="576" spans="1:13" x14ac:dyDescent="0.3">
      <c r="A576" s="168">
        <v>2003</v>
      </c>
      <c r="B576" s="173" t="s">
        <v>14</v>
      </c>
      <c r="C576" s="222">
        <v>10</v>
      </c>
      <c r="D576" s="174">
        <f t="shared" si="46"/>
        <v>10</v>
      </c>
      <c r="E576" s="171">
        <f t="shared" si="42"/>
        <v>0</v>
      </c>
      <c r="F576" s="175"/>
      <c r="G576" s="175"/>
      <c r="H576" s="175"/>
      <c r="I576" s="176">
        <v>10</v>
      </c>
      <c r="J576" s="41">
        <f t="shared" si="43"/>
        <v>10</v>
      </c>
      <c r="K576" s="41">
        <f t="shared" si="44"/>
        <v>10</v>
      </c>
      <c r="L576" s="175"/>
      <c r="M576" s="41">
        <f t="shared" si="45"/>
        <v>10</v>
      </c>
    </row>
    <row r="577" spans="1:13" x14ac:dyDescent="0.3">
      <c r="A577" s="168">
        <v>2003</v>
      </c>
      <c r="B577" s="173" t="s">
        <v>14</v>
      </c>
      <c r="C577" s="222">
        <v>10</v>
      </c>
      <c r="D577" s="174">
        <f t="shared" si="46"/>
        <v>10</v>
      </c>
      <c r="E577" s="171">
        <f t="shared" si="42"/>
        <v>0</v>
      </c>
      <c r="F577" s="175"/>
      <c r="G577" s="175"/>
      <c r="H577" s="175"/>
      <c r="I577" s="176">
        <v>10</v>
      </c>
      <c r="J577" s="41">
        <f t="shared" si="43"/>
        <v>10</v>
      </c>
      <c r="K577" s="41">
        <f t="shared" si="44"/>
        <v>10</v>
      </c>
      <c r="L577" s="175"/>
      <c r="M577" s="41">
        <f t="shared" si="45"/>
        <v>10</v>
      </c>
    </row>
    <row r="578" spans="1:13" x14ac:dyDescent="0.3">
      <c r="A578" s="168">
        <v>2003</v>
      </c>
      <c r="B578" s="173" t="s">
        <v>14</v>
      </c>
      <c r="C578" s="222">
        <v>10</v>
      </c>
      <c r="D578" s="174">
        <f t="shared" si="46"/>
        <v>10</v>
      </c>
      <c r="E578" s="171">
        <f t="shared" ref="E578:E641" si="47">IF(D578&lt;&gt;C578,1,0)</f>
        <v>0</v>
      </c>
      <c r="F578" s="175"/>
      <c r="G578" s="175"/>
      <c r="H578" s="175"/>
      <c r="I578" s="176">
        <v>50</v>
      </c>
      <c r="J578" s="41">
        <f t="shared" ref="J578:J641" si="48">IF(OR(I578="",I578&gt;=75),"",IF(AND(I578&lt;75,OR(D578&lt;=0,D578="")),I578,IF(AND(I578&gt;=D578*10,I578&gt;30),D578,IF(D578&lt;&gt;"",I578,""))))</f>
        <v>50</v>
      </c>
      <c r="K578" s="41" t="str">
        <f t="shared" si="44"/>
        <v/>
      </c>
      <c r="L578" s="175"/>
      <c r="M578" s="41" t="str">
        <f t="shared" si="45"/>
        <v/>
      </c>
    </row>
    <row r="579" spans="1:13" x14ac:dyDescent="0.3">
      <c r="A579" s="168">
        <v>2003</v>
      </c>
      <c r="B579" s="173" t="s">
        <v>14</v>
      </c>
      <c r="C579" s="222">
        <v>3</v>
      </c>
      <c r="D579" s="174">
        <f t="shared" si="46"/>
        <v>3</v>
      </c>
      <c r="E579" s="171">
        <f t="shared" si="47"/>
        <v>0</v>
      </c>
      <c r="F579" s="175"/>
      <c r="G579" s="175"/>
      <c r="H579" s="175"/>
      <c r="I579" s="176">
        <v>30</v>
      </c>
      <c r="J579" s="41">
        <f t="shared" si="48"/>
        <v>30</v>
      </c>
      <c r="K579" s="41">
        <f t="shared" ref="K579:K642" si="49">IF($I579="","",IF(AND($C579&gt;0,$I579&gt;=$C579*10),$C579,IF(I579&gt;=50,"",IF($C579="",$I579,IF($C579&lt;&gt;"",$I579,"")))))</f>
        <v>3</v>
      </c>
      <c r="L579" s="175"/>
      <c r="M579" s="41">
        <f t="shared" ref="M579:M642" si="50">IFERROR(K579,I579)</f>
        <v>3</v>
      </c>
    </row>
    <row r="580" spans="1:13" x14ac:dyDescent="0.3">
      <c r="A580" s="168">
        <v>2003</v>
      </c>
      <c r="B580" s="173" t="s">
        <v>14</v>
      </c>
      <c r="C580" s="222">
        <v>10</v>
      </c>
      <c r="D580" s="174">
        <f t="shared" si="46"/>
        <v>10</v>
      </c>
      <c r="E580" s="171">
        <f t="shared" si="47"/>
        <v>0</v>
      </c>
      <c r="F580" s="175"/>
      <c r="G580" s="175"/>
      <c r="H580" s="175"/>
      <c r="I580" s="176">
        <v>6</v>
      </c>
      <c r="J580" s="41">
        <f t="shared" si="48"/>
        <v>6</v>
      </c>
      <c r="K580" s="41">
        <f t="shared" si="49"/>
        <v>6</v>
      </c>
      <c r="L580" s="175"/>
      <c r="M580" s="41">
        <f t="shared" si="50"/>
        <v>6</v>
      </c>
    </row>
    <row r="581" spans="1:13" x14ac:dyDescent="0.3">
      <c r="A581" s="168">
        <v>2003</v>
      </c>
      <c r="B581" s="173" t="s">
        <v>14</v>
      </c>
      <c r="C581" s="222">
        <v>5</v>
      </c>
      <c r="D581" s="174">
        <f t="shared" si="46"/>
        <v>5</v>
      </c>
      <c r="E581" s="171">
        <f t="shared" si="47"/>
        <v>0</v>
      </c>
      <c r="F581" s="175"/>
      <c r="G581" s="175"/>
      <c r="H581" s="175"/>
      <c r="I581" s="176">
        <v>8</v>
      </c>
      <c r="J581" s="41">
        <f t="shared" si="48"/>
        <v>8</v>
      </c>
      <c r="K581" s="41">
        <f t="shared" si="49"/>
        <v>8</v>
      </c>
      <c r="L581" s="175"/>
      <c r="M581" s="41">
        <f t="shared" si="50"/>
        <v>8</v>
      </c>
    </row>
    <row r="582" spans="1:13" x14ac:dyDescent="0.3">
      <c r="A582" s="168">
        <v>2003</v>
      </c>
      <c r="B582" s="173" t="s">
        <v>14</v>
      </c>
      <c r="C582" s="222">
        <v>12</v>
      </c>
      <c r="D582" s="174">
        <f t="shared" si="46"/>
        <v>12</v>
      </c>
      <c r="E582" s="171">
        <f t="shared" si="47"/>
        <v>0</v>
      </c>
      <c r="F582" s="175"/>
      <c r="G582" s="175"/>
      <c r="H582" s="175"/>
      <c r="I582" s="176">
        <v>8</v>
      </c>
      <c r="J582" s="41">
        <f t="shared" si="48"/>
        <v>8</v>
      </c>
      <c r="K582" s="41">
        <f t="shared" si="49"/>
        <v>8</v>
      </c>
      <c r="L582" s="175"/>
      <c r="M582" s="41">
        <f t="shared" si="50"/>
        <v>8</v>
      </c>
    </row>
    <row r="583" spans="1:13" x14ac:dyDescent="0.3">
      <c r="A583" s="168">
        <v>2003</v>
      </c>
      <c r="B583" s="173" t="s">
        <v>14</v>
      </c>
      <c r="C583" s="222">
        <v>5</v>
      </c>
      <c r="D583" s="174">
        <f t="shared" si="46"/>
        <v>5</v>
      </c>
      <c r="E583" s="171">
        <f t="shared" si="47"/>
        <v>0</v>
      </c>
      <c r="F583" s="175"/>
      <c r="G583" s="175"/>
      <c r="H583" s="175"/>
      <c r="I583" s="176">
        <v>15</v>
      </c>
      <c r="J583" s="41">
        <f t="shared" si="48"/>
        <v>15</v>
      </c>
      <c r="K583" s="41">
        <f t="shared" si="49"/>
        <v>15</v>
      </c>
      <c r="L583" s="175"/>
      <c r="M583" s="41">
        <f t="shared" si="50"/>
        <v>15</v>
      </c>
    </row>
    <row r="584" spans="1:13" x14ac:dyDescent="0.3">
      <c r="A584" s="168">
        <v>2003</v>
      </c>
      <c r="B584" s="173" t="s">
        <v>14</v>
      </c>
      <c r="C584" s="222">
        <v>-5</v>
      </c>
      <c r="D584" s="174">
        <f t="shared" si="46"/>
        <v>-5</v>
      </c>
      <c r="E584" s="171">
        <f t="shared" si="47"/>
        <v>0</v>
      </c>
      <c r="F584" s="175"/>
      <c r="G584" s="175"/>
      <c r="H584" s="175"/>
      <c r="I584" s="176">
        <v>-20</v>
      </c>
      <c r="J584" s="41">
        <f t="shared" si="48"/>
        <v>-20</v>
      </c>
      <c r="K584" s="41">
        <f t="shared" si="49"/>
        <v>-20</v>
      </c>
      <c r="L584" s="175"/>
      <c r="M584" s="41">
        <f t="shared" si="50"/>
        <v>-20</v>
      </c>
    </row>
    <row r="585" spans="1:13" x14ac:dyDescent="0.3">
      <c r="A585" s="168">
        <v>2003</v>
      </c>
      <c r="B585" s="173" t="s">
        <v>14</v>
      </c>
      <c r="C585" s="222">
        <v>10</v>
      </c>
      <c r="D585" s="174">
        <f t="shared" si="46"/>
        <v>10</v>
      </c>
      <c r="E585" s="171">
        <f t="shared" si="47"/>
        <v>0</v>
      </c>
      <c r="F585" s="175"/>
      <c r="G585" s="175"/>
      <c r="H585" s="175"/>
      <c r="I585" s="176">
        <v>30</v>
      </c>
      <c r="J585" s="41">
        <f t="shared" si="48"/>
        <v>30</v>
      </c>
      <c r="K585" s="41">
        <f t="shared" si="49"/>
        <v>30</v>
      </c>
      <c r="L585" s="175"/>
      <c r="M585" s="41">
        <f t="shared" si="50"/>
        <v>30</v>
      </c>
    </row>
    <row r="586" spans="1:13" x14ac:dyDescent="0.3">
      <c r="A586" s="168">
        <v>2003</v>
      </c>
      <c r="B586" s="173" t="s">
        <v>14</v>
      </c>
      <c r="C586" s="222">
        <v>5</v>
      </c>
      <c r="D586" s="174">
        <f t="shared" si="46"/>
        <v>5</v>
      </c>
      <c r="E586" s="171">
        <f t="shared" si="47"/>
        <v>0</v>
      </c>
      <c r="F586" s="175"/>
      <c r="G586" s="175"/>
      <c r="H586" s="175"/>
      <c r="I586" s="177"/>
      <c r="J586" s="41" t="str">
        <f t="shared" si="48"/>
        <v/>
      </c>
      <c r="K586" s="41" t="str">
        <f t="shared" si="49"/>
        <v/>
      </c>
      <c r="L586" s="175"/>
      <c r="M586" s="41" t="str">
        <f t="shared" si="50"/>
        <v/>
      </c>
    </row>
    <row r="587" spans="1:13" x14ac:dyDescent="0.3">
      <c r="A587" s="168">
        <v>2003</v>
      </c>
      <c r="B587" s="173" t="s">
        <v>14</v>
      </c>
      <c r="C587" s="222">
        <v>20</v>
      </c>
      <c r="D587" s="174">
        <f t="shared" si="46"/>
        <v>20</v>
      </c>
      <c r="E587" s="171">
        <f t="shared" si="47"/>
        <v>0</v>
      </c>
      <c r="F587" s="175"/>
      <c r="G587" s="175"/>
      <c r="H587" s="175"/>
      <c r="I587" s="176">
        <v>50</v>
      </c>
      <c r="J587" s="41">
        <f t="shared" si="48"/>
        <v>50</v>
      </c>
      <c r="K587" s="41" t="str">
        <f t="shared" si="49"/>
        <v/>
      </c>
      <c r="L587" s="175"/>
      <c r="M587" s="41" t="str">
        <f t="shared" si="50"/>
        <v/>
      </c>
    </row>
    <row r="588" spans="1:13" x14ac:dyDescent="0.3">
      <c r="A588" s="168">
        <v>2003</v>
      </c>
      <c r="B588" s="173" t="s">
        <v>14</v>
      </c>
      <c r="C588" s="222">
        <v>13</v>
      </c>
      <c r="D588" s="174">
        <f t="shared" si="46"/>
        <v>13</v>
      </c>
      <c r="E588" s="171">
        <f t="shared" si="47"/>
        <v>0</v>
      </c>
      <c r="F588" s="175"/>
      <c r="G588" s="175"/>
      <c r="H588" s="175"/>
      <c r="I588" s="176">
        <v>10</v>
      </c>
      <c r="J588" s="41">
        <f t="shared" si="48"/>
        <v>10</v>
      </c>
      <c r="K588" s="41">
        <f t="shared" si="49"/>
        <v>10</v>
      </c>
      <c r="L588" s="175"/>
      <c r="M588" s="41">
        <f t="shared" si="50"/>
        <v>10</v>
      </c>
    </row>
    <row r="589" spans="1:13" x14ac:dyDescent="0.3">
      <c r="A589" s="168">
        <v>2003</v>
      </c>
      <c r="B589" s="173" t="s">
        <v>14</v>
      </c>
      <c r="C589" s="222">
        <v>18</v>
      </c>
      <c r="D589" s="174">
        <f t="shared" si="46"/>
        <v>18</v>
      </c>
      <c r="E589" s="171">
        <f t="shared" si="47"/>
        <v>0</v>
      </c>
      <c r="F589" s="175"/>
      <c r="G589" s="175"/>
      <c r="H589" s="175"/>
      <c r="I589" s="176">
        <v>10</v>
      </c>
      <c r="J589" s="41">
        <f t="shared" si="48"/>
        <v>10</v>
      </c>
      <c r="K589" s="41">
        <f t="shared" si="49"/>
        <v>10</v>
      </c>
      <c r="L589" s="175"/>
      <c r="M589" s="41">
        <f t="shared" si="50"/>
        <v>10</v>
      </c>
    </row>
    <row r="590" spans="1:13" x14ac:dyDescent="0.3">
      <c r="A590" s="168">
        <v>2003</v>
      </c>
      <c r="B590" s="173" t="s">
        <v>14</v>
      </c>
      <c r="C590" s="222">
        <v>-5</v>
      </c>
      <c r="D590" s="174">
        <f t="shared" si="46"/>
        <v>-5</v>
      </c>
      <c r="E590" s="171">
        <f t="shared" si="47"/>
        <v>0</v>
      </c>
      <c r="F590" s="175"/>
      <c r="G590" s="175"/>
      <c r="H590" s="175"/>
      <c r="I590" s="176">
        <v>0</v>
      </c>
      <c r="J590" s="41">
        <f t="shared" si="48"/>
        <v>0</v>
      </c>
      <c r="K590" s="41">
        <f t="shared" si="49"/>
        <v>0</v>
      </c>
      <c r="L590" s="175"/>
      <c r="M590" s="41">
        <f t="shared" si="50"/>
        <v>0</v>
      </c>
    </row>
    <row r="591" spans="1:13" x14ac:dyDescent="0.3">
      <c r="A591" s="168">
        <v>2003</v>
      </c>
      <c r="B591" s="173" t="s">
        <v>14</v>
      </c>
      <c r="C591" s="222">
        <v>15</v>
      </c>
      <c r="D591" s="174">
        <f t="shared" si="46"/>
        <v>15</v>
      </c>
      <c r="E591" s="171">
        <f t="shared" si="47"/>
        <v>0</v>
      </c>
      <c r="F591" s="175"/>
      <c r="G591" s="175"/>
      <c r="H591" s="175"/>
      <c r="I591" s="176">
        <v>15</v>
      </c>
      <c r="J591" s="41">
        <f t="shared" si="48"/>
        <v>15</v>
      </c>
      <c r="K591" s="41">
        <f t="shared" si="49"/>
        <v>15</v>
      </c>
      <c r="L591" s="175"/>
      <c r="M591" s="41">
        <f t="shared" si="50"/>
        <v>15</v>
      </c>
    </row>
    <row r="592" spans="1:13" x14ac:dyDescent="0.3">
      <c r="A592" s="168">
        <v>2003</v>
      </c>
      <c r="B592" s="173" t="s">
        <v>14</v>
      </c>
      <c r="C592" s="222">
        <v>8</v>
      </c>
      <c r="D592" s="174">
        <f t="shared" si="46"/>
        <v>8</v>
      </c>
      <c r="E592" s="171">
        <f t="shared" si="47"/>
        <v>0</v>
      </c>
      <c r="F592" s="175"/>
      <c r="G592" s="175"/>
      <c r="H592" s="175"/>
      <c r="I592" s="176">
        <v>5</v>
      </c>
      <c r="J592" s="41">
        <f t="shared" si="48"/>
        <v>5</v>
      </c>
      <c r="K592" s="41">
        <f t="shared" si="49"/>
        <v>5</v>
      </c>
      <c r="L592" s="175"/>
      <c r="M592" s="41">
        <f t="shared" si="50"/>
        <v>5</v>
      </c>
    </row>
    <row r="593" spans="1:13" x14ac:dyDescent="0.3">
      <c r="A593" s="168">
        <v>2003</v>
      </c>
      <c r="B593" s="173" t="s">
        <v>14</v>
      </c>
      <c r="C593" s="222">
        <v>-10</v>
      </c>
      <c r="D593" s="174">
        <f t="shared" si="46"/>
        <v>-10</v>
      </c>
      <c r="E593" s="171">
        <f t="shared" si="47"/>
        <v>0</v>
      </c>
      <c r="F593" s="175"/>
      <c r="G593" s="175"/>
      <c r="H593" s="175"/>
      <c r="I593" s="176">
        <v>10</v>
      </c>
      <c r="J593" s="41">
        <f t="shared" si="48"/>
        <v>10</v>
      </c>
      <c r="K593" s="41">
        <f t="shared" si="49"/>
        <v>10</v>
      </c>
      <c r="L593" s="175"/>
      <c r="M593" s="41">
        <f t="shared" si="50"/>
        <v>10</v>
      </c>
    </row>
    <row r="594" spans="1:13" x14ac:dyDescent="0.3">
      <c r="A594" s="168">
        <v>2003</v>
      </c>
      <c r="B594" s="173" t="s">
        <v>14</v>
      </c>
      <c r="C594" s="222">
        <v>15</v>
      </c>
      <c r="D594" s="174">
        <f t="shared" si="46"/>
        <v>15</v>
      </c>
      <c r="E594" s="171">
        <f t="shared" si="47"/>
        <v>0</v>
      </c>
      <c r="F594" s="175"/>
      <c r="G594" s="175"/>
      <c r="H594" s="175"/>
      <c r="I594" s="176">
        <v>5</v>
      </c>
      <c r="J594" s="41">
        <f t="shared" si="48"/>
        <v>5</v>
      </c>
      <c r="K594" s="41">
        <f t="shared" si="49"/>
        <v>5</v>
      </c>
      <c r="L594" s="175"/>
      <c r="M594" s="41">
        <f t="shared" si="50"/>
        <v>5</v>
      </c>
    </row>
    <row r="595" spans="1:13" x14ac:dyDescent="0.3">
      <c r="A595" s="168">
        <v>2003</v>
      </c>
      <c r="B595" s="173" t="s">
        <v>14</v>
      </c>
      <c r="C595" s="222">
        <v>15</v>
      </c>
      <c r="D595" s="174">
        <f t="shared" si="46"/>
        <v>15</v>
      </c>
      <c r="E595" s="171">
        <f t="shared" si="47"/>
        <v>0</v>
      </c>
      <c r="F595" s="175"/>
      <c r="G595" s="175"/>
      <c r="H595" s="175"/>
      <c r="I595" s="176">
        <v>8</v>
      </c>
      <c r="J595" s="41">
        <f t="shared" si="48"/>
        <v>8</v>
      </c>
      <c r="K595" s="41">
        <f t="shared" si="49"/>
        <v>8</v>
      </c>
      <c r="L595" s="175"/>
      <c r="M595" s="41">
        <f t="shared" si="50"/>
        <v>8</v>
      </c>
    </row>
    <row r="596" spans="1:13" x14ac:dyDescent="0.3">
      <c r="A596" s="168">
        <v>2003</v>
      </c>
      <c r="B596" s="173" t="s">
        <v>14</v>
      </c>
      <c r="C596" s="222">
        <v>15</v>
      </c>
      <c r="D596" s="174">
        <f t="shared" si="46"/>
        <v>15</v>
      </c>
      <c r="E596" s="171">
        <f t="shared" si="47"/>
        <v>0</v>
      </c>
      <c r="F596" s="175"/>
      <c r="G596" s="175"/>
      <c r="H596" s="175"/>
      <c r="I596" s="176">
        <v>5</v>
      </c>
      <c r="J596" s="41">
        <f t="shared" si="48"/>
        <v>5</v>
      </c>
      <c r="K596" s="41">
        <f t="shared" si="49"/>
        <v>5</v>
      </c>
      <c r="L596" s="175"/>
      <c r="M596" s="41">
        <f t="shared" si="50"/>
        <v>5</v>
      </c>
    </row>
    <row r="597" spans="1:13" x14ac:dyDescent="0.3">
      <c r="A597" s="168">
        <v>2003</v>
      </c>
      <c r="B597" s="173" t="s">
        <v>14</v>
      </c>
      <c r="C597" s="222">
        <v>5</v>
      </c>
      <c r="D597" s="174">
        <f t="shared" si="46"/>
        <v>5</v>
      </c>
      <c r="E597" s="171">
        <f t="shared" si="47"/>
        <v>0</v>
      </c>
      <c r="F597" s="175"/>
      <c r="G597" s="175"/>
      <c r="H597" s="175"/>
      <c r="I597" s="176">
        <v>4</v>
      </c>
      <c r="J597" s="41">
        <f t="shared" si="48"/>
        <v>4</v>
      </c>
      <c r="K597" s="41">
        <f t="shared" si="49"/>
        <v>4</v>
      </c>
      <c r="L597" s="175"/>
      <c r="M597" s="41">
        <f t="shared" si="50"/>
        <v>4</v>
      </c>
    </row>
    <row r="598" spans="1:13" x14ac:dyDescent="0.3">
      <c r="A598" s="168">
        <v>2003</v>
      </c>
      <c r="B598" s="173" t="s">
        <v>14</v>
      </c>
      <c r="C598" s="222">
        <v>10</v>
      </c>
      <c r="D598" s="174">
        <f t="shared" si="46"/>
        <v>10</v>
      </c>
      <c r="E598" s="171">
        <f t="shared" si="47"/>
        <v>0</v>
      </c>
      <c r="F598" s="175"/>
      <c r="G598" s="175"/>
      <c r="H598" s="175"/>
      <c r="I598" s="176">
        <v>10</v>
      </c>
      <c r="J598" s="41">
        <f t="shared" si="48"/>
        <v>10</v>
      </c>
      <c r="K598" s="41">
        <f t="shared" si="49"/>
        <v>10</v>
      </c>
      <c r="L598" s="175"/>
      <c r="M598" s="41">
        <f t="shared" si="50"/>
        <v>10</v>
      </c>
    </row>
    <row r="599" spans="1:13" x14ac:dyDescent="0.3">
      <c r="A599" s="168">
        <v>2003</v>
      </c>
      <c r="B599" s="173" t="s">
        <v>14</v>
      </c>
      <c r="C599" s="222">
        <v>10</v>
      </c>
      <c r="D599" s="174">
        <f t="shared" si="46"/>
        <v>10</v>
      </c>
      <c r="E599" s="171">
        <f t="shared" si="47"/>
        <v>0</v>
      </c>
      <c r="F599" s="175"/>
      <c r="G599" s="175"/>
      <c r="H599" s="175"/>
      <c r="I599" s="176">
        <v>5</v>
      </c>
      <c r="J599" s="41">
        <f t="shared" si="48"/>
        <v>5</v>
      </c>
      <c r="K599" s="41">
        <f t="shared" si="49"/>
        <v>5</v>
      </c>
      <c r="L599" s="175"/>
      <c r="M599" s="41">
        <f t="shared" si="50"/>
        <v>5</v>
      </c>
    </row>
    <row r="600" spans="1:13" x14ac:dyDescent="0.3">
      <c r="A600" s="168">
        <v>2003</v>
      </c>
      <c r="B600" s="173" t="s">
        <v>14</v>
      </c>
      <c r="C600" s="222">
        <v>5</v>
      </c>
      <c r="D600" s="174">
        <f t="shared" si="46"/>
        <v>5</v>
      </c>
      <c r="E600" s="171">
        <f t="shared" si="47"/>
        <v>0</v>
      </c>
      <c r="F600" s="175"/>
      <c r="G600" s="175"/>
      <c r="H600" s="175"/>
      <c r="I600" s="176">
        <v>3</v>
      </c>
      <c r="J600" s="41">
        <f t="shared" si="48"/>
        <v>3</v>
      </c>
      <c r="K600" s="41">
        <f t="shared" si="49"/>
        <v>3</v>
      </c>
      <c r="L600" s="175"/>
      <c r="M600" s="41">
        <f t="shared" si="50"/>
        <v>3</v>
      </c>
    </row>
    <row r="601" spans="1:13" x14ac:dyDescent="0.3">
      <c r="A601" s="168">
        <v>2003</v>
      </c>
      <c r="B601" s="173" t="s">
        <v>14</v>
      </c>
      <c r="C601" s="222">
        <v>7</v>
      </c>
      <c r="D601" s="174">
        <f t="shared" si="46"/>
        <v>7</v>
      </c>
      <c r="E601" s="171">
        <f t="shared" si="47"/>
        <v>0</v>
      </c>
      <c r="F601" s="175"/>
      <c r="G601" s="175"/>
      <c r="H601" s="175"/>
      <c r="I601" s="176">
        <v>4</v>
      </c>
      <c r="J601" s="41">
        <f t="shared" si="48"/>
        <v>4</v>
      </c>
      <c r="K601" s="41">
        <f t="shared" si="49"/>
        <v>4</v>
      </c>
      <c r="L601" s="175"/>
      <c r="M601" s="41">
        <f t="shared" si="50"/>
        <v>4</v>
      </c>
    </row>
    <row r="602" spans="1:13" x14ac:dyDescent="0.3">
      <c r="A602" s="168">
        <v>2003</v>
      </c>
      <c r="B602" s="173" t="s">
        <v>14</v>
      </c>
      <c r="C602" s="222">
        <v>5</v>
      </c>
      <c r="D602" s="174">
        <f t="shared" si="46"/>
        <v>5</v>
      </c>
      <c r="E602" s="171">
        <f t="shared" si="47"/>
        <v>0</v>
      </c>
      <c r="F602" s="175"/>
      <c r="G602" s="175"/>
      <c r="H602" s="175"/>
      <c r="I602" s="176">
        <v>2.5</v>
      </c>
      <c r="J602" s="41">
        <f t="shared" si="48"/>
        <v>2.5</v>
      </c>
      <c r="K602" s="41">
        <f t="shared" si="49"/>
        <v>2.5</v>
      </c>
      <c r="L602" s="175"/>
      <c r="M602" s="41">
        <f t="shared" si="50"/>
        <v>2.5</v>
      </c>
    </row>
    <row r="603" spans="1:13" x14ac:dyDescent="0.3">
      <c r="A603" s="168">
        <v>2003</v>
      </c>
      <c r="B603" s="173" t="s">
        <v>14</v>
      </c>
      <c r="C603" s="222">
        <v>10</v>
      </c>
      <c r="D603" s="174">
        <f t="shared" si="46"/>
        <v>10</v>
      </c>
      <c r="E603" s="171">
        <f t="shared" si="47"/>
        <v>0</v>
      </c>
      <c r="F603" s="175"/>
      <c r="G603" s="175"/>
      <c r="H603" s="175"/>
      <c r="I603" s="176">
        <v>6</v>
      </c>
      <c r="J603" s="41">
        <f t="shared" si="48"/>
        <v>6</v>
      </c>
      <c r="K603" s="41">
        <f t="shared" si="49"/>
        <v>6</v>
      </c>
      <c r="L603" s="175"/>
      <c r="M603" s="41">
        <f t="shared" si="50"/>
        <v>6</v>
      </c>
    </row>
    <row r="604" spans="1:13" x14ac:dyDescent="0.3">
      <c r="A604" s="168">
        <v>2003</v>
      </c>
      <c r="B604" s="173" t="s">
        <v>14</v>
      </c>
      <c r="C604" s="222">
        <v>4</v>
      </c>
      <c r="D604" s="174">
        <f t="shared" si="46"/>
        <v>4</v>
      </c>
      <c r="E604" s="171">
        <f t="shared" si="47"/>
        <v>0</v>
      </c>
      <c r="F604" s="175"/>
      <c r="G604" s="175"/>
      <c r="H604" s="175"/>
      <c r="I604" s="176">
        <v>35</v>
      </c>
      <c r="J604" s="41">
        <f t="shared" si="48"/>
        <v>35</v>
      </c>
      <c r="K604" s="41">
        <f t="shared" si="49"/>
        <v>35</v>
      </c>
      <c r="L604" s="175"/>
      <c r="M604" s="41">
        <f t="shared" si="50"/>
        <v>35</v>
      </c>
    </row>
    <row r="605" spans="1:13" x14ac:dyDescent="0.3">
      <c r="A605" s="168">
        <v>2003</v>
      </c>
      <c r="B605" s="173" t="s">
        <v>14</v>
      </c>
      <c r="C605" s="222">
        <v>20</v>
      </c>
      <c r="D605" s="174">
        <f t="shared" si="46"/>
        <v>20</v>
      </c>
      <c r="E605" s="171">
        <f t="shared" si="47"/>
        <v>0</v>
      </c>
      <c r="F605" s="175"/>
      <c r="G605" s="175"/>
      <c r="H605" s="175"/>
      <c r="I605" s="176">
        <v>5</v>
      </c>
      <c r="J605" s="41">
        <f t="shared" si="48"/>
        <v>5</v>
      </c>
      <c r="K605" s="41">
        <f t="shared" si="49"/>
        <v>5</v>
      </c>
      <c r="L605" s="175"/>
      <c r="M605" s="41">
        <f t="shared" si="50"/>
        <v>5</v>
      </c>
    </row>
    <row r="606" spans="1:13" x14ac:dyDescent="0.3">
      <c r="A606" s="168">
        <v>2003</v>
      </c>
      <c r="B606" s="173" t="s">
        <v>14</v>
      </c>
      <c r="C606" s="222">
        <v>15</v>
      </c>
      <c r="D606" s="174">
        <f t="shared" si="46"/>
        <v>15</v>
      </c>
      <c r="E606" s="171">
        <f t="shared" si="47"/>
        <v>0</v>
      </c>
      <c r="F606" s="175"/>
      <c r="G606" s="175"/>
      <c r="H606" s="175"/>
      <c r="I606" s="176">
        <v>20</v>
      </c>
      <c r="J606" s="41">
        <f t="shared" si="48"/>
        <v>20</v>
      </c>
      <c r="K606" s="41">
        <f t="shared" si="49"/>
        <v>20</v>
      </c>
      <c r="L606" s="175"/>
      <c r="M606" s="41">
        <f t="shared" si="50"/>
        <v>20</v>
      </c>
    </row>
    <row r="607" spans="1:13" x14ac:dyDescent="0.3">
      <c r="A607" s="168">
        <v>2003</v>
      </c>
      <c r="B607" s="173" t="s">
        <v>14</v>
      </c>
      <c r="C607" s="222">
        <v>-2</v>
      </c>
      <c r="D607" s="174">
        <f t="shared" si="46"/>
        <v>-2</v>
      </c>
      <c r="E607" s="171">
        <f t="shared" si="47"/>
        <v>0</v>
      </c>
      <c r="F607" s="175"/>
      <c r="G607" s="175"/>
      <c r="H607" s="175"/>
      <c r="I607" s="176">
        <v>2</v>
      </c>
      <c r="J607" s="41">
        <f t="shared" si="48"/>
        <v>2</v>
      </c>
      <c r="K607" s="41">
        <f t="shared" si="49"/>
        <v>2</v>
      </c>
      <c r="L607" s="175"/>
      <c r="M607" s="41">
        <f t="shared" si="50"/>
        <v>2</v>
      </c>
    </row>
    <row r="608" spans="1:13" x14ac:dyDescent="0.3">
      <c r="A608" s="168">
        <v>2003</v>
      </c>
      <c r="B608" s="173" t="s">
        <v>14</v>
      </c>
      <c r="C608" s="222">
        <v>2</v>
      </c>
      <c r="D608" s="174">
        <f t="shared" si="46"/>
        <v>2</v>
      </c>
      <c r="E608" s="171">
        <f t="shared" si="47"/>
        <v>0</v>
      </c>
      <c r="F608" s="175"/>
      <c r="G608" s="175"/>
      <c r="H608" s="175"/>
      <c r="I608" s="176">
        <v>-1</v>
      </c>
      <c r="J608" s="41">
        <f t="shared" si="48"/>
        <v>-1</v>
      </c>
      <c r="K608" s="41">
        <f t="shared" si="49"/>
        <v>-1</v>
      </c>
      <c r="L608" s="175"/>
      <c r="M608" s="41">
        <f t="shared" si="50"/>
        <v>-1</v>
      </c>
    </row>
    <row r="609" spans="1:13" x14ac:dyDescent="0.3">
      <c r="A609" s="168">
        <v>2003</v>
      </c>
      <c r="B609" s="173" t="s">
        <v>14</v>
      </c>
      <c r="C609" s="222">
        <v>10</v>
      </c>
      <c r="D609" s="174">
        <f t="shared" si="46"/>
        <v>10</v>
      </c>
      <c r="E609" s="171">
        <f t="shared" si="47"/>
        <v>0</v>
      </c>
      <c r="F609" s="175"/>
      <c r="G609" s="175"/>
      <c r="H609" s="175"/>
      <c r="I609" s="176">
        <v>2</v>
      </c>
      <c r="J609" s="41">
        <f t="shared" si="48"/>
        <v>2</v>
      </c>
      <c r="K609" s="41">
        <f t="shared" si="49"/>
        <v>2</v>
      </c>
      <c r="L609" s="175"/>
      <c r="M609" s="41">
        <f t="shared" si="50"/>
        <v>2</v>
      </c>
    </row>
    <row r="610" spans="1:13" x14ac:dyDescent="0.3">
      <c r="A610" s="168">
        <v>2003</v>
      </c>
      <c r="B610" s="173" t="s">
        <v>14</v>
      </c>
      <c r="C610" s="222">
        <v>17</v>
      </c>
      <c r="D610" s="174">
        <f t="shared" si="46"/>
        <v>17</v>
      </c>
      <c r="E610" s="171">
        <f t="shared" si="47"/>
        <v>0</v>
      </c>
      <c r="F610" s="175"/>
      <c r="G610" s="175"/>
      <c r="H610" s="175"/>
      <c r="I610" s="176">
        <v>10</v>
      </c>
      <c r="J610" s="41">
        <f t="shared" si="48"/>
        <v>10</v>
      </c>
      <c r="K610" s="41">
        <f t="shared" si="49"/>
        <v>10</v>
      </c>
      <c r="L610" s="175"/>
      <c r="M610" s="41">
        <f t="shared" si="50"/>
        <v>10</v>
      </c>
    </row>
    <row r="611" spans="1:13" x14ac:dyDescent="0.3">
      <c r="A611" s="168">
        <v>2003</v>
      </c>
      <c r="B611" s="173" t="s">
        <v>14</v>
      </c>
      <c r="C611" s="222">
        <v>10</v>
      </c>
      <c r="D611" s="174">
        <f t="shared" si="46"/>
        <v>10</v>
      </c>
      <c r="E611" s="171">
        <f t="shared" si="47"/>
        <v>0</v>
      </c>
      <c r="F611" s="175"/>
      <c r="G611" s="175"/>
      <c r="H611" s="175"/>
      <c r="I611" s="176">
        <v>3</v>
      </c>
      <c r="J611" s="41">
        <f t="shared" si="48"/>
        <v>3</v>
      </c>
      <c r="K611" s="41">
        <f t="shared" si="49"/>
        <v>3</v>
      </c>
      <c r="L611" s="175"/>
      <c r="M611" s="41">
        <f t="shared" si="50"/>
        <v>3</v>
      </c>
    </row>
    <row r="612" spans="1:13" x14ac:dyDescent="0.3">
      <c r="A612" s="168">
        <v>2003</v>
      </c>
      <c r="B612" s="173" t="s">
        <v>14</v>
      </c>
      <c r="C612" s="222">
        <v>5</v>
      </c>
      <c r="D612" s="174">
        <f t="shared" si="46"/>
        <v>5</v>
      </c>
      <c r="E612" s="171">
        <f t="shared" si="47"/>
        <v>0</v>
      </c>
      <c r="F612" s="175"/>
      <c r="G612" s="175"/>
      <c r="H612" s="175"/>
      <c r="I612" s="176">
        <v>5</v>
      </c>
      <c r="J612" s="41">
        <f t="shared" si="48"/>
        <v>5</v>
      </c>
      <c r="K612" s="41">
        <f t="shared" si="49"/>
        <v>5</v>
      </c>
      <c r="L612" s="175"/>
      <c r="M612" s="41">
        <f t="shared" si="50"/>
        <v>5</v>
      </c>
    </row>
    <row r="613" spans="1:13" x14ac:dyDescent="0.3">
      <c r="A613" s="168">
        <v>2003</v>
      </c>
      <c r="B613" s="173" t="s">
        <v>14</v>
      </c>
      <c r="C613" s="222">
        <v>10</v>
      </c>
      <c r="D613" s="174">
        <f t="shared" ref="D613:D676" si="51">IF(OR(C613="",C613&gt;=50),"",C613)</f>
        <v>10</v>
      </c>
      <c r="E613" s="171">
        <f t="shared" si="47"/>
        <v>0</v>
      </c>
      <c r="F613" s="175"/>
      <c r="G613" s="175"/>
      <c r="H613" s="175"/>
      <c r="I613" s="176">
        <v>8</v>
      </c>
      <c r="J613" s="41">
        <f t="shared" si="48"/>
        <v>8</v>
      </c>
      <c r="K613" s="41">
        <f t="shared" si="49"/>
        <v>8</v>
      </c>
      <c r="L613" s="175"/>
      <c r="M613" s="41">
        <f t="shared" si="50"/>
        <v>8</v>
      </c>
    </row>
    <row r="614" spans="1:13" x14ac:dyDescent="0.3">
      <c r="A614" s="168">
        <v>2003</v>
      </c>
      <c r="B614" s="173" t="s">
        <v>14</v>
      </c>
      <c r="C614" s="222">
        <v>5</v>
      </c>
      <c r="D614" s="174">
        <f t="shared" si="51"/>
        <v>5</v>
      </c>
      <c r="E614" s="171">
        <f t="shared" si="47"/>
        <v>0</v>
      </c>
      <c r="F614" s="175"/>
      <c r="G614" s="175"/>
      <c r="H614" s="175"/>
      <c r="I614" s="176">
        <v>5</v>
      </c>
      <c r="J614" s="41">
        <f t="shared" si="48"/>
        <v>5</v>
      </c>
      <c r="K614" s="41">
        <f t="shared" si="49"/>
        <v>5</v>
      </c>
      <c r="L614" s="175"/>
      <c r="M614" s="41">
        <f t="shared" si="50"/>
        <v>5</v>
      </c>
    </row>
    <row r="615" spans="1:13" x14ac:dyDescent="0.3">
      <c r="A615" s="168">
        <v>2003</v>
      </c>
      <c r="B615" s="173" t="s">
        <v>14</v>
      </c>
      <c r="C615" s="222">
        <v>10</v>
      </c>
      <c r="D615" s="174">
        <f t="shared" si="51"/>
        <v>10</v>
      </c>
      <c r="E615" s="171">
        <f t="shared" si="47"/>
        <v>0</v>
      </c>
      <c r="F615" s="175"/>
      <c r="G615" s="175"/>
      <c r="H615" s="175"/>
      <c r="I615" s="176">
        <v>25</v>
      </c>
      <c r="J615" s="41">
        <f t="shared" si="48"/>
        <v>25</v>
      </c>
      <c r="K615" s="41">
        <f t="shared" si="49"/>
        <v>25</v>
      </c>
      <c r="L615" s="175"/>
      <c r="M615" s="41">
        <f t="shared" si="50"/>
        <v>25</v>
      </c>
    </row>
    <row r="616" spans="1:13" x14ac:dyDescent="0.3">
      <c r="A616" s="168">
        <v>2003</v>
      </c>
      <c r="B616" s="173" t="s">
        <v>14</v>
      </c>
      <c r="C616" s="222">
        <v>10</v>
      </c>
      <c r="D616" s="174">
        <f t="shared" si="51"/>
        <v>10</v>
      </c>
      <c r="E616" s="171">
        <f t="shared" si="47"/>
        <v>0</v>
      </c>
      <c r="F616" s="175"/>
      <c r="G616" s="175"/>
      <c r="H616" s="175"/>
      <c r="I616" s="176">
        <v>3</v>
      </c>
      <c r="J616" s="41">
        <f t="shared" si="48"/>
        <v>3</v>
      </c>
      <c r="K616" s="41">
        <f t="shared" si="49"/>
        <v>3</v>
      </c>
      <c r="L616" s="175"/>
      <c r="M616" s="41">
        <f t="shared" si="50"/>
        <v>3</v>
      </c>
    </row>
    <row r="617" spans="1:13" x14ac:dyDescent="0.3">
      <c r="A617" s="168">
        <v>2003</v>
      </c>
      <c r="B617" s="173" t="s">
        <v>14</v>
      </c>
      <c r="C617" s="222">
        <v>5</v>
      </c>
      <c r="D617" s="174">
        <f t="shared" si="51"/>
        <v>5</v>
      </c>
      <c r="E617" s="171">
        <f t="shared" si="47"/>
        <v>0</v>
      </c>
      <c r="F617" s="175"/>
      <c r="G617" s="175"/>
      <c r="H617" s="175"/>
      <c r="I617" s="176">
        <v>5</v>
      </c>
      <c r="J617" s="41">
        <f t="shared" si="48"/>
        <v>5</v>
      </c>
      <c r="K617" s="41">
        <f t="shared" si="49"/>
        <v>5</v>
      </c>
      <c r="L617" s="175"/>
      <c r="M617" s="41">
        <f t="shared" si="50"/>
        <v>5</v>
      </c>
    </row>
    <row r="618" spans="1:13" x14ac:dyDescent="0.3">
      <c r="A618" s="168">
        <v>2003</v>
      </c>
      <c r="B618" s="173" t="s">
        <v>14</v>
      </c>
      <c r="C618" s="222">
        <v>20</v>
      </c>
      <c r="D618" s="174">
        <f t="shared" si="51"/>
        <v>20</v>
      </c>
      <c r="E618" s="171">
        <f t="shared" si="47"/>
        <v>0</v>
      </c>
      <c r="F618" s="175"/>
      <c r="G618" s="175"/>
      <c r="H618" s="175"/>
      <c r="I618" s="176">
        <v>5</v>
      </c>
      <c r="J618" s="41">
        <f t="shared" si="48"/>
        <v>5</v>
      </c>
      <c r="K618" s="41">
        <f t="shared" si="49"/>
        <v>5</v>
      </c>
      <c r="L618" s="175"/>
      <c r="M618" s="41">
        <f t="shared" si="50"/>
        <v>5</v>
      </c>
    </row>
    <row r="619" spans="1:13" x14ac:dyDescent="0.3">
      <c r="A619" s="168">
        <v>2003</v>
      </c>
      <c r="B619" s="173" t="s">
        <v>14</v>
      </c>
      <c r="C619" s="222">
        <v>10</v>
      </c>
      <c r="D619" s="174">
        <f t="shared" si="51"/>
        <v>10</v>
      </c>
      <c r="E619" s="171">
        <f t="shared" si="47"/>
        <v>0</v>
      </c>
      <c r="F619" s="175"/>
      <c r="G619" s="175"/>
      <c r="H619" s="175"/>
      <c r="I619" s="176">
        <v>20</v>
      </c>
      <c r="J619" s="41">
        <f t="shared" si="48"/>
        <v>20</v>
      </c>
      <c r="K619" s="41">
        <f t="shared" si="49"/>
        <v>20</v>
      </c>
      <c r="L619" s="175"/>
      <c r="M619" s="41">
        <f t="shared" si="50"/>
        <v>20</v>
      </c>
    </row>
    <row r="620" spans="1:13" x14ac:dyDescent="0.3">
      <c r="A620" s="168">
        <v>2003</v>
      </c>
      <c r="B620" s="173" t="s">
        <v>14</v>
      </c>
      <c r="C620" s="222">
        <v>5</v>
      </c>
      <c r="D620" s="174">
        <f t="shared" si="51"/>
        <v>5</v>
      </c>
      <c r="E620" s="171">
        <f t="shared" si="47"/>
        <v>0</v>
      </c>
      <c r="F620" s="175"/>
      <c r="G620" s="175"/>
      <c r="H620" s="175"/>
      <c r="I620" s="176">
        <v>2</v>
      </c>
      <c r="J620" s="41">
        <f t="shared" si="48"/>
        <v>2</v>
      </c>
      <c r="K620" s="41">
        <f t="shared" si="49"/>
        <v>2</v>
      </c>
      <c r="L620" s="175"/>
      <c r="M620" s="41">
        <f t="shared" si="50"/>
        <v>2</v>
      </c>
    </row>
    <row r="621" spans="1:13" x14ac:dyDescent="0.3">
      <c r="A621" s="168">
        <v>2003</v>
      </c>
      <c r="B621" s="173" t="s">
        <v>14</v>
      </c>
      <c r="C621" s="222">
        <v>5</v>
      </c>
      <c r="D621" s="174">
        <f t="shared" si="51"/>
        <v>5</v>
      </c>
      <c r="E621" s="171">
        <f t="shared" si="47"/>
        <v>0</v>
      </c>
      <c r="F621" s="175"/>
      <c r="G621" s="175"/>
      <c r="H621" s="175"/>
      <c r="I621" s="176">
        <v>3</v>
      </c>
      <c r="J621" s="41">
        <f t="shared" si="48"/>
        <v>3</v>
      </c>
      <c r="K621" s="41">
        <f t="shared" si="49"/>
        <v>3</v>
      </c>
      <c r="L621" s="175"/>
      <c r="M621" s="41">
        <f t="shared" si="50"/>
        <v>3</v>
      </c>
    </row>
    <row r="622" spans="1:13" x14ac:dyDescent="0.3">
      <c r="A622" s="168">
        <v>2003</v>
      </c>
      <c r="B622" s="173" t="s">
        <v>14</v>
      </c>
      <c r="C622" s="222">
        <v>8</v>
      </c>
      <c r="D622" s="174">
        <f t="shared" si="51"/>
        <v>8</v>
      </c>
      <c r="E622" s="171">
        <f t="shared" si="47"/>
        <v>0</v>
      </c>
      <c r="F622" s="175"/>
      <c r="G622" s="175"/>
      <c r="H622" s="175"/>
      <c r="I622" s="176">
        <v>6</v>
      </c>
      <c r="J622" s="41">
        <f t="shared" si="48"/>
        <v>6</v>
      </c>
      <c r="K622" s="41">
        <f t="shared" si="49"/>
        <v>6</v>
      </c>
      <c r="L622" s="175"/>
      <c r="M622" s="41">
        <f t="shared" si="50"/>
        <v>6</v>
      </c>
    </row>
    <row r="623" spans="1:13" x14ac:dyDescent="0.3">
      <c r="A623" s="168">
        <v>2003</v>
      </c>
      <c r="B623" s="173" t="s">
        <v>14</v>
      </c>
      <c r="C623" s="222">
        <v>20</v>
      </c>
      <c r="D623" s="174">
        <f t="shared" si="51"/>
        <v>20</v>
      </c>
      <c r="E623" s="171">
        <f t="shared" si="47"/>
        <v>0</v>
      </c>
      <c r="F623" s="175"/>
      <c r="G623" s="175"/>
      <c r="H623" s="175"/>
      <c r="I623" s="176">
        <v>12</v>
      </c>
      <c r="J623" s="41">
        <f t="shared" si="48"/>
        <v>12</v>
      </c>
      <c r="K623" s="41">
        <f t="shared" si="49"/>
        <v>12</v>
      </c>
      <c r="L623" s="175"/>
      <c r="M623" s="41">
        <f t="shared" si="50"/>
        <v>12</v>
      </c>
    </row>
    <row r="624" spans="1:13" x14ac:dyDescent="0.3">
      <c r="A624" s="168">
        <v>2003</v>
      </c>
      <c r="B624" s="173" t="s">
        <v>14</v>
      </c>
      <c r="C624" s="222">
        <v>5</v>
      </c>
      <c r="D624" s="174">
        <f t="shared" si="51"/>
        <v>5</v>
      </c>
      <c r="E624" s="171">
        <f t="shared" si="47"/>
        <v>0</v>
      </c>
      <c r="F624" s="175"/>
      <c r="G624" s="175"/>
      <c r="H624" s="175"/>
      <c r="I624" s="176">
        <v>15</v>
      </c>
      <c r="J624" s="41">
        <f t="shared" si="48"/>
        <v>15</v>
      </c>
      <c r="K624" s="41">
        <f t="shared" si="49"/>
        <v>15</v>
      </c>
      <c r="L624" s="175"/>
      <c r="M624" s="41">
        <f t="shared" si="50"/>
        <v>15</v>
      </c>
    </row>
    <row r="625" spans="1:13" x14ac:dyDescent="0.3">
      <c r="A625" s="168">
        <v>2003</v>
      </c>
      <c r="B625" s="173" t="s">
        <v>14</v>
      </c>
      <c r="C625" s="222">
        <v>5</v>
      </c>
      <c r="D625" s="174">
        <f t="shared" si="51"/>
        <v>5</v>
      </c>
      <c r="E625" s="171">
        <f t="shared" si="47"/>
        <v>0</v>
      </c>
      <c r="F625" s="175"/>
      <c r="G625" s="175"/>
      <c r="H625" s="175"/>
      <c r="I625" s="176">
        <v>50</v>
      </c>
      <c r="J625" s="41">
        <f t="shared" si="48"/>
        <v>5</v>
      </c>
      <c r="K625" s="41">
        <f t="shared" si="49"/>
        <v>5</v>
      </c>
      <c r="L625" s="175"/>
      <c r="M625" s="41">
        <f t="shared" si="50"/>
        <v>5</v>
      </c>
    </row>
    <row r="626" spans="1:13" x14ac:dyDescent="0.3">
      <c r="A626" s="168">
        <v>2003</v>
      </c>
      <c r="B626" s="173" t="s">
        <v>14</v>
      </c>
      <c r="C626" s="222">
        <v>20</v>
      </c>
      <c r="D626" s="174">
        <f t="shared" si="51"/>
        <v>20</v>
      </c>
      <c r="E626" s="171">
        <f t="shared" si="47"/>
        <v>0</v>
      </c>
      <c r="F626" s="175"/>
      <c r="G626" s="175"/>
      <c r="H626" s="175"/>
      <c r="I626" s="176">
        <v>10</v>
      </c>
      <c r="J626" s="41">
        <f t="shared" si="48"/>
        <v>10</v>
      </c>
      <c r="K626" s="41">
        <f t="shared" si="49"/>
        <v>10</v>
      </c>
      <c r="L626" s="175"/>
      <c r="M626" s="41">
        <f t="shared" si="50"/>
        <v>10</v>
      </c>
    </row>
    <row r="627" spans="1:13" x14ac:dyDescent="0.3">
      <c r="A627" s="168">
        <v>2003</v>
      </c>
      <c r="B627" s="173" t="s">
        <v>14</v>
      </c>
      <c r="C627" s="222">
        <v>10</v>
      </c>
      <c r="D627" s="174">
        <f t="shared" si="51"/>
        <v>10</v>
      </c>
      <c r="E627" s="171">
        <f t="shared" si="47"/>
        <v>0</v>
      </c>
      <c r="F627" s="175"/>
      <c r="G627" s="175"/>
      <c r="H627" s="175"/>
      <c r="I627" s="176">
        <v>10</v>
      </c>
      <c r="J627" s="41">
        <f t="shared" si="48"/>
        <v>10</v>
      </c>
      <c r="K627" s="41">
        <f t="shared" si="49"/>
        <v>10</v>
      </c>
      <c r="L627" s="175"/>
      <c r="M627" s="41">
        <f t="shared" si="50"/>
        <v>10</v>
      </c>
    </row>
    <row r="628" spans="1:13" x14ac:dyDescent="0.3">
      <c r="A628" s="168">
        <v>2003</v>
      </c>
      <c r="B628" s="173" t="s">
        <v>14</v>
      </c>
      <c r="C628" s="222">
        <v>5</v>
      </c>
      <c r="D628" s="174">
        <f t="shared" si="51"/>
        <v>5</v>
      </c>
      <c r="E628" s="171">
        <f t="shared" si="47"/>
        <v>0</v>
      </c>
      <c r="F628" s="175"/>
      <c r="G628" s="175"/>
      <c r="H628" s="175"/>
      <c r="I628" s="176">
        <v>5</v>
      </c>
      <c r="J628" s="41">
        <f t="shared" si="48"/>
        <v>5</v>
      </c>
      <c r="K628" s="41">
        <f t="shared" si="49"/>
        <v>5</v>
      </c>
      <c r="L628" s="175"/>
      <c r="M628" s="41">
        <f t="shared" si="50"/>
        <v>5</v>
      </c>
    </row>
    <row r="629" spans="1:13" x14ac:dyDescent="0.3">
      <c r="A629" s="168">
        <v>2003</v>
      </c>
      <c r="B629" s="173" t="s">
        <v>14</v>
      </c>
      <c r="C629" s="222">
        <v>0</v>
      </c>
      <c r="D629" s="174">
        <f t="shared" si="51"/>
        <v>0</v>
      </c>
      <c r="E629" s="171">
        <f t="shared" si="47"/>
        <v>0</v>
      </c>
      <c r="F629" s="175"/>
      <c r="G629" s="175"/>
      <c r="H629" s="175"/>
      <c r="I629" s="177"/>
      <c r="J629" s="41" t="str">
        <f t="shared" si="48"/>
        <v/>
      </c>
      <c r="K629" s="41" t="str">
        <f t="shared" si="49"/>
        <v/>
      </c>
      <c r="L629" s="175"/>
      <c r="M629" s="41" t="str">
        <f t="shared" si="50"/>
        <v/>
      </c>
    </row>
    <row r="630" spans="1:13" x14ac:dyDescent="0.3">
      <c r="A630" s="168">
        <v>2003</v>
      </c>
      <c r="B630" s="173" t="s">
        <v>14</v>
      </c>
      <c r="C630" s="222">
        <v>5</v>
      </c>
      <c r="D630" s="174">
        <f t="shared" si="51"/>
        <v>5</v>
      </c>
      <c r="E630" s="171">
        <f t="shared" si="47"/>
        <v>0</v>
      </c>
      <c r="F630" s="175"/>
      <c r="G630" s="175"/>
      <c r="H630" s="175"/>
      <c r="I630" s="176">
        <v>1</v>
      </c>
      <c r="J630" s="41">
        <f t="shared" si="48"/>
        <v>1</v>
      </c>
      <c r="K630" s="41">
        <f t="shared" si="49"/>
        <v>1</v>
      </c>
      <c r="L630" s="175"/>
      <c r="M630" s="41">
        <f t="shared" si="50"/>
        <v>1</v>
      </c>
    </row>
    <row r="631" spans="1:13" x14ac:dyDescent="0.3">
      <c r="A631" s="168">
        <v>2003</v>
      </c>
      <c r="B631" s="173" t="s">
        <v>14</v>
      </c>
      <c r="C631" s="222">
        <v>15</v>
      </c>
      <c r="D631" s="174">
        <f t="shared" si="51"/>
        <v>15</v>
      </c>
      <c r="E631" s="171">
        <f t="shared" si="47"/>
        <v>0</v>
      </c>
      <c r="F631" s="175"/>
      <c r="G631" s="175"/>
      <c r="H631" s="175"/>
      <c r="I631" s="176">
        <v>12</v>
      </c>
      <c r="J631" s="41">
        <f t="shared" si="48"/>
        <v>12</v>
      </c>
      <c r="K631" s="41">
        <f t="shared" si="49"/>
        <v>12</v>
      </c>
      <c r="L631" s="175"/>
      <c r="M631" s="41">
        <f t="shared" si="50"/>
        <v>12</v>
      </c>
    </row>
    <row r="632" spans="1:13" x14ac:dyDescent="0.3">
      <c r="A632" s="168">
        <v>2003</v>
      </c>
      <c r="B632" s="173" t="s">
        <v>14</v>
      </c>
      <c r="C632" s="222">
        <v>5</v>
      </c>
      <c r="D632" s="174">
        <f t="shared" si="51"/>
        <v>5</v>
      </c>
      <c r="E632" s="171">
        <f t="shared" si="47"/>
        <v>0</v>
      </c>
      <c r="F632" s="175"/>
      <c r="G632" s="175"/>
      <c r="H632" s="175"/>
      <c r="I632" s="176">
        <v>3</v>
      </c>
      <c r="J632" s="41">
        <f t="shared" si="48"/>
        <v>3</v>
      </c>
      <c r="K632" s="41">
        <f t="shared" si="49"/>
        <v>3</v>
      </c>
      <c r="L632" s="175"/>
      <c r="M632" s="41">
        <f t="shared" si="50"/>
        <v>3</v>
      </c>
    </row>
    <row r="633" spans="1:13" x14ac:dyDescent="0.3">
      <c r="A633" s="168">
        <v>2003</v>
      </c>
      <c r="B633" s="173" t="s">
        <v>14</v>
      </c>
      <c r="C633" s="222">
        <v>-5</v>
      </c>
      <c r="D633" s="174">
        <f t="shared" si="51"/>
        <v>-5</v>
      </c>
      <c r="E633" s="171">
        <f t="shared" si="47"/>
        <v>0</v>
      </c>
      <c r="F633" s="175"/>
      <c r="G633" s="175"/>
      <c r="H633" s="175"/>
      <c r="I633" s="176">
        <v>10</v>
      </c>
      <c r="J633" s="41">
        <f t="shared" si="48"/>
        <v>10</v>
      </c>
      <c r="K633" s="41">
        <f t="shared" si="49"/>
        <v>10</v>
      </c>
      <c r="L633" s="175"/>
      <c r="M633" s="41">
        <f t="shared" si="50"/>
        <v>10</v>
      </c>
    </row>
    <row r="634" spans="1:13" x14ac:dyDescent="0.3">
      <c r="A634" s="168">
        <v>2003</v>
      </c>
      <c r="B634" s="173" t="s">
        <v>14</v>
      </c>
      <c r="C634" s="222">
        <v>15</v>
      </c>
      <c r="D634" s="174">
        <f t="shared" si="51"/>
        <v>15</v>
      </c>
      <c r="E634" s="171">
        <f t="shared" si="47"/>
        <v>0</v>
      </c>
      <c r="F634" s="175"/>
      <c r="G634" s="175"/>
      <c r="H634" s="175"/>
      <c r="I634" s="176">
        <v>25</v>
      </c>
      <c r="J634" s="41">
        <f t="shared" si="48"/>
        <v>25</v>
      </c>
      <c r="K634" s="41">
        <f t="shared" si="49"/>
        <v>25</v>
      </c>
      <c r="L634" s="175"/>
      <c r="M634" s="41">
        <f t="shared" si="50"/>
        <v>25</v>
      </c>
    </row>
    <row r="635" spans="1:13" x14ac:dyDescent="0.3">
      <c r="A635" s="168">
        <v>2003</v>
      </c>
      <c r="B635" s="173" t="s">
        <v>14</v>
      </c>
      <c r="C635" s="222">
        <v>6</v>
      </c>
      <c r="D635" s="174">
        <f t="shared" si="51"/>
        <v>6</v>
      </c>
      <c r="E635" s="171">
        <f t="shared" si="47"/>
        <v>0</v>
      </c>
      <c r="F635" s="175"/>
      <c r="G635" s="175"/>
      <c r="H635" s="175"/>
      <c r="I635" s="176">
        <v>25</v>
      </c>
      <c r="J635" s="41">
        <f t="shared" si="48"/>
        <v>25</v>
      </c>
      <c r="K635" s="41">
        <f t="shared" si="49"/>
        <v>25</v>
      </c>
      <c r="L635" s="175"/>
      <c r="M635" s="41">
        <f t="shared" si="50"/>
        <v>25</v>
      </c>
    </row>
    <row r="636" spans="1:13" x14ac:dyDescent="0.3">
      <c r="A636" s="168">
        <v>2003</v>
      </c>
      <c r="B636" s="173" t="s">
        <v>14</v>
      </c>
      <c r="C636" s="222">
        <v>10</v>
      </c>
      <c r="D636" s="174">
        <f t="shared" si="51"/>
        <v>10</v>
      </c>
      <c r="E636" s="171">
        <f t="shared" si="47"/>
        <v>0</v>
      </c>
      <c r="F636" s="175"/>
      <c r="G636" s="175"/>
      <c r="H636" s="175"/>
      <c r="I636" s="176">
        <v>5</v>
      </c>
      <c r="J636" s="41">
        <f t="shared" si="48"/>
        <v>5</v>
      </c>
      <c r="K636" s="41">
        <f t="shared" si="49"/>
        <v>5</v>
      </c>
      <c r="L636" s="175"/>
      <c r="M636" s="41">
        <f t="shared" si="50"/>
        <v>5</v>
      </c>
    </row>
    <row r="637" spans="1:13" x14ac:dyDescent="0.3">
      <c r="A637" s="168">
        <v>2003</v>
      </c>
      <c r="B637" s="173" t="s">
        <v>14</v>
      </c>
      <c r="C637" s="222">
        <v>5</v>
      </c>
      <c r="D637" s="174">
        <f t="shared" si="51"/>
        <v>5</v>
      </c>
      <c r="E637" s="171">
        <f t="shared" si="47"/>
        <v>0</v>
      </c>
      <c r="F637" s="175"/>
      <c r="G637" s="175"/>
      <c r="H637" s="175"/>
      <c r="I637" s="176">
        <v>3</v>
      </c>
      <c r="J637" s="41">
        <f t="shared" si="48"/>
        <v>3</v>
      </c>
      <c r="K637" s="41">
        <f t="shared" si="49"/>
        <v>3</v>
      </c>
      <c r="L637" s="175"/>
      <c r="M637" s="41">
        <f t="shared" si="50"/>
        <v>3</v>
      </c>
    </row>
    <row r="638" spans="1:13" x14ac:dyDescent="0.3">
      <c r="A638" s="168">
        <v>2003</v>
      </c>
      <c r="B638" s="173" t="s">
        <v>14</v>
      </c>
      <c r="C638" s="222">
        <v>5</v>
      </c>
      <c r="D638" s="174">
        <f t="shared" si="51"/>
        <v>5</v>
      </c>
      <c r="E638" s="171">
        <f t="shared" si="47"/>
        <v>0</v>
      </c>
      <c r="F638" s="175"/>
      <c r="G638" s="175"/>
      <c r="H638" s="175"/>
      <c r="I638" s="176">
        <v>3</v>
      </c>
      <c r="J638" s="41">
        <f t="shared" si="48"/>
        <v>3</v>
      </c>
      <c r="K638" s="41">
        <f t="shared" si="49"/>
        <v>3</v>
      </c>
      <c r="L638" s="175"/>
      <c r="M638" s="41">
        <f t="shared" si="50"/>
        <v>3</v>
      </c>
    </row>
    <row r="639" spans="1:13" x14ac:dyDescent="0.3">
      <c r="A639" s="168">
        <v>2003</v>
      </c>
      <c r="B639" s="173" t="s">
        <v>14</v>
      </c>
      <c r="C639" s="222">
        <v>-10</v>
      </c>
      <c r="D639" s="174">
        <f t="shared" si="51"/>
        <v>-10</v>
      </c>
      <c r="E639" s="171">
        <f t="shared" si="47"/>
        <v>0</v>
      </c>
      <c r="F639" s="175"/>
      <c r="G639" s="175"/>
      <c r="H639" s="175"/>
      <c r="I639" s="176">
        <v>10</v>
      </c>
      <c r="J639" s="41">
        <f t="shared" si="48"/>
        <v>10</v>
      </c>
      <c r="K639" s="41">
        <f t="shared" si="49"/>
        <v>10</v>
      </c>
      <c r="L639" s="175"/>
      <c r="M639" s="41">
        <f t="shared" si="50"/>
        <v>10</v>
      </c>
    </row>
    <row r="640" spans="1:13" x14ac:dyDescent="0.3">
      <c r="A640" s="168">
        <v>2003</v>
      </c>
      <c r="B640" s="173" t="s">
        <v>14</v>
      </c>
      <c r="C640" s="222">
        <v>20</v>
      </c>
      <c r="D640" s="174">
        <f t="shared" si="51"/>
        <v>20</v>
      </c>
      <c r="E640" s="171">
        <f t="shared" si="47"/>
        <v>0</v>
      </c>
      <c r="F640" s="175"/>
      <c r="G640" s="175"/>
      <c r="H640" s="175"/>
      <c r="I640" s="176">
        <v>10</v>
      </c>
      <c r="J640" s="41">
        <f t="shared" si="48"/>
        <v>10</v>
      </c>
      <c r="K640" s="41">
        <f t="shared" si="49"/>
        <v>10</v>
      </c>
      <c r="L640" s="175"/>
      <c r="M640" s="41">
        <f t="shared" si="50"/>
        <v>10</v>
      </c>
    </row>
    <row r="641" spans="1:13" x14ac:dyDescent="0.3">
      <c r="A641" s="168">
        <v>2003</v>
      </c>
      <c r="B641" s="173" t="s">
        <v>14</v>
      </c>
      <c r="C641" s="222">
        <v>15</v>
      </c>
      <c r="D641" s="174">
        <f t="shared" si="51"/>
        <v>15</v>
      </c>
      <c r="E641" s="171">
        <f t="shared" si="47"/>
        <v>0</v>
      </c>
      <c r="F641" s="175"/>
      <c r="G641" s="175"/>
      <c r="H641" s="175"/>
      <c r="I641" s="176">
        <v>5</v>
      </c>
      <c r="J641" s="41">
        <f t="shared" si="48"/>
        <v>5</v>
      </c>
      <c r="K641" s="41">
        <f t="shared" si="49"/>
        <v>5</v>
      </c>
      <c r="L641" s="175"/>
      <c r="M641" s="41">
        <f t="shared" si="50"/>
        <v>5</v>
      </c>
    </row>
    <row r="642" spans="1:13" x14ac:dyDescent="0.3">
      <c r="A642" s="168">
        <v>2003</v>
      </c>
      <c r="B642" s="173" t="s">
        <v>14</v>
      </c>
      <c r="C642" s="222">
        <v>10</v>
      </c>
      <c r="D642" s="174">
        <f t="shared" si="51"/>
        <v>10</v>
      </c>
      <c r="E642" s="171">
        <f t="shared" ref="E642:E705" si="52">IF(D642&lt;&gt;C642,1,0)</f>
        <v>0</v>
      </c>
      <c r="F642" s="175"/>
      <c r="G642" s="175"/>
      <c r="H642" s="175"/>
      <c r="I642" s="176">
        <v>10</v>
      </c>
      <c r="J642" s="41">
        <f t="shared" ref="J642:J705" si="53">IF(OR(I642="",I642&gt;=75),"",IF(AND(I642&lt;75,OR(D642&lt;=0,D642="")),I642,IF(AND(I642&gt;=D642*10,I642&gt;30),D642,IF(D642&lt;&gt;"",I642,""))))</f>
        <v>10</v>
      </c>
      <c r="K642" s="41">
        <f t="shared" si="49"/>
        <v>10</v>
      </c>
      <c r="L642" s="175"/>
      <c r="M642" s="41">
        <f t="shared" si="50"/>
        <v>10</v>
      </c>
    </row>
    <row r="643" spans="1:13" x14ac:dyDescent="0.3">
      <c r="A643" s="168">
        <v>2003</v>
      </c>
      <c r="B643" s="173" t="s">
        <v>14</v>
      </c>
      <c r="C643" s="222">
        <v>5</v>
      </c>
      <c r="D643" s="174">
        <f t="shared" si="51"/>
        <v>5</v>
      </c>
      <c r="E643" s="171">
        <f t="shared" si="52"/>
        <v>0</v>
      </c>
      <c r="F643" s="175"/>
      <c r="G643" s="175"/>
      <c r="H643" s="175"/>
      <c r="I643" s="176">
        <v>5</v>
      </c>
      <c r="J643" s="41">
        <f t="shared" si="53"/>
        <v>5</v>
      </c>
      <c r="K643" s="41">
        <f t="shared" ref="K643:K706" si="54">IF($I643="","",IF(AND($C643&gt;0,$I643&gt;=$C643*10),$C643,IF(I643&gt;=50,"",IF($C643="",$I643,IF($C643&lt;&gt;"",$I643,"")))))</f>
        <v>5</v>
      </c>
      <c r="L643" s="175"/>
      <c r="M643" s="41">
        <f t="shared" ref="M643:M706" si="55">IFERROR(K643,I643)</f>
        <v>5</v>
      </c>
    </row>
    <row r="644" spans="1:13" x14ac:dyDescent="0.3">
      <c r="A644" s="168">
        <v>2003</v>
      </c>
      <c r="B644" s="173" t="s">
        <v>14</v>
      </c>
      <c r="C644" s="223"/>
      <c r="D644" s="174" t="str">
        <f t="shared" si="51"/>
        <v/>
      </c>
      <c r="E644" s="171">
        <f t="shared" si="52"/>
        <v>0</v>
      </c>
      <c r="F644" s="175"/>
      <c r="G644" s="175"/>
      <c r="H644" s="175"/>
      <c r="I644" s="177"/>
      <c r="J644" s="41" t="str">
        <f t="shared" si="53"/>
        <v/>
      </c>
      <c r="K644" s="41" t="str">
        <f t="shared" si="54"/>
        <v/>
      </c>
      <c r="L644" s="175"/>
      <c r="M644" s="41" t="str">
        <f t="shared" si="55"/>
        <v/>
      </c>
    </row>
    <row r="645" spans="1:13" x14ac:dyDescent="0.3">
      <c r="A645" s="168">
        <v>2003</v>
      </c>
      <c r="B645" s="173" t="s">
        <v>14</v>
      </c>
      <c r="C645" s="222">
        <v>2</v>
      </c>
      <c r="D645" s="174">
        <f t="shared" si="51"/>
        <v>2</v>
      </c>
      <c r="E645" s="171">
        <f t="shared" si="52"/>
        <v>0</v>
      </c>
      <c r="F645" s="175"/>
      <c r="G645" s="175"/>
      <c r="H645" s="175"/>
      <c r="I645" s="176">
        <v>4</v>
      </c>
      <c r="J645" s="41">
        <f t="shared" si="53"/>
        <v>4</v>
      </c>
      <c r="K645" s="41">
        <f t="shared" si="54"/>
        <v>4</v>
      </c>
      <c r="L645" s="175"/>
      <c r="M645" s="41">
        <f t="shared" si="55"/>
        <v>4</v>
      </c>
    </row>
    <row r="646" spans="1:13" x14ac:dyDescent="0.3">
      <c r="A646" s="168">
        <v>2003</v>
      </c>
      <c r="B646" s="173" t="s">
        <v>14</v>
      </c>
      <c r="C646" s="222">
        <v>10</v>
      </c>
      <c r="D646" s="174">
        <f t="shared" si="51"/>
        <v>10</v>
      </c>
      <c r="E646" s="171">
        <f t="shared" si="52"/>
        <v>0</v>
      </c>
      <c r="F646" s="175"/>
      <c r="G646" s="175"/>
      <c r="H646" s="175"/>
      <c r="I646" s="176">
        <v>10</v>
      </c>
      <c r="J646" s="41">
        <f t="shared" si="53"/>
        <v>10</v>
      </c>
      <c r="K646" s="41">
        <f t="shared" si="54"/>
        <v>10</v>
      </c>
      <c r="L646" s="175"/>
      <c r="M646" s="41">
        <f t="shared" si="55"/>
        <v>10</v>
      </c>
    </row>
    <row r="647" spans="1:13" x14ac:dyDescent="0.3">
      <c r="A647" s="168">
        <v>2003</v>
      </c>
      <c r="B647" s="173" t="s">
        <v>14</v>
      </c>
      <c r="C647" s="222">
        <v>8</v>
      </c>
      <c r="D647" s="174">
        <f t="shared" si="51"/>
        <v>8</v>
      </c>
      <c r="E647" s="171">
        <f t="shared" si="52"/>
        <v>0</v>
      </c>
      <c r="F647" s="175"/>
      <c r="G647" s="175"/>
      <c r="H647" s="175"/>
      <c r="I647" s="176">
        <v>4</v>
      </c>
      <c r="J647" s="41">
        <f t="shared" si="53"/>
        <v>4</v>
      </c>
      <c r="K647" s="41">
        <f t="shared" si="54"/>
        <v>4</v>
      </c>
      <c r="L647" s="175"/>
      <c r="M647" s="41">
        <f t="shared" si="55"/>
        <v>4</v>
      </c>
    </row>
    <row r="648" spans="1:13" x14ac:dyDescent="0.3">
      <c r="A648" s="168">
        <v>2003</v>
      </c>
      <c r="B648" s="173" t="s">
        <v>14</v>
      </c>
      <c r="C648" s="223"/>
      <c r="D648" s="174" t="str">
        <f t="shared" si="51"/>
        <v/>
      </c>
      <c r="E648" s="171">
        <f t="shared" si="52"/>
        <v>0</v>
      </c>
      <c r="F648" s="175"/>
      <c r="G648" s="175"/>
      <c r="H648" s="175"/>
      <c r="I648" s="177"/>
      <c r="J648" s="41" t="str">
        <f t="shared" si="53"/>
        <v/>
      </c>
      <c r="K648" s="41" t="str">
        <f t="shared" si="54"/>
        <v/>
      </c>
      <c r="L648" s="175"/>
      <c r="M648" s="41" t="str">
        <f t="shared" si="55"/>
        <v/>
      </c>
    </row>
    <row r="649" spans="1:13" x14ac:dyDescent="0.3">
      <c r="A649" s="168">
        <v>2003</v>
      </c>
      <c r="B649" s="173" t="s">
        <v>14</v>
      </c>
      <c r="C649" s="222">
        <v>15</v>
      </c>
      <c r="D649" s="174">
        <f t="shared" si="51"/>
        <v>15</v>
      </c>
      <c r="E649" s="171">
        <f t="shared" si="52"/>
        <v>0</v>
      </c>
      <c r="F649" s="175"/>
      <c r="G649" s="175"/>
      <c r="H649" s="175"/>
      <c r="I649" s="176">
        <v>15</v>
      </c>
      <c r="J649" s="41">
        <f t="shared" si="53"/>
        <v>15</v>
      </c>
      <c r="K649" s="41">
        <f t="shared" si="54"/>
        <v>15</v>
      </c>
      <c r="L649" s="175"/>
      <c r="M649" s="41">
        <f t="shared" si="55"/>
        <v>15</v>
      </c>
    </row>
    <row r="650" spans="1:13" x14ac:dyDescent="0.3">
      <c r="A650" s="168">
        <v>2003</v>
      </c>
      <c r="B650" s="173" t="s">
        <v>14</v>
      </c>
      <c r="C650" s="222">
        <v>2</v>
      </c>
      <c r="D650" s="174">
        <f t="shared" si="51"/>
        <v>2</v>
      </c>
      <c r="E650" s="171">
        <f t="shared" si="52"/>
        <v>0</v>
      </c>
      <c r="F650" s="175"/>
      <c r="G650" s="175"/>
      <c r="H650" s="175"/>
      <c r="I650" s="176">
        <v>3</v>
      </c>
      <c r="J650" s="41">
        <f t="shared" si="53"/>
        <v>3</v>
      </c>
      <c r="K650" s="41">
        <f t="shared" si="54"/>
        <v>3</v>
      </c>
      <c r="L650" s="175"/>
      <c r="M650" s="41">
        <f t="shared" si="55"/>
        <v>3</v>
      </c>
    </row>
    <row r="651" spans="1:13" x14ac:dyDescent="0.3">
      <c r="A651" s="168">
        <v>2003</v>
      </c>
      <c r="B651" s="173" t="s">
        <v>14</v>
      </c>
      <c r="C651" s="222">
        <v>10</v>
      </c>
      <c r="D651" s="174">
        <f t="shared" si="51"/>
        <v>10</v>
      </c>
      <c r="E651" s="171">
        <f t="shared" si="52"/>
        <v>0</v>
      </c>
      <c r="F651" s="175"/>
      <c r="G651" s="175"/>
      <c r="H651" s="175"/>
      <c r="I651" s="176">
        <v>10</v>
      </c>
      <c r="J651" s="41">
        <f t="shared" si="53"/>
        <v>10</v>
      </c>
      <c r="K651" s="41">
        <f t="shared" si="54"/>
        <v>10</v>
      </c>
      <c r="L651" s="175"/>
      <c r="M651" s="41">
        <f t="shared" si="55"/>
        <v>10</v>
      </c>
    </row>
    <row r="652" spans="1:13" x14ac:dyDescent="0.3">
      <c r="A652" s="168">
        <v>2003</v>
      </c>
      <c r="B652" s="173" t="s">
        <v>14</v>
      </c>
      <c r="C652" s="222">
        <v>10</v>
      </c>
      <c r="D652" s="174">
        <f t="shared" si="51"/>
        <v>10</v>
      </c>
      <c r="E652" s="171">
        <f t="shared" si="52"/>
        <v>0</v>
      </c>
      <c r="F652" s="175"/>
      <c r="G652" s="175"/>
      <c r="H652" s="175"/>
      <c r="I652" s="176">
        <v>8</v>
      </c>
      <c r="J652" s="41">
        <f t="shared" si="53"/>
        <v>8</v>
      </c>
      <c r="K652" s="41">
        <f t="shared" si="54"/>
        <v>8</v>
      </c>
      <c r="L652" s="175"/>
      <c r="M652" s="41">
        <f t="shared" si="55"/>
        <v>8</v>
      </c>
    </row>
    <row r="653" spans="1:13" x14ac:dyDescent="0.3">
      <c r="A653" s="168">
        <v>2003</v>
      </c>
      <c r="B653" s="173" t="s">
        <v>14</v>
      </c>
      <c r="C653" s="222">
        <v>6</v>
      </c>
      <c r="D653" s="174">
        <f t="shared" si="51"/>
        <v>6</v>
      </c>
      <c r="E653" s="171">
        <f t="shared" si="52"/>
        <v>0</v>
      </c>
      <c r="F653" s="175"/>
      <c r="G653" s="175"/>
      <c r="H653" s="175"/>
      <c r="I653" s="176">
        <v>3</v>
      </c>
      <c r="J653" s="41">
        <f t="shared" si="53"/>
        <v>3</v>
      </c>
      <c r="K653" s="41">
        <f t="shared" si="54"/>
        <v>3</v>
      </c>
      <c r="L653" s="175"/>
      <c r="M653" s="41">
        <f t="shared" si="55"/>
        <v>3</v>
      </c>
    </row>
    <row r="654" spans="1:13" x14ac:dyDescent="0.3">
      <c r="A654" s="168">
        <v>2003</v>
      </c>
      <c r="B654" s="173" t="s">
        <v>14</v>
      </c>
      <c r="C654" s="222">
        <v>10</v>
      </c>
      <c r="D654" s="174">
        <f t="shared" si="51"/>
        <v>10</v>
      </c>
      <c r="E654" s="171">
        <f t="shared" si="52"/>
        <v>0</v>
      </c>
      <c r="F654" s="175"/>
      <c r="G654" s="175"/>
      <c r="H654" s="175"/>
      <c r="I654" s="176">
        <v>7</v>
      </c>
      <c r="J654" s="41">
        <f t="shared" si="53"/>
        <v>7</v>
      </c>
      <c r="K654" s="41">
        <f t="shared" si="54"/>
        <v>7</v>
      </c>
      <c r="L654" s="175"/>
      <c r="M654" s="41">
        <f t="shared" si="55"/>
        <v>7</v>
      </c>
    </row>
    <row r="655" spans="1:13" x14ac:dyDescent="0.3">
      <c r="A655" s="168">
        <v>2003</v>
      </c>
      <c r="B655" s="173" t="s">
        <v>14</v>
      </c>
      <c r="C655" s="222">
        <v>8</v>
      </c>
      <c r="D655" s="174">
        <f t="shared" si="51"/>
        <v>8</v>
      </c>
      <c r="E655" s="171">
        <f t="shared" si="52"/>
        <v>0</v>
      </c>
      <c r="F655" s="175"/>
      <c r="G655" s="175"/>
      <c r="H655" s="175"/>
      <c r="I655" s="176">
        <v>8</v>
      </c>
      <c r="J655" s="41">
        <f t="shared" si="53"/>
        <v>8</v>
      </c>
      <c r="K655" s="41">
        <f t="shared" si="54"/>
        <v>8</v>
      </c>
      <c r="L655" s="175"/>
      <c r="M655" s="41">
        <f t="shared" si="55"/>
        <v>8</v>
      </c>
    </row>
    <row r="656" spans="1:13" x14ac:dyDescent="0.3">
      <c r="A656" s="168">
        <v>2003</v>
      </c>
      <c r="B656" s="173" t="s">
        <v>14</v>
      </c>
      <c r="C656" s="222">
        <v>20</v>
      </c>
      <c r="D656" s="174">
        <f t="shared" si="51"/>
        <v>20</v>
      </c>
      <c r="E656" s="171">
        <f t="shared" si="52"/>
        <v>0</v>
      </c>
      <c r="F656" s="175"/>
      <c r="G656" s="175"/>
      <c r="H656" s="175"/>
      <c r="I656" s="176">
        <v>20</v>
      </c>
      <c r="J656" s="41">
        <f t="shared" si="53"/>
        <v>20</v>
      </c>
      <c r="K656" s="41">
        <f t="shared" si="54"/>
        <v>20</v>
      </c>
      <c r="L656" s="175"/>
      <c r="M656" s="41">
        <f t="shared" si="55"/>
        <v>20</v>
      </c>
    </row>
    <row r="657" spans="1:13" x14ac:dyDescent="0.3">
      <c r="A657" s="168">
        <v>2003</v>
      </c>
      <c r="B657" s="173" t="s">
        <v>14</v>
      </c>
      <c r="C657" s="222">
        <v>15</v>
      </c>
      <c r="D657" s="174">
        <f t="shared" si="51"/>
        <v>15</v>
      </c>
      <c r="E657" s="171">
        <f t="shared" si="52"/>
        <v>0</v>
      </c>
      <c r="F657" s="175"/>
      <c r="G657" s="175"/>
      <c r="H657" s="175"/>
      <c r="I657" s="176">
        <v>9</v>
      </c>
      <c r="J657" s="41">
        <f t="shared" si="53"/>
        <v>9</v>
      </c>
      <c r="K657" s="41">
        <f t="shared" si="54"/>
        <v>9</v>
      </c>
      <c r="L657" s="175"/>
      <c r="M657" s="41">
        <f t="shared" si="55"/>
        <v>9</v>
      </c>
    </row>
    <row r="658" spans="1:13" x14ac:dyDescent="0.3">
      <c r="A658" s="168">
        <v>2003</v>
      </c>
      <c r="B658" s="173" t="s">
        <v>14</v>
      </c>
      <c r="C658" s="222">
        <v>10</v>
      </c>
      <c r="D658" s="174">
        <f t="shared" si="51"/>
        <v>10</v>
      </c>
      <c r="E658" s="171">
        <f t="shared" si="52"/>
        <v>0</v>
      </c>
      <c r="F658" s="175"/>
      <c r="G658" s="175"/>
      <c r="H658" s="175"/>
      <c r="I658" s="177"/>
      <c r="J658" s="41" t="str">
        <f t="shared" si="53"/>
        <v/>
      </c>
      <c r="K658" s="41" t="str">
        <f t="shared" si="54"/>
        <v/>
      </c>
      <c r="L658" s="175"/>
      <c r="M658" s="41" t="str">
        <f t="shared" si="55"/>
        <v/>
      </c>
    </row>
    <row r="659" spans="1:13" x14ac:dyDescent="0.3">
      <c r="A659" s="168">
        <v>2003</v>
      </c>
      <c r="B659" s="173" t="s">
        <v>14</v>
      </c>
      <c r="C659" s="222">
        <v>8</v>
      </c>
      <c r="D659" s="174">
        <f t="shared" si="51"/>
        <v>8</v>
      </c>
      <c r="E659" s="171">
        <f t="shared" si="52"/>
        <v>0</v>
      </c>
      <c r="F659" s="175"/>
      <c r="G659" s="175"/>
      <c r="H659" s="175"/>
      <c r="I659" s="176">
        <v>5</v>
      </c>
      <c r="J659" s="41">
        <f t="shared" si="53"/>
        <v>5</v>
      </c>
      <c r="K659" s="41">
        <f t="shared" si="54"/>
        <v>5</v>
      </c>
      <c r="L659" s="175"/>
      <c r="M659" s="41">
        <f t="shared" si="55"/>
        <v>5</v>
      </c>
    </row>
    <row r="660" spans="1:13" x14ac:dyDescent="0.3">
      <c r="A660" s="168">
        <v>2003</v>
      </c>
      <c r="B660" s="173" t="s">
        <v>14</v>
      </c>
      <c r="C660" s="222">
        <v>7</v>
      </c>
      <c r="D660" s="174">
        <f t="shared" si="51"/>
        <v>7</v>
      </c>
      <c r="E660" s="171">
        <f t="shared" si="52"/>
        <v>0</v>
      </c>
      <c r="F660" s="175"/>
      <c r="G660" s="175"/>
      <c r="H660" s="175"/>
      <c r="I660" s="176">
        <v>5</v>
      </c>
      <c r="J660" s="41">
        <f t="shared" si="53"/>
        <v>5</v>
      </c>
      <c r="K660" s="41">
        <f t="shared" si="54"/>
        <v>5</v>
      </c>
      <c r="L660" s="175"/>
      <c r="M660" s="41">
        <f t="shared" si="55"/>
        <v>5</v>
      </c>
    </row>
    <row r="661" spans="1:13" x14ac:dyDescent="0.3">
      <c r="A661" s="168">
        <v>2003</v>
      </c>
      <c r="B661" s="173" t="s">
        <v>14</v>
      </c>
      <c r="C661" s="222">
        <v>25</v>
      </c>
      <c r="D661" s="174">
        <f t="shared" si="51"/>
        <v>25</v>
      </c>
      <c r="E661" s="171">
        <f t="shared" si="52"/>
        <v>0</v>
      </c>
      <c r="F661" s="175"/>
      <c r="G661" s="175"/>
      <c r="H661" s="175"/>
      <c r="I661" s="176">
        <v>25</v>
      </c>
      <c r="J661" s="41">
        <f t="shared" si="53"/>
        <v>25</v>
      </c>
      <c r="K661" s="41">
        <f t="shared" si="54"/>
        <v>25</v>
      </c>
      <c r="L661" s="175"/>
      <c r="M661" s="41">
        <f t="shared" si="55"/>
        <v>25</v>
      </c>
    </row>
    <row r="662" spans="1:13" x14ac:dyDescent="0.3">
      <c r="A662" s="168">
        <v>2003</v>
      </c>
      <c r="B662" s="173" t="s">
        <v>14</v>
      </c>
      <c r="C662" s="222">
        <v>25</v>
      </c>
      <c r="D662" s="174">
        <f t="shared" si="51"/>
        <v>25</v>
      </c>
      <c r="E662" s="171">
        <f t="shared" si="52"/>
        <v>0</v>
      </c>
      <c r="F662" s="175"/>
      <c r="G662" s="175"/>
      <c r="H662" s="175"/>
      <c r="I662" s="176">
        <v>50</v>
      </c>
      <c r="J662" s="41">
        <f t="shared" si="53"/>
        <v>50</v>
      </c>
      <c r="K662" s="41" t="str">
        <f t="shared" si="54"/>
        <v/>
      </c>
      <c r="L662" s="175"/>
      <c r="M662" s="41" t="str">
        <f t="shared" si="55"/>
        <v/>
      </c>
    </row>
    <row r="663" spans="1:13" x14ac:dyDescent="0.3">
      <c r="A663" s="168">
        <v>2003</v>
      </c>
      <c r="B663" s="173" t="s">
        <v>14</v>
      </c>
      <c r="C663" s="222">
        <v>6</v>
      </c>
      <c r="D663" s="174">
        <f t="shared" si="51"/>
        <v>6</v>
      </c>
      <c r="E663" s="171">
        <f t="shared" si="52"/>
        <v>0</v>
      </c>
      <c r="F663" s="175"/>
      <c r="G663" s="175"/>
      <c r="H663" s="175"/>
      <c r="I663" s="176">
        <v>30</v>
      </c>
      <c r="J663" s="41">
        <f t="shared" si="53"/>
        <v>30</v>
      </c>
      <c r="K663" s="41">
        <f t="shared" si="54"/>
        <v>30</v>
      </c>
      <c r="L663" s="175"/>
      <c r="M663" s="41">
        <f t="shared" si="55"/>
        <v>30</v>
      </c>
    </row>
    <row r="664" spans="1:13" x14ac:dyDescent="0.3">
      <c r="A664" s="168">
        <v>2003</v>
      </c>
      <c r="B664" s="173" t="s">
        <v>14</v>
      </c>
      <c r="C664" s="222">
        <v>2</v>
      </c>
      <c r="D664" s="174">
        <f t="shared" si="51"/>
        <v>2</v>
      </c>
      <c r="E664" s="171">
        <f t="shared" si="52"/>
        <v>0</v>
      </c>
      <c r="F664" s="175"/>
      <c r="G664" s="175"/>
      <c r="H664" s="175"/>
      <c r="I664" s="176">
        <v>5</v>
      </c>
      <c r="J664" s="41">
        <f t="shared" si="53"/>
        <v>5</v>
      </c>
      <c r="K664" s="41">
        <f t="shared" si="54"/>
        <v>5</v>
      </c>
      <c r="L664" s="175"/>
      <c r="M664" s="41">
        <f t="shared" si="55"/>
        <v>5</v>
      </c>
    </row>
    <row r="665" spans="1:13" x14ac:dyDescent="0.3">
      <c r="A665" s="168">
        <v>2003</v>
      </c>
      <c r="B665" s="173" t="s">
        <v>14</v>
      </c>
      <c r="C665" s="222">
        <v>50</v>
      </c>
      <c r="D665" s="174" t="str">
        <f t="shared" si="51"/>
        <v/>
      </c>
      <c r="E665" s="171">
        <f t="shared" si="52"/>
        <v>1</v>
      </c>
      <c r="F665" s="175"/>
      <c r="G665" s="175"/>
      <c r="H665" s="175"/>
      <c r="I665" s="176">
        <v>60</v>
      </c>
      <c r="J665" s="41">
        <f t="shared" si="53"/>
        <v>60</v>
      </c>
      <c r="K665" s="41" t="str">
        <f t="shared" si="54"/>
        <v/>
      </c>
      <c r="L665" s="175"/>
      <c r="M665" s="41" t="str">
        <f t="shared" si="55"/>
        <v/>
      </c>
    </row>
    <row r="666" spans="1:13" x14ac:dyDescent="0.3">
      <c r="A666" s="168">
        <v>2003</v>
      </c>
      <c r="B666" s="173" t="s">
        <v>14</v>
      </c>
      <c r="C666" s="222">
        <v>20</v>
      </c>
      <c r="D666" s="174">
        <f t="shared" si="51"/>
        <v>20</v>
      </c>
      <c r="E666" s="171">
        <f t="shared" si="52"/>
        <v>0</v>
      </c>
      <c r="F666" s="175"/>
      <c r="G666" s="175"/>
      <c r="H666" s="175"/>
      <c r="I666" s="176">
        <v>2</v>
      </c>
      <c r="J666" s="41">
        <f t="shared" si="53"/>
        <v>2</v>
      </c>
      <c r="K666" s="41">
        <f t="shared" si="54"/>
        <v>2</v>
      </c>
      <c r="L666" s="175"/>
      <c r="M666" s="41">
        <f t="shared" si="55"/>
        <v>2</v>
      </c>
    </row>
    <row r="667" spans="1:13" x14ac:dyDescent="0.3">
      <c r="A667" s="168">
        <v>2003</v>
      </c>
      <c r="B667" s="173" t="s">
        <v>14</v>
      </c>
      <c r="C667" s="222">
        <v>25</v>
      </c>
      <c r="D667" s="174">
        <f t="shared" si="51"/>
        <v>25</v>
      </c>
      <c r="E667" s="171">
        <f t="shared" si="52"/>
        <v>0</v>
      </c>
      <c r="F667" s="175"/>
      <c r="G667" s="175"/>
      <c r="H667" s="175"/>
      <c r="I667" s="176">
        <v>50</v>
      </c>
      <c r="J667" s="41">
        <f t="shared" si="53"/>
        <v>50</v>
      </c>
      <c r="K667" s="41" t="str">
        <f t="shared" si="54"/>
        <v/>
      </c>
      <c r="L667" s="175"/>
      <c r="M667" s="41" t="str">
        <f t="shared" si="55"/>
        <v/>
      </c>
    </row>
    <row r="668" spans="1:13" x14ac:dyDescent="0.3">
      <c r="A668" s="168">
        <v>2003</v>
      </c>
      <c r="B668" s="173" t="s">
        <v>14</v>
      </c>
      <c r="C668" s="222">
        <v>5</v>
      </c>
      <c r="D668" s="174">
        <f t="shared" si="51"/>
        <v>5</v>
      </c>
      <c r="E668" s="171">
        <f t="shared" si="52"/>
        <v>0</v>
      </c>
      <c r="F668" s="175"/>
      <c r="G668" s="175"/>
      <c r="H668" s="175"/>
      <c r="I668" s="176">
        <v>50</v>
      </c>
      <c r="J668" s="41">
        <f t="shared" si="53"/>
        <v>5</v>
      </c>
      <c r="K668" s="41">
        <f t="shared" si="54"/>
        <v>5</v>
      </c>
      <c r="L668" s="175"/>
      <c r="M668" s="41">
        <f t="shared" si="55"/>
        <v>5</v>
      </c>
    </row>
    <row r="669" spans="1:13" x14ac:dyDescent="0.3">
      <c r="A669" s="168">
        <v>2003</v>
      </c>
      <c r="B669" s="173" t="s">
        <v>14</v>
      </c>
      <c r="C669" s="222">
        <v>5</v>
      </c>
      <c r="D669" s="174">
        <f t="shared" si="51"/>
        <v>5</v>
      </c>
      <c r="E669" s="171">
        <f t="shared" si="52"/>
        <v>0</v>
      </c>
      <c r="F669" s="175"/>
      <c r="G669" s="175"/>
      <c r="H669" s="175"/>
      <c r="I669" s="176">
        <v>2</v>
      </c>
      <c r="J669" s="41">
        <f t="shared" si="53"/>
        <v>2</v>
      </c>
      <c r="K669" s="41">
        <f t="shared" si="54"/>
        <v>2</v>
      </c>
      <c r="L669" s="175"/>
      <c r="M669" s="41">
        <f t="shared" si="55"/>
        <v>2</v>
      </c>
    </row>
    <row r="670" spans="1:13" x14ac:dyDescent="0.3">
      <c r="A670" s="168">
        <v>2003</v>
      </c>
      <c r="B670" s="173" t="s">
        <v>14</v>
      </c>
      <c r="C670" s="222">
        <v>5</v>
      </c>
      <c r="D670" s="174">
        <f t="shared" si="51"/>
        <v>5</v>
      </c>
      <c r="E670" s="171">
        <f t="shared" si="52"/>
        <v>0</v>
      </c>
      <c r="F670" s="175"/>
      <c r="G670" s="175"/>
      <c r="H670" s="175"/>
      <c r="I670" s="176">
        <v>7</v>
      </c>
      <c r="J670" s="41">
        <f t="shared" si="53"/>
        <v>7</v>
      </c>
      <c r="K670" s="41">
        <f t="shared" si="54"/>
        <v>7</v>
      </c>
      <c r="L670" s="175"/>
      <c r="M670" s="41">
        <f t="shared" si="55"/>
        <v>7</v>
      </c>
    </row>
    <row r="671" spans="1:13" x14ac:dyDescent="0.3">
      <c r="A671" s="168">
        <v>2003</v>
      </c>
      <c r="B671" s="173" t="s">
        <v>14</v>
      </c>
      <c r="C671" s="223"/>
      <c r="D671" s="174" t="str">
        <f t="shared" si="51"/>
        <v/>
      </c>
      <c r="E671" s="171">
        <f t="shared" si="52"/>
        <v>0</v>
      </c>
      <c r="F671" s="175"/>
      <c r="G671" s="175"/>
      <c r="H671" s="175"/>
      <c r="I671" s="177"/>
      <c r="J671" s="41" t="str">
        <f t="shared" si="53"/>
        <v/>
      </c>
      <c r="K671" s="41" t="str">
        <f t="shared" si="54"/>
        <v/>
      </c>
      <c r="L671" s="175"/>
      <c r="M671" s="41" t="str">
        <f t="shared" si="55"/>
        <v/>
      </c>
    </row>
    <row r="672" spans="1:13" x14ac:dyDescent="0.3">
      <c r="A672" s="168">
        <v>2003</v>
      </c>
      <c r="B672" s="173" t="s">
        <v>14</v>
      </c>
      <c r="C672" s="222">
        <v>7</v>
      </c>
      <c r="D672" s="174">
        <f t="shared" si="51"/>
        <v>7</v>
      </c>
      <c r="E672" s="171">
        <f t="shared" si="52"/>
        <v>0</v>
      </c>
      <c r="F672" s="175"/>
      <c r="G672" s="175"/>
      <c r="H672" s="175"/>
      <c r="I672" s="176">
        <v>43</v>
      </c>
      <c r="J672" s="41">
        <f t="shared" si="53"/>
        <v>43</v>
      </c>
      <c r="K672" s="41">
        <f t="shared" si="54"/>
        <v>43</v>
      </c>
      <c r="L672" s="175"/>
      <c r="M672" s="41">
        <f t="shared" si="55"/>
        <v>43</v>
      </c>
    </row>
    <row r="673" spans="1:13" x14ac:dyDescent="0.3">
      <c r="A673" s="168">
        <v>2003</v>
      </c>
      <c r="B673" s="173" t="s">
        <v>14</v>
      </c>
      <c r="C673" s="222">
        <v>5</v>
      </c>
      <c r="D673" s="174">
        <f t="shared" si="51"/>
        <v>5</v>
      </c>
      <c r="E673" s="171">
        <f t="shared" si="52"/>
        <v>0</v>
      </c>
      <c r="F673" s="175"/>
      <c r="G673" s="175"/>
      <c r="H673" s="175"/>
      <c r="I673" s="176">
        <v>20</v>
      </c>
      <c r="J673" s="41">
        <f t="shared" si="53"/>
        <v>20</v>
      </c>
      <c r="K673" s="41">
        <f t="shared" si="54"/>
        <v>20</v>
      </c>
      <c r="L673" s="175"/>
      <c r="M673" s="41">
        <f t="shared" si="55"/>
        <v>20</v>
      </c>
    </row>
    <row r="674" spans="1:13" x14ac:dyDescent="0.3">
      <c r="A674" s="168">
        <v>2003</v>
      </c>
      <c r="B674" s="173" t="s">
        <v>14</v>
      </c>
      <c r="C674" s="222">
        <v>15</v>
      </c>
      <c r="D674" s="174">
        <f t="shared" si="51"/>
        <v>15</v>
      </c>
      <c r="E674" s="171">
        <f t="shared" si="52"/>
        <v>0</v>
      </c>
      <c r="F674" s="175"/>
      <c r="G674" s="175"/>
      <c r="H674" s="175"/>
      <c r="I674" s="176">
        <v>30</v>
      </c>
      <c r="J674" s="41">
        <f t="shared" si="53"/>
        <v>30</v>
      </c>
      <c r="K674" s="41">
        <f t="shared" si="54"/>
        <v>30</v>
      </c>
      <c r="L674" s="175"/>
      <c r="M674" s="41">
        <f t="shared" si="55"/>
        <v>30</v>
      </c>
    </row>
    <row r="675" spans="1:13" x14ac:dyDescent="0.3">
      <c r="A675" s="168">
        <v>2003</v>
      </c>
      <c r="B675" s="173" t="s">
        <v>14</v>
      </c>
      <c r="C675" s="222">
        <v>20</v>
      </c>
      <c r="D675" s="174">
        <f t="shared" si="51"/>
        <v>20</v>
      </c>
      <c r="E675" s="171">
        <f t="shared" si="52"/>
        <v>0</v>
      </c>
      <c r="F675" s="175"/>
      <c r="G675" s="175"/>
      <c r="H675" s="175"/>
      <c r="I675" s="176">
        <v>8</v>
      </c>
      <c r="J675" s="41">
        <f t="shared" si="53"/>
        <v>8</v>
      </c>
      <c r="K675" s="41">
        <f t="shared" si="54"/>
        <v>8</v>
      </c>
      <c r="L675" s="175"/>
      <c r="M675" s="41">
        <f t="shared" si="55"/>
        <v>8</v>
      </c>
    </row>
    <row r="676" spans="1:13" x14ac:dyDescent="0.3">
      <c r="A676" s="168">
        <v>2003</v>
      </c>
      <c r="B676" s="173" t="s">
        <v>14</v>
      </c>
      <c r="C676" s="222">
        <v>15</v>
      </c>
      <c r="D676" s="174">
        <f t="shared" si="51"/>
        <v>15</v>
      </c>
      <c r="E676" s="171">
        <f t="shared" si="52"/>
        <v>0</v>
      </c>
      <c r="F676" s="175"/>
      <c r="G676" s="175"/>
      <c r="H676" s="175"/>
      <c r="I676" s="176">
        <v>5</v>
      </c>
      <c r="J676" s="41">
        <f t="shared" si="53"/>
        <v>5</v>
      </c>
      <c r="K676" s="41">
        <f t="shared" si="54"/>
        <v>5</v>
      </c>
      <c r="L676" s="175"/>
      <c r="M676" s="41">
        <f t="shared" si="55"/>
        <v>5</v>
      </c>
    </row>
    <row r="677" spans="1:13" x14ac:dyDescent="0.3">
      <c r="A677" s="168">
        <v>2003</v>
      </c>
      <c r="B677" s="173" t="s">
        <v>14</v>
      </c>
      <c r="C677" s="222">
        <v>20</v>
      </c>
      <c r="D677" s="174">
        <f t="shared" ref="D677:D706" si="56">IF(OR(C677="",C677&gt;=50),"",C677)</f>
        <v>20</v>
      </c>
      <c r="E677" s="171">
        <f t="shared" si="52"/>
        <v>0</v>
      </c>
      <c r="F677" s="175"/>
      <c r="G677" s="175"/>
      <c r="H677" s="175"/>
      <c r="I677" s="176">
        <v>30</v>
      </c>
      <c r="J677" s="41">
        <f t="shared" si="53"/>
        <v>30</v>
      </c>
      <c r="K677" s="41">
        <f t="shared" si="54"/>
        <v>30</v>
      </c>
      <c r="L677" s="175"/>
      <c r="M677" s="41">
        <f t="shared" si="55"/>
        <v>30</v>
      </c>
    </row>
    <row r="678" spans="1:13" x14ac:dyDescent="0.3">
      <c r="A678" s="168">
        <v>2003</v>
      </c>
      <c r="B678" s="173" t="s">
        <v>14</v>
      </c>
      <c r="C678" s="223"/>
      <c r="D678" s="174" t="str">
        <f t="shared" si="56"/>
        <v/>
      </c>
      <c r="E678" s="171">
        <f t="shared" si="52"/>
        <v>0</v>
      </c>
      <c r="F678" s="175"/>
      <c r="G678" s="175"/>
      <c r="H678" s="175"/>
      <c r="I678" s="176">
        <v>10</v>
      </c>
      <c r="J678" s="41">
        <f t="shared" si="53"/>
        <v>10</v>
      </c>
      <c r="K678" s="41">
        <f t="shared" si="54"/>
        <v>10</v>
      </c>
      <c r="L678" s="175"/>
      <c r="M678" s="41">
        <f t="shared" si="55"/>
        <v>10</v>
      </c>
    </row>
    <row r="679" spans="1:13" x14ac:dyDescent="0.3">
      <c r="A679" s="168">
        <v>2003</v>
      </c>
      <c r="B679" s="173" t="s">
        <v>14</v>
      </c>
      <c r="C679" s="222">
        <v>5</v>
      </c>
      <c r="D679" s="174">
        <f t="shared" si="56"/>
        <v>5</v>
      </c>
      <c r="E679" s="171">
        <f t="shared" si="52"/>
        <v>0</v>
      </c>
      <c r="F679" s="175"/>
      <c r="G679" s="175"/>
      <c r="H679" s="175"/>
      <c r="I679" s="176">
        <v>0</v>
      </c>
      <c r="J679" s="41">
        <f t="shared" si="53"/>
        <v>0</v>
      </c>
      <c r="K679" s="41">
        <f t="shared" si="54"/>
        <v>0</v>
      </c>
      <c r="L679" s="175"/>
      <c r="M679" s="41">
        <f t="shared" si="55"/>
        <v>0</v>
      </c>
    </row>
    <row r="680" spans="1:13" x14ac:dyDescent="0.3">
      <c r="A680" s="168">
        <v>2003</v>
      </c>
      <c r="B680" s="173" t="s">
        <v>14</v>
      </c>
      <c r="C680" s="222">
        <v>20</v>
      </c>
      <c r="D680" s="174">
        <f t="shared" si="56"/>
        <v>20</v>
      </c>
      <c r="E680" s="171">
        <f t="shared" si="52"/>
        <v>0</v>
      </c>
      <c r="F680" s="175"/>
      <c r="G680" s="175"/>
      <c r="H680" s="175"/>
      <c r="I680" s="176">
        <v>5</v>
      </c>
      <c r="J680" s="41">
        <f t="shared" si="53"/>
        <v>5</v>
      </c>
      <c r="K680" s="41">
        <f t="shared" si="54"/>
        <v>5</v>
      </c>
      <c r="L680" s="175"/>
      <c r="M680" s="41">
        <f t="shared" si="55"/>
        <v>5</v>
      </c>
    </row>
    <row r="681" spans="1:13" x14ac:dyDescent="0.3">
      <c r="A681" s="168">
        <v>2003</v>
      </c>
      <c r="B681" s="173" t="s">
        <v>14</v>
      </c>
      <c r="C681" s="222">
        <v>10</v>
      </c>
      <c r="D681" s="174">
        <f t="shared" si="56"/>
        <v>10</v>
      </c>
      <c r="E681" s="171">
        <f t="shared" si="52"/>
        <v>0</v>
      </c>
      <c r="F681" s="175"/>
      <c r="G681" s="175"/>
      <c r="H681" s="175"/>
      <c r="I681" s="176">
        <v>10</v>
      </c>
      <c r="J681" s="41">
        <f t="shared" si="53"/>
        <v>10</v>
      </c>
      <c r="K681" s="41">
        <f t="shared" si="54"/>
        <v>10</v>
      </c>
      <c r="L681" s="175"/>
      <c r="M681" s="41">
        <f t="shared" si="55"/>
        <v>10</v>
      </c>
    </row>
    <row r="682" spans="1:13" x14ac:dyDescent="0.3">
      <c r="A682" s="168">
        <v>2003</v>
      </c>
      <c r="B682" s="173" t="s">
        <v>14</v>
      </c>
      <c r="C682" s="222">
        <v>10</v>
      </c>
      <c r="D682" s="174">
        <f t="shared" si="56"/>
        <v>10</v>
      </c>
      <c r="E682" s="171">
        <f t="shared" si="52"/>
        <v>0</v>
      </c>
      <c r="F682" s="175"/>
      <c r="G682" s="175"/>
      <c r="H682" s="175"/>
      <c r="I682" s="176">
        <v>50</v>
      </c>
      <c r="J682" s="41">
        <f t="shared" si="53"/>
        <v>50</v>
      </c>
      <c r="K682" s="41" t="str">
        <f t="shared" si="54"/>
        <v/>
      </c>
      <c r="L682" s="175"/>
      <c r="M682" s="41" t="str">
        <f t="shared" si="55"/>
        <v/>
      </c>
    </row>
    <row r="683" spans="1:13" x14ac:dyDescent="0.3">
      <c r="A683" s="168">
        <v>2003</v>
      </c>
      <c r="B683" s="173" t="s">
        <v>14</v>
      </c>
      <c r="C683" s="222">
        <v>6</v>
      </c>
      <c r="D683" s="174">
        <f t="shared" si="56"/>
        <v>6</v>
      </c>
      <c r="E683" s="171">
        <f t="shared" si="52"/>
        <v>0</v>
      </c>
      <c r="F683" s="175"/>
      <c r="G683" s="175"/>
      <c r="H683" s="175"/>
      <c r="I683" s="176">
        <v>6</v>
      </c>
      <c r="J683" s="41">
        <f t="shared" si="53"/>
        <v>6</v>
      </c>
      <c r="K683" s="41">
        <f t="shared" si="54"/>
        <v>6</v>
      </c>
      <c r="L683" s="175"/>
      <c r="M683" s="41">
        <f t="shared" si="55"/>
        <v>6</v>
      </c>
    </row>
    <row r="684" spans="1:13" x14ac:dyDescent="0.3">
      <c r="A684" s="168">
        <v>2003</v>
      </c>
      <c r="B684" s="173" t="s">
        <v>14</v>
      </c>
      <c r="C684" s="222">
        <v>10</v>
      </c>
      <c r="D684" s="174">
        <f t="shared" si="56"/>
        <v>10</v>
      </c>
      <c r="E684" s="171">
        <f t="shared" si="52"/>
        <v>0</v>
      </c>
      <c r="F684" s="175"/>
      <c r="G684" s="175"/>
      <c r="H684" s="175"/>
      <c r="I684" s="176">
        <v>10</v>
      </c>
      <c r="J684" s="41">
        <f t="shared" si="53"/>
        <v>10</v>
      </c>
      <c r="K684" s="41">
        <f t="shared" si="54"/>
        <v>10</v>
      </c>
      <c r="L684" s="175"/>
      <c r="M684" s="41">
        <f t="shared" si="55"/>
        <v>10</v>
      </c>
    </row>
    <row r="685" spans="1:13" x14ac:dyDescent="0.3">
      <c r="A685" s="168">
        <v>2003</v>
      </c>
      <c r="B685" s="173" t="s">
        <v>14</v>
      </c>
      <c r="C685" s="222">
        <v>5</v>
      </c>
      <c r="D685" s="174">
        <f t="shared" si="56"/>
        <v>5</v>
      </c>
      <c r="E685" s="171">
        <f t="shared" si="52"/>
        <v>0</v>
      </c>
      <c r="F685" s="175"/>
      <c r="G685" s="175"/>
      <c r="H685" s="175"/>
      <c r="I685" s="176">
        <v>5</v>
      </c>
      <c r="J685" s="41">
        <f t="shared" si="53"/>
        <v>5</v>
      </c>
      <c r="K685" s="41">
        <f t="shared" si="54"/>
        <v>5</v>
      </c>
      <c r="L685" s="175"/>
      <c r="M685" s="41">
        <f t="shared" si="55"/>
        <v>5</v>
      </c>
    </row>
    <row r="686" spans="1:13" x14ac:dyDescent="0.3">
      <c r="A686" s="168">
        <v>2003</v>
      </c>
      <c r="B686" s="173" t="s">
        <v>14</v>
      </c>
      <c r="C686" s="222">
        <v>5</v>
      </c>
      <c r="D686" s="174">
        <f t="shared" si="56"/>
        <v>5</v>
      </c>
      <c r="E686" s="171">
        <f t="shared" si="52"/>
        <v>0</v>
      </c>
      <c r="F686" s="175"/>
      <c r="G686" s="175"/>
      <c r="H686" s="175"/>
      <c r="I686" s="176">
        <v>30</v>
      </c>
      <c r="J686" s="41">
        <f t="shared" si="53"/>
        <v>30</v>
      </c>
      <c r="K686" s="41">
        <f t="shared" si="54"/>
        <v>30</v>
      </c>
      <c r="L686" s="175"/>
      <c r="M686" s="41">
        <f t="shared" si="55"/>
        <v>30</v>
      </c>
    </row>
    <row r="687" spans="1:13" x14ac:dyDescent="0.3">
      <c r="A687" s="168">
        <v>2003</v>
      </c>
      <c r="B687" s="173" t="s">
        <v>14</v>
      </c>
      <c r="C687" s="222">
        <v>5</v>
      </c>
      <c r="D687" s="174">
        <f t="shared" si="56"/>
        <v>5</v>
      </c>
      <c r="E687" s="171">
        <f t="shared" si="52"/>
        <v>0</v>
      </c>
      <c r="F687" s="175"/>
      <c r="G687" s="175"/>
      <c r="H687" s="175"/>
      <c r="I687" s="176">
        <v>-5</v>
      </c>
      <c r="J687" s="41">
        <f t="shared" si="53"/>
        <v>-5</v>
      </c>
      <c r="K687" s="41">
        <f t="shared" si="54"/>
        <v>-5</v>
      </c>
      <c r="L687" s="175"/>
      <c r="M687" s="41">
        <f t="shared" si="55"/>
        <v>-5</v>
      </c>
    </row>
    <row r="688" spans="1:13" x14ac:dyDescent="0.3">
      <c r="A688" s="168">
        <v>2003</v>
      </c>
      <c r="B688" s="173" t="s">
        <v>14</v>
      </c>
      <c r="C688" s="222">
        <v>10</v>
      </c>
      <c r="D688" s="174">
        <f t="shared" si="56"/>
        <v>10</v>
      </c>
      <c r="E688" s="171">
        <f t="shared" si="52"/>
        <v>0</v>
      </c>
      <c r="F688" s="175"/>
      <c r="G688" s="175"/>
      <c r="H688" s="175"/>
      <c r="I688" s="176">
        <v>8</v>
      </c>
      <c r="J688" s="41">
        <f t="shared" si="53"/>
        <v>8</v>
      </c>
      <c r="K688" s="41">
        <f t="shared" si="54"/>
        <v>8</v>
      </c>
      <c r="L688" s="175"/>
      <c r="M688" s="41">
        <f t="shared" si="55"/>
        <v>8</v>
      </c>
    </row>
    <row r="689" spans="1:13" x14ac:dyDescent="0.3">
      <c r="A689" s="168">
        <v>2003</v>
      </c>
      <c r="B689" s="173" t="s">
        <v>14</v>
      </c>
      <c r="C689" s="222">
        <v>15</v>
      </c>
      <c r="D689" s="174">
        <f t="shared" si="56"/>
        <v>15</v>
      </c>
      <c r="E689" s="171">
        <f t="shared" si="52"/>
        <v>0</v>
      </c>
      <c r="F689" s="175"/>
      <c r="G689" s="175"/>
      <c r="H689" s="175"/>
      <c r="I689" s="176">
        <v>8</v>
      </c>
      <c r="J689" s="41">
        <f t="shared" si="53"/>
        <v>8</v>
      </c>
      <c r="K689" s="41">
        <f t="shared" si="54"/>
        <v>8</v>
      </c>
      <c r="L689" s="175"/>
      <c r="M689" s="41">
        <f t="shared" si="55"/>
        <v>8</v>
      </c>
    </row>
    <row r="690" spans="1:13" x14ac:dyDescent="0.3">
      <c r="A690" s="168">
        <v>2003</v>
      </c>
      <c r="B690" s="173" t="s">
        <v>14</v>
      </c>
      <c r="C690" s="222">
        <v>4</v>
      </c>
      <c r="D690" s="174">
        <f t="shared" si="56"/>
        <v>4</v>
      </c>
      <c r="E690" s="171">
        <f t="shared" si="52"/>
        <v>0</v>
      </c>
      <c r="F690" s="175"/>
      <c r="G690" s="175"/>
      <c r="H690" s="175"/>
      <c r="I690" s="176">
        <v>5</v>
      </c>
      <c r="J690" s="41">
        <f t="shared" si="53"/>
        <v>5</v>
      </c>
      <c r="K690" s="41">
        <f t="shared" si="54"/>
        <v>5</v>
      </c>
      <c r="L690" s="175"/>
      <c r="M690" s="41">
        <f t="shared" si="55"/>
        <v>5</v>
      </c>
    </row>
    <row r="691" spans="1:13" x14ac:dyDescent="0.3">
      <c r="A691" s="168">
        <v>2003</v>
      </c>
      <c r="B691" s="173" t="s">
        <v>14</v>
      </c>
      <c r="C691" s="222">
        <v>10</v>
      </c>
      <c r="D691" s="174">
        <f t="shared" si="56"/>
        <v>10</v>
      </c>
      <c r="E691" s="171">
        <f t="shared" si="52"/>
        <v>0</v>
      </c>
      <c r="F691" s="175"/>
      <c r="G691" s="175"/>
      <c r="H691" s="175"/>
      <c r="I691" s="176">
        <v>5</v>
      </c>
      <c r="J691" s="41">
        <f t="shared" si="53"/>
        <v>5</v>
      </c>
      <c r="K691" s="41">
        <f t="shared" si="54"/>
        <v>5</v>
      </c>
      <c r="L691" s="175"/>
      <c r="M691" s="41">
        <f t="shared" si="55"/>
        <v>5</v>
      </c>
    </row>
    <row r="692" spans="1:13" x14ac:dyDescent="0.3">
      <c r="A692" s="168">
        <v>2003</v>
      </c>
      <c r="B692" s="173" t="s">
        <v>14</v>
      </c>
      <c r="C692" s="222">
        <v>10</v>
      </c>
      <c r="D692" s="174">
        <f t="shared" si="56"/>
        <v>10</v>
      </c>
      <c r="E692" s="171">
        <f t="shared" si="52"/>
        <v>0</v>
      </c>
      <c r="F692" s="175"/>
      <c r="G692" s="175"/>
      <c r="H692" s="175"/>
      <c r="I692" s="176">
        <v>30</v>
      </c>
      <c r="J692" s="41">
        <f t="shared" si="53"/>
        <v>30</v>
      </c>
      <c r="K692" s="41">
        <f t="shared" si="54"/>
        <v>30</v>
      </c>
      <c r="L692" s="175"/>
      <c r="M692" s="41">
        <f t="shared" si="55"/>
        <v>30</v>
      </c>
    </row>
    <row r="693" spans="1:13" x14ac:dyDescent="0.3">
      <c r="A693" s="168">
        <v>2003</v>
      </c>
      <c r="B693" s="173" t="s">
        <v>14</v>
      </c>
      <c r="C693" s="222">
        <v>5</v>
      </c>
      <c r="D693" s="174">
        <f t="shared" si="56"/>
        <v>5</v>
      </c>
      <c r="E693" s="171">
        <f t="shared" si="52"/>
        <v>0</v>
      </c>
      <c r="F693" s="175"/>
      <c r="G693" s="175"/>
      <c r="H693" s="175"/>
      <c r="I693" s="176">
        <v>2</v>
      </c>
      <c r="J693" s="41">
        <f t="shared" si="53"/>
        <v>2</v>
      </c>
      <c r="K693" s="41">
        <f t="shared" si="54"/>
        <v>2</v>
      </c>
      <c r="L693" s="175"/>
      <c r="M693" s="41">
        <f t="shared" si="55"/>
        <v>2</v>
      </c>
    </row>
    <row r="694" spans="1:13" x14ac:dyDescent="0.3">
      <c r="A694" s="168">
        <v>2003</v>
      </c>
      <c r="B694" s="173" t="s">
        <v>14</v>
      </c>
      <c r="C694" s="222">
        <v>5</v>
      </c>
      <c r="D694" s="174">
        <f t="shared" si="56"/>
        <v>5</v>
      </c>
      <c r="E694" s="171">
        <f t="shared" si="52"/>
        <v>0</v>
      </c>
      <c r="F694" s="175"/>
      <c r="G694" s="175"/>
      <c r="H694" s="175"/>
      <c r="I694" s="176">
        <v>10</v>
      </c>
      <c r="J694" s="41">
        <f t="shared" si="53"/>
        <v>10</v>
      </c>
      <c r="K694" s="41">
        <f t="shared" si="54"/>
        <v>10</v>
      </c>
      <c r="L694" s="175"/>
      <c r="M694" s="41">
        <f t="shared" si="55"/>
        <v>10</v>
      </c>
    </row>
    <row r="695" spans="1:13" x14ac:dyDescent="0.3">
      <c r="A695" s="168">
        <v>2003</v>
      </c>
      <c r="B695" s="173" t="s">
        <v>14</v>
      </c>
      <c r="C695" s="222">
        <v>20</v>
      </c>
      <c r="D695" s="174">
        <f t="shared" si="56"/>
        <v>20</v>
      </c>
      <c r="E695" s="171">
        <f t="shared" si="52"/>
        <v>0</v>
      </c>
      <c r="F695" s="175"/>
      <c r="G695" s="175"/>
      <c r="H695" s="175"/>
      <c r="I695" s="177"/>
      <c r="J695" s="41" t="str">
        <f t="shared" si="53"/>
        <v/>
      </c>
      <c r="K695" s="41" t="str">
        <f t="shared" si="54"/>
        <v/>
      </c>
      <c r="L695" s="175"/>
      <c r="M695" s="41" t="str">
        <f t="shared" si="55"/>
        <v/>
      </c>
    </row>
    <row r="696" spans="1:13" x14ac:dyDescent="0.3">
      <c r="A696" s="168">
        <v>2003</v>
      </c>
      <c r="B696" s="173" t="s">
        <v>14</v>
      </c>
      <c r="C696" s="222">
        <v>10</v>
      </c>
      <c r="D696" s="174">
        <f t="shared" si="56"/>
        <v>10</v>
      </c>
      <c r="E696" s="171">
        <f t="shared" si="52"/>
        <v>0</v>
      </c>
      <c r="F696" s="175"/>
      <c r="G696" s="175"/>
      <c r="H696" s="175"/>
      <c r="I696" s="176">
        <v>50</v>
      </c>
      <c r="J696" s="41">
        <f t="shared" si="53"/>
        <v>50</v>
      </c>
      <c r="K696" s="41" t="str">
        <f t="shared" si="54"/>
        <v/>
      </c>
      <c r="L696" s="175"/>
      <c r="M696" s="41" t="str">
        <f t="shared" si="55"/>
        <v/>
      </c>
    </row>
    <row r="697" spans="1:13" x14ac:dyDescent="0.3">
      <c r="A697" s="168">
        <v>2003</v>
      </c>
      <c r="B697" s="173" t="s">
        <v>14</v>
      </c>
      <c r="C697" s="222">
        <v>5</v>
      </c>
      <c r="D697" s="174">
        <f t="shared" si="56"/>
        <v>5</v>
      </c>
      <c r="E697" s="171">
        <f t="shared" si="52"/>
        <v>0</v>
      </c>
      <c r="F697" s="175"/>
      <c r="G697" s="175"/>
      <c r="H697" s="175"/>
      <c r="I697" s="176">
        <v>2</v>
      </c>
      <c r="J697" s="41">
        <f t="shared" si="53"/>
        <v>2</v>
      </c>
      <c r="K697" s="41">
        <f t="shared" si="54"/>
        <v>2</v>
      </c>
      <c r="L697" s="175"/>
      <c r="M697" s="41">
        <f t="shared" si="55"/>
        <v>2</v>
      </c>
    </row>
    <row r="698" spans="1:13" x14ac:dyDescent="0.3">
      <c r="A698" s="168">
        <v>2003</v>
      </c>
      <c r="B698" s="173" t="s">
        <v>14</v>
      </c>
      <c r="C698" s="222">
        <v>6</v>
      </c>
      <c r="D698" s="174">
        <f t="shared" si="56"/>
        <v>6</v>
      </c>
      <c r="E698" s="171">
        <f t="shared" si="52"/>
        <v>0</v>
      </c>
      <c r="F698" s="175"/>
      <c r="G698" s="175"/>
      <c r="H698" s="175"/>
      <c r="I698" s="176">
        <v>6</v>
      </c>
      <c r="J698" s="41">
        <f t="shared" si="53"/>
        <v>6</v>
      </c>
      <c r="K698" s="41">
        <f t="shared" si="54"/>
        <v>6</v>
      </c>
      <c r="L698" s="175"/>
      <c r="M698" s="41">
        <f t="shared" si="55"/>
        <v>6</v>
      </c>
    </row>
    <row r="699" spans="1:13" x14ac:dyDescent="0.3">
      <c r="A699" s="168">
        <v>2003</v>
      </c>
      <c r="B699" s="173" t="s">
        <v>14</v>
      </c>
      <c r="C699" s="222">
        <v>5</v>
      </c>
      <c r="D699" s="174">
        <f t="shared" si="56"/>
        <v>5</v>
      </c>
      <c r="E699" s="171">
        <f t="shared" si="52"/>
        <v>0</v>
      </c>
      <c r="F699" s="175"/>
      <c r="G699" s="175"/>
      <c r="H699" s="175"/>
      <c r="I699" s="176">
        <v>2</v>
      </c>
      <c r="J699" s="41">
        <f t="shared" si="53"/>
        <v>2</v>
      </c>
      <c r="K699" s="41">
        <f t="shared" si="54"/>
        <v>2</v>
      </c>
      <c r="L699" s="175"/>
      <c r="M699" s="41">
        <f t="shared" si="55"/>
        <v>2</v>
      </c>
    </row>
    <row r="700" spans="1:13" x14ac:dyDescent="0.3">
      <c r="A700" s="168">
        <v>2003</v>
      </c>
      <c r="B700" s="173" t="s">
        <v>14</v>
      </c>
      <c r="C700" s="222">
        <v>10</v>
      </c>
      <c r="D700" s="174">
        <f t="shared" si="56"/>
        <v>10</v>
      </c>
      <c r="E700" s="171">
        <f t="shared" si="52"/>
        <v>0</v>
      </c>
      <c r="F700" s="175"/>
      <c r="G700" s="175"/>
      <c r="H700" s="175"/>
      <c r="I700" s="176">
        <v>5</v>
      </c>
      <c r="J700" s="41">
        <f t="shared" si="53"/>
        <v>5</v>
      </c>
      <c r="K700" s="41">
        <f t="shared" si="54"/>
        <v>5</v>
      </c>
      <c r="L700" s="175"/>
      <c r="M700" s="41">
        <f t="shared" si="55"/>
        <v>5</v>
      </c>
    </row>
    <row r="701" spans="1:13" x14ac:dyDescent="0.3">
      <c r="A701" s="168">
        <v>2003</v>
      </c>
      <c r="B701" s="173" t="s">
        <v>14</v>
      </c>
      <c r="C701" s="222">
        <v>10</v>
      </c>
      <c r="D701" s="174">
        <f t="shared" si="56"/>
        <v>10</v>
      </c>
      <c r="E701" s="171">
        <f t="shared" si="52"/>
        <v>0</v>
      </c>
      <c r="F701" s="175"/>
      <c r="G701" s="175"/>
      <c r="H701" s="175"/>
      <c r="I701" s="176">
        <v>50</v>
      </c>
      <c r="J701" s="41">
        <f t="shared" si="53"/>
        <v>50</v>
      </c>
      <c r="K701" s="41" t="str">
        <f t="shared" si="54"/>
        <v/>
      </c>
      <c r="L701" s="175"/>
      <c r="M701" s="41" t="str">
        <f t="shared" si="55"/>
        <v/>
      </c>
    </row>
    <row r="702" spans="1:13" x14ac:dyDescent="0.3">
      <c r="A702" s="168">
        <v>2003</v>
      </c>
      <c r="B702" s="173" t="s">
        <v>14</v>
      </c>
      <c r="C702" s="222">
        <v>15</v>
      </c>
      <c r="D702" s="174">
        <f t="shared" si="56"/>
        <v>15</v>
      </c>
      <c r="E702" s="171">
        <f t="shared" si="52"/>
        <v>0</v>
      </c>
      <c r="F702" s="175"/>
      <c r="G702" s="175"/>
      <c r="H702" s="175"/>
      <c r="I702" s="176">
        <v>5</v>
      </c>
      <c r="J702" s="41">
        <f t="shared" si="53"/>
        <v>5</v>
      </c>
      <c r="K702" s="41">
        <f t="shared" si="54"/>
        <v>5</v>
      </c>
      <c r="L702" s="175"/>
      <c r="M702" s="41">
        <f t="shared" si="55"/>
        <v>5</v>
      </c>
    </row>
    <row r="703" spans="1:13" x14ac:dyDescent="0.3">
      <c r="A703" s="168">
        <v>2003</v>
      </c>
      <c r="B703" s="173" t="s">
        <v>14</v>
      </c>
      <c r="C703" s="222">
        <v>10</v>
      </c>
      <c r="D703" s="174">
        <f t="shared" si="56"/>
        <v>10</v>
      </c>
      <c r="E703" s="171">
        <f t="shared" si="52"/>
        <v>0</v>
      </c>
      <c r="F703" s="175"/>
      <c r="G703" s="175"/>
      <c r="H703" s="175"/>
      <c r="I703" s="176">
        <v>5</v>
      </c>
      <c r="J703" s="41">
        <f t="shared" si="53"/>
        <v>5</v>
      </c>
      <c r="K703" s="41">
        <f t="shared" si="54"/>
        <v>5</v>
      </c>
      <c r="L703" s="175"/>
      <c r="M703" s="41">
        <f t="shared" si="55"/>
        <v>5</v>
      </c>
    </row>
    <row r="704" spans="1:13" x14ac:dyDescent="0.3">
      <c r="A704" s="168">
        <v>2003</v>
      </c>
      <c r="B704" s="173" t="s">
        <v>14</v>
      </c>
      <c r="C704" s="222">
        <v>0</v>
      </c>
      <c r="D704" s="174">
        <f t="shared" si="56"/>
        <v>0</v>
      </c>
      <c r="E704" s="171">
        <f t="shared" si="52"/>
        <v>0</v>
      </c>
      <c r="F704" s="175"/>
      <c r="G704" s="175"/>
      <c r="H704" s="175"/>
      <c r="I704" s="176">
        <v>5</v>
      </c>
      <c r="J704" s="41">
        <f t="shared" si="53"/>
        <v>5</v>
      </c>
      <c r="K704" s="41">
        <f t="shared" si="54"/>
        <v>5</v>
      </c>
      <c r="L704" s="175"/>
      <c r="M704" s="41">
        <f t="shared" si="55"/>
        <v>5</v>
      </c>
    </row>
    <row r="705" spans="1:15" x14ac:dyDescent="0.3">
      <c r="A705" s="168">
        <v>2003</v>
      </c>
      <c r="B705" s="173" t="s">
        <v>14</v>
      </c>
      <c r="C705" s="222">
        <v>10</v>
      </c>
      <c r="D705" s="174">
        <f t="shared" si="56"/>
        <v>10</v>
      </c>
      <c r="E705" s="171">
        <f t="shared" si="52"/>
        <v>0</v>
      </c>
      <c r="F705" s="175"/>
      <c r="G705" s="175"/>
      <c r="H705" s="175"/>
      <c r="I705" s="176">
        <v>3</v>
      </c>
      <c r="J705" s="41">
        <f t="shared" si="53"/>
        <v>3</v>
      </c>
      <c r="K705" s="41">
        <f t="shared" si="54"/>
        <v>3</v>
      </c>
      <c r="L705" s="175"/>
      <c r="M705" s="41">
        <f t="shared" si="55"/>
        <v>3</v>
      </c>
    </row>
    <row r="706" spans="1:15" x14ac:dyDescent="0.3">
      <c r="A706" s="168">
        <v>2003</v>
      </c>
      <c r="B706" s="173" t="s">
        <v>14</v>
      </c>
      <c r="C706" s="222">
        <v>5</v>
      </c>
      <c r="D706" s="174">
        <f t="shared" si="56"/>
        <v>5</v>
      </c>
      <c r="E706" s="171">
        <f t="shared" ref="E706:E769" si="57">IF(D706&lt;&gt;C706,1,0)</f>
        <v>0</v>
      </c>
      <c r="F706" s="175"/>
      <c r="G706" s="175"/>
      <c r="H706" s="175"/>
      <c r="I706" s="176">
        <v>3</v>
      </c>
      <c r="J706" s="41">
        <f t="shared" ref="J706:J769" si="58">IF(OR(I706="",I706&gt;=75),"",IF(AND(I706&lt;75,OR(D706&lt;=0,D706="")),I706,IF(AND(I706&gt;=D706*10,I706&gt;30),D706,IF(D706&lt;&gt;"",I706,""))))</f>
        <v>3</v>
      </c>
      <c r="K706" s="41">
        <f t="shared" si="54"/>
        <v>3</v>
      </c>
      <c r="L706" s="175"/>
      <c r="M706" s="41">
        <f t="shared" si="55"/>
        <v>3</v>
      </c>
      <c r="O706" s="41" cm="1">
        <f t="array" ref="O706:O724">COUNTIF(C1:C706,A6907:A6925&gt;20)</f>
        <v>0</v>
      </c>
    </row>
    <row r="707" spans="1:15" x14ac:dyDescent="0.3">
      <c r="A707" s="169"/>
      <c r="B707" s="169"/>
      <c r="C707" s="170"/>
      <c r="D707" s="174"/>
      <c r="E707" s="171">
        <f t="shared" si="57"/>
        <v>0</v>
      </c>
      <c r="F707" s="175"/>
      <c r="G707" s="175"/>
      <c r="H707" s="175"/>
      <c r="I707" s="172"/>
      <c r="J707" s="41" t="str">
        <f t="shared" si="58"/>
        <v/>
      </c>
      <c r="K707" s="41" t="str">
        <f t="shared" ref="K707:K770" si="59">IF($I707="","",IF(AND($C707&gt;0,$I707&gt;=$C707*10),$C707,IF(I707&gt;=50,"",IF($C707="",$I707,IF($C707&lt;&gt;"",$I707,"")))))</f>
        <v/>
      </c>
      <c r="L707" s="175"/>
      <c r="M707" s="41" t="str">
        <f t="shared" ref="M707:M770" si="60">IFERROR(K707,I707)</f>
        <v/>
      </c>
      <c r="O707" s="41">
        <v>0</v>
      </c>
    </row>
    <row r="708" spans="1:15" x14ac:dyDescent="0.3">
      <c r="A708" s="168">
        <v>2004</v>
      </c>
      <c r="B708" s="173" t="s">
        <v>11</v>
      </c>
      <c r="C708" s="222">
        <v>3</v>
      </c>
      <c r="D708" s="174">
        <f t="shared" ref="D708:D771" si="61">IF(OR(C708="",C708&gt;=50),"",C708)</f>
        <v>3</v>
      </c>
      <c r="E708" s="171">
        <f t="shared" si="57"/>
        <v>0</v>
      </c>
      <c r="F708" s="175">
        <f t="array" ref="F708">TRIMMEAN(D708:D832,0.1)</f>
        <v>8.9805825242718438</v>
      </c>
      <c r="G708" s="175"/>
      <c r="H708" s="175"/>
      <c r="I708" s="176">
        <v>2.5</v>
      </c>
      <c r="J708" s="41">
        <f t="shared" si="58"/>
        <v>2.5</v>
      </c>
      <c r="K708" s="41">
        <f t="shared" si="59"/>
        <v>2.5</v>
      </c>
      <c r="L708" s="175">
        <f>TRIMMEAN(I708:I832,0.1)</f>
        <v>13.802884615384615</v>
      </c>
      <c r="M708" s="41">
        <f t="shared" si="60"/>
        <v>2.5</v>
      </c>
      <c r="O708" s="41">
        <v>0</v>
      </c>
    </row>
    <row r="709" spans="1:15" x14ac:dyDescent="0.3">
      <c r="A709" s="168">
        <v>2004</v>
      </c>
      <c r="B709" s="173" t="s">
        <v>11</v>
      </c>
      <c r="C709" s="222">
        <v>6</v>
      </c>
      <c r="D709" s="174">
        <f t="shared" si="61"/>
        <v>6</v>
      </c>
      <c r="E709" s="171">
        <f t="shared" si="57"/>
        <v>0</v>
      </c>
      <c r="F709" s="175"/>
      <c r="G709" s="175"/>
      <c r="H709" s="175"/>
      <c r="I709" s="176">
        <v>7</v>
      </c>
      <c r="J709" s="41">
        <f t="shared" si="58"/>
        <v>7</v>
      </c>
      <c r="K709" s="41">
        <f t="shared" si="59"/>
        <v>7</v>
      </c>
      <c r="L709" s="175"/>
      <c r="M709" s="41">
        <f t="shared" si="60"/>
        <v>7</v>
      </c>
      <c r="O709" s="41">
        <v>0</v>
      </c>
    </row>
    <row r="710" spans="1:15" hidden="1" x14ac:dyDescent="0.3">
      <c r="A710" s="168">
        <v>2004</v>
      </c>
      <c r="B710" s="173" t="s">
        <v>11</v>
      </c>
      <c r="C710" s="222">
        <v>5</v>
      </c>
      <c r="D710" s="174">
        <f t="shared" si="61"/>
        <v>5</v>
      </c>
      <c r="E710" s="171">
        <f t="shared" si="57"/>
        <v>0</v>
      </c>
      <c r="F710" s="175"/>
      <c r="G710" s="175"/>
      <c r="H710" s="175"/>
      <c r="I710" s="176">
        <v>20</v>
      </c>
      <c r="J710" s="41">
        <f t="shared" si="58"/>
        <v>20</v>
      </c>
      <c r="K710" s="41">
        <f t="shared" si="59"/>
        <v>20</v>
      </c>
      <c r="L710" s="175"/>
      <c r="M710" s="41">
        <f t="shared" si="60"/>
        <v>20</v>
      </c>
      <c r="O710" s="41">
        <v>0</v>
      </c>
    </row>
    <row r="711" spans="1:15" hidden="1" x14ac:dyDescent="0.3">
      <c r="A711" s="168">
        <v>2004</v>
      </c>
      <c r="B711" s="173" t="s">
        <v>11</v>
      </c>
      <c r="C711" s="222">
        <v>10</v>
      </c>
      <c r="D711" s="174">
        <f t="shared" si="61"/>
        <v>10</v>
      </c>
      <c r="E711" s="171">
        <f t="shared" si="57"/>
        <v>0</v>
      </c>
      <c r="F711" s="175"/>
      <c r="G711" s="175"/>
      <c r="H711" s="175"/>
      <c r="I711" s="176">
        <v>5</v>
      </c>
      <c r="J711" s="41">
        <f t="shared" si="58"/>
        <v>5</v>
      </c>
      <c r="K711" s="41">
        <f t="shared" si="59"/>
        <v>5</v>
      </c>
      <c r="L711" s="175"/>
      <c r="M711" s="41">
        <f t="shared" si="60"/>
        <v>5</v>
      </c>
      <c r="O711" s="41">
        <v>0</v>
      </c>
    </row>
    <row r="712" spans="1:15" hidden="1" x14ac:dyDescent="0.3">
      <c r="A712" s="168">
        <v>2004</v>
      </c>
      <c r="B712" s="173" t="s">
        <v>11</v>
      </c>
      <c r="C712" s="222">
        <v>10</v>
      </c>
      <c r="D712" s="174">
        <f t="shared" si="61"/>
        <v>10</v>
      </c>
      <c r="E712" s="171">
        <f t="shared" si="57"/>
        <v>0</v>
      </c>
      <c r="F712" s="175"/>
      <c r="G712" s="175"/>
      <c r="H712" s="175"/>
      <c r="I712" s="176">
        <v>10</v>
      </c>
      <c r="J712" s="41">
        <f t="shared" si="58"/>
        <v>10</v>
      </c>
      <c r="K712" s="41">
        <f t="shared" si="59"/>
        <v>10</v>
      </c>
      <c r="L712" s="175"/>
      <c r="M712" s="41">
        <f t="shared" si="60"/>
        <v>10</v>
      </c>
      <c r="O712" s="41">
        <v>0</v>
      </c>
    </row>
    <row r="713" spans="1:15" hidden="1" x14ac:dyDescent="0.3">
      <c r="A713" s="168">
        <v>2004</v>
      </c>
      <c r="B713" s="173" t="s">
        <v>11</v>
      </c>
      <c r="C713" s="222">
        <v>3</v>
      </c>
      <c r="D713" s="174">
        <f t="shared" si="61"/>
        <v>3</v>
      </c>
      <c r="E713" s="171">
        <f t="shared" si="57"/>
        <v>0</v>
      </c>
      <c r="F713" s="175"/>
      <c r="G713" s="175"/>
      <c r="H713" s="175"/>
      <c r="I713" s="176">
        <v>4</v>
      </c>
      <c r="J713" s="41">
        <f t="shared" si="58"/>
        <v>4</v>
      </c>
      <c r="K713" s="41">
        <f t="shared" si="59"/>
        <v>4</v>
      </c>
      <c r="L713" s="175"/>
      <c r="M713" s="41">
        <f t="shared" si="60"/>
        <v>4</v>
      </c>
      <c r="O713" s="41">
        <v>0</v>
      </c>
    </row>
    <row r="714" spans="1:15" hidden="1" x14ac:dyDescent="0.3">
      <c r="A714" s="168">
        <v>2004</v>
      </c>
      <c r="B714" s="173" t="s">
        <v>11</v>
      </c>
      <c r="C714" s="222">
        <v>5</v>
      </c>
      <c r="D714" s="174">
        <f t="shared" si="61"/>
        <v>5</v>
      </c>
      <c r="E714" s="171">
        <f t="shared" si="57"/>
        <v>0</v>
      </c>
      <c r="F714" s="175"/>
      <c r="G714" s="175"/>
      <c r="H714" s="175"/>
      <c r="I714" s="176">
        <v>5</v>
      </c>
      <c r="J714" s="41">
        <f t="shared" si="58"/>
        <v>5</v>
      </c>
      <c r="K714" s="41">
        <f t="shared" si="59"/>
        <v>5</v>
      </c>
      <c r="L714" s="175"/>
      <c r="M714" s="41">
        <f t="shared" si="60"/>
        <v>5</v>
      </c>
      <c r="O714" s="41">
        <v>0</v>
      </c>
    </row>
    <row r="715" spans="1:15" hidden="1" x14ac:dyDescent="0.3">
      <c r="A715" s="168">
        <v>2004</v>
      </c>
      <c r="B715" s="173" t="s">
        <v>11</v>
      </c>
      <c r="C715" s="222">
        <v>8</v>
      </c>
      <c r="D715" s="174">
        <f t="shared" si="61"/>
        <v>8</v>
      </c>
      <c r="E715" s="171">
        <f t="shared" si="57"/>
        <v>0</v>
      </c>
      <c r="F715" s="175"/>
      <c r="G715" s="175"/>
      <c r="H715" s="175"/>
      <c r="I715" s="176">
        <v>125</v>
      </c>
      <c r="J715" s="41" t="str">
        <f t="shared" si="58"/>
        <v/>
      </c>
      <c r="K715" s="41">
        <f t="shared" si="59"/>
        <v>8</v>
      </c>
      <c r="L715" s="175"/>
      <c r="M715" s="41">
        <f t="shared" si="60"/>
        <v>8</v>
      </c>
      <c r="O715" s="41">
        <v>0</v>
      </c>
    </row>
    <row r="716" spans="1:15" hidden="1" x14ac:dyDescent="0.3">
      <c r="A716" s="168">
        <v>2004</v>
      </c>
      <c r="B716" s="173" t="s">
        <v>11</v>
      </c>
      <c r="C716" s="222">
        <v>7.5</v>
      </c>
      <c r="D716" s="174">
        <f t="shared" si="61"/>
        <v>7.5</v>
      </c>
      <c r="E716" s="171">
        <f t="shared" si="57"/>
        <v>0</v>
      </c>
      <c r="F716" s="175"/>
      <c r="G716" s="175"/>
      <c r="H716" s="175"/>
      <c r="I716" s="176">
        <v>50</v>
      </c>
      <c r="J716" s="41">
        <f t="shared" si="58"/>
        <v>50</v>
      </c>
      <c r="K716" s="41" t="str">
        <f t="shared" si="59"/>
        <v/>
      </c>
      <c r="L716" s="175"/>
      <c r="M716" s="41" t="str">
        <f t="shared" si="60"/>
        <v/>
      </c>
      <c r="O716" s="41">
        <v>0</v>
      </c>
    </row>
    <row r="717" spans="1:15" hidden="1" x14ac:dyDescent="0.3">
      <c r="A717" s="168">
        <v>2004</v>
      </c>
      <c r="B717" s="173" t="s">
        <v>11</v>
      </c>
      <c r="C717" s="222">
        <v>11</v>
      </c>
      <c r="D717" s="174">
        <f t="shared" si="61"/>
        <v>11</v>
      </c>
      <c r="E717" s="171">
        <f t="shared" si="57"/>
        <v>0</v>
      </c>
      <c r="F717" s="175"/>
      <c r="G717" s="175"/>
      <c r="H717" s="175"/>
      <c r="I717" s="176">
        <v>20</v>
      </c>
      <c r="J717" s="41">
        <f t="shared" si="58"/>
        <v>20</v>
      </c>
      <c r="K717" s="41">
        <f t="shared" si="59"/>
        <v>20</v>
      </c>
      <c r="L717" s="175"/>
      <c r="M717" s="41">
        <f t="shared" si="60"/>
        <v>20</v>
      </c>
      <c r="O717" s="41">
        <v>0</v>
      </c>
    </row>
    <row r="718" spans="1:15" hidden="1" x14ac:dyDescent="0.3">
      <c r="A718" s="168">
        <v>2004</v>
      </c>
      <c r="B718" s="173" t="s">
        <v>11</v>
      </c>
      <c r="C718" s="222">
        <v>15</v>
      </c>
      <c r="D718" s="174">
        <f t="shared" si="61"/>
        <v>15</v>
      </c>
      <c r="E718" s="171">
        <f t="shared" si="57"/>
        <v>0</v>
      </c>
      <c r="F718" s="175"/>
      <c r="G718" s="175"/>
      <c r="H718" s="175"/>
      <c r="I718" s="176">
        <v>10</v>
      </c>
      <c r="J718" s="41">
        <f t="shared" si="58"/>
        <v>10</v>
      </c>
      <c r="K718" s="41">
        <f t="shared" si="59"/>
        <v>10</v>
      </c>
      <c r="L718" s="175"/>
      <c r="M718" s="41">
        <f t="shared" si="60"/>
        <v>10</v>
      </c>
      <c r="O718" s="41">
        <v>0</v>
      </c>
    </row>
    <row r="719" spans="1:15" hidden="1" x14ac:dyDescent="0.3">
      <c r="A719" s="168">
        <v>2004</v>
      </c>
      <c r="B719" s="173" t="s">
        <v>11</v>
      </c>
      <c r="C719" s="222">
        <v>0</v>
      </c>
      <c r="D719" s="174">
        <f t="shared" si="61"/>
        <v>0</v>
      </c>
      <c r="E719" s="171">
        <f t="shared" si="57"/>
        <v>0</v>
      </c>
      <c r="F719" s="175"/>
      <c r="G719" s="175"/>
      <c r="H719" s="175"/>
      <c r="I719" s="178"/>
      <c r="J719" s="41" t="str">
        <f t="shared" si="58"/>
        <v/>
      </c>
      <c r="K719" s="41" t="str">
        <f t="shared" si="59"/>
        <v/>
      </c>
      <c r="L719" s="175"/>
      <c r="M719" s="41" t="str">
        <f t="shared" si="60"/>
        <v/>
      </c>
      <c r="O719" s="41">
        <v>0</v>
      </c>
    </row>
    <row r="720" spans="1:15" hidden="1" x14ac:dyDescent="0.3">
      <c r="A720" s="168">
        <v>2004</v>
      </c>
      <c r="B720" s="173" t="s">
        <v>11</v>
      </c>
      <c r="C720" s="222">
        <v>2</v>
      </c>
      <c r="D720" s="174">
        <f t="shared" si="61"/>
        <v>2</v>
      </c>
      <c r="E720" s="171">
        <f t="shared" si="57"/>
        <v>0</v>
      </c>
      <c r="F720" s="175"/>
      <c r="G720" s="175"/>
      <c r="H720" s="175"/>
      <c r="I720" s="176">
        <v>1.5</v>
      </c>
      <c r="J720" s="41">
        <f t="shared" si="58"/>
        <v>1.5</v>
      </c>
      <c r="K720" s="41">
        <f t="shared" si="59"/>
        <v>1.5</v>
      </c>
      <c r="L720" s="175"/>
      <c r="M720" s="41">
        <f t="shared" si="60"/>
        <v>1.5</v>
      </c>
      <c r="O720" s="41">
        <v>0</v>
      </c>
    </row>
    <row r="721" spans="1:15" hidden="1" x14ac:dyDescent="0.3">
      <c r="A721" s="168">
        <v>2004</v>
      </c>
      <c r="B721" s="173" t="s">
        <v>11</v>
      </c>
      <c r="C721" s="222">
        <v>3</v>
      </c>
      <c r="D721" s="174">
        <f t="shared" si="61"/>
        <v>3</v>
      </c>
      <c r="E721" s="171">
        <f t="shared" si="57"/>
        <v>0</v>
      </c>
      <c r="F721" s="175"/>
      <c r="G721" s="175"/>
      <c r="H721" s="175"/>
      <c r="I721" s="179">
        <v>2</v>
      </c>
      <c r="J721" s="41">
        <f t="shared" si="58"/>
        <v>2</v>
      </c>
      <c r="K721" s="41">
        <f t="shared" si="59"/>
        <v>2</v>
      </c>
      <c r="L721" s="175"/>
      <c r="M721" s="41">
        <f t="shared" si="60"/>
        <v>2</v>
      </c>
      <c r="O721" s="41">
        <v>0</v>
      </c>
    </row>
    <row r="722" spans="1:15" hidden="1" x14ac:dyDescent="0.3">
      <c r="A722" s="168">
        <v>2004</v>
      </c>
      <c r="B722" s="173" t="s">
        <v>11</v>
      </c>
      <c r="C722" s="222">
        <v>3</v>
      </c>
      <c r="D722" s="174">
        <f t="shared" si="61"/>
        <v>3</v>
      </c>
      <c r="E722" s="171">
        <f t="shared" si="57"/>
        <v>0</v>
      </c>
      <c r="F722" s="175"/>
      <c r="G722" s="175"/>
      <c r="H722" s="175"/>
      <c r="I722" s="176">
        <v>3</v>
      </c>
      <c r="J722" s="41">
        <f t="shared" si="58"/>
        <v>3</v>
      </c>
      <c r="K722" s="41">
        <f t="shared" si="59"/>
        <v>3</v>
      </c>
      <c r="L722" s="175"/>
      <c r="M722" s="41">
        <f t="shared" si="60"/>
        <v>3</v>
      </c>
      <c r="O722" s="41">
        <v>0</v>
      </c>
    </row>
    <row r="723" spans="1:15" hidden="1" x14ac:dyDescent="0.3">
      <c r="A723" s="168">
        <v>2004</v>
      </c>
      <c r="B723" s="173" t="s">
        <v>11</v>
      </c>
      <c r="C723" s="222">
        <v>5</v>
      </c>
      <c r="D723" s="174">
        <f t="shared" si="61"/>
        <v>5</v>
      </c>
      <c r="E723" s="171">
        <f t="shared" si="57"/>
        <v>0</v>
      </c>
      <c r="F723" s="175"/>
      <c r="G723" s="175"/>
      <c r="H723" s="175"/>
      <c r="I723" s="176">
        <v>2</v>
      </c>
      <c r="J723" s="41">
        <f t="shared" si="58"/>
        <v>2</v>
      </c>
      <c r="K723" s="41">
        <f t="shared" si="59"/>
        <v>2</v>
      </c>
      <c r="L723" s="175"/>
      <c r="M723" s="41">
        <f t="shared" si="60"/>
        <v>2</v>
      </c>
      <c r="O723" s="41">
        <v>0</v>
      </c>
    </row>
    <row r="724" spans="1:15" hidden="1" x14ac:dyDescent="0.3">
      <c r="A724" s="168">
        <v>2004</v>
      </c>
      <c r="B724" s="173" t="s">
        <v>11</v>
      </c>
      <c r="C724" s="222">
        <v>5</v>
      </c>
      <c r="D724" s="174">
        <f t="shared" si="61"/>
        <v>5</v>
      </c>
      <c r="E724" s="171">
        <f t="shared" si="57"/>
        <v>0</v>
      </c>
      <c r="F724" s="175"/>
      <c r="G724" s="175"/>
      <c r="H724" s="175"/>
      <c r="I724" s="176">
        <v>5</v>
      </c>
      <c r="J724" s="41">
        <f t="shared" si="58"/>
        <v>5</v>
      </c>
      <c r="K724" s="41">
        <f t="shared" si="59"/>
        <v>5</v>
      </c>
      <c r="L724" s="175"/>
      <c r="M724" s="41">
        <f t="shared" si="60"/>
        <v>5</v>
      </c>
      <c r="O724" s="41">
        <v>0</v>
      </c>
    </row>
    <row r="725" spans="1:15" hidden="1" x14ac:dyDescent="0.3">
      <c r="A725" s="168">
        <v>2004</v>
      </c>
      <c r="B725" s="173" t="s">
        <v>11</v>
      </c>
      <c r="C725" s="222">
        <v>5</v>
      </c>
      <c r="D725" s="174">
        <f t="shared" si="61"/>
        <v>5</v>
      </c>
      <c r="E725" s="171">
        <f t="shared" si="57"/>
        <v>0</v>
      </c>
      <c r="F725" s="175"/>
      <c r="G725" s="175"/>
      <c r="H725" s="175"/>
      <c r="I725" s="176">
        <v>7</v>
      </c>
      <c r="J725" s="41">
        <f t="shared" si="58"/>
        <v>7</v>
      </c>
      <c r="K725" s="41">
        <f t="shared" si="59"/>
        <v>7</v>
      </c>
      <c r="L725" s="175"/>
      <c r="M725" s="41">
        <f t="shared" si="60"/>
        <v>7</v>
      </c>
    </row>
    <row r="726" spans="1:15" hidden="1" x14ac:dyDescent="0.3">
      <c r="A726" s="168">
        <v>2004</v>
      </c>
      <c r="B726" s="173" t="s">
        <v>11</v>
      </c>
      <c r="C726" s="222">
        <v>5</v>
      </c>
      <c r="D726" s="174">
        <f t="shared" si="61"/>
        <v>5</v>
      </c>
      <c r="E726" s="171">
        <f t="shared" si="57"/>
        <v>0</v>
      </c>
      <c r="F726" s="175"/>
      <c r="G726" s="175"/>
      <c r="H726" s="175"/>
      <c r="I726" s="176">
        <v>10</v>
      </c>
      <c r="J726" s="41">
        <f t="shared" si="58"/>
        <v>10</v>
      </c>
      <c r="K726" s="41">
        <f t="shared" si="59"/>
        <v>10</v>
      </c>
      <c r="L726" s="175"/>
      <c r="M726" s="41">
        <f t="shared" si="60"/>
        <v>10</v>
      </c>
    </row>
    <row r="727" spans="1:15" hidden="1" x14ac:dyDescent="0.3">
      <c r="A727" s="168">
        <v>2004</v>
      </c>
      <c r="B727" s="173" t="s">
        <v>11</v>
      </c>
      <c r="C727" s="222">
        <v>5</v>
      </c>
      <c r="D727" s="174">
        <f t="shared" si="61"/>
        <v>5</v>
      </c>
      <c r="E727" s="171">
        <f t="shared" si="57"/>
        <v>0</v>
      </c>
      <c r="F727" s="175"/>
      <c r="G727" s="175"/>
      <c r="H727" s="175"/>
      <c r="I727" s="176">
        <v>20</v>
      </c>
      <c r="J727" s="41">
        <f t="shared" si="58"/>
        <v>20</v>
      </c>
      <c r="K727" s="41">
        <f t="shared" si="59"/>
        <v>20</v>
      </c>
      <c r="L727" s="175"/>
      <c r="M727" s="41">
        <f t="shared" si="60"/>
        <v>20</v>
      </c>
    </row>
    <row r="728" spans="1:15" hidden="1" x14ac:dyDescent="0.3">
      <c r="A728" s="168">
        <v>2004</v>
      </c>
      <c r="B728" s="173" t="s">
        <v>11</v>
      </c>
      <c r="C728" s="222">
        <v>5</v>
      </c>
      <c r="D728" s="174">
        <f t="shared" si="61"/>
        <v>5</v>
      </c>
      <c r="E728" s="171">
        <f t="shared" si="57"/>
        <v>0</v>
      </c>
      <c r="F728" s="175"/>
      <c r="G728" s="175"/>
      <c r="H728" s="175"/>
      <c r="I728" s="176">
        <v>40</v>
      </c>
      <c r="J728" s="41">
        <f t="shared" si="58"/>
        <v>40</v>
      </c>
      <c r="K728" s="41">
        <f t="shared" si="59"/>
        <v>40</v>
      </c>
      <c r="L728" s="175"/>
      <c r="M728" s="41">
        <f t="shared" si="60"/>
        <v>40</v>
      </c>
    </row>
    <row r="729" spans="1:15" hidden="1" x14ac:dyDescent="0.3">
      <c r="A729" s="168">
        <v>2004</v>
      </c>
      <c r="B729" s="173" t="s">
        <v>11</v>
      </c>
      <c r="C729" s="222">
        <v>6</v>
      </c>
      <c r="D729" s="174">
        <f t="shared" si="61"/>
        <v>6</v>
      </c>
      <c r="E729" s="171">
        <f t="shared" si="57"/>
        <v>0</v>
      </c>
      <c r="F729" s="175"/>
      <c r="G729" s="175"/>
      <c r="H729" s="175"/>
      <c r="I729" s="176">
        <v>5</v>
      </c>
      <c r="J729" s="41">
        <f t="shared" si="58"/>
        <v>5</v>
      </c>
      <c r="K729" s="41">
        <f t="shared" si="59"/>
        <v>5</v>
      </c>
      <c r="L729" s="175"/>
      <c r="M729" s="41">
        <f t="shared" si="60"/>
        <v>5</v>
      </c>
    </row>
    <row r="730" spans="1:15" hidden="1" x14ac:dyDescent="0.3">
      <c r="A730" s="168">
        <v>2004</v>
      </c>
      <c r="B730" s="173" t="s">
        <v>11</v>
      </c>
      <c r="C730" s="222">
        <v>7</v>
      </c>
      <c r="D730" s="174">
        <f t="shared" si="61"/>
        <v>7</v>
      </c>
      <c r="E730" s="171">
        <f t="shared" si="57"/>
        <v>0</v>
      </c>
      <c r="F730" s="175"/>
      <c r="G730" s="175"/>
      <c r="H730" s="175"/>
      <c r="I730" s="176">
        <v>3</v>
      </c>
      <c r="J730" s="41">
        <f t="shared" si="58"/>
        <v>3</v>
      </c>
      <c r="K730" s="41">
        <f t="shared" si="59"/>
        <v>3</v>
      </c>
      <c r="L730" s="175"/>
      <c r="M730" s="41">
        <f t="shared" si="60"/>
        <v>3</v>
      </c>
    </row>
    <row r="731" spans="1:15" hidden="1" x14ac:dyDescent="0.3">
      <c r="A731" s="168">
        <v>2004</v>
      </c>
      <c r="B731" s="173" t="s">
        <v>11</v>
      </c>
      <c r="C731" s="222">
        <v>10</v>
      </c>
      <c r="D731" s="174">
        <f t="shared" si="61"/>
        <v>10</v>
      </c>
      <c r="E731" s="171">
        <f t="shared" si="57"/>
        <v>0</v>
      </c>
      <c r="F731" s="175"/>
      <c r="G731" s="175"/>
      <c r="H731" s="175"/>
      <c r="I731" s="176">
        <v>5</v>
      </c>
      <c r="J731" s="41">
        <f t="shared" si="58"/>
        <v>5</v>
      </c>
      <c r="K731" s="41">
        <f t="shared" si="59"/>
        <v>5</v>
      </c>
      <c r="L731" s="175"/>
      <c r="M731" s="41">
        <f t="shared" si="60"/>
        <v>5</v>
      </c>
    </row>
    <row r="732" spans="1:15" hidden="1" x14ac:dyDescent="0.3">
      <c r="A732" s="168">
        <v>2004</v>
      </c>
      <c r="B732" s="173" t="s">
        <v>11</v>
      </c>
      <c r="C732" s="222">
        <v>10</v>
      </c>
      <c r="D732" s="174">
        <f t="shared" si="61"/>
        <v>10</v>
      </c>
      <c r="E732" s="171">
        <f t="shared" si="57"/>
        <v>0</v>
      </c>
      <c r="F732" s="175"/>
      <c r="G732" s="175"/>
      <c r="H732" s="175"/>
      <c r="I732" s="176">
        <v>5</v>
      </c>
      <c r="J732" s="41">
        <f t="shared" si="58"/>
        <v>5</v>
      </c>
      <c r="K732" s="41">
        <f t="shared" si="59"/>
        <v>5</v>
      </c>
      <c r="L732" s="175"/>
      <c r="M732" s="41">
        <f t="shared" si="60"/>
        <v>5</v>
      </c>
    </row>
    <row r="733" spans="1:15" hidden="1" x14ac:dyDescent="0.3">
      <c r="A733" s="168">
        <v>2004</v>
      </c>
      <c r="B733" s="173" t="s">
        <v>11</v>
      </c>
      <c r="C733" s="222">
        <v>10</v>
      </c>
      <c r="D733" s="174">
        <f t="shared" si="61"/>
        <v>10</v>
      </c>
      <c r="E733" s="171">
        <f t="shared" si="57"/>
        <v>0</v>
      </c>
      <c r="F733" s="175"/>
      <c r="G733" s="175"/>
      <c r="H733" s="175"/>
      <c r="I733" s="176">
        <v>5</v>
      </c>
      <c r="J733" s="41">
        <f t="shared" si="58"/>
        <v>5</v>
      </c>
      <c r="K733" s="41">
        <f t="shared" si="59"/>
        <v>5</v>
      </c>
      <c r="L733" s="175"/>
      <c r="M733" s="41">
        <f t="shared" si="60"/>
        <v>5</v>
      </c>
    </row>
    <row r="734" spans="1:15" hidden="1" x14ac:dyDescent="0.3">
      <c r="A734" s="168">
        <v>2004</v>
      </c>
      <c r="B734" s="173" t="s">
        <v>11</v>
      </c>
      <c r="C734" s="222">
        <v>10</v>
      </c>
      <c r="D734" s="174">
        <f t="shared" si="61"/>
        <v>10</v>
      </c>
      <c r="E734" s="171">
        <f t="shared" si="57"/>
        <v>0</v>
      </c>
      <c r="F734" s="175"/>
      <c r="G734" s="175"/>
      <c r="H734" s="175"/>
      <c r="I734" s="176">
        <v>50</v>
      </c>
      <c r="J734" s="41">
        <f t="shared" si="58"/>
        <v>50</v>
      </c>
      <c r="K734" s="41" t="str">
        <f t="shared" si="59"/>
        <v/>
      </c>
      <c r="L734" s="175"/>
      <c r="M734" s="41" t="str">
        <f t="shared" si="60"/>
        <v/>
      </c>
    </row>
    <row r="735" spans="1:15" hidden="1" x14ac:dyDescent="0.3">
      <c r="A735" s="168">
        <v>2004</v>
      </c>
      <c r="B735" s="173" t="s">
        <v>11</v>
      </c>
      <c r="C735" s="222">
        <v>10</v>
      </c>
      <c r="D735" s="174">
        <f t="shared" si="61"/>
        <v>10</v>
      </c>
      <c r="E735" s="171">
        <f t="shared" si="57"/>
        <v>0</v>
      </c>
      <c r="F735" s="175"/>
      <c r="G735" s="175"/>
      <c r="H735" s="175"/>
      <c r="I735" s="176">
        <v>100</v>
      </c>
      <c r="J735" s="41" t="str">
        <f t="shared" si="58"/>
        <v/>
      </c>
      <c r="K735" s="41">
        <f t="shared" si="59"/>
        <v>10</v>
      </c>
      <c r="L735" s="175"/>
      <c r="M735" s="41">
        <f t="shared" si="60"/>
        <v>10</v>
      </c>
    </row>
    <row r="736" spans="1:15" hidden="1" x14ac:dyDescent="0.3">
      <c r="A736" s="168">
        <v>2004</v>
      </c>
      <c r="B736" s="173" t="s">
        <v>11</v>
      </c>
      <c r="C736" s="222">
        <v>10</v>
      </c>
      <c r="D736" s="174">
        <f t="shared" si="61"/>
        <v>10</v>
      </c>
      <c r="E736" s="171">
        <f t="shared" si="57"/>
        <v>0</v>
      </c>
      <c r="F736" s="175"/>
      <c r="G736" s="175"/>
      <c r="H736" s="175"/>
      <c r="I736" s="177"/>
      <c r="J736" s="41" t="str">
        <f t="shared" si="58"/>
        <v/>
      </c>
      <c r="K736" s="41" t="str">
        <f t="shared" si="59"/>
        <v/>
      </c>
      <c r="L736" s="175"/>
      <c r="M736" s="41" t="str">
        <f t="shared" si="60"/>
        <v/>
      </c>
    </row>
    <row r="737" spans="1:13" hidden="1" x14ac:dyDescent="0.3">
      <c r="A737" s="168">
        <v>2004</v>
      </c>
      <c r="B737" s="173" t="s">
        <v>11</v>
      </c>
      <c r="C737" s="222">
        <v>15</v>
      </c>
      <c r="D737" s="174">
        <f t="shared" si="61"/>
        <v>15</v>
      </c>
      <c r="E737" s="171">
        <f t="shared" si="57"/>
        <v>0</v>
      </c>
      <c r="F737" s="175"/>
      <c r="G737" s="175"/>
      <c r="H737" s="175"/>
      <c r="I737" s="176">
        <v>10</v>
      </c>
      <c r="J737" s="41">
        <f t="shared" si="58"/>
        <v>10</v>
      </c>
      <c r="K737" s="41">
        <f t="shared" si="59"/>
        <v>10</v>
      </c>
      <c r="L737" s="175"/>
      <c r="M737" s="41">
        <f t="shared" si="60"/>
        <v>10</v>
      </c>
    </row>
    <row r="738" spans="1:13" hidden="1" x14ac:dyDescent="0.3">
      <c r="A738" s="168">
        <v>2004</v>
      </c>
      <c r="B738" s="173" t="s">
        <v>11</v>
      </c>
      <c r="C738" s="222">
        <v>15</v>
      </c>
      <c r="D738" s="174">
        <f t="shared" si="61"/>
        <v>15</v>
      </c>
      <c r="E738" s="171">
        <f t="shared" si="57"/>
        <v>0</v>
      </c>
      <c r="F738" s="175"/>
      <c r="G738" s="175"/>
      <c r="H738" s="175"/>
      <c r="I738" s="178"/>
      <c r="J738" s="41" t="str">
        <f t="shared" si="58"/>
        <v/>
      </c>
      <c r="K738" s="41" t="str">
        <f t="shared" si="59"/>
        <v/>
      </c>
      <c r="L738" s="175"/>
      <c r="M738" s="41" t="str">
        <f t="shared" si="60"/>
        <v/>
      </c>
    </row>
    <row r="739" spans="1:13" hidden="1" x14ac:dyDescent="0.3">
      <c r="A739" s="168">
        <v>2004</v>
      </c>
      <c r="B739" s="173" t="s">
        <v>11</v>
      </c>
      <c r="C739" s="222">
        <v>20</v>
      </c>
      <c r="D739" s="174">
        <f t="shared" si="61"/>
        <v>20</v>
      </c>
      <c r="E739" s="171">
        <f t="shared" si="57"/>
        <v>0</v>
      </c>
      <c r="F739" s="175"/>
      <c r="G739" s="175"/>
      <c r="H739" s="175"/>
      <c r="I739" s="176">
        <v>5</v>
      </c>
      <c r="J739" s="41">
        <f t="shared" si="58"/>
        <v>5</v>
      </c>
      <c r="K739" s="41">
        <f t="shared" si="59"/>
        <v>5</v>
      </c>
      <c r="L739" s="175"/>
      <c r="M739" s="41">
        <f t="shared" si="60"/>
        <v>5</v>
      </c>
    </row>
    <row r="740" spans="1:13" hidden="1" x14ac:dyDescent="0.3">
      <c r="A740" s="168">
        <v>2004</v>
      </c>
      <c r="B740" s="173" t="s">
        <v>11</v>
      </c>
      <c r="C740" s="222">
        <v>20</v>
      </c>
      <c r="D740" s="174">
        <f t="shared" si="61"/>
        <v>20</v>
      </c>
      <c r="E740" s="171">
        <f t="shared" si="57"/>
        <v>0</v>
      </c>
      <c r="F740" s="175"/>
      <c r="G740" s="175"/>
      <c r="H740" s="175"/>
      <c r="I740" s="176">
        <v>20</v>
      </c>
      <c r="J740" s="41">
        <f t="shared" si="58"/>
        <v>20</v>
      </c>
      <c r="K740" s="41">
        <f t="shared" si="59"/>
        <v>20</v>
      </c>
      <c r="L740" s="175"/>
      <c r="M740" s="41">
        <f t="shared" si="60"/>
        <v>20</v>
      </c>
    </row>
    <row r="741" spans="1:13" hidden="1" x14ac:dyDescent="0.3">
      <c r="A741" s="168">
        <v>2004</v>
      </c>
      <c r="B741" s="173" t="s">
        <v>11</v>
      </c>
      <c r="C741" s="222">
        <v>20</v>
      </c>
      <c r="D741" s="174">
        <f t="shared" si="61"/>
        <v>20</v>
      </c>
      <c r="E741" s="171">
        <f t="shared" si="57"/>
        <v>0</v>
      </c>
      <c r="F741" s="175"/>
      <c r="G741" s="175"/>
      <c r="H741" s="175"/>
      <c r="I741" s="176">
        <v>70</v>
      </c>
      <c r="J741" s="41">
        <f t="shared" si="58"/>
        <v>70</v>
      </c>
      <c r="K741" s="41" t="str">
        <f t="shared" si="59"/>
        <v/>
      </c>
      <c r="L741" s="175"/>
      <c r="M741" s="41" t="str">
        <f t="shared" si="60"/>
        <v/>
      </c>
    </row>
    <row r="742" spans="1:13" hidden="1" x14ac:dyDescent="0.3">
      <c r="A742" s="168">
        <v>2004</v>
      </c>
      <c r="B742" s="173" t="s">
        <v>11</v>
      </c>
      <c r="C742" s="222">
        <v>25</v>
      </c>
      <c r="D742" s="174">
        <f t="shared" si="61"/>
        <v>25</v>
      </c>
      <c r="E742" s="171">
        <f t="shared" si="57"/>
        <v>0</v>
      </c>
      <c r="F742" s="175"/>
      <c r="G742" s="175"/>
      <c r="H742" s="175"/>
      <c r="I742" s="176">
        <v>35</v>
      </c>
      <c r="J742" s="41">
        <f t="shared" si="58"/>
        <v>35</v>
      </c>
      <c r="K742" s="41">
        <f t="shared" si="59"/>
        <v>35</v>
      </c>
      <c r="L742" s="175"/>
      <c r="M742" s="41">
        <f t="shared" si="60"/>
        <v>35</v>
      </c>
    </row>
    <row r="743" spans="1:13" hidden="1" x14ac:dyDescent="0.3">
      <c r="A743" s="168">
        <v>2004</v>
      </c>
      <c r="B743" s="173" t="s">
        <v>11</v>
      </c>
      <c r="C743" s="222">
        <v>50</v>
      </c>
      <c r="D743" s="174" t="str">
        <f t="shared" si="61"/>
        <v/>
      </c>
      <c r="E743" s="171">
        <f t="shared" si="57"/>
        <v>1</v>
      </c>
      <c r="F743" s="175"/>
      <c r="G743" s="175"/>
      <c r="H743" s="175"/>
      <c r="I743" s="176">
        <v>50</v>
      </c>
      <c r="J743" s="41">
        <f t="shared" si="58"/>
        <v>50</v>
      </c>
      <c r="K743" s="41" t="str">
        <f t="shared" si="59"/>
        <v/>
      </c>
      <c r="L743" s="175"/>
      <c r="M743" s="41" t="str">
        <f t="shared" si="60"/>
        <v/>
      </c>
    </row>
    <row r="744" spans="1:13" hidden="1" x14ac:dyDescent="0.3">
      <c r="A744" s="168">
        <v>2004</v>
      </c>
      <c r="B744" s="173" t="s">
        <v>11</v>
      </c>
      <c r="C744" s="224"/>
      <c r="D744" s="174" t="str">
        <f t="shared" si="61"/>
        <v/>
      </c>
      <c r="E744" s="171">
        <f t="shared" si="57"/>
        <v>0</v>
      </c>
      <c r="F744" s="175"/>
      <c r="G744" s="175"/>
      <c r="H744" s="175"/>
      <c r="I744" s="178"/>
      <c r="J744" s="41" t="str">
        <f t="shared" si="58"/>
        <v/>
      </c>
      <c r="K744" s="41" t="str">
        <f t="shared" si="59"/>
        <v/>
      </c>
      <c r="L744" s="175"/>
      <c r="M744" s="41" t="str">
        <f t="shared" si="60"/>
        <v/>
      </c>
    </row>
    <row r="745" spans="1:13" hidden="1" x14ac:dyDescent="0.3">
      <c r="A745" s="168">
        <v>2004</v>
      </c>
      <c r="B745" s="173" t="s">
        <v>11</v>
      </c>
      <c r="C745" s="222">
        <v>10</v>
      </c>
      <c r="D745" s="174">
        <f t="shared" si="61"/>
        <v>10</v>
      </c>
      <c r="E745" s="171">
        <f t="shared" si="57"/>
        <v>0</v>
      </c>
      <c r="F745" s="175"/>
      <c r="G745" s="175"/>
      <c r="H745" s="175"/>
      <c r="I745" s="176">
        <v>5</v>
      </c>
      <c r="J745" s="41">
        <f t="shared" si="58"/>
        <v>5</v>
      </c>
      <c r="K745" s="41">
        <f t="shared" si="59"/>
        <v>5</v>
      </c>
      <c r="L745" s="175"/>
      <c r="M745" s="41">
        <f t="shared" si="60"/>
        <v>5</v>
      </c>
    </row>
    <row r="746" spans="1:13" hidden="1" x14ac:dyDescent="0.3">
      <c r="A746" s="168">
        <v>2004</v>
      </c>
      <c r="B746" s="173" t="s">
        <v>11</v>
      </c>
      <c r="C746" s="222">
        <v>5</v>
      </c>
      <c r="D746" s="174">
        <f t="shared" si="61"/>
        <v>5</v>
      </c>
      <c r="E746" s="171">
        <f t="shared" si="57"/>
        <v>0</v>
      </c>
      <c r="F746" s="175"/>
      <c r="G746" s="175"/>
      <c r="H746" s="175"/>
      <c r="I746" s="176">
        <v>5</v>
      </c>
      <c r="J746" s="41">
        <f t="shared" si="58"/>
        <v>5</v>
      </c>
      <c r="K746" s="41">
        <f t="shared" si="59"/>
        <v>5</v>
      </c>
      <c r="L746" s="175"/>
      <c r="M746" s="41">
        <f t="shared" si="60"/>
        <v>5</v>
      </c>
    </row>
    <row r="747" spans="1:13" hidden="1" x14ac:dyDescent="0.3">
      <c r="A747" s="168">
        <v>2004</v>
      </c>
      <c r="B747" s="173" t="s">
        <v>11</v>
      </c>
      <c r="C747" s="222">
        <v>10</v>
      </c>
      <c r="D747" s="174">
        <f t="shared" si="61"/>
        <v>10</v>
      </c>
      <c r="E747" s="171">
        <f t="shared" si="57"/>
        <v>0</v>
      </c>
      <c r="F747" s="175"/>
      <c r="G747" s="175"/>
      <c r="H747" s="175"/>
      <c r="I747" s="176">
        <v>70</v>
      </c>
      <c r="J747" s="41">
        <f t="shared" si="58"/>
        <v>70</v>
      </c>
      <c r="K747" s="41" t="str">
        <f t="shared" si="59"/>
        <v/>
      </c>
      <c r="L747" s="175"/>
      <c r="M747" s="41" t="str">
        <f t="shared" si="60"/>
        <v/>
      </c>
    </row>
    <row r="748" spans="1:13" hidden="1" x14ac:dyDescent="0.3">
      <c r="A748" s="168">
        <v>2004</v>
      </c>
      <c r="B748" s="173" t="s">
        <v>11</v>
      </c>
      <c r="C748" s="222">
        <v>20</v>
      </c>
      <c r="D748" s="174">
        <f t="shared" si="61"/>
        <v>20</v>
      </c>
      <c r="E748" s="171">
        <f t="shared" si="57"/>
        <v>0</v>
      </c>
      <c r="F748" s="175"/>
      <c r="G748" s="175"/>
      <c r="H748" s="175"/>
      <c r="I748" s="176">
        <v>7</v>
      </c>
      <c r="J748" s="41">
        <f t="shared" si="58"/>
        <v>7</v>
      </c>
      <c r="K748" s="41">
        <f t="shared" si="59"/>
        <v>7</v>
      </c>
      <c r="L748" s="175"/>
      <c r="M748" s="41">
        <f t="shared" si="60"/>
        <v>7</v>
      </c>
    </row>
    <row r="749" spans="1:13" hidden="1" x14ac:dyDescent="0.3">
      <c r="A749" s="168">
        <v>2004</v>
      </c>
      <c r="B749" s="173" t="s">
        <v>11</v>
      </c>
      <c r="C749" s="222">
        <v>1</v>
      </c>
      <c r="D749" s="174">
        <f t="shared" si="61"/>
        <v>1</v>
      </c>
      <c r="E749" s="171">
        <f t="shared" si="57"/>
        <v>0</v>
      </c>
      <c r="F749" s="175"/>
      <c r="G749" s="175"/>
      <c r="H749" s="175"/>
      <c r="I749" s="176">
        <v>2</v>
      </c>
      <c r="J749" s="41">
        <f t="shared" si="58"/>
        <v>2</v>
      </c>
      <c r="K749" s="41">
        <f t="shared" si="59"/>
        <v>2</v>
      </c>
      <c r="L749" s="175"/>
      <c r="M749" s="41">
        <f t="shared" si="60"/>
        <v>2</v>
      </c>
    </row>
    <row r="750" spans="1:13" hidden="1" x14ac:dyDescent="0.3">
      <c r="A750" s="168">
        <v>2004</v>
      </c>
      <c r="B750" s="173" t="s">
        <v>11</v>
      </c>
      <c r="C750" s="222">
        <v>7.5</v>
      </c>
      <c r="D750" s="174">
        <f t="shared" si="61"/>
        <v>7.5</v>
      </c>
      <c r="E750" s="171">
        <f t="shared" si="57"/>
        <v>0</v>
      </c>
      <c r="F750" s="175"/>
      <c r="G750" s="175"/>
      <c r="H750" s="175"/>
      <c r="I750" s="176">
        <v>18</v>
      </c>
      <c r="J750" s="41">
        <f t="shared" si="58"/>
        <v>18</v>
      </c>
      <c r="K750" s="41">
        <f t="shared" si="59"/>
        <v>18</v>
      </c>
      <c r="L750" s="175"/>
      <c r="M750" s="41">
        <f t="shared" si="60"/>
        <v>18</v>
      </c>
    </row>
    <row r="751" spans="1:13" hidden="1" x14ac:dyDescent="0.3">
      <c r="A751" s="168">
        <v>2004</v>
      </c>
      <c r="B751" s="173" t="s">
        <v>11</v>
      </c>
      <c r="C751" s="222">
        <v>1</v>
      </c>
      <c r="D751" s="174">
        <f t="shared" si="61"/>
        <v>1</v>
      </c>
      <c r="E751" s="171">
        <f t="shared" si="57"/>
        <v>0</v>
      </c>
      <c r="F751" s="175"/>
      <c r="G751" s="175"/>
      <c r="H751" s="175"/>
      <c r="I751" s="176">
        <v>2</v>
      </c>
      <c r="J751" s="41">
        <f t="shared" si="58"/>
        <v>2</v>
      </c>
      <c r="K751" s="41">
        <f t="shared" si="59"/>
        <v>2</v>
      </c>
      <c r="L751" s="175"/>
      <c r="M751" s="41">
        <f t="shared" si="60"/>
        <v>2</v>
      </c>
    </row>
    <row r="752" spans="1:13" hidden="1" x14ac:dyDescent="0.3">
      <c r="A752" s="168">
        <v>2004</v>
      </c>
      <c r="B752" s="173" t="s">
        <v>11</v>
      </c>
      <c r="C752" s="222">
        <v>5</v>
      </c>
      <c r="D752" s="174">
        <f t="shared" si="61"/>
        <v>5</v>
      </c>
      <c r="E752" s="171">
        <f t="shared" si="57"/>
        <v>0</v>
      </c>
      <c r="F752" s="175"/>
      <c r="G752" s="175"/>
      <c r="H752" s="175"/>
      <c r="I752" s="176">
        <v>2</v>
      </c>
      <c r="J752" s="41">
        <f t="shared" si="58"/>
        <v>2</v>
      </c>
      <c r="K752" s="41">
        <f t="shared" si="59"/>
        <v>2</v>
      </c>
      <c r="L752" s="175"/>
      <c r="M752" s="41">
        <f t="shared" si="60"/>
        <v>2</v>
      </c>
    </row>
    <row r="753" spans="1:13" hidden="1" x14ac:dyDescent="0.3">
      <c r="A753" s="168">
        <v>2004</v>
      </c>
      <c r="B753" s="173" t="s">
        <v>11</v>
      </c>
      <c r="C753" s="222">
        <v>5</v>
      </c>
      <c r="D753" s="174">
        <f t="shared" si="61"/>
        <v>5</v>
      </c>
      <c r="E753" s="171">
        <f t="shared" si="57"/>
        <v>0</v>
      </c>
      <c r="F753" s="175"/>
      <c r="G753" s="175"/>
      <c r="H753" s="175"/>
      <c r="I753" s="176">
        <v>5</v>
      </c>
      <c r="J753" s="41">
        <f t="shared" si="58"/>
        <v>5</v>
      </c>
      <c r="K753" s="41">
        <f t="shared" si="59"/>
        <v>5</v>
      </c>
      <c r="L753" s="175"/>
      <c r="M753" s="41">
        <f t="shared" si="60"/>
        <v>5</v>
      </c>
    </row>
    <row r="754" spans="1:13" hidden="1" x14ac:dyDescent="0.3">
      <c r="A754" s="168">
        <v>2004</v>
      </c>
      <c r="B754" s="173" t="s">
        <v>11</v>
      </c>
      <c r="C754" s="222">
        <v>5</v>
      </c>
      <c r="D754" s="174">
        <f t="shared" si="61"/>
        <v>5</v>
      </c>
      <c r="E754" s="171">
        <f t="shared" si="57"/>
        <v>0</v>
      </c>
      <c r="F754" s="175"/>
      <c r="G754" s="175"/>
      <c r="H754" s="175"/>
      <c r="I754" s="176">
        <v>7</v>
      </c>
      <c r="J754" s="41">
        <f t="shared" si="58"/>
        <v>7</v>
      </c>
      <c r="K754" s="41">
        <f t="shared" si="59"/>
        <v>7</v>
      </c>
      <c r="L754" s="175"/>
      <c r="M754" s="41">
        <f t="shared" si="60"/>
        <v>7</v>
      </c>
    </row>
    <row r="755" spans="1:13" hidden="1" x14ac:dyDescent="0.3">
      <c r="A755" s="168">
        <v>2004</v>
      </c>
      <c r="B755" s="173" t="s">
        <v>11</v>
      </c>
      <c r="C755" s="222">
        <v>6</v>
      </c>
      <c r="D755" s="174">
        <f t="shared" si="61"/>
        <v>6</v>
      </c>
      <c r="E755" s="171">
        <f t="shared" si="57"/>
        <v>0</v>
      </c>
      <c r="F755" s="175"/>
      <c r="G755" s="175"/>
      <c r="H755" s="175"/>
      <c r="I755" s="176">
        <v>5</v>
      </c>
      <c r="J755" s="41">
        <f t="shared" si="58"/>
        <v>5</v>
      </c>
      <c r="K755" s="41">
        <f t="shared" si="59"/>
        <v>5</v>
      </c>
      <c r="L755" s="175"/>
      <c r="M755" s="41">
        <f t="shared" si="60"/>
        <v>5</v>
      </c>
    </row>
    <row r="756" spans="1:13" hidden="1" x14ac:dyDescent="0.3">
      <c r="A756" s="168">
        <v>2004</v>
      </c>
      <c r="B756" s="173" t="s">
        <v>11</v>
      </c>
      <c r="C756" s="222">
        <v>7</v>
      </c>
      <c r="D756" s="174">
        <f t="shared" si="61"/>
        <v>7</v>
      </c>
      <c r="E756" s="171">
        <f t="shared" si="57"/>
        <v>0</v>
      </c>
      <c r="F756" s="175"/>
      <c r="G756" s="175"/>
      <c r="H756" s="175"/>
      <c r="I756" s="176">
        <v>5</v>
      </c>
      <c r="J756" s="41">
        <f t="shared" si="58"/>
        <v>5</v>
      </c>
      <c r="K756" s="41">
        <f t="shared" si="59"/>
        <v>5</v>
      </c>
      <c r="L756" s="175"/>
      <c r="M756" s="41">
        <f t="shared" si="60"/>
        <v>5</v>
      </c>
    </row>
    <row r="757" spans="1:13" hidden="1" x14ac:dyDescent="0.3">
      <c r="A757" s="168">
        <v>2004</v>
      </c>
      <c r="B757" s="173" t="s">
        <v>11</v>
      </c>
      <c r="C757" s="222">
        <v>10</v>
      </c>
      <c r="D757" s="174">
        <f t="shared" si="61"/>
        <v>10</v>
      </c>
      <c r="E757" s="171">
        <f t="shared" si="57"/>
        <v>0</v>
      </c>
      <c r="F757" s="175"/>
      <c r="G757" s="175"/>
      <c r="H757" s="175"/>
      <c r="I757" s="176">
        <v>6</v>
      </c>
      <c r="J757" s="41">
        <f t="shared" si="58"/>
        <v>6</v>
      </c>
      <c r="K757" s="41">
        <f t="shared" si="59"/>
        <v>6</v>
      </c>
      <c r="L757" s="175"/>
      <c r="M757" s="41">
        <f t="shared" si="60"/>
        <v>6</v>
      </c>
    </row>
    <row r="758" spans="1:13" hidden="1" x14ac:dyDescent="0.3">
      <c r="A758" s="168">
        <v>2004</v>
      </c>
      <c r="B758" s="173" t="s">
        <v>11</v>
      </c>
      <c r="C758" s="222">
        <v>10</v>
      </c>
      <c r="D758" s="174">
        <f t="shared" si="61"/>
        <v>10</v>
      </c>
      <c r="E758" s="171">
        <f t="shared" si="57"/>
        <v>0</v>
      </c>
      <c r="F758" s="175"/>
      <c r="G758" s="175"/>
      <c r="H758" s="175"/>
      <c r="I758" s="176">
        <v>8</v>
      </c>
      <c r="J758" s="41">
        <f t="shared" si="58"/>
        <v>8</v>
      </c>
      <c r="K758" s="41">
        <f t="shared" si="59"/>
        <v>8</v>
      </c>
      <c r="L758" s="175"/>
      <c r="M758" s="41">
        <f t="shared" si="60"/>
        <v>8</v>
      </c>
    </row>
    <row r="759" spans="1:13" hidden="1" x14ac:dyDescent="0.3">
      <c r="A759" s="168">
        <v>2004</v>
      </c>
      <c r="B759" s="173" t="s">
        <v>11</v>
      </c>
      <c r="C759" s="222">
        <v>10</v>
      </c>
      <c r="D759" s="174">
        <f t="shared" si="61"/>
        <v>10</v>
      </c>
      <c r="E759" s="171">
        <f t="shared" si="57"/>
        <v>0</v>
      </c>
      <c r="F759" s="175"/>
      <c r="G759" s="175"/>
      <c r="H759" s="175"/>
      <c r="I759" s="176">
        <v>40</v>
      </c>
      <c r="J759" s="41">
        <f t="shared" si="58"/>
        <v>40</v>
      </c>
      <c r="K759" s="41">
        <f t="shared" si="59"/>
        <v>40</v>
      </c>
      <c r="L759" s="175"/>
      <c r="M759" s="41">
        <f t="shared" si="60"/>
        <v>40</v>
      </c>
    </row>
    <row r="760" spans="1:13" hidden="1" x14ac:dyDescent="0.3">
      <c r="A760" s="168">
        <v>2004</v>
      </c>
      <c r="B760" s="173" t="s">
        <v>11</v>
      </c>
      <c r="C760" s="222">
        <v>10</v>
      </c>
      <c r="D760" s="174">
        <f t="shared" si="61"/>
        <v>10</v>
      </c>
      <c r="E760" s="171">
        <f t="shared" si="57"/>
        <v>0</v>
      </c>
      <c r="F760" s="175"/>
      <c r="G760" s="175"/>
      <c r="H760" s="175"/>
      <c r="I760" s="176">
        <v>50</v>
      </c>
      <c r="J760" s="41">
        <f t="shared" si="58"/>
        <v>50</v>
      </c>
      <c r="K760" s="41" t="str">
        <f t="shared" si="59"/>
        <v/>
      </c>
      <c r="L760" s="175"/>
      <c r="M760" s="41" t="str">
        <f t="shared" si="60"/>
        <v/>
      </c>
    </row>
    <row r="761" spans="1:13" hidden="1" x14ac:dyDescent="0.3">
      <c r="A761" s="168">
        <v>2004</v>
      </c>
      <c r="B761" s="173" t="s">
        <v>11</v>
      </c>
      <c r="C761" s="222">
        <v>15</v>
      </c>
      <c r="D761" s="174">
        <f t="shared" si="61"/>
        <v>15</v>
      </c>
      <c r="E761" s="171">
        <f t="shared" si="57"/>
        <v>0</v>
      </c>
      <c r="F761" s="175"/>
      <c r="G761" s="175"/>
      <c r="H761" s="175"/>
      <c r="I761" s="176">
        <v>10</v>
      </c>
      <c r="J761" s="41">
        <f t="shared" si="58"/>
        <v>10</v>
      </c>
      <c r="K761" s="41">
        <f t="shared" si="59"/>
        <v>10</v>
      </c>
      <c r="L761" s="175"/>
      <c r="M761" s="41">
        <f t="shared" si="60"/>
        <v>10</v>
      </c>
    </row>
    <row r="762" spans="1:13" hidden="1" x14ac:dyDescent="0.3">
      <c r="A762" s="168">
        <v>2004</v>
      </c>
      <c r="B762" s="173" t="s">
        <v>11</v>
      </c>
      <c r="C762" s="222">
        <v>15</v>
      </c>
      <c r="D762" s="174">
        <f t="shared" si="61"/>
        <v>15</v>
      </c>
      <c r="E762" s="171">
        <f t="shared" si="57"/>
        <v>0</v>
      </c>
      <c r="F762" s="175"/>
      <c r="G762" s="175"/>
      <c r="H762" s="175"/>
      <c r="I762" s="176">
        <v>10</v>
      </c>
      <c r="J762" s="41">
        <f t="shared" si="58"/>
        <v>10</v>
      </c>
      <c r="K762" s="41">
        <f t="shared" si="59"/>
        <v>10</v>
      </c>
      <c r="L762" s="175"/>
      <c r="M762" s="41">
        <f t="shared" si="60"/>
        <v>10</v>
      </c>
    </row>
    <row r="763" spans="1:13" hidden="1" x14ac:dyDescent="0.3">
      <c r="A763" s="168">
        <v>2004</v>
      </c>
      <c r="B763" s="173" t="s">
        <v>11</v>
      </c>
      <c r="C763" s="222">
        <v>15</v>
      </c>
      <c r="D763" s="174">
        <f t="shared" si="61"/>
        <v>15</v>
      </c>
      <c r="E763" s="171">
        <f t="shared" si="57"/>
        <v>0</v>
      </c>
      <c r="F763" s="175"/>
      <c r="G763" s="175"/>
      <c r="H763" s="175"/>
      <c r="I763" s="176">
        <v>30</v>
      </c>
      <c r="J763" s="41">
        <f t="shared" si="58"/>
        <v>30</v>
      </c>
      <c r="K763" s="41">
        <f t="shared" si="59"/>
        <v>30</v>
      </c>
      <c r="L763" s="175"/>
      <c r="M763" s="41">
        <f t="shared" si="60"/>
        <v>30</v>
      </c>
    </row>
    <row r="764" spans="1:13" hidden="1" x14ac:dyDescent="0.3">
      <c r="A764" s="168">
        <v>2004</v>
      </c>
      <c r="B764" s="173" t="s">
        <v>11</v>
      </c>
      <c r="C764" s="222">
        <v>20</v>
      </c>
      <c r="D764" s="174">
        <f t="shared" si="61"/>
        <v>20</v>
      </c>
      <c r="E764" s="171">
        <f t="shared" si="57"/>
        <v>0</v>
      </c>
      <c r="F764" s="175"/>
      <c r="G764" s="175"/>
      <c r="H764" s="175"/>
      <c r="I764" s="176">
        <v>50</v>
      </c>
      <c r="J764" s="41">
        <f t="shared" si="58"/>
        <v>50</v>
      </c>
      <c r="K764" s="41" t="str">
        <f t="shared" si="59"/>
        <v/>
      </c>
      <c r="L764" s="175"/>
      <c r="M764" s="41" t="str">
        <f t="shared" si="60"/>
        <v/>
      </c>
    </row>
    <row r="765" spans="1:13" hidden="1" x14ac:dyDescent="0.3">
      <c r="A765" s="168">
        <v>2004</v>
      </c>
      <c r="B765" s="173" t="s">
        <v>11</v>
      </c>
      <c r="C765" s="222">
        <v>5</v>
      </c>
      <c r="D765" s="174">
        <f t="shared" si="61"/>
        <v>5</v>
      </c>
      <c r="E765" s="171">
        <f t="shared" si="57"/>
        <v>0</v>
      </c>
      <c r="F765" s="175"/>
      <c r="G765" s="175"/>
      <c r="H765" s="175"/>
      <c r="I765" s="176">
        <v>3</v>
      </c>
      <c r="J765" s="41">
        <f t="shared" si="58"/>
        <v>3</v>
      </c>
      <c r="K765" s="41">
        <f t="shared" si="59"/>
        <v>3</v>
      </c>
      <c r="L765" s="175"/>
      <c r="M765" s="41">
        <f t="shared" si="60"/>
        <v>3</v>
      </c>
    </row>
    <row r="766" spans="1:13" hidden="1" x14ac:dyDescent="0.3">
      <c r="A766" s="168">
        <v>2004</v>
      </c>
      <c r="B766" s="173" t="s">
        <v>11</v>
      </c>
      <c r="C766" s="222">
        <v>4</v>
      </c>
      <c r="D766" s="174">
        <f t="shared" si="61"/>
        <v>4</v>
      </c>
      <c r="E766" s="171">
        <f t="shared" si="57"/>
        <v>0</v>
      </c>
      <c r="F766" s="175"/>
      <c r="G766" s="175"/>
      <c r="H766" s="175"/>
      <c r="I766" s="176">
        <v>4</v>
      </c>
      <c r="J766" s="41">
        <f t="shared" si="58"/>
        <v>4</v>
      </c>
      <c r="K766" s="41">
        <f t="shared" si="59"/>
        <v>4</v>
      </c>
      <c r="L766" s="175"/>
      <c r="M766" s="41">
        <f t="shared" si="60"/>
        <v>4</v>
      </c>
    </row>
    <row r="767" spans="1:13" hidden="1" x14ac:dyDescent="0.3">
      <c r="A767" s="168">
        <v>2004</v>
      </c>
      <c r="B767" s="173" t="s">
        <v>11</v>
      </c>
      <c r="C767" s="222">
        <v>5</v>
      </c>
      <c r="D767" s="174">
        <f t="shared" si="61"/>
        <v>5</v>
      </c>
      <c r="E767" s="171">
        <f t="shared" si="57"/>
        <v>0</v>
      </c>
      <c r="F767" s="175"/>
      <c r="G767" s="175"/>
      <c r="H767" s="175"/>
      <c r="I767" s="176">
        <v>3</v>
      </c>
      <c r="J767" s="41">
        <f t="shared" si="58"/>
        <v>3</v>
      </c>
      <c r="K767" s="41">
        <f t="shared" si="59"/>
        <v>3</v>
      </c>
      <c r="L767" s="175"/>
      <c r="M767" s="41">
        <f t="shared" si="60"/>
        <v>3</v>
      </c>
    </row>
    <row r="768" spans="1:13" hidden="1" x14ac:dyDescent="0.3">
      <c r="A768" s="168">
        <v>2004</v>
      </c>
      <c r="B768" s="173" t="s">
        <v>11</v>
      </c>
      <c r="C768" s="222">
        <v>5</v>
      </c>
      <c r="D768" s="174">
        <f t="shared" si="61"/>
        <v>5</v>
      </c>
      <c r="E768" s="171">
        <f t="shared" si="57"/>
        <v>0</v>
      </c>
      <c r="F768" s="175"/>
      <c r="G768" s="175"/>
      <c r="H768" s="175"/>
      <c r="I768" s="176">
        <v>25</v>
      </c>
      <c r="J768" s="41">
        <f t="shared" si="58"/>
        <v>25</v>
      </c>
      <c r="K768" s="41">
        <f t="shared" si="59"/>
        <v>25</v>
      </c>
      <c r="L768" s="175"/>
      <c r="M768" s="41">
        <f t="shared" si="60"/>
        <v>25</v>
      </c>
    </row>
    <row r="769" spans="1:13" hidden="1" x14ac:dyDescent="0.3">
      <c r="A769" s="168">
        <v>2004</v>
      </c>
      <c r="B769" s="173" t="s">
        <v>11</v>
      </c>
      <c r="C769" s="222">
        <v>10</v>
      </c>
      <c r="D769" s="174">
        <f t="shared" si="61"/>
        <v>10</v>
      </c>
      <c r="E769" s="171">
        <f t="shared" si="57"/>
        <v>0</v>
      </c>
      <c r="F769" s="175"/>
      <c r="G769" s="175"/>
      <c r="H769" s="175"/>
      <c r="I769" s="176">
        <v>7</v>
      </c>
      <c r="J769" s="41">
        <f t="shared" si="58"/>
        <v>7</v>
      </c>
      <c r="K769" s="41">
        <f t="shared" si="59"/>
        <v>7</v>
      </c>
      <c r="L769" s="175"/>
      <c r="M769" s="41">
        <f t="shared" si="60"/>
        <v>7</v>
      </c>
    </row>
    <row r="770" spans="1:13" hidden="1" x14ac:dyDescent="0.3">
      <c r="A770" s="168">
        <v>2004</v>
      </c>
      <c r="B770" s="173" t="s">
        <v>11</v>
      </c>
      <c r="C770" s="222">
        <v>10</v>
      </c>
      <c r="D770" s="174">
        <f t="shared" si="61"/>
        <v>10</v>
      </c>
      <c r="E770" s="171">
        <f t="shared" ref="E770:E833" si="62">IF(D770&lt;&gt;C770,1,0)</f>
        <v>0</v>
      </c>
      <c r="F770" s="175"/>
      <c r="G770" s="175"/>
      <c r="H770" s="175"/>
      <c r="I770" s="176">
        <v>7</v>
      </c>
      <c r="J770" s="41">
        <f t="shared" ref="J770:J833" si="63">IF(OR(I770="",I770&gt;=75),"",IF(AND(I770&lt;75,OR(D770&lt;=0,D770="")),I770,IF(AND(I770&gt;=D770*10,I770&gt;30),D770,IF(D770&lt;&gt;"",I770,""))))</f>
        <v>7</v>
      </c>
      <c r="K770" s="41">
        <f t="shared" si="59"/>
        <v>7</v>
      </c>
      <c r="L770" s="175"/>
      <c r="M770" s="41">
        <f t="shared" si="60"/>
        <v>7</v>
      </c>
    </row>
    <row r="771" spans="1:13" hidden="1" x14ac:dyDescent="0.3">
      <c r="A771" s="168">
        <v>2004</v>
      </c>
      <c r="B771" s="173" t="s">
        <v>11</v>
      </c>
      <c r="C771" s="222">
        <v>20</v>
      </c>
      <c r="D771" s="174">
        <f t="shared" si="61"/>
        <v>20</v>
      </c>
      <c r="E771" s="171">
        <f t="shared" si="62"/>
        <v>0</v>
      </c>
      <c r="F771" s="175"/>
      <c r="G771" s="175"/>
      <c r="H771" s="175"/>
      <c r="I771" s="176">
        <v>15</v>
      </c>
      <c r="J771" s="41">
        <f t="shared" si="63"/>
        <v>15</v>
      </c>
      <c r="K771" s="41">
        <f t="shared" ref="K771:K834" si="64">IF($I771="","",IF(AND($C771&gt;0,$I771&gt;=$C771*10),$C771,IF(I771&gt;=50,"",IF($C771="",$I771,IF($C771&lt;&gt;"",$I771,"")))))</f>
        <v>15</v>
      </c>
      <c r="L771" s="175"/>
      <c r="M771" s="41">
        <f t="shared" ref="M771:M834" si="65">IFERROR(K771,I771)</f>
        <v>15</v>
      </c>
    </row>
    <row r="772" spans="1:13" hidden="1" x14ac:dyDescent="0.3">
      <c r="A772" s="168">
        <v>2004</v>
      </c>
      <c r="B772" s="173" t="s">
        <v>11</v>
      </c>
      <c r="C772" s="224"/>
      <c r="D772" s="174" t="str">
        <f t="shared" ref="D772:D835" si="66">IF(OR(C772="",C772&gt;=50),"",C772)</f>
        <v/>
      </c>
      <c r="E772" s="171">
        <f t="shared" si="62"/>
        <v>0</v>
      </c>
      <c r="F772" s="175"/>
      <c r="G772" s="175"/>
      <c r="H772" s="175"/>
      <c r="I772" s="176">
        <v>3</v>
      </c>
      <c r="J772" s="41">
        <f t="shared" si="63"/>
        <v>3</v>
      </c>
      <c r="K772" s="41">
        <f t="shared" si="64"/>
        <v>3</v>
      </c>
      <c r="L772" s="175"/>
      <c r="M772" s="41">
        <f t="shared" si="65"/>
        <v>3</v>
      </c>
    </row>
    <row r="773" spans="1:13" hidden="1" x14ac:dyDescent="0.3">
      <c r="A773" s="168">
        <v>2004</v>
      </c>
      <c r="B773" s="173" t="s">
        <v>11</v>
      </c>
      <c r="C773" s="222">
        <v>10</v>
      </c>
      <c r="D773" s="174">
        <f t="shared" si="66"/>
        <v>10</v>
      </c>
      <c r="E773" s="171">
        <f t="shared" si="62"/>
        <v>0</v>
      </c>
      <c r="F773" s="175"/>
      <c r="G773" s="175"/>
      <c r="H773" s="175"/>
      <c r="I773" s="179">
        <v>5</v>
      </c>
      <c r="J773" s="41">
        <f t="shared" si="63"/>
        <v>5</v>
      </c>
      <c r="K773" s="41">
        <f t="shared" si="64"/>
        <v>5</v>
      </c>
      <c r="L773" s="175"/>
      <c r="M773" s="41">
        <f t="shared" si="65"/>
        <v>5</v>
      </c>
    </row>
    <row r="774" spans="1:13" hidden="1" x14ac:dyDescent="0.3">
      <c r="A774" s="168">
        <v>2004</v>
      </c>
      <c r="B774" s="173" t="s">
        <v>11</v>
      </c>
      <c r="C774" s="222">
        <v>12</v>
      </c>
      <c r="D774" s="174">
        <f t="shared" si="66"/>
        <v>12</v>
      </c>
      <c r="E774" s="171">
        <f t="shared" si="62"/>
        <v>0</v>
      </c>
      <c r="F774" s="175"/>
      <c r="G774" s="175"/>
      <c r="H774" s="175"/>
      <c r="I774" s="176">
        <v>12</v>
      </c>
      <c r="J774" s="41">
        <f t="shared" si="63"/>
        <v>12</v>
      </c>
      <c r="K774" s="41">
        <f t="shared" si="64"/>
        <v>12</v>
      </c>
      <c r="L774" s="175"/>
      <c r="M774" s="41">
        <f t="shared" si="65"/>
        <v>12</v>
      </c>
    </row>
    <row r="775" spans="1:13" hidden="1" x14ac:dyDescent="0.3">
      <c r="A775" s="168">
        <v>2004</v>
      </c>
      <c r="B775" s="173" t="s">
        <v>11</v>
      </c>
      <c r="C775" s="222">
        <v>20</v>
      </c>
      <c r="D775" s="174">
        <f t="shared" si="66"/>
        <v>20</v>
      </c>
      <c r="E775" s="171">
        <f t="shared" si="62"/>
        <v>0</v>
      </c>
      <c r="F775" s="175"/>
      <c r="G775" s="175"/>
      <c r="H775" s="175"/>
      <c r="I775" s="176">
        <v>7</v>
      </c>
      <c r="J775" s="41">
        <f t="shared" si="63"/>
        <v>7</v>
      </c>
      <c r="K775" s="41">
        <f t="shared" si="64"/>
        <v>7</v>
      </c>
      <c r="L775" s="175"/>
      <c r="M775" s="41">
        <f t="shared" si="65"/>
        <v>7</v>
      </c>
    </row>
    <row r="776" spans="1:13" hidden="1" x14ac:dyDescent="0.3">
      <c r="A776" s="168">
        <v>2004</v>
      </c>
      <c r="B776" s="173" t="s">
        <v>11</v>
      </c>
      <c r="C776" s="222">
        <v>50</v>
      </c>
      <c r="D776" s="174" t="str">
        <f t="shared" si="66"/>
        <v/>
      </c>
      <c r="E776" s="171">
        <f t="shared" si="62"/>
        <v>1</v>
      </c>
      <c r="F776" s="175"/>
      <c r="G776" s="175"/>
      <c r="H776" s="175"/>
      <c r="I776" s="176">
        <v>10</v>
      </c>
      <c r="J776" s="41">
        <f t="shared" si="63"/>
        <v>10</v>
      </c>
      <c r="K776" s="41">
        <f t="shared" si="64"/>
        <v>10</v>
      </c>
      <c r="L776" s="175"/>
      <c r="M776" s="41">
        <f t="shared" si="65"/>
        <v>10</v>
      </c>
    </row>
    <row r="777" spans="1:13" hidden="1" x14ac:dyDescent="0.3">
      <c r="A777" s="168">
        <v>2004</v>
      </c>
      <c r="B777" s="173" t="s">
        <v>11</v>
      </c>
      <c r="C777" s="222">
        <v>20</v>
      </c>
      <c r="D777" s="174">
        <f t="shared" si="66"/>
        <v>20</v>
      </c>
      <c r="E777" s="171">
        <f t="shared" si="62"/>
        <v>0</v>
      </c>
      <c r="F777" s="175"/>
      <c r="G777" s="175"/>
      <c r="H777" s="175"/>
      <c r="I777" s="176">
        <v>12</v>
      </c>
      <c r="J777" s="41">
        <f t="shared" si="63"/>
        <v>12</v>
      </c>
      <c r="K777" s="41">
        <f t="shared" si="64"/>
        <v>12</v>
      </c>
      <c r="L777" s="175"/>
      <c r="M777" s="41">
        <f t="shared" si="65"/>
        <v>12</v>
      </c>
    </row>
    <row r="778" spans="1:13" hidden="1" x14ac:dyDescent="0.3">
      <c r="A778" s="168">
        <v>2004</v>
      </c>
      <c r="B778" s="173" t="s">
        <v>11</v>
      </c>
      <c r="C778" s="222">
        <v>5</v>
      </c>
      <c r="D778" s="174">
        <f t="shared" si="66"/>
        <v>5</v>
      </c>
      <c r="E778" s="171">
        <f t="shared" si="62"/>
        <v>0</v>
      </c>
      <c r="F778" s="175"/>
      <c r="G778" s="175"/>
      <c r="H778" s="175"/>
      <c r="I778" s="176">
        <v>2.5</v>
      </c>
      <c r="J778" s="41">
        <f t="shared" si="63"/>
        <v>2.5</v>
      </c>
      <c r="K778" s="41">
        <f t="shared" si="64"/>
        <v>2.5</v>
      </c>
      <c r="L778" s="175"/>
      <c r="M778" s="41">
        <f t="shared" si="65"/>
        <v>2.5</v>
      </c>
    </row>
    <row r="779" spans="1:13" hidden="1" x14ac:dyDescent="0.3">
      <c r="A779" s="168">
        <v>2004</v>
      </c>
      <c r="B779" s="173" t="s">
        <v>11</v>
      </c>
      <c r="C779" s="222">
        <v>5</v>
      </c>
      <c r="D779" s="174">
        <f t="shared" si="66"/>
        <v>5</v>
      </c>
      <c r="E779" s="171">
        <f t="shared" si="62"/>
        <v>0</v>
      </c>
      <c r="F779" s="175"/>
      <c r="G779" s="175"/>
      <c r="H779" s="175"/>
      <c r="I779" s="176">
        <v>5</v>
      </c>
      <c r="J779" s="41">
        <f t="shared" si="63"/>
        <v>5</v>
      </c>
      <c r="K779" s="41">
        <f t="shared" si="64"/>
        <v>5</v>
      </c>
      <c r="L779" s="175"/>
      <c r="M779" s="41">
        <f t="shared" si="65"/>
        <v>5</v>
      </c>
    </row>
    <row r="780" spans="1:13" hidden="1" x14ac:dyDescent="0.3">
      <c r="A780" s="168">
        <v>2004</v>
      </c>
      <c r="B780" s="173" t="s">
        <v>11</v>
      </c>
      <c r="C780" s="222">
        <v>0</v>
      </c>
      <c r="D780" s="174">
        <f t="shared" si="66"/>
        <v>0</v>
      </c>
      <c r="E780" s="171">
        <f t="shared" si="62"/>
        <v>0</v>
      </c>
      <c r="F780" s="175"/>
      <c r="G780" s="175"/>
      <c r="H780" s="175"/>
      <c r="I780" s="176">
        <v>30</v>
      </c>
      <c r="J780" s="41">
        <f t="shared" si="63"/>
        <v>30</v>
      </c>
      <c r="K780" s="41">
        <f t="shared" si="64"/>
        <v>30</v>
      </c>
      <c r="L780" s="175"/>
      <c r="M780" s="41">
        <f t="shared" si="65"/>
        <v>30</v>
      </c>
    </row>
    <row r="781" spans="1:13" hidden="1" x14ac:dyDescent="0.3">
      <c r="A781" s="168">
        <v>2004</v>
      </c>
      <c r="B781" s="173" t="s">
        <v>11</v>
      </c>
      <c r="C781" s="222">
        <v>1.5</v>
      </c>
      <c r="D781" s="174">
        <f t="shared" si="66"/>
        <v>1.5</v>
      </c>
      <c r="E781" s="171">
        <f t="shared" si="62"/>
        <v>0</v>
      </c>
      <c r="F781" s="175"/>
      <c r="G781" s="175"/>
      <c r="H781" s="175"/>
      <c r="I781" s="176">
        <v>5</v>
      </c>
      <c r="J781" s="41">
        <f t="shared" si="63"/>
        <v>5</v>
      </c>
      <c r="K781" s="41">
        <f t="shared" si="64"/>
        <v>5</v>
      </c>
      <c r="L781" s="175"/>
      <c r="M781" s="41">
        <f t="shared" si="65"/>
        <v>5</v>
      </c>
    </row>
    <row r="782" spans="1:13" hidden="1" x14ac:dyDescent="0.3">
      <c r="A782" s="168">
        <v>2004</v>
      </c>
      <c r="B782" s="173" t="s">
        <v>11</v>
      </c>
      <c r="C782" s="222">
        <v>5</v>
      </c>
      <c r="D782" s="174">
        <f t="shared" si="66"/>
        <v>5</v>
      </c>
      <c r="E782" s="171">
        <f t="shared" si="62"/>
        <v>0</v>
      </c>
      <c r="F782" s="175"/>
      <c r="G782" s="175"/>
      <c r="H782" s="175"/>
      <c r="I782" s="176">
        <v>5</v>
      </c>
      <c r="J782" s="41">
        <f t="shared" si="63"/>
        <v>5</v>
      </c>
      <c r="K782" s="41">
        <f t="shared" si="64"/>
        <v>5</v>
      </c>
      <c r="L782" s="175"/>
      <c r="M782" s="41">
        <f t="shared" si="65"/>
        <v>5</v>
      </c>
    </row>
    <row r="783" spans="1:13" hidden="1" x14ac:dyDescent="0.3">
      <c r="A783" s="168">
        <v>2004</v>
      </c>
      <c r="B783" s="173" t="s">
        <v>11</v>
      </c>
      <c r="C783" s="222">
        <v>5</v>
      </c>
      <c r="D783" s="174">
        <f t="shared" si="66"/>
        <v>5</v>
      </c>
      <c r="E783" s="171">
        <f t="shared" si="62"/>
        <v>0</v>
      </c>
      <c r="F783" s="175"/>
      <c r="G783" s="175"/>
      <c r="H783" s="175"/>
      <c r="I783" s="176">
        <v>5</v>
      </c>
      <c r="J783" s="41">
        <f t="shared" si="63"/>
        <v>5</v>
      </c>
      <c r="K783" s="41">
        <f t="shared" si="64"/>
        <v>5</v>
      </c>
      <c r="L783" s="175"/>
      <c r="M783" s="41">
        <f t="shared" si="65"/>
        <v>5</v>
      </c>
    </row>
    <row r="784" spans="1:13" hidden="1" x14ac:dyDescent="0.3">
      <c r="A784" s="168">
        <v>2004</v>
      </c>
      <c r="B784" s="173" t="s">
        <v>11</v>
      </c>
      <c r="C784" s="222">
        <v>5</v>
      </c>
      <c r="D784" s="174">
        <f t="shared" si="66"/>
        <v>5</v>
      </c>
      <c r="E784" s="171">
        <f t="shared" si="62"/>
        <v>0</v>
      </c>
      <c r="F784" s="175"/>
      <c r="G784" s="175"/>
      <c r="H784" s="175"/>
      <c r="I784" s="176">
        <v>5</v>
      </c>
      <c r="J784" s="41">
        <f t="shared" si="63"/>
        <v>5</v>
      </c>
      <c r="K784" s="41">
        <f t="shared" si="64"/>
        <v>5</v>
      </c>
      <c r="L784" s="175"/>
      <c r="M784" s="41">
        <f t="shared" si="65"/>
        <v>5</v>
      </c>
    </row>
    <row r="785" spans="1:13" hidden="1" x14ac:dyDescent="0.3">
      <c r="A785" s="168">
        <v>2004</v>
      </c>
      <c r="B785" s="173" t="s">
        <v>11</v>
      </c>
      <c r="C785" s="222">
        <v>5</v>
      </c>
      <c r="D785" s="174">
        <f t="shared" si="66"/>
        <v>5</v>
      </c>
      <c r="E785" s="171">
        <f t="shared" si="62"/>
        <v>0</v>
      </c>
      <c r="F785" s="175"/>
      <c r="G785" s="175"/>
      <c r="H785" s="175"/>
      <c r="I785" s="176">
        <v>7</v>
      </c>
      <c r="J785" s="41">
        <f t="shared" si="63"/>
        <v>7</v>
      </c>
      <c r="K785" s="41">
        <f t="shared" si="64"/>
        <v>7</v>
      </c>
      <c r="L785" s="175"/>
      <c r="M785" s="41">
        <f t="shared" si="65"/>
        <v>7</v>
      </c>
    </row>
    <row r="786" spans="1:13" hidden="1" x14ac:dyDescent="0.3">
      <c r="A786" s="168">
        <v>2004</v>
      </c>
      <c r="B786" s="173" t="s">
        <v>11</v>
      </c>
      <c r="C786" s="222">
        <v>5</v>
      </c>
      <c r="D786" s="174">
        <f t="shared" si="66"/>
        <v>5</v>
      </c>
      <c r="E786" s="171">
        <f t="shared" si="62"/>
        <v>0</v>
      </c>
      <c r="F786" s="175"/>
      <c r="G786" s="175"/>
      <c r="H786" s="175"/>
      <c r="I786" s="176">
        <v>8</v>
      </c>
      <c r="J786" s="41">
        <f t="shared" si="63"/>
        <v>8</v>
      </c>
      <c r="K786" s="41">
        <f t="shared" si="64"/>
        <v>8</v>
      </c>
      <c r="L786" s="175"/>
      <c r="M786" s="41">
        <f t="shared" si="65"/>
        <v>8</v>
      </c>
    </row>
    <row r="787" spans="1:13" hidden="1" x14ac:dyDescent="0.3">
      <c r="A787" s="168">
        <v>2004</v>
      </c>
      <c r="B787" s="173" t="s">
        <v>11</v>
      </c>
      <c r="C787" s="222">
        <v>10</v>
      </c>
      <c r="D787" s="174">
        <f t="shared" si="66"/>
        <v>10</v>
      </c>
      <c r="E787" s="171">
        <f t="shared" si="62"/>
        <v>0</v>
      </c>
      <c r="F787" s="175"/>
      <c r="G787" s="175"/>
      <c r="H787" s="175"/>
      <c r="I787" s="176">
        <v>5</v>
      </c>
      <c r="J787" s="41">
        <f t="shared" si="63"/>
        <v>5</v>
      </c>
      <c r="K787" s="41">
        <f t="shared" si="64"/>
        <v>5</v>
      </c>
      <c r="L787" s="175"/>
      <c r="M787" s="41">
        <f t="shared" si="65"/>
        <v>5</v>
      </c>
    </row>
    <row r="788" spans="1:13" hidden="1" x14ac:dyDescent="0.3">
      <c r="A788" s="168">
        <v>2004</v>
      </c>
      <c r="B788" s="173" t="s">
        <v>11</v>
      </c>
      <c r="C788" s="222">
        <v>10</v>
      </c>
      <c r="D788" s="174">
        <f t="shared" si="66"/>
        <v>10</v>
      </c>
      <c r="E788" s="171">
        <f t="shared" si="62"/>
        <v>0</v>
      </c>
      <c r="F788" s="175"/>
      <c r="G788" s="175"/>
      <c r="H788" s="175"/>
      <c r="I788" s="176">
        <v>7</v>
      </c>
      <c r="J788" s="41">
        <f t="shared" si="63"/>
        <v>7</v>
      </c>
      <c r="K788" s="41">
        <f t="shared" si="64"/>
        <v>7</v>
      </c>
      <c r="L788" s="175"/>
      <c r="M788" s="41">
        <f t="shared" si="65"/>
        <v>7</v>
      </c>
    </row>
    <row r="789" spans="1:13" hidden="1" x14ac:dyDescent="0.3">
      <c r="A789" s="168">
        <v>2004</v>
      </c>
      <c r="B789" s="173" t="s">
        <v>11</v>
      </c>
      <c r="C789" s="222">
        <v>10</v>
      </c>
      <c r="D789" s="174">
        <f t="shared" si="66"/>
        <v>10</v>
      </c>
      <c r="E789" s="171">
        <f t="shared" si="62"/>
        <v>0</v>
      </c>
      <c r="F789" s="175"/>
      <c r="G789" s="175"/>
      <c r="H789" s="175"/>
      <c r="I789" s="176">
        <v>20</v>
      </c>
      <c r="J789" s="41">
        <f t="shared" si="63"/>
        <v>20</v>
      </c>
      <c r="K789" s="41">
        <f t="shared" si="64"/>
        <v>20</v>
      </c>
      <c r="L789" s="175"/>
      <c r="M789" s="41">
        <f t="shared" si="65"/>
        <v>20</v>
      </c>
    </row>
    <row r="790" spans="1:13" hidden="1" x14ac:dyDescent="0.3">
      <c r="A790" s="168">
        <v>2004</v>
      </c>
      <c r="B790" s="173" t="s">
        <v>11</v>
      </c>
      <c r="C790" s="222">
        <v>25</v>
      </c>
      <c r="D790" s="174">
        <f t="shared" si="66"/>
        <v>25</v>
      </c>
      <c r="E790" s="171">
        <f t="shared" si="62"/>
        <v>0</v>
      </c>
      <c r="F790" s="175"/>
      <c r="G790" s="175"/>
      <c r="H790" s="175"/>
      <c r="I790" s="176">
        <v>10</v>
      </c>
      <c r="J790" s="41">
        <f t="shared" si="63"/>
        <v>10</v>
      </c>
      <c r="K790" s="41">
        <f t="shared" si="64"/>
        <v>10</v>
      </c>
      <c r="L790" s="175"/>
      <c r="M790" s="41">
        <f t="shared" si="65"/>
        <v>10</v>
      </c>
    </row>
    <row r="791" spans="1:13" hidden="1" x14ac:dyDescent="0.3">
      <c r="A791" s="168">
        <v>2004</v>
      </c>
      <c r="B791" s="173" t="s">
        <v>11</v>
      </c>
      <c r="C791" s="224"/>
      <c r="D791" s="174" t="str">
        <f t="shared" si="66"/>
        <v/>
      </c>
      <c r="E791" s="171">
        <f t="shared" si="62"/>
        <v>0</v>
      </c>
      <c r="F791" s="175"/>
      <c r="G791" s="175"/>
      <c r="H791" s="175"/>
      <c r="I791" s="176">
        <v>2</v>
      </c>
      <c r="J791" s="41">
        <f t="shared" si="63"/>
        <v>2</v>
      </c>
      <c r="K791" s="41">
        <f t="shared" si="64"/>
        <v>2</v>
      </c>
      <c r="L791" s="175"/>
      <c r="M791" s="41">
        <f t="shared" si="65"/>
        <v>2</v>
      </c>
    </row>
    <row r="792" spans="1:13" hidden="1" x14ac:dyDescent="0.3">
      <c r="A792" s="168">
        <v>2004</v>
      </c>
      <c r="B792" s="173" t="s">
        <v>11</v>
      </c>
      <c r="C792" s="222">
        <v>2</v>
      </c>
      <c r="D792" s="174">
        <f t="shared" si="66"/>
        <v>2</v>
      </c>
      <c r="E792" s="171">
        <f t="shared" si="62"/>
        <v>0</v>
      </c>
      <c r="F792" s="175"/>
      <c r="G792" s="175"/>
      <c r="H792" s="175"/>
      <c r="I792" s="176">
        <v>10</v>
      </c>
      <c r="J792" s="41">
        <f t="shared" si="63"/>
        <v>10</v>
      </c>
      <c r="K792" s="41">
        <f t="shared" si="64"/>
        <v>10</v>
      </c>
      <c r="L792" s="175"/>
      <c r="M792" s="41">
        <f t="shared" si="65"/>
        <v>10</v>
      </c>
    </row>
    <row r="793" spans="1:13" hidden="1" x14ac:dyDescent="0.3">
      <c r="A793" s="168">
        <v>2004</v>
      </c>
      <c r="B793" s="173" t="s">
        <v>11</v>
      </c>
      <c r="C793" s="222">
        <v>5</v>
      </c>
      <c r="D793" s="174">
        <f t="shared" si="66"/>
        <v>5</v>
      </c>
      <c r="E793" s="171">
        <f t="shared" si="62"/>
        <v>0</v>
      </c>
      <c r="F793" s="175"/>
      <c r="G793" s="175"/>
      <c r="H793" s="175"/>
      <c r="I793" s="176">
        <v>5.5</v>
      </c>
      <c r="J793" s="41">
        <f t="shared" si="63"/>
        <v>5.5</v>
      </c>
      <c r="K793" s="41">
        <f t="shared" si="64"/>
        <v>5.5</v>
      </c>
      <c r="L793" s="175"/>
      <c r="M793" s="41">
        <f t="shared" si="65"/>
        <v>5.5</v>
      </c>
    </row>
    <row r="794" spans="1:13" hidden="1" x14ac:dyDescent="0.3">
      <c r="A794" s="168">
        <v>2004</v>
      </c>
      <c r="B794" s="173" t="s">
        <v>11</v>
      </c>
      <c r="C794" s="222">
        <v>12</v>
      </c>
      <c r="D794" s="174">
        <f t="shared" si="66"/>
        <v>12</v>
      </c>
      <c r="E794" s="171">
        <f t="shared" si="62"/>
        <v>0</v>
      </c>
      <c r="F794" s="175"/>
      <c r="G794" s="175"/>
      <c r="H794" s="175"/>
      <c r="I794" s="176">
        <v>12</v>
      </c>
      <c r="J794" s="41">
        <f t="shared" si="63"/>
        <v>12</v>
      </c>
      <c r="K794" s="41">
        <f t="shared" si="64"/>
        <v>12</v>
      </c>
      <c r="L794" s="175"/>
      <c r="M794" s="41">
        <f t="shared" si="65"/>
        <v>12</v>
      </c>
    </row>
    <row r="795" spans="1:13" hidden="1" x14ac:dyDescent="0.3">
      <c r="A795" s="168">
        <v>2004</v>
      </c>
      <c r="B795" s="173" t="s">
        <v>11</v>
      </c>
      <c r="C795" s="222">
        <v>9</v>
      </c>
      <c r="D795" s="174">
        <f t="shared" si="66"/>
        <v>9</v>
      </c>
      <c r="E795" s="171">
        <f t="shared" si="62"/>
        <v>0</v>
      </c>
      <c r="F795" s="175"/>
      <c r="G795" s="175"/>
      <c r="H795" s="175"/>
      <c r="I795" s="176">
        <v>25</v>
      </c>
      <c r="J795" s="41">
        <f t="shared" si="63"/>
        <v>25</v>
      </c>
      <c r="K795" s="41">
        <f t="shared" si="64"/>
        <v>25</v>
      </c>
      <c r="L795" s="175"/>
      <c r="M795" s="41">
        <f t="shared" si="65"/>
        <v>25</v>
      </c>
    </row>
    <row r="796" spans="1:13" hidden="1" x14ac:dyDescent="0.3">
      <c r="A796" s="168">
        <v>2004</v>
      </c>
      <c r="B796" s="173" t="s">
        <v>11</v>
      </c>
      <c r="C796" s="222">
        <v>12</v>
      </c>
      <c r="D796" s="174">
        <f t="shared" si="66"/>
        <v>12</v>
      </c>
      <c r="E796" s="171">
        <f t="shared" si="62"/>
        <v>0</v>
      </c>
      <c r="F796" s="175"/>
      <c r="G796" s="175"/>
      <c r="H796" s="175"/>
      <c r="I796" s="176">
        <v>8</v>
      </c>
      <c r="J796" s="41">
        <f t="shared" si="63"/>
        <v>8</v>
      </c>
      <c r="K796" s="41">
        <f t="shared" si="64"/>
        <v>8</v>
      </c>
      <c r="L796" s="175"/>
      <c r="M796" s="41">
        <f t="shared" si="65"/>
        <v>8</v>
      </c>
    </row>
    <row r="797" spans="1:13" hidden="1" x14ac:dyDescent="0.3">
      <c r="A797" s="168">
        <v>2004</v>
      </c>
      <c r="B797" s="173" t="s">
        <v>11</v>
      </c>
      <c r="C797" s="222">
        <v>20</v>
      </c>
      <c r="D797" s="174">
        <f t="shared" si="66"/>
        <v>20</v>
      </c>
      <c r="E797" s="171">
        <f t="shared" si="62"/>
        <v>0</v>
      </c>
      <c r="F797" s="175"/>
      <c r="G797" s="175"/>
      <c r="H797" s="175"/>
      <c r="I797" s="176">
        <v>50</v>
      </c>
      <c r="J797" s="41">
        <f t="shared" si="63"/>
        <v>50</v>
      </c>
      <c r="K797" s="41" t="str">
        <f t="shared" si="64"/>
        <v/>
      </c>
      <c r="L797" s="175"/>
      <c r="M797" s="41" t="str">
        <f t="shared" si="65"/>
        <v/>
      </c>
    </row>
    <row r="798" spans="1:13" hidden="1" x14ac:dyDescent="0.3">
      <c r="A798" s="168">
        <v>2004</v>
      </c>
      <c r="B798" s="173" t="s">
        <v>11</v>
      </c>
      <c r="C798" s="222">
        <v>2</v>
      </c>
      <c r="D798" s="174">
        <f t="shared" si="66"/>
        <v>2</v>
      </c>
      <c r="E798" s="171">
        <f t="shared" si="62"/>
        <v>0</v>
      </c>
      <c r="F798" s="175"/>
      <c r="G798" s="175"/>
      <c r="H798" s="175"/>
      <c r="I798" s="176">
        <v>2.5</v>
      </c>
      <c r="J798" s="41">
        <f t="shared" si="63"/>
        <v>2.5</v>
      </c>
      <c r="K798" s="41">
        <f t="shared" si="64"/>
        <v>2.5</v>
      </c>
      <c r="L798" s="175"/>
      <c r="M798" s="41">
        <f t="shared" si="65"/>
        <v>2.5</v>
      </c>
    </row>
    <row r="799" spans="1:13" hidden="1" x14ac:dyDescent="0.3">
      <c r="A799" s="168">
        <v>2004</v>
      </c>
      <c r="B799" s="173" t="s">
        <v>11</v>
      </c>
      <c r="C799" s="222">
        <v>2</v>
      </c>
      <c r="D799" s="174">
        <f t="shared" si="66"/>
        <v>2</v>
      </c>
      <c r="E799" s="171">
        <f t="shared" si="62"/>
        <v>0</v>
      </c>
      <c r="F799" s="175"/>
      <c r="G799" s="175"/>
      <c r="H799" s="175"/>
      <c r="I799" s="178"/>
      <c r="J799" s="41" t="str">
        <f t="shared" si="63"/>
        <v/>
      </c>
      <c r="K799" s="41" t="str">
        <f t="shared" si="64"/>
        <v/>
      </c>
      <c r="L799" s="175"/>
      <c r="M799" s="41" t="str">
        <f t="shared" si="65"/>
        <v/>
      </c>
    </row>
    <row r="800" spans="1:13" hidden="1" x14ac:dyDescent="0.3">
      <c r="A800" s="168">
        <v>2004</v>
      </c>
      <c r="B800" s="173" t="s">
        <v>11</v>
      </c>
      <c r="C800" s="222">
        <v>2.5</v>
      </c>
      <c r="D800" s="174">
        <f t="shared" si="66"/>
        <v>2.5</v>
      </c>
      <c r="E800" s="171">
        <f t="shared" si="62"/>
        <v>0</v>
      </c>
      <c r="F800" s="175"/>
      <c r="G800" s="175"/>
      <c r="H800" s="175"/>
      <c r="I800" s="176">
        <v>8</v>
      </c>
      <c r="J800" s="41">
        <f t="shared" si="63"/>
        <v>8</v>
      </c>
      <c r="K800" s="41">
        <f t="shared" si="64"/>
        <v>8</v>
      </c>
      <c r="L800" s="175"/>
      <c r="M800" s="41">
        <f t="shared" si="65"/>
        <v>8</v>
      </c>
    </row>
    <row r="801" spans="1:13" hidden="1" x14ac:dyDescent="0.3">
      <c r="A801" s="168">
        <v>2004</v>
      </c>
      <c r="B801" s="173" t="s">
        <v>11</v>
      </c>
      <c r="C801" s="222">
        <v>4</v>
      </c>
      <c r="D801" s="174">
        <f t="shared" si="66"/>
        <v>4</v>
      </c>
      <c r="E801" s="171">
        <f t="shared" si="62"/>
        <v>0</v>
      </c>
      <c r="F801" s="175"/>
      <c r="G801" s="175"/>
      <c r="H801" s="175"/>
      <c r="I801" s="176">
        <v>3.5</v>
      </c>
      <c r="J801" s="41">
        <f t="shared" si="63"/>
        <v>3.5</v>
      </c>
      <c r="K801" s="41">
        <f t="shared" si="64"/>
        <v>3.5</v>
      </c>
      <c r="L801" s="175"/>
      <c r="M801" s="41">
        <f t="shared" si="65"/>
        <v>3.5</v>
      </c>
    </row>
    <row r="802" spans="1:13" hidden="1" x14ac:dyDescent="0.3">
      <c r="A802" s="168">
        <v>2004</v>
      </c>
      <c r="B802" s="173" t="s">
        <v>11</v>
      </c>
      <c r="C802" s="222">
        <v>4</v>
      </c>
      <c r="D802" s="174">
        <f t="shared" si="66"/>
        <v>4</v>
      </c>
      <c r="E802" s="171">
        <f t="shared" si="62"/>
        <v>0</v>
      </c>
      <c r="F802" s="175"/>
      <c r="G802" s="175"/>
      <c r="H802" s="175"/>
      <c r="I802" s="176">
        <v>12.5</v>
      </c>
      <c r="J802" s="41">
        <f t="shared" si="63"/>
        <v>12.5</v>
      </c>
      <c r="K802" s="41">
        <f t="shared" si="64"/>
        <v>12.5</v>
      </c>
      <c r="L802" s="175"/>
      <c r="M802" s="41">
        <f t="shared" si="65"/>
        <v>12.5</v>
      </c>
    </row>
    <row r="803" spans="1:13" hidden="1" x14ac:dyDescent="0.3">
      <c r="A803" s="168">
        <v>2004</v>
      </c>
      <c r="B803" s="173" t="s">
        <v>11</v>
      </c>
      <c r="C803" s="222">
        <v>5</v>
      </c>
      <c r="D803" s="174">
        <f t="shared" si="66"/>
        <v>5</v>
      </c>
      <c r="E803" s="171">
        <f t="shared" si="62"/>
        <v>0</v>
      </c>
      <c r="F803" s="175"/>
      <c r="G803" s="175"/>
      <c r="H803" s="175"/>
      <c r="I803" s="176">
        <v>2</v>
      </c>
      <c r="J803" s="41">
        <f t="shared" si="63"/>
        <v>2</v>
      </c>
      <c r="K803" s="41">
        <f t="shared" si="64"/>
        <v>2</v>
      </c>
      <c r="L803" s="175"/>
      <c r="M803" s="41">
        <f t="shared" si="65"/>
        <v>2</v>
      </c>
    </row>
    <row r="804" spans="1:13" hidden="1" x14ac:dyDescent="0.3">
      <c r="A804" s="168">
        <v>2004</v>
      </c>
      <c r="B804" s="173" t="s">
        <v>11</v>
      </c>
      <c r="C804" s="222">
        <v>5</v>
      </c>
      <c r="D804" s="174">
        <f t="shared" si="66"/>
        <v>5</v>
      </c>
      <c r="E804" s="171">
        <f t="shared" si="62"/>
        <v>0</v>
      </c>
      <c r="F804" s="175"/>
      <c r="G804" s="175"/>
      <c r="H804" s="175"/>
      <c r="I804" s="176">
        <v>5</v>
      </c>
      <c r="J804" s="41">
        <f t="shared" si="63"/>
        <v>5</v>
      </c>
      <c r="K804" s="41">
        <f t="shared" si="64"/>
        <v>5</v>
      </c>
      <c r="L804" s="175"/>
      <c r="M804" s="41">
        <f t="shared" si="65"/>
        <v>5</v>
      </c>
    </row>
    <row r="805" spans="1:13" hidden="1" x14ac:dyDescent="0.3">
      <c r="A805" s="168">
        <v>2004</v>
      </c>
      <c r="B805" s="173" t="s">
        <v>11</v>
      </c>
      <c r="C805" s="222">
        <v>5</v>
      </c>
      <c r="D805" s="174">
        <f t="shared" si="66"/>
        <v>5</v>
      </c>
      <c r="E805" s="171">
        <f t="shared" si="62"/>
        <v>0</v>
      </c>
      <c r="F805" s="175"/>
      <c r="G805" s="175"/>
      <c r="H805" s="175"/>
      <c r="I805" s="176">
        <v>5</v>
      </c>
      <c r="J805" s="41">
        <f t="shared" si="63"/>
        <v>5</v>
      </c>
      <c r="K805" s="41">
        <f t="shared" si="64"/>
        <v>5</v>
      </c>
      <c r="L805" s="175"/>
      <c r="M805" s="41">
        <f t="shared" si="65"/>
        <v>5</v>
      </c>
    </row>
    <row r="806" spans="1:13" hidden="1" x14ac:dyDescent="0.3">
      <c r="A806" s="168">
        <v>2004</v>
      </c>
      <c r="B806" s="173" t="s">
        <v>11</v>
      </c>
      <c r="C806" s="222">
        <v>5</v>
      </c>
      <c r="D806" s="174">
        <f t="shared" si="66"/>
        <v>5</v>
      </c>
      <c r="E806" s="171">
        <f t="shared" si="62"/>
        <v>0</v>
      </c>
      <c r="F806" s="175"/>
      <c r="G806" s="175"/>
      <c r="H806" s="175"/>
      <c r="I806" s="176">
        <v>10</v>
      </c>
      <c r="J806" s="41">
        <f t="shared" si="63"/>
        <v>10</v>
      </c>
      <c r="K806" s="41">
        <f t="shared" si="64"/>
        <v>10</v>
      </c>
      <c r="L806" s="175"/>
      <c r="M806" s="41">
        <f t="shared" si="65"/>
        <v>10</v>
      </c>
    </row>
    <row r="807" spans="1:13" hidden="1" x14ac:dyDescent="0.3">
      <c r="A807" s="168">
        <v>2004</v>
      </c>
      <c r="B807" s="173" t="s">
        <v>11</v>
      </c>
      <c r="C807" s="222">
        <v>5</v>
      </c>
      <c r="D807" s="174">
        <f t="shared" si="66"/>
        <v>5</v>
      </c>
      <c r="E807" s="171">
        <f t="shared" si="62"/>
        <v>0</v>
      </c>
      <c r="F807" s="175"/>
      <c r="G807" s="175"/>
      <c r="H807" s="175"/>
      <c r="I807" s="176">
        <v>50</v>
      </c>
      <c r="J807" s="41">
        <f t="shared" si="63"/>
        <v>5</v>
      </c>
      <c r="K807" s="41">
        <f t="shared" si="64"/>
        <v>5</v>
      </c>
      <c r="L807" s="175"/>
      <c r="M807" s="41">
        <f t="shared" si="65"/>
        <v>5</v>
      </c>
    </row>
    <row r="808" spans="1:13" hidden="1" x14ac:dyDescent="0.3">
      <c r="A808" s="168">
        <v>2004</v>
      </c>
      <c r="B808" s="173" t="s">
        <v>11</v>
      </c>
      <c r="C808" s="222">
        <v>5.5</v>
      </c>
      <c r="D808" s="174">
        <f t="shared" si="66"/>
        <v>5.5</v>
      </c>
      <c r="E808" s="171">
        <f t="shared" si="62"/>
        <v>0</v>
      </c>
      <c r="F808" s="175"/>
      <c r="G808" s="175"/>
      <c r="H808" s="175"/>
      <c r="I808" s="179">
        <v>20</v>
      </c>
      <c r="J808" s="41">
        <f t="shared" si="63"/>
        <v>20</v>
      </c>
      <c r="K808" s="41">
        <f t="shared" si="64"/>
        <v>20</v>
      </c>
      <c r="L808" s="175"/>
      <c r="M808" s="41">
        <f t="shared" si="65"/>
        <v>20</v>
      </c>
    </row>
    <row r="809" spans="1:13" hidden="1" x14ac:dyDescent="0.3">
      <c r="A809" s="168">
        <v>2004</v>
      </c>
      <c r="B809" s="173" t="s">
        <v>11</v>
      </c>
      <c r="C809" s="222">
        <v>8</v>
      </c>
      <c r="D809" s="174">
        <f t="shared" si="66"/>
        <v>8</v>
      </c>
      <c r="E809" s="171">
        <f t="shared" si="62"/>
        <v>0</v>
      </c>
      <c r="F809" s="175"/>
      <c r="G809" s="175"/>
      <c r="H809" s="175"/>
      <c r="I809" s="176">
        <v>6</v>
      </c>
      <c r="J809" s="41">
        <f t="shared" si="63"/>
        <v>6</v>
      </c>
      <c r="K809" s="41">
        <f t="shared" si="64"/>
        <v>6</v>
      </c>
      <c r="L809" s="175"/>
      <c r="M809" s="41">
        <f t="shared" si="65"/>
        <v>6</v>
      </c>
    </row>
    <row r="810" spans="1:13" hidden="1" x14ac:dyDescent="0.3">
      <c r="A810" s="168">
        <v>2004</v>
      </c>
      <c r="B810" s="173" t="s">
        <v>11</v>
      </c>
      <c r="C810" s="222">
        <v>9</v>
      </c>
      <c r="D810" s="174">
        <f t="shared" si="66"/>
        <v>9</v>
      </c>
      <c r="E810" s="171">
        <f t="shared" si="62"/>
        <v>0</v>
      </c>
      <c r="F810" s="175"/>
      <c r="G810" s="175"/>
      <c r="H810" s="175"/>
      <c r="I810" s="176">
        <v>3</v>
      </c>
      <c r="J810" s="41">
        <f t="shared" si="63"/>
        <v>3</v>
      </c>
      <c r="K810" s="41">
        <f t="shared" si="64"/>
        <v>3</v>
      </c>
      <c r="L810" s="175"/>
      <c r="M810" s="41">
        <f t="shared" si="65"/>
        <v>3</v>
      </c>
    </row>
    <row r="811" spans="1:13" hidden="1" x14ac:dyDescent="0.3">
      <c r="A811" s="168">
        <v>2004</v>
      </c>
      <c r="B811" s="173" t="s">
        <v>11</v>
      </c>
      <c r="C811" s="222">
        <v>10</v>
      </c>
      <c r="D811" s="174">
        <f t="shared" si="66"/>
        <v>10</v>
      </c>
      <c r="E811" s="171">
        <f t="shared" si="62"/>
        <v>0</v>
      </c>
      <c r="F811" s="175"/>
      <c r="G811" s="175"/>
      <c r="H811" s="175"/>
      <c r="I811" s="176">
        <v>5</v>
      </c>
      <c r="J811" s="41">
        <f t="shared" si="63"/>
        <v>5</v>
      </c>
      <c r="K811" s="41">
        <f t="shared" si="64"/>
        <v>5</v>
      </c>
      <c r="L811" s="175"/>
      <c r="M811" s="41">
        <f t="shared" si="65"/>
        <v>5</v>
      </c>
    </row>
    <row r="812" spans="1:13" hidden="1" x14ac:dyDescent="0.3">
      <c r="A812" s="168">
        <v>2004</v>
      </c>
      <c r="B812" s="173" t="s">
        <v>11</v>
      </c>
      <c r="C812" s="222">
        <v>10</v>
      </c>
      <c r="D812" s="174">
        <f t="shared" si="66"/>
        <v>10</v>
      </c>
      <c r="E812" s="171">
        <f t="shared" si="62"/>
        <v>0</v>
      </c>
      <c r="F812" s="175"/>
      <c r="G812" s="175"/>
      <c r="H812" s="175"/>
      <c r="I812" s="176">
        <v>20</v>
      </c>
      <c r="J812" s="41">
        <f t="shared" si="63"/>
        <v>20</v>
      </c>
      <c r="K812" s="41">
        <f t="shared" si="64"/>
        <v>20</v>
      </c>
      <c r="L812" s="175"/>
      <c r="M812" s="41">
        <f t="shared" si="65"/>
        <v>20</v>
      </c>
    </row>
    <row r="813" spans="1:13" hidden="1" x14ac:dyDescent="0.3">
      <c r="A813" s="168">
        <v>2004</v>
      </c>
      <c r="B813" s="173" t="s">
        <v>11</v>
      </c>
      <c r="C813" s="222">
        <v>10</v>
      </c>
      <c r="D813" s="174">
        <f t="shared" si="66"/>
        <v>10</v>
      </c>
      <c r="E813" s="171">
        <f t="shared" si="62"/>
        <v>0</v>
      </c>
      <c r="F813" s="175"/>
      <c r="G813" s="175"/>
      <c r="H813" s="175"/>
      <c r="I813" s="179">
        <v>20</v>
      </c>
      <c r="J813" s="41">
        <f t="shared" si="63"/>
        <v>20</v>
      </c>
      <c r="K813" s="41">
        <f t="shared" si="64"/>
        <v>20</v>
      </c>
      <c r="L813" s="175"/>
      <c r="M813" s="41">
        <f t="shared" si="65"/>
        <v>20</v>
      </c>
    </row>
    <row r="814" spans="1:13" hidden="1" x14ac:dyDescent="0.3">
      <c r="A814" s="168">
        <v>2004</v>
      </c>
      <c r="B814" s="173" t="s">
        <v>11</v>
      </c>
      <c r="C814" s="222">
        <v>10</v>
      </c>
      <c r="D814" s="174">
        <f t="shared" si="66"/>
        <v>10</v>
      </c>
      <c r="E814" s="171">
        <f t="shared" si="62"/>
        <v>0</v>
      </c>
      <c r="F814" s="175"/>
      <c r="G814" s="175"/>
      <c r="H814" s="175"/>
      <c r="I814" s="179">
        <v>20</v>
      </c>
      <c r="J814" s="41">
        <f t="shared" si="63"/>
        <v>20</v>
      </c>
      <c r="K814" s="41">
        <f t="shared" si="64"/>
        <v>20</v>
      </c>
      <c r="L814" s="175"/>
      <c r="M814" s="41">
        <f t="shared" si="65"/>
        <v>20</v>
      </c>
    </row>
    <row r="815" spans="1:13" hidden="1" x14ac:dyDescent="0.3">
      <c r="A815" s="168">
        <v>2004</v>
      </c>
      <c r="B815" s="173" t="s">
        <v>11</v>
      </c>
      <c r="C815" s="222">
        <v>10</v>
      </c>
      <c r="D815" s="174">
        <f t="shared" si="66"/>
        <v>10</v>
      </c>
      <c r="E815" s="171">
        <f t="shared" si="62"/>
        <v>0</v>
      </c>
      <c r="F815" s="175"/>
      <c r="G815" s="175"/>
      <c r="H815" s="175"/>
      <c r="I815" s="176">
        <v>35</v>
      </c>
      <c r="J815" s="41">
        <f t="shared" si="63"/>
        <v>35</v>
      </c>
      <c r="K815" s="41">
        <f t="shared" si="64"/>
        <v>35</v>
      </c>
      <c r="L815" s="175"/>
      <c r="M815" s="41">
        <f t="shared" si="65"/>
        <v>35</v>
      </c>
    </row>
    <row r="816" spans="1:13" hidden="1" x14ac:dyDescent="0.3">
      <c r="A816" s="168">
        <v>2004</v>
      </c>
      <c r="B816" s="173" t="s">
        <v>11</v>
      </c>
      <c r="C816" s="222">
        <v>10</v>
      </c>
      <c r="D816" s="174">
        <f t="shared" si="66"/>
        <v>10</v>
      </c>
      <c r="E816" s="171">
        <f t="shared" si="62"/>
        <v>0</v>
      </c>
      <c r="F816" s="175"/>
      <c r="G816" s="175"/>
      <c r="H816" s="175"/>
      <c r="I816" s="176">
        <v>50</v>
      </c>
      <c r="J816" s="41">
        <f t="shared" si="63"/>
        <v>50</v>
      </c>
      <c r="K816" s="41" t="str">
        <f t="shared" si="64"/>
        <v/>
      </c>
      <c r="L816" s="175"/>
      <c r="M816" s="41" t="str">
        <f t="shared" si="65"/>
        <v/>
      </c>
    </row>
    <row r="817" spans="1:13" hidden="1" x14ac:dyDescent="0.3">
      <c r="A817" s="168">
        <v>2004</v>
      </c>
      <c r="B817" s="173" t="s">
        <v>11</v>
      </c>
      <c r="C817" s="222">
        <v>10</v>
      </c>
      <c r="D817" s="174">
        <f t="shared" si="66"/>
        <v>10</v>
      </c>
      <c r="E817" s="171">
        <f t="shared" si="62"/>
        <v>0</v>
      </c>
      <c r="F817" s="175"/>
      <c r="G817" s="175"/>
      <c r="H817" s="175"/>
      <c r="I817" s="178"/>
      <c r="J817" s="41" t="str">
        <f t="shared" si="63"/>
        <v/>
      </c>
      <c r="K817" s="41" t="str">
        <f t="shared" si="64"/>
        <v/>
      </c>
      <c r="L817" s="175"/>
      <c r="M817" s="41" t="str">
        <f t="shared" si="65"/>
        <v/>
      </c>
    </row>
    <row r="818" spans="1:13" hidden="1" x14ac:dyDescent="0.3">
      <c r="A818" s="168">
        <v>2004</v>
      </c>
      <c r="B818" s="173" t="s">
        <v>11</v>
      </c>
      <c r="C818" s="222">
        <v>12</v>
      </c>
      <c r="D818" s="174">
        <f t="shared" si="66"/>
        <v>12</v>
      </c>
      <c r="E818" s="171">
        <f t="shared" si="62"/>
        <v>0</v>
      </c>
      <c r="F818" s="175"/>
      <c r="G818" s="175"/>
      <c r="H818" s="175"/>
      <c r="I818" s="176">
        <v>15</v>
      </c>
      <c r="J818" s="41">
        <f t="shared" si="63"/>
        <v>15</v>
      </c>
      <c r="K818" s="41">
        <f t="shared" si="64"/>
        <v>15</v>
      </c>
      <c r="L818" s="175"/>
      <c r="M818" s="41">
        <f t="shared" si="65"/>
        <v>15</v>
      </c>
    </row>
    <row r="819" spans="1:13" hidden="1" x14ac:dyDescent="0.3">
      <c r="A819" s="168">
        <v>2004</v>
      </c>
      <c r="B819" s="173" t="s">
        <v>11</v>
      </c>
      <c r="C819" s="222">
        <v>15</v>
      </c>
      <c r="D819" s="174">
        <f t="shared" si="66"/>
        <v>15</v>
      </c>
      <c r="E819" s="171">
        <f t="shared" si="62"/>
        <v>0</v>
      </c>
      <c r="F819" s="175"/>
      <c r="G819" s="175"/>
      <c r="H819" s="175"/>
      <c r="I819" s="176">
        <v>7</v>
      </c>
      <c r="J819" s="41">
        <f t="shared" si="63"/>
        <v>7</v>
      </c>
      <c r="K819" s="41">
        <f t="shared" si="64"/>
        <v>7</v>
      </c>
      <c r="L819" s="175"/>
      <c r="M819" s="41">
        <f t="shared" si="65"/>
        <v>7</v>
      </c>
    </row>
    <row r="820" spans="1:13" hidden="1" x14ac:dyDescent="0.3">
      <c r="A820" s="168">
        <v>2004</v>
      </c>
      <c r="B820" s="173" t="s">
        <v>11</v>
      </c>
      <c r="C820" s="222">
        <v>15</v>
      </c>
      <c r="D820" s="174">
        <f t="shared" si="66"/>
        <v>15</v>
      </c>
      <c r="E820" s="171">
        <f t="shared" si="62"/>
        <v>0</v>
      </c>
      <c r="F820" s="175"/>
      <c r="G820" s="175"/>
      <c r="H820" s="175"/>
      <c r="I820" s="176">
        <v>12.5</v>
      </c>
      <c r="J820" s="41">
        <f t="shared" si="63"/>
        <v>12.5</v>
      </c>
      <c r="K820" s="41">
        <f t="shared" si="64"/>
        <v>12.5</v>
      </c>
      <c r="L820" s="175"/>
      <c r="M820" s="41">
        <f t="shared" si="65"/>
        <v>12.5</v>
      </c>
    </row>
    <row r="821" spans="1:13" hidden="1" x14ac:dyDescent="0.3">
      <c r="A821" s="168">
        <v>2004</v>
      </c>
      <c r="B821" s="173" t="s">
        <v>11</v>
      </c>
      <c r="C821" s="222">
        <v>15</v>
      </c>
      <c r="D821" s="174">
        <f t="shared" si="66"/>
        <v>15</v>
      </c>
      <c r="E821" s="171">
        <f t="shared" si="62"/>
        <v>0</v>
      </c>
      <c r="F821" s="175"/>
      <c r="G821" s="175"/>
      <c r="H821" s="175"/>
      <c r="I821" s="176">
        <v>20</v>
      </c>
      <c r="J821" s="41">
        <f t="shared" si="63"/>
        <v>20</v>
      </c>
      <c r="K821" s="41">
        <f t="shared" si="64"/>
        <v>20</v>
      </c>
      <c r="L821" s="175"/>
      <c r="M821" s="41">
        <f t="shared" si="65"/>
        <v>20</v>
      </c>
    </row>
    <row r="822" spans="1:13" hidden="1" x14ac:dyDescent="0.3">
      <c r="A822" s="168">
        <v>2004</v>
      </c>
      <c r="B822" s="173" t="s">
        <v>11</v>
      </c>
      <c r="C822" s="222">
        <v>20</v>
      </c>
      <c r="D822" s="174">
        <f t="shared" si="66"/>
        <v>20</v>
      </c>
      <c r="E822" s="171">
        <f t="shared" si="62"/>
        <v>0</v>
      </c>
      <c r="F822" s="175"/>
      <c r="G822" s="175"/>
      <c r="H822" s="175"/>
      <c r="I822" s="176">
        <v>5</v>
      </c>
      <c r="J822" s="41">
        <f t="shared" si="63"/>
        <v>5</v>
      </c>
      <c r="K822" s="41">
        <f t="shared" si="64"/>
        <v>5</v>
      </c>
      <c r="L822" s="175"/>
      <c r="M822" s="41">
        <f t="shared" si="65"/>
        <v>5</v>
      </c>
    </row>
    <row r="823" spans="1:13" hidden="1" x14ac:dyDescent="0.3">
      <c r="A823" s="168">
        <v>2004</v>
      </c>
      <c r="B823" s="173" t="s">
        <v>11</v>
      </c>
      <c r="C823" s="222">
        <v>20</v>
      </c>
      <c r="D823" s="174">
        <f t="shared" si="66"/>
        <v>20</v>
      </c>
      <c r="E823" s="171">
        <f t="shared" si="62"/>
        <v>0</v>
      </c>
      <c r="F823" s="175"/>
      <c r="G823" s="175"/>
      <c r="H823" s="175"/>
      <c r="I823" s="176">
        <v>7</v>
      </c>
      <c r="J823" s="41">
        <f t="shared" si="63"/>
        <v>7</v>
      </c>
      <c r="K823" s="41">
        <f t="shared" si="64"/>
        <v>7</v>
      </c>
      <c r="L823" s="175"/>
      <c r="M823" s="41">
        <f t="shared" si="65"/>
        <v>7</v>
      </c>
    </row>
    <row r="824" spans="1:13" hidden="1" x14ac:dyDescent="0.3">
      <c r="A824" s="168">
        <v>2004</v>
      </c>
      <c r="B824" s="173" t="s">
        <v>11</v>
      </c>
      <c r="C824" s="222">
        <v>20</v>
      </c>
      <c r="D824" s="174">
        <f t="shared" si="66"/>
        <v>20</v>
      </c>
      <c r="E824" s="171">
        <f t="shared" si="62"/>
        <v>0</v>
      </c>
      <c r="F824" s="175"/>
      <c r="G824" s="175"/>
      <c r="H824" s="175"/>
      <c r="I824" s="176">
        <v>30</v>
      </c>
      <c r="J824" s="41">
        <f t="shared" si="63"/>
        <v>30</v>
      </c>
      <c r="K824" s="41">
        <f t="shared" si="64"/>
        <v>30</v>
      </c>
      <c r="L824" s="175"/>
      <c r="M824" s="41">
        <f t="shared" si="65"/>
        <v>30</v>
      </c>
    </row>
    <row r="825" spans="1:13" hidden="1" x14ac:dyDescent="0.3">
      <c r="A825" s="168">
        <v>2004</v>
      </c>
      <c r="B825" s="173" t="s">
        <v>11</v>
      </c>
      <c r="C825" s="222">
        <v>20</v>
      </c>
      <c r="D825" s="174">
        <f t="shared" si="66"/>
        <v>20</v>
      </c>
      <c r="E825" s="171">
        <f t="shared" si="62"/>
        <v>0</v>
      </c>
      <c r="F825" s="175"/>
      <c r="G825" s="175"/>
      <c r="H825" s="175"/>
      <c r="I825" s="176">
        <v>50</v>
      </c>
      <c r="J825" s="41">
        <f t="shared" si="63"/>
        <v>50</v>
      </c>
      <c r="K825" s="41" t="str">
        <f t="shared" si="64"/>
        <v/>
      </c>
      <c r="L825" s="175"/>
      <c r="M825" s="41" t="str">
        <f t="shared" si="65"/>
        <v/>
      </c>
    </row>
    <row r="826" spans="1:13" hidden="1" x14ac:dyDescent="0.3">
      <c r="A826" s="168">
        <v>2004</v>
      </c>
      <c r="B826" s="173" t="s">
        <v>11</v>
      </c>
      <c r="C826" s="224"/>
      <c r="D826" s="174" t="str">
        <f t="shared" si="66"/>
        <v/>
      </c>
      <c r="E826" s="171">
        <f t="shared" si="62"/>
        <v>0</v>
      </c>
      <c r="F826" s="175"/>
      <c r="G826" s="175"/>
      <c r="H826" s="175"/>
      <c r="I826" s="176">
        <v>7</v>
      </c>
      <c r="J826" s="41">
        <f t="shared" si="63"/>
        <v>7</v>
      </c>
      <c r="K826" s="41">
        <f t="shared" si="64"/>
        <v>7</v>
      </c>
      <c r="L826" s="175"/>
      <c r="M826" s="41">
        <f t="shared" si="65"/>
        <v>7</v>
      </c>
    </row>
    <row r="827" spans="1:13" hidden="1" x14ac:dyDescent="0.3">
      <c r="A827" s="168">
        <v>2004</v>
      </c>
      <c r="B827" s="173" t="s">
        <v>11</v>
      </c>
      <c r="C827" s="224"/>
      <c r="D827" s="174" t="str">
        <f t="shared" si="66"/>
        <v/>
      </c>
      <c r="E827" s="171">
        <f t="shared" si="62"/>
        <v>0</v>
      </c>
      <c r="F827" s="175"/>
      <c r="G827" s="175"/>
      <c r="H827" s="175"/>
      <c r="I827" s="176">
        <v>40</v>
      </c>
      <c r="J827" s="41">
        <f t="shared" si="63"/>
        <v>40</v>
      </c>
      <c r="K827" s="41">
        <f t="shared" si="64"/>
        <v>40</v>
      </c>
      <c r="L827" s="175"/>
      <c r="M827" s="41">
        <f t="shared" si="65"/>
        <v>40</v>
      </c>
    </row>
    <row r="828" spans="1:13" hidden="1" x14ac:dyDescent="0.3">
      <c r="A828" s="168">
        <v>2004</v>
      </c>
      <c r="B828" s="173" t="s">
        <v>11</v>
      </c>
      <c r="C828" s="224"/>
      <c r="D828" s="174" t="str">
        <f t="shared" si="66"/>
        <v/>
      </c>
      <c r="E828" s="171">
        <f t="shared" si="62"/>
        <v>0</v>
      </c>
      <c r="F828" s="175"/>
      <c r="G828" s="175"/>
      <c r="H828" s="175"/>
      <c r="I828" s="178"/>
      <c r="J828" s="41" t="str">
        <f t="shared" si="63"/>
        <v/>
      </c>
      <c r="K828" s="41" t="str">
        <f t="shared" si="64"/>
        <v/>
      </c>
      <c r="L828" s="175"/>
      <c r="M828" s="41" t="str">
        <f t="shared" si="65"/>
        <v/>
      </c>
    </row>
    <row r="829" spans="1:13" hidden="1" x14ac:dyDescent="0.3">
      <c r="A829" s="168">
        <v>2004</v>
      </c>
      <c r="B829" s="173" t="s">
        <v>11</v>
      </c>
      <c r="C829" s="224"/>
      <c r="D829" s="174" t="str">
        <f t="shared" si="66"/>
        <v/>
      </c>
      <c r="E829" s="171">
        <f t="shared" si="62"/>
        <v>0</v>
      </c>
      <c r="F829" s="175"/>
      <c r="G829" s="175"/>
      <c r="H829" s="175"/>
      <c r="I829" s="178"/>
      <c r="J829" s="41" t="str">
        <f t="shared" si="63"/>
        <v/>
      </c>
      <c r="K829" s="41" t="str">
        <f t="shared" si="64"/>
        <v/>
      </c>
      <c r="L829" s="175"/>
      <c r="M829" s="41" t="str">
        <f t="shared" si="65"/>
        <v/>
      </c>
    </row>
    <row r="830" spans="1:13" hidden="1" x14ac:dyDescent="0.3">
      <c r="A830" s="168">
        <v>2004</v>
      </c>
      <c r="B830" s="173" t="s">
        <v>11</v>
      </c>
      <c r="C830" s="224"/>
      <c r="D830" s="174" t="str">
        <f t="shared" si="66"/>
        <v/>
      </c>
      <c r="E830" s="171">
        <f t="shared" si="62"/>
        <v>0</v>
      </c>
      <c r="F830" s="175"/>
      <c r="G830" s="175"/>
      <c r="H830" s="175"/>
      <c r="I830" s="178"/>
      <c r="J830" s="41" t="str">
        <f t="shared" si="63"/>
        <v/>
      </c>
      <c r="K830" s="41" t="str">
        <f t="shared" si="64"/>
        <v/>
      </c>
      <c r="L830" s="175"/>
      <c r="M830" s="41" t="str">
        <f t="shared" si="65"/>
        <v/>
      </c>
    </row>
    <row r="831" spans="1:13" hidden="1" x14ac:dyDescent="0.3">
      <c r="A831" s="168">
        <v>2004</v>
      </c>
      <c r="B831" s="173" t="s">
        <v>11</v>
      </c>
      <c r="C831" s="224"/>
      <c r="D831" s="174" t="str">
        <f t="shared" si="66"/>
        <v/>
      </c>
      <c r="E831" s="171">
        <f t="shared" si="62"/>
        <v>0</v>
      </c>
      <c r="F831" s="175"/>
      <c r="G831" s="175"/>
      <c r="H831" s="175"/>
      <c r="I831" s="177"/>
      <c r="J831" s="41" t="str">
        <f t="shared" si="63"/>
        <v/>
      </c>
      <c r="K831" s="41" t="str">
        <f t="shared" si="64"/>
        <v/>
      </c>
      <c r="L831" s="175"/>
      <c r="M831" s="41" t="str">
        <f t="shared" si="65"/>
        <v/>
      </c>
    </row>
    <row r="832" spans="1:13" hidden="1" x14ac:dyDescent="0.3">
      <c r="A832" s="168">
        <v>2004</v>
      </c>
      <c r="B832" s="173" t="s">
        <v>11</v>
      </c>
      <c r="C832" s="224"/>
      <c r="D832" s="174" t="str">
        <f t="shared" si="66"/>
        <v/>
      </c>
      <c r="E832" s="171">
        <f t="shared" si="62"/>
        <v>0</v>
      </c>
      <c r="F832" s="175"/>
      <c r="G832" s="175"/>
      <c r="H832" s="175"/>
      <c r="I832" s="178"/>
      <c r="J832" s="41" t="str">
        <f t="shared" si="63"/>
        <v/>
      </c>
      <c r="K832" s="41" t="str">
        <f t="shared" si="64"/>
        <v/>
      </c>
      <c r="L832" s="175"/>
      <c r="M832" s="41" t="str">
        <f t="shared" si="65"/>
        <v/>
      </c>
    </row>
    <row r="833" spans="1:13" hidden="1" x14ac:dyDescent="0.3">
      <c r="A833" s="168">
        <v>2004</v>
      </c>
      <c r="B833" s="173" t="s">
        <v>12</v>
      </c>
      <c r="C833" s="225">
        <v>5</v>
      </c>
      <c r="D833" s="174">
        <f t="shared" si="66"/>
        <v>5</v>
      </c>
      <c r="E833" s="171">
        <f t="shared" si="62"/>
        <v>0</v>
      </c>
      <c r="F833" s="175">
        <f t="array" ref="F833">TRIMMEAN(D833:D948,0.1)</f>
        <v>7.370967741935484</v>
      </c>
      <c r="G833" s="175"/>
      <c r="H833" s="175"/>
      <c r="I833" s="179">
        <v>2</v>
      </c>
      <c r="J833" s="41">
        <f t="shared" si="63"/>
        <v>2</v>
      </c>
      <c r="K833" s="41">
        <f t="shared" si="64"/>
        <v>2</v>
      </c>
      <c r="L833" s="175"/>
      <c r="M833" s="41">
        <f t="shared" si="65"/>
        <v>2</v>
      </c>
    </row>
    <row r="834" spans="1:13" hidden="1" x14ac:dyDescent="0.3">
      <c r="A834" s="168">
        <v>2004</v>
      </c>
      <c r="B834" s="173" t="s">
        <v>12</v>
      </c>
      <c r="C834" s="225">
        <v>5.5</v>
      </c>
      <c r="D834" s="174">
        <f t="shared" si="66"/>
        <v>5.5</v>
      </c>
      <c r="E834" s="171">
        <f t="shared" ref="E834:E897" si="67">IF(D834&lt;&gt;C834,1,0)</f>
        <v>0</v>
      </c>
      <c r="F834" s="175"/>
      <c r="G834" s="175"/>
      <c r="H834" s="175"/>
      <c r="I834" s="179">
        <v>75</v>
      </c>
      <c r="J834" s="41" t="str">
        <f t="shared" ref="J834:J897" si="68">IF(OR(I834="",I834&gt;=75),"",IF(AND(I834&lt;75,OR(D834&lt;=0,D834="")),I834,IF(AND(I834&gt;=D834*10,I834&gt;30),D834,IF(D834&lt;&gt;"",I834,""))))</f>
        <v/>
      </c>
      <c r="K834" s="41">
        <f t="shared" si="64"/>
        <v>5.5</v>
      </c>
      <c r="L834" s="175"/>
      <c r="M834" s="41">
        <f t="shared" si="65"/>
        <v>5.5</v>
      </c>
    </row>
    <row r="835" spans="1:13" hidden="1" x14ac:dyDescent="0.3">
      <c r="A835" s="168">
        <v>2004</v>
      </c>
      <c r="B835" s="173" t="s">
        <v>12</v>
      </c>
      <c r="C835" s="225">
        <v>10</v>
      </c>
      <c r="D835" s="174">
        <f t="shared" si="66"/>
        <v>10</v>
      </c>
      <c r="E835" s="171">
        <f t="shared" si="67"/>
        <v>0</v>
      </c>
      <c r="F835" s="175"/>
      <c r="G835" s="175"/>
      <c r="H835" s="175"/>
      <c r="I835" s="179">
        <v>30</v>
      </c>
      <c r="J835" s="41">
        <f t="shared" si="68"/>
        <v>30</v>
      </c>
      <c r="K835" s="41">
        <f t="shared" ref="K835:K898" si="69">IF($I835="","",IF(AND($C835&gt;0,$I835&gt;=$C835*10),$C835,IF(I835&gt;=50,"",IF($C835="",$I835,IF($C835&lt;&gt;"",$I835,"")))))</f>
        <v>30</v>
      </c>
      <c r="L835" s="175"/>
      <c r="M835" s="41">
        <f t="shared" ref="M835:M898" si="70">IFERROR(K835,I835)</f>
        <v>30</v>
      </c>
    </row>
    <row r="836" spans="1:13" hidden="1" x14ac:dyDescent="0.3">
      <c r="A836" s="168">
        <v>2004</v>
      </c>
      <c r="B836" s="173" t="s">
        <v>12</v>
      </c>
      <c r="C836" s="222">
        <v>20</v>
      </c>
      <c r="D836" s="174">
        <f t="shared" ref="D836:D899" si="71">IF(OR(C836="",C836&gt;=50),"",C836)</f>
        <v>20</v>
      </c>
      <c r="E836" s="171">
        <f t="shared" si="67"/>
        <v>0</v>
      </c>
      <c r="F836" s="175"/>
      <c r="G836" s="175"/>
      <c r="H836" s="175"/>
      <c r="I836" s="176">
        <v>50</v>
      </c>
      <c r="J836" s="41">
        <f t="shared" si="68"/>
        <v>50</v>
      </c>
      <c r="K836" s="41" t="str">
        <f t="shared" si="69"/>
        <v/>
      </c>
      <c r="L836" s="175"/>
      <c r="M836" s="41" t="str">
        <f t="shared" si="70"/>
        <v/>
      </c>
    </row>
    <row r="837" spans="1:13" hidden="1" x14ac:dyDescent="0.3">
      <c r="A837" s="168">
        <v>2004</v>
      </c>
      <c r="B837" s="173" t="s">
        <v>12</v>
      </c>
      <c r="C837" s="222">
        <v>5</v>
      </c>
      <c r="D837" s="174">
        <f t="shared" si="71"/>
        <v>5</v>
      </c>
      <c r="E837" s="171">
        <f t="shared" si="67"/>
        <v>0</v>
      </c>
      <c r="F837" s="175"/>
      <c r="G837" s="175"/>
      <c r="H837" s="175"/>
      <c r="I837" s="176">
        <v>5.5</v>
      </c>
      <c r="J837" s="41">
        <f t="shared" si="68"/>
        <v>5.5</v>
      </c>
      <c r="K837" s="41">
        <f t="shared" si="69"/>
        <v>5.5</v>
      </c>
      <c r="L837" s="175"/>
      <c r="M837" s="41">
        <f t="shared" si="70"/>
        <v>5.5</v>
      </c>
    </row>
    <row r="838" spans="1:13" hidden="1" x14ac:dyDescent="0.3">
      <c r="A838" s="168">
        <v>2004</v>
      </c>
      <c r="B838" s="173" t="s">
        <v>12</v>
      </c>
      <c r="C838" s="222">
        <v>10</v>
      </c>
      <c r="D838" s="174">
        <f t="shared" si="71"/>
        <v>10</v>
      </c>
      <c r="E838" s="171">
        <f t="shared" si="67"/>
        <v>0</v>
      </c>
      <c r="F838" s="175"/>
      <c r="G838" s="175"/>
      <c r="H838" s="175"/>
      <c r="I838" s="176">
        <v>5</v>
      </c>
      <c r="J838" s="41">
        <f t="shared" si="68"/>
        <v>5</v>
      </c>
      <c r="K838" s="41">
        <f t="shared" si="69"/>
        <v>5</v>
      </c>
      <c r="L838" s="175"/>
      <c r="M838" s="41">
        <f t="shared" si="70"/>
        <v>5</v>
      </c>
    </row>
    <row r="839" spans="1:13" hidden="1" x14ac:dyDescent="0.3">
      <c r="A839" s="168">
        <v>2004</v>
      </c>
      <c r="B839" s="173" t="s">
        <v>12</v>
      </c>
      <c r="C839" s="222">
        <v>2</v>
      </c>
      <c r="D839" s="174">
        <f t="shared" si="71"/>
        <v>2</v>
      </c>
      <c r="E839" s="171">
        <f t="shared" si="67"/>
        <v>0</v>
      </c>
      <c r="F839" s="175"/>
      <c r="G839" s="175"/>
      <c r="H839" s="175"/>
      <c r="I839" s="176">
        <v>20</v>
      </c>
      <c r="J839" s="41">
        <f t="shared" si="68"/>
        <v>20</v>
      </c>
      <c r="K839" s="41">
        <f t="shared" si="69"/>
        <v>2</v>
      </c>
      <c r="L839" s="175"/>
      <c r="M839" s="41">
        <f t="shared" si="70"/>
        <v>2</v>
      </c>
    </row>
    <row r="840" spans="1:13" hidden="1" x14ac:dyDescent="0.3">
      <c r="A840" s="168">
        <v>2004</v>
      </c>
      <c r="B840" s="173" t="s">
        <v>12</v>
      </c>
      <c r="C840" s="222">
        <v>2.5</v>
      </c>
      <c r="D840" s="174">
        <f t="shared" si="71"/>
        <v>2.5</v>
      </c>
      <c r="E840" s="171">
        <f t="shared" si="67"/>
        <v>0</v>
      </c>
      <c r="F840" s="175"/>
      <c r="G840" s="175"/>
      <c r="H840" s="175"/>
      <c r="I840" s="176">
        <v>10</v>
      </c>
      <c r="J840" s="41">
        <f t="shared" si="68"/>
        <v>10</v>
      </c>
      <c r="K840" s="41">
        <f t="shared" si="69"/>
        <v>10</v>
      </c>
      <c r="L840" s="175"/>
      <c r="M840" s="41">
        <f t="shared" si="70"/>
        <v>10</v>
      </c>
    </row>
    <row r="841" spans="1:13" hidden="1" x14ac:dyDescent="0.3">
      <c r="A841" s="168">
        <v>2004</v>
      </c>
      <c r="B841" s="173" t="s">
        <v>12</v>
      </c>
      <c r="C841" s="222">
        <v>3</v>
      </c>
      <c r="D841" s="174">
        <f t="shared" si="71"/>
        <v>3</v>
      </c>
      <c r="E841" s="171">
        <f t="shared" si="67"/>
        <v>0</v>
      </c>
      <c r="F841" s="175"/>
      <c r="G841" s="175"/>
      <c r="H841" s="175"/>
      <c r="I841" s="176">
        <v>3</v>
      </c>
      <c r="J841" s="41">
        <f t="shared" si="68"/>
        <v>3</v>
      </c>
      <c r="K841" s="41">
        <f t="shared" si="69"/>
        <v>3</v>
      </c>
      <c r="L841" s="175"/>
      <c r="M841" s="41">
        <f t="shared" si="70"/>
        <v>3</v>
      </c>
    </row>
    <row r="842" spans="1:13" hidden="1" x14ac:dyDescent="0.3">
      <c r="A842" s="168">
        <v>2004</v>
      </c>
      <c r="B842" s="173" t="s">
        <v>12</v>
      </c>
      <c r="C842" s="222">
        <v>5</v>
      </c>
      <c r="D842" s="174">
        <f t="shared" si="71"/>
        <v>5</v>
      </c>
      <c r="E842" s="171">
        <f t="shared" si="67"/>
        <v>0</v>
      </c>
      <c r="F842" s="175"/>
      <c r="G842" s="175"/>
      <c r="H842" s="175"/>
      <c r="I842" s="176">
        <v>3</v>
      </c>
      <c r="J842" s="41">
        <f t="shared" si="68"/>
        <v>3</v>
      </c>
      <c r="K842" s="41">
        <f t="shared" si="69"/>
        <v>3</v>
      </c>
      <c r="L842" s="175"/>
      <c r="M842" s="41">
        <f t="shared" si="70"/>
        <v>3</v>
      </c>
    </row>
    <row r="843" spans="1:13" hidden="1" x14ac:dyDescent="0.3">
      <c r="A843" s="168">
        <v>2004</v>
      </c>
      <c r="B843" s="173" t="s">
        <v>12</v>
      </c>
      <c r="C843" s="222">
        <v>5</v>
      </c>
      <c r="D843" s="174">
        <f t="shared" si="71"/>
        <v>5</v>
      </c>
      <c r="E843" s="171">
        <f t="shared" si="67"/>
        <v>0</v>
      </c>
      <c r="F843" s="175"/>
      <c r="G843" s="175"/>
      <c r="H843" s="175"/>
      <c r="I843" s="176">
        <v>3</v>
      </c>
      <c r="J843" s="41">
        <f t="shared" si="68"/>
        <v>3</v>
      </c>
      <c r="K843" s="41">
        <f t="shared" si="69"/>
        <v>3</v>
      </c>
      <c r="L843" s="175"/>
      <c r="M843" s="41">
        <f t="shared" si="70"/>
        <v>3</v>
      </c>
    </row>
    <row r="844" spans="1:13" hidden="1" x14ac:dyDescent="0.3">
      <c r="A844" s="168">
        <v>2004</v>
      </c>
      <c r="B844" s="173" t="s">
        <v>12</v>
      </c>
      <c r="C844" s="222">
        <v>5</v>
      </c>
      <c r="D844" s="174">
        <f t="shared" si="71"/>
        <v>5</v>
      </c>
      <c r="E844" s="171">
        <f t="shared" si="67"/>
        <v>0</v>
      </c>
      <c r="F844" s="175"/>
      <c r="G844" s="175"/>
      <c r="H844" s="175"/>
      <c r="I844" s="176">
        <v>5</v>
      </c>
      <c r="J844" s="41">
        <f t="shared" si="68"/>
        <v>5</v>
      </c>
      <c r="K844" s="41">
        <f t="shared" si="69"/>
        <v>5</v>
      </c>
      <c r="L844" s="175"/>
      <c r="M844" s="41">
        <f t="shared" si="70"/>
        <v>5</v>
      </c>
    </row>
    <row r="845" spans="1:13" hidden="1" x14ac:dyDescent="0.3">
      <c r="A845" s="168">
        <v>2004</v>
      </c>
      <c r="B845" s="173" t="s">
        <v>12</v>
      </c>
      <c r="C845" s="222">
        <v>5</v>
      </c>
      <c r="D845" s="174">
        <f t="shared" si="71"/>
        <v>5</v>
      </c>
      <c r="E845" s="171">
        <f t="shared" si="67"/>
        <v>0</v>
      </c>
      <c r="F845" s="175"/>
      <c r="G845" s="175"/>
      <c r="H845" s="175"/>
      <c r="I845" s="176">
        <v>5</v>
      </c>
      <c r="J845" s="41">
        <f t="shared" si="68"/>
        <v>5</v>
      </c>
      <c r="K845" s="41">
        <f t="shared" si="69"/>
        <v>5</v>
      </c>
      <c r="L845" s="175"/>
      <c r="M845" s="41">
        <f t="shared" si="70"/>
        <v>5</v>
      </c>
    </row>
    <row r="846" spans="1:13" hidden="1" x14ac:dyDescent="0.3">
      <c r="A846" s="168">
        <v>2004</v>
      </c>
      <c r="B846" s="173" t="s">
        <v>12</v>
      </c>
      <c r="C846" s="222">
        <v>5</v>
      </c>
      <c r="D846" s="174">
        <f t="shared" si="71"/>
        <v>5</v>
      </c>
      <c r="E846" s="171">
        <f t="shared" si="67"/>
        <v>0</v>
      </c>
      <c r="F846" s="175"/>
      <c r="G846" s="175"/>
      <c r="H846" s="175"/>
      <c r="I846" s="178"/>
      <c r="J846" s="41" t="str">
        <f t="shared" si="68"/>
        <v/>
      </c>
      <c r="K846" s="41" t="str">
        <f t="shared" si="69"/>
        <v/>
      </c>
      <c r="L846" s="175"/>
      <c r="M846" s="41" t="str">
        <f t="shared" si="70"/>
        <v/>
      </c>
    </row>
    <row r="847" spans="1:13" hidden="1" x14ac:dyDescent="0.3">
      <c r="A847" s="168">
        <v>2004</v>
      </c>
      <c r="B847" s="173" t="s">
        <v>12</v>
      </c>
      <c r="C847" s="222">
        <v>7</v>
      </c>
      <c r="D847" s="174">
        <f t="shared" si="71"/>
        <v>7</v>
      </c>
      <c r="E847" s="171">
        <f t="shared" si="67"/>
        <v>0</v>
      </c>
      <c r="F847" s="175"/>
      <c r="G847" s="175"/>
      <c r="H847" s="175"/>
      <c r="I847" s="176">
        <v>5</v>
      </c>
      <c r="J847" s="41">
        <f t="shared" si="68"/>
        <v>5</v>
      </c>
      <c r="K847" s="41">
        <f t="shared" si="69"/>
        <v>5</v>
      </c>
      <c r="L847" s="175"/>
      <c r="M847" s="41">
        <f t="shared" si="70"/>
        <v>5</v>
      </c>
    </row>
    <row r="848" spans="1:13" hidden="1" x14ac:dyDescent="0.3">
      <c r="A848" s="168">
        <v>2004</v>
      </c>
      <c r="B848" s="173" t="s">
        <v>12</v>
      </c>
      <c r="C848" s="222">
        <v>8</v>
      </c>
      <c r="D848" s="174">
        <f t="shared" si="71"/>
        <v>8</v>
      </c>
      <c r="E848" s="171">
        <f t="shared" si="67"/>
        <v>0</v>
      </c>
      <c r="F848" s="175"/>
      <c r="G848" s="175"/>
      <c r="H848" s="175"/>
      <c r="I848" s="176">
        <v>5</v>
      </c>
      <c r="J848" s="41">
        <f t="shared" si="68"/>
        <v>5</v>
      </c>
      <c r="K848" s="41">
        <f t="shared" si="69"/>
        <v>5</v>
      </c>
      <c r="L848" s="175"/>
      <c r="M848" s="41">
        <f t="shared" si="70"/>
        <v>5</v>
      </c>
    </row>
    <row r="849" spans="1:13" hidden="1" x14ac:dyDescent="0.3">
      <c r="A849" s="168">
        <v>2004</v>
      </c>
      <c r="B849" s="173" t="s">
        <v>12</v>
      </c>
      <c r="C849" s="222">
        <v>8</v>
      </c>
      <c r="D849" s="174">
        <f t="shared" si="71"/>
        <v>8</v>
      </c>
      <c r="E849" s="171">
        <f t="shared" si="67"/>
        <v>0</v>
      </c>
      <c r="F849" s="175"/>
      <c r="G849" s="175"/>
      <c r="H849" s="175"/>
      <c r="I849" s="176">
        <v>8</v>
      </c>
      <c r="J849" s="41">
        <f t="shared" si="68"/>
        <v>8</v>
      </c>
      <c r="K849" s="41">
        <f t="shared" si="69"/>
        <v>8</v>
      </c>
      <c r="L849" s="175"/>
      <c r="M849" s="41">
        <f t="shared" si="70"/>
        <v>8</v>
      </c>
    </row>
    <row r="850" spans="1:13" hidden="1" x14ac:dyDescent="0.3">
      <c r="A850" s="168">
        <v>2004</v>
      </c>
      <c r="B850" s="173" t="s">
        <v>12</v>
      </c>
      <c r="C850" s="222">
        <v>10</v>
      </c>
      <c r="D850" s="174">
        <f t="shared" si="71"/>
        <v>10</v>
      </c>
      <c r="E850" s="171">
        <f t="shared" si="67"/>
        <v>0</v>
      </c>
      <c r="F850" s="175"/>
      <c r="G850" s="175"/>
      <c r="H850" s="175"/>
      <c r="I850" s="176">
        <v>5</v>
      </c>
      <c r="J850" s="41">
        <f t="shared" si="68"/>
        <v>5</v>
      </c>
      <c r="K850" s="41">
        <f t="shared" si="69"/>
        <v>5</v>
      </c>
      <c r="L850" s="175"/>
      <c r="M850" s="41">
        <f t="shared" si="70"/>
        <v>5</v>
      </c>
    </row>
    <row r="851" spans="1:13" hidden="1" x14ac:dyDescent="0.3">
      <c r="A851" s="168">
        <v>2004</v>
      </c>
      <c r="B851" s="173" t="s">
        <v>12</v>
      </c>
      <c r="C851" s="222">
        <v>10</v>
      </c>
      <c r="D851" s="174">
        <f t="shared" si="71"/>
        <v>10</v>
      </c>
      <c r="E851" s="171">
        <f t="shared" si="67"/>
        <v>0</v>
      </c>
      <c r="F851" s="175"/>
      <c r="G851" s="175"/>
      <c r="H851" s="175"/>
      <c r="I851" s="176">
        <v>5</v>
      </c>
      <c r="J851" s="41">
        <f t="shared" si="68"/>
        <v>5</v>
      </c>
      <c r="K851" s="41">
        <f t="shared" si="69"/>
        <v>5</v>
      </c>
      <c r="L851" s="175"/>
      <c r="M851" s="41">
        <f t="shared" si="70"/>
        <v>5</v>
      </c>
    </row>
    <row r="852" spans="1:13" hidden="1" x14ac:dyDescent="0.3">
      <c r="A852" s="168">
        <v>2004</v>
      </c>
      <c r="B852" s="173" t="s">
        <v>12</v>
      </c>
      <c r="C852" s="222">
        <v>10</v>
      </c>
      <c r="D852" s="174">
        <f t="shared" si="71"/>
        <v>10</v>
      </c>
      <c r="E852" s="171">
        <f t="shared" si="67"/>
        <v>0</v>
      </c>
      <c r="F852" s="175"/>
      <c r="G852" s="175"/>
      <c r="H852" s="175"/>
      <c r="I852" s="176">
        <v>8</v>
      </c>
      <c r="J852" s="41">
        <f t="shared" si="68"/>
        <v>8</v>
      </c>
      <c r="K852" s="41">
        <f t="shared" si="69"/>
        <v>8</v>
      </c>
      <c r="L852" s="175"/>
      <c r="M852" s="41">
        <f t="shared" si="70"/>
        <v>8</v>
      </c>
    </row>
    <row r="853" spans="1:13" hidden="1" x14ac:dyDescent="0.3">
      <c r="A853" s="168">
        <v>2004</v>
      </c>
      <c r="B853" s="173" t="s">
        <v>12</v>
      </c>
      <c r="C853" s="222">
        <v>10</v>
      </c>
      <c r="D853" s="174">
        <f t="shared" si="71"/>
        <v>10</v>
      </c>
      <c r="E853" s="171">
        <f t="shared" si="67"/>
        <v>0</v>
      </c>
      <c r="F853" s="175"/>
      <c r="G853" s="175"/>
      <c r="H853" s="175"/>
      <c r="I853" s="176">
        <v>30</v>
      </c>
      <c r="J853" s="41">
        <f t="shared" si="68"/>
        <v>30</v>
      </c>
      <c r="K853" s="41">
        <f t="shared" si="69"/>
        <v>30</v>
      </c>
      <c r="L853" s="175"/>
      <c r="M853" s="41">
        <f t="shared" si="70"/>
        <v>30</v>
      </c>
    </row>
    <row r="854" spans="1:13" hidden="1" x14ac:dyDescent="0.3">
      <c r="A854" s="168">
        <v>2004</v>
      </c>
      <c r="B854" s="173" t="s">
        <v>12</v>
      </c>
      <c r="C854" s="222">
        <v>12</v>
      </c>
      <c r="D854" s="174">
        <f t="shared" si="71"/>
        <v>12</v>
      </c>
      <c r="E854" s="171">
        <f t="shared" si="67"/>
        <v>0</v>
      </c>
      <c r="F854" s="175"/>
      <c r="G854" s="175"/>
      <c r="H854" s="175"/>
      <c r="I854" s="176">
        <v>5</v>
      </c>
      <c r="J854" s="41">
        <f t="shared" si="68"/>
        <v>5</v>
      </c>
      <c r="K854" s="41">
        <f t="shared" si="69"/>
        <v>5</v>
      </c>
      <c r="L854" s="175"/>
      <c r="M854" s="41">
        <f t="shared" si="70"/>
        <v>5</v>
      </c>
    </row>
    <row r="855" spans="1:13" hidden="1" x14ac:dyDescent="0.3">
      <c r="A855" s="168">
        <v>2004</v>
      </c>
      <c r="B855" s="173" t="s">
        <v>12</v>
      </c>
      <c r="C855" s="222">
        <v>15</v>
      </c>
      <c r="D855" s="174">
        <f t="shared" si="71"/>
        <v>15</v>
      </c>
      <c r="E855" s="171">
        <f t="shared" si="67"/>
        <v>0</v>
      </c>
      <c r="F855" s="175"/>
      <c r="G855" s="175"/>
      <c r="H855" s="175"/>
      <c r="I855" s="176">
        <v>5</v>
      </c>
      <c r="J855" s="41">
        <f t="shared" si="68"/>
        <v>5</v>
      </c>
      <c r="K855" s="41">
        <f t="shared" si="69"/>
        <v>5</v>
      </c>
      <c r="L855" s="175"/>
      <c r="M855" s="41">
        <f t="shared" si="70"/>
        <v>5</v>
      </c>
    </row>
    <row r="856" spans="1:13" hidden="1" x14ac:dyDescent="0.3">
      <c r="A856" s="168">
        <v>2004</v>
      </c>
      <c r="B856" s="173" t="s">
        <v>12</v>
      </c>
      <c r="C856" s="222">
        <v>15</v>
      </c>
      <c r="D856" s="174">
        <f t="shared" si="71"/>
        <v>15</v>
      </c>
      <c r="E856" s="171">
        <f t="shared" si="67"/>
        <v>0</v>
      </c>
      <c r="F856" s="175"/>
      <c r="G856" s="175"/>
      <c r="H856" s="175"/>
      <c r="I856" s="176">
        <v>30</v>
      </c>
      <c r="J856" s="41">
        <f t="shared" si="68"/>
        <v>30</v>
      </c>
      <c r="K856" s="41">
        <f t="shared" si="69"/>
        <v>30</v>
      </c>
      <c r="L856" s="175"/>
      <c r="M856" s="41">
        <f t="shared" si="70"/>
        <v>30</v>
      </c>
    </row>
    <row r="857" spans="1:13" hidden="1" x14ac:dyDescent="0.3">
      <c r="A857" s="168">
        <v>2004</v>
      </c>
      <c r="B857" s="173" t="s">
        <v>12</v>
      </c>
      <c r="C857" s="222">
        <v>20</v>
      </c>
      <c r="D857" s="174">
        <f t="shared" si="71"/>
        <v>20</v>
      </c>
      <c r="E857" s="171">
        <f t="shared" si="67"/>
        <v>0</v>
      </c>
      <c r="F857" s="175"/>
      <c r="G857" s="175"/>
      <c r="H857" s="175"/>
      <c r="I857" s="176">
        <v>20</v>
      </c>
      <c r="J857" s="41">
        <f t="shared" si="68"/>
        <v>20</v>
      </c>
      <c r="K857" s="41">
        <f t="shared" si="69"/>
        <v>20</v>
      </c>
      <c r="L857" s="175"/>
      <c r="M857" s="41">
        <f t="shared" si="70"/>
        <v>20</v>
      </c>
    </row>
    <row r="858" spans="1:13" hidden="1" x14ac:dyDescent="0.3">
      <c r="A858" s="168">
        <v>2004</v>
      </c>
      <c r="B858" s="173" t="s">
        <v>12</v>
      </c>
      <c r="C858" s="224"/>
      <c r="D858" s="174" t="str">
        <f t="shared" si="71"/>
        <v/>
      </c>
      <c r="E858" s="171">
        <f t="shared" si="67"/>
        <v>0</v>
      </c>
      <c r="F858" s="175"/>
      <c r="G858" s="175"/>
      <c r="H858" s="175"/>
      <c r="I858" s="178"/>
      <c r="J858" s="41" t="str">
        <f t="shared" si="68"/>
        <v/>
      </c>
      <c r="K858" s="41" t="str">
        <f t="shared" si="69"/>
        <v/>
      </c>
      <c r="L858" s="175"/>
      <c r="M858" s="41" t="str">
        <f t="shared" si="70"/>
        <v/>
      </c>
    </row>
    <row r="859" spans="1:13" hidden="1" x14ac:dyDescent="0.3">
      <c r="A859" s="168">
        <v>2004</v>
      </c>
      <c r="B859" s="173" t="s">
        <v>12</v>
      </c>
      <c r="C859" s="222">
        <v>15</v>
      </c>
      <c r="D859" s="174">
        <f t="shared" si="71"/>
        <v>15</v>
      </c>
      <c r="E859" s="171">
        <f t="shared" si="67"/>
        <v>0</v>
      </c>
      <c r="F859" s="175"/>
      <c r="G859" s="175"/>
      <c r="H859" s="175"/>
      <c r="I859" s="176">
        <v>10</v>
      </c>
      <c r="J859" s="41">
        <f t="shared" si="68"/>
        <v>10</v>
      </c>
      <c r="K859" s="41">
        <f t="shared" si="69"/>
        <v>10</v>
      </c>
      <c r="L859" s="175"/>
      <c r="M859" s="41">
        <f t="shared" si="70"/>
        <v>10</v>
      </c>
    </row>
    <row r="860" spans="1:13" hidden="1" x14ac:dyDescent="0.3">
      <c r="A860" s="168">
        <v>2004</v>
      </c>
      <c r="B860" s="173" t="s">
        <v>12</v>
      </c>
      <c r="C860" s="222">
        <v>11</v>
      </c>
      <c r="D860" s="174">
        <f t="shared" si="71"/>
        <v>11</v>
      </c>
      <c r="E860" s="171">
        <f t="shared" si="67"/>
        <v>0</v>
      </c>
      <c r="F860" s="175"/>
      <c r="G860" s="175"/>
      <c r="H860" s="175"/>
      <c r="I860" s="176">
        <v>4</v>
      </c>
      <c r="J860" s="41">
        <f t="shared" si="68"/>
        <v>4</v>
      </c>
      <c r="K860" s="41">
        <f t="shared" si="69"/>
        <v>4</v>
      </c>
      <c r="L860" s="175"/>
      <c r="M860" s="41">
        <f t="shared" si="70"/>
        <v>4</v>
      </c>
    </row>
    <row r="861" spans="1:13" hidden="1" x14ac:dyDescent="0.3">
      <c r="A861" s="168">
        <v>2004</v>
      </c>
      <c r="B861" s="173" t="s">
        <v>12</v>
      </c>
      <c r="C861" s="225">
        <v>5</v>
      </c>
      <c r="D861" s="174">
        <f t="shared" si="71"/>
        <v>5</v>
      </c>
      <c r="E861" s="171">
        <f t="shared" si="67"/>
        <v>0</v>
      </c>
      <c r="F861" s="175"/>
      <c r="G861" s="175"/>
      <c r="H861" s="175"/>
      <c r="I861" s="176">
        <v>12</v>
      </c>
      <c r="J861" s="41">
        <f t="shared" si="68"/>
        <v>12</v>
      </c>
      <c r="K861" s="41">
        <f t="shared" si="69"/>
        <v>12</v>
      </c>
      <c r="L861" s="175"/>
      <c r="M861" s="41">
        <f t="shared" si="70"/>
        <v>12</v>
      </c>
    </row>
    <row r="862" spans="1:13" hidden="1" x14ac:dyDescent="0.3">
      <c r="A862" s="168">
        <v>2004</v>
      </c>
      <c r="B862" s="173" t="s">
        <v>12</v>
      </c>
      <c r="C862" s="222">
        <v>5</v>
      </c>
      <c r="D862" s="174">
        <f t="shared" si="71"/>
        <v>5</v>
      </c>
      <c r="E862" s="171">
        <f t="shared" si="67"/>
        <v>0</v>
      </c>
      <c r="F862" s="175"/>
      <c r="G862" s="175"/>
      <c r="H862" s="175"/>
      <c r="I862" s="176">
        <v>5</v>
      </c>
      <c r="J862" s="41">
        <f t="shared" si="68"/>
        <v>5</v>
      </c>
      <c r="K862" s="41">
        <f t="shared" si="69"/>
        <v>5</v>
      </c>
      <c r="L862" s="175"/>
      <c r="M862" s="41">
        <f t="shared" si="70"/>
        <v>5</v>
      </c>
    </row>
    <row r="863" spans="1:13" hidden="1" x14ac:dyDescent="0.3">
      <c r="A863" s="168">
        <v>2004</v>
      </c>
      <c r="B863" s="173" t="s">
        <v>12</v>
      </c>
      <c r="C863" s="222">
        <v>5</v>
      </c>
      <c r="D863" s="174">
        <f t="shared" si="71"/>
        <v>5</v>
      </c>
      <c r="E863" s="171">
        <f t="shared" si="67"/>
        <v>0</v>
      </c>
      <c r="F863" s="175"/>
      <c r="G863" s="175"/>
      <c r="H863" s="175"/>
      <c r="I863" s="176">
        <v>3</v>
      </c>
      <c r="J863" s="41">
        <f t="shared" si="68"/>
        <v>3</v>
      </c>
      <c r="K863" s="41">
        <f t="shared" si="69"/>
        <v>3</v>
      </c>
      <c r="L863" s="175"/>
      <c r="M863" s="41">
        <f t="shared" si="70"/>
        <v>3</v>
      </c>
    </row>
    <row r="864" spans="1:13" hidden="1" x14ac:dyDescent="0.3">
      <c r="A864" s="168">
        <v>2004</v>
      </c>
      <c r="B864" s="173" t="s">
        <v>12</v>
      </c>
      <c r="C864" s="222">
        <v>0</v>
      </c>
      <c r="D864" s="174">
        <f t="shared" si="71"/>
        <v>0</v>
      </c>
      <c r="E864" s="171">
        <f t="shared" si="67"/>
        <v>0</v>
      </c>
      <c r="F864" s="175"/>
      <c r="G864" s="175"/>
      <c r="H864" s="175"/>
      <c r="I864" s="176">
        <v>1</v>
      </c>
      <c r="J864" s="41">
        <f t="shared" si="68"/>
        <v>1</v>
      </c>
      <c r="K864" s="41">
        <f t="shared" si="69"/>
        <v>1</v>
      </c>
      <c r="L864" s="175"/>
      <c r="M864" s="41">
        <f t="shared" si="70"/>
        <v>1</v>
      </c>
    </row>
    <row r="865" spans="1:13" hidden="1" x14ac:dyDescent="0.3">
      <c r="A865" s="168">
        <v>2004</v>
      </c>
      <c r="B865" s="173" t="s">
        <v>12</v>
      </c>
      <c r="C865" s="222">
        <v>0.5</v>
      </c>
      <c r="D865" s="174">
        <f t="shared" si="71"/>
        <v>0.5</v>
      </c>
      <c r="E865" s="171">
        <f t="shared" si="67"/>
        <v>0</v>
      </c>
      <c r="F865" s="175"/>
      <c r="G865" s="175"/>
      <c r="H865" s="175"/>
      <c r="I865" s="176">
        <v>0.5</v>
      </c>
      <c r="J865" s="41">
        <f t="shared" si="68"/>
        <v>0.5</v>
      </c>
      <c r="K865" s="41">
        <f t="shared" si="69"/>
        <v>0.5</v>
      </c>
      <c r="L865" s="175"/>
      <c r="M865" s="41">
        <f t="shared" si="70"/>
        <v>0.5</v>
      </c>
    </row>
    <row r="866" spans="1:13" hidden="1" x14ac:dyDescent="0.3">
      <c r="A866" s="168">
        <v>2004</v>
      </c>
      <c r="B866" s="173" t="s">
        <v>12</v>
      </c>
      <c r="C866" s="222">
        <v>5</v>
      </c>
      <c r="D866" s="174">
        <f t="shared" si="71"/>
        <v>5</v>
      </c>
      <c r="E866" s="171">
        <f t="shared" si="67"/>
        <v>0</v>
      </c>
      <c r="F866" s="175"/>
      <c r="G866" s="175"/>
      <c r="H866" s="175"/>
      <c r="I866" s="176">
        <v>3</v>
      </c>
      <c r="J866" s="41">
        <f t="shared" si="68"/>
        <v>3</v>
      </c>
      <c r="K866" s="41">
        <f t="shared" si="69"/>
        <v>3</v>
      </c>
      <c r="L866" s="175"/>
      <c r="M866" s="41">
        <f t="shared" si="70"/>
        <v>3</v>
      </c>
    </row>
    <row r="867" spans="1:13" hidden="1" x14ac:dyDescent="0.3">
      <c r="A867" s="168">
        <v>2004</v>
      </c>
      <c r="B867" s="173" t="s">
        <v>12</v>
      </c>
      <c r="C867" s="222">
        <v>5</v>
      </c>
      <c r="D867" s="174">
        <f t="shared" si="71"/>
        <v>5</v>
      </c>
      <c r="E867" s="171">
        <f t="shared" si="67"/>
        <v>0</v>
      </c>
      <c r="F867" s="175"/>
      <c r="G867" s="175"/>
      <c r="H867" s="175"/>
      <c r="I867" s="176">
        <v>7.5</v>
      </c>
      <c r="J867" s="41">
        <f t="shared" si="68"/>
        <v>7.5</v>
      </c>
      <c r="K867" s="41">
        <f t="shared" si="69"/>
        <v>7.5</v>
      </c>
      <c r="L867" s="175"/>
      <c r="M867" s="41">
        <f t="shared" si="70"/>
        <v>7.5</v>
      </c>
    </row>
    <row r="868" spans="1:13" hidden="1" x14ac:dyDescent="0.3">
      <c r="A868" s="168">
        <v>2004</v>
      </c>
      <c r="B868" s="173" t="s">
        <v>12</v>
      </c>
      <c r="C868" s="222">
        <v>5</v>
      </c>
      <c r="D868" s="174">
        <f t="shared" si="71"/>
        <v>5</v>
      </c>
      <c r="E868" s="171">
        <f t="shared" si="67"/>
        <v>0</v>
      </c>
      <c r="F868" s="175"/>
      <c r="G868" s="175"/>
      <c r="H868" s="175"/>
      <c r="I868" s="176">
        <v>30</v>
      </c>
      <c r="J868" s="41">
        <f t="shared" si="68"/>
        <v>30</v>
      </c>
      <c r="K868" s="41">
        <f t="shared" si="69"/>
        <v>30</v>
      </c>
      <c r="L868" s="175"/>
      <c r="M868" s="41">
        <f t="shared" si="70"/>
        <v>30</v>
      </c>
    </row>
    <row r="869" spans="1:13" hidden="1" x14ac:dyDescent="0.3">
      <c r="A869" s="168">
        <v>2004</v>
      </c>
      <c r="B869" s="173" t="s">
        <v>12</v>
      </c>
      <c r="C869" s="222">
        <v>6</v>
      </c>
      <c r="D869" s="174">
        <f t="shared" si="71"/>
        <v>6</v>
      </c>
      <c r="E869" s="171">
        <f t="shared" si="67"/>
        <v>0</v>
      </c>
      <c r="F869" s="175"/>
      <c r="G869" s="175"/>
      <c r="H869" s="175"/>
      <c r="I869" s="176">
        <v>5</v>
      </c>
      <c r="J869" s="41">
        <f t="shared" si="68"/>
        <v>5</v>
      </c>
      <c r="K869" s="41">
        <f t="shared" si="69"/>
        <v>5</v>
      </c>
      <c r="L869" s="175"/>
      <c r="M869" s="41">
        <f t="shared" si="70"/>
        <v>5</v>
      </c>
    </row>
    <row r="870" spans="1:13" hidden="1" x14ac:dyDescent="0.3">
      <c r="A870" s="168">
        <v>2004</v>
      </c>
      <c r="B870" s="173" t="s">
        <v>12</v>
      </c>
      <c r="C870" s="222">
        <v>10</v>
      </c>
      <c r="D870" s="174">
        <f t="shared" si="71"/>
        <v>10</v>
      </c>
      <c r="E870" s="171">
        <f t="shared" si="67"/>
        <v>0</v>
      </c>
      <c r="F870" s="175"/>
      <c r="G870" s="175"/>
      <c r="H870" s="175"/>
      <c r="I870" s="176">
        <v>5</v>
      </c>
      <c r="J870" s="41">
        <f t="shared" si="68"/>
        <v>5</v>
      </c>
      <c r="K870" s="41">
        <f t="shared" si="69"/>
        <v>5</v>
      </c>
      <c r="L870" s="175"/>
      <c r="M870" s="41">
        <f t="shared" si="70"/>
        <v>5</v>
      </c>
    </row>
    <row r="871" spans="1:13" hidden="1" x14ac:dyDescent="0.3">
      <c r="A871" s="168">
        <v>2004</v>
      </c>
      <c r="B871" s="173" t="s">
        <v>12</v>
      </c>
      <c r="C871" s="222">
        <v>15</v>
      </c>
      <c r="D871" s="174">
        <f t="shared" si="71"/>
        <v>15</v>
      </c>
      <c r="E871" s="171">
        <f t="shared" si="67"/>
        <v>0</v>
      </c>
      <c r="F871" s="175"/>
      <c r="G871" s="175"/>
      <c r="H871" s="175"/>
      <c r="I871" s="176">
        <v>10</v>
      </c>
      <c r="J871" s="41">
        <f t="shared" si="68"/>
        <v>10</v>
      </c>
      <c r="K871" s="41">
        <f t="shared" si="69"/>
        <v>10</v>
      </c>
      <c r="L871" s="175"/>
      <c r="M871" s="41">
        <f t="shared" si="70"/>
        <v>10</v>
      </c>
    </row>
    <row r="872" spans="1:13" hidden="1" x14ac:dyDescent="0.3">
      <c r="A872" s="168">
        <v>2004</v>
      </c>
      <c r="B872" s="173" t="s">
        <v>12</v>
      </c>
      <c r="C872" s="222">
        <v>20</v>
      </c>
      <c r="D872" s="174">
        <f t="shared" si="71"/>
        <v>20</v>
      </c>
      <c r="E872" s="171">
        <f t="shared" si="67"/>
        <v>0</v>
      </c>
      <c r="F872" s="175"/>
      <c r="G872" s="175"/>
      <c r="H872" s="175"/>
      <c r="I872" s="176">
        <v>50</v>
      </c>
      <c r="J872" s="41">
        <f t="shared" si="68"/>
        <v>50</v>
      </c>
      <c r="K872" s="41" t="str">
        <f t="shared" si="69"/>
        <v/>
      </c>
      <c r="L872" s="175"/>
      <c r="M872" s="41" t="str">
        <f t="shared" si="70"/>
        <v/>
      </c>
    </row>
    <row r="873" spans="1:13" hidden="1" x14ac:dyDescent="0.3">
      <c r="A873" s="168">
        <v>2004</v>
      </c>
      <c r="B873" s="173" t="s">
        <v>12</v>
      </c>
      <c r="C873" s="224"/>
      <c r="D873" s="174" t="str">
        <f t="shared" si="71"/>
        <v/>
      </c>
      <c r="E873" s="171">
        <f t="shared" si="67"/>
        <v>0</v>
      </c>
      <c r="F873" s="175"/>
      <c r="G873" s="175"/>
      <c r="H873" s="175"/>
      <c r="I873" s="178"/>
      <c r="J873" s="41" t="str">
        <f t="shared" si="68"/>
        <v/>
      </c>
      <c r="K873" s="41" t="str">
        <f t="shared" si="69"/>
        <v/>
      </c>
      <c r="L873" s="175"/>
      <c r="M873" s="41" t="str">
        <f t="shared" si="70"/>
        <v/>
      </c>
    </row>
    <row r="874" spans="1:13" hidden="1" x14ac:dyDescent="0.3">
      <c r="A874" s="168">
        <v>2004</v>
      </c>
      <c r="B874" s="173" t="s">
        <v>12</v>
      </c>
      <c r="C874" s="222">
        <v>5</v>
      </c>
      <c r="D874" s="174">
        <f t="shared" si="71"/>
        <v>5</v>
      </c>
      <c r="E874" s="171">
        <f t="shared" si="67"/>
        <v>0</v>
      </c>
      <c r="F874" s="175"/>
      <c r="G874" s="175"/>
      <c r="H874" s="175"/>
      <c r="I874" s="176">
        <v>95</v>
      </c>
      <c r="J874" s="41" t="str">
        <f t="shared" si="68"/>
        <v/>
      </c>
      <c r="K874" s="41">
        <f t="shared" si="69"/>
        <v>5</v>
      </c>
      <c r="L874" s="175"/>
      <c r="M874" s="41">
        <f t="shared" si="70"/>
        <v>5</v>
      </c>
    </row>
    <row r="875" spans="1:13" hidden="1" x14ac:dyDescent="0.3">
      <c r="A875" s="168">
        <v>2004</v>
      </c>
      <c r="B875" s="173" t="s">
        <v>12</v>
      </c>
      <c r="C875" s="222">
        <v>7.5</v>
      </c>
      <c r="D875" s="174">
        <f t="shared" si="71"/>
        <v>7.5</v>
      </c>
      <c r="E875" s="171">
        <f t="shared" si="67"/>
        <v>0</v>
      </c>
      <c r="F875" s="175"/>
      <c r="G875" s="175"/>
      <c r="H875" s="175"/>
      <c r="I875" s="176">
        <v>7.5</v>
      </c>
      <c r="J875" s="41">
        <f t="shared" si="68"/>
        <v>7.5</v>
      </c>
      <c r="K875" s="41">
        <f t="shared" si="69"/>
        <v>7.5</v>
      </c>
      <c r="L875" s="175"/>
      <c r="M875" s="41">
        <f t="shared" si="70"/>
        <v>7.5</v>
      </c>
    </row>
    <row r="876" spans="1:13" hidden="1" x14ac:dyDescent="0.3">
      <c r="A876" s="168">
        <v>2004</v>
      </c>
      <c r="B876" s="173" t="s">
        <v>12</v>
      </c>
      <c r="C876" s="222">
        <v>15</v>
      </c>
      <c r="D876" s="174">
        <f t="shared" si="71"/>
        <v>15</v>
      </c>
      <c r="E876" s="171">
        <f t="shared" si="67"/>
        <v>0</v>
      </c>
      <c r="F876" s="175"/>
      <c r="G876" s="175"/>
      <c r="H876" s="175"/>
      <c r="I876" s="176">
        <v>5</v>
      </c>
      <c r="J876" s="41">
        <f t="shared" si="68"/>
        <v>5</v>
      </c>
      <c r="K876" s="41">
        <f t="shared" si="69"/>
        <v>5</v>
      </c>
      <c r="L876" s="175"/>
      <c r="M876" s="41">
        <f t="shared" si="70"/>
        <v>5</v>
      </c>
    </row>
    <row r="877" spans="1:13" hidden="1" x14ac:dyDescent="0.3">
      <c r="A877" s="168">
        <v>2004</v>
      </c>
      <c r="B877" s="173" t="s">
        <v>12</v>
      </c>
      <c r="C877" s="222">
        <v>2</v>
      </c>
      <c r="D877" s="174">
        <f t="shared" si="71"/>
        <v>2</v>
      </c>
      <c r="E877" s="171">
        <f t="shared" si="67"/>
        <v>0</v>
      </c>
      <c r="F877" s="175"/>
      <c r="G877" s="175"/>
      <c r="H877" s="175"/>
      <c r="I877" s="176">
        <v>2</v>
      </c>
      <c r="J877" s="41">
        <f t="shared" si="68"/>
        <v>2</v>
      </c>
      <c r="K877" s="41">
        <f t="shared" si="69"/>
        <v>2</v>
      </c>
      <c r="L877" s="175"/>
      <c r="M877" s="41">
        <f t="shared" si="70"/>
        <v>2</v>
      </c>
    </row>
    <row r="878" spans="1:13" hidden="1" x14ac:dyDescent="0.3">
      <c r="A878" s="168">
        <v>2004</v>
      </c>
      <c r="B878" s="173" t="s">
        <v>12</v>
      </c>
      <c r="C878" s="222">
        <v>2</v>
      </c>
      <c r="D878" s="174">
        <f t="shared" si="71"/>
        <v>2</v>
      </c>
      <c r="E878" s="171">
        <f t="shared" si="67"/>
        <v>0</v>
      </c>
      <c r="F878" s="175"/>
      <c r="G878" s="175"/>
      <c r="H878" s="175"/>
      <c r="I878" s="176">
        <v>4</v>
      </c>
      <c r="J878" s="41">
        <f t="shared" si="68"/>
        <v>4</v>
      </c>
      <c r="K878" s="41">
        <f t="shared" si="69"/>
        <v>4</v>
      </c>
      <c r="L878" s="175"/>
      <c r="M878" s="41">
        <f t="shared" si="70"/>
        <v>4</v>
      </c>
    </row>
    <row r="879" spans="1:13" hidden="1" x14ac:dyDescent="0.3">
      <c r="A879" s="168">
        <v>2004</v>
      </c>
      <c r="B879" s="173" t="s">
        <v>12</v>
      </c>
      <c r="C879" s="222">
        <v>3</v>
      </c>
      <c r="D879" s="174">
        <f t="shared" si="71"/>
        <v>3</v>
      </c>
      <c r="E879" s="171">
        <f t="shared" si="67"/>
        <v>0</v>
      </c>
      <c r="F879" s="175"/>
      <c r="G879" s="175"/>
      <c r="H879" s="175"/>
      <c r="I879" s="176">
        <v>3</v>
      </c>
      <c r="J879" s="41">
        <f t="shared" si="68"/>
        <v>3</v>
      </c>
      <c r="K879" s="41">
        <f t="shared" si="69"/>
        <v>3</v>
      </c>
      <c r="L879" s="175"/>
      <c r="M879" s="41">
        <f t="shared" si="70"/>
        <v>3</v>
      </c>
    </row>
    <row r="880" spans="1:13" hidden="1" x14ac:dyDescent="0.3">
      <c r="A880" s="168">
        <v>2004</v>
      </c>
      <c r="B880" s="173" t="s">
        <v>12</v>
      </c>
      <c r="C880" s="222">
        <v>3</v>
      </c>
      <c r="D880" s="174">
        <f t="shared" si="71"/>
        <v>3</v>
      </c>
      <c r="E880" s="171">
        <f t="shared" si="67"/>
        <v>0</v>
      </c>
      <c r="F880" s="175"/>
      <c r="G880" s="175"/>
      <c r="H880" s="175"/>
      <c r="I880" s="176">
        <v>3</v>
      </c>
      <c r="J880" s="41">
        <f t="shared" si="68"/>
        <v>3</v>
      </c>
      <c r="K880" s="41">
        <f t="shared" si="69"/>
        <v>3</v>
      </c>
      <c r="L880" s="175"/>
      <c r="M880" s="41">
        <f t="shared" si="70"/>
        <v>3</v>
      </c>
    </row>
    <row r="881" spans="1:13" hidden="1" x14ac:dyDescent="0.3">
      <c r="A881" s="168">
        <v>2004</v>
      </c>
      <c r="B881" s="173" t="s">
        <v>12</v>
      </c>
      <c r="C881" s="222">
        <v>10</v>
      </c>
      <c r="D881" s="174">
        <f t="shared" si="71"/>
        <v>10</v>
      </c>
      <c r="E881" s="171">
        <f t="shared" si="67"/>
        <v>0</v>
      </c>
      <c r="F881" s="175"/>
      <c r="G881" s="175"/>
      <c r="H881" s="175"/>
      <c r="I881" s="176">
        <v>5</v>
      </c>
      <c r="J881" s="41">
        <f t="shared" si="68"/>
        <v>5</v>
      </c>
      <c r="K881" s="41">
        <f t="shared" si="69"/>
        <v>5</v>
      </c>
      <c r="L881" s="175"/>
      <c r="M881" s="41">
        <f t="shared" si="70"/>
        <v>5</v>
      </c>
    </row>
    <row r="882" spans="1:13" hidden="1" x14ac:dyDescent="0.3">
      <c r="A882" s="168">
        <v>2004</v>
      </c>
      <c r="B882" s="173" t="s">
        <v>12</v>
      </c>
      <c r="C882" s="222">
        <v>10</v>
      </c>
      <c r="D882" s="174">
        <f t="shared" si="71"/>
        <v>10</v>
      </c>
      <c r="E882" s="171">
        <f t="shared" si="67"/>
        <v>0</v>
      </c>
      <c r="F882" s="175"/>
      <c r="G882" s="175"/>
      <c r="H882" s="175"/>
      <c r="I882" s="176">
        <v>10</v>
      </c>
      <c r="J882" s="41">
        <f t="shared" si="68"/>
        <v>10</v>
      </c>
      <c r="K882" s="41">
        <f t="shared" si="69"/>
        <v>10</v>
      </c>
      <c r="L882" s="175"/>
      <c r="M882" s="41">
        <f t="shared" si="70"/>
        <v>10</v>
      </c>
    </row>
    <row r="883" spans="1:13" hidden="1" x14ac:dyDescent="0.3">
      <c r="A883" s="168">
        <v>2004</v>
      </c>
      <c r="B883" s="173" t="s">
        <v>12</v>
      </c>
      <c r="C883" s="222">
        <v>10</v>
      </c>
      <c r="D883" s="174">
        <f t="shared" si="71"/>
        <v>10</v>
      </c>
      <c r="E883" s="171">
        <f t="shared" si="67"/>
        <v>0</v>
      </c>
      <c r="F883" s="175"/>
      <c r="G883" s="175"/>
      <c r="H883" s="175"/>
      <c r="I883" s="176">
        <v>50</v>
      </c>
      <c r="J883" s="41">
        <f t="shared" si="68"/>
        <v>50</v>
      </c>
      <c r="K883" s="41" t="str">
        <f t="shared" si="69"/>
        <v/>
      </c>
      <c r="L883" s="175"/>
      <c r="M883" s="41" t="str">
        <f t="shared" si="70"/>
        <v/>
      </c>
    </row>
    <row r="884" spans="1:13" hidden="1" x14ac:dyDescent="0.3">
      <c r="A884" s="168">
        <v>2004</v>
      </c>
      <c r="B884" s="173" t="s">
        <v>12</v>
      </c>
      <c r="C884" s="222">
        <v>10</v>
      </c>
      <c r="D884" s="174">
        <f t="shared" si="71"/>
        <v>10</v>
      </c>
      <c r="E884" s="171">
        <f t="shared" si="67"/>
        <v>0</v>
      </c>
      <c r="F884" s="175"/>
      <c r="G884" s="175"/>
      <c r="H884" s="175"/>
      <c r="I884" s="176">
        <v>80</v>
      </c>
      <c r="J884" s="41" t="str">
        <f t="shared" si="68"/>
        <v/>
      </c>
      <c r="K884" s="41" t="str">
        <f t="shared" si="69"/>
        <v/>
      </c>
      <c r="L884" s="175"/>
      <c r="M884" s="41" t="str">
        <f t="shared" si="70"/>
        <v/>
      </c>
    </row>
    <row r="885" spans="1:13" hidden="1" x14ac:dyDescent="0.3">
      <c r="A885" s="168">
        <v>2004</v>
      </c>
      <c r="B885" s="173" t="s">
        <v>12</v>
      </c>
      <c r="C885" s="222">
        <v>20</v>
      </c>
      <c r="D885" s="174">
        <f t="shared" si="71"/>
        <v>20</v>
      </c>
      <c r="E885" s="171">
        <f t="shared" si="67"/>
        <v>0</v>
      </c>
      <c r="F885" s="175"/>
      <c r="G885" s="175"/>
      <c r="H885" s="175"/>
      <c r="I885" s="176">
        <v>4</v>
      </c>
      <c r="J885" s="41">
        <f t="shared" si="68"/>
        <v>4</v>
      </c>
      <c r="K885" s="41">
        <f t="shared" si="69"/>
        <v>4</v>
      </c>
      <c r="L885" s="175"/>
      <c r="M885" s="41">
        <f t="shared" si="70"/>
        <v>4</v>
      </c>
    </row>
    <row r="886" spans="1:13" hidden="1" x14ac:dyDescent="0.3">
      <c r="A886" s="168">
        <v>2004</v>
      </c>
      <c r="B886" s="173" t="s">
        <v>12</v>
      </c>
      <c r="C886" s="222">
        <v>-5</v>
      </c>
      <c r="D886" s="174">
        <f t="shared" si="71"/>
        <v>-5</v>
      </c>
      <c r="E886" s="171">
        <f t="shared" si="67"/>
        <v>0</v>
      </c>
      <c r="F886" s="175"/>
      <c r="G886" s="175"/>
      <c r="H886" s="175"/>
      <c r="I886" s="176">
        <v>4</v>
      </c>
      <c r="J886" s="41">
        <f t="shared" si="68"/>
        <v>4</v>
      </c>
      <c r="K886" s="41">
        <f t="shared" si="69"/>
        <v>4</v>
      </c>
      <c r="L886" s="175"/>
      <c r="M886" s="41">
        <f t="shared" si="70"/>
        <v>4</v>
      </c>
    </row>
    <row r="887" spans="1:13" hidden="1" x14ac:dyDescent="0.3">
      <c r="A887" s="168">
        <v>2004</v>
      </c>
      <c r="B887" s="173" t="s">
        <v>12</v>
      </c>
      <c r="C887" s="222">
        <v>1.5</v>
      </c>
      <c r="D887" s="174">
        <f t="shared" si="71"/>
        <v>1.5</v>
      </c>
      <c r="E887" s="171">
        <f t="shared" si="67"/>
        <v>0</v>
      </c>
      <c r="F887" s="175"/>
      <c r="G887" s="175"/>
      <c r="H887" s="175"/>
      <c r="I887" s="176">
        <v>6.5</v>
      </c>
      <c r="J887" s="41">
        <f t="shared" si="68"/>
        <v>6.5</v>
      </c>
      <c r="K887" s="41">
        <f t="shared" si="69"/>
        <v>6.5</v>
      </c>
      <c r="L887" s="175"/>
      <c r="M887" s="41">
        <f t="shared" si="70"/>
        <v>6.5</v>
      </c>
    </row>
    <row r="888" spans="1:13" hidden="1" x14ac:dyDescent="0.3">
      <c r="A888" s="168">
        <v>2004</v>
      </c>
      <c r="B888" s="173" t="s">
        <v>12</v>
      </c>
      <c r="C888" s="222">
        <v>2.5</v>
      </c>
      <c r="D888" s="174">
        <f t="shared" si="71"/>
        <v>2.5</v>
      </c>
      <c r="E888" s="171">
        <f t="shared" si="67"/>
        <v>0</v>
      </c>
      <c r="F888" s="175"/>
      <c r="G888" s="175"/>
      <c r="H888" s="175"/>
      <c r="I888" s="176">
        <v>2.5</v>
      </c>
      <c r="J888" s="41">
        <f t="shared" si="68"/>
        <v>2.5</v>
      </c>
      <c r="K888" s="41">
        <f t="shared" si="69"/>
        <v>2.5</v>
      </c>
      <c r="L888" s="175"/>
      <c r="M888" s="41">
        <f t="shared" si="70"/>
        <v>2.5</v>
      </c>
    </row>
    <row r="889" spans="1:13" hidden="1" x14ac:dyDescent="0.3">
      <c r="A889" s="168">
        <v>2004</v>
      </c>
      <c r="B889" s="173" t="s">
        <v>12</v>
      </c>
      <c r="C889" s="222">
        <v>5</v>
      </c>
      <c r="D889" s="174">
        <f t="shared" si="71"/>
        <v>5</v>
      </c>
      <c r="E889" s="171">
        <f t="shared" si="67"/>
        <v>0</v>
      </c>
      <c r="F889" s="175"/>
      <c r="G889" s="175"/>
      <c r="H889" s="175"/>
      <c r="I889" s="176">
        <v>5</v>
      </c>
      <c r="J889" s="41">
        <f t="shared" si="68"/>
        <v>5</v>
      </c>
      <c r="K889" s="41">
        <f t="shared" si="69"/>
        <v>5</v>
      </c>
      <c r="L889" s="175"/>
      <c r="M889" s="41">
        <f t="shared" si="70"/>
        <v>5</v>
      </c>
    </row>
    <row r="890" spans="1:13" hidden="1" x14ac:dyDescent="0.3">
      <c r="A890" s="168">
        <v>2004</v>
      </c>
      <c r="B890" s="173" t="s">
        <v>12</v>
      </c>
      <c r="C890" s="222">
        <v>8</v>
      </c>
      <c r="D890" s="174">
        <f t="shared" si="71"/>
        <v>8</v>
      </c>
      <c r="E890" s="171">
        <f t="shared" si="67"/>
        <v>0</v>
      </c>
      <c r="F890" s="175"/>
      <c r="G890" s="175"/>
      <c r="H890" s="175"/>
      <c r="I890" s="176">
        <v>5</v>
      </c>
      <c r="J890" s="41">
        <f t="shared" si="68"/>
        <v>5</v>
      </c>
      <c r="K890" s="41">
        <f t="shared" si="69"/>
        <v>5</v>
      </c>
      <c r="L890" s="175"/>
      <c r="M890" s="41">
        <f t="shared" si="70"/>
        <v>5</v>
      </c>
    </row>
    <row r="891" spans="1:13" hidden="1" x14ac:dyDescent="0.3">
      <c r="A891" s="168">
        <v>2004</v>
      </c>
      <c r="B891" s="173" t="s">
        <v>12</v>
      </c>
      <c r="C891" s="222">
        <v>10</v>
      </c>
      <c r="D891" s="174">
        <f t="shared" si="71"/>
        <v>10</v>
      </c>
      <c r="E891" s="171">
        <f t="shared" si="67"/>
        <v>0</v>
      </c>
      <c r="F891" s="175"/>
      <c r="G891" s="175"/>
      <c r="H891" s="175"/>
      <c r="I891" s="176">
        <v>5</v>
      </c>
      <c r="J891" s="41">
        <f t="shared" si="68"/>
        <v>5</v>
      </c>
      <c r="K891" s="41">
        <f t="shared" si="69"/>
        <v>5</v>
      </c>
      <c r="L891" s="175"/>
      <c r="M891" s="41">
        <f t="shared" si="70"/>
        <v>5</v>
      </c>
    </row>
    <row r="892" spans="1:13" hidden="1" x14ac:dyDescent="0.3">
      <c r="A892" s="168">
        <v>2004</v>
      </c>
      <c r="B892" s="173" t="s">
        <v>12</v>
      </c>
      <c r="C892" s="222">
        <v>10</v>
      </c>
      <c r="D892" s="174">
        <f t="shared" si="71"/>
        <v>10</v>
      </c>
      <c r="E892" s="171">
        <f t="shared" si="67"/>
        <v>0</v>
      </c>
      <c r="F892" s="175"/>
      <c r="G892" s="175"/>
      <c r="H892" s="175"/>
      <c r="I892" s="176">
        <v>7</v>
      </c>
      <c r="J892" s="41">
        <f t="shared" si="68"/>
        <v>7</v>
      </c>
      <c r="K892" s="41">
        <f t="shared" si="69"/>
        <v>7</v>
      </c>
      <c r="L892" s="175"/>
      <c r="M892" s="41">
        <f t="shared" si="70"/>
        <v>7</v>
      </c>
    </row>
    <row r="893" spans="1:13" hidden="1" x14ac:dyDescent="0.3">
      <c r="A893" s="168">
        <v>2004</v>
      </c>
      <c r="B893" s="173" t="s">
        <v>12</v>
      </c>
      <c r="C893" s="222">
        <v>10</v>
      </c>
      <c r="D893" s="174">
        <f t="shared" si="71"/>
        <v>10</v>
      </c>
      <c r="E893" s="171">
        <f t="shared" si="67"/>
        <v>0</v>
      </c>
      <c r="F893" s="175"/>
      <c r="G893" s="175"/>
      <c r="H893" s="175"/>
      <c r="I893" s="176">
        <v>50</v>
      </c>
      <c r="J893" s="41">
        <f t="shared" si="68"/>
        <v>50</v>
      </c>
      <c r="K893" s="41" t="str">
        <f t="shared" si="69"/>
        <v/>
      </c>
      <c r="L893" s="175"/>
      <c r="M893" s="41" t="str">
        <f t="shared" si="70"/>
        <v/>
      </c>
    </row>
    <row r="894" spans="1:13" hidden="1" x14ac:dyDescent="0.3">
      <c r="A894" s="168">
        <v>2004</v>
      </c>
      <c r="B894" s="173" t="s">
        <v>12</v>
      </c>
      <c r="C894" s="222">
        <v>20</v>
      </c>
      <c r="D894" s="174">
        <f t="shared" si="71"/>
        <v>20</v>
      </c>
      <c r="E894" s="171">
        <f t="shared" si="67"/>
        <v>0</v>
      </c>
      <c r="F894" s="175"/>
      <c r="G894" s="175"/>
      <c r="H894" s="175"/>
      <c r="I894" s="176">
        <v>5</v>
      </c>
      <c r="J894" s="41">
        <f t="shared" si="68"/>
        <v>5</v>
      </c>
      <c r="K894" s="41">
        <f t="shared" si="69"/>
        <v>5</v>
      </c>
      <c r="L894" s="175"/>
      <c r="M894" s="41">
        <f t="shared" si="70"/>
        <v>5</v>
      </c>
    </row>
    <row r="895" spans="1:13" hidden="1" x14ac:dyDescent="0.3">
      <c r="A895" s="168">
        <v>2004</v>
      </c>
      <c r="B895" s="173" t="s">
        <v>12</v>
      </c>
      <c r="C895" s="222">
        <v>100</v>
      </c>
      <c r="D895" s="174" t="str">
        <f t="shared" si="71"/>
        <v/>
      </c>
      <c r="E895" s="171">
        <f t="shared" si="67"/>
        <v>1</v>
      </c>
      <c r="F895" s="175"/>
      <c r="G895" s="175"/>
      <c r="H895" s="175"/>
      <c r="I895" s="176">
        <v>7.5</v>
      </c>
      <c r="J895" s="41">
        <f t="shared" si="68"/>
        <v>7.5</v>
      </c>
      <c r="K895" s="41">
        <f t="shared" si="69"/>
        <v>7.5</v>
      </c>
      <c r="L895" s="175"/>
      <c r="M895" s="41">
        <f t="shared" si="70"/>
        <v>7.5</v>
      </c>
    </row>
    <row r="896" spans="1:13" hidden="1" x14ac:dyDescent="0.3">
      <c r="A896" s="168">
        <v>2004</v>
      </c>
      <c r="B896" s="173" t="s">
        <v>12</v>
      </c>
      <c r="C896" s="222">
        <v>10</v>
      </c>
      <c r="D896" s="174">
        <f t="shared" si="71"/>
        <v>10</v>
      </c>
      <c r="E896" s="171">
        <f t="shared" si="67"/>
        <v>0</v>
      </c>
      <c r="F896" s="175"/>
      <c r="G896" s="175"/>
      <c r="H896" s="175"/>
      <c r="I896" s="176">
        <v>5</v>
      </c>
      <c r="J896" s="41">
        <f t="shared" si="68"/>
        <v>5</v>
      </c>
      <c r="K896" s="41">
        <f t="shared" si="69"/>
        <v>5</v>
      </c>
      <c r="L896" s="175"/>
      <c r="M896" s="41">
        <f t="shared" si="70"/>
        <v>5</v>
      </c>
    </row>
    <row r="897" spans="1:13" hidden="1" x14ac:dyDescent="0.3">
      <c r="A897" s="168">
        <v>2004</v>
      </c>
      <c r="B897" s="173" t="s">
        <v>12</v>
      </c>
      <c r="C897" s="222">
        <v>10</v>
      </c>
      <c r="D897" s="174">
        <f t="shared" si="71"/>
        <v>10</v>
      </c>
      <c r="E897" s="171">
        <f t="shared" si="67"/>
        <v>0</v>
      </c>
      <c r="F897" s="175"/>
      <c r="G897" s="175"/>
      <c r="H897" s="175"/>
      <c r="I897" s="176">
        <v>50</v>
      </c>
      <c r="J897" s="41">
        <f t="shared" si="68"/>
        <v>50</v>
      </c>
      <c r="K897" s="41" t="str">
        <f t="shared" si="69"/>
        <v/>
      </c>
      <c r="L897" s="175"/>
      <c r="M897" s="41" t="str">
        <f t="shared" si="70"/>
        <v/>
      </c>
    </row>
    <row r="898" spans="1:13" hidden="1" x14ac:dyDescent="0.3">
      <c r="A898" s="168">
        <v>2004</v>
      </c>
      <c r="B898" s="173" t="s">
        <v>12</v>
      </c>
      <c r="C898" s="222">
        <v>10</v>
      </c>
      <c r="D898" s="174">
        <f t="shared" si="71"/>
        <v>10</v>
      </c>
      <c r="E898" s="171">
        <f t="shared" ref="E898:E961" si="72">IF(D898&lt;&gt;C898,1,0)</f>
        <v>0</v>
      </c>
      <c r="F898" s="175"/>
      <c r="G898" s="175"/>
      <c r="H898" s="175"/>
      <c r="I898" s="176">
        <v>2.5</v>
      </c>
      <c r="J898" s="41">
        <f t="shared" ref="J898:J961" si="73">IF(OR(I898="",I898&gt;=75),"",IF(AND(I898&lt;75,OR(D898&lt;=0,D898="")),I898,IF(AND(I898&gt;=D898*10,I898&gt;30),D898,IF(D898&lt;&gt;"",I898,""))))</f>
        <v>2.5</v>
      </c>
      <c r="K898" s="41">
        <f t="shared" si="69"/>
        <v>2.5</v>
      </c>
      <c r="L898" s="175"/>
      <c r="M898" s="41">
        <f t="shared" si="70"/>
        <v>2.5</v>
      </c>
    </row>
    <row r="899" spans="1:13" hidden="1" x14ac:dyDescent="0.3">
      <c r="A899" s="168">
        <v>2004</v>
      </c>
      <c r="B899" s="173" t="s">
        <v>12</v>
      </c>
      <c r="C899" s="222">
        <v>2</v>
      </c>
      <c r="D899" s="174">
        <f t="shared" si="71"/>
        <v>2</v>
      </c>
      <c r="E899" s="171">
        <f t="shared" si="72"/>
        <v>0</v>
      </c>
      <c r="F899" s="175"/>
      <c r="G899" s="175"/>
      <c r="H899" s="175"/>
      <c r="I899" s="176">
        <v>2</v>
      </c>
      <c r="J899" s="41">
        <f t="shared" si="73"/>
        <v>2</v>
      </c>
      <c r="K899" s="41">
        <f t="shared" ref="K899:K962" si="74">IF($I899="","",IF(AND($C899&gt;0,$I899&gt;=$C899*10),$C899,IF(I899&gt;=50,"",IF($C899="",$I899,IF($C899&lt;&gt;"",$I899,"")))))</f>
        <v>2</v>
      </c>
      <c r="L899" s="175"/>
      <c r="M899" s="41">
        <f t="shared" ref="M899:M962" si="75">IFERROR(K899,I899)</f>
        <v>2</v>
      </c>
    </row>
    <row r="900" spans="1:13" hidden="1" x14ac:dyDescent="0.3">
      <c r="A900" s="168">
        <v>2004</v>
      </c>
      <c r="B900" s="173" t="s">
        <v>12</v>
      </c>
      <c r="C900" s="222">
        <v>5</v>
      </c>
      <c r="D900" s="174">
        <f t="shared" ref="D900:D963" si="76">IF(OR(C900="",C900&gt;=50),"",C900)</f>
        <v>5</v>
      </c>
      <c r="E900" s="171">
        <f t="shared" si="72"/>
        <v>0</v>
      </c>
      <c r="F900" s="175"/>
      <c r="G900" s="175"/>
      <c r="H900" s="175"/>
      <c r="I900" s="176">
        <v>5</v>
      </c>
      <c r="J900" s="41">
        <f t="shared" si="73"/>
        <v>5</v>
      </c>
      <c r="K900" s="41">
        <f t="shared" si="74"/>
        <v>5</v>
      </c>
      <c r="L900" s="175"/>
      <c r="M900" s="41">
        <f t="shared" si="75"/>
        <v>5</v>
      </c>
    </row>
    <row r="901" spans="1:13" hidden="1" x14ac:dyDescent="0.3">
      <c r="A901" s="168">
        <v>2004</v>
      </c>
      <c r="B901" s="173" t="s">
        <v>12</v>
      </c>
      <c r="C901" s="222">
        <v>10</v>
      </c>
      <c r="D901" s="174">
        <f t="shared" si="76"/>
        <v>10</v>
      </c>
      <c r="E901" s="171">
        <f t="shared" si="72"/>
        <v>0</v>
      </c>
      <c r="F901" s="175"/>
      <c r="G901" s="175"/>
      <c r="H901" s="175"/>
      <c r="I901" s="176">
        <v>25</v>
      </c>
      <c r="J901" s="41">
        <f t="shared" si="73"/>
        <v>25</v>
      </c>
      <c r="K901" s="41">
        <f t="shared" si="74"/>
        <v>25</v>
      </c>
      <c r="L901" s="175"/>
      <c r="M901" s="41">
        <f t="shared" si="75"/>
        <v>25</v>
      </c>
    </row>
    <row r="902" spans="1:13" hidden="1" x14ac:dyDescent="0.3">
      <c r="A902" s="168">
        <v>2004</v>
      </c>
      <c r="B902" s="173" t="s">
        <v>12</v>
      </c>
      <c r="C902" s="222">
        <v>10</v>
      </c>
      <c r="D902" s="174">
        <f t="shared" si="76"/>
        <v>10</v>
      </c>
      <c r="E902" s="171">
        <f t="shared" si="72"/>
        <v>0</v>
      </c>
      <c r="F902" s="175"/>
      <c r="G902" s="175"/>
      <c r="H902" s="175"/>
      <c r="I902" s="176">
        <v>2</v>
      </c>
      <c r="J902" s="41">
        <f t="shared" si="73"/>
        <v>2</v>
      </c>
      <c r="K902" s="41">
        <f t="shared" si="74"/>
        <v>2</v>
      </c>
      <c r="L902" s="175"/>
      <c r="M902" s="41">
        <f t="shared" si="75"/>
        <v>2</v>
      </c>
    </row>
    <row r="903" spans="1:13" hidden="1" x14ac:dyDescent="0.3">
      <c r="A903" s="168">
        <v>2004</v>
      </c>
      <c r="B903" s="173" t="s">
        <v>12</v>
      </c>
      <c r="C903" s="224"/>
      <c r="D903" s="174" t="str">
        <f t="shared" si="76"/>
        <v/>
      </c>
      <c r="E903" s="171">
        <f t="shared" si="72"/>
        <v>0</v>
      </c>
      <c r="F903" s="175"/>
      <c r="G903" s="175"/>
      <c r="H903" s="175"/>
      <c r="I903" s="178"/>
      <c r="J903" s="41" t="str">
        <f t="shared" si="73"/>
        <v/>
      </c>
      <c r="K903" s="41" t="str">
        <f t="shared" si="74"/>
        <v/>
      </c>
      <c r="L903" s="175"/>
      <c r="M903" s="41" t="str">
        <f t="shared" si="75"/>
        <v/>
      </c>
    </row>
    <row r="904" spans="1:13" hidden="1" x14ac:dyDescent="0.3">
      <c r="A904" s="168">
        <v>2004</v>
      </c>
      <c r="B904" s="173" t="s">
        <v>12</v>
      </c>
      <c r="C904" s="225">
        <v>2</v>
      </c>
      <c r="D904" s="174">
        <f t="shared" si="76"/>
        <v>2</v>
      </c>
      <c r="E904" s="171">
        <f t="shared" si="72"/>
        <v>0</v>
      </c>
      <c r="F904" s="175"/>
      <c r="G904" s="175"/>
      <c r="H904" s="175"/>
      <c r="I904" s="179">
        <v>20</v>
      </c>
      <c r="J904" s="41">
        <f t="shared" si="73"/>
        <v>20</v>
      </c>
      <c r="K904" s="41">
        <f t="shared" si="74"/>
        <v>2</v>
      </c>
      <c r="L904" s="175"/>
      <c r="M904" s="41">
        <f t="shared" si="75"/>
        <v>2</v>
      </c>
    </row>
    <row r="905" spans="1:13" hidden="1" x14ac:dyDescent="0.3">
      <c r="A905" s="168">
        <v>2004</v>
      </c>
      <c r="B905" s="173" t="s">
        <v>12</v>
      </c>
      <c r="C905" s="222">
        <v>10</v>
      </c>
      <c r="D905" s="174">
        <f t="shared" si="76"/>
        <v>10</v>
      </c>
      <c r="E905" s="171">
        <f t="shared" si="72"/>
        <v>0</v>
      </c>
      <c r="F905" s="175"/>
      <c r="G905" s="175"/>
      <c r="H905" s="175"/>
      <c r="I905" s="176">
        <v>3</v>
      </c>
      <c r="J905" s="41">
        <f t="shared" si="73"/>
        <v>3</v>
      </c>
      <c r="K905" s="41">
        <f t="shared" si="74"/>
        <v>3</v>
      </c>
      <c r="L905" s="175"/>
      <c r="M905" s="41">
        <f t="shared" si="75"/>
        <v>3</v>
      </c>
    </row>
    <row r="906" spans="1:13" hidden="1" x14ac:dyDescent="0.3">
      <c r="A906" s="168">
        <v>2004</v>
      </c>
      <c r="B906" s="173" t="s">
        <v>12</v>
      </c>
      <c r="C906" s="222">
        <v>10</v>
      </c>
      <c r="D906" s="174">
        <f t="shared" si="76"/>
        <v>10</v>
      </c>
      <c r="E906" s="171">
        <f t="shared" si="72"/>
        <v>0</v>
      </c>
      <c r="F906" s="175"/>
      <c r="G906" s="175"/>
      <c r="H906" s="175"/>
      <c r="I906" s="176">
        <v>8</v>
      </c>
      <c r="J906" s="41">
        <f t="shared" si="73"/>
        <v>8</v>
      </c>
      <c r="K906" s="41">
        <f t="shared" si="74"/>
        <v>8</v>
      </c>
      <c r="L906" s="175"/>
      <c r="M906" s="41">
        <f t="shared" si="75"/>
        <v>8</v>
      </c>
    </row>
    <row r="907" spans="1:13" hidden="1" x14ac:dyDescent="0.3">
      <c r="A907" s="168">
        <v>2004</v>
      </c>
      <c r="B907" s="173" t="s">
        <v>12</v>
      </c>
      <c r="C907" s="222">
        <v>0</v>
      </c>
      <c r="D907" s="174">
        <f t="shared" si="76"/>
        <v>0</v>
      </c>
      <c r="E907" s="171">
        <f t="shared" si="72"/>
        <v>0</v>
      </c>
      <c r="F907" s="175"/>
      <c r="G907" s="175"/>
      <c r="H907" s="175"/>
      <c r="I907" s="176">
        <v>2</v>
      </c>
      <c r="J907" s="41">
        <f t="shared" si="73"/>
        <v>2</v>
      </c>
      <c r="K907" s="41">
        <f t="shared" si="74"/>
        <v>2</v>
      </c>
      <c r="L907" s="175"/>
      <c r="M907" s="41">
        <f t="shared" si="75"/>
        <v>2</v>
      </c>
    </row>
    <row r="908" spans="1:13" hidden="1" x14ac:dyDescent="0.3">
      <c r="A908" s="168">
        <v>2004</v>
      </c>
      <c r="B908" s="173" t="s">
        <v>12</v>
      </c>
      <c r="C908" s="222">
        <v>0</v>
      </c>
      <c r="D908" s="174">
        <f t="shared" si="76"/>
        <v>0</v>
      </c>
      <c r="E908" s="171">
        <f t="shared" si="72"/>
        <v>0</v>
      </c>
      <c r="F908" s="175"/>
      <c r="G908" s="175"/>
      <c r="H908" s="175"/>
      <c r="I908" s="176">
        <v>5.5</v>
      </c>
      <c r="J908" s="41">
        <f t="shared" si="73"/>
        <v>5.5</v>
      </c>
      <c r="K908" s="41">
        <f t="shared" si="74"/>
        <v>5.5</v>
      </c>
      <c r="L908" s="175"/>
      <c r="M908" s="41">
        <f t="shared" si="75"/>
        <v>5.5</v>
      </c>
    </row>
    <row r="909" spans="1:13" hidden="1" x14ac:dyDescent="0.3">
      <c r="A909" s="168">
        <v>2004</v>
      </c>
      <c r="B909" s="173" t="s">
        <v>12</v>
      </c>
      <c r="C909" s="222">
        <v>1</v>
      </c>
      <c r="D909" s="174">
        <f t="shared" si="76"/>
        <v>1</v>
      </c>
      <c r="E909" s="171">
        <f t="shared" si="72"/>
        <v>0</v>
      </c>
      <c r="F909" s="175"/>
      <c r="G909" s="175"/>
      <c r="H909" s="175"/>
      <c r="I909" s="176">
        <v>7</v>
      </c>
      <c r="J909" s="41">
        <f t="shared" si="73"/>
        <v>7</v>
      </c>
      <c r="K909" s="41">
        <f t="shared" si="74"/>
        <v>7</v>
      </c>
      <c r="L909" s="175"/>
      <c r="M909" s="41">
        <f t="shared" si="75"/>
        <v>7</v>
      </c>
    </row>
    <row r="910" spans="1:13" hidden="1" x14ac:dyDescent="0.3">
      <c r="A910" s="168">
        <v>2004</v>
      </c>
      <c r="B910" s="173" t="s">
        <v>12</v>
      </c>
      <c r="C910" s="222">
        <v>1</v>
      </c>
      <c r="D910" s="174">
        <f t="shared" si="76"/>
        <v>1</v>
      </c>
      <c r="E910" s="171">
        <f t="shared" si="72"/>
        <v>0</v>
      </c>
      <c r="F910" s="175"/>
      <c r="G910" s="175"/>
      <c r="H910" s="175"/>
      <c r="I910" s="176">
        <v>10</v>
      </c>
      <c r="J910" s="41">
        <f t="shared" si="73"/>
        <v>10</v>
      </c>
      <c r="K910" s="41">
        <f t="shared" si="74"/>
        <v>1</v>
      </c>
      <c r="L910" s="175"/>
      <c r="M910" s="41">
        <f t="shared" si="75"/>
        <v>1</v>
      </c>
    </row>
    <row r="911" spans="1:13" hidden="1" x14ac:dyDescent="0.3">
      <c r="A911" s="168">
        <v>2004</v>
      </c>
      <c r="B911" s="173" t="s">
        <v>12</v>
      </c>
      <c r="C911" s="222">
        <v>1</v>
      </c>
      <c r="D911" s="174">
        <f t="shared" si="76"/>
        <v>1</v>
      </c>
      <c r="E911" s="171">
        <f t="shared" si="72"/>
        <v>0</v>
      </c>
      <c r="F911" s="175"/>
      <c r="G911" s="175"/>
      <c r="H911" s="175"/>
      <c r="I911" s="176">
        <v>10</v>
      </c>
      <c r="J911" s="41">
        <f t="shared" si="73"/>
        <v>10</v>
      </c>
      <c r="K911" s="41">
        <f t="shared" si="74"/>
        <v>1</v>
      </c>
      <c r="L911" s="175"/>
      <c r="M911" s="41">
        <f t="shared" si="75"/>
        <v>1</v>
      </c>
    </row>
    <row r="912" spans="1:13" hidden="1" x14ac:dyDescent="0.3">
      <c r="A912" s="168">
        <v>2004</v>
      </c>
      <c r="B912" s="173" t="s">
        <v>12</v>
      </c>
      <c r="C912" s="222">
        <v>1.5</v>
      </c>
      <c r="D912" s="174">
        <f t="shared" si="76"/>
        <v>1.5</v>
      </c>
      <c r="E912" s="171">
        <f t="shared" si="72"/>
        <v>0</v>
      </c>
      <c r="F912" s="175"/>
      <c r="G912" s="175"/>
      <c r="H912" s="175"/>
      <c r="I912" s="178"/>
      <c r="J912" s="41" t="str">
        <f t="shared" si="73"/>
        <v/>
      </c>
      <c r="K912" s="41" t="str">
        <f t="shared" si="74"/>
        <v/>
      </c>
      <c r="L912" s="175"/>
      <c r="M912" s="41" t="str">
        <f t="shared" si="75"/>
        <v/>
      </c>
    </row>
    <row r="913" spans="1:13" hidden="1" x14ac:dyDescent="0.3">
      <c r="A913" s="168">
        <v>2004</v>
      </c>
      <c r="B913" s="173" t="s">
        <v>12</v>
      </c>
      <c r="C913" s="222">
        <v>2</v>
      </c>
      <c r="D913" s="174">
        <f t="shared" si="76"/>
        <v>2</v>
      </c>
      <c r="E913" s="171">
        <f t="shared" si="72"/>
        <v>0</v>
      </c>
      <c r="F913" s="175"/>
      <c r="G913" s="175"/>
      <c r="H913" s="175"/>
      <c r="I913" s="176">
        <v>1</v>
      </c>
      <c r="J913" s="41">
        <f t="shared" si="73"/>
        <v>1</v>
      </c>
      <c r="K913" s="41">
        <f t="shared" si="74"/>
        <v>1</v>
      </c>
      <c r="L913" s="175"/>
      <c r="M913" s="41">
        <f t="shared" si="75"/>
        <v>1</v>
      </c>
    </row>
    <row r="914" spans="1:13" hidden="1" x14ac:dyDescent="0.3">
      <c r="A914" s="168">
        <v>2004</v>
      </c>
      <c r="B914" s="173" t="s">
        <v>12</v>
      </c>
      <c r="C914" s="222">
        <v>2</v>
      </c>
      <c r="D914" s="174">
        <f t="shared" si="76"/>
        <v>2</v>
      </c>
      <c r="E914" s="171">
        <f t="shared" si="72"/>
        <v>0</v>
      </c>
      <c r="F914" s="175"/>
      <c r="G914" s="175"/>
      <c r="H914" s="175"/>
      <c r="I914" s="178"/>
      <c r="J914" s="41" t="str">
        <f t="shared" si="73"/>
        <v/>
      </c>
      <c r="K914" s="41" t="str">
        <f t="shared" si="74"/>
        <v/>
      </c>
      <c r="L914" s="175"/>
      <c r="M914" s="41" t="str">
        <f t="shared" si="75"/>
        <v/>
      </c>
    </row>
    <row r="915" spans="1:13" hidden="1" x14ac:dyDescent="0.3">
      <c r="A915" s="168">
        <v>2004</v>
      </c>
      <c r="B915" s="173" t="s">
        <v>12</v>
      </c>
      <c r="C915" s="222">
        <v>2.5</v>
      </c>
      <c r="D915" s="174">
        <f t="shared" si="76"/>
        <v>2.5</v>
      </c>
      <c r="E915" s="171">
        <f t="shared" si="72"/>
        <v>0</v>
      </c>
      <c r="F915" s="175"/>
      <c r="G915" s="175"/>
      <c r="H915" s="175"/>
      <c r="I915" s="176">
        <v>15</v>
      </c>
      <c r="J915" s="41">
        <f t="shared" si="73"/>
        <v>15</v>
      </c>
      <c r="K915" s="41">
        <f t="shared" si="74"/>
        <v>15</v>
      </c>
      <c r="L915" s="175"/>
      <c r="M915" s="41">
        <f t="shared" si="75"/>
        <v>15</v>
      </c>
    </row>
    <row r="916" spans="1:13" hidden="1" x14ac:dyDescent="0.3">
      <c r="A916" s="168">
        <v>2004</v>
      </c>
      <c r="B916" s="173" t="s">
        <v>12</v>
      </c>
      <c r="C916" s="222">
        <v>3</v>
      </c>
      <c r="D916" s="174">
        <f t="shared" si="76"/>
        <v>3</v>
      </c>
      <c r="E916" s="171">
        <f t="shared" si="72"/>
        <v>0</v>
      </c>
      <c r="F916" s="175"/>
      <c r="G916" s="175"/>
      <c r="H916" s="175"/>
      <c r="I916" s="176">
        <v>20</v>
      </c>
      <c r="J916" s="41">
        <f t="shared" si="73"/>
        <v>20</v>
      </c>
      <c r="K916" s="41">
        <f t="shared" si="74"/>
        <v>20</v>
      </c>
      <c r="L916" s="175"/>
      <c r="M916" s="41">
        <f t="shared" si="75"/>
        <v>20</v>
      </c>
    </row>
    <row r="917" spans="1:13" hidden="1" x14ac:dyDescent="0.3">
      <c r="A917" s="168">
        <v>2004</v>
      </c>
      <c r="B917" s="173" t="s">
        <v>12</v>
      </c>
      <c r="C917" s="222">
        <v>3</v>
      </c>
      <c r="D917" s="174">
        <f t="shared" si="76"/>
        <v>3</v>
      </c>
      <c r="E917" s="171">
        <f t="shared" si="72"/>
        <v>0</v>
      </c>
      <c r="F917" s="175"/>
      <c r="G917" s="175"/>
      <c r="H917" s="175"/>
      <c r="I917" s="176">
        <v>30</v>
      </c>
      <c r="J917" s="41">
        <f t="shared" si="73"/>
        <v>30</v>
      </c>
      <c r="K917" s="41">
        <f t="shared" si="74"/>
        <v>3</v>
      </c>
      <c r="L917" s="175"/>
      <c r="M917" s="41">
        <f t="shared" si="75"/>
        <v>3</v>
      </c>
    </row>
    <row r="918" spans="1:13" hidden="1" x14ac:dyDescent="0.3">
      <c r="A918" s="168">
        <v>2004</v>
      </c>
      <c r="B918" s="173" t="s">
        <v>12</v>
      </c>
      <c r="C918" s="222">
        <v>3</v>
      </c>
      <c r="D918" s="174">
        <f t="shared" si="76"/>
        <v>3</v>
      </c>
      <c r="E918" s="171">
        <f t="shared" si="72"/>
        <v>0</v>
      </c>
      <c r="F918" s="175"/>
      <c r="G918" s="175"/>
      <c r="H918" s="175"/>
      <c r="I918" s="176">
        <v>35</v>
      </c>
      <c r="J918" s="41">
        <f t="shared" si="73"/>
        <v>3</v>
      </c>
      <c r="K918" s="41">
        <f t="shared" si="74"/>
        <v>3</v>
      </c>
      <c r="L918" s="175"/>
      <c r="M918" s="41">
        <f t="shared" si="75"/>
        <v>3</v>
      </c>
    </row>
    <row r="919" spans="1:13" hidden="1" x14ac:dyDescent="0.3">
      <c r="A919" s="168">
        <v>2004</v>
      </c>
      <c r="B919" s="173" t="s">
        <v>12</v>
      </c>
      <c r="C919" s="222">
        <v>4</v>
      </c>
      <c r="D919" s="174">
        <f t="shared" si="76"/>
        <v>4</v>
      </c>
      <c r="E919" s="171">
        <f t="shared" si="72"/>
        <v>0</v>
      </c>
      <c r="F919" s="175"/>
      <c r="G919" s="175"/>
      <c r="H919" s="175"/>
      <c r="I919" s="176">
        <v>20</v>
      </c>
      <c r="J919" s="41">
        <f t="shared" si="73"/>
        <v>20</v>
      </c>
      <c r="K919" s="41">
        <f t="shared" si="74"/>
        <v>20</v>
      </c>
      <c r="L919" s="175"/>
      <c r="M919" s="41">
        <f t="shared" si="75"/>
        <v>20</v>
      </c>
    </row>
    <row r="920" spans="1:13" hidden="1" x14ac:dyDescent="0.3">
      <c r="A920" s="168">
        <v>2004</v>
      </c>
      <c r="B920" s="173" t="s">
        <v>12</v>
      </c>
      <c r="C920" s="222">
        <v>5</v>
      </c>
      <c r="D920" s="174">
        <f t="shared" si="76"/>
        <v>5</v>
      </c>
      <c r="E920" s="171">
        <f t="shared" si="72"/>
        <v>0</v>
      </c>
      <c r="F920" s="175"/>
      <c r="G920" s="175"/>
      <c r="H920" s="175"/>
      <c r="I920" s="176">
        <v>1</v>
      </c>
      <c r="J920" s="41">
        <f t="shared" si="73"/>
        <v>1</v>
      </c>
      <c r="K920" s="41">
        <f t="shared" si="74"/>
        <v>1</v>
      </c>
      <c r="L920" s="175"/>
      <c r="M920" s="41">
        <f t="shared" si="75"/>
        <v>1</v>
      </c>
    </row>
    <row r="921" spans="1:13" hidden="1" x14ac:dyDescent="0.3">
      <c r="A921" s="168">
        <v>2004</v>
      </c>
      <c r="B921" s="173" t="s">
        <v>12</v>
      </c>
      <c r="C921" s="222">
        <v>5</v>
      </c>
      <c r="D921" s="174">
        <f t="shared" si="76"/>
        <v>5</v>
      </c>
      <c r="E921" s="171">
        <f t="shared" si="72"/>
        <v>0</v>
      </c>
      <c r="F921" s="175"/>
      <c r="G921" s="175"/>
      <c r="H921" s="175"/>
      <c r="I921" s="176">
        <v>3</v>
      </c>
      <c r="J921" s="41">
        <f t="shared" si="73"/>
        <v>3</v>
      </c>
      <c r="K921" s="41">
        <f t="shared" si="74"/>
        <v>3</v>
      </c>
      <c r="L921" s="175"/>
      <c r="M921" s="41">
        <f t="shared" si="75"/>
        <v>3</v>
      </c>
    </row>
    <row r="922" spans="1:13" hidden="1" x14ac:dyDescent="0.3">
      <c r="A922" s="168">
        <v>2004</v>
      </c>
      <c r="B922" s="173" t="s">
        <v>12</v>
      </c>
      <c r="C922" s="222">
        <v>5</v>
      </c>
      <c r="D922" s="174">
        <f t="shared" si="76"/>
        <v>5</v>
      </c>
      <c r="E922" s="171">
        <f t="shared" si="72"/>
        <v>0</v>
      </c>
      <c r="F922" s="175"/>
      <c r="G922" s="175"/>
      <c r="H922" s="175"/>
      <c r="I922" s="176">
        <v>4</v>
      </c>
      <c r="J922" s="41">
        <f t="shared" si="73"/>
        <v>4</v>
      </c>
      <c r="K922" s="41">
        <f t="shared" si="74"/>
        <v>4</v>
      </c>
      <c r="L922" s="175"/>
      <c r="M922" s="41">
        <f t="shared" si="75"/>
        <v>4</v>
      </c>
    </row>
    <row r="923" spans="1:13" hidden="1" x14ac:dyDescent="0.3">
      <c r="A923" s="168">
        <v>2004</v>
      </c>
      <c r="B923" s="173" t="s">
        <v>12</v>
      </c>
      <c r="C923" s="222">
        <v>5</v>
      </c>
      <c r="D923" s="174">
        <f t="shared" si="76"/>
        <v>5</v>
      </c>
      <c r="E923" s="171">
        <f t="shared" si="72"/>
        <v>0</v>
      </c>
      <c r="F923" s="175"/>
      <c r="G923" s="175"/>
      <c r="H923" s="175"/>
      <c r="I923" s="176">
        <v>5</v>
      </c>
      <c r="J923" s="41">
        <f t="shared" si="73"/>
        <v>5</v>
      </c>
      <c r="K923" s="41">
        <f t="shared" si="74"/>
        <v>5</v>
      </c>
      <c r="L923" s="175"/>
      <c r="M923" s="41">
        <f t="shared" si="75"/>
        <v>5</v>
      </c>
    </row>
    <row r="924" spans="1:13" hidden="1" x14ac:dyDescent="0.3">
      <c r="A924" s="168">
        <v>2004</v>
      </c>
      <c r="B924" s="173" t="s">
        <v>12</v>
      </c>
      <c r="C924" s="222">
        <v>5</v>
      </c>
      <c r="D924" s="174">
        <f t="shared" si="76"/>
        <v>5</v>
      </c>
      <c r="E924" s="171">
        <f t="shared" si="72"/>
        <v>0</v>
      </c>
      <c r="F924" s="175"/>
      <c r="G924" s="175"/>
      <c r="H924" s="175"/>
      <c r="I924" s="176">
        <v>5</v>
      </c>
      <c r="J924" s="41">
        <f t="shared" si="73"/>
        <v>5</v>
      </c>
      <c r="K924" s="41">
        <f t="shared" si="74"/>
        <v>5</v>
      </c>
      <c r="L924" s="175"/>
      <c r="M924" s="41">
        <f t="shared" si="75"/>
        <v>5</v>
      </c>
    </row>
    <row r="925" spans="1:13" hidden="1" x14ac:dyDescent="0.3">
      <c r="A925" s="168">
        <v>2004</v>
      </c>
      <c r="B925" s="173" t="s">
        <v>12</v>
      </c>
      <c r="C925" s="222">
        <v>5</v>
      </c>
      <c r="D925" s="174">
        <f t="shared" si="76"/>
        <v>5</v>
      </c>
      <c r="E925" s="171">
        <f t="shared" si="72"/>
        <v>0</v>
      </c>
      <c r="F925" s="175"/>
      <c r="G925" s="175"/>
      <c r="H925" s="175"/>
      <c r="I925" s="176">
        <v>10</v>
      </c>
      <c r="J925" s="41">
        <f t="shared" si="73"/>
        <v>10</v>
      </c>
      <c r="K925" s="41">
        <f t="shared" si="74"/>
        <v>10</v>
      </c>
      <c r="L925" s="175"/>
      <c r="M925" s="41">
        <f t="shared" si="75"/>
        <v>10</v>
      </c>
    </row>
    <row r="926" spans="1:13" hidden="1" x14ac:dyDescent="0.3">
      <c r="A926" s="168">
        <v>2004</v>
      </c>
      <c r="B926" s="173" t="s">
        <v>12</v>
      </c>
      <c r="C926" s="222">
        <v>5</v>
      </c>
      <c r="D926" s="174">
        <f t="shared" si="76"/>
        <v>5</v>
      </c>
      <c r="E926" s="171">
        <f t="shared" si="72"/>
        <v>0</v>
      </c>
      <c r="F926" s="175"/>
      <c r="G926" s="175"/>
      <c r="H926" s="175"/>
      <c r="I926" s="176">
        <v>50</v>
      </c>
      <c r="J926" s="41">
        <f t="shared" si="73"/>
        <v>5</v>
      </c>
      <c r="K926" s="41">
        <f t="shared" si="74"/>
        <v>5</v>
      </c>
      <c r="L926" s="175"/>
      <c r="M926" s="41">
        <f t="shared" si="75"/>
        <v>5</v>
      </c>
    </row>
    <row r="927" spans="1:13" hidden="1" x14ac:dyDescent="0.3">
      <c r="A927" s="168">
        <v>2004</v>
      </c>
      <c r="B927" s="173" t="s">
        <v>12</v>
      </c>
      <c r="C927" s="222">
        <v>5</v>
      </c>
      <c r="D927" s="174">
        <f t="shared" si="76"/>
        <v>5</v>
      </c>
      <c r="E927" s="171">
        <f t="shared" si="72"/>
        <v>0</v>
      </c>
      <c r="F927" s="175"/>
      <c r="G927" s="175"/>
      <c r="H927" s="175"/>
      <c r="I927" s="178"/>
      <c r="J927" s="41" t="str">
        <f t="shared" si="73"/>
        <v/>
      </c>
      <c r="K927" s="41" t="str">
        <f t="shared" si="74"/>
        <v/>
      </c>
      <c r="L927" s="175"/>
      <c r="M927" s="41" t="str">
        <f t="shared" si="75"/>
        <v/>
      </c>
    </row>
    <row r="928" spans="1:13" hidden="1" x14ac:dyDescent="0.3">
      <c r="A928" s="168">
        <v>2004</v>
      </c>
      <c r="B928" s="173" t="s">
        <v>12</v>
      </c>
      <c r="C928" s="222">
        <v>6</v>
      </c>
      <c r="D928" s="174">
        <f t="shared" si="76"/>
        <v>6</v>
      </c>
      <c r="E928" s="171">
        <f t="shared" si="72"/>
        <v>0</v>
      </c>
      <c r="F928" s="175"/>
      <c r="G928" s="175"/>
      <c r="H928" s="175"/>
      <c r="I928" s="176">
        <v>5</v>
      </c>
      <c r="J928" s="41">
        <f t="shared" si="73"/>
        <v>5</v>
      </c>
      <c r="K928" s="41">
        <f t="shared" si="74"/>
        <v>5</v>
      </c>
      <c r="L928" s="175"/>
      <c r="M928" s="41">
        <f t="shared" si="75"/>
        <v>5</v>
      </c>
    </row>
    <row r="929" spans="1:13" hidden="1" x14ac:dyDescent="0.3">
      <c r="A929" s="168">
        <v>2004</v>
      </c>
      <c r="B929" s="173" t="s">
        <v>12</v>
      </c>
      <c r="C929" s="222">
        <v>6</v>
      </c>
      <c r="D929" s="174">
        <f t="shared" si="76"/>
        <v>6</v>
      </c>
      <c r="E929" s="171">
        <f t="shared" si="72"/>
        <v>0</v>
      </c>
      <c r="F929" s="175"/>
      <c r="G929" s="175"/>
      <c r="H929" s="175"/>
      <c r="I929" s="176">
        <v>5</v>
      </c>
      <c r="J929" s="41">
        <f t="shared" si="73"/>
        <v>5</v>
      </c>
      <c r="K929" s="41">
        <f t="shared" si="74"/>
        <v>5</v>
      </c>
      <c r="L929" s="175"/>
      <c r="M929" s="41">
        <f t="shared" si="75"/>
        <v>5</v>
      </c>
    </row>
    <row r="930" spans="1:13" hidden="1" x14ac:dyDescent="0.3">
      <c r="A930" s="168">
        <v>2004</v>
      </c>
      <c r="B930" s="173" t="s">
        <v>12</v>
      </c>
      <c r="C930" s="222">
        <v>6</v>
      </c>
      <c r="D930" s="174">
        <f t="shared" si="76"/>
        <v>6</v>
      </c>
      <c r="E930" s="171">
        <f t="shared" si="72"/>
        <v>0</v>
      </c>
      <c r="F930" s="175"/>
      <c r="G930" s="175"/>
      <c r="H930" s="175"/>
      <c r="I930" s="176">
        <v>10</v>
      </c>
      <c r="J930" s="41">
        <f t="shared" si="73"/>
        <v>10</v>
      </c>
      <c r="K930" s="41">
        <f t="shared" si="74"/>
        <v>10</v>
      </c>
      <c r="L930" s="175"/>
      <c r="M930" s="41">
        <f t="shared" si="75"/>
        <v>10</v>
      </c>
    </row>
    <row r="931" spans="1:13" hidden="1" x14ac:dyDescent="0.3">
      <c r="A931" s="168">
        <v>2004</v>
      </c>
      <c r="B931" s="173" t="s">
        <v>12</v>
      </c>
      <c r="C931" s="222">
        <v>10</v>
      </c>
      <c r="D931" s="174">
        <f t="shared" si="76"/>
        <v>10</v>
      </c>
      <c r="E931" s="171">
        <f t="shared" si="72"/>
        <v>0</v>
      </c>
      <c r="F931" s="175"/>
      <c r="G931" s="175"/>
      <c r="H931" s="175"/>
      <c r="I931" s="176">
        <v>2</v>
      </c>
      <c r="J931" s="41">
        <f t="shared" si="73"/>
        <v>2</v>
      </c>
      <c r="K931" s="41">
        <f t="shared" si="74"/>
        <v>2</v>
      </c>
      <c r="L931" s="175"/>
      <c r="M931" s="41">
        <f t="shared" si="75"/>
        <v>2</v>
      </c>
    </row>
    <row r="932" spans="1:13" hidden="1" x14ac:dyDescent="0.3">
      <c r="A932" s="168">
        <v>2004</v>
      </c>
      <c r="B932" s="173" t="s">
        <v>12</v>
      </c>
      <c r="C932" s="222">
        <v>10</v>
      </c>
      <c r="D932" s="174">
        <f t="shared" si="76"/>
        <v>10</v>
      </c>
      <c r="E932" s="171">
        <f t="shared" si="72"/>
        <v>0</v>
      </c>
      <c r="F932" s="175"/>
      <c r="G932" s="175"/>
      <c r="H932" s="175"/>
      <c r="I932" s="176">
        <v>4</v>
      </c>
      <c r="J932" s="41">
        <f t="shared" si="73"/>
        <v>4</v>
      </c>
      <c r="K932" s="41">
        <f t="shared" si="74"/>
        <v>4</v>
      </c>
      <c r="L932" s="175"/>
      <c r="M932" s="41">
        <f t="shared" si="75"/>
        <v>4</v>
      </c>
    </row>
    <row r="933" spans="1:13" hidden="1" x14ac:dyDescent="0.3">
      <c r="A933" s="168">
        <v>2004</v>
      </c>
      <c r="B933" s="173" t="s">
        <v>12</v>
      </c>
      <c r="C933" s="222">
        <v>10</v>
      </c>
      <c r="D933" s="174">
        <f t="shared" si="76"/>
        <v>10</v>
      </c>
      <c r="E933" s="171">
        <f t="shared" si="72"/>
        <v>0</v>
      </c>
      <c r="F933" s="175"/>
      <c r="G933" s="175"/>
      <c r="H933" s="175"/>
      <c r="I933" s="176">
        <v>5</v>
      </c>
      <c r="J933" s="41">
        <f t="shared" si="73"/>
        <v>5</v>
      </c>
      <c r="K933" s="41">
        <f t="shared" si="74"/>
        <v>5</v>
      </c>
      <c r="L933" s="175"/>
      <c r="M933" s="41">
        <f t="shared" si="75"/>
        <v>5</v>
      </c>
    </row>
    <row r="934" spans="1:13" hidden="1" x14ac:dyDescent="0.3">
      <c r="A934" s="168">
        <v>2004</v>
      </c>
      <c r="B934" s="173" t="s">
        <v>12</v>
      </c>
      <c r="C934" s="222">
        <v>10</v>
      </c>
      <c r="D934" s="174">
        <f t="shared" si="76"/>
        <v>10</v>
      </c>
      <c r="E934" s="171">
        <f t="shared" si="72"/>
        <v>0</v>
      </c>
      <c r="F934" s="175"/>
      <c r="G934" s="175"/>
      <c r="H934" s="175"/>
      <c r="I934" s="176">
        <v>6</v>
      </c>
      <c r="J934" s="41">
        <f t="shared" si="73"/>
        <v>6</v>
      </c>
      <c r="K934" s="41">
        <f t="shared" si="74"/>
        <v>6</v>
      </c>
      <c r="L934" s="175"/>
      <c r="M934" s="41">
        <f t="shared" si="75"/>
        <v>6</v>
      </c>
    </row>
    <row r="935" spans="1:13" hidden="1" x14ac:dyDescent="0.3">
      <c r="A935" s="168">
        <v>2004</v>
      </c>
      <c r="B935" s="173" t="s">
        <v>12</v>
      </c>
      <c r="C935" s="222">
        <v>20</v>
      </c>
      <c r="D935" s="174">
        <f t="shared" si="76"/>
        <v>20</v>
      </c>
      <c r="E935" s="171">
        <f t="shared" si="72"/>
        <v>0</v>
      </c>
      <c r="F935" s="175"/>
      <c r="G935" s="175"/>
      <c r="H935" s="175"/>
      <c r="I935" s="176">
        <v>10</v>
      </c>
      <c r="J935" s="41">
        <f t="shared" si="73"/>
        <v>10</v>
      </c>
      <c r="K935" s="41">
        <f t="shared" si="74"/>
        <v>10</v>
      </c>
      <c r="L935" s="175"/>
      <c r="M935" s="41">
        <f t="shared" si="75"/>
        <v>10</v>
      </c>
    </row>
    <row r="936" spans="1:13" hidden="1" x14ac:dyDescent="0.3">
      <c r="A936" s="168">
        <v>2004</v>
      </c>
      <c r="B936" s="173" t="s">
        <v>12</v>
      </c>
      <c r="C936" s="222">
        <v>20</v>
      </c>
      <c r="D936" s="174">
        <f t="shared" si="76"/>
        <v>20</v>
      </c>
      <c r="E936" s="171">
        <f t="shared" si="72"/>
        <v>0</v>
      </c>
      <c r="F936" s="175"/>
      <c r="G936" s="175"/>
      <c r="H936" s="175"/>
      <c r="I936" s="176">
        <v>12.5</v>
      </c>
      <c r="J936" s="41">
        <f t="shared" si="73"/>
        <v>12.5</v>
      </c>
      <c r="K936" s="41">
        <f t="shared" si="74"/>
        <v>12.5</v>
      </c>
      <c r="L936" s="175"/>
      <c r="M936" s="41">
        <f t="shared" si="75"/>
        <v>12.5</v>
      </c>
    </row>
    <row r="937" spans="1:13" hidden="1" x14ac:dyDescent="0.3">
      <c r="A937" s="168">
        <v>2004</v>
      </c>
      <c r="B937" s="173" t="s">
        <v>12</v>
      </c>
      <c r="C937" s="222">
        <v>20</v>
      </c>
      <c r="D937" s="174">
        <f t="shared" si="76"/>
        <v>20</v>
      </c>
      <c r="E937" s="171">
        <f t="shared" si="72"/>
        <v>0</v>
      </c>
      <c r="F937" s="175"/>
      <c r="G937" s="175"/>
      <c r="H937" s="175"/>
      <c r="I937" s="176">
        <v>20</v>
      </c>
      <c r="J937" s="41">
        <f t="shared" si="73"/>
        <v>20</v>
      </c>
      <c r="K937" s="41">
        <f t="shared" si="74"/>
        <v>20</v>
      </c>
      <c r="L937" s="175"/>
      <c r="M937" s="41">
        <f t="shared" si="75"/>
        <v>20</v>
      </c>
    </row>
    <row r="938" spans="1:13" hidden="1" x14ac:dyDescent="0.3">
      <c r="A938" s="168">
        <v>2004</v>
      </c>
      <c r="B938" s="173" t="s">
        <v>12</v>
      </c>
      <c r="C938" s="222">
        <v>22</v>
      </c>
      <c r="D938" s="174">
        <f t="shared" si="76"/>
        <v>22</v>
      </c>
      <c r="E938" s="171">
        <f t="shared" si="72"/>
        <v>0</v>
      </c>
      <c r="F938" s="175"/>
      <c r="G938" s="175"/>
      <c r="H938" s="175"/>
      <c r="I938" s="176">
        <v>2</v>
      </c>
      <c r="J938" s="41">
        <f t="shared" si="73"/>
        <v>2</v>
      </c>
      <c r="K938" s="41">
        <f t="shared" si="74"/>
        <v>2</v>
      </c>
      <c r="L938" s="175"/>
      <c r="M938" s="41">
        <f t="shared" si="75"/>
        <v>2</v>
      </c>
    </row>
    <row r="939" spans="1:13" hidden="1" x14ac:dyDescent="0.3">
      <c r="A939" s="168">
        <v>2004</v>
      </c>
      <c r="B939" s="173" t="s">
        <v>12</v>
      </c>
      <c r="C939" s="222">
        <v>30</v>
      </c>
      <c r="D939" s="174">
        <f t="shared" si="76"/>
        <v>30</v>
      </c>
      <c r="E939" s="171">
        <f t="shared" si="72"/>
        <v>0</v>
      </c>
      <c r="F939" s="175"/>
      <c r="G939" s="175"/>
      <c r="H939" s="175"/>
      <c r="I939" s="176">
        <v>20</v>
      </c>
      <c r="J939" s="41">
        <f t="shared" si="73"/>
        <v>20</v>
      </c>
      <c r="K939" s="41">
        <f t="shared" si="74"/>
        <v>20</v>
      </c>
      <c r="L939" s="175"/>
      <c r="M939" s="41">
        <f t="shared" si="75"/>
        <v>20</v>
      </c>
    </row>
    <row r="940" spans="1:13" hidden="1" x14ac:dyDescent="0.3">
      <c r="A940" s="168">
        <v>2004</v>
      </c>
      <c r="B940" s="173" t="s">
        <v>12</v>
      </c>
      <c r="C940" s="223"/>
      <c r="D940" s="174" t="str">
        <f t="shared" si="76"/>
        <v/>
      </c>
      <c r="E940" s="171">
        <f t="shared" si="72"/>
        <v>0</v>
      </c>
      <c r="F940" s="175"/>
      <c r="G940" s="175"/>
      <c r="H940" s="175"/>
      <c r="I940" s="176">
        <v>4</v>
      </c>
      <c r="J940" s="41">
        <f t="shared" si="73"/>
        <v>4</v>
      </c>
      <c r="K940" s="41">
        <f t="shared" si="74"/>
        <v>4</v>
      </c>
      <c r="L940" s="175"/>
      <c r="M940" s="41">
        <f t="shared" si="75"/>
        <v>4</v>
      </c>
    </row>
    <row r="941" spans="1:13" hidden="1" x14ac:dyDescent="0.3">
      <c r="A941" s="168">
        <v>2004</v>
      </c>
      <c r="B941" s="173" t="s">
        <v>12</v>
      </c>
      <c r="C941" s="224"/>
      <c r="D941" s="174" t="str">
        <f t="shared" si="76"/>
        <v/>
      </c>
      <c r="E941" s="171">
        <f t="shared" si="72"/>
        <v>0</v>
      </c>
      <c r="F941" s="175"/>
      <c r="G941" s="175"/>
      <c r="H941" s="175"/>
      <c r="I941" s="178"/>
      <c r="J941" s="41" t="str">
        <f t="shared" si="73"/>
        <v/>
      </c>
      <c r="K941" s="41" t="str">
        <f t="shared" si="74"/>
        <v/>
      </c>
      <c r="L941" s="175"/>
      <c r="M941" s="41" t="str">
        <f t="shared" si="75"/>
        <v/>
      </c>
    </row>
    <row r="942" spans="1:13" hidden="1" x14ac:dyDescent="0.3">
      <c r="A942" s="168">
        <v>2004</v>
      </c>
      <c r="B942" s="173" t="s">
        <v>12</v>
      </c>
      <c r="C942" s="224"/>
      <c r="D942" s="174" t="str">
        <f t="shared" si="76"/>
        <v/>
      </c>
      <c r="E942" s="171">
        <f t="shared" si="72"/>
        <v>0</v>
      </c>
      <c r="F942" s="175"/>
      <c r="G942" s="175"/>
      <c r="H942" s="175"/>
      <c r="I942" s="178"/>
      <c r="J942" s="41" t="str">
        <f t="shared" si="73"/>
        <v/>
      </c>
      <c r="K942" s="41" t="str">
        <f t="shared" si="74"/>
        <v/>
      </c>
      <c r="L942" s="175"/>
      <c r="M942" s="41" t="str">
        <f t="shared" si="75"/>
        <v/>
      </c>
    </row>
    <row r="943" spans="1:13" hidden="1" x14ac:dyDescent="0.3">
      <c r="A943" s="168">
        <v>2004</v>
      </c>
      <c r="B943" s="173" t="s">
        <v>12</v>
      </c>
      <c r="C943" s="224"/>
      <c r="D943" s="174" t="str">
        <f t="shared" si="76"/>
        <v/>
      </c>
      <c r="E943" s="171">
        <f t="shared" si="72"/>
        <v>0</v>
      </c>
      <c r="F943" s="175"/>
      <c r="G943" s="175"/>
      <c r="H943" s="175"/>
      <c r="I943" s="178"/>
      <c r="J943" s="41" t="str">
        <f t="shared" si="73"/>
        <v/>
      </c>
      <c r="K943" s="41" t="str">
        <f t="shared" si="74"/>
        <v/>
      </c>
      <c r="L943" s="175"/>
      <c r="M943" s="41" t="str">
        <f t="shared" si="75"/>
        <v/>
      </c>
    </row>
    <row r="944" spans="1:13" hidden="1" x14ac:dyDescent="0.3">
      <c r="A944" s="168">
        <v>2004</v>
      </c>
      <c r="B944" s="173" t="s">
        <v>12</v>
      </c>
      <c r="C944" s="224"/>
      <c r="D944" s="174" t="str">
        <f t="shared" si="76"/>
        <v/>
      </c>
      <c r="E944" s="171">
        <f t="shared" si="72"/>
        <v>0</v>
      </c>
      <c r="F944" s="175"/>
      <c r="G944" s="175"/>
      <c r="H944" s="175"/>
      <c r="I944" s="178"/>
      <c r="J944" s="41" t="str">
        <f t="shared" si="73"/>
        <v/>
      </c>
      <c r="K944" s="41" t="str">
        <f t="shared" si="74"/>
        <v/>
      </c>
      <c r="L944" s="175"/>
      <c r="M944" s="41" t="str">
        <f t="shared" si="75"/>
        <v/>
      </c>
    </row>
    <row r="945" spans="1:13" hidden="1" x14ac:dyDescent="0.3">
      <c r="A945" s="168">
        <v>2004</v>
      </c>
      <c r="B945" s="173" t="s">
        <v>12</v>
      </c>
      <c r="C945" s="224"/>
      <c r="D945" s="174" t="str">
        <f t="shared" si="76"/>
        <v/>
      </c>
      <c r="E945" s="171">
        <f t="shared" si="72"/>
        <v>0</v>
      </c>
      <c r="F945" s="175"/>
      <c r="G945" s="175"/>
      <c r="H945" s="175"/>
      <c r="I945" s="178"/>
      <c r="J945" s="41" t="str">
        <f t="shared" si="73"/>
        <v/>
      </c>
      <c r="K945" s="41" t="str">
        <f t="shared" si="74"/>
        <v/>
      </c>
      <c r="L945" s="175"/>
      <c r="M945" s="41" t="str">
        <f t="shared" si="75"/>
        <v/>
      </c>
    </row>
    <row r="946" spans="1:13" hidden="1" x14ac:dyDescent="0.3">
      <c r="A946" s="168">
        <v>2004</v>
      </c>
      <c r="B946" s="173" t="s">
        <v>12</v>
      </c>
      <c r="C946" s="224"/>
      <c r="D946" s="174" t="str">
        <f t="shared" si="76"/>
        <v/>
      </c>
      <c r="E946" s="171">
        <f t="shared" si="72"/>
        <v>0</v>
      </c>
      <c r="F946" s="175"/>
      <c r="G946" s="175"/>
      <c r="H946" s="175"/>
      <c r="I946" s="178"/>
      <c r="J946" s="41" t="str">
        <f t="shared" si="73"/>
        <v/>
      </c>
      <c r="K946" s="41" t="str">
        <f t="shared" si="74"/>
        <v/>
      </c>
      <c r="L946" s="175"/>
      <c r="M946" s="41" t="str">
        <f t="shared" si="75"/>
        <v/>
      </c>
    </row>
    <row r="947" spans="1:13" hidden="1" x14ac:dyDescent="0.3">
      <c r="A947" s="168">
        <v>2004</v>
      </c>
      <c r="B947" s="173" t="s">
        <v>12</v>
      </c>
      <c r="C947" s="224"/>
      <c r="D947" s="174" t="str">
        <f t="shared" si="76"/>
        <v/>
      </c>
      <c r="E947" s="171">
        <f t="shared" si="72"/>
        <v>0</v>
      </c>
      <c r="F947" s="175"/>
      <c r="G947" s="175"/>
      <c r="H947" s="175"/>
      <c r="I947" s="178"/>
      <c r="J947" s="41" t="str">
        <f t="shared" si="73"/>
        <v/>
      </c>
      <c r="K947" s="41" t="str">
        <f t="shared" si="74"/>
        <v/>
      </c>
      <c r="L947" s="175"/>
      <c r="M947" s="41" t="str">
        <f t="shared" si="75"/>
        <v/>
      </c>
    </row>
    <row r="948" spans="1:13" hidden="1" x14ac:dyDescent="0.3">
      <c r="A948" s="168">
        <v>2004</v>
      </c>
      <c r="B948" s="173" t="s">
        <v>12</v>
      </c>
      <c r="C948" s="224"/>
      <c r="D948" s="174" t="str">
        <f t="shared" si="76"/>
        <v/>
      </c>
      <c r="E948" s="171">
        <f t="shared" si="72"/>
        <v>0</v>
      </c>
      <c r="F948" s="175"/>
      <c r="G948" s="175"/>
      <c r="H948" s="175"/>
      <c r="I948" s="178"/>
      <c r="J948" s="41" t="str">
        <f t="shared" si="73"/>
        <v/>
      </c>
      <c r="K948" s="41" t="str">
        <f t="shared" si="74"/>
        <v/>
      </c>
      <c r="L948" s="175"/>
      <c r="M948" s="41" t="str">
        <f t="shared" si="75"/>
        <v/>
      </c>
    </row>
    <row r="949" spans="1:13" hidden="1" x14ac:dyDescent="0.3">
      <c r="A949" s="168">
        <v>2004</v>
      </c>
      <c r="B949" s="173" t="s">
        <v>13</v>
      </c>
      <c r="C949" s="222">
        <v>5</v>
      </c>
      <c r="D949" s="174">
        <f t="shared" si="76"/>
        <v>5</v>
      </c>
      <c r="E949" s="171">
        <f t="shared" si="72"/>
        <v>0</v>
      </c>
      <c r="F949" s="175">
        <f t="array" ref="F949">TRIMMEAN(D949:D1072,0.1)</f>
        <v>6.1358695652173916</v>
      </c>
      <c r="G949" s="175"/>
      <c r="H949" s="175"/>
      <c r="I949" s="178"/>
      <c r="J949" s="41" t="str">
        <f t="shared" si="73"/>
        <v/>
      </c>
      <c r="K949" s="41" t="str">
        <f t="shared" si="74"/>
        <v/>
      </c>
      <c r="L949" s="175"/>
      <c r="M949" s="41" t="str">
        <f t="shared" si="75"/>
        <v/>
      </c>
    </row>
    <row r="950" spans="1:13" hidden="1" x14ac:dyDescent="0.3">
      <c r="A950" s="168">
        <v>2004</v>
      </c>
      <c r="B950" s="173" t="s">
        <v>13</v>
      </c>
      <c r="C950" s="222">
        <v>10</v>
      </c>
      <c r="D950" s="174">
        <f t="shared" si="76"/>
        <v>10</v>
      </c>
      <c r="E950" s="171">
        <f t="shared" si="72"/>
        <v>0</v>
      </c>
      <c r="F950" s="175"/>
      <c r="G950" s="175"/>
      <c r="H950" s="175"/>
      <c r="I950" s="176">
        <v>5</v>
      </c>
      <c r="J950" s="41">
        <f t="shared" si="73"/>
        <v>5</v>
      </c>
      <c r="K950" s="41">
        <f t="shared" si="74"/>
        <v>5</v>
      </c>
      <c r="L950" s="175"/>
      <c r="M950" s="41">
        <f t="shared" si="75"/>
        <v>5</v>
      </c>
    </row>
    <row r="951" spans="1:13" hidden="1" x14ac:dyDescent="0.3">
      <c r="A951" s="168">
        <v>2004</v>
      </c>
      <c r="B951" s="173" t="s">
        <v>13</v>
      </c>
      <c r="C951" s="222">
        <v>10</v>
      </c>
      <c r="D951" s="174">
        <f t="shared" si="76"/>
        <v>10</v>
      </c>
      <c r="E951" s="171">
        <f t="shared" si="72"/>
        <v>0</v>
      </c>
      <c r="F951" s="175"/>
      <c r="G951" s="175"/>
      <c r="H951" s="175"/>
      <c r="I951" s="176">
        <v>100</v>
      </c>
      <c r="J951" s="41" t="str">
        <f t="shared" si="73"/>
        <v/>
      </c>
      <c r="K951" s="41">
        <f t="shared" si="74"/>
        <v>10</v>
      </c>
      <c r="L951" s="175"/>
      <c r="M951" s="41">
        <f t="shared" si="75"/>
        <v>10</v>
      </c>
    </row>
    <row r="952" spans="1:13" hidden="1" x14ac:dyDescent="0.3">
      <c r="A952" s="168">
        <v>2004</v>
      </c>
      <c r="B952" s="173" t="s">
        <v>13</v>
      </c>
      <c r="C952" s="222">
        <v>20</v>
      </c>
      <c r="D952" s="174">
        <f t="shared" si="76"/>
        <v>20</v>
      </c>
      <c r="E952" s="171">
        <f t="shared" si="72"/>
        <v>0</v>
      </c>
      <c r="F952" s="175"/>
      <c r="G952" s="175"/>
      <c r="H952" s="175"/>
      <c r="I952" s="176">
        <v>20</v>
      </c>
      <c r="J952" s="41">
        <f t="shared" si="73"/>
        <v>20</v>
      </c>
      <c r="K952" s="41">
        <f t="shared" si="74"/>
        <v>20</v>
      </c>
      <c r="L952" s="175"/>
      <c r="M952" s="41">
        <f t="shared" si="75"/>
        <v>20</v>
      </c>
    </row>
    <row r="953" spans="1:13" hidden="1" x14ac:dyDescent="0.3">
      <c r="A953" s="168">
        <v>2004</v>
      </c>
      <c r="B953" s="173" t="s">
        <v>13</v>
      </c>
      <c r="C953" s="222">
        <v>5</v>
      </c>
      <c r="D953" s="174">
        <f t="shared" si="76"/>
        <v>5</v>
      </c>
      <c r="E953" s="171">
        <f t="shared" si="72"/>
        <v>0</v>
      </c>
      <c r="F953" s="175"/>
      <c r="G953" s="175"/>
      <c r="H953" s="175"/>
      <c r="I953" s="176">
        <v>50</v>
      </c>
      <c r="J953" s="41">
        <f t="shared" si="73"/>
        <v>5</v>
      </c>
      <c r="K953" s="41">
        <f t="shared" si="74"/>
        <v>5</v>
      </c>
      <c r="L953" s="175"/>
      <c r="M953" s="41">
        <f t="shared" si="75"/>
        <v>5</v>
      </c>
    </row>
    <row r="954" spans="1:13" hidden="1" x14ac:dyDescent="0.3">
      <c r="A954" s="168">
        <v>2004</v>
      </c>
      <c r="B954" s="173" t="s">
        <v>13</v>
      </c>
      <c r="C954" s="222">
        <v>1</v>
      </c>
      <c r="D954" s="174">
        <f t="shared" si="76"/>
        <v>1</v>
      </c>
      <c r="E954" s="171">
        <f t="shared" si="72"/>
        <v>0</v>
      </c>
      <c r="F954" s="175"/>
      <c r="G954" s="175"/>
      <c r="H954" s="175"/>
      <c r="I954" s="176">
        <v>1</v>
      </c>
      <c r="J954" s="41">
        <f t="shared" si="73"/>
        <v>1</v>
      </c>
      <c r="K954" s="41">
        <f t="shared" si="74"/>
        <v>1</v>
      </c>
      <c r="L954" s="175"/>
      <c r="M954" s="41">
        <f t="shared" si="75"/>
        <v>1</v>
      </c>
    </row>
    <row r="955" spans="1:13" hidden="1" x14ac:dyDescent="0.3">
      <c r="A955" s="168">
        <v>2004</v>
      </c>
      <c r="B955" s="173" t="s">
        <v>13</v>
      </c>
      <c r="C955" s="222">
        <v>1</v>
      </c>
      <c r="D955" s="174">
        <f t="shared" si="76"/>
        <v>1</v>
      </c>
      <c r="E955" s="171">
        <f t="shared" si="72"/>
        <v>0</v>
      </c>
      <c r="F955" s="175"/>
      <c r="G955" s="175"/>
      <c r="H955" s="175"/>
      <c r="I955" s="176">
        <v>2.5</v>
      </c>
      <c r="J955" s="41">
        <f t="shared" si="73"/>
        <v>2.5</v>
      </c>
      <c r="K955" s="41">
        <f t="shared" si="74"/>
        <v>2.5</v>
      </c>
      <c r="L955" s="175"/>
      <c r="M955" s="41">
        <f t="shared" si="75"/>
        <v>2.5</v>
      </c>
    </row>
    <row r="956" spans="1:13" hidden="1" x14ac:dyDescent="0.3">
      <c r="A956" s="168">
        <v>2004</v>
      </c>
      <c r="B956" s="173" t="s">
        <v>13</v>
      </c>
      <c r="C956" s="222">
        <v>1</v>
      </c>
      <c r="D956" s="174">
        <f t="shared" si="76"/>
        <v>1</v>
      </c>
      <c r="E956" s="171">
        <f t="shared" si="72"/>
        <v>0</v>
      </c>
      <c r="F956" s="175"/>
      <c r="G956" s="175"/>
      <c r="H956" s="175"/>
      <c r="I956" s="176">
        <v>10</v>
      </c>
      <c r="J956" s="41">
        <f t="shared" si="73"/>
        <v>10</v>
      </c>
      <c r="K956" s="41">
        <f t="shared" si="74"/>
        <v>1</v>
      </c>
      <c r="L956" s="175"/>
      <c r="M956" s="41">
        <f t="shared" si="75"/>
        <v>1</v>
      </c>
    </row>
    <row r="957" spans="1:13" hidden="1" x14ac:dyDescent="0.3">
      <c r="A957" s="168">
        <v>2004</v>
      </c>
      <c r="B957" s="173" t="s">
        <v>13</v>
      </c>
      <c r="C957" s="222">
        <v>2</v>
      </c>
      <c r="D957" s="174">
        <f t="shared" si="76"/>
        <v>2</v>
      </c>
      <c r="E957" s="171">
        <f t="shared" si="72"/>
        <v>0</v>
      </c>
      <c r="F957" s="175"/>
      <c r="G957" s="175"/>
      <c r="H957" s="175"/>
      <c r="I957" s="176">
        <v>2</v>
      </c>
      <c r="J957" s="41">
        <f t="shared" si="73"/>
        <v>2</v>
      </c>
      <c r="K957" s="41">
        <f t="shared" si="74"/>
        <v>2</v>
      </c>
      <c r="L957" s="175"/>
      <c r="M957" s="41">
        <f t="shared" si="75"/>
        <v>2</v>
      </c>
    </row>
    <row r="958" spans="1:13" hidden="1" x14ac:dyDescent="0.3">
      <c r="A958" s="168">
        <v>2004</v>
      </c>
      <c r="B958" s="173" t="s">
        <v>13</v>
      </c>
      <c r="C958" s="222">
        <v>2</v>
      </c>
      <c r="D958" s="174">
        <f t="shared" si="76"/>
        <v>2</v>
      </c>
      <c r="E958" s="171">
        <f t="shared" si="72"/>
        <v>0</v>
      </c>
      <c r="F958" s="175"/>
      <c r="G958" s="175"/>
      <c r="H958" s="175"/>
      <c r="I958" s="176">
        <v>2</v>
      </c>
      <c r="J958" s="41">
        <f t="shared" si="73"/>
        <v>2</v>
      </c>
      <c r="K958" s="41">
        <f t="shared" si="74"/>
        <v>2</v>
      </c>
      <c r="L958" s="175"/>
      <c r="M958" s="41">
        <f t="shared" si="75"/>
        <v>2</v>
      </c>
    </row>
    <row r="959" spans="1:13" hidden="1" x14ac:dyDescent="0.3">
      <c r="A959" s="168">
        <v>2004</v>
      </c>
      <c r="B959" s="173" t="s">
        <v>13</v>
      </c>
      <c r="C959" s="222">
        <v>2</v>
      </c>
      <c r="D959" s="174">
        <f t="shared" si="76"/>
        <v>2</v>
      </c>
      <c r="E959" s="171">
        <f t="shared" si="72"/>
        <v>0</v>
      </c>
      <c r="F959" s="175"/>
      <c r="G959" s="175"/>
      <c r="H959" s="175"/>
      <c r="I959" s="176">
        <v>20</v>
      </c>
      <c r="J959" s="41">
        <f t="shared" si="73"/>
        <v>20</v>
      </c>
      <c r="K959" s="41">
        <f t="shared" si="74"/>
        <v>2</v>
      </c>
      <c r="L959" s="175"/>
      <c r="M959" s="41">
        <f t="shared" si="75"/>
        <v>2</v>
      </c>
    </row>
    <row r="960" spans="1:13" hidden="1" x14ac:dyDescent="0.3">
      <c r="A960" s="168">
        <v>2004</v>
      </c>
      <c r="B960" s="173" t="s">
        <v>13</v>
      </c>
      <c r="C960" s="222">
        <v>3</v>
      </c>
      <c r="D960" s="174">
        <f t="shared" si="76"/>
        <v>3</v>
      </c>
      <c r="E960" s="171">
        <f t="shared" si="72"/>
        <v>0</v>
      </c>
      <c r="F960" s="175"/>
      <c r="G960" s="175"/>
      <c r="H960" s="175"/>
      <c r="I960" s="176">
        <v>3</v>
      </c>
      <c r="J960" s="41">
        <f t="shared" si="73"/>
        <v>3</v>
      </c>
      <c r="K960" s="41">
        <f t="shared" si="74"/>
        <v>3</v>
      </c>
      <c r="L960" s="175"/>
      <c r="M960" s="41">
        <f t="shared" si="75"/>
        <v>3</v>
      </c>
    </row>
    <row r="961" spans="1:13" hidden="1" x14ac:dyDescent="0.3">
      <c r="A961" s="168">
        <v>2004</v>
      </c>
      <c r="B961" s="173" t="s">
        <v>13</v>
      </c>
      <c r="C961" s="222">
        <v>3</v>
      </c>
      <c r="D961" s="174">
        <f t="shared" si="76"/>
        <v>3</v>
      </c>
      <c r="E961" s="171">
        <f t="shared" si="72"/>
        <v>0</v>
      </c>
      <c r="F961" s="175"/>
      <c r="G961" s="175"/>
      <c r="H961" s="175"/>
      <c r="I961" s="176">
        <v>3</v>
      </c>
      <c r="J961" s="41">
        <f t="shared" si="73"/>
        <v>3</v>
      </c>
      <c r="K961" s="41">
        <f t="shared" si="74"/>
        <v>3</v>
      </c>
      <c r="L961" s="175"/>
      <c r="M961" s="41">
        <f t="shared" si="75"/>
        <v>3</v>
      </c>
    </row>
    <row r="962" spans="1:13" hidden="1" x14ac:dyDescent="0.3">
      <c r="A962" s="168">
        <v>2004</v>
      </c>
      <c r="B962" s="173" t="s">
        <v>13</v>
      </c>
      <c r="C962" s="222">
        <v>3</v>
      </c>
      <c r="D962" s="174">
        <f t="shared" si="76"/>
        <v>3</v>
      </c>
      <c r="E962" s="171">
        <f t="shared" ref="E962:E1025" si="77">IF(D962&lt;&gt;C962,1,0)</f>
        <v>0</v>
      </c>
      <c r="F962" s="175"/>
      <c r="G962" s="175"/>
      <c r="H962" s="175"/>
      <c r="I962" s="176">
        <v>3</v>
      </c>
      <c r="J962" s="41">
        <f t="shared" ref="J962:J1025" si="78">IF(OR(I962="",I962&gt;=75),"",IF(AND(I962&lt;75,OR(D962&lt;=0,D962="")),I962,IF(AND(I962&gt;=D962*10,I962&gt;30),D962,IF(D962&lt;&gt;"",I962,""))))</f>
        <v>3</v>
      </c>
      <c r="K962" s="41">
        <f t="shared" si="74"/>
        <v>3</v>
      </c>
      <c r="L962" s="175"/>
      <c r="M962" s="41">
        <f t="shared" si="75"/>
        <v>3</v>
      </c>
    </row>
    <row r="963" spans="1:13" hidden="1" x14ac:dyDescent="0.3">
      <c r="A963" s="168">
        <v>2004</v>
      </c>
      <c r="B963" s="173" t="s">
        <v>13</v>
      </c>
      <c r="C963" s="222">
        <v>3</v>
      </c>
      <c r="D963" s="174">
        <f t="shared" si="76"/>
        <v>3</v>
      </c>
      <c r="E963" s="171">
        <f t="shared" si="77"/>
        <v>0</v>
      </c>
      <c r="F963" s="175"/>
      <c r="G963" s="175"/>
      <c r="H963" s="175"/>
      <c r="I963" s="176">
        <v>3</v>
      </c>
      <c r="J963" s="41">
        <f t="shared" si="78"/>
        <v>3</v>
      </c>
      <c r="K963" s="41">
        <f t="shared" ref="K963:K1026" si="79">IF($I963="","",IF(AND($C963&gt;0,$I963&gt;=$C963*10),$C963,IF(I963&gt;=50,"",IF($C963="",$I963,IF($C963&lt;&gt;"",$I963,"")))))</f>
        <v>3</v>
      </c>
      <c r="L963" s="175"/>
      <c r="M963" s="41">
        <f t="shared" ref="M963:M1026" si="80">IFERROR(K963,I963)</f>
        <v>3</v>
      </c>
    </row>
    <row r="964" spans="1:13" hidden="1" x14ac:dyDescent="0.3">
      <c r="A964" s="168">
        <v>2004</v>
      </c>
      <c r="B964" s="173" t="s">
        <v>13</v>
      </c>
      <c r="C964" s="222">
        <v>5</v>
      </c>
      <c r="D964" s="174">
        <f t="shared" ref="D964:D999" si="81">IF(OR(C964="",C964&gt;=50),"",C964)</f>
        <v>5</v>
      </c>
      <c r="E964" s="171">
        <f t="shared" si="77"/>
        <v>0</v>
      </c>
      <c r="F964" s="175"/>
      <c r="G964" s="175"/>
      <c r="H964" s="175"/>
      <c r="I964" s="176">
        <v>-2</v>
      </c>
      <c r="J964" s="41">
        <f t="shared" si="78"/>
        <v>-2</v>
      </c>
      <c r="K964" s="41">
        <f t="shared" si="79"/>
        <v>-2</v>
      </c>
      <c r="L964" s="175"/>
      <c r="M964" s="41">
        <f t="shared" si="80"/>
        <v>-2</v>
      </c>
    </row>
    <row r="965" spans="1:13" hidden="1" x14ac:dyDescent="0.3">
      <c r="A965" s="168">
        <v>2004</v>
      </c>
      <c r="B965" s="173" t="s">
        <v>13</v>
      </c>
      <c r="C965" s="222">
        <v>5</v>
      </c>
      <c r="D965" s="174">
        <f t="shared" si="81"/>
        <v>5</v>
      </c>
      <c r="E965" s="171">
        <f t="shared" si="77"/>
        <v>0</v>
      </c>
      <c r="F965" s="175"/>
      <c r="G965" s="175"/>
      <c r="H965" s="175"/>
      <c r="I965" s="176">
        <v>2</v>
      </c>
      <c r="J965" s="41">
        <f t="shared" si="78"/>
        <v>2</v>
      </c>
      <c r="K965" s="41">
        <f t="shared" si="79"/>
        <v>2</v>
      </c>
      <c r="L965" s="175"/>
      <c r="M965" s="41">
        <f t="shared" si="80"/>
        <v>2</v>
      </c>
    </row>
    <row r="966" spans="1:13" hidden="1" x14ac:dyDescent="0.3">
      <c r="A966" s="168">
        <v>2004</v>
      </c>
      <c r="B966" s="173" t="s">
        <v>13</v>
      </c>
      <c r="C966" s="222">
        <v>5</v>
      </c>
      <c r="D966" s="174">
        <f t="shared" si="81"/>
        <v>5</v>
      </c>
      <c r="E966" s="171">
        <f t="shared" si="77"/>
        <v>0</v>
      </c>
      <c r="F966" s="175"/>
      <c r="G966" s="175"/>
      <c r="H966" s="175"/>
      <c r="I966" s="176">
        <v>2</v>
      </c>
      <c r="J966" s="41">
        <f t="shared" si="78"/>
        <v>2</v>
      </c>
      <c r="K966" s="41">
        <f t="shared" si="79"/>
        <v>2</v>
      </c>
      <c r="L966" s="175"/>
      <c r="M966" s="41">
        <f t="shared" si="80"/>
        <v>2</v>
      </c>
    </row>
    <row r="967" spans="1:13" hidden="1" x14ac:dyDescent="0.3">
      <c r="A967" s="168">
        <v>2004</v>
      </c>
      <c r="B967" s="173" t="s">
        <v>13</v>
      </c>
      <c r="C967" s="222">
        <v>5</v>
      </c>
      <c r="D967" s="174">
        <f t="shared" si="81"/>
        <v>5</v>
      </c>
      <c r="E967" s="171">
        <f t="shared" si="77"/>
        <v>0</v>
      </c>
      <c r="F967" s="175"/>
      <c r="G967" s="175"/>
      <c r="H967" s="175"/>
      <c r="I967" s="176">
        <v>3</v>
      </c>
      <c r="J967" s="41">
        <f t="shared" si="78"/>
        <v>3</v>
      </c>
      <c r="K967" s="41">
        <f t="shared" si="79"/>
        <v>3</v>
      </c>
      <c r="L967" s="175"/>
      <c r="M967" s="41">
        <f t="shared" si="80"/>
        <v>3</v>
      </c>
    </row>
    <row r="968" spans="1:13" hidden="1" x14ac:dyDescent="0.3">
      <c r="A968" s="168">
        <v>2004</v>
      </c>
      <c r="B968" s="173" t="s">
        <v>13</v>
      </c>
      <c r="C968" s="222">
        <v>5</v>
      </c>
      <c r="D968" s="174">
        <f t="shared" si="81"/>
        <v>5</v>
      </c>
      <c r="E968" s="171">
        <f t="shared" si="77"/>
        <v>0</v>
      </c>
      <c r="F968" s="175"/>
      <c r="G968" s="175"/>
      <c r="H968" s="175"/>
      <c r="I968" s="176">
        <v>5</v>
      </c>
      <c r="J968" s="41">
        <f t="shared" si="78"/>
        <v>5</v>
      </c>
      <c r="K968" s="41">
        <f t="shared" si="79"/>
        <v>5</v>
      </c>
      <c r="L968" s="175"/>
      <c r="M968" s="41">
        <f t="shared" si="80"/>
        <v>5</v>
      </c>
    </row>
    <row r="969" spans="1:13" hidden="1" x14ac:dyDescent="0.3">
      <c r="A969" s="168">
        <v>2004</v>
      </c>
      <c r="B969" s="173" t="s">
        <v>13</v>
      </c>
      <c r="C969" s="222">
        <v>5</v>
      </c>
      <c r="D969" s="174">
        <f t="shared" si="81"/>
        <v>5</v>
      </c>
      <c r="E969" s="171">
        <f t="shared" si="77"/>
        <v>0</v>
      </c>
      <c r="F969" s="175"/>
      <c r="G969" s="175"/>
      <c r="H969" s="175"/>
      <c r="I969" s="176">
        <v>12</v>
      </c>
      <c r="J969" s="41">
        <f t="shared" si="78"/>
        <v>12</v>
      </c>
      <c r="K969" s="41">
        <f t="shared" si="79"/>
        <v>12</v>
      </c>
      <c r="L969" s="175"/>
      <c r="M969" s="41">
        <f t="shared" si="80"/>
        <v>12</v>
      </c>
    </row>
    <row r="970" spans="1:13" hidden="1" x14ac:dyDescent="0.3">
      <c r="A970" s="168">
        <v>2004</v>
      </c>
      <c r="B970" s="173" t="s">
        <v>13</v>
      </c>
      <c r="C970" s="222">
        <v>5</v>
      </c>
      <c r="D970" s="174">
        <f t="shared" si="81"/>
        <v>5</v>
      </c>
      <c r="E970" s="171">
        <f t="shared" si="77"/>
        <v>0</v>
      </c>
      <c r="F970" s="175"/>
      <c r="G970" s="175"/>
      <c r="H970" s="175"/>
      <c r="I970" s="176">
        <v>20</v>
      </c>
      <c r="J970" s="41">
        <f t="shared" si="78"/>
        <v>20</v>
      </c>
      <c r="K970" s="41">
        <f t="shared" si="79"/>
        <v>20</v>
      </c>
      <c r="L970" s="175"/>
      <c r="M970" s="41">
        <f t="shared" si="80"/>
        <v>20</v>
      </c>
    </row>
    <row r="971" spans="1:13" hidden="1" x14ac:dyDescent="0.3">
      <c r="A971" s="168">
        <v>2004</v>
      </c>
      <c r="B971" s="173" t="s">
        <v>13</v>
      </c>
      <c r="C971" s="222">
        <v>5</v>
      </c>
      <c r="D971" s="174">
        <f t="shared" si="81"/>
        <v>5</v>
      </c>
      <c r="E971" s="171">
        <f t="shared" si="77"/>
        <v>0</v>
      </c>
      <c r="F971" s="175"/>
      <c r="G971" s="175"/>
      <c r="H971" s="175"/>
      <c r="I971" s="176">
        <v>50</v>
      </c>
      <c r="J971" s="41">
        <f t="shared" si="78"/>
        <v>5</v>
      </c>
      <c r="K971" s="41">
        <f t="shared" si="79"/>
        <v>5</v>
      </c>
      <c r="L971" s="175"/>
      <c r="M971" s="41">
        <f t="shared" si="80"/>
        <v>5</v>
      </c>
    </row>
    <row r="972" spans="1:13" hidden="1" x14ac:dyDescent="0.3">
      <c r="A972" s="168">
        <v>2004</v>
      </c>
      <c r="B972" s="173" t="s">
        <v>13</v>
      </c>
      <c r="C972" s="222">
        <v>6</v>
      </c>
      <c r="D972" s="174">
        <f t="shared" si="81"/>
        <v>6</v>
      </c>
      <c r="E972" s="171">
        <f t="shared" si="77"/>
        <v>0</v>
      </c>
      <c r="F972" s="175"/>
      <c r="G972" s="175"/>
      <c r="H972" s="175"/>
      <c r="I972" s="176">
        <v>20</v>
      </c>
      <c r="J972" s="41">
        <f t="shared" si="78"/>
        <v>20</v>
      </c>
      <c r="K972" s="41">
        <f t="shared" si="79"/>
        <v>20</v>
      </c>
      <c r="L972" s="175"/>
      <c r="M972" s="41">
        <f t="shared" si="80"/>
        <v>20</v>
      </c>
    </row>
    <row r="973" spans="1:13" hidden="1" x14ac:dyDescent="0.3">
      <c r="A973" s="168">
        <v>2004</v>
      </c>
      <c r="B973" s="173" t="s">
        <v>13</v>
      </c>
      <c r="C973" s="222">
        <v>7</v>
      </c>
      <c r="D973" s="174">
        <f t="shared" si="81"/>
        <v>7</v>
      </c>
      <c r="E973" s="171">
        <f t="shared" si="77"/>
        <v>0</v>
      </c>
      <c r="F973" s="175"/>
      <c r="G973" s="175"/>
      <c r="H973" s="175"/>
      <c r="I973" s="176">
        <v>5</v>
      </c>
      <c r="J973" s="41">
        <f t="shared" si="78"/>
        <v>5</v>
      </c>
      <c r="K973" s="41">
        <f t="shared" si="79"/>
        <v>5</v>
      </c>
      <c r="L973" s="175"/>
      <c r="M973" s="41">
        <f t="shared" si="80"/>
        <v>5</v>
      </c>
    </row>
    <row r="974" spans="1:13" hidden="1" x14ac:dyDescent="0.3">
      <c r="A974" s="168">
        <v>2004</v>
      </c>
      <c r="B974" s="173" t="s">
        <v>13</v>
      </c>
      <c r="C974" s="222">
        <v>7</v>
      </c>
      <c r="D974" s="174">
        <f t="shared" si="81"/>
        <v>7</v>
      </c>
      <c r="E974" s="171">
        <f t="shared" si="77"/>
        <v>0</v>
      </c>
      <c r="F974" s="175"/>
      <c r="G974" s="175"/>
      <c r="H974" s="175"/>
      <c r="I974" s="176">
        <v>5</v>
      </c>
      <c r="J974" s="41">
        <f t="shared" si="78"/>
        <v>5</v>
      </c>
      <c r="K974" s="41">
        <f t="shared" si="79"/>
        <v>5</v>
      </c>
      <c r="L974" s="175"/>
      <c r="M974" s="41">
        <f t="shared" si="80"/>
        <v>5</v>
      </c>
    </row>
    <row r="975" spans="1:13" hidden="1" x14ac:dyDescent="0.3">
      <c r="A975" s="168">
        <v>2004</v>
      </c>
      <c r="B975" s="173" t="s">
        <v>13</v>
      </c>
      <c r="C975" s="222">
        <v>7</v>
      </c>
      <c r="D975" s="174">
        <f t="shared" si="81"/>
        <v>7</v>
      </c>
      <c r="E975" s="171">
        <f t="shared" si="77"/>
        <v>0</v>
      </c>
      <c r="F975" s="175"/>
      <c r="G975" s="175"/>
      <c r="H975" s="175"/>
      <c r="I975" s="176">
        <v>8</v>
      </c>
      <c r="J975" s="41">
        <f t="shared" si="78"/>
        <v>8</v>
      </c>
      <c r="K975" s="41">
        <f t="shared" si="79"/>
        <v>8</v>
      </c>
      <c r="L975" s="175"/>
      <c r="M975" s="41">
        <f t="shared" si="80"/>
        <v>8</v>
      </c>
    </row>
    <row r="976" spans="1:13" hidden="1" x14ac:dyDescent="0.3">
      <c r="A976" s="168">
        <v>2004</v>
      </c>
      <c r="B976" s="173" t="s">
        <v>13</v>
      </c>
      <c r="C976" s="222">
        <v>9</v>
      </c>
      <c r="D976" s="174">
        <f t="shared" si="81"/>
        <v>9</v>
      </c>
      <c r="E976" s="171">
        <f t="shared" si="77"/>
        <v>0</v>
      </c>
      <c r="F976" s="175"/>
      <c r="G976" s="175"/>
      <c r="H976" s="175"/>
      <c r="I976" s="176">
        <v>15</v>
      </c>
      <c r="J976" s="41">
        <f t="shared" si="78"/>
        <v>15</v>
      </c>
      <c r="K976" s="41">
        <f t="shared" si="79"/>
        <v>15</v>
      </c>
      <c r="L976" s="175"/>
      <c r="M976" s="41">
        <f t="shared" si="80"/>
        <v>15</v>
      </c>
    </row>
    <row r="977" spans="1:13" hidden="1" x14ac:dyDescent="0.3">
      <c r="A977" s="168">
        <v>2004</v>
      </c>
      <c r="B977" s="173" t="s">
        <v>13</v>
      </c>
      <c r="C977" s="222">
        <v>10</v>
      </c>
      <c r="D977" s="174">
        <f t="shared" si="81"/>
        <v>10</v>
      </c>
      <c r="E977" s="171">
        <f t="shared" si="77"/>
        <v>0</v>
      </c>
      <c r="F977" s="175"/>
      <c r="G977" s="175"/>
      <c r="H977" s="175"/>
      <c r="I977" s="176">
        <v>6.5</v>
      </c>
      <c r="J977" s="41">
        <f t="shared" si="78"/>
        <v>6.5</v>
      </c>
      <c r="K977" s="41">
        <f t="shared" si="79"/>
        <v>6.5</v>
      </c>
      <c r="L977" s="175"/>
      <c r="M977" s="41">
        <f t="shared" si="80"/>
        <v>6.5</v>
      </c>
    </row>
    <row r="978" spans="1:13" hidden="1" x14ac:dyDescent="0.3">
      <c r="A978" s="168">
        <v>2004</v>
      </c>
      <c r="B978" s="173" t="s">
        <v>13</v>
      </c>
      <c r="C978" s="222">
        <v>10</v>
      </c>
      <c r="D978" s="174">
        <f t="shared" si="81"/>
        <v>10</v>
      </c>
      <c r="E978" s="171">
        <f t="shared" si="77"/>
        <v>0</v>
      </c>
      <c r="F978" s="175"/>
      <c r="G978" s="175"/>
      <c r="H978" s="175"/>
      <c r="I978" s="176">
        <v>7</v>
      </c>
      <c r="J978" s="41">
        <f t="shared" si="78"/>
        <v>7</v>
      </c>
      <c r="K978" s="41">
        <f t="shared" si="79"/>
        <v>7</v>
      </c>
      <c r="L978" s="175"/>
      <c r="M978" s="41">
        <f t="shared" si="80"/>
        <v>7</v>
      </c>
    </row>
    <row r="979" spans="1:13" hidden="1" x14ac:dyDescent="0.3">
      <c r="A979" s="168">
        <v>2004</v>
      </c>
      <c r="B979" s="173" t="s">
        <v>13</v>
      </c>
      <c r="C979" s="222">
        <v>10</v>
      </c>
      <c r="D979" s="174">
        <f t="shared" si="81"/>
        <v>10</v>
      </c>
      <c r="E979" s="171">
        <f t="shared" si="77"/>
        <v>0</v>
      </c>
      <c r="F979" s="175"/>
      <c r="G979" s="175"/>
      <c r="H979" s="175"/>
      <c r="I979" s="176">
        <v>7</v>
      </c>
      <c r="J979" s="41">
        <f t="shared" si="78"/>
        <v>7</v>
      </c>
      <c r="K979" s="41">
        <f t="shared" si="79"/>
        <v>7</v>
      </c>
      <c r="L979" s="175"/>
      <c r="M979" s="41">
        <f t="shared" si="80"/>
        <v>7</v>
      </c>
    </row>
    <row r="980" spans="1:13" hidden="1" x14ac:dyDescent="0.3">
      <c r="A980" s="168">
        <v>2004</v>
      </c>
      <c r="B980" s="173" t="s">
        <v>13</v>
      </c>
      <c r="C980" s="222">
        <v>10</v>
      </c>
      <c r="D980" s="174">
        <f t="shared" si="81"/>
        <v>10</v>
      </c>
      <c r="E980" s="171">
        <f t="shared" si="77"/>
        <v>0</v>
      </c>
      <c r="F980" s="175"/>
      <c r="G980" s="175"/>
      <c r="H980" s="175"/>
      <c r="I980" s="176">
        <v>10</v>
      </c>
      <c r="J980" s="41">
        <f t="shared" si="78"/>
        <v>10</v>
      </c>
      <c r="K980" s="41">
        <f t="shared" si="79"/>
        <v>10</v>
      </c>
      <c r="L980" s="175"/>
      <c r="M980" s="41">
        <f t="shared" si="80"/>
        <v>10</v>
      </c>
    </row>
    <row r="981" spans="1:13" hidden="1" x14ac:dyDescent="0.3">
      <c r="A981" s="168">
        <v>2004</v>
      </c>
      <c r="B981" s="173" t="s">
        <v>13</v>
      </c>
      <c r="C981" s="222">
        <v>10</v>
      </c>
      <c r="D981" s="174">
        <f t="shared" si="81"/>
        <v>10</v>
      </c>
      <c r="E981" s="171">
        <f t="shared" si="77"/>
        <v>0</v>
      </c>
      <c r="F981" s="175"/>
      <c r="G981" s="175"/>
      <c r="H981" s="175"/>
      <c r="I981" s="176">
        <v>30</v>
      </c>
      <c r="J981" s="41">
        <f t="shared" si="78"/>
        <v>30</v>
      </c>
      <c r="K981" s="41">
        <f t="shared" si="79"/>
        <v>30</v>
      </c>
      <c r="L981" s="175"/>
      <c r="M981" s="41">
        <f t="shared" si="80"/>
        <v>30</v>
      </c>
    </row>
    <row r="982" spans="1:13" hidden="1" x14ac:dyDescent="0.3">
      <c r="A982" s="168">
        <v>2004</v>
      </c>
      <c r="B982" s="173" t="s">
        <v>13</v>
      </c>
      <c r="C982" s="222">
        <v>10</v>
      </c>
      <c r="D982" s="174">
        <f t="shared" si="81"/>
        <v>10</v>
      </c>
      <c r="E982" s="171">
        <f t="shared" si="77"/>
        <v>0</v>
      </c>
      <c r="F982" s="175"/>
      <c r="G982" s="175"/>
      <c r="H982" s="175"/>
      <c r="I982" s="176">
        <v>30</v>
      </c>
      <c r="J982" s="41">
        <f t="shared" si="78"/>
        <v>30</v>
      </c>
      <c r="K982" s="41">
        <f t="shared" si="79"/>
        <v>30</v>
      </c>
      <c r="L982" s="175"/>
      <c r="M982" s="41">
        <f t="shared" si="80"/>
        <v>30</v>
      </c>
    </row>
    <row r="983" spans="1:13" hidden="1" x14ac:dyDescent="0.3">
      <c r="A983" s="168">
        <v>2004</v>
      </c>
      <c r="B983" s="173" t="s">
        <v>13</v>
      </c>
      <c r="C983" s="222">
        <v>10</v>
      </c>
      <c r="D983" s="174">
        <f t="shared" si="81"/>
        <v>10</v>
      </c>
      <c r="E983" s="171">
        <f t="shared" si="77"/>
        <v>0</v>
      </c>
      <c r="F983" s="175"/>
      <c r="G983" s="175"/>
      <c r="H983" s="175"/>
      <c r="I983" s="179">
        <v>45</v>
      </c>
      <c r="J983" s="41">
        <f t="shared" si="78"/>
        <v>45</v>
      </c>
      <c r="K983" s="41">
        <f t="shared" si="79"/>
        <v>45</v>
      </c>
      <c r="L983" s="175"/>
      <c r="M983" s="41">
        <f t="shared" si="80"/>
        <v>45</v>
      </c>
    </row>
    <row r="984" spans="1:13" hidden="1" x14ac:dyDescent="0.3">
      <c r="A984" s="168">
        <v>2004</v>
      </c>
      <c r="B984" s="173" t="s">
        <v>13</v>
      </c>
      <c r="C984" s="222">
        <v>30</v>
      </c>
      <c r="D984" s="174">
        <f t="shared" si="81"/>
        <v>30</v>
      </c>
      <c r="E984" s="171">
        <f t="shared" si="77"/>
        <v>0</v>
      </c>
      <c r="F984" s="175"/>
      <c r="G984" s="175"/>
      <c r="H984" s="175"/>
      <c r="I984" s="176">
        <v>7</v>
      </c>
      <c r="J984" s="41">
        <f t="shared" si="78"/>
        <v>7</v>
      </c>
      <c r="K984" s="41">
        <f t="shared" si="79"/>
        <v>7</v>
      </c>
      <c r="L984" s="175"/>
      <c r="M984" s="41">
        <f t="shared" si="80"/>
        <v>7</v>
      </c>
    </row>
    <row r="985" spans="1:13" hidden="1" x14ac:dyDescent="0.3">
      <c r="A985" s="168">
        <v>2004</v>
      </c>
      <c r="B985" s="173" t="s">
        <v>13</v>
      </c>
      <c r="C985" s="224"/>
      <c r="D985" s="174" t="str">
        <f t="shared" si="81"/>
        <v/>
      </c>
      <c r="E985" s="171">
        <f t="shared" si="77"/>
        <v>0</v>
      </c>
      <c r="F985" s="175"/>
      <c r="G985" s="175"/>
      <c r="H985" s="175"/>
      <c r="I985" s="178"/>
      <c r="J985" s="41" t="str">
        <f t="shared" si="78"/>
        <v/>
      </c>
      <c r="K985" s="41" t="str">
        <f t="shared" si="79"/>
        <v/>
      </c>
      <c r="L985" s="175"/>
      <c r="M985" s="41" t="str">
        <f t="shared" si="80"/>
        <v/>
      </c>
    </row>
    <row r="986" spans="1:13" hidden="1" x14ac:dyDescent="0.3">
      <c r="A986" s="168">
        <v>2004</v>
      </c>
      <c r="B986" s="173" t="s">
        <v>13</v>
      </c>
      <c r="C986" s="222">
        <v>7</v>
      </c>
      <c r="D986" s="174">
        <f t="shared" si="81"/>
        <v>7</v>
      </c>
      <c r="E986" s="171">
        <f t="shared" si="77"/>
        <v>0</v>
      </c>
      <c r="F986" s="175"/>
      <c r="G986" s="175"/>
      <c r="H986" s="175"/>
      <c r="I986" s="176">
        <v>7</v>
      </c>
      <c r="J986" s="41">
        <f t="shared" si="78"/>
        <v>7</v>
      </c>
      <c r="K986" s="41">
        <f t="shared" si="79"/>
        <v>7</v>
      </c>
      <c r="L986" s="175"/>
      <c r="M986" s="41">
        <f t="shared" si="80"/>
        <v>7</v>
      </c>
    </row>
    <row r="987" spans="1:13" hidden="1" x14ac:dyDescent="0.3">
      <c r="A987" s="168">
        <v>2004</v>
      </c>
      <c r="B987" s="173" t="s">
        <v>13</v>
      </c>
      <c r="C987" s="222">
        <v>2</v>
      </c>
      <c r="D987" s="174">
        <f t="shared" si="81"/>
        <v>2</v>
      </c>
      <c r="E987" s="171">
        <f t="shared" si="77"/>
        <v>0</v>
      </c>
      <c r="F987" s="175"/>
      <c r="G987" s="175"/>
      <c r="H987" s="175"/>
      <c r="I987" s="176">
        <v>10</v>
      </c>
      <c r="J987" s="41">
        <f t="shared" si="78"/>
        <v>10</v>
      </c>
      <c r="K987" s="41">
        <f t="shared" si="79"/>
        <v>10</v>
      </c>
      <c r="L987" s="175"/>
      <c r="M987" s="41">
        <f t="shared" si="80"/>
        <v>10</v>
      </c>
    </row>
    <row r="988" spans="1:13" hidden="1" x14ac:dyDescent="0.3">
      <c r="A988" s="168">
        <v>2004</v>
      </c>
      <c r="B988" s="173" t="s">
        <v>13</v>
      </c>
      <c r="C988" s="222">
        <v>2</v>
      </c>
      <c r="D988" s="174">
        <f t="shared" si="81"/>
        <v>2</v>
      </c>
      <c r="E988" s="171">
        <f t="shared" si="77"/>
        <v>0</v>
      </c>
      <c r="F988" s="175"/>
      <c r="G988" s="175"/>
      <c r="H988" s="175"/>
      <c r="I988" s="176">
        <v>18</v>
      </c>
      <c r="J988" s="41">
        <f t="shared" si="78"/>
        <v>18</v>
      </c>
      <c r="K988" s="41">
        <f t="shared" si="79"/>
        <v>18</v>
      </c>
      <c r="L988" s="175"/>
      <c r="M988" s="41">
        <f t="shared" si="80"/>
        <v>18</v>
      </c>
    </row>
    <row r="989" spans="1:13" hidden="1" x14ac:dyDescent="0.3">
      <c r="A989" s="168">
        <v>2004</v>
      </c>
      <c r="B989" s="173" t="s">
        <v>13</v>
      </c>
      <c r="C989" s="222">
        <v>5</v>
      </c>
      <c r="D989" s="174">
        <f t="shared" si="81"/>
        <v>5</v>
      </c>
      <c r="E989" s="171">
        <f t="shared" si="77"/>
        <v>0</v>
      </c>
      <c r="F989" s="175"/>
      <c r="G989" s="175"/>
      <c r="H989" s="175"/>
      <c r="I989" s="176">
        <v>5</v>
      </c>
      <c r="J989" s="41">
        <f t="shared" si="78"/>
        <v>5</v>
      </c>
      <c r="K989" s="41">
        <f t="shared" si="79"/>
        <v>5</v>
      </c>
      <c r="L989" s="175"/>
      <c r="M989" s="41">
        <f t="shared" si="80"/>
        <v>5</v>
      </c>
    </row>
    <row r="990" spans="1:13" hidden="1" x14ac:dyDescent="0.3">
      <c r="A990" s="168">
        <v>2004</v>
      </c>
      <c r="B990" s="173" t="s">
        <v>13</v>
      </c>
      <c r="C990" s="222">
        <v>5</v>
      </c>
      <c r="D990" s="174">
        <f t="shared" si="81"/>
        <v>5</v>
      </c>
      <c r="E990" s="171">
        <f t="shared" si="77"/>
        <v>0</v>
      </c>
      <c r="F990" s="175"/>
      <c r="G990" s="175"/>
      <c r="H990" s="175"/>
      <c r="I990" s="176">
        <v>5</v>
      </c>
      <c r="J990" s="41">
        <f t="shared" si="78"/>
        <v>5</v>
      </c>
      <c r="K990" s="41">
        <f t="shared" si="79"/>
        <v>5</v>
      </c>
      <c r="L990" s="175"/>
      <c r="M990" s="41">
        <f t="shared" si="80"/>
        <v>5</v>
      </c>
    </row>
    <row r="991" spans="1:13" hidden="1" x14ac:dyDescent="0.3">
      <c r="A991" s="168">
        <v>2004</v>
      </c>
      <c r="B991" s="173" t="s">
        <v>13</v>
      </c>
      <c r="C991" s="222">
        <v>6</v>
      </c>
      <c r="D991" s="174">
        <f t="shared" si="81"/>
        <v>6</v>
      </c>
      <c r="E991" s="171">
        <f t="shared" si="77"/>
        <v>0</v>
      </c>
      <c r="F991" s="175"/>
      <c r="G991" s="175"/>
      <c r="H991" s="175"/>
      <c r="I991" s="176">
        <v>5</v>
      </c>
      <c r="J991" s="41">
        <f t="shared" si="78"/>
        <v>5</v>
      </c>
      <c r="K991" s="41">
        <f t="shared" si="79"/>
        <v>5</v>
      </c>
      <c r="L991" s="175"/>
      <c r="M991" s="41">
        <f t="shared" si="80"/>
        <v>5</v>
      </c>
    </row>
    <row r="992" spans="1:13" hidden="1" x14ac:dyDescent="0.3">
      <c r="A992" s="168">
        <v>2004</v>
      </c>
      <c r="B992" s="173" t="s">
        <v>13</v>
      </c>
      <c r="C992" s="222">
        <v>8</v>
      </c>
      <c r="D992" s="174">
        <f t="shared" si="81"/>
        <v>8</v>
      </c>
      <c r="E992" s="171">
        <f t="shared" si="77"/>
        <v>0</v>
      </c>
      <c r="F992" s="175"/>
      <c r="G992" s="175"/>
      <c r="H992" s="175"/>
      <c r="I992" s="176">
        <v>5</v>
      </c>
      <c r="J992" s="41">
        <f t="shared" si="78"/>
        <v>5</v>
      </c>
      <c r="K992" s="41">
        <f t="shared" si="79"/>
        <v>5</v>
      </c>
      <c r="L992" s="175"/>
      <c r="M992" s="41">
        <f t="shared" si="80"/>
        <v>5</v>
      </c>
    </row>
    <row r="993" spans="1:13" hidden="1" x14ac:dyDescent="0.3">
      <c r="A993" s="168">
        <v>2004</v>
      </c>
      <c r="B993" s="173" t="s">
        <v>13</v>
      </c>
      <c r="C993" s="222">
        <v>10</v>
      </c>
      <c r="D993" s="174">
        <f t="shared" si="81"/>
        <v>10</v>
      </c>
      <c r="E993" s="171">
        <f t="shared" si="77"/>
        <v>0</v>
      </c>
      <c r="F993" s="175"/>
      <c r="G993" s="175"/>
      <c r="H993" s="175"/>
      <c r="I993" s="176">
        <v>5.5</v>
      </c>
      <c r="J993" s="41">
        <f t="shared" si="78"/>
        <v>5.5</v>
      </c>
      <c r="K993" s="41">
        <f t="shared" si="79"/>
        <v>5.5</v>
      </c>
      <c r="L993" s="175"/>
      <c r="M993" s="41">
        <f t="shared" si="80"/>
        <v>5.5</v>
      </c>
    </row>
    <row r="994" spans="1:13" hidden="1" x14ac:dyDescent="0.3">
      <c r="A994" s="168">
        <v>2004</v>
      </c>
      <c r="B994" s="173" t="s">
        <v>13</v>
      </c>
      <c r="C994" s="222">
        <v>12.5</v>
      </c>
      <c r="D994" s="174">
        <f t="shared" si="81"/>
        <v>12.5</v>
      </c>
      <c r="E994" s="171">
        <f t="shared" si="77"/>
        <v>0</v>
      </c>
      <c r="F994" s="175"/>
      <c r="G994" s="175"/>
      <c r="H994" s="175"/>
      <c r="I994" s="176">
        <v>5</v>
      </c>
      <c r="J994" s="41">
        <f t="shared" si="78"/>
        <v>5</v>
      </c>
      <c r="K994" s="41">
        <f t="shared" si="79"/>
        <v>5</v>
      </c>
      <c r="L994" s="175"/>
      <c r="M994" s="41">
        <f t="shared" si="80"/>
        <v>5</v>
      </c>
    </row>
    <row r="995" spans="1:13" hidden="1" x14ac:dyDescent="0.3">
      <c r="A995" s="168">
        <v>2004</v>
      </c>
      <c r="B995" s="173" t="s">
        <v>13</v>
      </c>
      <c r="C995" s="224"/>
      <c r="D995" s="174" t="str">
        <f t="shared" si="81"/>
        <v/>
      </c>
      <c r="E995" s="171">
        <f t="shared" si="77"/>
        <v>0</v>
      </c>
      <c r="F995" s="175"/>
      <c r="G995" s="175"/>
      <c r="H995" s="175"/>
      <c r="I995" s="176">
        <v>2</v>
      </c>
      <c r="J995" s="41">
        <f t="shared" si="78"/>
        <v>2</v>
      </c>
      <c r="K995" s="41">
        <f t="shared" si="79"/>
        <v>2</v>
      </c>
      <c r="L995" s="175"/>
      <c r="M995" s="41">
        <f t="shared" si="80"/>
        <v>2</v>
      </c>
    </row>
    <row r="996" spans="1:13" hidden="1" x14ac:dyDescent="0.3">
      <c r="A996" s="168">
        <v>2004</v>
      </c>
      <c r="B996" s="173" t="s">
        <v>13</v>
      </c>
      <c r="C996" s="222">
        <v>100</v>
      </c>
      <c r="D996" s="174" t="str">
        <f t="shared" si="81"/>
        <v/>
      </c>
      <c r="E996" s="171">
        <f t="shared" si="77"/>
        <v>1</v>
      </c>
      <c r="F996" s="175"/>
      <c r="G996" s="175"/>
      <c r="H996" s="175"/>
      <c r="I996" s="176">
        <v>5</v>
      </c>
      <c r="J996" s="41">
        <f t="shared" si="78"/>
        <v>5</v>
      </c>
      <c r="K996" s="41">
        <f t="shared" si="79"/>
        <v>5</v>
      </c>
      <c r="L996" s="175"/>
      <c r="M996" s="41">
        <f t="shared" si="80"/>
        <v>5</v>
      </c>
    </row>
    <row r="997" spans="1:13" hidden="1" x14ac:dyDescent="0.3">
      <c r="A997" s="168">
        <v>2004</v>
      </c>
      <c r="B997" s="173" t="s">
        <v>13</v>
      </c>
      <c r="C997" s="222">
        <v>5</v>
      </c>
      <c r="D997" s="174">
        <f t="shared" si="81"/>
        <v>5</v>
      </c>
      <c r="E997" s="171">
        <f t="shared" si="77"/>
        <v>0</v>
      </c>
      <c r="F997" s="175"/>
      <c r="G997" s="175"/>
      <c r="H997" s="175"/>
      <c r="I997" s="176">
        <v>2</v>
      </c>
      <c r="J997" s="41">
        <f t="shared" si="78"/>
        <v>2</v>
      </c>
      <c r="K997" s="41">
        <f t="shared" si="79"/>
        <v>2</v>
      </c>
      <c r="L997" s="175"/>
      <c r="M997" s="41">
        <f t="shared" si="80"/>
        <v>2</v>
      </c>
    </row>
    <row r="998" spans="1:13" hidden="1" x14ac:dyDescent="0.3">
      <c r="A998" s="168">
        <v>2004</v>
      </c>
      <c r="B998" s="173" t="s">
        <v>13</v>
      </c>
      <c r="C998" s="222">
        <v>5</v>
      </c>
      <c r="D998" s="174">
        <f t="shared" si="81"/>
        <v>5</v>
      </c>
      <c r="E998" s="171">
        <f t="shared" si="77"/>
        <v>0</v>
      </c>
      <c r="F998" s="175"/>
      <c r="G998" s="175"/>
      <c r="H998" s="175"/>
      <c r="I998" s="176">
        <v>3</v>
      </c>
      <c r="J998" s="41">
        <f t="shared" si="78"/>
        <v>3</v>
      </c>
      <c r="K998" s="41">
        <f t="shared" si="79"/>
        <v>3</v>
      </c>
      <c r="L998" s="175"/>
      <c r="M998" s="41">
        <f t="shared" si="80"/>
        <v>3</v>
      </c>
    </row>
    <row r="999" spans="1:13" hidden="1" x14ac:dyDescent="0.3">
      <c r="A999" s="168">
        <v>2004</v>
      </c>
      <c r="B999" s="173" t="s">
        <v>13</v>
      </c>
      <c r="C999" s="222">
        <v>5</v>
      </c>
      <c r="D999" s="174">
        <f t="shared" si="81"/>
        <v>5</v>
      </c>
      <c r="E999" s="171">
        <f t="shared" si="77"/>
        <v>0</v>
      </c>
      <c r="F999" s="175"/>
      <c r="G999" s="175"/>
      <c r="H999" s="175"/>
      <c r="I999" s="176">
        <v>3.5</v>
      </c>
      <c r="J999" s="41">
        <f t="shared" si="78"/>
        <v>3.5</v>
      </c>
      <c r="K999" s="41">
        <f t="shared" si="79"/>
        <v>3.5</v>
      </c>
      <c r="L999" s="175"/>
      <c r="M999" s="41">
        <f t="shared" si="80"/>
        <v>3.5</v>
      </c>
    </row>
    <row r="1000" spans="1:13" hidden="1" x14ac:dyDescent="0.3">
      <c r="A1000" s="168">
        <v>2004</v>
      </c>
      <c r="B1000" s="173" t="s">
        <v>13</v>
      </c>
      <c r="C1000" s="222">
        <v>5</v>
      </c>
      <c r="D1000" s="174" t="str">
        <f>IF(OR(C100="",C100&gt;=50),"",C100)</f>
        <v/>
      </c>
      <c r="E1000" s="171">
        <f t="shared" si="77"/>
        <v>1</v>
      </c>
      <c r="F1000" s="175"/>
      <c r="G1000" s="175"/>
      <c r="H1000" s="175"/>
      <c r="I1000" s="176">
        <v>10</v>
      </c>
      <c r="J1000" s="41">
        <f t="shared" si="78"/>
        <v>10</v>
      </c>
      <c r="K1000" s="41">
        <f t="shared" si="79"/>
        <v>10</v>
      </c>
      <c r="L1000" s="175"/>
      <c r="M1000" s="41">
        <f t="shared" si="80"/>
        <v>10</v>
      </c>
    </row>
    <row r="1001" spans="1:13" hidden="1" x14ac:dyDescent="0.3">
      <c r="A1001" s="168">
        <v>2004</v>
      </c>
      <c r="B1001" s="173" t="s">
        <v>13</v>
      </c>
      <c r="C1001" s="222">
        <v>5</v>
      </c>
      <c r="D1001" s="174" t="str">
        <f t="shared" ref="D1001:D1009" si="82">IF(OR(C10001="",C10001&gt;=50),"",C10001)</f>
        <v/>
      </c>
      <c r="E1001" s="171">
        <f t="shared" si="77"/>
        <v>1</v>
      </c>
      <c r="F1001" s="175"/>
      <c r="G1001" s="175"/>
      <c r="H1001" s="175"/>
      <c r="I1001" s="176">
        <v>50</v>
      </c>
      <c r="J1001" s="41">
        <f t="shared" si="78"/>
        <v>50</v>
      </c>
      <c r="K1001" s="41">
        <f t="shared" si="79"/>
        <v>5</v>
      </c>
      <c r="L1001" s="175"/>
      <c r="M1001" s="41">
        <f t="shared" si="80"/>
        <v>5</v>
      </c>
    </row>
    <row r="1002" spans="1:13" hidden="1" x14ac:dyDescent="0.3">
      <c r="A1002" s="168">
        <v>2004</v>
      </c>
      <c r="B1002" s="173" t="s">
        <v>13</v>
      </c>
      <c r="C1002" s="222">
        <v>8</v>
      </c>
      <c r="D1002" s="174" t="str">
        <f t="shared" si="82"/>
        <v/>
      </c>
      <c r="E1002" s="171">
        <f t="shared" si="77"/>
        <v>1</v>
      </c>
      <c r="F1002" s="175"/>
      <c r="G1002" s="175"/>
      <c r="H1002" s="175"/>
      <c r="I1002" s="176">
        <v>50</v>
      </c>
      <c r="J1002" s="41">
        <f t="shared" si="78"/>
        <v>50</v>
      </c>
      <c r="K1002" s="41" t="str">
        <f t="shared" si="79"/>
        <v/>
      </c>
      <c r="L1002" s="175"/>
      <c r="M1002" s="41" t="str">
        <f t="shared" si="80"/>
        <v/>
      </c>
    </row>
    <row r="1003" spans="1:13" hidden="1" x14ac:dyDescent="0.3">
      <c r="A1003" s="168">
        <v>2004</v>
      </c>
      <c r="B1003" s="173" t="s">
        <v>13</v>
      </c>
      <c r="C1003" s="222">
        <v>10</v>
      </c>
      <c r="D1003" s="174" t="str">
        <f t="shared" si="82"/>
        <v/>
      </c>
      <c r="E1003" s="171">
        <f t="shared" si="77"/>
        <v>1</v>
      </c>
      <c r="F1003" s="175"/>
      <c r="G1003" s="175"/>
      <c r="H1003" s="175"/>
      <c r="I1003" s="176">
        <v>5</v>
      </c>
      <c r="J1003" s="41">
        <f t="shared" si="78"/>
        <v>5</v>
      </c>
      <c r="K1003" s="41">
        <f t="shared" si="79"/>
        <v>5</v>
      </c>
      <c r="L1003" s="175"/>
      <c r="M1003" s="41">
        <f t="shared" si="80"/>
        <v>5</v>
      </c>
    </row>
    <row r="1004" spans="1:13" hidden="1" x14ac:dyDescent="0.3">
      <c r="A1004" s="168">
        <v>2004</v>
      </c>
      <c r="B1004" s="173" t="s">
        <v>13</v>
      </c>
      <c r="C1004" s="222">
        <v>10</v>
      </c>
      <c r="D1004" s="174" t="str">
        <f t="shared" si="82"/>
        <v/>
      </c>
      <c r="E1004" s="171">
        <f t="shared" si="77"/>
        <v>1</v>
      </c>
      <c r="F1004" s="175"/>
      <c r="G1004" s="175"/>
      <c r="H1004" s="175"/>
      <c r="I1004" s="176">
        <v>6</v>
      </c>
      <c r="J1004" s="41">
        <f t="shared" si="78"/>
        <v>6</v>
      </c>
      <c r="K1004" s="41">
        <f t="shared" si="79"/>
        <v>6</v>
      </c>
      <c r="L1004" s="175"/>
      <c r="M1004" s="41">
        <f t="shared" si="80"/>
        <v>6</v>
      </c>
    </row>
    <row r="1005" spans="1:13" hidden="1" x14ac:dyDescent="0.3">
      <c r="A1005" s="168">
        <v>2004</v>
      </c>
      <c r="B1005" s="173" t="s">
        <v>13</v>
      </c>
      <c r="C1005" s="222">
        <v>10</v>
      </c>
      <c r="D1005" s="174" t="str">
        <f t="shared" si="82"/>
        <v/>
      </c>
      <c r="E1005" s="171">
        <f t="shared" si="77"/>
        <v>1</v>
      </c>
      <c r="F1005" s="175"/>
      <c r="G1005" s="175"/>
      <c r="H1005" s="175"/>
      <c r="I1005" s="176">
        <v>10</v>
      </c>
      <c r="J1005" s="41">
        <f t="shared" si="78"/>
        <v>10</v>
      </c>
      <c r="K1005" s="41">
        <f t="shared" si="79"/>
        <v>10</v>
      </c>
      <c r="L1005" s="175"/>
      <c r="M1005" s="41">
        <f t="shared" si="80"/>
        <v>10</v>
      </c>
    </row>
    <row r="1006" spans="1:13" hidden="1" x14ac:dyDescent="0.3">
      <c r="A1006" s="168">
        <v>2004</v>
      </c>
      <c r="B1006" s="173" t="s">
        <v>13</v>
      </c>
      <c r="C1006" s="222">
        <v>5</v>
      </c>
      <c r="D1006" s="174" t="str">
        <f t="shared" si="82"/>
        <v/>
      </c>
      <c r="E1006" s="171">
        <f t="shared" si="77"/>
        <v>1</v>
      </c>
      <c r="F1006" s="175"/>
      <c r="G1006" s="175"/>
      <c r="H1006" s="175"/>
      <c r="I1006" s="176">
        <v>5</v>
      </c>
      <c r="J1006" s="41">
        <f t="shared" si="78"/>
        <v>5</v>
      </c>
      <c r="K1006" s="41">
        <f t="shared" si="79"/>
        <v>5</v>
      </c>
      <c r="L1006" s="175"/>
      <c r="M1006" s="41">
        <f t="shared" si="80"/>
        <v>5</v>
      </c>
    </row>
    <row r="1007" spans="1:13" hidden="1" x14ac:dyDescent="0.3">
      <c r="A1007" s="168">
        <v>2004</v>
      </c>
      <c r="B1007" s="173" t="s">
        <v>13</v>
      </c>
      <c r="C1007" s="222">
        <v>3</v>
      </c>
      <c r="D1007" s="174" t="str">
        <f t="shared" si="82"/>
        <v/>
      </c>
      <c r="E1007" s="171">
        <f t="shared" si="77"/>
        <v>1</v>
      </c>
      <c r="F1007" s="175"/>
      <c r="G1007" s="175"/>
      <c r="H1007" s="175"/>
      <c r="I1007" s="176">
        <v>5</v>
      </c>
      <c r="J1007" s="41">
        <f t="shared" si="78"/>
        <v>5</v>
      </c>
      <c r="K1007" s="41">
        <f t="shared" si="79"/>
        <v>5</v>
      </c>
      <c r="L1007" s="175"/>
      <c r="M1007" s="41">
        <f t="shared" si="80"/>
        <v>5</v>
      </c>
    </row>
    <row r="1008" spans="1:13" hidden="1" x14ac:dyDescent="0.3">
      <c r="A1008" s="168">
        <v>2004</v>
      </c>
      <c r="B1008" s="173" t="s">
        <v>13</v>
      </c>
      <c r="C1008" s="222">
        <v>5</v>
      </c>
      <c r="D1008" s="174" t="str">
        <f t="shared" si="82"/>
        <v/>
      </c>
      <c r="E1008" s="171">
        <f t="shared" si="77"/>
        <v>1</v>
      </c>
      <c r="F1008" s="175"/>
      <c r="G1008" s="175"/>
      <c r="H1008" s="175"/>
      <c r="I1008" s="176">
        <v>5</v>
      </c>
      <c r="J1008" s="41">
        <f t="shared" si="78"/>
        <v>5</v>
      </c>
      <c r="K1008" s="41">
        <f t="shared" si="79"/>
        <v>5</v>
      </c>
      <c r="L1008" s="175"/>
      <c r="M1008" s="41">
        <f t="shared" si="80"/>
        <v>5</v>
      </c>
    </row>
    <row r="1009" spans="1:13" hidden="1" x14ac:dyDescent="0.3">
      <c r="A1009" s="168">
        <v>2004</v>
      </c>
      <c r="B1009" s="173" t="s">
        <v>13</v>
      </c>
      <c r="C1009" s="222">
        <v>10</v>
      </c>
      <c r="D1009" s="174" t="str">
        <f t="shared" si="82"/>
        <v/>
      </c>
      <c r="E1009" s="171">
        <f t="shared" si="77"/>
        <v>1</v>
      </c>
      <c r="F1009" s="175"/>
      <c r="G1009" s="175"/>
      <c r="H1009" s="175"/>
      <c r="I1009" s="176">
        <v>3</v>
      </c>
      <c r="J1009" s="41">
        <f t="shared" si="78"/>
        <v>3</v>
      </c>
      <c r="K1009" s="41">
        <f t="shared" si="79"/>
        <v>3</v>
      </c>
      <c r="L1009" s="175"/>
      <c r="M1009" s="41">
        <f t="shared" si="80"/>
        <v>3</v>
      </c>
    </row>
    <row r="1010" spans="1:13" hidden="1" x14ac:dyDescent="0.3">
      <c r="A1010" s="168">
        <v>2004</v>
      </c>
      <c r="B1010" s="173" t="s">
        <v>13</v>
      </c>
      <c r="C1010" s="222">
        <v>8</v>
      </c>
      <c r="D1010" s="174">
        <f t="shared" ref="D1010:D1041" si="83">IF(OR(C1010="",C1010&gt;=50),"",C1010)</f>
        <v>8</v>
      </c>
      <c r="E1010" s="171">
        <f t="shared" si="77"/>
        <v>0</v>
      </c>
      <c r="F1010" s="175"/>
      <c r="G1010" s="175"/>
      <c r="H1010" s="175"/>
      <c r="I1010" s="176">
        <v>70</v>
      </c>
      <c r="J1010" s="41">
        <f t="shared" si="78"/>
        <v>70</v>
      </c>
      <c r="K1010" s="41" t="str">
        <f t="shared" si="79"/>
        <v/>
      </c>
      <c r="L1010" s="175"/>
      <c r="M1010" s="41" t="str">
        <f t="shared" si="80"/>
        <v/>
      </c>
    </row>
    <row r="1011" spans="1:13" hidden="1" x14ac:dyDescent="0.3">
      <c r="A1011" s="168">
        <v>2004</v>
      </c>
      <c r="B1011" s="173" t="s">
        <v>13</v>
      </c>
      <c r="C1011" s="225">
        <v>2</v>
      </c>
      <c r="D1011" s="174">
        <f t="shared" si="83"/>
        <v>2</v>
      </c>
      <c r="E1011" s="171">
        <f t="shared" si="77"/>
        <v>0</v>
      </c>
      <c r="F1011" s="175"/>
      <c r="G1011" s="175"/>
      <c r="H1011" s="175"/>
      <c r="I1011" s="176">
        <v>2</v>
      </c>
      <c r="J1011" s="41">
        <f t="shared" si="78"/>
        <v>2</v>
      </c>
      <c r="K1011" s="41">
        <f t="shared" si="79"/>
        <v>2</v>
      </c>
      <c r="L1011" s="175"/>
      <c r="M1011" s="41">
        <f t="shared" si="80"/>
        <v>2</v>
      </c>
    </row>
    <row r="1012" spans="1:13" hidden="1" x14ac:dyDescent="0.3">
      <c r="A1012" s="168">
        <v>2004</v>
      </c>
      <c r="B1012" s="173" t="s">
        <v>13</v>
      </c>
      <c r="C1012" s="225">
        <v>5</v>
      </c>
      <c r="D1012" s="174">
        <f t="shared" si="83"/>
        <v>5</v>
      </c>
      <c r="E1012" s="171">
        <f t="shared" si="77"/>
        <v>0</v>
      </c>
      <c r="F1012" s="175"/>
      <c r="G1012" s="175"/>
      <c r="H1012" s="175"/>
      <c r="I1012" s="176">
        <v>3</v>
      </c>
      <c r="J1012" s="41">
        <f t="shared" si="78"/>
        <v>3</v>
      </c>
      <c r="K1012" s="41">
        <f t="shared" si="79"/>
        <v>3</v>
      </c>
      <c r="L1012" s="175"/>
      <c r="M1012" s="41">
        <f t="shared" si="80"/>
        <v>3</v>
      </c>
    </row>
    <row r="1013" spans="1:13" hidden="1" x14ac:dyDescent="0.3">
      <c r="A1013" s="168">
        <v>2004</v>
      </c>
      <c r="B1013" s="173" t="s">
        <v>13</v>
      </c>
      <c r="C1013" s="225">
        <v>5</v>
      </c>
      <c r="D1013" s="174">
        <f t="shared" si="83"/>
        <v>5</v>
      </c>
      <c r="E1013" s="171">
        <f t="shared" si="77"/>
        <v>0</v>
      </c>
      <c r="F1013" s="175"/>
      <c r="G1013" s="175"/>
      <c r="H1013" s="175"/>
      <c r="I1013" s="179">
        <v>5</v>
      </c>
      <c r="J1013" s="41">
        <f t="shared" si="78"/>
        <v>5</v>
      </c>
      <c r="K1013" s="41">
        <f t="shared" si="79"/>
        <v>5</v>
      </c>
      <c r="L1013" s="175"/>
      <c r="M1013" s="41">
        <f t="shared" si="80"/>
        <v>5</v>
      </c>
    </row>
    <row r="1014" spans="1:13" hidden="1" x14ac:dyDescent="0.3">
      <c r="A1014" s="168">
        <v>2004</v>
      </c>
      <c r="B1014" s="173" t="s">
        <v>13</v>
      </c>
      <c r="C1014" s="222">
        <v>5</v>
      </c>
      <c r="D1014" s="174">
        <f t="shared" si="83"/>
        <v>5</v>
      </c>
      <c r="E1014" s="171">
        <f t="shared" si="77"/>
        <v>0</v>
      </c>
      <c r="F1014" s="175"/>
      <c r="G1014" s="175"/>
      <c r="H1014" s="175"/>
      <c r="I1014" s="176">
        <v>5</v>
      </c>
      <c r="J1014" s="41">
        <f t="shared" si="78"/>
        <v>5</v>
      </c>
      <c r="K1014" s="41">
        <f t="shared" si="79"/>
        <v>5</v>
      </c>
      <c r="L1014" s="175"/>
      <c r="M1014" s="41">
        <f t="shared" si="80"/>
        <v>5</v>
      </c>
    </row>
    <row r="1015" spans="1:13" hidden="1" x14ac:dyDescent="0.3">
      <c r="A1015" s="168">
        <v>2004</v>
      </c>
      <c r="B1015" s="173" t="s">
        <v>13</v>
      </c>
      <c r="C1015" s="222">
        <v>5</v>
      </c>
      <c r="D1015" s="174">
        <f t="shared" si="83"/>
        <v>5</v>
      </c>
      <c r="E1015" s="171">
        <f t="shared" si="77"/>
        <v>0</v>
      </c>
      <c r="F1015" s="175"/>
      <c r="G1015" s="175"/>
      <c r="H1015" s="175"/>
      <c r="I1015" s="176">
        <v>20</v>
      </c>
      <c r="J1015" s="41">
        <f t="shared" si="78"/>
        <v>20</v>
      </c>
      <c r="K1015" s="41">
        <f t="shared" si="79"/>
        <v>20</v>
      </c>
      <c r="L1015" s="175"/>
      <c r="M1015" s="41">
        <f t="shared" si="80"/>
        <v>20</v>
      </c>
    </row>
    <row r="1016" spans="1:13" hidden="1" x14ac:dyDescent="0.3">
      <c r="A1016" s="168">
        <v>2004</v>
      </c>
      <c r="B1016" s="173" t="s">
        <v>13</v>
      </c>
      <c r="C1016" s="222">
        <v>10</v>
      </c>
      <c r="D1016" s="174">
        <f t="shared" si="83"/>
        <v>10</v>
      </c>
      <c r="E1016" s="171">
        <f t="shared" si="77"/>
        <v>0</v>
      </c>
      <c r="F1016" s="175"/>
      <c r="G1016" s="175"/>
      <c r="H1016" s="175"/>
      <c r="I1016" s="176">
        <v>10</v>
      </c>
      <c r="J1016" s="41">
        <f t="shared" si="78"/>
        <v>10</v>
      </c>
      <c r="K1016" s="41">
        <f t="shared" si="79"/>
        <v>10</v>
      </c>
      <c r="L1016" s="175"/>
      <c r="M1016" s="41">
        <f t="shared" si="80"/>
        <v>10</v>
      </c>
    </row>
    <row r="1017" spans="1:13" hidden="1" x14ac:dyDescent="0.3">
      <c r="A1017" s="168">
        <v>2004</v>
      </c>
      <c r="B1017" s="173" t="s">
        <v>13</v>
      </c>
      <c r="C1017" s="222">
        <v>1</v>
      </c>
      <c r="D1017" s="174">
        <f t="shared" si="83"/>
        <v>1</v>
      </c>
      <c r="E1017" s="171">
        <f t="shared" si="77"/>
        <v>0</v>
      </c>
      <c r="F1017" s="175"/>
      <c r="G1017" s="175"/>
      <c r="H1017" s="175"/>
      <c r="I1017" s="176">
        <v>1</v>
      </c>
      <c r="J1017" s="41">
        <f t="shared" si="78"/>
        <v>1</v>
      </c>
      <c r="K1017" s="41">
        <f t="shared" si="79"/>
        <v>1</v>
      </c>
      <c r="L1017" s="175"/>
      <c r="M1017" s="41">
        <f t="shared" si="80"/>
        <v>1</v>
      </c>
    </row>
    <row r="1018" spans="1:13" hidden="1" x14ac:dyDescent="0.3">
      <c r="A1018" s="168">
        <v>2004</v>
      </c>
      <c r="B1018" s="173" t="s">
        <v>13</v>
      </c>
      <c r="C1018" s="222">
        <v>5</v>
      </c>
      <c r="D1018" s="174">
        <f t="shared" si="83"/>
        <v>5</v>
      </c>
      <c r="E1018" s="171">
        <f t="shared" si="77"/>
        <v>0</v>
      </c>
      <c r="F1018" s="175"/>
      <c r="G1018" s="175"/>
      <c r="H1018" s="175"/>
      <c r="I1018" s="176">
        <v>5</v>
      </c>
      <c r="J1018" s="41">
        <f t="shared" si="78"/>
        <v>5</v>
      </c>
      <c r="K1018" s="41">
        <f t="shared" si="79"/>
        <v>5</v>
      </c>
      <c r="L1018" s="175"/>
      <c r="M1018" s="41">
        <f t="shared" si="80"/>
        <v>5</v>
      </c>
    </row>
    <row r="1019" spans="1:13" hidden="1" x14ac:dyDescent="0.3">
      <c r="A1019" s="168">
        <v>2004</v>
      </c>
      <c r="B1019" s="173" t="s">
        <v>13</v>
      </c>
      <c r="C1019" s="222">
        <v>5</v>
      </c>
      <c r="D1019" s="174">
        <f t="shared" si="83"/>
        <v>5</v>
      </c>
      <c r="E1019" s="171">
        <f t="shared" si="77"/>
        <v>0</v>
      </c>
      <c r="F1019" s="175"/>
      <c r="G1019" s="175"/>
      <c r="H1019" s="175"/>
      <c r="I1019" s="176">
        <v>5</v>
      </c>
      <c r="J1019" s="41">
        <f t="shared" si="78"/>
        <v>5</v>
      </c>
      <c r="K1019" s="41">
        <f t="shared" si="79"/>
        <v>5</v>
      </c>
      <c r="L1019" s="175"/>
      <c r="M1019" s="41">
        <f t="shared" si="80"/>
        <v>5</v>
      </c>
    </row>
    <row r="1020" spans="1:13" hidden="1" x14ac:dyDescent="0.3">
      <c r="A1020" s="168">
        <v>2004</v>
      </c>
      <c r="B1020" s="173" t="s">
        <v>13</v>
      </c>
      <c r="C1020" s="222">
        <v>-5</v>
      </c>
      <c r="D1020" s="174">
        <f t="shared" si="83"/>
        <v>-5</v>
      </c>
      <c r="E1020" s="171">
        <f t="shared" si="77"/>
        <v>0</v>
      </c>
      <c r="F1020" s="175"/>
      <c r="G1020" s="175"/>
      <c r="H1020" s="175"/>
      <c r="I1020" s="176">
        <v>-5</v>
      </c>
      <c r="J1020" s="41">
        <f t="shared" si="78"/>
        <v>-5</v>
      </c>
      <c r="K1020" s="41">
        <f t="shared" si="79"/>
        <v>-5</v>
      </c>
      <c r="L1020" s="175"/>
      <c r="M1020" s="41">
        <f t="shared" si="80"/>
        <v>-5</v>
      </c>
    </row>
    <row r="1021" spans="1:13" hidden="1" x14ac:dyDescent="0.3">
      <c r="A1021" s="168">
        <v>2004</v>
      </c>
      <c r="B1021" s="173" t="s">
        <v>13</v>
      </c>
      <c r="C1021" s="222">
        <v>-4</v>
      </c>
      <c r="D1021" s="174">
        <f t="shared" si="83"/>
        <v>-4</v>
      </c>
      <c r="E1021" s="171">
        <f t="shared" si="77"/>
        <v>0</v>
      </c>
      <c r="F1021" s="175"/>
      <c r="G1021" s="175"/>
      <c r="H1021" s="175"/>
      <c r="I1021" s="176">
        <v>-10</v>
      </c>
      <c r="J1021" s="41">
        <f t="shared" si="78"/>
        <v>-10</v>
      </c>
      <c r="K1021" s="41">
        <f t="shared" si="79"/>
        <v>-10</v>
      </c>
      <c r="L1021" s="175"/>
      <c r="M1021" s="41">
        <f t="shared" si="80"/>
        <v>-10</v>
      </c>
    </row>
    <row r="1022" spans="1:13" hidden="1" x14ac:dyDescent="0.3">
      <c r="A1022" s="168">
        <v>2004</v>
      </c>
      <c r="B1022" s="173" t="s">
        <v>13</v>
      </c>
      <c r="C1022" s="222">
        <v>0</v>
      </c>
      <c r="D1022" s="174">
        <f t="shared" si="83"/>
        <v>0</v>
      </c>
      <c r="E1022" s="171">
        <f t="shared" si="77"/>
        <v>0</v>
      </c>
      <c r="F1022" s="175"/>
      <c r="G1022" s="175"/>
      <c r="H1022" s="175"/>
      <c r="I1022" s="176">
        <v>5</v>
      </c>
      <c r="J1022" s="41">
        <f t="shared" si="78"/>
        <v>5</v>
      </c>
      <c r="K1022" s="41">
        <f t="shared" si="79"/>
        <v>5</v>
      </c>
      <c r="L1022" s="175"/>
      <c r="M1022" s="41">
        <f t="shared" si="80"/>
        <v>5</v>
      </c>
    </row>
    <row r="1023" spans="1:13" hidden="1" x14ac:dyDescent="0.3">
      <c r="A1023" s="168">
        <v>2004</v>
      </c>
      <c r="B1023" s="173" t="s">
        <v>13</v>
      </c>
      <c r="C1023" s="222">
        <v>2</v>
      </c>
      <c r="D1023" s="174">
        <f t="shared" si="83"/>
        <v>2</v>
      </c>
      <c r="E1023" s="171">
        <f t="shared" si="77"/>
        <v>0</v>
      </c>
      <c r="F1023" s="175"/>
      <c r="G1023" s="175"/>
      <c r="H1023" s="175"/>
      <c r="I1023" s="176">
        <v>7</v>
      </c>
      <c r="J1023" s="41">
        <f t="shared" si="78"/>
        <v>7</v>
      </c>
      <c r="K1023" s="41">
        <f t="shared" si="79"/>
        <v>7</v>
      </c>
      <c r="L1023" s="175"/>
      <c r="M1023" s="41">
        <f t="shared" si="80"/>
        <v>7</v>
      </c>
    </row>
    <row r="1024" spans="1:13" hidden="1" x14ac:dyDescent="0.3">
      <c r="A1024" s="168">
        <v>2004</v>
      </c>
      <c r="B1024" s="173" t="s">
        <v>13</v>
      </c>
      <c r="C1024" s="222">
        <v>3</v>
      </c>
      <c r="D1024" s="174">
        <f t="shared" si="83"/>
        <v>3</v>
      </c>
      <c r="E1024" s="171">
        <f t="shared" si="77"/>
        <v>0</v>
      </c>
      <c r="F1024" s="175"/>
      <c r="G1024" s="175"/>
      <c r="H1024" s="175"/>
      <c r="I1024" s="176">
        <v>3</v>
      </c>
      <c r="J1024" s="41">
        <f t="shared" si="78"/>
        <v>3</v>
      </c>
      <c r="K1024" s="41">
        <f t="shared" si="79"/>
        <v>3</v>
      </c>
      <c r="L1024" s="175"/>
      <c r="M1024" s="41">
        <f t="shared" si="80"/>
        <v>3</v>
      </c>
    </row>
    <row r="1025" spans="1:13" hidden="1" x14ac:dyDescent="0.3">
      <c r="A1025" s="168">
        <v>2004</v>
      </c>
      <c r="B1025" s="173" t="s">
        <v>13</v>
      </c>
      <c r="C1025" s="222">
        <v>3</v>
      </c>
      <c r="D1025" s="174">
        <f t="shared" si="83"/>
        <v>3</v>
      </c>
      <c r="E1025" s="171">
        <f t="shared" si="77"/>
        <v>0</v>
      </c>
      <c r="F1025" s="175"/>
      <c r="G1025" s="175"/>
      <c r="H1025" s="175"/>
      <c r="I1025" s="176">
        <v>3</v>
      </c>
      <c r="J1025" s="41">
        <f t="shared" si="78"/>
        <v>3</v>
      </c>
      <c r="K1025" s="41">
        <f t="shared" si="79"/>
        <v>3</v>
      </c>
      <c r="L1025" s="175"/>
      <c r="M1025" s="41">
        <f t="shared" si="80"/>
        <v>3</v>
      </c>
    </row>
    <row r="1026" spans="1:13" hidden="1" x14ac:dyDescent="0.3">
      <c r="A1026" s="168">
        <v>2004</v>
      </c>
      <c r="B1026" s="173" t="s">
        <v>13</v>
      </c>
      <c r="C1026" s="222">
        <v>5</v>
      </c>
      <c r="D1026" s="174">
        <f t="shared" si="83"/>
        <v>5</v>
      </c>
      <c r="E1026" s="171">
        <f t="shared" ref="E1026:E1089" si="84">IF(D1026&lt;&gt;C1026,1,0)</f>
        <v>0</v>
      </c>
      <c r="F1026" s="175"/>
      <c r="G1026" s="175"/>
      <c r="H1026" s="175"/>
      <c r="I1026" s="176">
        <v>3</v>
      </c>
      <c r="J1026" s="41">
        <f t="shared" ref="J1026:J1089" si="85">IF(OR(I1026="",I1026&gt;=75),"",IF(AND(I1026&lt;75,OR(D1026&lt;=0,D1026="")),I1026,IF(AND(I1026&gt;=D1026*10,I1026&gt;30),D1026,IF(D1026&lt;&gt;"",I1026,""))))</f>
        <v>3</v>
      </c>
      <c r="K1026" s="41">
        <f t="shared" si="79"/>
        <v>3</v>
      </c>
      <c r="L1026" s="175"/>
      <c r="M1026" s="41">
        <f t="shared" si="80"/>
        <v>3</v>
      </c>
    </row>
    <row r="1027" spans="1:13" hidden="1" x14ac:dyDescent="0.3">
      <c r="A1027" s="168">
        <v>2004</v>
      </c>
      <c r="B1027" s="173" t="s">
        <v>13</v>
      </c>
      <c r="C1027" s="222">
        <v>5</v>
      </c>
      <c r="D1027" s="174">
        <f t="shared" si="83"/>
        <v>5</v>
      </c>
      <c r="E1027" s="171">
        <f t="shared" si="84"/>
        <v>0</v>
      </c>
      <c r="F1027" s="175"/>
      <c r="G1027" s="175"/>
      <c r="H1027" s="175"/>
      <c r="I1027" s="176">
        <v>5</v>
      </c>
      <c r="J1027" s="41">
        <f t="shared" si="85"/>
        <v>5</v>
      </c>
      <c r="K1027" s="41">
        <f t="shared" ref="K1027:K1090" si="86">IF($I1027="","",IF(AND($C1027&gt;0,$I1027&gt;=$C1027*10),$C1027,IF(I1027&gt;=50,"",IF($C1027="",$I1027,IF($C1027&lt;&gt;"",$I1027,"")))))</f>
        <v>5</v>
      </c>
      <c r="L1027" s="175"/>
      <c r="M1027" s="41">
        <f t="shared" ref="M1027:M1090" si="87">IFERROR(K1027,I1027)</f>
        <v>5</v>
      </c>
    </row>
    <row r="1028" spans="1:13" hidden="1" x14ac:dyDescent="0.3">
      <c r="A1028" s="168">
        <v>2004</v>
      </c>
      <c r="B1028" s="173" t="s">
        <v>13</v>
      </c>
      <c r="C1028" s="222">
        <v>5</v>
      </c>
      <c r="D1028" s="174">
        <f t="shared" si="83"/>
        <v>5</v>
      </c>
      <c r="E1028" s="171">
        <f t="shared" si="84"/>
        <v>0</v>
      </c>
      <c r="F1028" s="175"/>
      <c r="G1028" s="175"/>
      <c r="H1028" s="175"/>
      <c r="I1028" s="176">
        <v>20</v>
      </c>
      <c r="J1028" s="41">
        <f t="shared" si="85"/>
        <v>20</v>
      </c>
      <c r="K1028" s="41">
        <f t="shared" si="86"/>
        <v>20</v>
      </c>
      <c r="L1028" s="175"/>
      <c r="M1028" s="41">
        <f t="shared" si="87"/>
        <v>20</v>
      </c>
    </row>
    <row r="1029" spans="1:13" hidden="1" x14ac:dyDescent="0.3">
      <c r="A1029" s="168">
        <v>2004</v>
      </c>
      <c r="B1029" s="173" t="s">
        <v>13</v>
      </c>
      <c r="C1029" s="222">
        <v>5</v>
      </c>
      <c r="D1029" s="174">
        <f t="shared" si="83"/>
        <v>5</v>
      </c>
      <c r="E1029" s="171">
        <f t="shared" si="84"/>
        <v>0</v>
      </c>
      <c r="F1029" s="175"/>
      <c r="G1029" s="175"/>
      <c r="H1029" s="175"/>
      <c r="I1029" s="176">
        <v>30</v>
      </c>
      <c r="J1029" s="41">
        <f t="shared" si="85"/>
        <v>30</v>
      </c>
      <c r="K1029" s="41">
        <f t="shared" si="86"/>
        <v>30</v>
      </c>
      <c r="L1029" s="175"/>
      <c r="M1029" s="41">
        <f t="shared" si="87"/>
        <v>30</v>
      </c>
    </row>
    <row r="1030" spans="1:13" hidden="1" x14ac:dyDescent="0.3">
      <c r="A1030" s="168">
        <v>2004</v>
      </c>
      <c r="B1030" s="173" t="s">
        <v>13</v>
      </c>
      <c r="C1030" s="222">
        <v>5</v>
      </c>
      <c r="D1030" s="174">
        <f t="shared" si="83"/>
        <v>5</v>
      </c>
      <c r="E1030" s="171">
        <f t="shared" si="84"/>
        <v>0</v>
      </c>
      <c r="F1030" s="175"/>
      <c r="G1030" s="175"/>
      <c r="H1030" s="175"/>
      <c r="I1030" s="178"/>
      <c r="J1030" s="41" t="str">
        <f t="shared" si="85"/>
        <v/>
      </c>
      <c r="K1030" s="41" t="str">
        <f t="shared" si="86"/>
        <v/>
      </c>
      <c r="L1030" s="175"/>
      <c r="M1030" s="41" t="str">
        <f t="shared" si="87"/>
        <v/>
      </c>
    </row>
    <row r="1031" spans="1:13" hidden="1" x14ac:dyDescent="0.3">
      <c r="A1031" s="168">
        <v>2004</v>
      </c>
      <c r="B1031" s="173" t="s">
        <v>13</v>
      </c>
      <c r="C1031" s="222">
        <v>7</v>
      </c>
      <c r="D1031" s="174">
        <f t="shared" si="83"/>
        <v>7</v>
      </c>
      <c r="E1031" s="171">
        <f t="shared" si="84"/>
        <v>0</v>
      </c>
      <c r="F1031" s="175"/>
      <c r="G1031" s="175"/>
      <c r="H1031" s="175"/>
      <c r="I1031" s="176">
        <v>7</v>
      </c>
      <c r="J1031" s="41">
        <f t="shared" si="85"/>
        <v>7</v>
      </c>
      <c r="K1031" s="41">
        <f t="shared" si="86"/>
        <v>7</v>
      </c>
      <c r="L1031" s="175"/>
      <c r="M1031" s="41">
        <f t="shared" si="87"/>
        <v>7</v>
      </c>
    </row>
    <row r="1032" spans="1:13" hidden="1" x14ac:dyDescent="0.3">
      <c r="A1032" s="168">
        <v>2004</v>
      </c>
      <c r="B1032" s="173" t="s">
        <v>13</v>
      </c>
      <c r="C1032" s="222">
        <v>8</v>
      </c>
      <c r="D1032" s="174">
        <f t="shared" si="83"/>
        <v>8</v>
      </c>
      <c r="E1032" s="171">
        <f t="shared" si="84"/>
        <v>0</v>
      </c>
      <c r="F1032" s="175"/>
      <c r="G1032" s="175"/>
      <c r="H1032" s="175"/>
      <c r="I1032" s="176">
        <v>6.5</v>
      </c>
      <c r="J1032" s="41">
        <f t="shared" si="85"/>
        <v>6.5</v>
      </c>
      <c r="K1032" s="41">
        <f t="shared" si="86"/>
        <v>6.5</v>
      </c>
      <c r="L1032" s="175"/>
      <c r="M1032" s="41">
        <f t="shared" si="87"/>
        <v>6.5</v>
      </c>
    </row>
    <row r="1033" spans="1:13" hidden="1" x14ac:dyDescent="0.3">
      <c r="A1033" s="168">
        <v>2004</v>
      </c>
      <c r="B1033" s="173" t="s">
        <v>13</v>
      </c>
      <c r="C1033" s="222">
        <v>8</v>
      </c>
      <c r="D1033" s="174">
        <f t="shared" si="83"/>
        <v>8</v>
      </c>
      <c r="E1033" s="171">
        <f t="shared" si="84"/>
        <v>0</v>
      </c>
      <c r="F1033" s="175"/>
      <c r="G1033" s="175"/>
      <c r="H1033" s="175"/>
      <c r="I1033" s="176">
        <v>8</v>
      </c>
      <c r="J1033" s="41">
        <f t="shared" si="85"/>
        <v>8</v>
      </c>
      <c r="K1033" s="41">
        <f t="shared" si="86"/>
        <v>8</v>
      </c>
      <c r="L1033" s="175"/>
      <c r="M1033" s="41">
        <f t="shared" si="87"/>
        <v>8</v>
      </c>
    </row>
    <row r="1034" spans="1:13" hidden="1" x14ac:dyDescent="0.3">
      <c r="A1034" s="168">
        <v>2004</v>
      </c>
      <c r="B1034" s="173" t="s">
        <v>13</v>
      </c>
      <c r="C1034" s="222">
        <v>9</v>
      </c>
      <c r="D1034" s="174">
        <f t="shared" si="83"/>
        <v>9</v>
      </c>
      <c r="E1034" s="171">
        <f t="shared" si="84"/>
        <v>0</v>
      </c>
      <c r="F1034" s="175"/>
      <c r="G1034" s="175"/>
      <c r="H1034" s="175"/>
      <c r="I1034" s="176">
        <v>7</v>
      </c>
      <c r="J1034" s="41">
        <f t="shared" si="85"/>
        <v>7</v>
      </c>
      <c r="K1034" s="41">
        <f t="shared" si="86"/>
        <v>7</v>
      </c>
      <c r="L1034" s="175"/>
      <c r="M1034" s="41">
        <f t="shared" si="87"/>
        <v>7</v>
      </c>
    </row>
    <row r="1035" spans="1:13" hidden="1" x14ac:dyDescent="0.3">
      <c r="A1035" s="168">
        <v>2004</v>
      </c>
      <c r="B1035" s="173" t="s">
        <v>13</v>
      </c>
      <c r="C1035" s="222">
        <v>15</v>
      </c>
      <c r="D1035" s="174">
        <f t="shared" si="83"/>
        <v>15</v>
      </c>
      <c r="E1035" s="171">
        <f t="shared" si="84"/>
        <v>0</v>
      </c>
      <c r="F1035" s="175"/>
      <c r="G1035" s="175"/>
      <c r="H1035" s="175"/>
      <c r="I1035" s="176">
        <v>5</v>
      </c>
      <c r="J1035" s="41">
        <f t="shared" si="85"/>
        <v>5</v>
      </c>
      <c r="K1035" s="41">
        <f t="shared" si="86"/>
        <v>5</v>
      </c>
      <c r="L1035" s="175"/>
      <c r="M1035" s="41">
        <f t="shared" si="87"/>
        <v>5</v>
      </c>
    </row>
    <row r="1036" spans="1:13" hidden="1" x14ac:dyDescent="0.3">
      <c r="A1036" s="168">
        <v>2004</v>
      </c>
      <c r="B1036" s="173" t="s">
        <v>13</v>
      </c>
      <c r="C1036" s="222">
        <v>15</v>
      </c>
      <c r="D1036" s="174">
        <f t="shared" si="83"/>
        <v>15</v>
      </c>
      <c r="E1036" s="171">
        <f t="shared" si="84"/>
        <v>0</v>
      </c>
      <c r="F1036" s="175"/>
      <c r="G1036" s="175"/>
      <c r="H1036" s="175"/>
      <c r="I1036" s="176">
        <v>10</v>
      </c>
      <c r="J1036" s="41">
        <f t="shared" si="85"/>
        <v>10</v>
      </c>
      <c r="K1036" s="41">
        <f t="shared" si="86"/>
        <v>10</v>
      </c>
      <c r="L1036" s="175"/>
      <c r="M1036" s="41">
        <f t="shared" si="87"/>
        <v>10</v>
      </c>
    </row>
    <row r="1037" spans="1:13" hidden="1" x14ac:dyDescent="0.3">
      <c r="A1037" s="168">
        <v>2004</v>
      </c>
      <c r="B1037" s="173" t="s">
        <v>13</v>
      </c>
      <c r="C1037" s="222">
        <v>3.5</v>
      </c>
      <c r="D1037" s="174">
        <f t="shared" si="83"/>
        <v>3.5</v>
      </c>
      <c r="E1037" s="171">
        <f t="shared" si="84"/>
        <v>0</v>
      </c>
      <c r="F1037" s="175"/>
      <c r="G1037" s="175"/>
      <c r="H1037" s="175"/>
      <c r="I1037" s="176">
        <v>4.5</v>
      </c>
      <c r="J1037" s="41">
        <f t="shared" si="85"/>
        <v>4.5</v>
      </c>
      <c r="K1037" s="41">
        <f t="shared" si="86"/>
        <v>4.5</v>
      </c>
      <c r="L1037" s="175"/>
      <c r="M1037" s="41">
        <f t="shared" si="87"/>
        <v>4.5</v>
      </c>
    </row>
    <row r="1038" spans="1:13" hidden="1" x14ac:dyDescent="0.3">
      <c r="A1038" s="168">
        <v>2004</v>
      </c>
      <c r="B1038" s="173" t="s">
        <v>13</v>
      </c>
      <c r="C1038" s="222">
        <v>4</v>
      </c>
      <c r="D1038" s="174">
        <f t="shared" si="83"/>
        <v>4</v>
      </c>
      <c r="E1038" s="171">
        <f t="shared" si="84"/>
        <v>0</v>
      </c>
      <c r="F1038" s="175"/>
      <c r="G1038" s="175"/>
      <c r="H1038" s="175"/>
      <c r="I1038" s="176">
        <v>4</v>
      </c>
      <c r="J1038" s="41">
        <f t="shared" si="85"/>
        <v>4</v>
      </c>
      <c r="K1038" s="41">
        <f t="shared" si="86"/>
        <v>4</v>
      </c>
      <c r="L1038" s="175"/>
      <c r="M1038" s="41">
        <f t="shared" si="87"/>
        <v>4</v>
      </c>
    </row>
    <row r="1039" spans="1:13" hidden="1" x14ac:dyDescent="0.3">
      <c r="A1039" s="168">
        <v>2004</v>
      </c>
      <c r="B1039" s="173" t="s">
        <v>13</v>
      </c>
      <c r="C1039" s="222">
        <v>5</v>
      </c>
      <c r="D1039" s="174">
        <f t="shared" si="83"/>
        <v>5</v>
      </c>
      <c r="E1039" s="171">
        <f t="shared" si="84"/>
        <v>0</v>
      </c>
      <c r="F1039" s="175"/>
      <c r="G1039" s="175"/>
      <c r="H1039" s="175"/>
      <c r="I1039" s="176">
        <v>5</v>
      </c>
      <c r="J1039" s="41">
        <f t="shared" si="85"/>
        <v>5</v>
      </c>
      <c r="K1039" s="41">
        <f t="shared" si="86"/>
        <v>5</v>
      </c>
      <c r="L1039" s="175"/>
      <c r="M1039" s="41">
        <f t="shared" si="87"/>
        <v>5</v>
      </c>
    </row>
    <row r="1040" spans="1:13" hidden="1" x14ac:dyDescent="0.3">
      <c r="A1040" s="168">
        <v>2004</v>
      </c>
      <c r="B1040" s="173" t="s">
        <v>13</v>
      </c>
      <c r="C1040" s="222">
        <v>5</v>
      </c>
      <c r="D1040" s="174">
        <f t="shared" si="83"/>
        <v>5</v>
      </c>
      <c r="E1040" s="171">
        <f t="shared" si="84"/>
        <v>0</v>
      </c>
      <c r="F1040" s="175"/>
      <c r="G1040" s="175"/>
      <c r="H1040" s="175"/>
      <c r="I1040" s="176">
        <v>5</v>
      </c>
      <c r="J1040" s="41">
        <f t="shared" si="85"/>
        <v>5</v>
      </c>
      <c r="K1040" s="41">
        <f t="shared" si="86"/>
        <v>5</v>
      </c>
      <c r="L1040" s="175"/>
      <c r="M1040" s="41">
        <f t="shared" si="87"/>
        <v>5</v>
      </c>
    </row>
    <row r="1041" spans="1:13" hidden="1" x14ac:dyDescent="0.3">
      <c r="A1041" s="168">
        <v>2004</v>
      </c>
      <c r="B1041" s="173" t="s">
        <v>13</v>
      </c>
      <c r="C1041" s="222">
        <v>7.5</v>
      </c>
      <c r="D1041" s="174">
        <f t="shared" si="83"/>
        <v>7.5</v>
      </c>
      <c r="E1041" s="171">
        <f t="shared" si="84"/>
        <v>0</v>
      </c>
      <c r="F1041" s="175"/>
      <c r="G1041" s="175"/>
      <c r="H1041" s="175"/>
      <c r="I1041" s="176">
        <v>5</v>
      </c>
      <c r="J1041" s="41">
        <f t="shared" si="85"/>
        <v>5</v>
      </c>
      <c r="K1041" s="41">
        <f t="shared" si="86"/>
        <v>5</v>
      </c>
      <c r="L1041" s="175"/>
      <c r="M1041" s="41">
        <f t="shared" si="87"/>
        <v>5</v>
      </c>
    </row>
    <row r="1042" spans="1:13" hidden="1" x14ac:dyDescent="0.3">
      <c r="A1042" s="168">
        <v>2004</v>
      </c>
      <c r="B1042" s="173" t="s">
        <v>13</v>
      </c>
      <c r="C1042" s="222">
        <v>15</v>
      </c>
      <c r="D1042" s="174">
        <f t="shared" ref="D1042:D1073" si="88">IF(OR(C1042="",C1042&gt;=50),"",C1042)</f>
        <v>15</v>
      </c>
      <c r="E1042" s="171">
        <f t="shared" si="84"/>
        <v>0</v>
      </c>
      <c r="F1042" s="175"/>
      <c r="G1042" s="175"/>
      <c r="H1042" s="175"/>
      <c r="I1042" s="176">
        <v>150</v>
      </c>
      <c r="J1042" s="41" t="str">
        <f t="shared" si="85"/>
        <v/>
      </c>
      <c r="K1042" s="41">
        <f t="shared" si="86"/>
        <v>15</v>
      </c>
      <c r="L1042" s="175"/>
      <c r="M1042" s="41">
        <f t="shared" si="87"/>
        <v>15</v>
      </c>
    </row>
    <row r="1043" spans="1:13" hidden="1" x14ac:dyDescent="0.3">
      <c r="A1043" s="168">
        <v>2004</v>
      </c>
      <c r="B1043" s="173" t="s">
        <v>13</v>
      </c>
      <c r="C1043" s="225">
        <v>5</v>
      </c>
      <c r="D1043" s="174">
        <f t="shared" si="88"/>
        <v>5</v>
      </c>
      <c r="E1043" s="171">
        <f t="shared" si="84"/>
        <v>0</v>
      </c>
      <c r="F1043" s="175"/>
      <c r="G1043" s="175"/>
      <c r="H1043" s="175"/>
      <c r="I1043" s="179">
        <v>20</v>
      </c>
      <c r="J1043" s="41">
        <f t="shared" si="85"/>
        <v>20</v>
      </c>
      <c r="K1043" s="41">
        <f t="shared" si="86"/>
        <v>20</v>
      </c>
      <c r="L1043" s="175"/>
      <c r="M1043" s="41">
        <f t="shared" si="87"/>
        <v>20</v>
      </c>
    </row>
    <row r="1044" spans="1:13" hidden="1" x14ac:dyDescent="0.3">
      <c r="A1044" s="168">
        <v>2004</v>
      </c>
      <c r="B1044" s="173" t="s">
        <v>13</v>
      </c>
      <c r="C1044" s="222">
        <v>25</v>
      </c>
      <c r="D1044" s="174">
        <f t="shared" si="88"/>
        <v>25</v>
      </c>
      <c r="E1044" s="171">
        <f t="shared" si="84"/>
        <v>0</v>
      </c>
      <c r="F1044" s="175"/>
      <c r="G1044" s="175"/>
      <c r="H1044" s="175"/>
      <c r="I1044" s="176">
        <v>5</v>
      </c>
      <c r="J1044" s="41">
        <f t="shared" si="85"/>
        <v>5</v>
      </c>
      <c r="K1044" s="41">
        <f t="shared" si="86"/>
        <v>5</v>
      </c>
      <c r="L1044" s="175"/>
      <c r="M1044" s="41">
        <f t="shared" si="87"/>
        <v>5</v>
      </c>
    </row>
    <row r="1045" spans="1:13" hidden="1" x14ac:dyDescent="0.3">
      <c r="A1045" s="168">
        <v>2004</v>
      </c>
      <c r="B1045" s="173" t="s">
        <v>13</v>
      </c>
      <c r="C1045" s="222">
        <v>5</v>
      </c>
      <c r="D1045" s="174">
        <f t="shared" si="88"/>
        <v>5</v>
      </c>
      <c r="E1045" s="171">
        <f t="shared" si="84"/>
        <v>0</v>
      </c>
      <c r="F1045" s="175"/>
      <c r="G1045" s="175"/>
      <c r="H1045" s="175"/>
      <c r="I1045" s="176">
        <v>6</v>
      </c>
      <c r="J1045" s="41">
        <f t="shared" si="85"/>
        <v>6</v>
      </c>
      <c r="K1045" s="41">
        <f t="shared" si="86"/>
        <v>6</v>
      </c>
      <c r="L1045" s="175"/>
      <c r="M1045" s="41">
        <f t="shared" si="87"/>
        <v>6</v>
      </c>
    </row>
    <row r="1046" spans="1:13" hidden="1" x14ac:dyDescent="0.3">
      <c r="A1046" s="168">
        <v>2004</v>
      </c>
      <c r="B1046" s="173" t="s">
        <v>13</v>
      </c>
      <c r="C1046" s="222">
        <v>2</v>
      </c>
      <c r="D1046" s="174">
        <f t="shared" si="88"/>
        <v>2</v>
      </c>
      <c r="E1046" s="171">
        <f t="shared" si="84"/>
        <v>0</v>
      </c>
      <c r="F1046" s="175"/>
      <c r="G1046" s="175"/>
      <c r="H1046" s="175"/>
      <c r="I1046" s="176">
        <v>2</v>
      </c>
      <c r="J1046" s="41">
        <f t="shared" si="85"/>
        <v>2</v>
      </c>
      <c r="K1046" s="41">
        <f t="shared" si="86"/>
        <v>2</v>
      </c>
      <c r="L1046" s="175"/>
      <c r="M1046" s="41">
        <f t="shared" si="87"/>
        <v>2</v>
      </c>
    </row>
    <row r="1047" spans="1:13" hidden="1" x14ac:dyDescent="0.3">
      <c r="A1047" s="168">
        <v>2004</v>
      </c>
      <c r="B1047" s="173" t="s">
        <v>13</v>
      </c>
      <c r="C1047" s="222">
        <v>2.5</v>
      </c>
      <c r="D1047" s="174">
        <f t="shared" si="88"/>
        <v>2.5</v>
      </c>
      <c r="E1047" s="171">
        <f t="shared" si="84"/>
        <v>0</v>
      </c>
      <c r="F1047" s="175"/>
      <c r="G1047" s="175"/>
      <c r="H1047" s="175"/>
      <c r="I1047" s="176">
        <v>25</v>
      </c>
      <c r="J1047" s="41">
        <f t="shared" si="85"/>
        <v>25</v>
      </c>
      <c r="K1047" s="41">
        <f t="shared" si="86"/>
        <v>2.5</v>
      </c>
      <c r="L1047" s="175"/>
      <c r="M1047" s="41">
        <f t="shared" si="87"/>
        <v>2.5</v>
      </c>
    </row>
    <row r="1048" spans="1:13" hidden="1" x14ac:dyDescent="0.3">
      <c r="A1048" s="168">
        <v>2004</v>
      </c>
      <c r="B1048" s="173" t="s">
        <v>13</v>
      </c>
      <c r="C1048" s="222">
        <v>3</v>
      </c>
      <c r="D1048" s="174">
        <f t="shared" si="88"/>
        <v>3</v>
      </c>
      <c r="E1048" s="171">
        <f t="shared" si="84"/>
        <v>0</v>
      </c>
      <c r="F1048" s="175"/>
      <c r="G1048" s="175"/>
      <c r="H1048" s="175"/>
      <c r="I1048" s="176">
        <v>3</v>
      </c>
      <c r="J1048" s="41">
        <f t="shared" si="85"/>
        <v>3</v>
      </c>
      <c r="K1048" s="41">
        <f t="shared" si="86"/>
        <v>3</v>
      </c>
      <c r="L1048" s="175"/>
      <c r="M1048" s="41">
        <f t="shared" si="87"/>
        <v>3</v>
      </c>
    </row>
    <row r="1049" spans="1:13" hidden="1" x14ac:dyDescent="0.3">
      <c r="A1049" s="168">
        <v>2004</v>
      </c>
      <c r="B1049" s="173" t="s">
        <v>13</v>
      </c>
      <c r="C1049" s="222">
        <v>3</v>
      </c>
      <c r="D1049" s="174">
        <f t="shared" si="88"/>
        <v>3</v>
      </c>
      <c r="E1049" s="171">
        <f t="shared" si="84"/>
        <v>0</v>
      </c>
      <c r="F1049" s="175"/>
      <c r="G1049" s="175"/>
      <c r="H1049" s="175"/>
      <c r="I1049" s="176">
        <v>5</v>
      </c>
      <c r="J1049" s="41">
        <f t="shared" si="85"/>
        <v>5</v>
      </c>
      <c r="K1049" s="41">
        <f t="shared" si="86"/>
        <v>5</v>
      </c>
      <c r="L1049" s="175"/>
      <c r="M1049" s="41">
        <f t="shared" si="87"/>
        <v>5</v>
      </c>
    </row>
    <row r="1050" spans="1:13" hidden="1" x14ac:dyDescent="0.3">
      <c r="A1050" s="168">
        <v>2004</v>
      </c>
      <c r="B1050" s="173" t="s">
        <v>13</v>
      </c>
      <c r="C1050" s="222">
        <v>5</v>
      </c>
      <c r="D1050" s="174">
        <f t="shared" si="88"/>
        <v>5</v>
      </c>
      <c r="E1050" s="171">
        <f t="shared" si="84"/>
        <v>0</v>
      </c>
      <c r="F1050" s="175"/>
      <c r="G1050" s="175"/>
      <c r="H1050" s="175"/>
      <c r="I1050" s="176">
        <v>5</v>
      </c>
      <c r="J1050" s="41">
        <f t="shared" si="85"/>
        <v>5</v>
      </c>
      <c r="K1050" s="41">
        <f t="shared" si="86"/>
        <v>5</v>
      </c>
      <c r="L1050" s="175"/>
      <c r="M1050" s="41">
        <f t="shared" si="87"/>
        <v>5</v>
      </c>
    </row>
    <row r="1051" spans="1:13" hidden="1" x14ac:dyDescent="0.3">
      <c r="A1051" s="168">
        <v>2004</v>
      </c>
      <c r="B1051" s="173" t="s">
        <v>13</v>
      </c>
      <c r="C1051" s="222">
        <v>5</v>
      </c>
      <c r="D1051" s="174">
        <f t="shared" si="88"/>
        <v>5</v>
      </c>
      <c r="E1051" s="171">
        <f t="shared" si="84"/>
        <v>0</v>
      </c>
      <c r="F1051" s="175"/>
      <c r="G1051" s="175"/>
      <c r="H1051" s="175"/>
      <c r="I1051" s="176">
        <v>5</v>
      </c>
      <c r="J1051" s="41">
        <f t="shared" si="85"/>
        <v>5</v>
      </c>
      <c r="K1051" s="41">
        <f t="shared" si="86"/>
        <v>5</v>
      </c>
      <c r="L1051" s="175"/>
      <c r="M1051" s="41">
        <f t="shared" si="87"/>
        <v>5</v>
      </c>
    </row>
    <row r="1052" spans="1:13" hidden="1" x14ac:dyDescent="0.3">
      <c r="A1052" s="168">
        <v>2004</v>
      </c>
      <c r="B1052" s="173" t="s">
        <v>13</v>
      </c>
      <c r="C1052" s="222">
        <v>5</v>
      </c>
      <c r="D1052" s="174">
        <f t="shared" si="88"/>
        <v>5</v>
      </c>
      <c r="E1052" s="171">
        <f t="shared" si="84"/>
        <v>0</v>
      </c>
      <c r="F1052" s="175"/>
      <c r="G1052" s="175"/>
      <c r="H1052" s="175"/>
      <c r="I1052" s="176">
        <v>10</v>
      </c>
      <c r="J1052" s="41">
        <f t="shared" si="85"/>
        <v>10</v>
      </c>
      <c r="K1052" s="41">
        <f t="shared" si="86"/>
        <v>10</v>
      </c>
      <c r="L1052" s="175"/>
      <c r="M1052" s="41">
        <f t="shared" si="87"/>
        <v>10</v>
      </c>
    </row>
    <row r="1053" spans="1:13" hidden="1" x14ac:dyDescent="0.3">
      <c r="A1053" s="168">
        <v>2004</v>
      </c>
      <c r="B1053" s="173" t="s">
        <v>13</v>
      </c>
      <c r="C1053" s="222">
        <v>5</v>
      </c>
      <c r="D1053" s="174">
        <f t="shared" si="88"/>
        <v>5</v>
      </c>
      <c r="E1053" s="171">
        <f t="shared" si="84"/>
        <v>0</v>
      </c>
      <c r="F1053" s="175"/>
      <c r="G1053" s="175"/>
      <c r="H1053" s="175"/>
      <c r="I1053" s="179">
        <v>25</v>
      </c>
      <c r="J1053" s="41">
        <f t="shared" si="85"/>
        <v>25</v>
      </c>
      <c r="K1053" s="41">
        <f t="shared" si="86"/>
        <v>25</v>
      </c>
      <c r="L1053" s="175"/>
      <c r="M1053" s="41">
        <f t="shared" si="87"/>
        <v>25</v>
      </c>
    </row>
    <row r="1054" spans="1:13" hidden="1" x14ac:dyDescent="0.3">
      <c r="A1054" s="168">
        <v>2004</v>
      </c>
      <c r="B1054" s="173" t="s">
        <v>13</v>
      </c>
      <c r="C1054" s="222">
        <v>5</v>
      </c>
      <c r="D1054" s="174">
        <f t="shared" si="88"/>
        <v>5</v>
      </c>
      <c r="E1054" s="171">
        <f t="shared" si="84"/>
        <v>0</v>
      </c>
      <c r="F1054" s="175"/>
      <c r="G1054" s="175"/>
      <c r="H1054" s="175"/>
      <c r="I1054" s="176">
        <v>30</v>
      </c>
      <c r="J1054" s="41">
        <f t="shared" si="85"/>
        <v>30</v>
      </c>
      <c r="K1054" s="41">
        <f t="shared" si="86"/>
        <v>30</v>
      </c>
      <c r="L1054" s="175"/>
      <c r="M1054" s="41">
        <f t="shared" si="87"/>
        <v>30</v>
      </c>
    </row>
    <row r="1055" spans="1:13" hidden="1" x14ac:dyDescent="0.3">
      <c r="A1055" s="168">
        <v>2004</v>
      </c>
      <c r="B1055" s="173" t="s">
        <v>13</v>
      </c>
      <c r="C1055" s="222">
        <v>7.5</v>
      </c>
      <c r="D1055" s="174">
        <f t="shared" si="88"/>
        <v>7.5</v>
      </c>
      <c r="E1055" s="171">
        <f t="shared" si="84"/>
        <v>0</v>
      </c>
      <c r="F1055" s="175"/>
      <c r="G1055" s="175"/>
      <c r="H1055" s="175"/>
      <c r="I1055" s="176">
        <v>27.5</v>
      </c>
      <c r="J1055" s="41">
        <f t="shared" si="85"/>
        <v>27.5</v>
      </c>
      <c r="K1055" s="41">
        <f t="shared" si="86"/>
        <v>27.5</v>
      </c>
      <c r="L1055" s="175"/>
      <c r="M1055" s="41">
        <f t="shared" si="87"/>
        <v>27.5</v>
      </c>
    </row>
    <row r="1056" spans="1:13" hidden="1" x14ac:dyDescent="0.3">
      <c r="A1056" s="168">
        <v>2004</v>
      </c>
      <c r="B1056" s="173" t="s">
        <v>13</v>
      </c>
      <c r="C1056" s="222">
        <v>8</v>
      </c>
      <c r="D1056" s="174">
        <f t="shared" si="88"/>
        <v>8</v>
      </c>
      <c r="E1056" s="171">
        <f t="shared" si="84"/>
        <v>0</v>
      </c>
      <c r="F1056" s="175"/>
      <c r="G1056" s="175"/>
      <c r="H1056" s="175"/>
      <c r="I1056" s="176">
        <v>4</v>
      </c>
      <c r="J1056" s="41">
        <f t="shared" si="85"/>
        <v>4</v>
      </c>
      <c r="K1056" s="41">
        <f t="shared" si="86"/>
        <v>4</v>
      </c>
      <c r="L1056" s="175"/>
      <c r="M1056" s="41">
        <f t="shared" si="87"/>
        <v>4</v>
      </c>
    </row>
    <row r="1057" spans="1:13" hidden="1" x14ac:dyDescent="0.3">
      <c r="A1057" s="168">
        <v>2004</v>
      </c>
      <c r="B1057" s="173" t="s">
        <v>13</v>
      </c>
      <c r="C1057" s="222">
        <v>10</v>
      </c>
      <c r="D1057" s="174">
        <f t="shared" si="88"/>
        <v>10</v>
      </c>
      <c r="E1057" s="171">
        <f t="shared" si="84"/>
        <v>0</v>
      </c>
      <c r="F1057" s="175"/>
      <c r="G1057" s="175"/>
      <c r="H1057" s="175"/>
      <c r="I1057" s="179">
        <v>7.5</v>
      </c>
      <c r="J1057" s="41">
        <f t="shared" si="85"/>
        <v>7.5</v>
      </c>
      <c r="K1057" s="41">
        <f t="shared" si="86"/>
        <v>7.5</v>
      </c>
      <c r="L1057" s="175"/>
      <c r="M1057" s="41">
        <f t="shared" si="87"/>
        <v>7.5</v>
      </c>
    </row>
    <row r="1058" spans="1:13" hidden="1" x14ac:dyDescent="0.3">
      <c r="A1058" s="168">
        <v>2004</v>
      </c>
      <c r="B1058" s="173" t="s">
        <v>13</v>
      </c>
      <c r="C1058" s="222">
        <v>10</v>
      </c>
      <c r="D1058" s="174">
        <f t="shared" si="88"/>
        <v>10</v>
      </c>
      <c r="E1058" s="171">
        <f t="shared" si="84"/>
        <v>0</v>
      </c>
      <c r="F1058" s="175"/>
      <c r="G1058" s="175"/>
      <c r="H1058" s="175"/>
      <c r="I1058" s="179">
        <v>7.5</v>
      </c>
      <c r="J1058" s="41">
        <f t="shared" si="85"/>
        <v>7.5</v>
      </c>
      <c r="K1058" s="41">
        <f t="shared" si="86"/>
        <v>7.5</v>
      </c>
      <c r="L1058" s="175"/>
      <c r="M1058" s="41">
        <f t="shared" si="87"/>
        <v>7.5</v>
      </c>
    </row>
    <row r="1059" spans="1:13" hidden="1" x14ac:dyDescent="0.3">
      <c r="A1059" s="168">
        <v>2004</v>
      </c>
      <c r="B1059" s="173" t="s">
        <v>13</v>
      </c>
      <c r="C1059" s="222">
        <v>10</v>
      </c>
      <c r="D1059" s="174">
        <f t="shared" si="88"/>
        <v>10</v>
      </c>
      <c r="E1059" s="171">
        <f t="shared" si="84"/>
        <v>0</v>
      </c>
      <c r="F1059" s="175"/>
      <c r="G1059" s="175"/>
      <c r="H1059" s="175"/>
      <c r="I1059" s="176">
        <v>10</v>
      </c>
      <c r="J1059" s="41">
        <f t="shared" si="85"/>
        <v>10</v>
      </c>
      <c r="K1059" s="41">
        <f t="shared" si="86"/>
        <v>10</v>
      </c>
      <c r="L1059" s="175"/>
      <c r="M1059" s="41">
        <f t="shared" si="87"/>
        <v>10</v>
      </c>
    </row>
    <row r="1060" spans="1:13" hidden="1" x14ac:dyDescent="0.3">
      <c r="A1060" s="168">
        <v>2004</v>
      </c>
      <c r="B1060" s="173" t="s">
        <v>13</v>
      </c>
      <c r="C1060" s="222">
        <v>10</v>
      </c>
      <c r="D1060" s="174">
        <f t="shared" si="88"/>
        <v>10</v>
      </c>
      <c r="E1060" s="171">
        <f t="shared" si="84"/>
        <v>0</v>
      </c>
      <c r="F1060" s="175"/>
      <c r="G1060" s="175"/>
      <c r="H1060" s="175"/>
      <c r="I1060" s="176">
        <v>10</v>
      </c>
      <c r="J1060" s="41">
        <f t="shared" si="85"/>
        <v>10</v>
      </c>
      <c r="K1060" s="41">
        <f t="shared" si="86"/>
        <v>10</v>
      </c>
      <c r="L1060" s="175"/>
      <c r="M1060" s="41">
        <f t="shared" si="87"/>
        <v>10</v>
      </c>
    </row>
    <row r="1061" spans="1:13" hidden="1" x14ac:dyDescent="0.3">
      <c r="A1061" s="168">
        <v>2004</v>
      </c>
      <c r="B1061" s="173" t="s">
        <v>13</v>
      </c>
      <c r="C1061" s="222">
        <v>10</v>
      </c>
      <c r="D1061" s="174">
        <f t="shared" si="88"/>
        <v>10</v>
      </c>
      <c r="E1061" s="171">
        <f t="shared" si="84"/>
        <v>0</v>
      </c>
      <c r="F1061" s="175"/>
      <c r="G1061" s="175"/>
      <c r="H1061" s="175"/>
      <c r="I1061" s="176">
        <v>50</v>
      </c>
      <c r="J1061" s="41">
        <f t="shared" si="85"/>
        <v>50</v>
      </c>
      <c r="K1061" s="41" t="str">
        <f t="shared" si="86"/>
        <v/>
      </c>
      <c r="L1061" s="175"/>
      <c r="M1061" s="41" t="str">
        <f t="shared" si="87"/>
        <v/>
      </c>
    </row>
    <row r="1062" spans="1:13" hidden="1" x14ac:dyDescent="0.3">
      <c r="A1062" s="168">
        <v>2004</v>
      </c>
      <c r="B1062" s="173" t="s">
        <v>13</v>
      </c>
      <c r="C1062" s="222">
        <v>20</v>
      </c>
      <c r="D1062" s="174">
        <f t="shared" si="88"/>
        <v>20</v>
      </c>
      <c r="E1062" s="171">
        <f t="shared" si="84"/>
        <v>0</v>
      </c>
      <c r="F1062" s="175"/>
      <c r="G1062" s="175"/>
      <c r="H1062" s="175"/>
      <c r="I1062" s="176">
        <v>2.5</v>
      </c>
      <c r="J1062" s="41">
        <f t="shared" si="85"/>
        <v>2.5</v>
      </c>
      <c r="K1062" s="41">
        <f t="shared" si="86"/>
        <v>2.5</v>
      </c>
      <c r="L1062" s="175"/>
      <c r="M1062" s="41">
        <f t="shared" si="87"/>
        <v>2.5</v>
      </c>
    </row>
    <row r="1063" spans="1:13" hidden="1" x14ac:dyDescent="0.3">
      <c r="A1063" s="168">
        <v>2004</v>
      </c>
      <c r="B1063" s="173" t="s">
        <v>13</v>
      </c>
      <c r="C1063" s="222">
        <v>20</v>
      </c>
      <c r="D1063" s="174">
        <f t="shared" si="88"/>
        <v>20</v>
      </c>
      <c r="E1063" s="171">
        <f t="shared" si="84"/>
        <v>0</v>
      </c>
      <c r="F1063" s="175"/>
      <c r="G1063" s="175"/>
      <c r="H1063" s="175"/>
      <c r="I1063" s="176">
        <v>50</v>
      </c>
      <c r="J1063" s="41">
        <f t="shared" si="85"/>
        <v>50</v>
      </c>
      <c r="K1063" s="41" t="str">
        <f t="shared" si="86"/>
        <v/>
      </c>
      <c r="L1063" s="175"/>
      <c r="M1063" s="41" t="str">
        <f t="shared" si="87"/>
        <v/>
      </c>
    </row>
    <row r="1064" spans="1:13" hidden="1" x14ac:dyDescent="0.3">
      <c r="A1064" s="168">
        <v>2004</v>
      </c>
      <c r="B1064" s="173" t="s">
        <v>13</v>
      </c>
      <c r="C1064" s="224"/>
      <c r="D1064" s="174" t="str">
        <f t="shared" si="88"/>
        <v/>
      </c>
      <c r="E1064" s="171">
        <f t="shared" si="84"/>
        <v>0</v>
      </c>
      <c r="F1064" s="175"/>
      <c r="G1064" s="175"/>
      <c r="H1064" s="175"/>
      <c r="I1064" s="176">
        <v>25</v>
      </c>
      <c r="J1064" s="41">
        <f t="shared" si="85"/>
        <v>25</v>
      </c>
      <c r="K1064" s="41">
        <f t="shared" si="86"/>
        <v>25</v>
      </c>
      <c r="L1064" s="175"/>
      <c r="M1064" s="41">
        <f t="shared" si="87"/>
        <v>25</v>
      </c>
    </row>
    <row r="1065" spans="1:13" hidden="1" x14ac:dyDescent="0.3">
      <c r="A1065" s="168">
        <v>2004</v>
      </c>
      <c r="B1065" s="173" t="s">
        <v>13</v>
      </c>
      <c r="C1065" s="224"/>
      <c r="D1065" s="174" t="str">
        <f t="shared" si="88"/>
        <v/>
      </c>
      <c r="E1065" s="171">
        <f t="shared" si="84"/>
        <v>0</v>
      </c>
      <c r="F1065" s="175"/>
      <c r="G1065" s="175"/>
      <c r="H1065" s="175"/>
      <c r="I1065" s="178"/>
      <c r="J1065" s="41" t="str">
        <f t="shared" si="85"/>
        <v/>
      </c>
      <c r="K1065" s="41" t="str">
        <f t="shared" si="86"/>
        <v/>
      </c>
      <c r="L1065" s="175"/>
      <c r="M1065" s="41" t="str">
        <f t="shared" si="87"/>
        <v/>
      </c>
    </row>
    <row r="1066" spans="1:13" hidden="1" x14ac:dyDescent="0.3">
      <c r="A1066" s="168">
        <v>2004</v>
      </c>
      <c r="B1066" s="173" t="s">
        <v>13</v>
      </c>
      <c r="C1066" s="224"/>
      <c r="D1066" s="174" t="str">
        <f t="shared" si="88"/>
        <v/>
      </c>
      <c r="E1066" s="171">
        <f t="shared" si="84"/>
        <v>0</v>
      </c>
      <c r="F1066" s="175"/>
      <c r="G1066" s="175"/>
      <c r="H1066" s="175"/>
      <c r="I1066" s="178"/>
      <c r="J1066" s="41" t="str">
        <f t="shared" si="85"/>
        <v/>
      </c>
      <c r="K1066" s="41" t="str">
        <f t="shared" si="86"/>
        <v/>
      </c>
      <c r="L1066" s="175"/>
      <c r="M1066" s="41" t="str">
        <f t="shared" si="87"/>
        <v/>
      </c>
    </row>
    <row r="1067" spans="1:13" hidden="1" x14ac:dyDescent="0.3">
      <c r="A1067" s="168">
        <v>2004</v>
      </c>
      <c r="B1067" s="173" t="s">
        <v>13</v>
      </c>
      <c r="C1067" s="224"/>
      <c r="D1067" s="174" t="str">
        <f t="shared" si="88"/>
        <v/>
      </c>
      <c r="E1067" s="171">
        <f t="shared" si="84"/>
        <v>0</v>
      </c>
      <c r="F1067" s="175"/>
      <c r="G1067" s="175"/>
      <c r="H1067" s="175"/>
      <c r="I1067" s="178"/>
      <c r="J1067" s="41" t="str">
        <f t="shared" si="85"/>
        <v/>
      </c>
      <c r="K1067" s="41" t="str">
        <f t="shared" si="86"/>
        <v/>
      </c>
      <c r="L1067" s="175"/>
      <c r="M1067" s="41" t="str">
        <f t="shared" si="87"/>
        <v/>
      </c>
    </row>
    <row r="1068" spans="1:13" hidden="1" x14ac:dyDescent="0.3">
      <c r="A1068" s="168">
        <v>2004</v>
      </c>
      <c r="B1068" s="173" t="s">
        <v>13</v>
      </c>
      <c r="C1068" s="224"/>
      <c r="D1068" s="174" t="str">
        <f t="shared" si="88"/>
        <v/>
      </c>
      <c r="E1068" s="171">
        <f t="shared" si="84"/>
        <v>0</v>
      </c>
      <c r="F1068" s="175"/>
      <c r="G1068" s="175"/>
      <c r="H1068" s="175"/>
      <c r="I1068" s="178"/>
      <c r="J1068" s="41" t="str">
        <f t="shared" si="85"/>
        <v/>
      </c>
      <c r="K1068" s="41" t="str">
        <f t="shared" si="86"/>
        <v/>
      </c>
      <c r="L1068" s="175"/>
      <c r="M1068" s="41" t="str">
        <f t="shared" si="87"/>
        <v/>
      </c>
    </row>
    <row r="1069" spans="1:13" hidden="1" x14ac:dyDescent="0.3">
      <c r="A1069" s="168">
        <v>2004</v>
      </c>
      <c r="B1069" s="173" t="s">
        <v>13</v>
      </c>
      <c r="C1069" s="224"/>
      <c r="D1069" s="174" t="str">
        <f t="shared" si="88"/>
        <v/>
      </c>
      <c r="E1069" s="171">
        <f t="shared" si="84"/>
        <v>0</v>
      </c>
      <c r="F1069" s="175"/>
      <c r="G1069" s="175"/>
      <c r="H1069" s="175"/>
      <c r="I1069" s="178"/>
      <c r="J1069" s="41" t="str">
        <f t="shared" si="85"/>
        <v/>
      </c>
      <c r="K1069" s="41" t="str">
        <f t="shared" si="86"/>
        <v/>
      </c>
      <c r="L1069" s="175"/>
      <c r="M1069" s="41" t="str">
        <f t="shared" si="87"/>
        <v/>
      </c>
    </row>
    <row r="1070" spans="1:13" hidden="1" x14ac:dyDescent="0.3">
      <c r="A1070" s="168">
        <v>2004</v>
      </c>
      <c r="B1070" s="173" t="s">
        <v>13</v>
      </c>
      <c r="C1070" s="224"/>
      <c r="D1070" s="174" t="str">
        <f t="shared" si="88"/>
        <v/>
      </c>
      <c r="E1070" s="171">
        <f t="shared" si="84"/>
        <v>0</v>
      </c>
      <c r="F1070" s="175"/>
      <c r="G1070" s="175"/>
      <c r="H1070" s="175"/>
      <c r="I1070" s="178"/>
      <c r="J1070" s="41" t="str">
        <f t="shared" si="85"/>
        <v/>
      </c>
      <c r="K1070" s="41" t="str">
        <f t="shared" si="86"/>
        <v/>
      </c>
      <c r="L1070" s="175"/>
      <c r="M1070" s="41" t="str">
        <f t="shared" si="87"/>
        <v/>
      </c>
    </row>
    <row r="1071" spans="1:13" hidden="1" x14ac:dyDescent="0.3">
      <c r="A1071" s="168">
        <v>2004</v>
      </c>
      <c r="B1071" s="173" t="s">
        <v>13</v>
      </c>
      <c r="C1071" s="224"/>
      <c r="D1071" s="174" t="str">
        <f t="shared" si="88"/>
        <v/>
      </c>
      <c r="E1071" s="171">
        <f t="shared" si="84"/>
        <v>0</v>
      </c>
      <c r="F1071" s="175"/>
      <c r="G1071" s="175"/>
      <c r="H1071" s="175"/>
      <c r="I1071" s="178"/>
      <c r="J1071" s="41" t="str">
        <f t="shared" si="85"/>
        <v/>
      </c>
      <c r="K1071" s="41" t="str">
        <f t="shared" si="86"/>
        <v/>
      </c>
      <c r="L1071" s="175"/>
      <c r="M1071" s="41" t="str">
        <f t="shared" si="87"/>
        <v/>
      </c>
    </row>
    <row r="1072" spans="1:13" hidden="1" x14ac:dyDescent="0.3">
      <c r="A1072" s="168">
        <v>2004</v>
      </c>
      <c r="B1072" s="173" t="s">
        <v>13</v>
      </c>
      <c r="C1072" s="224"/>
      <c r="D1072" s="174" t="str">
        <f t="shared" si="88"/>
        <v/>
      </c>
      <c r="E1072" s="171">
        <f t="shared" si="84"/>
        <v>0</v>
      </c>
      <c r="F1072" s="175"/>
      <c r="G1072" s="175"/>
      <c r="H1072" s="175"/>
      <c r="I1072" s="178"/>
      <c r="J1072" s="41" t="str">
        <f t="shared" si="85"/>
        <v/>
      </c>
      <c r="K1072" s="41" t="str">
        <f t="shared" si="86"/>
        <v/>
      </c>
      <c r="L1072" s="175"/>
      <c r="M1072" s="41" t="str">
        <f t="shared" si="87"/>
        <v/>
      </c>
    </row>
    <row r="1073" spans="1:13" hidden="1" x14ac:dyDescent="0.3">
      <c r="A1073" s="168">
        <v>2004</v>
      </c>
      <c r="B1073" s="173" t="s">
        <v>14</v>
      </c>
      <c r="C1073" s="222">
        <v>10</v>
      </c>
      <c r="D1073" s="174">
        <f t="shared" si="88"/>
        <v>10</v>
      </c>
      <c r="E1073" s="171">
        <f t="shared" si="84"/>
        <v>0</v>
      </c>
      <c r="F1073" s="175">
        <f t="array" ref="F1073">TRIMMEAN(D1073:D1163,0.1)</f>
        <v>12.506666666666666</v>
      </c>
      <c r="G1073" s="175"/>
      <c r="H1073" s="175"/>
      <c r="I1073" s="176">
        <v>10</v>
      </c>
      <c r="J1073" s="41">
        <f t="shared" si="85"/>
        <v>10</v>
      </c>
      <c r="K1073" s="41">
        <f t="shared" si="86"/>
        <v>10</v>
      </c>
      <c r="L1073" s="175"/>
      <c r="M1073" s="41">
        <f t="shared" si="87"/>
        <v>10</v>
      </c>
    </row>
    <row r="1074" spans="1:13" hidden="1" x14ac:dyDescent="0.3">
      <c r="A1074" s="168">
        <v>2004</v>
      </c>
      <c r="B1074" s="173" t="s">
        <v>14</v>
      </c>
      <c r="C1074" s="222">
        <v>10</v>
      </c>
      <c r="D1074" s="174">
        <f t="shared" ref="D1074:D1099" si="89">IF(OR(C1074="",C1074&gt;=50),"",C1074)</f>
        <v>10</v>
      </c>
      <c r="E1074" s="171">
        <f t="shared" si="84"/>
        <v>0</v>
      </c>
      <c r="F1074" s="175"/>
      <c r="G1074" s="175"/>
      <c r="H1074" s="175"/>
      <c r="I1074" s="176">
        <v>10</v>
      </c>
      <c r="J1074" s="41">
        <f t="shared" si="85"/>
        <v>10</v>
      </c>
      <c r="K1074" s="41">
        <f t="shared" si="86"/>
        <v>10</v>
      </c>
      <c r="L1074" s="175"/>
      <c r="M1074" s="41">
        <f t="shared" si="87"/>
        <v>10</v>
      </c>
    </row>
    <row r="1075" spans="1:13" hidden="1" x14ac:dyDescent="0.3">
      <c r="A1075" s="168">
        <v>2004</v>
      </c>
      <c r="B1075" s="173" t="s">
        <v>14</v>
      </c>
      <c r="C1075" s="222">
        <v>-4</v>
      </c>
      <c r="D1075" s="174">
        <f t="shared" si="89"/>
        <v>-4</v>
      </c>
      <c r="E1075" s="171">
        <f t="shared" si="84"/>
        <v>0</v>
      </c>
      <c r="F1075" s="175"/>
      <c r="G1075" s="175"/>
      <c r="H1075" s="175"/>
      <c r="I1075" s="176">
        <v>130</v>
      </c>
      <c r="J1075" s="41" t="str">
        <f t="shared" si="85"/>
        <v/>
      </c>
      <c r="K1075" s="41" t="str">
        <f t="shared" si="86"/>
        <v/>
      </c>
      <c r="L1075" s="175"/>
      <c r="M1075" s="41" t="str">
        <f t="shared" si="87"/>
        <v/>
      </c>
    </row>
    <row r="1076" spans="1:13" hidden="1" x14ac:dyDescent="0.3">
      <c r="A1076" s="168">
        <v>2004</v>
      </c>
      <c r="B1076" s="173" t="s">
        <v>14</v>
      </c>
      <c r="C1076" s="222">
        <v>5</v>
      </c>
      <c r="D1076" s="174">
        <f t="shared" si="89"/>
        <v>5</v>
      </c>
      <c r="E1076" s="171">
        <f t="shared" si="84"/>
        <v>0</v>
      </c>
      <c r="F1076" s="175"/>
      <c r="G1076" s="175"/>
      <c r="H1076" s="175"/>
      <c r="I1076" s="176">
        <v>5</v>
      </c>
      <c r="J1076" s="41">
        <f t="shared" si="85"/>
        <v>5</v>
      </c>
      <c r="K1076" s="41">
        <f t="shared" si="86"/>
        <v>5</v>
      </c>
      <c r="L1076" s="175"/>
      <c r="M1076" s="41">
        <f t="shared" si="87"/>
        <v>5</v>
      </c>
    </row>
    <row r="1077" spans="1:13" hidden="1" x14ac:dyDescent="0.3">
      <c r="A1077" s="168">
        <v>2004</v>
      </c>
      <c r="B1077" s="173" t="s">
        <v>14</v>
      </c>
      <c r="C1077" s="222">
        <v>15</v>
      </c>
      <c r="D1077" s="174">
        <f t="shared" si="89"/>
        <v>15</v>
      </c>
      <c r="E1077" s="171">
        <f t="shared" si="84"/>
        <v>0</v>
      </c>
      <c r="F1077" s="175"/>
      <c r="G1077" s="175"/>
      <c r="H1077" s="175"/>
      <c r="I1077" s="176">
        <v>5</v>
      </c>
      <c r="J1077" s="41">
        <f t="shared" si="85"/>
        <v>5</v>
      </c>
      <c r="K1077" s="41">
        <f t="shared" si="86"/>
        <v>5</v>
      </c>
      <c r="L1077" s="175"/>
      <c r="M1077" s="41">
        <f t="shared" si="87"/>
        <v>5</v>
      </c>
    </row>
    <row r="1078" spans="1:13" hidden="1" x14ac:dyDescent="0.3">
      <c r="A1078" s="168">
        <v>2004</v>
      </c>
      <c r="B1078" s="173" t="s">
        <v>14</v>
      </c>
      <c r="C1078" s="222">
        <v>16</v>
      </c>
      <c r="D1078" s="174">
        <f t="shared" si="89"/>
        <v>16</v>
      </c>
      <c r="E1078" s="171">
        <f t="shared" si="84"/>
        <v>0</v>
      </c>
      <c r="F1078" s="175"/>
      <c r="G1078" s="175"/>
      <c r="H1078" s="175"/>
      <c r="I1078" s="176">
        <v>8.5</v>
      </c>
      <c r="J1078" s="41">
        <f t="shared" si="85"/>
        <v>8.5</v>
      </c>
      <c r="K1078" s="41">
        <f t="shared" si="86"/>
        <v>8.5</v>
      </c>
      <c r="L1078" s="175"/>
      <c r="M1078" s="41">
        <f t="shared" si="87"/>
        <v>8.5</v>
      </c>
    </row>
    <row r="1079" spans="1:13" hidden="1" x14ac:dyDescent="0.3">
      <c r="A1079" s="168">
        <v>2004</v>
      </c>
      <c r="B1079" s="173" t="s">
        <v>14</v>
      </c>
      <c r="C1079" s="222">
        <v>1</v>
      </c>
      <c r="D1079" s="174">
        <f t="shared" si="89"/>
        <v>1</v>
      </c>
      <c r="E1079" s="171">
        <f t="shared" si="84"/>
        <v>0</v>
      </c>
      <c r="F1079" s="175"/>
      <c r="G1079" s="175"/>
      <c r="H1079" s="175"/>
      <c r="I1079" s="176">
        <v>5</v>
      </c>
      <c r="J1079" s="41">
        <f t="shared" si="85"/>
        <v>5</v>
      </c>
      <c r="K1079" s="41">
        <f t="shared" si="86"/>
        <v>5</v>
      </c>
      <c r="L1079" s="175"/>
      <c r="M1079" s="41">
        <f t="shared" si="87"/>
        <v>5</v>
      </c>
    </row>
    <row r="1080" spans="1:13" hidden="1" x14ac:dyDescent="0.3">
      <c r="A1080" s="168">
        <v>2004</v>
      </c>
      <c r="B1080" s="173" t="s">
        <v>14</v>
      </c>
      <c r="C1080" s="222">
        <v>5</v>
      </c>
      <c r="D1080" s="174">
        <f t="shared" si="89"/>
        <v>5</v>
      </c>
      <c r="E1080" s="171">
        <f t="shared" si="84"/>
        <v>0</v>
      </c>
      <c r="F1080" s="175"/>
      <c r="G1080" s="175"/>
      <c r="H1080" s="175"/>
      <c r="I1080" s="176">
        <v>2</v>
      </c>
      <c r="J1080" s="41">
        <f t="shared" si="85"/>
        <v>2</v>
      </c>
      <c r="K1080" s="41">
        <f t="shared" si="86"/>
        <v>2</v>
      </c>
      <c r="L1080" s="175"/>
      <c r="M1080" s="41">
        <f t="shared" si="87"/>
        <v>2</v>
      </c>
    </row>
    <row r="1081" spans="1:13" hidden="1" x14ac:dyDescent="0.3">
      <c r="A1081" s="168">
        <v>2004</v>
      </c>
      <c r="B1081" s="173" t="s">
        <v>14</v>
      </c>
      <c r="C1081" s="222">
        <v>7</v>
      </c>
      <c r="D1081" s="174">
        <f t="shared" si="89"/>
        <v>7</v>
      </c>
      <c r="E1081" s="171">
        <f t="shared" si="84"/>
        <v>0</v>
      </c>
      <c r="F1081" s="175"/>
      <c r="G1081" s="175"/>
      <c r="H1081" s="175"/>
      <c r="I1081" s="176">
        <v>3</v>
      </c>
      <c r="J1081" s="41">
        <f t="shared" si="85"/>
        <v>3</v>
      </c>
      <c r="K1081" s="41">
        <f t="shared" si="86"/>
        <v>3</v>
      </c>
      <c r="L1081" s="175"/>
      <c r="M1081" s="41">
        <f t="shared" si="87"/>
        <v>3</v>
      </c>
    </row>
    <row r="1082" spans="1:13" hidden="1" x14ac:dyDescent="0.3">
      <c r="A1082" s="168">
        <v>2004</v>
      </c>
      <c r="B1082" s="173" t="s">
        <v>14</v>
      </c>
      <c r="C1082" s="222">
        <v>8</v>
      </c>
      <c r="D1082" s="174">
        <f t="shared" si="89"/>
        <v>8</v>
      </c>
      <c r="E1082" s="171">
        <f t="shared" si="84"/>
        <v>0</v>
      </c>
      <c r="F1082" s="175"/>
      <c r="G1082" s="175"/>
      <c r="H1082" s="175"/>
      <c r="I1082" s="176">
        <v>6</v>
      </c>
      <c r="J1082" s="41">
        <f t="shared" si="85"/>
        <v>6</v>
      </c>
      <c r="K1082" s="41">
        <f t="shared" si="86"/>
        <v>6</v>
      </c>
      <c r="L1082" s="175"/>
      <c r="M1082" s="41">
        <f t="shared" si="87"/>
        <v>6</v>
      </c>
    </row>
    <row r="1083" spans="1:13" hidden="1" x14ac:dyDescent="0.3">
      <c r="A1083" s="168">
        <v>2004</v>
      </c>
      <c r="B1083" s="173" t="s">
        <v>14</v>
      </c>
      <c r="C1083" s="222">
        <v>10</v>
      </c>
      <c r="D1083" s="174">
        <f t="shared" si="89"/>
        <v>10</v>
      </c>
      <c r="E1083" s="171">
        <f t="shared" si="84"/>
        <v>0</v>
      </c>
      <c r="F1083" s="175"/>
      <c r="G1083" s="175"/>
      <c r="H1083" s="175"/>
      <c r="I1083" s="176">
        <v>-20</v>
      </c>
      <c r="J1083" s="41">
        <f t="shared" si="85"/>
        <v>-20</v>
      </c>
      <c r="K1083" s="41">
        <f t="shared" si="86"/>
        <v>-20</v>
      </c>
      <c r="L1083" s="175"/>
      <c r="M1083" s="41">
        <f t="shared" si="87"/>
        <v>-20</v>
      </c>
    </row>
    <row r="1084" spans="1:13" hidden="1" x14ac:dyDescent="0.3">
      <c r="A1084" s="168">
        <v>2004</v>
      </c>
      <c r="B1084" s="173" t="s">
        <v>14</v>
      </c>
      <c r="C1084" s="222">
        <v>10</v>
      </c>
      <c r="D1084" s="174">
        <f t="shared" si="89"/>
        <v>10</v>
      </c>
      <c r="E1084" s="171">
        <f t="shared" si="84"/>
        <v>0</v>
      </c>
      <c r="F1084" s="175"/>
      <c r="G1084" s="175"/>
      <c r="H1084" s="175"/>
      <c r="I1084" s="176">
        <v>3</v>
      </c>
      <c r="J1084" s="41">
        <f t="shared" si="85"/>
        <v>3</v>
      </c>
      <c r="K1084" s="41">
        <f t="shared" si="86"/>
        <v>3</v>
      </c>
      <c r="L1084" s="175"/>
      <c r="M1084" s="41">
        <f t="shared" si="87"/>
        <v>3</v>
      </c>
    </row>
    <row r="1085" spans="1:13" hidden="1" x14ac:dyDescent="0.3">
      <c r="A1085" s="168">
        <v>2004</v>
      </c>
      <c r="B1085" s="173" t="s">
        <v>14</v>
      </c>
      <c r="C1085" s="222">
        <v>10</v>
      </c>
      <c r="D1085" s="174">
        <f t="shared" si="89"/>
        <v>10</v>
      </c>
      <c r="E1085" s="171">
        <f t="shared" si="84"/>
        <v>0</v>
      </c>
      <c r="F1085" s="175"/>
      <c r="G1085" s="175"/>
      <c r="H1085" s="175"/>
      <c r="I1085" s="176">
        <v>5</v>
      </c>
      <c r="J1085" s="41">
        <f t="shared" si="85"/>
        <v>5</v>
      </c>
      <c r="K1085" s="41">
        <f t="shared" si="86"/>
        <v>5</v>
      </c>
      <c r="L1085" s="175"/>
      <c r="M1085" s="41">
        <f t="shared" si="87"/>
        <v>5</v>
      </c>
    </row>
    <row r="1086" spans="1:13" hidden="1" x14ac:dyDescent="0.3">
      <c r="A1086" s="168">
        <v>2004</v>
      </c>
      <c r="B1086" s="173" t="s">
        <v>14</v>
      </c>
      <c r="C1086" s="222">
        <v>10</v>
      </c>
      <c r="D1086" s="174">
        <f t="shared" si="89"/>
        <v>10</v>
      </c>
      <c r="E1086" s="171">
        <f t="shared" si="84"/>
        <v>0</v>
      </c>
      <c r="F1086" s="175"/>
      <c r="G1086" s="175"/>
      <c r="H1086" s="175"/>
      <c r="I1086" s="176">
        <v>8</v>
      </c>
      <c r="J1086" s="41">
        <f t="shared" si="85"/>
        <v>8</v>
      </c>
      <c r="K1086" s="41">
        <f t="shared" si="86"/>
        <v>8</v>
      </c>
      <c r="L1086" s="175"/>
      <c r="M1086" s="41">
        <f t="shared" si="87"/>
        <v>8</v>
      </c>
    </row>
    <row r="1087" spans="1:13" hidden="1" x14ac:dyDescent="0.3">
      <c r="A1087" s="168">
        <v>2004</v>
      </c>
      <c r="B1087" s="173" t="s">
        <v>14</v>
      </c>
      <c r="C1087" s="222">
        <v>10</v>
      </c>
      <c r="D1087" s="174">
        <f t="shared" si="89"/>
        <v>10</v>
      </c>
      <c r="E1087" s="171">
        <f t="shared" si="84"/>
        <v>0</v>
      </c>
      <c r="F1087" s="175"/>
      <c r="G1087" s="175"/>
      <c r="H1087" s="175"/>
      <c r="I1087" s="176">
        <v>60</v>
      </c>
      <c r="J1087" s="41">
        <f t="shared" si="85"/>
        <v>60</v>
      </c>
      <c r="K1087" s="41" t="str">
        <f t="shared" si="86"/>
        <v/>
      </c>
      <c r="L1087" s="175"/>
      <c r="M1087" s="41" t="str">
        <f t="shared" si="87"/>
        <v/>
      </c>
    </row>
    <row r="1088" spans="1:13" hidden="1" x14ac:dyDescent="0.3">
      <c r="A1088" s="168">
        <v>2004</v>
      </c>
      <c r="B1088" s="173" t="s">
        <v>14</v>
      </c>
      <c r="C1088" s="222">
        <v>10</v>
      </c>
      <c r="D1088" s="174">
        <f t="shared" si="89"/>
        <v>10</v>
      </c>
      <c r="E1088" s="171">
        <f t="shared" si="84"/>
        <v>0</v>
      </c>
      <c r="F1088" s="175"/>
      <c r="G1088" s="175"/>
      <c r="H1088" s="175"/>
      <c r="I1088" s="176">
        <v>75</v>
      </c>
      <c r="J1088" s="41" t="str">
        <f t="shared" si="85"/>
        <v/>
      </c>
      <c r="K1088" s="41" t="str">
        <f t="shared" si="86"/>
        <v/>
      </c>
      <c r="L1088" s="175"/>
      <c r="M1088" s="41" t="str">
        <f t="shared" si="87"/>
        <v/>
      </c>
    </row>
    <row r="1089" spans="1:13" hidden="1" x14ac:dyDescent="0.3">
      <c r="A1089" s="168">
        <v>2004</v>
      </c>
      <c r="B1089" s="173" t="s">
        <v>14</v>
      </c>
      <c r="C1089" s="222">
        <v>15</v>
      </c>
      <c r="D1089" s="174">
        <f t="shared" si="89"/>
        <v>15</v>
      </c>
      <c r="E1089" s="171">
        <f t="shared" si="84"/>
        <v>0</v>
      </c>
      <c r="F1089" s="175"/>
      <c r="G1089" s="175"/>
      <c r="H1089" s="175"/>
      <c r="I1089" s="177"/>
      <c r="J1089" s="41" t="str">
        <f t="shared" si="85"/>
        <v/>
      </c>
      <c r="K1089" s="41" t="str">
        <f t="shared" si="86"/>
        <v/>
      </c>
      <c r="L1089" s="175"/>
      <c r="M1089" s="41" t="str">
        <f t="shared" si="87"/>
        <v/>
      </c>
    </row>
    <row r="1090" spans="1:13" hidden="1" x14ac:dyDescent="0.3">
      <c r="A1090" s="168">
        <v>2004</v>
      </c>
      <c r="B1090" s="173" t="s">
        <v>14</v>
      </c>
      <c r="C1090" s="222">
        <v>20</v>
      </c>
      <c r="D1090" s="174">
        <f t="shared" si="89"/>
        <v>20</v>
      </c>
      <c r="E1090" s="171">
        <f t="shared" ref="E1090:E1153" si="90">IF(D1090&lt;&gt;C1090,1,0)</f>
        <v>0</v>
      </c>
      <c r="F1090" s="175"/>
      <c r="G1090" s="175"/>
      <c r="H1090" s="175"/>
      <c r="I1090" s="176">
        <v>10</v>
      </c>
      <c r="J1090" s="41">
        <f t="shared" ref="J1090:J1153" si="91">IF(OR(I1090="",I1090&gt;=75),"",IF(AND(I1090&lt;75,OR(D1090&lt;=0,D1090="")),I1090,IF(AND(I1090&gt;=D1090*10,I1090&gt;30),D1090,IF(D1090&lt;&gt;"",I1090,""))))</f>
        <v>10</v>
      </c>
      <c r="K1090" s="41">
        <f t="shared" si="86"/>
        <v>10</v>
      </c>
      <c r="L1090" s="175"/>
      <c r="M1090" s="41">
        <f t="shared" si="87"/>
        <v>10</v>
      </c>
    </row>
    <row r="1091" spans="1:13" hidden="1" x14ac:dyDescent="0.3">
      <c r="A1091" s="168">
        <v>2004</v>
      </c>
      <c r="B1091" s="173" t="s">
        <v>14</v>
      </c>
      <c r="C1091" s="222">
        <v>20</v>
      </c>
      <c r="D1091" s="174">
        <f t="shared" si="89"/>
        <v>20</v>
      </c>
      <c r="E1091" s="171">
        <f t="shared" si="90"/>
        <v>0</v>
      </c>
      <c r="F1091" s="175"/>
      <c r="G1091" s="175"/>
      <c r="H1091" s="175"/>
      <c r="I1091" s="176">
        <v>10</v>
      </c>
      <c r="J1091" s="41">
        <f t="shared" si="91"/>
        <v>10</v>
      </c>
      <c r="K1091" s="41">
        <f t="shared" ref="K1091:K1154" si="92">IF($I1091="","",IF(AND($C1091&gt;0,$I1091&gt;=$C1091*10),$C1091,IF(I1091&gt;=50,"",IF($C1091="",$I1091,IF($C1091&lt;&gt;"",$I1091,"")))))</f>
        <v>10</v>
      </c>
      <c r="L1091" s="175"/>
      <c r="M1091" s="41">
        <f t="shared" ref="M1091:M1154" si="93">IFERROR(K1091,I1091)</f>
        <v>10</v>
      </c>
    </row>
    <row r="1092" spans="1:13" hidden="1" x14ac:dyDescent="0.3">
      <c r="A1092" s="168">
        <v>2004</v>
      </c>
      <c r="B1092" s="173" t="s">
        <v>14</v>
      </c>
      <c r="C1092" s="222">
        <v>20</v>
      </c>
      <c r="D1092" s="174">
        <f t="shared" si="89"/>
        <v>20</v>
      </c>
      <c r="E1092" s="171">
        <f t="shared" si="90"/>
        <v>0</v>
      </c>
      <c r="F1092" s="175"/>
      <c r="G1092" s="175"/>
      <c r="H1092" s="175"/>
      <c r="I1092" s="176">
        <v>40</v>
      </c>
      <c r="J1092" s="41">
        <f t="shared" si="91"/>
        <v>40</v>
      </c>
      <c r="K1092" s="41">
        <f t="shared" si="92"/>
        <v>40</v>
      </c>
      <c r="L1092" s="175"/>
      <c r="M1092" s="41">
        <f t="shared" si="93"/>
        <v>40</v>
      </c>
    </row>
    <row r="1093" spans="1:13" hidden="1" x14ac:dyDescent="0.3">
      <c r="A1093" s="168">
        <v>2004</v>
      </c>
      <c r="B1093" s="173" t="s">
        <v>14</v>
      </c>
      <c r="C1093" s="222">
        <v>20</v>
      </c>
      <c r="D1093" s="174">
        <f t="shared" si="89"/>
        <v>20</v>
      </c>
      <c r="E1093" s="171">
        <f t="shared" si="90"/>
        <v>0</v>
      </c>
      <c r="F1093" s="175"/>
      <c r="G1093" s="175"/>
      <c r="H1093" s="175"/>
      <c r="I1093" s="176">
        <v>50</v>
      </c>
      <c r="J1093" s="41">
        <f t="shared" si="91"/>
        <v>50</v>
      </c>
      <c r="K1093" s="41" t="str">
        <f t="shared" si="92"/>
        <v/>
      </c>
      <c r="L1093" s="175"/>
      <c r="M1093" s="41" t="str">
        <f t="shared" si="93"/>
        <v/>
      </c>
    </row>
    <row r="1094" spans="1:13" hidden="1" x14ac:dyDescent="0.3">
      <c r="A1094" s="168">
        <v>2004</v>
      </c>
      <c r="B1094" s="173" t="s">
        <v>14</v>
      </c>
      <c r="C1094" s="222">
        <v>20</v>
      </c>
      <c r="D1094" s="174">
        <f t="shared" si="89"/>
        <v>20</v>
      </c>
      <c r="E1094" s="171">
        <f t="shared" si="90"/>
        <v>0</v>
      </c>
      <c r="F1094" s="175"/>
      <c r="G1094" s="175"/>
      <c r="H1094" s="175"/>
      <c r="I1094" s="176">
        <v>200</v>
      </c>
      <c r="J1094" s="41" t="str">
        <f t="shared" si="91"/>
        <v/>
      </c>
      <c r="K1094" s="41">
        <f t="shared" si="92"/>
        <v>20</v>
      </c>
      <c r="L1094" s="175"/>
      <c r="M1094" s="41">
        <f t="shared" si="93"/>
        <v>20</v>
      </c>
    </row>
    <row r="1095" spans="1:13" hidden="1" x14ac:dyDescent="0.3">
      <c r="A1095" s="168">
        <v>2004</v>
      </c>
      <c r="B1095" s="173" t="s">
        <v>14</v>
      </c>
      <c r="C1095" s="222">
        <v>25</v>
      </c>
      <c r="D1095" s="174">
        <f t="shared" si="89"/>
        <v>25</v>
      </c>
      <c r="E1095" s="171">
        <f t="shared" si="90"/>
        <v>0</v>
      </c>
      <c r="F1095" s="175"/>
      <c r="G1095" s="175"/>
      <c r="H1095" s="175"/>
      <c r="I1095" s="176">
        <v>5</v>
      </c>
      <c r="J1095" s="41">
        <f t="shared" si="91"/>
        <v>5</v>
      </c>
      <c r="K1095" s="41">
        <f t="shared" si="92"/>
        <v>5</v>
      </c>
      <c r="L1095" s="175"/>
      <c r="M1095" s="41">
        <f t="shared" si="93"/>
        <v>5</v>
      </c>
    </row>
    <row r="1096" spans="1:13" hidden="1" x14ac:dyDescent="0.3">
      <c r="A1096" s="168">
        <v>2004</v>
      </c>
      <c r="B1096" s="173" t="s">
        <v>14</v>
      </c>
      <c r="C1096" s="222">
        <v>25</v>
      </c>
      <c r="D1096" s="174">
        <f t="shared" si="89"/>
        <v>25</v>
      </c>
      <c r="E1096" s="171">
        <f t="shared" si="90"/>
        <v>0</v>
      </c>
      <c r="F1096" s="175"/>
      <c r="G1096" s="175"/>
      <c r="H1096" s="175"/>
      <c r="I1096" s="176">
        <v>10</v>
      </c>
      <c r="J1096" s="41">
        <f t="shared" si="91"/>
        <v>10</v>
      </c>
      <c r="K1096" s="41">
        <f t="shared" si="92"/>
        <v>10</v>
      </c>
      <c r="L1096" s="175"/>
      <c r="M1096" s="41">
        <f t="shared" si="93"/>
        <v>10</v>
      </c>
    </row>
    <row r="1097" spans="1:13" hidden="1" x14ac:dyDescent="0.3">
      <c r="A1097" s="168">
        <v>2004</v>
      </c>
      <c r="B1097" s="173" t="s">
        <v>14</v>
      </c>
      <c r="C1097" s="222">
        <v>30</v>
      </c>
      <c r="D1097" s="174">
        <f t="shared" si="89"/>
        <v>30</v>
      </c>
      <c r="E1097" s="171">
        <f t="shared" si="90"/>
        <v>0</v>
      </c>
      <c r="F1097" s="175"/>
      <c r="G1097" s="175"/>
      <c r="H1097" s="175"/>
      <c r="I1097" s="176">
        <v>5</v>
      </c>
      <c r="J1097" s="41">
        <f t="shared" si="91"/>
        <v>5</v>
      </c>
      <c r="K1097" s="41">
        <f t="shared" si="92"/>
        <v>5</v>
      </c>
      <c r="L1097" s="175"/>
      <c r="M1097" s="41">
        <f t="shared" si="93"/>
        <v>5</v>
      </c>
    </row>
    <row r="1098" spans="1:13" hidden="1" x14ac:dyDescent="0.3">
      <c r="A1098" s="168">
        <v>2004</v>
      </c>
      <c r="B1098" s="173" t="s">
        <v>14</v>
      </c>
      <c r="C1098" s="222">
        <v>30</v>
      </c>
      <c r="D1098" s="174">
        <f t="shared" si="89"/>
        <v>30</v>
      </c>
      <c r="E1098" s="171">
        <f t="shared" si="90"/>
        <v>0</v>
      </c>
      <c r="F1098" s="175"/>
      <c r="G1098" s="175"/>
      <c r="H1098" s="175"/>
      <c r="I1098" s="176">
        <v>10</v>
      </c>
      <c r="J1098" s="41">
        <f t="shared" si="91"/>
        <v>10</v>
      </c>
      <c r="K1098" s="41">
        <f t="shared" si="92"/>
        <v>10</v>
      </c>
      <c r="L1098" s="175"/>
      <c r="M1098" s="41">
        <f t="shared" si="93"/>
        <v>10</v>
      </c>
    </row>
    <row r="1099" spans="1:13" hidden="1" x14ac:dyDescent="0.3">
      <c r="A1099" s="168">
        <v>2004</v>
      </c>
      <c r="B1099" s="173" t="s">
        <v>14</v>
      </c>
      <c r="C1099" s="222">
        <v>30</v>
      </c>
      <c r="D1099" s="174">
        <f t="shared" si="89"/>
        <v>30</v>
      </c>
      <c r="E1099" s="171">
        <f t="shared" si="90"/>
        <v>0</v>
      </c>
      <c r="F1099" s="175"/>
      <c r="G1099" s="175"/>
      <c r="H1099" s="175"/>
      <c r="I1099" s="176">
        <v>15</v>
      </c>
      <c r="J1099" s="41">
        <f t="shared" si="91"/>
        <v>15</v>
      </c>
      <c r="K1099" s="41">
        <f t="shared" si="92"/>
        <v>15</v>
      </c>
      <c r="L1099" s="175"/>
      <c r="M1099" s="41">
        <f t="shared" si="93"/>
        <v>15</v>
      </c>
    </row>
    <row r="1100" spans="1:13" hidden="1" x14ac:dyDescent="0.3">
      <c r="A1100" s="168">
        <v>2004</v>
      </c>
      <c r="B1100" s="173" t="s">
        <v>14</v>
      </c>
      <c r="C1100" s="222">
        <v>30</v>
      </c>
      <c r="D1100" s="174" t="str">
        <f>IF(OR(C11000="",C11000&gt;=50),"",C11000)</f>
        <v/>
      </c>
      <c r="E1100" s="171">
        <f t="shared" si="90"/>
        <v>1</v>
      </c>
      <c r="F1100" s="175"/>
      <c r="G1100" s="175"/>
      <c r="H1100" s="175"/>
      <c r="I1100" s="178"/>
      <c r="J1100" s="41" t="str">
        <f t="shared" si="91"/>
        <v/>
      </c>
      <c r="K1100" s="41" t="str">
        <f t="shared" si="92"/>
        <v/>
      </c>
      <c r="L1100" s="175"/>
      <c r="M1100" s="41" t="str">
        <f t="shared" si="93"/>
        <v/>
      </c>
    </row>
    <row r="1101" spans="1:13" hidden="1" x14ac:dyDescent="0.3">
      <c r="A1101" s="168">
        <v>2004</v>
      </c>
      <c r="B1101" s="173" t="s">
        <v>14</v>
      </c>
      <c r="C1101" s="222">
        <v>7.5</v>
      </c>
      <c r="D1101" s="174">
        <f t="shared" ref="D1101:D1132" si="94">IF(OR(C1101="",C1101&gt;=50),"",C1101)</f>
        <v>7.5</v>
      </c>
      <c r="E1101" s="171">
        <f t="shared" si="90"/>
        <v>0</v>
      </c>
      <c r="F1101" s="175"/>
      <c r="G1101" s="175"/>
      <c r="H1101" s="175"/>
      <c r="I1101" s="176">
        <v>1.5</v>
      </c>
      <c r="J1101" s="41">
        <f t="shared" si="91"/>
        <v>1.5</v>
      </c>
      <c r="K1101" s="41">
        <f t="shared" si="92"/>
        <v>1.5</v>
      </c>
      <c r="L1101" s="175"/>
      <c r="M1101" s="41">
        <f t="shared" si="93"/>
        <v>1.5</v>
      </c>
    </row>
    <row r="1102" spans="1:13" hidden="1" x14ac:dyDescent="0.3">
      <c r="A1102" s="168">
        <v>2004</v>
      </c>
      <c r="B1102" s="173" t="s">
        <v>14</v>
      </c>
      <c r="C1102" s="222">
        <v>10</v>
      </c>
      <c r="D1102" s="174">
        <f t="shared" si="94"/>
        <v>10</v>
      </c>
      <c r="E1102" s="171">
        <f t="shared" si="90"/>
        <v>0</v>
      </c>
      <c r="F1102" s="175"/>
      <c r="G1102" s="175"/>
      <c r="H1102" s="175"/>
      <c r="I1102" s="176">
        <v>4.3</v>
      </c>
      <c r="J1102" s="41">
        <f t="shared" si="91"/>
        <v>4.3</v>
      </c>
      <c r="K1102" s="41">
        <f t="shared" si="92"/>
        <v>4.3</v>
      </c>
      <c r="L1102" s="175"/>
      <c r="M1102" s="41">
        <f t="shared" si="93"/>
        <v>4.3</v>
      </c>
    </row>
    <row r="1103" spans="1:13" hidden="1" x14ac:dyDescent="0.3">
      <c r="A1103" s="168">
        <v>2004</v>
      </c>
      <c r="B1103" s="173" t="s">
        <v>14</v>
      </c>
      <c r="C1103" s="222">
        <v>18</v>
      </c>
      <c r="D1103" s="174">
        <f t="shared" si="94"/>
        <v>18</v>
      </c>
      <c r="E1103" s="171">
        <f t="shared" si="90"/>
        <v>0</v>
      </c>
      <c r="F1103" s="175"/>
      <c r="G1103" s="175"/>
      <c r="H1103" s="175"/>
      <c r="I1103" s="176">
        <v>8</v>
      </c>
      <c r="J1103" s="41">
        <f t="shared" si="91"/>
        <v>8</v>
      </c>
      <c r="K1103" s="41">
        <f t="shared" si="92"/>
        <v>8</v>
      </c>
      <c r="L1103" s="175"/>
      <c r="M1103" s="41">
        <f t="shared" si="93"/>
        <v>8</v>
      </c>
    </row>
    <row r="1104" spans="1:13" hidden="1" x14ac:dyDescent="0.3">
      <c r="A1104" s="168">
        <v>2004</v>
      </c>
      <c r="B1104" s="173" t="s">
        <v>14</v>
      </c>
      <c r="C1104" s="222">
        <v>50</v>
      </c>
      <c r="D1104" s="174" t="str">
        <f t="shared" si="94"/>
        <v/>
      </c>
      <c r="E1104" s="171">
        <f t="shared" si="90"/>
        <v>1</v>
      </c>
      <c r="F1104" s="175"/>
      <c r="G1104" s="175"/>
      <c r="H1104" s="175"/>
      <c r="I1104" s="176">
        <v>50</v>
      </c>
      <c r="J1104" s="41">
        <f t="shared" si="91"/>
        <v>50</v>
      </c>
      <c r="K1104" s="41" t="str">
        <f t="shared" si="92"/>
        <v/>
      </c>
      <c r="L1104" s="175"/>
      <c r="M1104" s="41" t="str">
        <f t="shared" si="93"/>
        <v/>
      </c>
    </row>
    <row r="1105" spans="1:13" hidden="1" x14ac:dyDescent="0.3">
      <c r="A1105" s="168">
        <v>2004</v>
      </c>
      <c r="B1105" s="173" t="s">
        <v>14</v>
      </c>
      <c r="C1105" s="222">
        <v>5</v>
      </c>
      <c r="D1105" s="174">
        <f t="shared" si="94"/>
        <v>5</v>
      </c>
      <c r="E1105" s="171">
        <f t="shared" si="90"/>
        <v>0</v>
      </c>
      <c r="F1105" s="175"/>
      <c r="G1105" s="175"/>
      <c r="H1105" s="175"/>
      <c r="I1105" s="176">
        <v>1</v>
      </c>
      <c r="J1105" s="41">
        <f t="shared" si="91"/>
        <v>1</v>
      </c>
      <c r="K1105" s="41">
        <f t="shared" si="92"/>
        <v>1</v>
      </c>
      <c r="L1105" s="175"/>
      <c r="M1105" s="41">
        <f t="shared" si="93"/>
        <v>1</v>
      </c>
    </row>
    <row r="1106" spans="1:13" hidden="1" x14ac:dyDescent="0.3">
      <c r="A1106" s="168">
        <v>2004</v>
      </c>
      <c r="B1106" s="173" t="s">
        <v>14</v>
      </c>
      <c r="C1106" s="222">
        <v>10</v>
      </c>
      <c r="D1106" s="174">
        <f t="shared" si="94"/>
        <v>10</v>
      </c>
      <c r="E1106" s="171">
        <f t="shared" si="90"/>
        <v>0</v>
      </c>
      <c r="F1106" s="175"/>
      <c r="G1106" s="175"/>
      <c r="H1106" s="175"/>
      <c r="I1106" s="176">
        <v>10</v>
      </c>
      <c r="J1106" s="41">
        <f t="shared" si="91"/>
        <v>10</v>
      </c>
      <c r="K1106" s="41">
        <f t="shared" si="92"/>
        <v>10</v>
      </c>
      <c r="L1106" s="175"/>
      <c r="M1106" s="41">
        <f t="shared" si="93"/>
        <v>10</v>
      </c>
    </row>
    <row r="1107" spans="1:13" hidden="1" x14ac:dyDescent="0.3">
      <c r="A1107" s="168">
        <v>2004</v>
      </c>
      <c r="B1107" s="173" t="s">
        <v>14</v>
      </c>
      <c r="C1107" s="222">
        <v>12</v>
      </c>
      <c r="D1107" s="174">
        <f t="shared" si="94"/>
        <v>12</v>
      </c>
      <c r="E1107" s="171">
        <f t="shared" si="90"/>
        <v>0</v>
      </c>
      <c r="F1107" s="175"/>
      <c r="G1107" s="175"/>
      <c r="H1107" s="175"/>
      <c r="I1107" s="176">
        <v>10</v>
      </c>
      <c r="J1107" s="41">
        <f t="shared" si="91"/>
        <v>10</v>
      </c>
      <c r="K1107" s="41">
        <f t="shared" si="92"/>
        <v>10</v>
      </c>
      <c r="L1107" s="175"/>
      <c r="M1107" s="41">
        <f t="shared" si="93"/>
        <v>10</v>
      </c>
    </row>
    <row r="1108" spans="1:13" hidden="1" x14ac:dyDescent="0.3">
      <c r="A1108" s="168">
        <v>2004</v>
      </c>
      <c r="B1108" s="173" t="s">
        <v>14</v>
      </c>
      <c r="C1108" s="222">
        <v>100</v>
      </c>
      <c r="D1108" s="174" t="str">
        <f t="shared" si="94"/>
        <v/>
      </c>
      <c r="E1108" s="171">
        <f t="shared" si="90"/>
        <v>1</v>
      </c>
      <c r="F1108" s="175"/>
      <c r="G1108" s="175"/>
      <c r="H1108" s="175"/>
      <c r="I1108" s="176">
        <v>25</v>
      </c>
      <c r="J1108" s="41">
        <f t="shared" si="91"/>
        <v>25</v>
      </c>
      <c r="K1108" s="41">
        <f t="shared" si="92"/>
        <v>25</v>
      </c>
      <c r="L1108" s="175"/>
      <c r="M1108" s="41">
        <f t="shared" si="93"/>
        <v>25</v>
      </c>
    </row>
    <row r="1109" spans="1:13" hidden="1" x14ac:dyDescent="0.3">
      <c r="A1109" s="168">
        <v>2004</v>
      </c>
      <c r="B1109" s="173" t="s">
        <v>14</v>
      </c>
      <c r="C1109" s="222">
        <v>15</v>
      </c>
      <c r="D1109" s="174">
        <f t="shared" si="94"/>
        <v>15</v>
      </c>
      <c r="E1109" s="171">
        <f t="shared" si="90"/>
        <v>0</v>
      </c>
      <c r="F1109" s="175"/>
      <c r="G1109" s="175"/>
      <c r="H1109" s="175"/>
      <c r="I1109" s="176">
        <v>10</v>
      </c>
      <c r="J1109" s="41">
        <f t="shared" si="91"/>
        <v>10</v>
      </c>
      <c r="K1109" s="41">
        <f t="shared" si="92"/>
        <v>10</v>
      </c>
      <c r="L1109" s="175"/>
      <c r="M1109" s="41">
        <f t="shared" si="93"/>
        <v>10</v>
      </c>
    </row>
    <row r="1110" spans="1:13" hidden="1" x14ac:dyDescent="0.3">
      <c r="A1110" s="168">
        <v>2004</v>
      </c>
      <c r="B1110" s="173" t="s">
        <v>14</v>
      </c>
      <c r="C1110" s="222">
        <v>5</v>
      </c>
      <c r="D1110" s="174">
        <f t="shared" si="94"/>
        <v>5</v>
      </c>
      <c r="E1110" s="171">
        <f t="shared" si="90"/>
        <v>0</v>
      </c>
      <c r="F1110" s="175"/>
      <c r="G1110" s="175"/>
      <c r="H1110" s="175"/>
      <c r="I1110" s="176">
        <v>30</v>
      </c>
      <c r="J1110" s="41">
        <f t="shared" si="91"/>
        <v>30</v>
      </c>
      <c r="K1110" s="41">
        <f t="shared" si="92"/>
        <v>30</v>
      </c>
      <c r="L1110" s="175"/>
      <c r="M1110" s="41">
        <f t="shared" si="93"/>
        <v>30</v>
      </c>
    </row>
    <row r="1111" spans="1:13" hidden="1" x14ac:dyDescent="0.3">
      <c r="A1111" s="168">
        <v>2004</v>
      </c>
      <c r="B1111" s="173" t="s">
        <v>14</v>
      </c>
      <c r="C1111" s="222">
        <v>10</v>
      </c>
      <c r="D1111" s="174">
        <f t="shared" si="94"/>
        <v>10</v>
      </c>
      <c r="E1111" s="171">
        <f t="shared" si="90"/>
        <v>0</v>
      </c>
      <c r="F1111" s="175"/>
      <c r="G1111" s="175"/>
      <c r="H1111" s="175"/>
      <c r="I1111" s="176">
        <v>5</v>
      </c>
      <c r="J1111" s="41">
        <f t="shared" si="91"/>
        <v>5</v>
      </c>
      <c r="K1111" s="41">
        <f t="shared" si="92"/>
        <v>5</v>
      </c>
      <c r="L1111" s="175"/>
      <c r="M1111" s="41">
        <f t="shared" si="93"/>
        <v>5</v>
      </c>
    </row>
    <row r="1112" spans="1:13" hidden="1" x14ac:dyDescent="0.3">
      <c r="A1112" s="168">
        <v>2004</v>
      </c>
      <c r="B1112" s="173" t="s">
        <v>14</v>
      </c>
      <c r="C1112" s="222">
        <v>12.5</v>
      </c>
      <c r="D1112" s="174">
        <f t="shared" si="94"/>
        <v>12.5</v>
      </c>
      <c r="E1112" s="171">
        <f t="shared" si="90"/>
        <v>0</v>
      </c>
      <c r="F1112" s="175"/>
      <c r="G1112" s="175"/>
      <c r="H1112" s="175"/>
      <c r="I1112" s="176">
        <v>100</v>
      </c>
      <c r="J1112" s="41" t="str">
        <f t="shared" si="91"/>
        <v/>
      </c>
      <c r="K1112" s="41" t="str">
        <f t="shared" si="92"/>
        <v/>
      </c>
      <c r="L1112" s="175"/>
      <c r="M1112" s="41" t="str">
        <f t="shared" si="93"/>
        <v/>
      </c>
    </row>
    <row r="1113" spans="1:13" hidden="1" x14ac:dyDescent="0.3">
      <c r="A1113" s="168">
        <v>2004</v>
      </c>
      <c r="B1113" s="173" t="s">
        <v>14</v>
      </c>
      <c r="C1113" s="222">
        <v>20</v>
      </c>
      <c r="D1113" s="174">
        <f t="shared" si="94"/>
        <v>20</v>
      </c>
      <c r="E1113" s="171">
        <f t="shared" si="90"/>
        <v>0</v>
      </c>
      <c r="F1113" s="175"/>
      <c r="G1113" s="175"/>
      <c r="H1113" s="175"/>
      <c r="I1113" s="176">
        <v>10</v>
      </c>
      <c r="J1113" s="41">
        <f t="shared" si="91"/>
        <v>10</v>
      </c>
      <c r="K1113" s="41">
        <f t="shared" si="92"/>
        <v>10</v>
      </c>
      <c r="L1113" s="175"/>
      <c r="M1113" s="41">
        <f t="shared" si="93"/>
        <v>10</v>
      </c>
    </row>
    <row r="1114" spans="1:13" hidden="1" x14ac:dyDescent="0.3">
      <c r="A1114" s="168">
        <v>2004</v>
      </c>
      <c r="B1114" s="173" t="s">
        <v>14</v>
      </c>
      <c r="C1114" s="222">
        <v>20</v>
      </c>
      <c r="D1114" s="174">
        <f t="shared" si="94"/>
        <v>20</v>
      </c>
      <c r="E1114" s="171">
        <f t="shared" si="90"/>
        <v>0</v>
      </c>
      <c r="F1114" s="175"/>
      <c r="G1114" s="175"/>
      <c r="H1114" s="175"/>
      <c r="I1114" s="176">
        <v>15</v>
      </c>
      <c r="J1114" s="41">
        <f t="shared" si="91"/>
        <v>15</v>
      </c>
      <c r="K1114" s="41">
        <f t="shared" si="92"/>
        <v>15</v>
      </c>
      <c r="L1114" s="175"/>
      <c r="M1114" s="41">
        <f t="shared" si="93"/>
        <v>15</v>
      </c>
    </row>
    <row r="1115" spans="1:13" hidden="1" x14ac:dyDescent="0.3">
      <c r="A1115" s="168">
        <v>2004</v>
      </c>
      <c r="B1115" s="173" t="s">
        <v>14</v>
      </c>
      <c r="C1115" s="222">
        <v>20</v>
      </c>
      <c r="D1115" s="174">
        <f t="shared" si="94"/>
        <v>20</v>
      </c>
      <c r="E1115" s="171">
        <f t="shared" si="90"/>
        <v>0</v>
      </c>
      <c r="F1115" s="175"/>
      <c r="G1115" s="175"/>
      <c r="H1115" s="175"/>
      <c r="I1115" s="176">
        <v>50</v>
      </c>
      <c r="J1115" s="41">
        <f t="shared" si="91"/>
        <v>50</v>
      </c>
      <c r="K1115" s="41" t="str">
        <f t="shared" si="92"/>
        <v/>
      </c>
      <c r="L1115" s="175"/>
      <c r="M1115" s="41" t="str">
        <f t="shared" si="93"/>
        <v/>
      </c>
    </row>
    <row r="1116" spans="1:13" hidden="1" x14ac:dyDescent="0.3">
      <c r="A1116" s="168">
        <v>2004</v>
      </c>
      <c r="B1116" s="173" t="s">
        <v>14</v>
      </c>
      <c r="C1116" s="222">
        <v>-3</v>
      </c>
      <c r="D1116" s="174">
        <f t="shared" si="94"/>
        <v>-3</v>
      </c>
      <c r="E1116" s="171">
        <f t="shared" si="90"/>
        <v>0</v>
      </c>
      <c r="F1116" s="175"/>
      <c r="G1116" s="175"/>
      <c r="H1116" s="175"/>
      <c r="I1116" s="179">
        <v>3</v>
      </c>
      <c r="J1116" s="41">
        <f t="shared" si="91"/>
        <v>3</v>
      </c>
      <c r="K1116" s="41">
        <f t="shared" si="92"/>
        <v>3</v>
      </c>
      <c r="L1116" s="175"/>
      <c r="M1116" s="41">
        <f t="shared" si="93"/>
        <v>3</v>
      </c>
    </row>
    <row r="1117" spans="1:13" hidden="1" x14ac:dyDescent="0.3">
      <c r="A1117" s="168">
        <v>2004</v>
      </c>
      <c r="B1117" s="173" t="s">
        <v>14</v>
      </c>
      <c r="C1117" s="222">
        <v>1</v>
      </c>
      <c r="D1117" s="174">
        <f t="shared" si="94"/>
        <v>1</v>
      </c>
      <c r="E1117" s="171">
        <f t="shared" si="90"/>
        <v>0</v>
      </c>
      <c r="F1117" s="175"/>
      <c r="G1117" s="175"/>
      <c r="H1117" s="175"/>
      <c r="I1117" s="176">
        <v>2</v>
      </c>
      <c r="J1117" s="41">
        <f t="shared" si="91"/>
        <v>2</v>
      </c>
      <c r="K1117" s="41">
        <f t="shared" si="92"/>
        <v>2</v>
      </c>
      <c r="L1117" s="175"/>
      <c r="M1117" s="41">
        <f t="shared" si="93"/>
        <v>2</v>
      </c>
    </row>
    <row r="1118" spans="1:13" hidden="1" x14ac:dyDescent="0.3">
      <c r="A1118" s="168">
        <v>2004</v>
      </c>
      <c r="B1118" s="173" t="s">
        <v>14</v>
      </c>
      <c r="C1118" s="222">
        <v>15</v>
      </c>
      <c r="D1118" s="174">
        <f t="shared" si="94"/>
        <v>15</v>
      </c>
      <c r="E1118" s="171">
        <f t="shared" si="90"/>
        <v>0</v>
      </c>
      <c r="F1118" s="175"/>
      <c r="G1118" s="175"/>
      <c r="H1118" s="175"/>
      <c r="I1118" s="176">
        <v>100</v>
      </c>
      <c r="J1118" s="41" t="str">
        <f t="shared" si="91"/>
        <v/>
      </c>
      <c r="K1118" s="41" t="str">
        <f t="shared" si="92"/>
        <v/>
      </c>
      <c r="L1118" s="175"/>
      <c r="M1118" s="41" t="str">
        <f t="shared" si="93"/>
        <v/>
      </c>
    </row>
    <row r="1119" spans="1:13" hidden="1" x14ac:dyDescent="0.3">
      <c r="A1119" s="168">
        <v>2004</v>
      </c>
      <c r="B1119" s="173" t="s">
        <v>14</v>
      </c>
      <c r="C1119" s="222">
        <v>10</v>
      </c>
      <c r="D1119" s="174">
        <f t="shared" si="94"/>
        <v>10</v>
      </c>
      <c r="E1119" s="171">
        <f t="shared" si="90"/>
        <v>0</v>
      </c>
      <c r="F1119" s="175"/>
      <c r="G1119" s="175"/>
      <c r="H1119" s="175"/>
      <c r="I1119" s="176">
        <v>10</v>
      </c>
      <c r="J1119" s="41">
        <f t="shared" si="91"/>
        <v>10</v>
      </c>
      <c r="K1119" s="41">
        <f t="shared" si="92"/>
        <v>10</v>
      </c>
      <c r="L1119" s="175"/>
      <c r="M1119" s="41">
        <f t="shared" si="93"/>
        <v>10</v>
      </c>
    </row>
    <row r="1120" spans="1:13" hidden="1" x14ac:dyDescent="0.3">
      <c r="A1120" s="168">
        <v>2004</v>
      </c>
      <c r="B1120" s="173" t="s">
        <v>14</v>
      </c>
      <c r="C1120" s="222">
        <v>25</v>
      </c>
      <c r="D1120" s="174">
        <f t="shared" si="94"/>
        <v>25</v>
      </c>
      <c r="E1120" s="171">
        <f t="shared" si="90"/>
        <v>0</v>
      </c>
      <c r="F1120" s="175"/>
      <c r="G1120" s="175"/>
      <c r="H1120" s="175"/>
      <c r="I1120" s="176">
        <v>20</v>
      </c>
      <c r="J1120" s="41">
        <f t="shared" si="91"/>
        <v>20</v>
      </c>
      <c r="K1120" s="41">
        <f t="shared" si="92"/>
        <v>20</v>
      </c>
      <c r="L1120" s="175"/>
      <c r="M1120" s="41">
        <f t="shared" si="93"/>
        <v>20</v>
      </c>
    </row>
    <row r="1121" spans="1:13" hidden="1" x14ac:dyDescent="0.3">
      <c r="A1121" s="168">
        <v>2004</v>
      </c>
      <c r="B1121" s="173" t="s">
        <v>14</v>
      </c>
      <c r="C1121" s="222">
        <v>20</v>
      </c>
      <c r="D1121" s="174">
        <f t="shared" si="94"/>
        <v>20</v>
      </c>
      <c r="E1121" s="171">
        <f t="shared" si="90"/>
        <v>0</v>
      </c>
      <c r="F1121" s="175"/>
      <c r="G1121" s="175"/>
      <c r="H1121" s="175"/>
      <c r="I1121" s="176">
        <v>7</v>
      </c>
      <c r="J1121" s="41">
        <f t="shared" si="91"/>
        <v>7</v>
      </c>
      <c r="K1121" s="41">
        <f t="shared" si="92"/>
        <v>7</v>
      </c>
      <c r="L1121" s="175"/>
      <c r="M1121" s="41">
        <f t="shared" si="93"/>
        <v>7</v>
      </c>
    </row>
    <row r="1122" spans="1:13" hidden="1" x14ac:dyDescent="0.3">
      <c r="A1122" s="168">
        <v>2004</v>
      </c>
      <c r="B1122" s="173" t="s">
        <v>14</v>
      </c>
      <c r="C1122" s="222">
        <v>12</v>
      </c>
      <c r="D1122" s="174">
        <f t="shared" si="94"/>
        <v>12</v>
      </c>
      <c r="E1122" s="171">
        <f t="shared" si="90"/>
        <v>0</v>
      </c>
      <c r="F1122" s="175"/>
      <c r="G1122" s="175"/>
      <c r="H1122" s="175"/>
      <c r="I1122" s="176">
        <v>40</v>
      </c>
      <c r="J1122" s="41">
        <f t="shared" si="91"/>
        <v>40</v>
      </c>
      <c r="K1122" s="41">
        <f t="shared" si="92"/>
        <v>40</v>
      </c>
      <c r="L1122" s="175"/>
      <c r="M1122" s="41">
        <f t="shared" si="93"/>
        <v>40</v>
      </c>
    </row>
    <row r="1123" spans="1:13" hidden="1" x14ac:dyDescent="0.3">
      <c r="A1123" s="168">
        <v>2004</v>
      </c>
      <c r="B1123" s="173" t="s">
        <v>14</v>
      </c>
      <c r="C1123" s="222">
        <v>5</v>
      </c>
      <c r="D1123" s="174">
        <f t="shared" si="94"/>
        <v>5</v>
      </c>
      <c r="E1123" s="171">
        <f t="shared" si="90"/>
        <v>0</v>
      </c>
      <c r="F1123" s="175"/>
      <c r="G1123" s="175"/>
      <c r="H1123" s="175"/>
      <c r="I1123" s="176">
        <v>35</v>
      </c>
      <c r="J1123" s="41">
        <f t="shared" si="91"/>
        <v>35</v>
      </c>
      <c r="K1123" s="41">
        <f t="shared" si="92"/>
        <v>35</v>
      </c>
      <c r="L1123" s="175"/>
      <c r="M1123" s="41">
        <f t="shared" si="93"/>
        <v>35</v>
      </c>
    </row>
    <row r="1124" spans="1:13" hidden="1" x14ac:dyDescent="0.3">
      <c r="A1124" s="168">
        <v>2004</v>
      </c>
      <c r="B1124" s="173" t="s">
        <v>14</v>
      </c>
      <c r="C1124" s="222">
        <v>30</v>
      </c>
      <c r="D1124" s="174">
        <f t="shared" si="94"/>
        <v>30</v>
      </c>
      <c r="E1124" s="171">
        <f t="shared" si="90"/>
        <v>0</v>
      </c>
      <c r="F1124" s="175"/>
      <c r="G1124" s="175"/>
      <c r="H1124" s="175"/>
      <c r="I1124" s="176">
        <v>5</v>
      </c>
      <c r="J1124" s="41">
        <f t="shared" si="91"/>
        <v>5</v>
      </c>
      <c r="K1124" s="41">
        <f t="shared" si="92"/>
        <v>5</v>
      </c>
      <c r="L1124" s="175"/>
      <c r="M1124" s="41">
        <f t="shared" si="93"/>
        <v>5</v>
      </c>
    </row>
    <row r="1125" spans="1:13" hidden="1" x14ac:dyDescent="0.3">
      <c r="A1125" s="168">
        <v>2004</v>
      </c>
      <c r="B1125" s="173" t="s">
        <v>14</v>
      </c>
      <c r="C1125" s="222">
        <v>-2</v>
      </c>
      <c r="D1125" s="174">
        <f t="shared" si="94"/>
        <v>-2</v>
      </c>
      <c r="E1125" s="171">
        <f t="shared" si="90"/>
        <v>0</v>
      </c>
      <c r="F1125" s="175"/>
      <c r="G1125" s="175"/>
      <c r="H1125" s="175"/>
      <c r="I1125" s="176">
        <v>2</v>
      </c>
      <c r="J1125" s="41">
        <f t="shared" si="91"/>
        <v>2</v>
      </c>
      <c r="K1125" s="41">
        <f t="shared" si="92"/>
        <v>2</v>
      </c>
      <c r="L1125" s="175"/>
      <c r="M1125" s="41">
        <f t="shared" si="93"/>
        <v>2</v>
      </c>
    </row>
    <row r="1126" spans="1:13" hidden="1" x14ac:dyDescent="0.3">
      <c r="A1126" s="168">
        <v>2004</v>
      </c>
      <c r="B1126" s="173" t="s">
        <v>14</v>
      </c>
      <c r="C1126" s="222">
        <v>-1</v>
      </c>
      <c r="D1126" s="174">
        <f t="shared" si="94"/>
        <v>-1</v>
      </c>
      <c r="E1126" s="171">
        <f t="shared" si="90"/>
        <v>0</v>
      </c>
      <c r="F1126" s="175"/>
      <c r="G1126" s="175"/>
      <c r="H1126" s="175"/>
      <c r="I1126" s="176">
        <v>1</v>
      </c>
      <c r="J1126" s="41">
        <f t="shared" si="91"/>
        <v>1</v>
      </c>
      <c r="K1126" s="41">
        <f t="shared" si="92"/>
        <v>1</v>
      </c>
      <c r="L1126" s="175"/>
      <c r="M1126" s="41">
        <f t="shared" si="93"/>
        <v>1</v>
      </c>
    </row>
    <row r="1127" spans="1:13" hidden="1" x14ac:dyDescent="0.3">
      <c r="A1127" s="168">
        <v>2004</v>
      </c>
      <c r="B1127" s="173" t="s">
        <v>14</v>
      </c>
      <c r="C1127" s="222">
        <v>5</v>
      </c>
      <c r="D1127" s="174">
        <f t="shared" si="94"/>
        <v>5</v>
      </c>
      <c r="E1127" s="171">
        <f t="shared" si="90"/>
        <v>0</v>
      </c>
      <c r="F1127" s="175"/>
      <c r="G1127" s="175"/>
      <c r="H1127" s="175"/>
      <c r="I1127" s="176">
        <v>2</v>
      </c>
      <c r="J1127" s="41">
        <f t="shared" si="91"/>
        <v>2</v>
      </c>
      <c r="K1127" s="41">
        <f t="shared" si="92"/>
        <v>2</v>
      </c>
      <c r="L1127" s="175"/>
      <c r="M1127" s="41">
        <f t="shared" si="93"/>
        <v>2</v>
      </c>
    </row>
    <row r="1128" spans="1:13" hidden="1" x14ac:dyDescent="0.3">
      <c r="A1128" s="168">
        <v>2004</v>
      </c>
      <c r="B1128" s="173" t="s">
        <v>14</v>
      </c>
      <c r="C1128" s="222">
        <v>5</v>
      </c>
      <c r="D1128" s="174">
        <f t="shared" si="94"/>
        <v>5</v>
      </c>
      <c r="E1128" s="171">
        <f t="shared" si="90"/>
        <v>0</v>
      </c>
      <c r="F1128" s="175"/>
      <c r="G1128" s="175"/>
      <c r="H1128" s="175"/>
      <c r="I1128" s="176">
        <v>20</v>
      </c>
      <c r="J1128" s="41">
        <f t="shared" si="91"/>
        <v>20</v>
      </c>
      <c r="K1128" s="41">
        <f t="shared" si="92"/>
        <v>20</v>
      </c>
      <c r="L1128" s="175"/>
      <c r="M1128" s="41">
        <f t="shared" si="93"/>
        <v>20</v>
      </c>
    </row>
    <row r="1129" spans="1:13" hidden="1" x14ac:dyDescent="0.3">
      <c r="A1129" s="168">
        <v>2004</v>
      </c>
      <c r="B1129" s="173" t="s">
        <v>14</v>
      </c>
      <c r="C1129" s="222">
        <v>5</v>
      </c>
      <c r="D1129" s="174">
        <f t="shared" si="94"/>
        <v>5</v>
      </c>
      <c r="E1129" s="171">
        <f t="shared" si="90"/>
        <v>0</v>
      </c>
      <c r="F1129" s="175"/>
      <c r="G1129" s="175"/>
      <c r="H1129" s="175"/>
      <c r="I1129" s="176">
        <v>20</v>
      </c>
      <c r="J1129" s="41">
        <f t="shared" si="91"/>
        <v>20</v>
      </c>
      <c r="K1129" s="41">
        <f t="shared" si="92"/>
        <v>20</v>
      </c>
      <c r="L1129" s="175"/>
      <c r="M1129" s="41">
        <f t="shared" si="93"/>
        <v>20</v>
      </c>
    </row>
    <row r="1130" spans="1:13" hidden="1" x14ac:dyDescent="0.3">
      <c r="A1130" s="168">
        <v>2004</v>
      </c>
      <c r="B1130" s="173" t="s">
        <v>14</v>
      </c>
      <c r="C1130" s="222">
        <v>5</v>
      </c>
      <c r="D1130" s="174">
        <f t="shared" si="94"/>
        <v>5</v>
      </c>
      <c r="E1130" s="171">
        <f t="shared" si="90"/>
        <v>0</v>
      </c>
      <c r="F1130" s="175"/>
      <c r="G1130" s="175"/>
      <c r="H1130" s="175"/>
      <c r="I1130" s="176">
        <v>25</v>
      </c>
      <c r="J1130" s="41">
        <f t="shared" si="91"/>
        <v>25</v>
      </c>
      <c r="K1130" s="41">
        <f t="shared" si="92"/>
        <v>25</v>
      </c>
      <c r="L1130" s="175"/>
      <c r="M1130" s="41">
        <f t="shared" si="93"/>
        <v>25</v>
      </c>
    </row>
    <row r="1131" spans="1:13" hidden="1" x14ac:dyDescent="0.3">
      <c r="A1131" s="168">
        <v>2004</v>
      </c>
      <c r="B1131" s="173" t="s">
        <v>14</v>
      </c>
      <c r="C1131" s="222">
        <v>10</v>
      </c>
      <c r="D1131" s="174">
        <f t="shared" si="94"/>
        <v>10</v>
      </c>
      <c r="E1131" s="171">
        <f t="shared" si="90"/>
        <v>0</v>
      </c>
      <c r="F1131" s="175"/>
      <c r="G1131" s="175"/>
      <c r="H1131" s="175"/>
      <c r="I1131" s="176">
        <v>2</v>
      </c>
      <c r="J1131" s="41">
        <f t="shared" si="91"/>
        <v>2</v>
      </c>
      <c r="K1131" s="41">
        <f t="shared" si="92"/>
        <v>2</v>
      </c>
      <c r="L1131" s="175"/>
      <c r="M1131" s="41">
        <f t="shared" si="93"/>
        <v>2</v>
      </c>
    </row>
    <row r="1132" spans="1:13" hidden="1" x14ac:dyDescent="0.3">
      <c r="A1132" s="168">
        <v>2004</v>
      </c>
      <c r="B1132" s="173" t="s">
        <v>14</v>
      </c>
      <c r="C1132" s="222">
        <v>10</v>
      </c>
      <c r="D1132" s="174">
        <f t="shared" si="94"/>
        <v>10</v>
      </c>
      <c r="E1132" s="171">
        <f t="shared" si="90"/>
        <v>0</v>
      </c>
      <c r="F1132" s="175"/>
      <c r="G1132" s="175"/>
      <c r="H1132" s="175"/>
      <c r="I1132" s="176">
        <v>3</v>
      </c>
      <c r="J1132" s="41">
        <f t="shared" si="91"/>
        <v>3</v>
      </c>
      <c r="K1132" s="41">
        <f t="shared" si="92"/>
        <v>3</v>
      </c>
      <c r="L1132" s="175"/>
      <c r="M1132" s="41">
        <f t="shared" si="93"/>
        <v>3</v>
      </c>
    </row>
    <row r="1133" spans="1:13" hidden="1" x14ac:dyDescent="0.3">
      <c r="A1133" s="168">
        <v>2004</v>
      </c>
      <c r="B1133" s="173" t="s">
        <v>14</v>
      </c>
      <c r="C1133" s="222">
        <v>10</v>
      </c>
      <c r="D1133" s="174">
        <f t="shared" ref="D1133:D1163" si="95">IF(OR(C1133="",C1133&gt;=50),"",C1133)</f>
        <v>10</v>
      </c>
      <c r="E1133" s="171">
        <f t="shared" si="90"/>
        <v>0</v>
      </c>
      <c r="F1133" s="175"/>
      <c r="G1133" s="175"/>
      <c r="H1133" s="175"/>
      <c r="I1133" s="179">
        <v>5</v>
      </c>
      <c r="J1133" s="41">
        <f t="shared" si="91"/>
        <v>5</v>
      </c>
      <c r="K1133" s="41">
        <f t="shared" si="92"/>
        <v>5</v>
      </c>
      <c r="L1133" s="175"/>
      <c r="M1133" s="41">
        <f t="shared" si="93"/>
        <v>5</v>
      </c>
    </row>
    <row r="1134" spans="1:13" hidden="1" x14ac:dyDescent="0.3">
      <c r="A1134" s="168">
        <v>2004</v>
      </c>
      <c r="B1134" s="173" t="s">
        <v>14</v>
      </c>
      <c r="C1134" s="222">
        <v>10</v>
      </c>
      <c r="D1134" s="174">
        <f t="shared" si="95"/>
        <v>10</v>
      </c>
      <c r="E1134" s="171">
        <f t="shared" si="90"/>
        <v>0</v>
      </c>
      <c r="F1134" s="175"/>
      <c r="G1134" s="175"/>
      <c r="H1134" s="175"/>
      <c r="I1134" s="176">
        <v>5</v>
      </c>
      <c r="J1134" s="41">
        <f t="shared" si="91"/>
        <v>5</v>
      </c>
      <c r="K1134" s="41">
        <f t="shared" si="92"/>
        <v>5</v>
      </c>
      <c r="L1134" s="175"/>
      <c r="M1134" s="41">
        <f t="shared" si="93"/>
        <v>5</v>
      </c>
    </row>
    <row r="1135" spans="1:13" hidden="1" x14ac:dyDescent="0.3">
      <c r="A1135" s="168">
        <v>2004</v>
      </c>
      <c r="B1135" s="173" t="s">
        <v>14</v>
      </c>
      <c r="C1135" s="222">
        <v>10</v>
      </c>
      <c r="D1135" s="174">
        <f t="shared" si="95"/>
        <v>10</v>
      </c>
      <c r="E1135" s="171">
        <f t="shared" si="90"/>
        <v>0</v>
      </c>
      <c r="F1135" s="175"/>
      <c r="G1135" s="175"/>
      <c r="H1135" s="175"/>
      <c r="I1135" s="176">
        <v>10</v>
      </c>
      <c r="J1135" s="41">
        <f t="shared" si="91"/>
        <v>10</v>
      </c>
      <c r="K1135" s="41">
        <f t="shared" si="92"/>
        <v>10</v>
      </c>
      <c r="L1135" s="175"/>
      <c r="M1135" s="41">
        <f t="shared" si="93"/>
        <v>10</v>
      </c>
    </row>
    <row r="1136" spans="1:13" hidden="1" x14ac:dyDescent="0.3">
      <c r="A1136" s="168">
        <v>2004</v>
      </c>
      <c r="B1136" s="173" t="s">
        <v>14</v>
      </c>
      <c r="C1136" s="225">
        <v>10</v>
      </c>
      <c r="D1136" s="174">
        <f t="shared" si="95"/>
        <v>10</v>
      </c>
      <c r="E1136" s="171">
        <f t="shared" si="90"/>
        <v>0</v>
      </c>
      <c r="F1136" s="175"/>
      <c r="G1136" s="175"/>
      <c r="H1136" s="175"/>
      <c r="I1136" s="176">
        <v>10</v>
      </c>
      <c r="J1136" s="41">
        <f t="shared" si="91"/>
        <v>10</v>
      </c>
      <c r="K1136" s="41">
        <f t="shared" si="92"/>
        <v>10</v>
      </c>
      <c r="L1136" s="175"/>
      <c r="M1136" s="41">
        <f t="shared" si="93"/>
        <v>10</v>
      </c>
    </row>
    <row r="1137" spans="1:13" hidden="1" x14ac:dyDescent="0.3">
      <c r="A1137" s="168">
        <v>2004</v>
      </c>
      <c r="B1137" s="173" t="s">
        <v>14</v>
      </c>
      <c r="C1137" s="225">
        <v>10</v>
      </c>
      <c r="D1137" s="174">
        <f t="shared" si="95"/>
        <v>10</v>
      </c>
      <c r="E1137" s="171">
        <f t="shared" si="90"/>
        <v>0</v>
      </c>
      <c r="F1137" s="175"/>
      <c r="G1137" s="175"/>
      <c r="H1137" s="175"/>
      <c r="I1137" s="176">
        <v>40</v>
      </c>
      <c r="J1137" s="41">
        <f t="shared" si="91"/>
        <v>40</v>
      </c>
      <c r="K1137" s="41">
        <f t="shared" si="92"/>
        <v>40</v>
      </c>
      <c r="L1137" s="175"/>
      <c r="M1137" s="41">
        <f t="shared" si="93"/>
        <v>40</v>
      </c>
    </row>
    <row r="1138" spans="1:13" hidden="1" x14ac:dyDescent="0.3">
      <c r="A1138" s="168">
        <v>2004</v>
      </c>
      <c r="B1138" s="173" t="s">
        <v>14</v>
      </c>
      <c r="C1138" s="225">
        <v>12</v>
      </c>
      <c r="D1138" s="174">
        <f t="shared" si="95"/>
        <v>12</v>
      </c>
      <c r="E1138" s="171">
        <f t="shared" si="90"/>
        <v>0</v>
      </c>
      <c r="F1138" s="175"/>
      <c r="G1138" s="175"/>
      <c r="H1138" s="175"/>
      <c r="I1138" s="176">
        <v>8</v>
      </c>
      <c r="J1138" s="41">
        <f t="shared" si="91"/>
        <v>8</v>
      </c>
      <c r="K1138" s="41">
        <f t="shared" si="92"/>
        <v>8</v>
      </c>
      <c r="L1138" s="175"/>
      <c r="M1138" s="41">
        <f t="shared" si="93"/>
        <v>8</v>
      </c>
    </row>
    <row r="1139" spans="1:13" hidden="1" x14ac:dyDescent="0.3">
      <c r="A1139" s="168">
        <v>2004</v>
      </c>
      <c r="B1139" s="173" t="s">
        <v>14</v>
      </c>
      <c r="C1139" s="225">
        <v>20</v>
      </c>
      <c r="D1139" s="174">
        <f t="shared" si="95"/>
        <v>20</v>
      </c>
      <c r="E1139" s="171">
        <f t="shared" si="90"/>
        <v>0</v>
      </c>
      <c r="F1139" s="175"/>
      <c r="G1139" s="175"/>
      <c r="H1139" s="175"/>
      <c r="I1139" s="176">
        <v>5</v>
      </c>
      <c r="J1139" s="41">
        <f t="shared" si="91"/>
        <v>5</v>
      </c>
      <c r="K1139" s="41">
        <f t="shared" si="92"/>
        <v>5</v>
      </c>
      <c r="L1139" s="175"/>
      <c r="M1139" s="41">
        <f t="shared" si="93"/>
        <v>5</v>
      </c>
    </row>
    <row r="1140" spans="1:13" hidden="1" x14ac:dyDescent="0.3">
      <c r="A1140" s="168">
        <v>2004</v>
      </c>
      <c r="B1140" s="173" t="s">
        <v>14</v>
      </c>
      <c r="C1140" s="225">
        <v>20</v>
      </c>
      <c r="D1140" s="174">
        <f t="shared" si="95"/>
        <v>20</v>
      </c>
      <c r="E1140" s="171">
        <f t="shared" si="90"/>
        <v>0</v>
      </c>
      <c r="F1140" s="175"/>
      <c r="G1140" s="175"/>
      <c r="H1140" s="175"/>
      <c r="I1140" s="176">
        <v>15</v>
      </c>
      <c r="J1140" s="41">
        <f t="shared" si="91"/>
        <v>15</v>
      </c>
      <c r="K1140" s="41">
        <f t="shared" si="92"/>
        <v>15</v>
      </c>
      <c r="L1140" s="175"/>
      <c r="M1140" s="41">
        <f t="shared" si="93"/>
        <v>15</v>
      </c>
    </row>
    <row r="1141" spans="1:13" hidden="1" x14ac:dyDescent="0.3">
      <c r="A1141" s="168">
        <v>2004</v>
      </c>
      <c r="B1141" s="173" t="s">
        <v>14</v>
      </c>
      <c r="C1141" s="225">
        <v>20</v>
      </c>
      <c r="D1141" s="174">
        <f t="shared" si="95"/>
        <v>20</v>
      </c>
      <c r="E1141" s="171">
        <f t="shared" si="90"/>
        <v>0</v>
      </c>
      <c r="F1141" s="175"/>
      <c r="G1141" s="175"/>
      <c r="H1141" s="175"/>
      <c r="I1141" s="179">
        <v>15</v>
      </c>
      <c r="J1141" s="41">
        <f t="shared" si="91"/>
        <v>15</v>
      </c>
      <c r="K1141" s="41">
        <f t="shared" si="92"/>
        <v>15</v>
      </c>
      <c r="L1141" s="175"/>
      <c r="M1141" s="41">
        <f t="shared" si="93"/>
        <v>15</v>
      </c>
    </row>
    <row r="1142" spans="1:13" hidden="1" x14ac:dyDescent="0.3">
      <c r="A1142" s="168">
        <v>2004</v>
      </c>
      <c r="B1142" s="173" t="s">
        <v>14</v>
      </c>
      <c r="C1142" s="223"/>
      <c r="D1142" s="174" t="str">
        <f t="shared" si="95"/>
        <v/>
      </c>
      <c r="E1142" s="171">
        <f t="shared" si="90"/>
        <v>0</v>
      </c>
      <c r="F1142" s="175"/>
      <c r="G1142" s="175"/>
      <c r="H1142" s="175"/>
      <c r="I1142" s="179">
        <v>7.5</v>
      </c>
      <c r="J1142" s="41">
        <f t="shared" si="91"/>
        <v>7.5</v>
      </c>
      <c r="K1142" s="41">
        <f t="shared" si="92"/>
        <v>7.5</v>
      </c>
      <c r="L1142" s="175"/>
      <c r="M1142" s="41">
        <f t="shared" si="93"/>
        <v>7.5</v>
      </c>
    </row>
    <row r="1143" spans="1:13" hidden="1" x14ac:dyDescent="0.3">
      <c r="A1143" s="168">
        <v>2004</v>
      </c>
      <c r="B1143" s="173" t="s">
        <v>14</v>
      </c>
      <c r="C1143" s="223"/>
      <c r="D1143" s="174" t="str">
        <f t="shared" si="95"/>
        <v/>
      </c>
      <c r="E1143" s="171">
        <f t="shared" si="90"/>
        <v>0</v>
      </c>
      <c r="F1143" s="175"/>
      <c r="G1143" s="175"/>
      <c r="H1143" s="175"/>
      <c r="I1143" s="177"/>
      <c r="J1143" s="41" t="str">
        <f t="shared" si="91"/>
        <v/>
      </c>
      <c r="K1143" s="41" t="str">
        <f t="shared" si="92"/>
        <v/>
      </c>
      <c r="L1143" s="175"/>
      <c r="M1143" s="41" t="str">
        <f t="shared" si="93"/>
        <v/>
      </c>
    </row>
    <row r="1144" spans="1:13" hidden="1" x14ac:dyDescent="0.3">
      <c r="A1144" s="168">
        <v>2004</v>
      </c>
      <c r="B1144" s="173" t="s">
        <v>14</v>
      </c>
      <c r="C1144" s="225">
        <v>10</v>
      </c>
      <c r="D1144" s="174">
        <f t="shared" si="95"/>
        <v>10</v>
      </c>
      <c r="E1144" s="171">
        <f t="shared" si="90"/>
        <v>0</v>
      </c>
      <c r="F1144" s="175"/>
      <c r="G1144" s="175"/>
      <c r="H1144" s="175"/>
      <c r="I1144" s="179">
        <v>10</v>
      </c>
      <c r="J1144" s="41">
        <f t="shared" si="91"/>
        <v>10</v>
      </c>
      <c r="K1144" s="41">
        <f t="shared" si="92"/>
        <v>10</v>
      </c>
      <c r="L1144" s="175"/>
      <c r="M1144" s="41">
        <f t="shared" si="93"/>
        <v>10</v>
      </c>
    </row>
    <row r="1145" spans="1:13" hidden="1" x14ac:dyDescent="0.3">
      <c r="A1145" s="168">
        <v>2004</v>
      </c>
      <c r="B1145" s="173" t="s">
        <v>14</v>
      </c>
      <c r="C1145" s="225">
        <v>-20</v>
      </c>
      <c r="D1145" s="174">
        <f t="shared" si="95"/>
        <v>-20</v>
      </c>
      <c r="E1145" s="171">
        <f t="shared" si="90"/>
        <v>0</v>
      </c>
      <c r="F1145" s="175"/>
      <c r="G1145" s="175"/>
      <c r="H1145" s="175"/>
      <c r="I1145" s="179">
        <v>-25</v>
      </c>
      <c r="J1145" s="41">
        <f t="shared" si="91"/>
        <v>-25</v>
      </c>
      <c r="K1145" s="41">
        <f t="shared" si="92"/>
        <v>-25</v>
      </c>
      <c r="L1145" s="175"/>
      <c r="M1145" s="41">
        <f t="shared" si="93"/>
        <v>-25</v>
      </c>
    </row>
    <row r="1146" spans="1:13" hidden="1" x14ac:dyDescent="0.3">
      <c r="A1146" s="168">
        <v>2004</v>
      </c>
      <c r="B1146" s="173" t="s">
        <v>14</v>
      </c>
      <c r="C1146" s="225">
        <v>25</v>
      </c>
      <c r="D1146" s="174">
        <f t="shared" si="95"/>
        <v>25</v>
      </c>
      <c r="E1146" s="171">
        <f t="shared" si="90"/>
        <v>0</v>
      </c>
      <c r="F1146" s="175"/>
      <c r="G1146" s="175"/>
      <c r="H1146" s="175"/>
      <c r="I1146" s="179">
        <v>60</v>
      </c>
      <c r="J1146" s="41">
        <f t="shared" si="91"/>
        <v>60</v>
      </c>
      <c r="K1146" s="41" t="str">
        <f t="shared" si="92"/>
        <v/>
      </c>
      <c r="L1146" s="175"/>
      <c r="M1146" s="41" t="str">
        <f t="shared" si="93"/>
        <v/>
      </c>
    </row>
    <row r="1147" spans="1:13" hidden="1" x14ac:dyDescent="0.3">
      <c r="A1147" s="168">
        <v>2004</v>
      </c>
      <c r="B1147" s="173" t="s">
        <v>14</v>
      </c>
      <c r="C1147" s="225">
        <v>7</v>
      </c>
      <c r="D1147" s="174">
        <f t="shared" si="95"/>
        <v>7</v>
      </c>
      <c r="E1147" s="171">
        <f t="shared" si="90"/>
        <v>0</v>
      </c>
      <c r="F1147" s="175"/>
      <c r="G1147" s="175"/>
      <c r="H1147" s="175"/>
      <c r="I1147" s="179">
        <v>35</v>
      </c>
      <c r="J1147" s="41">
        <f t="shared" si="91"/>
        <v>35</v>
      </c>
      <c r="K1147" s="41">
        <f t="shared" si="92"/>
        <v>35</v>
      </c>
      <c r="L1147" s="175"/>
      <c r="M1147" s="41">
        <f t="shared" si="93"/>
        <v>35</v>
      </c>
    </row>
    <row r="1148" spans="1:13" hidden="1" x14ac:dyDescent="0.3">
      <c r="A1148" s="168">
        <v>2004</v>
      </c>
      <c r="B1148" s="173" t="s">
        <v>14</v>
      </c>
      <c r="C1148" s="225">
        <v>10</v>
      </c>
      <c r="D1148" s="174">
        <f t="shared" si="95"/>
        <v>10</v>
      </c>
      <c r="E1148" s="171">
        <f t="shared" si="90"/>
        <v>0</v>
      </c>
      <c r="F1148" s="175"/>
      <c r="G1148" s="175"/>
      <c r="H1148" s="175"/>
      <c r="I1148" s="179">
        <v>75</v>
      </c>
      <c r="J1148" s="41" t="str">
        <f t="shared" si="91"/>
        <v/>
      </c>
      <c r="K1148" s="41" t="str">
        <f t="shared" si="92"/>
        <v/>
      </c>
      <c r="L1148" s="175"/>
      <c r="M1148" s="41" t="str">
        <f t="shared" si="93"/>
        <v/>
      </c>
    </row>
    <row r="1149" spans="1:13" hidden="1" x14ac:dyDescent="0.3">
      <c r="A1149" s="168">
        <v>2004</v>
      </c>
      <c r="B1149" s="173" t="s">
        <v>14</v>
      </c>
      <c r="C1149" s="225">
        <v>15</v>
      </c>
      <c r="D1149" s="174">
        <f t="shared" si="95"/>
        <v>15</v>
      </c>
      <c r="E1149" s="171">
        <f t="shared" si="90"/>
        <v>0</v>
      </c>
      <c r="F1149" s="175"/>
      <c r="G1149" s="175"/>
      <c r="H1149" s="175"/>
      <c r="I1149" s="179">
        <v>7.5</v>
      </c>
      <c r="J1149" s="41">
        <f t="shared" si="91"/>
        <v>7.5</v>
      </c>
      <c r="K1149" s="41">
        <f t="shared" si="92"/>
        <v>7.5</v>
      </c>
      <c r="L1149" s="175"/>
      <c r="M1149" s="41">
        <f t="shared" si="93"/>
        <v>7.5</v>
      </c>
    </row>
    <row r="1150" spans="1:13" hidden="1" x14ac:dyDescent="0.3">
      <c r="A1150" s="168">
        <v>2004</v>
      </c>
      <c r="B1150" s="173" t="s">
        <v>14</v>
      </c>
      <c r="C1150" s="225">
        <v>20</v>
      </c>
      <c r="D1150" s="174">
        <f t="shared" si="95"/>
        <v>20</v>
      </c>
      <c r="E1150" s="171">
        <f t="shared" si="90"/>
        <v>0</v>
      </c>
      <c r="F1150" s="175"/>
      <c r="G1150" s="175"/>
      <c r="H1150" s="175"/>
      <c r="I1150" s="179">
        <v>5</v>
      </c>
      <c r="J1150" s="41">
        <f t="shared" si="91"/>
        <v>5</v>
      </c>
      <c r="K1150" s="41">
        <f t="shared" si="92"/>
        <v>5</v>
      </c>
      <c r="L1150" s="175"/>
      <c r="M1150" s="41">
        <f t="shared" si="93"/>
        <v>5</v>
      </c>
    </row>
    <row r="1151" spans="1:13" hidden="1" x14ac:dyDescent="0.3">
      <c r="A1151" s="168">
        <v>2004</v>
      </c>
      <c r="B1151" s="173" t="s">
        <v>14</v>
      </c>
      <c r="C1151" s="225">
        <v>20</v>
      </c>
      <c r="D1151" s="174">
        <f t="shared" si="95"/>
        <v>20</v>
      </c>
      <c r="E1151" s="171">
        <f t="shared" si="90"/>
        <v>0</v>
      </c>
      <c r="F1151" s="175"/>
      <c r="G1151" s="175"/>
      <c r="H1151" s="175"/>
      <c r="I1151" s="179">
        <v>10</v>
      </c>
      <c r="J1151" s="41">
        <f t="shared" si="91"/>
        <v>10</v>
      </c>
      <c r="K1151" s="41">
        <f t="shared" si="92"/>
        <v>10</v>
      </c>
      <c r="L1151" s="175"/>
      <c r="M1151" s="41">
        <f t="shared" si="93"/>
        <v>10</v>
      </c>
    </row>
    <row r="1152" spans="1:13" hidden="1" x14ac:dyDescent="0.3">
      <c r="A1152" s="168">
        <v>2004</v>
      </c>
      <c r="B1152" s="173" t="s">
        <v>14</v>
      </c>
      <c r="C1152" s="225">
        <v>5</v>
      </c>
      <c r="D1152" s="174">
        <f t="shared" si="95"/>
        <v>5</v>
      </c>
      <c r="E1152" s="171">
        <f t="shared" si="90"/>
        <v>0</v>
      </c>
      <c r="F1152" s="175"/>
      <c r="G1152" s="175"/>
      <c r="H1152" s="175"/>
      <c r="I1152" s="179">
        <v>20</v>
      </c>
      <c r="J1152" s="41">
        <f t="shared" si="91"/>
        <v>20</v>
      </c>
      <c r="K1152" s="41">
        <f t="shared" si="92"/>
        <v>20</v>
      </c>
      <c r="L1152" s="175"/>
      <c r="M1152" s="41">
        <f t="shared" si="93"/>
        <v>20</v>
      </c>
    </row>
    <row r="1153" spans="1:13" hidden="1" x14ac:dyDescent="0.3">
      <c r="A1153" s="168">
        <v>2004</v>
      </c>
      <c r="B1153" s="173" t="s">
        <v>14</v>
      </c>
      <c r="C1153" s="225">
        <v>5</v>
      </c>
      <c r="D1153" s="174">
        <f t="shared" si="95"/>
        <v>5</v>
      </c>
      <c r="E1153" s="171">
        <f t="shared" si="90"/>
        <v>0</v>
      </c>
      <c r="F1153" s="175"/>
      <c r="G1153" s="175"/>
      <c r="H1153" s="175"/>
      <c r="I1153" s="179">
        <v>50</v>
      </c>
      <c r="J1153" s="41">
        <f t="shared" si="91"/>
        <v>5</v>
      </c>
      <c r="K1153" s="41">
        <f t="shared" si="92"/>
        <v>5</v>
      </c>
      <c r="L1153" s="175"/>
      <c r="M1153" s="41">
        <f t="shared" si="93"/>
        <v>5</v>
      </c>
    </row>
    <row r="1154" spans="1:13" hidden="1" x14ac:dyDescent="0.3">
      <c r="A1154" s="168">
        <v>2004</v>
      </c>
      <c r="B1154" s="173" t="s">
        <v>14</v>
      </c>
      <c r="C1154" s="225">
        <v>10</v>
      </c>
      <c r="D1154" s="174">
        <f t="shared" si="95"/>
        <v>10</v>
      </c>
      <c r="E1154" s="171">
        <f t="shared" ref="E1154:E1217" si="96">IF(D1154&lt;&gt;C1154,1,0)</f>
        <v>0</v>
      </c>
      <c r="F1154" s="175"/>
      <c r="G1154" s="175"/>
      <c r="H1154" s="175"/>
      <c r="I1154" s="179">
        <v>8</v>
      </c>
      <c r="J1154" s="41">
        <f t="shared" ref="J1154:J1217" si="97">IF(OR(I1154="",I1154&gt;=75),"",IF(AND(I1154&lt;75,OR(D1154&lt;=0,D1154="")),I1154,IF(AND(I1154&gt;=D1154*10,I1154&gt;30),D1154,IF(D1154&lt;&gt;"",I1154,""))))</f>
        <v>8</v>
      </c>
      <c r="K1154" s="41">
        <f t="shared" si="92"/>
        <v>8</v>
      </c>
      <c r="L1154" s="175"/>
      <c r="M1154" s="41">
        <f t="shared" si="93"/>
        <v>8</v>
      </c>
    </row>
    <row r="1155" spans="1:13" hidden="1" x14ac:dyDescent="0.3">
      <c r="A1155" s="168">
        <v>2004</v>
      </c>
      <c r="B1155" s="173" t="s">
        <v>14</v>
      </c>
      <c r="C1155" s="225">
        <v>10</v>
      </c>
      <c r="D1155" s="174">
        <f t="shared" si="95"/>
        <v>10</v>
      </c>
      <c r="E1155" s="171">
        <f t="shared" si="96"/>
        <v>0</v>
      </c>
      <c r="F1155" s="175"/>
      <c r="G1155" s="175"/>
      <c r="H1155" s="175"/>
      <c r="I1155" s="179">
        <v>10</v>
      </c>
      <c r="J1155" s="41">
        <f t="shared" si="97"/>
        <v>10</v>
      </c>
      <c r="K1155" s="41">
        <f t="shared" ref="K1155:K1218" si="98">IF($I1155="","",IF(AND($C1155&gt;0,$I1155&gt;=$C1155*10),$C1155,IF(I1155&gt;=50,"",IF($C1155="",$I1155,IF($C1155&lt;&gt;"",$I1155,"")))))</f>
        <v>10</v>
      </c>
      <c r="L1155" s="175"/>
      <c r="M1155" s="41">
        <f t="shared" ref="M1155:M1218" si="99">IFERROR(K1155,I1155)</f>
        <v>10</v>
      </c>
    </row>
    <row r="1156" spans="1:13" hidden="1" x14ac:dyDescent="0.3">
      <c r="A1156" s="168">
        <v>2004</v>
      </c>
      <c r="B1156" s="173" t="s">
        <v>14</v>
      </c>
      <c r="C1156" s="225">
        <v>10</v>
      </c>
      <c r="D1156" s="174">
        <f t="shared" si="95"/>
        <v>10</v>
      </c>
      <c r="E1156" s="171">
        <f t="shared" si="96"/>
        <v>0</v>
      </c>
      <c r="F1156" s="175"/>
      <c r="G1156" s="175"/>
      <c r="H1156" s="175"/>
      <c r="I1156" s="179">
        <v>40</v>
      </c>
      <c r="J1156" s="41">
        <f t="shared" si="97"/>
        <v>40</v>
      </c>
      <c r="K1156" s="41">
        <f t="shared" si="98"/>
        <v>40</v>
      </c>
      <c r="L1156" s="175"/>
      <c r="M1156" s="41">
        <f t="shared" si="99"/>
        <v>40</v>
      </c>
    </row>
    <row r="1157" spans="1:13" hidden="1" x14ac:dyDescent="0.3">
      <c r="A1157" s="168">
        <v>2004</v>
      </c>
      <c r="B1157" s="173" t="s">
        <v>14</v>
      </c>
      <c r="C1157" s="225">
        <v>15</v>
      </c>
      <c r="D1157" s="174">
        <f t="shared" si="95"/>
        <v>15</v>
      </c>
      <c r="E1157" s="171">
        <f t="shared" si="96"/>
        <v>0</v>
      </c>
      <c r="F1157" s="175"/>
      <c r="G1157" s="175"/>
      <c r="H1157" s="175"/>
      <c r="I1157" s="179">
        <v>15</v>
      </c>
      <c r="J1157" s="41">
        <f t="shared" si="97"/>
        <v>15</v>
      </c>
      <c r="K1157" s="41">
        <f t="shared" si="98"/>
        <v>15</v>
      </c>
      <c r="L1157" s="175"/>
      <c r="M1157" s="41">
        <f t="shared" si="99"/>
        <v>15</v>
      </c>
    </row>
    <row r="1158" spans="1:13" hidden="1" x14ac:dyDescent="0.3">
      <c r="A1158" s="168">
        <v>2004</v>
      </c>
      <c r="B1158" s="173" t="s">
        <v>14</v>
      </c>
      <c r="C1158" s="225">
        <v>20</v>
      </c>
      <c r="D1158" s="174">
        <f t="shared" si="95"/>
        <v>20</v>
      </c>
      <c r="E1158" s="171">
        <f t="shared" si="96"/>
        <v>0</v>
      </c>
      <c r="F1158" s="175"/>
      <c r="G1158" s="175"/>
      <c r="H1158" s="175"/>
      <c r="I1158" s="179">
        <v>20</v>
      </c>
      <c r="J1158" s="41">
        <f t="shared" si="97"/>
        <v>20</v>
      </c>
      <c r="K1158" s="41">
        <f t="shared" si="98"/>
        <v>20</v>
      </c>
      <c r="L1158" s="175"/>
      <c r="M1158" s="41">
        <f t="shared" si="99"/>
        <v>20</v>
      </c>
    </row>
    <row r="1159" spans="1:13" hidden="1" x14ac:dyDescent="0.3">
      <c r="A1159" s="168">
        <v>2004</v>
      </c>
      <c r="B1159" s="173" t="s">
        <v>14</v>
      </c>
      <c r="C1159" s="225">
        <v>20</v>
      </c>
      <c r="D1159" s="174">
        <f t="shared" si="95"/>
        <v>20</v>
      </c>
      <c r="E1159" s="171">
        <f t="shared" si="96"/>
        <v>0</v>
      </c>
      <c r="F1159" s="175"/>
      <c r="G1159" s="175"/>
      <c r="H1159" s="175"/>
      <c r="I1159" s="179">
        <v>60</v>
      </c>
      <c r="J1159" s="41">
        <f t="shared" si="97"/>
        <v>60</v>
      </c>
      <c r="K1159" s="41" t="str">
        <f t="shared" si="98"/>
        <v/>
      </c>
      <c r="L1159" s="175"/>
      <c r="M1159" s="41" t="str">
        <f t="shared" si="99"/>
        <v/>
      </c>
    </row>
    <row r="1160" spans="1:13" hidden="1" x14ac:dyDescent="0.3">
      <c r="A1160" s="168">
        <v>2004</v>
      </c>
      <c r="B1160" s="173" t="s">
        <v>14</v>
      </c>
      <c r="C1160" s="225">
        <v>20</v>
      </c>
      <c r="D1160" s="174">
        <f t="shared" si="95"/>
        <v>20</v>
      </c>
      <c r="E1160" s="171">
        <f t="shared" si="96"/>
        <v>0</v>
      </c>
      <c r="F1160" s="175"/>
      <c r="G1160" s="175"/>
      <c r="H1160" s="175"/>
      <c r="I1160" s="177"/>
      <c r="J1160" s="41" t="str">
        <f t="shared" si="97"/>
        <v/>
      </c>
      <c r="K1160" s="41" t="str">
        <f t="shared" si="98"/>
        <v/>
      </c>
      <c r="L1160" s="175"/>
      <c r="M1160" s="41" t="str">
        <f t="shared" si="99"/>
        <v/>
      </c>
    </row>
    <row r="1161" spans="1:13" x14ac:dyDescent="0.3">
      <c r="A1161" s="168">
        <v>2004</v>
      </c>
      <c r="B1161" s="173" t="s">
        <v>14</v>
      </c>
      <c r="C1161" s="223"/>
      <c r="D1161" s="174" t="str">
        <f t="shared" si="95"/>
        <v/>
      </c>
      <c r="E1161" s="171">
        <f t="shared" si="96"/>
        <v>0</v>
      </c>
      <c r="F1161" s="175"/>
      <c r="G1161" s="175"/>
      <c r="H1161" s="175"/>
      <c r="I1161" s="179">
        <v>10</v>
      </c>
      <c r="J1161" s="41">
        <f t="shared" si="97"/>
        <v>10</v>
      </c>
      <c r="K1161" s="41">
        <f t="shared" si="98"/>
        <v>10</v>
      </c>
      <c r="L1161" s="175"/>
      <c r="M1161" s="41">
        <f t="shared" si="99"/>
        <v>10</v>
      </c>
    </row>
    <row r="1162" spans="1:13" x14ac:dyDescent="0.3">
      <c r="A1162" s="168">
        <v>2004</v>
      </c>
      <c r="B1162" s="173" t="s">
        <v>14</v>
      </c>
      <c r="C1162" s="223"/>
      <c r="D1162" s="174" t="str">
        <f t="shared" si="95"/>
        <v/>
      </c>
      <c r="E1162" s="171">
        <f t="shared" si="96"/>
        <v>0</v>
      </c>
      <c r="F1162" s="175"/>
      <c r="G1162" s="175"/>
      <c r="H1162" s="175"/>
      <c r="I1162" s="177"/>
      <c r="J1162" s="41" t="str">
        <f t="shared" si="97"/>
        <v/>
      </c>
      <c r="K1162" s="41" t="str">
        <f t="shared" si="98"/>
        <v/>
      </c>
      <c r="L1162" s="175"/>
      <c r="M1162" s="41" t="str">
        <f t="shared" si="99"/>
        <v/>
      </c>
    </row>
    <row r="1163" spans="1:13" x14ac:dyDescent="0.3">
      <c r="A1163" s="168">
        <v>2004</v>
      </c>
      <c r="B1163" s="173" t="s">
        <v>14</v>
      </c>
      <c r="C1163" s="223"/>
      <c r="D1163" s="174" t="str">
        <f t="shared" si="95"/>
        <v/>
      </c>
      <c r="E1163" s="171">
        <f t="shared" si="96"/>
        <v>0</v>
      </c>
      <c r="F1163" s="175"/>
      <c r="G1163" s="175"/>
      <c r="H1163" s="175"/>
      <c r="I1163" s="177"/>
      <c r="J1163" s="41" t="str">
        <f t="shared" si="97"/>
        <v/>
      </c>
      <c r="K1163" s="41" t="str">
        <f t="shared" si="98"/>
        <v/>
      </c>
      <c r="L1163" s="175"/>
      <c r="M1163" s="41" t="str">
        <f t="shared" si="99"/>
        <v/>
      </c>
    </row>
    <row r="1164" spans="1:13" ht="14.5" x14ac:dyDescent="0.35">
      <c r="A1164" s="180"/>
      <c r="B1164" s="180"/>
      <c r="C1164" s="181"/>
      <c r="D1164" s="174"/>
      <c r="E1164" s="171">
        <f t="shared" si="96"/>
        <v>0</v>
      </c>
      <c r="F1164" s="175"/>
      <c r="G1164" s="175"/>
      <c r="H1164" s="175"/>
      <c r="I1164" s="182"/>
      <c r="J1164" s="41" t="str">
        <f t="shared" si="97"/>
        <v/>
      </c>
      <c r="K1164" s="41" t="str">
        <f t="shared" si="98"/>
        <v/>
      </c>
      <c r="L1164" s="175"/>
      <c r="M1164" s="41" t="str">
        <f t="shared" si="99"/>
        <v/>
      </c>
    </row>
    <row r="1165" spans="1:13" ht="14.5" x14ac:dyDescent="0.35">
      <c r="A1165" s="183">
        <v>2005</v>
      </c>
      <c r="B1165" s="184" t="s">
        <v>12</v>
      </c>
      <c r="C1165" s="226"/>
      <c r="D1165" s="174" t="str">
        <f t="shared" ref="D1165:D1228" si="100">IF(OR(C1165="",C1165&gt;=50),"",C1165)</f>
        <v/>
      </c>
      <c r="E1165" s="171">
        <f t="shared" si="96"/>
        <v>0</v>
      </c>
      <c r="F1165" s="175">
        <f>TRIMMEAN(D1165:D1605,0.1)</f>
        <v>8.0994428969359333</v>
      </c>
      <c r="G1165" s="175"/>
      <c r="H1165" s="175"/>
      <c r="I1165" s="185">
        <v>-1</v>
      </c>
      <c r="J1165" s="41">
        <f t="shared" si="97"/>
        <v>-1</v>
      </c>
      <c r="K1165" s="41">
        <f t="shared" si="98"/>
        <v>-1</v>
      </c>
      <c r="L1165" s="175">
        <f>TRIMMEAN(I1165:I1605,0.1)</f>
        <v>11.758855585831062</v>
      </c>
      <c r="M1165" s="41">
        <f t="shared" si="99"/>
        <v>-1</v>
      </c>
    </row>
    <row r="1166" spans="1:13" ht="14.5" x14ac:dyDescent="0.35">
      <c r="A1166" s="183">
        <v>2005</v>
      </c>
      <c r="B1166" s="184" t="s">
        <v>12</v>
      </c>
      <c r="C1166" s="227">
        <v>5</v>
      </c>
      <c r="D1166" s="174">
        <f t="shared" si="100"/>
        <v>5</v>
      </c>
      <c r="E1166" s="171">
        <f t="shared" si="96"/>
        <v>0</v>
      </c>
      <c r="F1166" s="175"/>
      <c r="G1166" s="175"/>
      <c r="H1166" s="175"/>
      <c r="I1166" s="185">
        <v>5</v>
      </c>
      <c r="J1166" s="41">
        <f t="shared" si="97"/>
        <v>5</v>
      </c>
      <c r="K1166" s="41">
        <f t="shared" si="98"/>
        <v>5</v>
      </c>
      <c r="L1166" s="175"/>
      <c r="M1166" s="41">
        <f t="shared" si="99"/>
        <v>5</v>
      </c>
    </row>
    <row r="1167" spans="1:13" ht="14.5" x14ac:dyDescent="0.35">
      <c r="A1167" s="183">
        <v>2005</v>
      </c>
      <c r="B1167" s="184" t="s">
        <v>11</v>
      </c>
      <c r="C1167" s="227">
        <v>8</v>
      </c>
      <c r="D1167" s="174">
        <f t="shared" si="100"/>
        <v>8</v>
      </c>
      <c r="E1167" s="171">
        <f t="shared" si="96"/>
        <v>0</v>
      </c>
      <c r="F1167" s="175"/>
      <c r="G1167" s="175"/>
      <c r="H1167" s="175"/>
      <c r="I1167" s="185">
        <v>50</v>
      </c>
      <c r="J1167" s="41">
        <f t="shared" si="97"/>
        <v>50</v>
      </c>
      <c r="K1167" s="41" t="str">
        <f t="shared" si="98"/>
        <v/>
      </c>
      <c r="L1167" s="175"/>
      <c r="M1167" s="41" t="str">
        <f t="shared" si="99"/>
        <v/>
      </c>
    </row>
    <row r="1168" spans="1:13" ht="14.5" hidden="1" x14ac:dyDescent="0.35">
      <c r="A1168" s="183">
        <v>2005</v>
      </c>
      <c r="B1168" s="184" t="s">
        <v>12</v>
      </c>
      <c r="C1168" s="227">
        <v>10</v>
      </c>
      <c r="D1168" s="174">
        <f t="shared" si="100"/>
        <v>10</v>
      </c>
      <c r="E1168" s="171">
        <f t="shared" si="96"/>
        <v>0</v>
      </c>
      <c r="F1168" s="175"/>
      <c r="G1168" s="175"/>
      <c r="H1168" s="175"/>
      <c r="I1168" s="185">
        <v>10</v>
      </c>
      <c r="J1168" s="41">
        <f t="shared" si="97"/>
        <v>10</v>
      </c>
      <c r="K1168" s="41">
        <f t="shared" si="98"/>
        <v>10</v>
      </c>
      <c r="L1168" s="175"/>
      <c r="M1168" s="41">
        <f t="shared" si="99"/>
        <v>10</v>
      </c>
    </row>
    <row r="1169" spans="1:13" ht="14.5" hidden="1" x14ac:dyDescent="0.35">
      <c r="A1169" s="183">
        <v>2005</v>
      </c>
      <c r="B1169" s="184" t="s">
        <v>13</v>
      </c>
      <c r="C1169" s="227">
        <v>1.5</v>
      </c>
      <c r="D1169" s="174">
        <f t="shared" si="100"/>
        <v>1.5</v>
      </c>
      <c r="E1169" s="171">
        <f t="shared" si="96"/>
        <v>0</v>
      </c>
      <c r="F1169" s="175"/>
      <c r="G1169" s="175"/>
      <c r="H1169" s="175"/>
      <c r="I1169" s="185">
        <v>10</v>
      </c>
      <c r="J1169" s="41">
        <f t="shared" si="97"/>
        <v>10</v>
      </c>
      <c r="K1169" s="41">
        <f t="shared" si="98"/>
        <v>10</v>
      </c>
      <c r="L1169" s="175"/>
      <c r="M1169" s="41">
        <f t="shared" si="99"/>
        <v>10</v>
      </c>
    </row>
    <row r="1170" spans="1:13" ht="14.5" hidden="1" x14ac:dyDescent="0.35">
      <c r="A1170" s="183">
        <v>2005</v>
      </c>
      <c r="B1170" s="184" t="s">
        <v>11</v>
      </c>
      <c r="C1170" s="226"/>
      <c r="D1170" s="174" t="str">
        <f t="shared" si="100"/>
        <v/>
      </c>
      <c r="E1170" s="171">
        <f t="shared" si="96"/>
        <v>0</v>
      </c>
      <c r="F1170" s="175"/>
      <c r="G1170" s="175"/>
      <c r="H1170" s="175"/>
      <c r="I1170" s="185">
        <v>2</v>
      </c>
      <c r="J1170" s="41">
        <f t="shared" si="97"/>
        <v>2</v>
      </c>
      <c r="K1170" s="41">
        <f t="shared" si="98"/>
        <v>2</v>
      </c>
      <c r="L1170" s="175"/>
      <c r="M1170" s="41">
        <f t="shared" si="99"/>
        <v>2</v>
      </c>
    </row>
    <row r="1171" spans="1:13" ht="14.5" hidden="1" x14ac:dyDescent="0.35">
      <c r="A1171" s="183">
        <v>2005</v>
      </c>
      <c r="B1171" s="184" t="s">
        <v>14</v>
      </c>
      <c r="C1171" s="227">
        <v>50</v>
      </c>
      <c r="D1171" s="174" t="str">
        <f t="shared" si="100"/>
        <v/>
      </c>
      <c r="E1171" s="171">
        <f t="shared" si="96"/>
        <v>1</v>
      </c>
      <c r="F1171" s="175"/>
      <c r="G1171" s="175"/>
      <c r="H1171" s="175"/>
      <c r="I1171" s="185">
        <v>-25</v>
      </c>
      <c r="J1171" s="41">
        <f t="shared" si="97"/>
        <v>-25</v>
      </c>
      <c r="K1171" s="41">
        <f t="shared" si="98"/>
        <v>-25</v>
      </c>
      <c r="L1171" s="175"/>
      <c r="M1171" s="41">
        <f t="shared" si="99"/>
        <v>-25</v>
      </c>
    </row>
    <row r="1172" spans="1:13" ht="14.5" hidden="1" x14ac:dyDescent="0.35">
      <c r="A1172" s="183">
        <v>2005</v>
      </c>
      <c r="B1172" s="184" t="s">
        <v>14</v>
      </c>
      <c r="C1172" s="227">
        <v>7</v>
      </c>
      <c r="D1172" s="174">
        <f t="shared" si="100"/>
        <v>7</v>
      </c>
      <c r="E1172" s="171">
        <f t="shared" si="96"/>
        <v>0</v>
      </c>
      <c r="F1172" s="175"/>
      <c r="G1172" s="175"/>
      <c r="H1172" s="175"/>
      <c r="I1172" s="185">
        <v>7</v>
      </c>
      <c r="J1172" s="41">
        <f t="shared" si="97"/>
        <v>7</v>
      </c>
      <c r="K1172" s="41">
        <f t="shared" si="98"/>
        <v>7</v>
      </c>
      <c r="L1172" s="175"/>
      <c r="M1172" s="41">
        <f t="shared" si="99"/>
        <v>7</v>
      </c>
    </row>
    <row r="1173" spans="1:13" ht="14.5" hidden="1" x14ac:dyDescent="0.35">
      <c r="A1173" s="183">
        <v>2005</v>
      </c>
      <c r="B1173" s="184" t="s">
        <v>12</v>
      </c>
      <c r="C1173" s="226"/>
      <c r="D1173" s="174" t="str">
        <f t="shared" si="100"/>
        <v/>
      </c>
      <c r="E1173" s="171">
        <f t="shared" si="96"/>
        <v>0</v>
      </c>
      <c r="F1173" s="175"/>
      <c r="G1173" s="175"/>
      <c r="H1173" s="175"/>
      <c r="I1173" s="185">
        <v>1</v>
      </c>
      <c r="J1173" s="41">
        <f t="shared" si="97"/>
        <v>1</v>
      </c>
      <c r="K1173" s="41">
        <f t="shared" si="98"/>
        <v>1</v>
      </c>
      <c r="L1173" s="175"/>
      <c r="M1173" s="41">
        <f t="shared" si="99"/>
        <v>1</v>
      </c>
    </row>
    <row r="1174" spans="1:13" ht="14.5" hidden="1" x14ac:dyDescent="0.35">
      <c r="A1174" s="183">
        <v>2005</v>
      </c>
      <c r="B1174" s="184" t="s">
        <v>12</v>
      </c>
      <c r="C1174" s="227">
        <v>-2</v>
      </c>
      <c r="D1174" s="174">
        <f t="shared" si="100"/>
        <v>-2</v>
      </c>
      <c r="E1174" s="171">
        <f t="shared" si="96"/>
        <v>0</v>
      </c>
      <c r="F1174" s="175"/>
      <c r="G1174" s="175"/>
      <c r="H1174" s="175"/>
      <c r="I1174" s="185">
        <v>5</v>
      </c>
      <c r="J1174" s="41">
        <f t="shared" si="97"/>
        <v>5</v>
      </c>
      <c r="K1174" s="41">
        <f t="shared" si="98"/>
        <v>5</v>
      </c>
      <c r="L1174" s="175"/>
      <c r="M1174" s="41">
        <f t="shared" si="99"/>
        <v>5</v>
      </c>
    </row>
    <row r="1175" spans="1:13" ht="14.5" hidden="1" x14ac:dyDescent="0.35">
      <c r="A1175" s="183">
        <v>2005</v>
      </c>
      <c r="B1175" s="184" t="s">
        <v>12</v>
      </c>
      <c r="C1175" s="227">
        <v>5</v>
      </c>
      <c r="D1175" s="174">
        <f t="shared" si="100"/>
        <v>5</v>
      </c>
      <c r="E1175" s="171">
        <f t="shared" si="96"/>
        <v>0</v>
      </c>
      <c r="F1175" s="175"/>
      <c r="G1175" s="175"/>
      <c r="H1175" s="175"/>
      <c r="I1175" s="185">
        <v>10</v>
      </c>
      <c r="J1175" s="41">
        <f t="shared" si="97"/>
        <v>10</v>
      </c>
      <c r="K1175" s="41">
        <f t="shared" si="98"/>
        <v>10</v>
      </c>
      <c r="L1175" s="175"/>
      <c r="M1175" s="41">
        <f t="shared" si="99"/>
        <v>10</v>
      </c>
    </row>
    <row r="1176" spans="1:13" ht="14.5" hidden="1" x14ac:dyDescent="0.35">
      <c r="A1176" s="183">
        <v>2005</v>
      </c>
      <c r="B1176" s="184" t="s">
        <v>12</v>
      </c>
      <c r="C1176" s="227">
        <v>1</v>
      </c>
      <c r="D1176" s="174">
        <f t="shared" si="100"/>
        <v>1</v>
      </c>
      <c r="E1176" s="171">
        <f t="shared" si="96"/>
        <v>0</v>
      </c>
      <c r="F1176" s="175"/>
      <c r="G1176" s="175"/>
      <c r="H1176" s="175"/>
      <c r="I1176" s="185">
        <v>5</v>
      </c>
      <c r="J1176" s="41">
        <f t="shared" si="97"/>
        <v>5</v>
      </c>
      <c r="K1176" s="41">
        <f t="shared" si="98"/>
        <v>5</v>
      </c>
      <c r="L1176" s="175"/>
      <c r="M1176" s="41">
        <f t="shared" si="99"/>
        <v>5</v>
      </c>
    </row>
    <row r="1177" spans="1:13" ht="14.5" hidden="1" x14ac:dyDescent="0.35">
      <c r="A1177" s="183">
        <v>2005</v>
      </c>
      <c r="B1177" s="184" t="s">
        <v>13</v>
      </c>
      <c r="C1177" s="227">
        <v>0.5</v>
      </c>
      <c r="D1177" s="174">
        <f t="shared" si="100"/>
        <v>0.5</v>
      </c>
      <c r="E1177" s="171">
        <f t="shared" si="96"/>
        <v>0</v>
      </c>
      <c r="F1177" s="175"/>
      <c r="G1177" s="175"/>
      <c r="H1177" s="175"/>
      <c r="I1177" s="185">
        <v>3.5</v>
      </c>
      <c r="J1177" s="41">
        <f t="shared" si="97"/>
        <v>3.5</v>
      </c>
      <c r="K1177" s="41">
        <f t="shared" si="98"/>
        <v>3.5</v>
      </c>
      <c r="L1177" s="175"/>
      <c r="M1177" s="41">
        <f t="shared" si="99"/>
        <v>3.5</v>
      </c>
    </row>
    <row r="1178" spans="1:13" ht="14.5" hidden="1" x14ac:dyDescent="0.35">
      <c r="A1178" s="183">
        <v>2005</v>
      </c>
      <c r="B1178" s="184" t="s">
        <v>13</v>
      </c>
      <c r="C1178" s="227">
        <v>0</v>
      </c>
      <c r="D1178" s="174">
        <f t="shared" si="100"/>
        <v>0</v>
      </c>
      <c r="E1178" s="171">
        <f t="shared" si="96"/>
        <v>0</v>
      </c>
      <c r="F1178" s="175"/>
      <c r="G1178" s="175"/>
      <c r="H1178" s="175"/>
      <c r="I1178" s="186"/>
      <c r="J1178" s="41" t="str">
        <f t="shared" si="97"/>
        <v/>
      </c>
      <c r="K1178" s="41" t="str">
        <f t="shared" si="98"/>
        <v/>
      </c>
      <c r="L1178" s="175"/>
      <c r="M1178" s="41" t="str">
        <f t="shared" si="99"/>
        <v/>
      </c>
    </row>
    <row r="1179" spans="1:13" ht="14.5" hidden="1" x14ac:dyDescent="0.35">
      <c r="A1179" s="183">
        <v>2005</v>
      </c>
      <c r="B1179" s="184" t="s">
        <v>11</v>
      </c>
      <c r="C1179" s="227">
        <v>10</v>
      </c>
      <c r="D1179" s="174">
        <f t="shared" si="100"/>
        <v>10</v>
      </c>
      <c r="E1179" s="171">
        <f t="shared" si="96"/>
        <v>0</v>
      </c>
      <c r="F1179" s="175"/>
      <c r="G1179" s="175"/>
      <c r="H1179" s="175"/>
      <c r="I1179" s="185">
        <v>6</v>
      </c>
      <c r="J1179" s="41">
        <f t="shared" si="97"/>
        <v>6</v>
      </c>
      <c r="K1179" s="41">
        <f t="shared" si="98"/>
        <v>6</v>
      </c>
      <c r="L1179" s="175"/>
      <c r="M1179" s="41">
        <f t="shared" si="99"/>
        <v>6</v>
      </c>
    </row>
    <row r="1180" spans="1:13" ht="14.5" hidden="1" x14ac:dyDescent="0.35">
      <c r="A1180" s="183">
        <v>2005</v>
      </c>
      <c r="B1180" s="184" t="s">
        <v>11</v>
      </c>
      <c r="C1180" s="227">
        <v>-10</v>
      </c>
      <c r="D1180" s="174">
        <f t="shared" si="100"/>
        <v>-10</v>
      </c>
      <c r="E1180" s="171">
        <f t="shared" si="96"/>
        <v>0</v>
      </c>
      <c r="F1180" s="175"/>
      <c r="G1180" s="175"/>
      <c r="H1180" s="175"/>
      <c r="I1180" s="185">
        <v>1</v>
      </c>
      <c r="J1180" s="41">
        <f t="shared" si="97"/>
        <v>1</v>
      </c>
      <c r="K1180" s="41">
        <f t="shared" si="98"/>
        <v>1</v>
      </c>
      <c r="L1180" s="175"/>
      <c r="M1180" s="41">
        <f t="shared" si="99"/>
        <v>1</v>
      </c>
    </row>
    <row r="1181" spans="1:13" ht="14.5" hidden="1" x14ac:dyDescent="0.35">
      <c r="A1181" s="183">
        <v>2005</v>
      </c>
      <c r="B1181" s="184" t="s">
        <v>11</v>
      </c>
      <c r="C1181" s="227">
        <v>5</v>
      </c>
      <c r="D1181" s="174">
        <f t="shared" si="100"/>
        <v>5</v>
      </c>
      <c r="E1181" s="171">
        <f t="shared" si="96"/>
        <v>0</v>
      </c>
      <c r="F1181" s="175"/>
      <c r="G1181" s="175"/>
      <c r="H1181" s="175"/>
      <c r="I1181" s="185">
        <v>10</v>
      </c>
      <c r="J1181" s="41">
        <f t="shared" si="97"/>
        <v>10</v>
      </c>
      <c r="K1181" s="41">
        <f t="shared" si="98"/>
        <v>10</v>
      </c>
      <c r="L1181" s="175"/>
      <c r="M1181" s="41">
        <f t="shared" si="99"/>
        <v>10</v>
      </c>
    </row>
    <row r="1182" spans="1:13" ht="14.5" hidden="1" x14ac:dyDescent="0.35">
      <c r="A1182" s="183">
        <v>2005</v>
      </c>
      <c r="B1182" s="184" t="s">
        <v>12</v>
      </c>
      <c r="C1182" s="227">
        <v>1</v>
      </c>
      <c r="D1182" s="174">
        <f t="shared" si="100"/>
        <v>1</v>
      </c>
      <c r="E1182" s="171">
        <f t="shared" si="96"/>
        <v>0</v>
      </c>
      <c r="F1182" s="175"/>
      <c r="G1182" s="175"/>
      <c r="H1182" s="175"/>
      <c r="I1182" s="185">
        <v>3</v>
      </c>
      <c r="J1182" s="41">
        <f t="shared" si="97"/>
        <v>3</v>
      </c>
      <c r="K1182" s="41">
        <f t="shared" si="98"/>
        <v>3</v>
      </c>
      <c r="L1182" s="175"/>
      <c r="M1182" s="41">
        <f t="shared" si="99"/>
        <v>3</v>
      </c>
    </row>
    <row r="1183" spans="1:13" ht="14.5" hidden="1" x14ac:dyDescent="0.35">
      <c r="A1183" s="183">
        <v>2005</v>
      </c>
      <c r="B1183" s="184" t="s">
        <v>14</v>
      </c>
      <c r="C1183" s="227">
        <v>10</v>
      </c>
      <c r="D1183" s="174">
        <f t="shared" si="100"/>
        <v>10</v>
      </c>
      <c r="E1183" s="171">
        <f t="shared" si="96"/>
        <v>0</v>
      </c>
      <c r="F1183" s="175"/>
      <c r="G1183" s="175"/>
      <c r="H1183" s="175"/>
      <c r="I1183" s="185">
        <v>5</v>
      </c>
      <c r="J1183" s="41">
        <f t="shared" si="97"/>
        <v>5</v>
      </c>
      <c r="K1183" s="41">
        <f t="shared" si="98"/>
        <v>5</v>
      </c>
      <c r="L1183" s="175"/>
      <c r="M1183" s="41">
        <f t="shared" si="99"/>
        <v>5</v>
      </c>
    </row>
    <row r="1184" spans="1:13" ht="14.5" hidden="1" x14ac:dyDescent="0.35">
      <c r="A1184" s="183">
        <v>2005</v>
      </c>
      <c r="B1184" s="184" t="s">
        <v>14</v>
      </c>
      <c r="C1184" s="227">
        <v>5</v>
      </c>
      <c r="D1184" s="174">
        <f t="shared" si="100"/>
        <v>5</v>
      </c>
      <c r="E1184" s="171">
        <f t="shared" si="96"/>
        <v>0</v>
      </c>
      <c r="F1184" s="175"/>
      <c r="G1184" s="175"/>
      <c r="H1184" s="175"/>
      <c r="I1184" s="185">
        <v>5</v>
      </c>
      <c r="J1184" s="41">
        <f t="shared" si="97"/>
        <v>5</v>
      </c>
      <c r="K1184" s="41">
        <f t="shared" si="98"/>
        <v>5</v>
      </c>
      <c r="L1184" s="175"/>
      <c r="M1184" s="41">
        <f t="shared" si="99"/>
        <v>5</v>
      </c>
    </row>
    <row r="1185" spans="1:13" ht="14.5" hidden="1" x14ac:dyDescent="0.35">
      <c r="A1185" s="183">
        <v>2005</v>
      </c>
      <c r="B1185" s="184" t="s">
        <v>11</v>
      </c>
      <c r="C1185" s="227">
        <v>10</v>
      </c>
      <c r="D1185" s="174">
        <f t="shared" si="100"/>
        <v>10</v>
      </c>
      <c r="E1185" s="171">
        <f t="shared" si="96"/>
        <v>0</v>
      </c>
      <c r="F1185" s="175"/>
      <c r="G1185" s="175"/>
      <c r="H1185" s="175"/>
      <c r="I1185" s="185">
        <v>45</v>
      </c>
      <c r="J1185" s="41">
        <f t="shared" si="97"/>
        <v>45</v>
      </c>
      <c r="K1185" s="41">
        <f t="shared" si="98"/>
        <v>45</v>
      </c>
      <c r="L1185" s="175"/>
      <c r="M1185" s="41">
        <f t="shared" si="99"/>
        <v>45</v>
      </c>
    </row>
    <row r="1186" spans="1:13" ht="14.5" hidden="1" x14ac:dyDescent="0.35">
      <c r="A1186" s="183">
        <v>2005</v>
      </c>
      <c r="B1186" s="184" t="s">
        <v>13</v>
      </c>
      <c r="C1186" s="227">
        <v>3</v>
      </c>
      <c r="D1186" s="174">
        <f t="shared" si="100"/>
        <v>3</v>
      </c>
      <c r="E1186" s="171">
        <f t="shared" si="96"/>
        <v>0</v>
      </c>
      <c r="F1186" s="175"/>
      <c r="G1186" s="175"/>
      <c r="H1186" s="175"/>
      <c r="I1186" s="185">
        <v>3</v>
      </c>
      <c r="J1186" s="41">
        <f t="shared" si="97"/>
        <v>3</v>
      </c>
      <c r="K1186" s="41">
        <f t="shared" si="98"/>
        <v>3</v>
      </c>
      <c r="L1186" s="175"/>
      <c r="M1186" s="41">
        <f t="shared" si="99"/>
        <v>3</v>
      </c>
    </row>
    <row r="1187" spans="1:13" ht="14.5" hidden="1" x14ac:dyDescent="0.35">
      <c r="A1187" s="183">
        <v>2005</v>
      </c>
      <c r="B1187" s="184" t="s">
        <v>14</v>
      </c>
      <c r="C1187" s="227">
        <v>5</v>
      </c>
      <c r="D1187" s="174">
        <f t="shared" si="100"/>
        <v>5</v>
      </c>
      <c r="E1187" s="171">
        <f t="shared" si="96"/>
        <v>0</v>
      </c>
      <c r="F1187" s="175"/>
      <c r="G1187" s="175"/>
      <c r="H1187" s="175"/>
      <c r="I1187" s="185">
        <v>40</v>
      </c>
      <c r="J1187" s="41">
        <f t="shared" si="97"/>
        <v>40</v>
      </c>
      <c r="K1187" s="41">
        <f t="shared" si="98"/>
        <v>40</v>
      </c>
      <c r="L1187" s="175"/>
      <c r="M1187" s="41">
        <f t="shared" si="99"/>
        <v>40</v>
      </c>
    </row>
    <row r="1188" spans="1:13" ht="14.5" hidden="1" x14ac:dyDescent="0.35">
      <c r="A1188" s="183">
        <v>2005</v>
      </c>
      <c r="B1188" s="184" t="s">
        <v>12</v>
      </c>
      <c r="C1188" s="227">
        <v>5</v>
      </c>
      <c r="D1188" s="174">
        <f t="shared" si="100"/>
        <v>5</v>
      </c>
      <c r="E1188" s="171">
        <f t="shared" si="96"/>
        <v>0</v>
      </c>
      <c r="F1188" s="175"/>
      <c r="G1188" s="175"/>
      <c r="H1188" s="175"/>
      <c r="I1188" s="185">
        <v>1</v>
      </c>
      <c r="J1188" s="41">
        <f t="shared" si="97"/>
        <v>1</v>
      </c>
      <c r="K1188" s="41">
        <f t="shared" si="98"/>
        <v>1</v>
      </c>
      <c r="L1188" s="175"/>
      <c r="M1188" s="41">
        <f t="shared" si="99"/>
        <v>1</v>
      </c>
    </row>
    <row r="1189" spans="1:13" ht="14.5" hidden="1" x14ac:dyDescent="0.35">
      <c r="A1189" s="183">
        <v>2005</v>
      </c>
      <c r="B1189" s="184" t="s">
        <v>13</v>
      </c>
      <c r="C1189" s="227">
        <v>5</v>
      </c>
      <c r="D1189" s="174">
        <f t="shared" si="100"/>
        <v>5</v>
      </c>
      <c r="E1189" s="171">
        <f t="shared" si="96"/>
        <v>0</v>
      </c>
      <c r="F1189" s="175"/>
      <c r="G1189" s="175"/>
      <c r="H1189" s="175"/>
      <c r="I1189" s="185">
        <v>5</v>
      </c>
      <c r="J1189" s="41">
        <f t="shared" si="97"/>
        <v>5</v>
      </c>
      <c r="K1189" s="41">
        <f t="shared" si="98"/>
        <v>5</v>
      </c>
      <c r="L1189" s="175"/>
      <c r="M1189" s="41">
        <f t="shared" si="99"/>
        <v>5</v>
      </c>
    </row>
    <row r="1190" spans="1:13" ht="14.5" hidden="1" x14ac:dyDescent="0.35">
      <c r="A1190" s="183">
        <v>2005</v>
      </c>
      <c r="B1190" s="184" t="s">
        <v>11</v>
      </c>
      <c r="C1190" s="227">
        <v>5</v>
      </c>
      <c r="D1190" s="174">
        <f t="shared" si="100"/>
        <v>5</v>
      </c>
      <c r="E1190" s="171">
        <f t="shared" si="96"/>
        <v>0</v>
      </c>
      <c r="F1190" s="175"/>
      <c r="G1190" s="175"/>
      <c r="H1190" s="175"/>
      <c r="I1190" s="185">
        <v>20</v>
      </c>
      <c r="J1190" s="41">
        <f t="shared" si="97"/>
        <v>20</v>
      </c>
      <c r="K1190" s="41">
        <f t="shared" si="98"/>
        <v>20</v>
      </c>
      <c r="L1190" s="175"/>
      <c r="M1190" s="41">
        <f t="shared" si="99"/>
        <v>20</v>
      </c>
    </row>
    <row r="1191" spans="1:13" ht="14.5" hidden="1" x14ac:dyDescent="0.35">
      <c r="A1191" s="183">
        <v>2005</v>
      </c>
      <c r="B1191" s="184" t="s">
        <v>14</v>
      </c>
      <c r="C1191" s="227">
        <v>5</v>
      </c>
      <c r="D1191" s="174">
        <f t="shared" si="100"/>
        <v>5</v>
      </c>
      <c r="E1191" s="171">
        <f t="shared" si="96"/>
        <v>0</v>
      </c>
      <c r="F1191" s="175"/>
      <c r="G1191" s="175"/>
      <c r="H1191" s="175"/>
      <c r="I1191" s="185">
        <v>50</v>
      </c>
      <c r="J1191" s="41">
        <f t="shared" si="97"/>
        <v>5</v>
      </c>
      <c r="K1191" s="41">
        <f t="shared" si="98"/>
        <v>5</v>
      </c>
      <c r="L1191" s="175"/>
      <c r="M1191" s="41">
        <f t="shared" si="99"/>
        <v>5</v>
      </c>
    </row>
    <row r="1192" spans="1:13" ht="14.5" hidden="1" x14ac:dyDescent="0.35">
      <c r="A1192" s="183">
        <v>2005</v>
      </c>
      <c r="B1192" s="184" t="s">
        <v>11</v>
      </c>
      <c r="C1192" s="227">
        <v>8</v>
      </c>
      <c r="D1192" s="174">
        <f t="shared" si="100"/>
        <v>8</v>
      </c>
      <c r="E1192" s="171">
        <f t="shared" si="96"/>
        <v>0</v>
      </c>
      <c r="F1192" s="175"/>
      <c r="G1192" s="175"/>
      <c r="H1192" s="175"/>
      <c r="I1192" s="185">
        <v>5</v>
      </c>
      <c r="J1192" s="41">
        <f t="shared" si="97"/>
        <v>5</v>
      </c>
      <c r="K1192" s="41">
        <f t="shared" si="98"/>
        <v>5</v>
      </c>
      <c r="L1192" s="175"/>
      <c r="M1192" s="41">
        <f t="shared" si="99"/>
        <v>5</v>
      </c>
    </row>
    <row r="1193" spans="1:13" ht="14.5" hidden="1" x14ac:dyDescent="0.35">
      <c r="A1193" s="183">
        <v>2005</v>
      </c>
      <c r="B1193" s="184" t="s">
        <v>14</v>
      </c>
      <c r="C1193" s="227">
        <v>20</v>
      </c>
      <c r="D1193" s="174">
        <f t="shared" si="100"/>
        <v>20</v>
      </c>
      <c r="E1193" s="171">
        <f t="shared" si="96"/>
        <v>0</v>
      </c>
      <c r="F1193" s="175"/>
      <c r="G1193" s="175"/>
      <c r="H1193" s="175"/>
      <c r="I1193" s="185">
        <v>100</v>
      </c>
      <c r="J1193" s="41" t="str">
        <f t="shared" si="97"/>
        <v/>
      </c>
      <c r="K1193" s="41" t="str">
        <f t="shared" si="98"/>
        <v/>
      </c>
      <c r="L1193" s="175"/>
      <c r="M1193" s="41" t="str">
        <f t="shared" si="99"/>
        <v/>
      </c>
    </row>
    <row r="1194" spans="1:13" ht="14.5" hidden="1" x14ac:dyDescent="0.35">
      <c r="A1194" s="183">
        <v>2005</v>
      </c>
      <c r="B1194" s="184" t="s">
        <v>12</v>
      </c>
      <c r="C1194" s="227">
        <v>-2</v>
      </c>
      <c r="D1194" s="174">
        <f t="shared" si="100"/>
        <v>-2</v>
      </c>
      <c r="E1194" s="171">
        <f t="shared" si="96"/>
        <v>0</v>
      </c>
      <c r="F1194" s="175"/>
      <c r="G1194" s="175"/>
      <c r="H1194" s="175"/>
      <c r="I1194" s="185">
        <v>10</v>
      </c>
      <c r="J1194" s="41">
        <f t="shared" si="97"/>
        <v>10</v>
      </c>
      <c r="K1194" s="41">
        <f t="shared" si="98"/>
        <v>10</v>
      </c>
      <c r="L1194" s="175"/>
      <c r="M1194" s="41">
        <f t="shared" si="99"/>
        <v>10</v>
      </c>
    </row>
    <row r="1195" spans="1:13" ht="14.5" hidden="1" x14ac:dyDescent="0.35">
      <c r="A1195" s="183">
        <v>2005</v>
      </c>
      <c r="B1195" s="184" t="s">
        <v>14</v>
      </c>
      <c r="C1195" s="227">
        <v>20</v>
      </c>
      <c r="D1195" s="174">
        <f t="shared" si="100"/>
        <v>20</v>
      </c>
      <c r="E1195" s="171">
        <f t="shared" si="96"/>
        <v>0</v>
      </c>
      <c r="F1195" s="175"/>
      <c r="G1195" s="175"/>
      <c r="H1195" s="175"/>
      <c r="I1195" s="185">
        <v>5</v>
      </c>
      <c r="J1195" s="41">
        <f t="shared" si="97"/>
        <v>5</v>
      </c>
      <c r="K1195" s="41">
        <f t="shared" si="98"/>
        <v>5</v>
      </c>
      <c r="L1195" s="175"/>
      <c r="M1195" s="41">
        <f t="shared" si="99"/>
        <v>5</v>
      </c>
    </row>
    <row r="1196" spans="1:13" ht="14.5" hidden="1" x14ac:dyDescent="0.35">
      <c r="A1196" s="183">
        <v>2005</v>
      </c>
      <c r="B1196" s="184" t="s">
        <v>12</v>
      </c>
      <c r="C1196" s="227">
        <v>5</v>
      </c>
      <c r="D1196" s="174">
        <f t="shared" si="100"/>
        <v>5</v>
      </c>
      <c r="E1196" s="171">
        <f t="shared" si="96"/>
        <v>0</v>
      </c>
      <c r="F1196" s="175"/>
      <c r="G1196" s="175"/>
      <c r="H1196" s="175"/>
      <c r="I1196" s="185">
        <v>5</v>
      </c>
      <c r="J1196" s="41">
        <f t="shared" si="97"/>
        <v>5</v>
      </c>
      <c r="K1196" s="41">
        <f t="shared" si="98"/>
        <v>5</v>
      </c>
      <c r="L1196" s="175"/>
      <c r="M1196" s="41">
        <f t="shared" si="99"/>
        <v>5</v>
      </c>
    </row>
    <row r="1197" spans="1:13" ht="14.5" hidden="1" x14ac:dyDescent="0.35">
      <c r="A1197" s="183">
        <v>2005</v>
      </c>
      <c r="B1197" s="184" t="s">
        <v>11</v>
      </c>
      <c r="C1197" s="227">
        <v>10</v>
      </c>
      <c r="D1197" s="174">
        <f t="shared" si="100"/>
        <v>10</v>
      </c>
      <c r="E1197" s="171">
        <f t="shared" si="96"/>
        <v>0</v>
      </c>
      <c r="F1197" s="175"/>
      <c r="G1197" s="175"/>
      <c r="H1197" s="175"/>
      <c r="I1197" s="185">
        <v>10</v>
      </c>
      <c r="J1197" s="41">
        <f t="shared" si="97"/>
        <v>10</v>
      </c>
      <c r="K1197" s="41">
        <f t="shared" si="98"/>
        <v>10</v>
      </c>
      <c r="L1197" s="175"/>
      <c r="M1197" s="41">
        <f t="shared" si="99"/>
        <v>10</v>
      </c>
    </row>
    <row r="1198" spans="1:13" ht="14.5" hidden="1" x14ac:dyDescent="0.35">
      <c r="A1198" s="183">
        <v>2005</v>
      </c>
      <c r="B1198" s="184" t="s">
        <v>11</v>
      </c>
      <c r="C1198" s="227">
        <v>15</v>
      </c>
      <c r="D1198" s="174">
        <f t="shared" si="100"/>
        <v>15</v>
      </c>
      <c r="E1198" s="171">
        <f t="shared" si="96"/>
        <v>0</v>
      </c>
      <c r="F1198" s="175"/>
      <c r="G1198" s="175"/>
      <c r="H1198" s="175"/>
      <c r="I1198" s="185">
        <v>5</v>
      </c>
      <c r="J1198" s="41">
        <f t="shared" si="97"/>
        <v>5</v>
      </c>
      <c r="K1198" s="41">
        <f t="shared" si="98"/>
        <v>5</v>
      </c>
      <c r="L1198" s="175"/>
      <c r="M1198" s="41">
        <f t="shared" si="99"/>
        <v>5</v>
      </c>
    </row>
    <row r="1199" spans="1:13" ht="14.5" hidden="1" x14ac:dyDescent="0.35">
      <c r="A1199" s="183">
        <v>2005</v>
      </c>
      <c r="B1199" s="184" t="s">
        <v>12</v>
      </c>
      <c r="C1199" s="227">
        <v>-6</v>
      </c>
      <c r="D1199" s="174">
        <f t="shared" si="100"/>
        <v>-6</v>
      </c>
      <c r="E1199" s="171">
        <f t="shared" si="96"/>
        <v>0</v>
      </c>
      <c r="F1199" s="175"/>
      <c r="G1199" s="175"/>
      <c r="H1199" s="175"/>
      <c r="I1199" s="185">
        <v>1</v>
      </c>
      <c r="J1199" s="41">
        <f t="shared" si="97"/>
        <v>1</v>
      </c>
      <c r="K1199" s="41">
        <f t="shared" si="98"/>
        <v>1</v>
      </c>
      <c r="L1199" s="175"/>
      <c r="M1199" s="41">
        <f t="shared" si="99"/>
        <v>1</v>
      </c>
    </row>
    <row r="1200" spans="1:13" ht="14.5" hidden="1" x14ac:dyDescent="0.35">
      <c r="A1200" s="183">
        <v>2005</v>
      </c>
      <c r="B1200" s="184" t="s">
        <v>12</v>
      </c>
      <c r="C1200" s="227">
        <v>20</v>
      </c>
      <c r="D1200" s="174">
        <f t="shared" si="100"/>
        <v>20</v>
      </c>
      <c r="E1200" s="171">
        <f t="shared" si="96"/>
        <v>0</v>
      </c>
      <c r="F1200" s="175"/>
      <c r="G1200" s="175"/>
      <c r="H1200" s="175"/>
      <c r="I1200" s="185">
        <v>10</v>
      </c>
      <c r="J1200" s="41">
        <f t="shared" si="97"/>
        <v>10</v>
      </c>
      <c r="K1200" s="41">
        <f t="shared" si="98"/>
        <v>10</v>
      </c>
      <c r="L1200" s="175"/>
      <c r="M1200" s="41">
        <f t="shared" si="99"/>
        <v>10</v>
      </c>
    </row>
    <row r="1201" spans="1:13" ht="14.5" hidden="1" x14ac:dyDescent="0.35">
      <c r="A1201" s="183">
        <v>2005</v>
      </c>
      <c r="B1201" s="184" t="s">
        <v>13</v>
      </c>
      <c r="C1201" s="227">
        <v>6</v>
      </c>
      <c r="D1201" s="174">
        <f t="shared" si="100"/>
        <v>6</v>
      </c>
      <c r="E1201" s="171">
        <f t="shared" si="96"/>
        <v>0</v>
      </c>
      <c r="F1201" s="175"/>
      <c r="G1201" s="175"/>
      <c r="H1201" s="175"/>
      <c r="I1201" s="185">
        <v>4</v>
      </c>
      <c r="J1201" s="41">
        <f t="shared" si="97"/>
        <v>4</v>
      </c>
      <c r="K1201" s="41">
        <f t="shared" si="98"/>
        <v>4</v>
      </c>
      <c r="L1201" s="175"/>
      <c r="M1201" s="41">
        <f t="shared" si="99"/>
        <v>4</v>
      </c>
    </row>
    <row r="1202" spans="1:13" ht="14.5" hidden="1" x14ac:dyDescent="0.35">
      <c r="A1202" s="183">
        <v>2005</v>
      </c>
      <c r="B1202" s="184" t="s">
        <v>13</v>
      </c>
      <c r="C1202" s="227">
        <v>7</v>
      </c>
      <c r="D1202" s="174">
        <f t="shared" si="100"/>
        <v>7</v>
      </c>
      <c r="E1202" s="171">
        <f t="shared" si="96"/>
        <v>0</v>
      </c>
      <c r="F1202" s="175"/>
      <c r="G1202" s="175"/>
      <c r="H1202" s="175"/>
      <c r="I1202" s="185">
        <v>7</v>
      </c>
      <c r="J1202" s="41">
        <f t="shared" si="97"/>
        <v>7</v>
      </c>
      <c r="K1202" s="41">
        <f t="shared" si="98"/>
        <v>7</v>
      </c>
      <c r="L1202" s="175"/>
      <c r="M1202" s="41">
        <f t="shared" si="99"/>
        <v>7</v>
      </c>
    </row>
    <row r="1203" spans="1:13" ht="14.5" hidden="1" x14ac:dyDescent="0.35">
      <c r="A1203" s="183">
        <v>2005</v>
      </c>
      <c r="B1203" s="184" t="s">
        <v>13</v>
      </c>
      <c r="C1203" s="227">
        <v>5</v>
      </c>
      <c r="D1203" s="174">
        <f t="shared" si="100"/>
        <v>5</v>
      </c>
      <c r="E1203" s="171">
        <f t="shared" si="96"/>
        <v>0</v>
      </c>
      <c r="F1203" s="175"/>
      <c r="G1203" s="175"/>
      <c r="H1203" s="175"/>
      <c r="I1203" s="185">
        <v>50</v>
      </c>
      <c r="J1203" s="41">
        <f t="shared" si="97"/>
        <v>5</v>
      </c>
      <c r="K1203" s="41">
        <f t="shared" si="98"/>
        <v>5</v>
      </c>
      <c r="L1203" s="175"/>
      <c r="M1203" s="41">
        <f t="shared" si="99"/>
        <v>5</v>
      </c>
    </row>
    <row r="1204" spans="1:13" ht="14.5" hidden="1" x14ac:dyDescent="0.35">
      <c r="A1204" s="183">
        <v>2005</v>
      </c>
      <c r="B1204" s="184" t="s">
        <v>13</v>
      </c>
      <c r="C1204" s="227">
        <v>5</v>
      </c>
      <c r="D1204" s="174">
        <f t="shared" si="100"/>
        <v>5</v>
      </c>
      <c r="E1204" s="171">
        <f t="shared" si="96"/>
        <v>0</v>
      </c>
      <c r="F1204" s="175"/>
      <c r="G1204" s="175"/>
      <c r="H1204" s="175"/>
      <c r="I1204" s="185">
        <v>25</v>
      </c>
      <c r="J1204" s="41">
        <f t="shared" si="97"/>
        <v>25</v>
      </c>
      <c r="K1204" s="41">
        <f t="shared" si="98"/>
        <v>25</v>
      </c>
      <c r="L1204" s="175"/>
      <c r="M1204" s="41">
        <f t="shared" si="99"/>
        <v>25</v>
      </c>
    </row>
    <row r="1205" spans="1:13" ht="14.5" hidden="1" x14ac:dyDescent="0.35">
      <c r="A1205" s="183">
        <v>2005</v>
      </c>
      <c r="B1205" s="184" t="s">
        <v>14</v>
      </c>
      <c r="C1205" s="227">
        <v>15</v>
      </c>
      <c r="D1205" s="174">
        <f t="shared" si="100"/>
        <v>15</v>
      </c>
      <c r="E1205" s="171">
        <f t="shared" si="96"/>
        <v>0</v>
      </c>
      <c r="F1205" s="175"/>
      <c r="G1205" s="175"/>
      <c r="H1205" s="175"/>
      <c r="I1205" s="185">
        <v>9</v>
      </c>
      <c r="J1205" s="41">
        <f t="shared" si="97"/>
        <v>9</v>
      </c>
      <c r="K1205" s="41">
        <f t="shared" si="98"/>
        <v>9</v>
      </c>
      <c r="L1205" s="175"/>
      <c r="M1205" s="41">
        <f t="shared" si="99"/>
        <v>9</v>
      </c>
    </row>
    <row r="1206" spans="1:13" ht="14.5" hidden="1" x14ac:dyDescent="0.35">
      <c r="A1206" s="183">
        <v>2005</v>
      </c>
      <c r="B1206" s="184" t="s">
        <v>12</v>
      </c>
      <c r="C1206" s="227">
        <v>4</v>
      </c>
      <c r="D1206" s="174">
        <f t="shared" si="100"/>
        <v>4</v>
      </c>
      <c r="E1206" s="171">
        <f t="shared" si="96"/>
        <v>0</v>
      </c>
      <c r="F1206" s="175"/>
      <c r="G1206" s="175"/>
      <c r="H1206" s="175"/>
      <c r="I1206" s="185">
        <v>2</v>
      </c>
      <c r="J1206" s="41">
        <f t="shared" si="97"/>
        <v>2</v>
      </c>
      <c r="K1206" s="41">
        <f t="shared" si="98"/>
        <v>2</v>
      </c>
      <c r="L1206" s="175"/>
      <c r="M1206" s="41">
        <f t="shared" si="99"/>
        <v>2</v>
      </c>
    </row>
    <row r="1207" spans="1:13" ht="14.5" hidden="1" x14ac:dyDescent="0.35">
      <c r="A1207" s="183">
        <v>2005</v>
      </c>
      <c r="B1207" s="184" t="s">
        <v>11</v>
      </c>
      <c r="C1207" s="227">
        <v>10</v>
      </c>
      <c r="D1207" s="174">
        <f t="shared" si="100"/>
        <v>10</v>
      </c>
      <c r="E1207" s="171">
        <f t="shared" si="96"/>
        <v>0</v>
      </c>
      <c r="F1207" s="175"/>
      <c r="G1207" s="175"/>
      <c r="H1207" s="175"/>
      <c r="I1207" s="185">
        <v>2</v>
      </c>
      <c r="J1207" s="41">
        <f t="shared" si="97"/>
        <v>2</v>
      </c>
      <c r="K1207" s="41">
        <f t="shared" si="98"/>
        <v>2</v>
      </c>
      <c r="L1207" s="175"/>
      <c r="M1207" s="41">
        <f t="shared" si="99"/>
        <v>2</v>
      </c>
    </row>
    <row r="1208" spans="1:13" ht="14.5" hidden="1" x14ac:dyDescent="0.35">
      <c r="A1208" s="183">
        <v>2005</v>
      </c>
      <c r="B1208" s="184" t="s">
        <v>11</v>
      </c>
      <c r="C1208" s="226"/>
      <c r="D1208" s="174" t="str">
        <f t="shared" si="100"/>
        <v/>
      </c>
      <c r="E1208" s="171">
        <f t="shared" si="96"/>
        <v>0</v>
      </c>
      <c r="F1208" s="175"/>
      <c r="G1208" s="175"/>
      <c r="H1208" s="175"/>
      <c r="I1208" s="186"/>
      <c r="J1208" s="41" t="str">
        <f t="shared" si="97"/>
        <v/>
      </c>
      <c r="K1208" s="41" t="str">
        <f t="shared" si="98"/>
        <v/>
      </c>
      <c r="L1208" s="175"/>
      <c r="M1208" s="41" t="str">
        <f t="shared" si="99"/>
        <v/>
      </c>
    </row>
    <row r="1209" spans="1:13" ht="14.5" hidden="1" x14ac:dyDescent="0.35">
      <c r="A1209" s="183">
        <v>2005</v>
      </c>
      <c r="B1209" s="184" t="s">
        <v>14</v>
      </c>
      <c r="C1209" s="227">
        <v>-10</v>
      </c>
      <c r="D1209" s="174">
        <f t="shared" si="100"/>
        <v>-10</v>
      </c>
      <c r="E1209" s="171">
        <f t="shared" si="96"/>
        <v>0</v>
      </c>
      <c r="F1209" s="175"/>
      <c r="G1209" s="175"/>
      <c r="H1209" s="175"/>
      <c r="I1209" s="185">
        <v>2.5</v>
      </c>
      <c r="J1209" s="41">
        <f t="shared" si="97"/>
        <v>2.5</v>
      </c>
      <c r="K1209" s="41">
        <f t="shared" si="98"/>
        <v>2.5</v>
      </c>
      <c r="L1209" s="175"/>
      <c r="M1209" s="41">
        <f t="shared" si="99"/>
        <v>2.5</v>
      </c>
    </row>
    <row r="1210" spans="1:13" ht="14.5" hidden="1" x14ac:dyDescent="0.35">
      <c r="A1210" s="183">
        <v>2005</v>
      </c>
      <c r="B1210" s="184" t="s">
        <v>11</v>
      </c>
      <c r="C1210" s="227">
        <v>5</v>
      </c>
      <c r="D1210" s="174">
        <f t="shared" si="100"/>
        <v>5</v>
      </c>
      <c r="E1210" s="171">
        <f t="shared" si="96"/>
        <v>0</v>
      </c>
      <c r="F1210" s="175"/>
      <c r="G1210" s="175"/>
      <c r="H1210" s="175"/>
      <c r="I1210" s="185">
        <v>5</v>
      </c>
      <c r="J1210" s="41">
        <f t="shared" si="97"/>
        <v>5</v>
      </c>
      <c r="K1210" s="41">
        <f t="shared" si="98"/>
        <v>5</v>
      </c>
      <c r="L1210" s="175"/>
      <c r="M1210" s="41">
        <f t="shared" si="99"/>
        <v>5</v>
      </c>
    </row>
    <row r="1211" spans="1:13" ht="14.5" hidden="1" x14ac:dyDescent="0.35">
      <c r="A1211" s="183">
        <v>2005</v>
      </c>
      <c r="B1211" s="184" t="s">
        <v>13</v>
      </c>
      <c r="C1211" s="227">
        <v>5</v>
      </c>
      <c r="D1211" s="174">
        <f t="shared" si="100"/>
        <v>5</v>
      </c>
      <c r="E1211" s="171">
        <f t="shared" si="96"/>
        <v>0</v>
      </c>
      <c r="F1211" s="175"/>
      <c r="G1211" s="175"/>
      <c r="H1211" s="175"/>
      <c r="I1211" s="185">
        <v>5</v>
      </c>
      <c r="J1211" s="41">
        <f t="shared" si="97"/>
        <v>5</v>
      </c>
      <c r="K1211" s="41">
        <f t="shared" si="98"/>
        <v>5</v>
      </c>
      <c r="L1211" s="175"/>
      <c r="M1211" s="41">
        <f t="shared" si="99"/>
        <v>5</v>
      </c>
    </row>
    <row r="1212" spans="1:13" ht="14.5" hidden="1" x14ac:dyDescent="0.35">
      <c r="A1212" s="183">
        <v>2005</v>
      </c>
      <c r="B1212" s="184" t="s">
        <v>12</v>
      </c>
      <c r="C1212" s="227">
        <v>7</v>
      </c>
      <c r="D1212" s="174">
        <f t="shared" si="100"/>
        <v>7</v>
      </c>
      <c r="E1212" s="171">
        <f t="shared" si="96"/>
        <v>0</v>
      </c>
      <c r="F1212" s="175"/>
      <c r="G1212" s="175"/>
      <c r="H1212" s="175"/>
      <c r="I1212" s="185">
        <v>7</v>
      </c>
      <c r="J1212" s="41">
        <f t="shared" si="97"/>
        <v>7</v>
      </c>
      <c r="K1212" s="41">
        <f t="shared" si="98"/>
        <v>7</v>
      </c>
      <c r="L1212" s="175"/>
      <c r="M1212" s="41">
        <f t="shared" si="99"/>
        <v>7</v>
      </c>
    </row>
    <row r="1213" spans="1:13" ht="14.5" hidden="1" x14ac:dyDescent="0.35">
      <c r="A1213" s="183">
        <v>2005</v>
      </c>
      <c r="B1213" s="184" t="s">
        <v>11</v>
      </c>
      <c r="C1213" s="227">
        <v>10</v>
      </c>
      <c r="D1213" s="174">
        <f t="shared" si="100"/>
        <v>10</v>
      </c>
      <c r="E1213" s="171">
        <f t="shared" si="96"/>
        <v>0</v>
      </c>
      <c r="F1213" s="175"/>
      <c r="G1213" s="175"/>
      <c r="H1213" s="175"/>
      <c r="I1213" s="185">
        <v>2</v>
      </c>
      <c r="J1213" s="41">
        <f t="shared" si="97"/>
        <v>2</v>
      </c>
      <c r="K1213" s="41">
        <f t="shared" si="98"/>
        <v>2</v>
      </c>
      <c r="L1213" s="175"/>
      <c r="M1213" s="41">
        <f t="shared" si="99"/>
        <v>2</v>
      </c>
    </row>
    <row r="1214" spans="1:13" ht="14.5" hidden="1" x14ac:dyDescent="0.35">
      <c r="A1214" s="183">
        <v>2005</v>
      </c>
      <c r="B1214" s="184" t="s">
        <v>14</v>
      </c>
      <c r="C1214" s="226"/>
      <c r="D1214" s="174" t="str">
        <f t="shared" si="100"/>
        <v/>
      </c>
      <c r="E1214" s="171">
        <f t="shared" si="96"/>
        <v>0</v>
      </c>
      <c r="F1214" s="175"/>
      <c r="G1214" s="175"/>
      <c r="H1214" s="175"/>
      <c r="I1214" s="186"/>
      <c r="J1214" s="41" t="str">
        <f t="shared" si="97"/>
        <v/>
      </c>
      <c r="K1214" s="41" t="str">
        <f t="shared" si="98"/>
        <v/>
      </c>
      <c r="L1214" s="175"/>
      <c r="M1214" s="41" t="str">
        <f t="shared" si="99"/>
        <v/>
      </c>
    </row>
    <row r="1215" spans="1:13" ht="14.5" hidden="1" x14ac:dyDescent="0.35">
      <c r="A1215" s="183">
        <v>2005</v>
      </c>
      <c r="B1215" s="184" t="s">
        <v>13</v>
      </c>
      <c r="C1215" s="227">
        <v>3</v>
      </c>
      <c r="D1215" s="174">
        <f t="shared" si="100"/>
        <v>3</v>
      </c>
      <c r="E1215" s="171">
        <f t="shared" si="96"/>
        <v>0</v>
      </c>
      <c r="F1215" s="175"/>
      <c r="G1215" s="175"/>
      <c r="H1215" s="175"/>
      <c r="I1215" s="185">
        <v>2.5</v>
      </c>
      <c r="J1215" s="41">
        <f t="shared" si="97"/>
        <v>2.5</v>
      </c>
      <c r="K1215" s="41">
        <f t="shared" si="98"/>
        <v>2.5</v>
      </c>
      <c r="L1215" s="175"/>
      <c r="M1215" s="41">
        <f t="shared" si="99"/>
        <v>2.5</v>
      </c>
    </row>
    <row r="1216" spans="1:13" ht="14.5" hidden="1" x14ac:dyDescent="0.35">
      <c r="A1216" s="183">
        <v>2005</v>
      </c>
      <c r="B1216" s="184" t="s">
        <v>13</v>
      </c>
      <c r="C1216" s="227">
        <v>12</v>
      </c>
      <c r="D1216" s="174">
        <f t="shared" si="100"/>
        <v>12</v>
      </c>
      <c r="E1216" s="171">
        <f t="shared" si="96"/>
        <v>0</v>
      </c>
      <c r="F1216" s="175"/>
      <c r="G1216" s="175"/>
      <c r="H1216" s="175"/>
      <c r="I1216" s="185">
        <v>10</v>
      </c>
      <c r="J1216" s="41">
        <f t="shared" si="97"/>
        <v>10</v>
      </c>
      <c r="K1216" s="41">
        <f t="shared" si="98"/>
        <v>10</v>
      </c>
      <c r="L1216" s="175"/>
      <c r="M1216" s="41">
        <f t="shared" si="99"/>
        <v>10</v>
      </c>
    </row>
    <row r="1217" spans="1:13" ht="14.5" hidden="1" x14ac:dyDescent="0.35">
      <c r="A1217" s="183">
        <v>2005</v>
      </c>
      <c r="B1217" s="184" t="s">
        <v>12</v>
      </c>
      <c r="C1217" s="227">
        <v>-20</v>
      </c>
      <c r="D1217" s="174">
        <f t="shared" si="100"/>
        <v>-20</v>
      </c>
      <c r="E1217" s="171">
        <f t="shared" si="96"/>
        <v>0</v>
      </c>
      <c r="F1217" s="175"/>
      <c r="G1217" s="175"/>
      <c r="H1217" s="175"/>
      <c r="I1217" s="185">
        <v>50</v>
      </c>
      <c r="J1217" s="41">
        <f t="shared" si="97"/>
        <v>50</v>
      </c>
      <c r="K1217" s="41" t="str">
        <f t="shared" si="98"/>
        <v/>
      </c>
      <c r="L1217" s="175"/>
      <c r="M1217" s="41" t="str">
        <f t="shared" si="99"/>
        <v/>
      </c>
    </row>
    <row r="1218" spans="1:13" ht="14.5" hidden="1" x14ac:dyDescent="0.35">
      <c r="A1218" s="183">
        <v>2005</v>
      </c>
      <c r="B1218" s="184" t="s">
        <v>14</v>
      </c>
      <c r="C1218" s="227">
        <v>17</v>
      </c>
      <c r="D1218" s="174">
        <f t="shared" si="100"/>
        <v>17</v>
      </c>
      <c r="E1218" s="171">
        <f t="shared" ref="E1218:E1281" si="101">IF(D1218&lt;&gt;C1218,1,0)</f>
        <v>0</v>
      </c>
      <c r="F1218" s="175"/>
      <c r="G1218" s="175"/>
      <c r="H1218" s="175"/>
      <c r="I1218" s="185">
        <v>7</v>
      </c>
      <c r="J1218" s="41">
        <f t="shared" ref="J1218:J1281" si="102">IF(OR(I1218="",I1218&gt;=75),"",IF(AND(I1218&lt;75,OR(D1218&lt;=0,D1218="")),I1218,IF(AND(I1218&gt;=D1218*10,I1218&gt;30),D1218,IF(D1218&lt;&gt;"",I1218,""))))</f>
        <v>7</v>
      </c>
      <c r="K1218" s="41">
        <f t="shared" si="98"/>
        <v>7</v>
      </c>
      <c r="L1218" s="175"/>
      <c r="M1218" s="41">
        <f t="shared" si="99"/>
        <v>7</v>
      </c>
    </row>
    <row r="1219" spans="1:13" ht="14.5" hidden="1" x14ac:dyDescent="0.35">
      <c r="A1219" s="183">
        <v>2005</v>
      </c>
      <c r="B1219" s="184" t="s">
        <v>13</v>
      </c>
      <c r="C1219" s="227">
        <v>2</v>
      </c>
      <c r="D1219" s="174">
        <f t="shared" si="100"/>
        <v>2</v>
      </c>
      <c r="E1219" s="171">
        <f t="shared" si="101"/>
        <v>0</v>
      </c>
      <c r="F1219" s="175"/>
      <c r="G1219" s="175"/>
      <c r="H1219" s="175"/>
      <c r="I1219" s="185">
        <v>15</v>
      </c>
      <c r="J1219" s="41">
        <f t="shared" si="102"/>
        <v>15</v>
      </c>
      <c r="K1219" s="41">
        <f t="shared" ref="K1219:K1282" si="103">IF($I1219="","",IF(AND($C1219&gt;0,$I1219&gt;=$C1219*10),$C1219,IF(I1219&gt;=50,"",IF($C1219="",$I1219,IF($C1219&lt;&gt;"",$I1219,"")))))</f>
        <v>15</v>
      </c>
      <c r="L1219" s="175"/>
      <c r="M1219" s="41">
        <f t="shared" ref="M1219:M1282" si="104">IFERROR(K1219,I1219)</f>
        <v>15</v>
      </c>
    </row>
    <row r="1220" spans="1:13" ht="14.5" hidden="1" x14ac:dyDescent="0.35">
      <c r="A1220" s="183">
        <v>2005</v>
      </c>
      <c r="B1220" s="184" t="s">
        <v>14</v>
      </c>
      <c r="C1220" s="226"/>
      <c r="D1220" s="174" t="str">
        <f t="shared" si="100"/>
        <v/>
      </c>
      <c r="E1220" s="171">
        <f t="shared" si="101"/>
        <v>0</v>
      </c>
      <c r="F1220" s="175"/>
      <c r="G1220" s="175"/>
      <c r="H1220" s="175"/>
      <c r="I1220" s="186"/>
      <c r="J1220" s="41" t="str">
        <f t="shared" si="102"/>
        <v/>
      </c>
      <c r="K1220" s="41" t="str">
        <f t="shared" si="103"/>
        <v/>
      </c>
      <c r="L1220" s="175"/>
      <c r="M1220" s="41" t="str">
        <f t="shared" si="104"/>
        <v/>
      </c>
    </row>
    <row r="1221" spans="1:13" ht="14.5" hidden="1" x14ac:dyDescent="0.35">
      <c r="A1221" s="183">
        <v>2005</v>
      </c>
      <c r="B1221" s="184" t="s">
        <v>12</v>
      </c>
      <c r="C1221" s="227">
        <v>3</v>
      </c>
      <c r="D1221" s="174">
        <f t="shared" si="100"/>
        <v>3</v>
      </c>
      <c r="E1221" s="171">
        <f t="shared" si="101"/>
        <v>0</v>
      </c>
      <c r="F1221" s="175"/>
      <c r="G1221" s="175"/>
      <c r="H1221" s="175"/>
      <c r="I1221" s="185">
        <v>5</v>
      </c>
      <c r="J1221" s="41">
        <f t="shared" si="102"/>
        <v>5</v>
      </c>
      <c r="K1221" s="41">
        <f t="shared" si="103"/>
        <v>5</v>
      </c>
      <c r="L1221" s="175"/>
      <c r="M1221" s="41">
        <f t="shared" si="104"/>
        <v>5</v>
      </c>
    </row>
    <row r="1222" spans="1:13" ht="14.5" hidden="1" x14ac:dyDescent="0.35">
      <c r="A1222" s="183">
        <v>2005</v>
      </c>
      <c r="B1222" s="184" t="s">
        <v>14</v>
      </c>
      <c r="C1222" s="227">
        <v>5</v>
      </c>
      <c r="D1222" s="174">
        <f t="shared" si="100"/>
        <v>5</v>
      </c>
      <c r="E1222" s="171">
        <f t="shared" si="101"/>
        <v>0</v>
      </c>
      <c r="F1222" s="175"/>
      <c r="G1222" s="175"/>
      <c r="H1222" s="175"/>
      <c r="I1222" s="185">
        <v>20</v>
      </c>
      <c r="J1222" s="41">
        <f t="shared" si="102"/>
        <v>20</v>
      </c>
      <c r="K1222" s="41">
        <f t="shared" si="103"/>
        <v>20</v>
      </c>
      <c r="L1222" s="175"/>
      <c r="M1222" s="41">
        <f t="shared" si="104"/>
        <v>20</v>
      </c>
    </row>
    <row r="1223" spans="1:13" ht="14.5" hidden="1" x14ac:dyDescent="0.35">
      <c r="A1223" s="183">
        <v>2005</v>
      </c>
      <c r="B1223" s="184" t="s">
        <v>12</v>
      </c>
      <c r="C1223" s="227">
        <v>5</v>
      </c>
      <c r="D1223" s="174">
        <f t="shared" si="100"/>
        <v>5</v>
      </c>
      <c r="E1223" s="171">
        <f t="shared" si="101"/>
        <v>0</v>
      </c>
      <c r="F1223" s="175"/>
      <c r="G1223" s="175"/>
      <c r="H1223" s="175"/>
      <c r="I1223" s="185">
        <v>5</v>
      </c>
      <c r="J1223" s="41">
        <f t="shared" si="102"/>
        <v>5</v>
      </c>
      <c r="K1223" s="41">
        <f t="shared" si="103"/>
        <v>5</v>
      </c>
      <c r="L1223" s="175"/>
      <c r="M1223" s="41">
        <f t="shared" si="104"/>
        <v>5</v>
      </c>
    </row>
    <row r="1224" spans="1:13" ht="14.5" hidden="1" x14ac:dyDescent="0.35">
      <c r="A1224" s="183">
        <v>2005</v>
      </c>
      <c r="B1224" s="184" t="s">
        <v>11</v>
      </c>
      <c r="C1224" s="227">
        <v>-10</v>
      </c>
      <c r="D1224" s="174">
        <f t="shared" si="100"/>
        <v>-10</v>
      </c>
      <c r="E1224" s="171">
        <f t="shared" si="101"/>
        <v>0</v>
      </c>
      <c r="F1224" s="175"/>
      <c r="G1224" s="175"/>
      <c r="H1224" s="175"/>
      <c r="I1224" s="185">
        <v>20</v>
      </c>
      <c r="J1224" s="41">
        <f t="shared" si="102"/>
        <v>20</v>
      </c>
      <c r="K1224" s="41">
        <f t="shared" si="103"/>
        <v>20</v>
      </c>
      <c r="L1224" s="175"/>
      <c r="M1224" s="41">
        <f t="shared" si="104"/>
        <v>20</v>
      </c>
    </row>
    <row r="1225" spans="1:13" ht="14.5" hidden="1" x14ac:dyDescent="0.35">
      <c r="A1225" s="183">
        <v>2005</v>
      </c>
      <c r="B1225" s="184" t="s">
        <v>12</v>
      </c>
      <c r="C1225" s="226"/>
      <c r="D1225" s="174" t="str">
        <f t="shared" si="100"/>
        <v/>
      </c>
      <c r="E1225" s="171">
        <f t="shared" si="101"/>
        <v>0</v>
      </c>
      <c r="F1225" s="175"/>
      <c r="G1225" s="175"/>
      <c r="H1225" s="175"/>
      <c r="I1225" s="186"/>
      <c r="J1225" s="41" t="str">
        <f t="shared" si="102"/>
        <v/>
      </c>
      <c r="K1225" s="41" t="str">
        <f t="shared" si="103"/>
        <v/>
      </c>
      <c r="L1225" s="175"/>
      <c r="M1225" s="41" t="str">
        <f t="shared" si="104"/>
        <v/>
      </c>
    </row>
    <row r="1226" spans="1:13" ht="14.5" hidden="1" x14ac:dyDescent="0.35">
      <c r="A1226" s="183">
        <v>2005</v>
      </c>
      <c r="B1226" s="184" t="s">
        <v>11</v>
      </c>
      <c r="C1226" s="227">
        <v>-5</v>
      </c>
      <c r="D1226" s="174">
        <f t="shared" si="100"/>
        <v>-5</v>
      </c>
      <c r="E1226" s="171">
        <f t="shared" si="101"/>
        <v>0</v>
      </c>
      <c r="F1226" s="175"/>
      <c r="G1226" s="175"/>
      <c r="H1226" s="175"/>
      <c r="I1226" s="185">
        <v>10</v>
      </c>
      <c r="J1226" s="41">
        <f t="shared" si="102"/>
        <v>10</v>
      </c>
      <c r="K1226" s="41">
        <f t="shared" si="103"/>
        <v>10</v>
      </c>
      <c r="L1226" s="175"/>
      <c r="M1226" s="41">
        <f t="shared" si="104"/>
        <v>10</v>
      </c>
    </row>
    <row r="1227" spans="1:13" ht="14.5" hidden="1" x14ac:dyDescent="0.35">
      <c r="A1227" s="183">
        <v>2005</v>
      </c>
      <c r="B1227" s="184" t="s">
        <v>11</v>
      </c>
      <c r="C1227" s="227">
        <v>20</v>
      </c>
      <c r="D1227" s="174">
        <f t="shared" si="100"/>
        <v>20</v>
      </c>
      <c r="E1227" s="171">
        <f t="shared" si="101"/>
        <v>0</v>
      </c>
      <c r="F1227" s="175"/>
      <c r="G1227" s="175"/>
      <c r="H1227" s="175"/>
      <c r="I1227" s="185">
        <v>10</v>
      </c>
      <c r="J1227" s="41">
        <f t="shared" si="102"/>
        <v>10</v>
      </c>
      <c r="K1227" s="41">
        <f t="shared" si="103"/>
        <v>10</v>
      </c>
      <c r="L1227" s="175"/>
      <c r="M1227" s="41">
        <f t="shared" si="104"/>
        <v>10</v>
      </c>
    </row>
    <row r="1228" spans="1:13" ht="14.5" hidden="1" x14ac:dyDescent="0.35">
      <c r="A1228" s="183">
        <v>2005</v>
      </c>
      <c r="B1228" s="184" t="s">
        <v>11</v>
      </c>
      <c r="C1228" s="226"/>
      <c r="D1228" s="174" t="str">
        <f t="shared" si="100"/>
        <v/>
      </c>
      <c r="E1228" s="171">
        <f t="shared" si="101"/>
        <v>0</v>
      </c>
      <c r="F1228" s="175"/>
      <c r="G1228" s="175"/>
      <c r="H1228" s="175"/>
      <c r="I1228" s="185">
        <v>2</v>
      </c>
      <c r="J1228" s="41">
        <f t="shared" si="102"/>
        <v>2</v>
      </c>
      <c r="K1228" s="41">
        <f t="shared" si="103"/>
        <v>2</v>
      </c>
      <c r="L1228" s="175"/>
      <c r="M1228" s="41">
        <f t="shared" si="104"/>
        <v>2</v>
      </c>
    </row>
    <row r="1229" spans="1:13" ht="14.5" hidden="1" x14ac:dyDescent="0.35">
      <c r="A1229" s="183">
        <v>2005</v>
      </c>
      <c r="B1229" s="184" t="s">
        <v>14</v>
      </c>
      <c r="C1229" s="227">
        <v>20</v>
      </c>
      <c r="D1229" s="174">
        <f t="shared" ref="D1229:D1292" si="105">IF(OR(C1229="",C1229&gt;=50),"",C1229)</f>
        <v>20</v>
      </c>
      <c r="E1229" s="171">
        <f t="shared" si="101"/>
        <v>0</v>
      </c>
      <c r="F1229" s="175"/>
      <c r="G1229" s="175"/>
      <c r="H1229" s="175"/>
      <c r="I1229" s="185">
        <v>17.5</v>
      </c>
      <c r="J1229" s="41">
        <f t="shared" si="102"/>
        <v>17.5</v>
      </c>
      <c r="K1229" s="41">
        <f t="shared" si="103"/>
        <v>17.5</v>
      </c>
      <c r="L1229" s="175"/>
      <c r="M1229" s="41">
        <f t="shared" si="104"/>
        <v>17.5</v>
      </c>
    </row>
    <row r="1230" spans="1:13" ht="14.5" hidden="1" x14ac:dyDescent="0.35">
      <c r="A1230" s="183">
        <v>2005</v>
      </c>
      <c r="B1230" s="184" t="s">
        <v>14</v>
      </c>
      <c r="C1230" s="227">
        <v>-10</v>
      </c>
      <c r="D1230" s="174">
        <f t="shared" si="105"/>
        <v>-10</v>
      </c>
      <c r="E1230" s="171">
        <f t="shared" si="101"/>
        <v>0</v>
      </c>
      <c r="F1230" s="175"/>
      <c r="G1230" s="175"/>
      <c r="H1230" s="175"/>
      <c r="I1230" s="185">
        <v>80</v>
      </c>
      <c r="J1230" s="41" t="str">
        <f t="shared" si="102"/>
        <v/>
      </c>
      <c r="K1230" s="41" t="str">
        <f t="shared" si="103"/>
        <v/>
      </c>
      <c r="L1230" s="175"/>
      <c r="M1230" s="41" t="str">
        <f t="shared" si="104"/>
        <v/>
      </c>
    </row>
    <row r="1231" spans="1:13" ht="14.5" hidden="1" x14ac:dyDescent="0.35">
      <c r="A1231" s="183">
        <v>2005</v>
      </c>
      <c r="B1231" s="184" t="s">
        <v>13</v>
      </c>
      <c r="C1231" s="227">
        <v>6</v>
      </c>
      <c r="D1231" s="174">
        <f t="shared" si="105"/>
        <v>6</v>
      </c>
      <c r="E1231" s="171">
        <f t="shared" si="101"/>
        <v>0</v>
      </c>
      <c r="F1231" s="175"/>
      <c r="G1231" s="175"/>
      <c r="H1231" s="175"/>
      <c r="I1231" s="185">
        <v>4</v>
      </c>
      <c r="J1231" s="41">
        <f t="shared" si="102"/>
        <v>4</v>
      </c>
      <c r="K1231" s="41">
        <f t="shared" si="103"/>
        <v>4</v>
      </c>
      <c r="L1231" s="175"/>
      <c r="M1231" s="41">
        <f t="shared" si="104"/>
        <v>4</v>
      </c>
    </row>
    <row r="1232" spans="1:13" ht="14.5" hidden="1" x14ac:dyDescent="0.35">
      <c r="A1232" s="183">
        <v>2005</v>
      </c>
      <c r="B1232" s="184" t="s">
        <v>13</v>
      </c>
      <c r="C1232" s="227">
        <v>5</v>
      </c>
      <c r="D1232" s="174">
        <f t="shared" si="105"/>
        <v>5</v>
      </c>
      <c r="E1232" s="171">
        <f t="shared" si="101"/>
        <v>0</v>
      </c>
      <c r="F1232" s="175"/>
      <c r="G1232" s="175"/>
      <c r="H1232" s="175"/>
      <c r="I1232" s="185">
        <v>5</v>
      </c>
      <c r="J1232" s="41">
        <f t="shared" si="102"/>
        <v>5</v>
      </c>
      <c r="K1232" s="41">
        <f t="shared" si="103"/>
        <v>5</v>
      </c>
      <c r="L1232" s="175"/>
      <c r="M1232" s="41">
        <f t="shared" si="104"/>
        <v>5</v>
      </c>
    </row>
    <row r="1233" spans="1:13" ht="14.5" hidden="1" x14ac:dyDescent="0.35">
      <c r="A1233" s="183">
        <v>2005</v>
      </c>
      <c r="B1233" s="184" t="s">
        <v>11</v>
      </c>
      <c r="C1233" s="227">
        <v>5</v>
      </c>
      <c r="D1233" s="174">
        <f t="shared" si="105"/>
        <v>5</v>
      </c>
      <c r="E1233" s="171">
        <f t="shared" si="101"/>
        <v>0</v>
      </c>
      <c r="F1233" s="175"/>
      <c r="G1233" s="175"/>
      <c r="H1233" s="175"/>
      <c r="I1233" s="185">
        <v>20</v>
      </c>
      <c r="J1233" s="41">
        <f t="shared" si="102"/>
        <v>20</v>
      </c>
      <c r="K1233" s="41">
        <f t="shared" si="103"/>
        <v>20</v>
      </c>
      <c r="L1233" s="175"/>
      <c r="M1233" s="41">
        <f t="shared" si="104"/>
        <v>20</v>
      </c>
    </row>
    <row r="1234" spans="1:13" ht="14.5" hidden="1" x14ac:dyDescent="0.35">
      <c r="A1234" s="183">
        <v>2005</v>
      </c>
      <c r="B1234" s="184" t="s">
        <v>12</v>
      </c>
      <c r="C1234" s="227">
        <v>8</v>
      </c>
      <c r="D1234" s="174">
        <f t="shared" si="105"/>
        <v>8</v>
      </c>
      <c r="E1234" s="171">
        <f t="shared" si="101"/>
        <v>0</v>
      </c>
      <c r="F1234" s="175"/>
      <c r="G1234" s="175"/>
      <c r="H1234" s="175"/>
      <c r="I1234" s="185">
        <v>15</v>
      </c>
      <c r="J1234" s="41">
        <f t="shared" si="102"/>
        <v>15</v>
      </c>
      <c r="K1234" s="41">
        <f t="shared" si="103"/>
        <v>15</v>
      </c>
      <c r="L1234" s="175"/>
      <c r="M1234" s="41">
        <f t="shared" si="104"/>
        <v>15</v>
      </c>
    </row>
    <row r="1235" spans="1:13" ht="14.5" hidden="1" x14ac:dyDescent="0.35">
      <c r="A1235" s="183">
        <v>2005</v>
      </c>
      <c r="B1235" s="184" t="s">
        <v>12</v>
      </c>
      <c r="C1235" s="227">
        <v>10</v>
      </c>
      <c r="D1235" s="174">
        <f t="shared" si="105"/>
        <v>10</v>
      </c>
      <c r="E1235" s="171">
        <f t="shared" si="101"/>
        <v>0</v>
      </c>
      <c r="F1235" s="175"/>
      <c r="G1235" s="175"/>
      <c r="H1235" s="175"/>
      <c r="I1235" s="185">
        <v>5</v>
      </c>
      <c r="J1235" s="41">
        <f t="shared" si="102"/>
        <v>5</v>
      </c>
      <c r="K1235" s="41">
        <f t="shared" si="103"/>
        <v>5</v>
      </c>
      <c r="L1235" s="175"/>
      <c r="M1235" s="41">
        <f t="shared" si="104"/>
        <v>5</v>
      </c>
    </row>
    <row r="1236" spans="1:13" ht="14.5" hidden="1" x14ac:dyDescent="0.35">
      <c r="A1236" s="183">
        <v>2005</v>
      </c>
      <c r="B1236" s="184" t="s">
        <v>11</v>
      </c>
      <c r="C1236" s="227">
        <v>3</v>
      </c>
      <c r="D1236" s="174">
        <f t="shared" si="105"/>
        <v>3</v>
      </c>
      <c r="E1236" s="171">
        <f t="shared" si="101"/>
        <v>0</v>
      </c>
      <c r="F1236" s="175"/>
      <c r="G1236" s="175"/>
      <c r="H1236" s="175"/>
      <c r="I1236" s="185">
        <v>15</v>
      </c>
      <c r="J1236" s="41">
        <f t="shared" si="102"/>
        <v>15</v>
      </c>
      <c r="K1236" s="41">
        <f t="shared" si="103"/>
        <v>15</v>
      </c>
      <c r="L1236" s="175"/>
      <c r="M1236" s="41">
        <f t="shared" si="104"/>
        <v>15</v>
      </c>
    </row>
    <row r="1237" spans="1:13" ht="14.5" hidden="1" x14ac:dyDescent="0.35">
      <c r="A1237" s="183">
        <v>2005</v>
      </c>
      <c r="B1237" s="184" t="s">
        <v>11</v>
      </c>
      <c r="C1237" s="227">
        <v>5</v>
      </c>
      <c r="D1237" s="174">
        <f t="shared" si="105"/>
        <v>5</v>
      </c>
      <c r="E1237" s="171">
        <f t="shared" si="101"/>
        <v>0</v>
      </c>
      <c r="F1237" s="175"/>
      <c r="G1237" s="175"/>
      <c r="H1237" s="175"/>
      <c r="I1237" s="186"/>
      <c r="J1237" s="41" t="str">
        <f t="shared" si="102"/>
        <v/>
      </c>
      <c r="K1237" s="41" t="str">
        <f t="shared" si="103"/>
        <v/>
      </c>
      <c r="L1237" s="175"/>
      <c r="M1237" s="41" t="str">
        <f t="shared" si="104"/>
        <v/>
      </c>
    </row>
    <row r="1238" spans="1:13" ht="14.5" hidden="1" x14ac:dyDescent="0.35">
      <c r="A1238" s="183">
        <v>2005</v>
      </c>
      <c r="B1238" s="184" t="s">
        <v>12</v>
      </c>
      <c r="C1238" s="227">
        <v>3</v>
      </c>
      <c r="D1238" s="174">
        <f t="shared" si="105"/>
        <v>3</v>
      </c>
      <c r="E1238" s="171">
        <f t="shared" si="101"/>
        <v>0</v>
      </c>
      <c r="F1238" s="175"/>
      <c r="G1238" s="175"/>
      <c r="H1238" s="175"/>
      <c r="I1238" s="185">
        <v>10</v>
      </c>
      <c r="J1238" s="41">
        <f t="shared" si="102"/>
        <v>10</v>
      </c>
      <c r="K1238" s="41">
        <f t="shared" si="103"/>
        <v>10</v>
      </c>
      <c r="L1238" s="175"/>
      <c r="M1238" s="41">
        <f t="shared" si="104"/>
        <v>10</v>
      </c>
    </row>
    <row r="1239" spans="1:13" ht="14.5" hidden="1" x14ac:dyDescent="0.35">
      <c r="A1239" s="183">
        <v>2005</v>
      </c>
      <c r="B1239" s="184" t="s">
        <v>14</v>
      </c>
      <c r="C1239" s="227">
        <v>5</v>
      </c>
      <c r="D1239" s="174">
        <f t="shared" si="105"/>
        <v>5</v>
      </c>
      <c r="E1239" s="171">
        <f t="shared" si="101"/>
        <v>0</v>
      </c>
      <c r="F1239" s="175"/>
      <c r="G1239" s="175"/>
      <c r="H1239" s="175"/>
      <c r="I1239" s="185">
        <v>5</v>
      </c>
      <c r="J1239" s="41">
        <f t="shared" si="102"/>
        <v>5</v>
      </c>
      <c r="K1239" s="41">
        <f t="shared" si="103"/>
        <v>5</v>
      </c>
      <c r="L1239" s="175"/>
      <c r="M1239" s="41">
        <f t="shared" si="104"/>
        <v>5</v>
      </c>
    </row>
    <row r="1240" spans="1:13" ht="14.5" hidden="1" x14ac:dyDescent="0.35">
      <c r="A1240" s="183">
        <v>2005</v>
      </c>
      <c r="B1240" s="184" t="s">
        <v>13</v>
      </c>
      <c r="C1240" s="227">
        <v>4.5</v>
      </c>
      <c r="D1240" s="174">
        <f t="shared" si="105"/>
        <v>4.5</v>
      </c>
      <c r="E1240" s="171">
        <f t="shared" si="101"/>
        <v>0</v>
      </c>
      <c r="F1240" s="175"/>
      <c r="G1240" s="175"/>
      <c r="H1240" s="175"/>
      <c r="I1240" s="185">
        <v>4.5</v>
      </c>
      <c r="J1240" s="41">
        <f t="shared" si="102"/>
        <v>4.5</v>
      </c>
      <c r="K1240" s="41">
        <f t="shared" si="103"/>
        <v>4.5</v>
      </c>
      <c r="L1240" s="175"/>
      <c r="M1240" s="41">
        <f t="shared" si="104"/>
        <v>4.5</v>
      </c>
    </row>
    <row r="1241" spans="1:13" ht="14.5" hidden="1" x14ac:dyDescent="0.35">
      <c r="A1241" s="183">
        <v>2005</v>
      </c>
      <c r="B1241" s="184" t="s">
        <v>13</v>
      </c>
      <c r="C1241" s="227">
        <v>7</v>
      </c>
      <c r="D1241" s="174">
        <f t="shared" si="105"/>
        <v>7</v>
      </c>
      <c r="E1241" s="171">
        <f t="shared" si="101"/>
        <v>0</v>
      </c>
      <c r="F1241" s="175"/>
      <c r="G1241" s="175"/>
      <c r="H1241" s="175"/>
      <c r="I1241" s="186"/>
      <c r="J1241" s="41" t="str">
        <f t="shared" si="102"/>
        <v/>
      </c>
      <c r="K1241" s="41" t="str">
        <f t="shared" si="103"/>
        <v/>
      </c>
      <c r="L1241" s="175"/>
      <c r="M1241" s="41" t="str">
        <f t="shared" si="104"/>
        <v/>
      </c>
    </row>
    <row r="1242" spans="1:13" ht="14.5" hidden="1" x14ac:dyDescent="0.35">
      <c r="A1242" s="183">
        <v>2005</v>
      </c>
      <c r="B1242" s="184" t="s">
        <v>12</v>
      </c>
      <c r="C1242" s="227">
        <v>10</v>
      </c>
      <c r="D1242" s="174">
        <f t="shared" si="105"/>
        <v>10</v>
      </c>
      <c r="E1242" s="171">
        <f t="shared" si="101"/>
        <v>0</v>
      </c>
      <c r="F1242" s="175"/>
      <c r="G1242" s="175"/>
      <c r="H1242" s="175"/>
      <c r="I1242" s="185">
        <v>4</v>
      </c>
      <c r="J1242" s="41">
        <f t="shared" si="102"/>
        <v>4</v>
      </c>
      <c r="K1242" s="41">
        <f t="shared" si="103"/>
        <v>4</v>
      </c>
      <c r="L1242" s="175"/>
      <c r="M1242" s="41">
        <f t="shared" si="104"/>
        <v>4</v>
      </c>
    </row>
    <row r="1243" spans="1:13" ht="14.5" hidden="1" x14ac:dyDescent="0.35">
      <c r="A1243" s="183">
        <v>2005</v>
      </c>
      <c r="B1243" s="184" t="s">
        <v>13</v>
      </c>
      <c r="C1243" s="227">
        <v>9</v>
      </c>
      <c r="D1243" s="174">
        <f t="shared" si="105"/>
        <v>9</v>
      </c>
      <c r="E1243" s="171">
        <f t="shared" si="101"/>
        <v>0</v>
      </c>
      <c r="F1243" s="175"/>
      <c r="G1243" s="175"/>
      <c r="H1243" s="175"/>
      <c r="I1243" s="185">
        <v>9</v>
      </c>
      <c r="J1243" s="41">
        <f t="shared" si="102"/>
        <v>9</v>
      </c>
      <c r="K1243" s="41">
        <f t="shared" si="103"/>
        <v>9</v>
      </c>
      <c r="L1243" s="175"/>
      <c r="M1243" s="41">
        <f t="shared" si="104"/>
        <v>9</v>
      </c>
    </row>
    <row r="1244" spans="1:13" ht="14.5" hidden="1" x14ac:dyDescent="0.35">
      <c r="A1244" s="183">
        <v>2005</v>
      </c>
      <c r="B1244" s="184" t="s">
        <v>11</v>
      </c>
      <c r="C1244" s="227">
        <v>12</v>
      </c>
      <c r="D1244" s="174">
        <f t="shared" si="105"/>
        <v>12</v>
      </c>
      <c r="E1244" s="171">
        <f t="shared" si="101"/>
        <v>0</v>
      </c>
      <c r="F1244" s="175"/>
      <c r="G1244" s="175"/>
      <c r="H1244" s="175"/>
      <c r="I1244" s="185">
        <v>5</v>
      </c>
      <c r="J1244" s="41">
        <f t="shared" si="102"/>
        <v>5</v>
      </c>
      <c r="K1244" s="41">
        <f t="shared" si="103"/>
        <v>5</v>
      </c>
      <c r="L1244" s="175"/>
      <c r="M1244" s="41">
        <f t="shared" si="104"/>
        <v>5</v>
      </c>
    </row>
    <row r="1245" spans="1:13" ht="14.5" hidden="1" x14ac:dyDescent="0.35">
      <c r="A1245" s="183">
        <v>2005</v>
      </c>
      <c r="B1245" s="184" t="s">
        <v>13</v>
      </c>
      <c r="C1245" s="227">
        <v>6</v>
      </c>
      <c r="D1245" s="174">
        <f t="shared" si="105"/>
        <v>6</v>
      </c>
      <c r="E1245" s="171">
        <f t="shared" si="101"/>
        <v>0</v>
      </c>
      <c r="F1245" s="175"/>
      <c r="G1245" s="175"/>
      <c r="H1245" s="175"/>
      <c r="I1245" s="185">
        <v>15</v>
      </c>
      <c r="J1245" s="41">
        <f t="shared" si="102"/>
        <v>15</v>
      </c>
      <c r="K1245" s="41">
        <f t="shared" si="103"/>
        <v>15</v>
      </c>
      <c r="L1245" s="175"/>
      <c r="M1245" s="41">
        <f t="shared" si="104"/>
        <v>15</v>
      </c>
    </row>
    <row r="1246" spans="1:13" ht="14.5" hidden="1" x14ac:dyDescent="0.35">
      <c r="A1246" s="183">
        <v>2005</v>
      </c>
      <c r="B1246" s="184" t="s">
        <v>13</v>
      </c>
      <c r="C1246" s="227">
        <v>6</v>
      </c>
      <c r="D1246" s="174">
        <f t="shared" si="105"/>
        <v>6</v>
      </c>
      <c r="E1246" s="171">
        <f t="shared" si="101"/>
        <v>0</v>
      </c>
      <c r="F1246" s="175"/>
      <c r="G1246" s="175"/>
      <c r="H1246" s="175"/>
      <c r="I1246" s="185">
        <v>5</v>
      </c>
      <c r="J1246" s="41">
        <f t="shared" si="102"/>
        <v>5</v>
      </c>
      <c r="K1246" s="41">
        <f t="shared" si="103"/>
        <v>5</v>
      </c>
      <c r="L1246" s="175"/>
      <c r="M1246" s="41">
        <f t="shared" si="104"/>
        <v>5</v>
      </c>
    </row>
    <row r="1247" spans="1:13" ht="14.5" hidden="1" x14ac:dyDescent="0.35">
      <c r="A1247" s="183">
        <v>2005</v>
      </c>
      <c r="B1247" s="184" t="s">
        <v>11</v>
      </c>
      <c r="C1247" s="227">
        <v>10</v>
      </c>
      <c r="D1247" s="174">
        <f t="shared" si="105"/>
        <v>10</v>
      </c>
      <c r="E1247" s="171">
        <f t="shared" si="101"/>
        <v>0</v>
      </c>
      <c r="F1247" s="175"/>
      <c r="G1247" s="175"/>
      <c r="H1247" s="175"/>
      <c r="I1247" s="185">
        <v>40</v>
      </c>
      <c r="J1247" s="41">
        <f t="shared" si="102"/>
        <v>40</v>
      </c>
      <c r="K1247" s="41">
        <f t="shared" si="103"/>
        <v>40</v>
      </c>
      <c r="L1247" s="175"/>
      <c r="M1247" s="41">
        <f t="shared" si="104"/>
        <v>40</v>
      </c>
    </row>
    <row r="1248" spans="1:13" ht="14.5" hidden="1" x14ac:dyDescent="0.35">
      <c r="A1248" s="183">
        <v>2005</v>
      </c>
      <c r="B1248" s="184" t="s">
        <v>11</v>
      </c>
      <c r="C1248" s="227">
        <v>15</v>
      </c>
      <c r="D1248" s="174">
        <f t="shared" si="105"/>
        <v>15</v>
      </c>
      <c r="E1248" s="171">
        <f t="shared" si="101"/>
        <v>0</v>
      </c>
      <c r="F1248" s="175"/>
      <c r="G1248" s="175"/>
      <c r="H1248" s="175"/>
      <c r="I1248" s="185">
        <v>7.5</v>
      </c>
      <c r="J1248" s="41">
        <f t="shared" si="102"/>
        <v>7.5</v>
      </c>
      <c r="K1248" s="41">
        <f t="shared" si="103"/>
        <v>7.5</v>
      </c>
      <c r="L1248" s="175"/>
      <c r="M1248" s="41">
        <f t="shared" si="104"/>
        <v>7.5</v>
      </c>
    </row>
    <row r="1249" spans="1:13" ht="14.5" hidden="1" x14ac:dyDescent="0.35">
      <c r="A1249" s="183">
        <v>2005</v>
      </c>
      <c r="B1249" s="184" t="s">
        <v>14</v>
      </c>
      <c r="C1249" s="227">
        <v>8</v>
      </c>
      <c r="D1249" s="174">
        <f t="shared" si="105"/>
        <v>8</v>
      </c>
      <c r="E1249" s="171">
        <f t="shared" si="101"/>
        <v>0</v>
      </c>
      <c r="F1249" s="175"/>
      <c r="G1249" s="175"/>
      <c r="H1249" s="175"/>
      <c r="I1249" s="185">
        <v>10</v>
      </c>
      <c r="J1249" s="41">
        <f t="shared" si="102"/>
        <v>10</v>
      </c>
      <c r="K1249" s="41">
        <f t="shared" si="103"/>
        <v>10</v>
      </c>
      <c r="L1249" s="175"/>
      <c r="M1249" s="41">
        <f t="shared" si="104"/>
        <v>10</v>
      </c>
    </row>
    <row r="1250" spans="1:13" ht="14.5" hidden="1" x14ac:dyDescent="0.35">
      <c r="A1250" s="183">
        <v>2005</v>
      </c>
      <c r="B1250" s="184" t="s">
        <v>13</v>
      </c>
      <c r="C1250" s="227">
        <v>10</v>
      </c>
      <c r="D1250" s="174">
        <f t="shared" si="105"/>
        <v>10</v>
      </c>
      <c r="E1250" s="171">
        <f t="shared" si="101"/>
        <v>0</v>
      </c>
      <c r="F1250" s="175"/>
      <c r="G1250" s="175"/>
      <c r="H1250" s="175"/>
      <c r="I1250" s="185">
        <v>10</v>
      </c>
      <c r="J1250" s="41">
        <f t="shared" si="102"/>
        <v>10</v>
      </c>
      <c r="K1250" s="41">
        <f t="shared" si="103"/>
        <v>10</v>
      </c>
      <c r="L1250" s="175"/>
      <c r="M1250" s="41">
        <f t="shared" si="104"/>
        <v>10</v>
      </c>
    </row>
    <row r="1251" spans="1:13" ht="14.5" hidden="1" x14ac:dyDescent="0.35">
      <c r="A1251" s="183">
        <v>2005</v>
      </c>
      <c r="B1251" s="184" t="s">
        <v>11</v>
      </c>
      <c r="C1251" s="227">
        <v>8</v>
      </c>
      <c r="D1251" s="174">
        <f t="shared" si="105"/>
        <v>8</v>
      </c>
      <c r="E1251" s="171">
        <f t="shared" si="101"/>
        <v>0</v>
      </c>
      <c r="F1251" s="175"/>
      <c r="G1251" s="175"/>
      <c r="H1251" s="175"/>
      <c r="I1251" s="185">
        <v>1</v>
      </c>
      <c r="J1251" s="41">
        <f t="shared" si="102"/>
        <v>1</v>
      </c>
      <c r="K1251" s="41">
        <f t="shared" si="103"/>
        <v>1</v>
      </c>
      <c r="L1251" s="175"/>
      <c r="M1251" s="41">
        <f t="shared" si="104"/>
        <v>1</v>
      </c>
    </row>
    <row r="1252" spans="1:13" ht="14.5" hidden="1" x14ac:dyDescent="0.35">
      <c r="A1252" s="183">
        <v>2005</v>
      </c>
      <c r="B1252" s="184" t="s">
        <v>12</v>
      </c>
      <c r="C1252" s="227">
        <v>15</v>
      </c>
      <c r="D1252" s="174">
        <f t="shared" si="105"/>
        <v>15</v>
      </c>
      <c r="E1252" s="171">
        <f t="shared" si="101"/>
        <v>0</v>
      </c>
      <c r="F1252" s="175"/>
      <c r="G1252" s="175"/>
      <c r="H1252" s="175"/>
      <c r="I1252" s="185">
        <v>30</v>
      </c>
      <c r="J1252" s="41">
        <f t="shared" si="102"/>
        <v>30</v>
      </c>
      <c r="K1252" s="41">
        <f t="shared" si="103"/>
        <v>30</v>
      </c>
      <c r="L1252" s="175"/>
      <c r="M1252" s="41">
        <f t="shared" si="104"/>
        <v>30</v>
      </c>
    </row>
    <row r="1253" spans="1:13" ht="14.5" hidden="1" x14ac:dyDescent="0.35">
      <c r="A1253" s="183">
        <v>2005</v>
      </c>
      <c r="B1253" s="184" t="s">
        <v>12</v>
      </c>
      <c r="C1253" s="227">
        <v>3</v>
      </c>
      <c r="D1253" s="174">
        <f t="shared" si="105"/>
        <v>3</v>
      </c>
      <c r="E1253" s="171">
        <f t="shared" si="101"/>
        <v>0</v>
      </c>
      <c r="F1253" s="175"/>
      <c r="G1253" s="175"/>
      <c r="H1253" s="175"/>
      <c r="I1253" s="185">
        <v>3</v>
      </c>
      <c r="J1253" s="41">
        <f t="shared" si="102"/>
        <v>3</v>
      </c>
      <c r="K1253" s="41">
        <f t="shared" si="103"/>
        <v>3</v>
      </c>
      <c r="L1253" s="175"/>
      <c r="M1253" s="41">
        <f t="shared" si="104"/>
        <v>3</v>
      </c>
    </row>
    <row r="1254" spans="1:13" ht="14.5" hidden="1" x14ac:dyDescent="0.35">
      <c r="A1254" s="183">
        <v>2005</v>
      </c>
      <c r="B1254" s="184" t="s">
        <v>12</v>
      </c>
      <c r="C1254" s="227">
        <v>4</v>
      </c>
      <c r="D1254" s="174">
        <f t="shared" si="105"/>
        <v>4</v>
      </c>
      <c r="E1254" s="171">
        <f t="shared" si="101"/>
        <v>0</v>
      </c>
      <c r="F1254" s="175"/>
      <c r="G1254" s="175"/>
      <c r="H1254" s="175"/>
      <c r="I1254" s="185">
        <v>7.5</v>
      </c>
      <c r="J1254" s="41">
        <f t="shared" si="102"/>
        <v>7.5</v>
      </c>
      <c r="K1254" s="41">
        <f t="shared" si="103"/>
        <v>7.5</v>
      </c>
      <c r="L1254" s="175"/>
      <c r="M1254" s="41">
        <f t="shared" si="104"/>
        <v>7.5</v>
      </c>
    </row>
    <row r="1255" spans="1:13" ht="14.5" hidden="1" x14ac:dyDescent="0.35">
      <c r="A1255" s="183">
        <v>2005</v>
      </c>
      <c r="B1255" s="184" t="s">
        <v>12</v>
      </c>
      <c r="C1255" s="227">
        <v>5</v>
      </c>
      <c r="D1255" s="174">
        <f t="shared" si="105"/>
        <v>5</v>
      </c>
      <c r="E1255" s="171">
        <f t="shared" si="101"/>
        <v>0</v>
      </c>
      <c r="F1255" s="175"/>
      <c r="G1255" s="175"/>
      <c r="H1255" s="175"/>
      <c r="I1255" s="185">
        <v>5</v>
      </c>
      <c r="J1255" s="41">
        <f t="shared" si="102"/>
        <v>5</v>
      </c>
      <c r="K1255" s="41">
        <f t="shared" si="103"/>
        <v>5</v>
      </c>
      <c r="L1255" s="175"/>
      <c r="M1255" s="41">
        <f t="shared" si="104"/>
        <v>5</v>
      </c>
    </row>
    <row r="1256" spans="1:13" ht="14.5" hidden="1" x14ac:dyDescent="0.35">
      <c r="A1256" s="183">
        <v>2005</v>
      </c>
      <c r="B1256" s="184" t="s">
        <v>11</v>
      </c>
      <c r="C1256" s="227">
        <v>6</v>
      </c>
      <c r="D1256" s="174">
        <f t="shared" si="105"/>
        <v>6</v>
      </c>
      <c r="E1256" s="171">
        <f t="shared" si="101"/>
        <v>0</v>
      </c>
      <c r="F1256" s="175"/>
      <c r="G1256" s="175"/>
      <c r="H1256" s="175"/>
      <c r="I1256" s="185">
        <v>6</v>
      </c>
      <c r="J1256" s="41">
        <f t="shared" si="102"/>
        <v>6</v>
      </c>
      <c r="K1256" s="41">
        <f t="shared" si="103"/>
        <v>6</v>
      </c>
      <c r="L1256" s="175"/>
      <c r="M1256" s="41">
        <f t="shared" si="104"/>
        <v>6</v>
      </c>
    </row>
    <row r="1257" spans="1:13" ht="14.5" hidden="1" x14ac:dyDescent="0.35">
      <c r="A1257" s="183">
        <v>2005</v>
      </c>
      <c r="B1257" s="184" t="s">
        <v>13</v>
      </c>
      <c r="C1257" s="227">
        <v>7</v>
      </c>
      <c r="D1257" s="174">
        <f t="shared" si="105"/>
        <v>7</v>
      </c>
      <c r="E1257" s="171">
        <f t="shared" si="101"/>
        <v>0</v>
      </c>
      <c r="F1257" s="175"/>
      <c r="G1257" s="175"/>
      <c r="H1257" s="175"/>
      <c r="I1257" s="185">
        <v>50</v>
      </c>
      <c r="J1257" s="41">
        <f t="shared" si="102"/>
        <v>50</v>
      </c>
      <c r="K1257" s="41" t="str">
        <f t="shared" si="103"/>
        <v/>
      </c>
      <c r="L1257" s="175"/>
      <c r="M1257" s="41" t="str">
        <f t="shared" si="104"/>
        <v/>
      </c>
    </row>
    <row r="1258" spans="1:13" ht="14.5" hidden="1" x14ac:dyDescent="0.35">
      <c r="A1258" s="183">
        <v>2005</v>
      </c>
      <c r="B1258" s="184" t="s">
        <v>13</v>
      </c>
      <c r="C1258" s="227">
        <v>7.5</v>
      </c>
      <c r="D1258" s="174">
        <f t="shared" si="105"/>
        <v>7.5</v>
      </c>
      <c r="E1258" s="171">
        <f t="shared" si="101"/>
        <v>0</v>
      </c>
      <c r="F1258" s="175"/>
      <c r="G1258" s="175"/>
      <c r="H1258" s="175"/>
      <c r="I1258" s="185">
        <v>50</v>
      </c>
      <c r="J1258" s="41">
        <f t="shared" si="102"/>
        <v>50</v>
      </c>
      <c r="K1258" s="41" t="str">
        <f t="shared" si="103"/>
        <v/>
      </c>
      <c r="L1258" s="175"/>
      <c r="M1258" s="41" t="str">
        <f t="shared" si="104"/>
        <v/>
      </c>
    </row>
    <row r="1259" spans="1:13" ht="14.5" hidden="1" x14ac:dyDescent="0.35">
      <c r="A1259" s="183">
        <v>2005</v>
      </c>
      <c r="B1259" s="184" t="s">
        <v>13</v>
      </c>
      <c r="C1259" s="227">
        <v>10</v>
      </c>
      <c r="D1259" s="174">
        <f t="shared" si="105"/>
        <v>10</v>
      </c>
      <c r="E1259" s="171">
        <f t="shared" si="101"/>
        <v>0</v>
      </c>
      <c r="F1259" s="175"/>
      <c r="G1259" s="175"/>
      <c r="H1259" s="175"/>
      <c r="I1259" s="185">
        <v>5</v>
      </c>
      <c r="J1259" s="41">
        <f t="shared" si="102"/>
        <v>5</v>
      </c>
      <c r="K1259" s="41">
        <f t="shared" si="103"/>
        <v>5</v>
      </c>
      <c r="L1259" s="175"/>
      <c r="M1259" s="41">
        <f t="shared" si="104"/>
        <v>5</v>
      </c>
    </row>
    <row r="1260" spans="1:13" ht="14.5" hidden="1" x14ac:dyDescent="0.35">
      <c r="A1260" s="183">
        <v>2005</v>
      </c>
      <c r="B1260" s="184" t="s">
        <v>11</v>
      </c>
      <c r="C1260" s="227">
        <v>10</v>
      </c>
      <c r="D1260" s="174">
        <f t="shared" si="105"/>
        <v>10</v>
      </c>
      <c r="E1260" s="171">
        <f t="shared" si="101"/>
        <v>0</v>
      </c>
      <c r="F1260" s="175"/>
      <c r="G1260" s="175"/>
      <c r="H1260" s="175"/>
      <c r="I1260" s="185">
        <v>8</v>
      </c>
      <c r="J1260" s="41">
        <f t="shared" si="102"/>
        <v>8</v>
      </c>
      <c r="K1260" s="41">
        <f t="shared" si="103"/>
        <v>8</v>
      </c>
      <c r="L1260" s="175"/>
      <c r="M1260" s="41">
        <f t="shared" si="104"/>
        <v>8</v>
      </c>
    </row>
    <row r="1261" spans="1:13" ht="14.5" hidden="1" x14ac:dyDescent="0.35">
      <c r="A1261" s="183">
        <v>2005</v>
      </c>
      <c r="B1261" s="184" t="s">
        <v>14</v>
      </c>
      <c r="C1261" s="227">
        <v>20</v>
      </c>
      <c r="D1261" s="174">
        <f t="shared" si="105"/>
        <v>20</v>
      </c>
      <c r="E1261" s="171">
        <f t="shared" si="101"/>
        <v>0</v>
      </c>
      <c r="F1261" s="175"/>
      <c r="G1261" s="175"/>
      <c r="H1261" s="175"/>
      <c r="I1261" s="185">
        <v>15</v>
      </c>
      <c r="J1261" s="41">
        <f t="shared" si="102"/>
        <v>15</v>
      </c>
      <c r="K1261" s="41">
        <f t="shared" si="103"/>
        <v>15</v>
      </c>
      <c r="L1261" s="175"/>
      <c r="M1261" s="41">
        <f t="shared" si="104"/>
        <v>15</v>
      </c>
    </row>
    <row r="1262" spans="1:13" ht="14.5" hidden="1" x14ac:dyDescent="0.35">
      <c r="A1262" s="183">
        <v>2005</v>
      </c>
      <c r="B1262" s="184" t="s">
        <v>12</v>
      </c>
      <c r="C1262" s="226"/>
      <c r="D1262" s="174" t="str">
        <f t="shared" si="105"/>
        <v/>
      </c>
      <c r="E1262" s="171">
        <f t="shared" si="101"/>
        <v>0</v>
      </c>
      <c r="F1262" s="175"/>
      <c r="G1262" s="175"/>
      <c r="H1262" s="175"/>
      <c r="I1262" s="185">
        <v>10</v>
      </c>
      <c r="J1262" s="41">
        <f t="shared" si="102"/>
        <v>10</v>
      </c>
      <c r="K1262" s="41">
        <f t="shared" si="103"/>
        <v>10</v>
      </c>
      <c r="L1262" s="175"/>
      <c r="M1262" s="41">
        <f t="shared" si="104"/>
        <v>10</v>
      </c>
    </row>
    <row r="1263" spans="1:13" ht="14.5" hidden="1" x14ac:dyDescent="0.35">
      <c r="A1263" s="183">
        <v>2005</v>
      </c>
      <c r="B1263" s="184" t="s">
        <v>11</v>
      </c>
      <c r="C1263" s="227">
        <v>-5</v>
      </c>
      <c r="D1263" s="174">
        <f t="shared" si="105"/>
        <v>-5</v>
      </c>
      <c r="E1263" s="171">
        <f t="shared" si="101"/>
        <v>0</v>
      </c>
      <c r="F1263" s="175"/>
      <c r="G1263" s="175"/>
      <c r="H1263" s="175"/>
      <c r="I1263" s="185">
        <v>2</v>
      </c>
      <c r="J1263" s="41">
        <f t="shared" si="102"/>
        <v>2</v>
      </c>
      <c r="K1263" s="41">
        <f t="shared" si="103"/>
        <v>2</v>
      </c>
      <c r="L1263" s="175"/>
      <c r="M1263" s="41">
        <f t="shared" si="104"/>
        <v>2</v>
      </c>
    </row>
    <row r="1264" spans="1:13" ht="14.5" hidden="1" x14ac:dyDescent="0.35">
      <c r="A1264" s="183">
        <v>2005</v>
      </c>
      <c r="B1264" s="184" t="s">
        <v>13</v>
      </c>
      <c r="C1264" s="226"/>
      <c r="D1264" s="174" t="str">
        <f t="shared" si="105"/>
        <v/>
      </c>
      <c r="E1264" s="171">
        <f t="shared" si="101"/>
        <v>0</v>
      </c>
      <c r="F1264" s="175"/>
      <c r="G1264" s="175"/>
      <c r="H1264" s="175"/>
      <c r="I1264" s="186"/>
      <c r="J1264" s="41" t="str">
        <f t="shared" si="102"/>
        <v/>
      </c>
      <c r="K1264" s="41" t="str">
        <f t="shared" si="103"/>
        <v/>
      </c>
      <c r="L1264" s="175"/>
      <c r="M1264" s="41" t="str">
        <f t="shared" si="104"/>
        <v/>
      </c>
    </row>
    <row r="1265" spans="1:13" ht="14.5" hidden="1" x14ac:dyDescent="0.35">
      <c r="A1265" s="183">
        <v>2005</v>
      </c>
      <c r="B1265" s="184" t="s">
        <v>11</v>
      </c>
      <c r="C1265" s="227">
        <v>0.8</v>
      </c>
      <c r="D1265" s="174">
        <f t="shared" si="105"/>
        <v>0.8</v>
      </c>
      <c r="E1265" s="171">
        <f t="shared" si="101"/>
        <v>0</v>
      </c>
      <c r="F1265" s="175"/>
      <c r="G1265" s="175"/>
      <c r="H1265" s="175"/>
      <c r="I1265" s="185">
        <v>40</v>
      </c>
      <c r="J1265" s="41">
        <f t="shared" si="102"/>
        <v>0.8</v>
      </c>
      <c r="K1265" s="41">
        <f t="shared" si="103"/>
        <v>0.8</v>
      </c>
      <c r="L1265" s="175"/>
      <c r="M1265" s="41">
        <f t="shared" si="104"/>
        <v>0.8</v>
      </c>
    </row>
    <row r="1266" spans="1:13" ht="14.5" hidden="1" x14ac:dyDescent="0.35">
      <c r="A1266" s="183">
        <v>2005</v>
      </c>
      <c r="B1266" s="184" t="s">
        <v>13</v>
      </c>
      <c r="C1266" s="227">
        <v>5</v>
      </c>
      <c r="D1266" s="174">
        <f t="shared" si="105"/>
        <v>5</v>
      </c>
      <c r="E1266" s="171">
        <f t="shared" si="101"/>
        <v>0</v>
      </c>
      <c r="F1266" s="175"/>
      <c r="G1266" s="175"/>
      <c r="H1266" s="175"/>
      <c r="I1266" s="185">
        <v>20</v>
      </c>
      <c r="J1266" s="41">
        <f t="shared" si="102"/>
        <v>20</v>
      </c>
      <c r="K1266" s="41">
        <f t="shared" si="103"/>
        <v>20</v>
      </c>
      <c r="L1266" s="175"/>
      <c r="M1266" s="41">
        <f t="shared" si="104"/>
        <v>20</v>
      </c>
    </row>
    <row r="1267" spans="1:13" ht="14.5" hidden="1" x14ac:dyDescent="0.35">
      <c r="A1267" s="183">
        <v>2005</v>
      </c>
      <c r="B1267" s="184" t="s">
        <v>12</v>
      </c>
      <c r="C1267" s="227">
        <v>5</v>
      </c>
      <c r="D1267" s="174">
        <f t="shared" si="105"/>
        <v>5</v>
      </c>
      <c r="E1267" s="171">
        <f t="shared" si="101"/>
        <v>0</v>
      </c>
      <c r="F1267" s="175"/>
      <c r="G1267" s="175"/>
      <c r="H1267" s="175"/>
      <c r="I1267" s="185">
        <v>5</v>
      </c>
      <c r="J1267" s="41">
        <f t="shared" si="102"/>
        <v>5</v>
      </c>
      <c r="K1267" s="41">
        <f t="shared" si="103"/>
        <v>5</v>
      </c>
      <c r="L1267" s="175"/>
      <c r="M1267" s="41">
        <f t="shared" si="104"/>
        <v>5</v>
      </c>
    </row>
    <row r="1268" spans="1:13" ht="14.5" hidden="1" x14ac:dyDescent="0.35">
      <c r="A1268" s="183">
        <v>2005</v>
      </c>
      <c r="B1268" s="184" t="s">
        <v>14</v>
      </c>
      <c r="C1268" s="227">
        <v>5</v>
      </c>
      <c r="D1268" s="174">
        <f t="shared" si="105"/>
        <v>5</v>
      </c>
      <c r="E1268" s="171">
        <f t="shared" si="101"/>
        <v>0</v>
      </c>
      <c r="F1268" s="175"/>
      <c r="G1268" s="175"/>
      <c r="H1268" s="175"/>
      <c r="I1268" s="186"/>
      <c r="J1268" s="41" t="str">
        <f t="shared" si="102"/>
        <v/>
      </c>
      <c r="K1268" s="41" t="str">
        <f t="shared" si="103"/>
        <v/>
      </c>
      <c r="L1268" s="175"/>
      <c r="M1268" s="41" t="str">
        <f t="shared" si="104"/>
        <v/>
      </c>
    </row>
    <row r="1269" spans="1:13" ht="14.5" hidden="1" x14ac:dyDescent="0.35">
      <c r="A1269" s="183">
        <v>2005</v>
      </c>
      <c r="B1269" s="184" t="s">
        <v>13</v>
      </c>
      <c r="C1269" s="227">
        <v>7</v>
      </c>
      <c r="D1269" s="174">
        <f t="shared" si="105"/>
        <v>7</v>
      </c>
      <c r="E1269" s="171">
        <f t="shared" si="101"/>
        <v>0</v>
      </c>
      <c r="F1269" s="175"/>
      <c r="G1269" s="175"/>
      <c r="H1269" s="175"/>
      <c r="I1269" s="185">
        <v>35</v>
      </c>
      <c r="J1269" s="41">
        <f t="shared" si="102"/>
        <v>35</v>
      </c>
      <c r="K1269" s="41">
        <f t="shared" si="103"/>
        <v>35</v>
      </c>
      <c r="L1269" s="175"/>
      <c r="M1269" s="41">
        <f t="shared" si="104"/>
        <v>35</v>
      </c>
    </row>
    <row r="1270" spans="1:13" ht="14.5" hidden="1" x14ac:dyDescent="0.35">
      <c r="A1270" s="183">
        <v>2005</v>
      </c>
      <c r="B1270" s="184" t="s">
        <v>12</v>
      </c>
      <c r="C1270" s="227">
        <v>10</v>
      </c>
      <c r="D1270" s="174">
        <f t="shared" si="105"/>
        <v>10</v>
      </c>
      <c r="E1270" s="171">
        <f t="shared" si="101"/>
        <v>0</v>
      </c>
      <c r="F1270" s="175"/>
      <c r="G1270" s="175"/>
      <c r="H1270" s="175"/>
      <c r="I1270" s="185">
        <v>10</v>
      </c>
      <c r="J1270" s="41">
        <f t="shared" si="102"/>
        <v>10</v>
      </c>
      <c r="K1270" s="41">
        <f t="shared" si="103"/>
        <v>10</v>
      </c>
      <c r="L1270" s="175"/>
      <c r="M1270" s="41">
        <f t="shared" si="104"/>
        <v>10</v>
      </c>
    </row>
    <row r="1271" spans="1:13" ht="14.5" hidden="1" x14ac:dyDescent="0.35">
      <c r="A1271" s="183">
        <v>2005</v>
      </c>
      <c r="B1271" s="184" t="s">
        <v>11</v>
      </c>
      <c r="C1271" s="227">
        <v>20</v>
      </c>
      <c r="D1271" s="174">
        <f t="shared" si="105"/>
        <v>20</v>
      </c>
      <c r="E1271" s="171">
        <f t="shared" si="101"/>
        <v>0</v>
      </c>
      <c r="F1271" s="175"/>
      <c r="G1271" s="175"/>
      <c r="H1271" s="175"/>
      <c r="I1271" s="185">
        <v>5</v>
      </c>
      <c r="J1271" s="41">
        <f t="shared" si="102"/>
        <v>5</v>
      </c>
      <c r="K1271" s="41">
        <f t="shared" si="103"/>
        <v>5</v>
      </c>
      <c r="L1271" s="175"/>
      <c r="M1271" s="41">
        <f t="shared" si="104"/>
        <v>5</v>
      </c>
    </row>
    <row r="1272" spans="1:13" ht="14.5" hidden="1" x14ac:dyDescent="0.35">
      <c r="A1272" s="183">
        <v>2005</v>
      </c>
      <c r="B1272" s="184" t="s">
        <v>12</v>
      </c>
      <c r="C1272" s="227">
        <v>0</v>
      </c>
      <c r="D1272" s="174">
        <f t="shared" si="105"/>
        <v>0</v>
      </c>
      <c r="E1272" s="171">
        <f t="shared" si="101"/>
        <v>0</v>
      </c>
      <c r="F1272" s="175"/>
      <c r="G1272" s="175"/>
      <c r="H1272" s="175"/>
      <c r="I1272" s="186"/>
      <c r="J1272" s="41" t="str">
        <f t="shared" si="102"/>
        <v/>
      </c>
      <c r="K1272" s="41" t="str">
        <f t="shared" si="103"/>
        <v/>
      </c>
      <c r="L1272" s="175"/>
      <c r="M1272" s="41" t="str">
        <f t="shared" si="104"/>
        <v/>
      </c>
    </row>
    <row r="1273" spans="1:13" ht="14.5" hidden="1" x14ac:dyDescent="0.35">
      <c r="A1273" s="183">
        <v>2005</v>
      </c>
      <c r="B1273" s="184" t="s">
        <v>12</v>
      </c>
      <c r="C1273" s="227">
        <v>2</v>
      </c>
      <c r="D1273" s="174">
        <f t="shared" si="105"/>
        <v>2</v>
      </c>
      <c r="E1273" s="171">
        <f t="shared" si="101"/>
        <v>0</v>
      </c>
      <c r="F1273" s="175"/>
      <c r="G1273" s="175"/>
      <c r="H1273" s="175"/>
      <c r="I1273" s="185">
        <v>20</v>
      </c>
      <c r="J1273" s="41">
        <f t="shared" si="102"/>
        <v>20</v>
      </c>
      <c r="K1273" s="41">
        <f t="shared" si="103"/>
        <v>2</v>
      </c>
      <c r="L1273" s="175"/>
      <c r="M1273" s="41">
        <f t="shared" si="104"/>
        <v>2</v>
      </c>
    </row>
    <row r="1274" spans="1:13" ht="14.5" hidden="1" x14ac:dyDescent="0.35">
      <c r="A1274" s="183">
        <v>2005</v>
      </c>
      <c r="B1274" s="184" t="s">
        <v>13</v>
      </c>
      <c r="C1274" s="227">
        <v>2</v>
      </c>
      <c r="D1274" s="174">
        <f t="shared" si="105"/>
        <v>2</v>
      </c>
      <c r="E1274" s="171">
        <f t="shared" si="101"/>
        <v>0</v>
      </c>
      <c r="F1274" s="175"/>
      <c r="G1274" s="175"/>
      <c r="H1274" s="175"/>
      <c r="I1274" s="185">
        <v>20</v>
      </c>
      <c r="J1274" s="41">
        <f t="shared" si="102"/>
        <v>20</v>
      </c>
      <c r="K1274" s="41">
        <f t="shared" si="103"/>
        <v>2</v>
      </c>
      <c r="L1274" s="175"/>
      <c r="M1274" s="41">
        <f t="shared" si="104"/>
        <v>2</v>
      </c>
    </row>
    <row r="1275" spans="1:13" ht="14.5" hidden="1" x14ac:dyDescent="0.35">
      <c r="A1275" s="183">
        <v>2005</v>
      </c>
      <c r="B1275" s="184" t="s">
        <v>12</v>
      </c>
      <c r="C1275" s="227">
        <v>3</v>
      </c>
      <c r="D1275" s="174">
        <f t="shared" si="105"/>
        <v>3</v>
      </c>
      <c r="E1275" s="171">
        <f t="shared" si="101"/>
        <v>0</v>
      </c>
      <c r="F1275" s="175"/>
      <c r="G1275" s="175"/>
      <c r="H1275" s="175"/>
      <c r="I1275" s="185">
        <v>5</v>
      </c>
      <c r="J1275" s="41">
        <f t="shared" si="102"/>
        <v>5</v>
      </c>
      <c r="K1275" s="41">
        <f t="shared" si="103"/>
        <v>5</v>
      </c>
      <c r="L1275" s="175"/>
      <c r="M1275" s="41">
        <f t="shared" si="104"/>
        <v>5</v>
      </c>
    </row>
    <row r="1276" spans="1:13" ht="14.5" hidden="1" x14ac:dyDescent="0.35">
      <c r="A1276" s="183">
        <v>2005</v>
      </c>
      <c r="B1276" s="184" t="s">
        <v>12</v>
      </c>
      <c r="C1276" s="227">
        <v>3</v>
      </c>
      <c r="D1276" s="174">
        <f t="shared" si="105"/>
        <v>3</v>
      </c>
      <c r="E1276" s="171">
        <f t="shared" si="101"/>
        <v>0</v>
      </c>
      <c r="F1276" s="175"/>
      <c r="G1276" s="175"/>
      <c r="H1276" s="175"/>
      <c r="I1276" s="185">
        <v>2</v>
      </c>
      <c r="J1276" s="41">
        <f t="shared" si="102"/>
        <v>2</v>
      </c>
      <c r="K1276" s="41">
        <f t="shared" si="103"/>
        <v>2</v>
      </c>
      <c r="L1276" s="175"/>
      <c r="M1276" s="41">
        <f t="shared" si="104"/>
        <v>2</v>
      </c>
    </row>
    <row r="1277" spans="1:13" ht="14.5" hidden="1" x14ac:dyDescent="0.35">
      <c r="A1277" s="183">
        <v>2005</v>
      </c>
      <c r="B1277" s="184" t="s">
        <v>14</v>
      </c>
      <c r="C1277" s="227">
        <v>5</v>
      </c>
      <c r="D1277" s="174">
        <f t="shared" si="105"/>
        <v>5</v>
      </c>
      <c r="E1277" s="171">
        <f t="shared" si="101"/>
        <v>0</v>
      </c>
      <c r="F1277" s="175"/>
      <c r="G1277" s="175"/>
      <c r="H1277" s="175"/>
      <c r="I1277" s="185">
        <v>5</v>
      </c>
      <c r="J1277" s="41">
        <f t="shared" si="102"/>
        <v>5</v>
      </c>
      <c r="K1277" s="41">
        <f t="shared" si="103"/>
        <v>5</v>
      </c>
      <c r="L1277" s="175"/>
      <c r="M1277" s="41">
        <f t="shared" si="104"/>
        <v>5</v>
      </c>
    </row>
    <row r="1278" spans="1:13" ht="14.5" hidden="1" x14ac:dyDescent="0.35">
      <c r="A1278" s="183">
        <v>2005</v>
      </c>
      <c r="B1278" s="184" t="s">
        <v>14</v>
      </c>
      <c r="C1278" s="227">
        <v>5</v>
      </c>
      <c r="D1278" s="174">
        <f t="shared" si="105"/>
        <v>5</v>
      </c>
      <c r="E1278" s="171">
        <f t="shared" si="101"/>
        <v>0</v>
      </c>
      <c r="F1278" s="175"/>
      <c r="G1278" s="175"/>
      <c r="H1278" s="175"/>
      <c r="I1278" s="185">
        <v>100</v>
      </c>
      <c r="J1278" s="41" t="str">
        <f t="shared" si="102"/>
        <v/>
      </c>
      <c r="K1278" s="41">
        <f t="shared" si="103"/>
        <v>5</v>
      </c>
      <c r="L1278" s="175"/>
      <c r="M1278" s="41">
        <f t="shared" si="104"/>
        <v>5</v>
      </c>
    </row>
    <row r="1279" spans="1:13" ht="14.5" hidden="1" x14ac:dyDescent="0.35">
      <c r="A1279" s="183">
        <v>2005</v>
      </c>
      <c r="B1279" s="184" t="s">
        <v>14</v>
      </c>
      <c r="C1279" s="227">
        <v>5</v>
      </c>
      <c r="D1279" s="174">
        <f t="shared" si="105"/>
        <v>5</v>
      </c>
      <c r="E1279" s="171">
        <f t="shared" si="101"/>
        <v>0</v>
      </c>
      <c r="F1279" s="175"/>
      <c r="G1279" s="175"/>
      <c r="H1279" s="175"/>
      <c r="I1279" s="185">
        <v>10</v>
      </c>
      <c r="J1279" s="41">
        <f t="shared" si="102"/>
        <v>10</v>
      </c>
      <c r="K1279" s="41">
        <f t="shared" si="103"/>
        <v>10</v>
      </c>
      <c r="L1279" s="175"/>
      <c r="M1279" s="41">
        <f t="shared" si="104"/>
        <v>10</v>
      </c>
    </row>
    <row r="1280" spans="1:13" ht="14.5" hidden="1" x14ac:dyDescent="0.35">
      <c r="A1280" s="183">
        <v>2005</v>
      </c>
      <c r="B1280" s="184" t="s">
        <v>13</v>
      </c>
      <c r="C1280" s="227">
        <v>7.5</v>
      </c>
      <c r="D1280" s="174">
        <f t="shared" si="105"/>
        <v>7.5</v>
      </c>
      <c r="E1280" s="171">
        <f t="shared" si="101"/>
        <v>0</v>
      </c>
      <c r="F1280" s="175"/>
      <c r="G1280" s="175"/>
      <c r="H1280" s="175"/>
      <c r="I1280" s="185">
        <v>7.5</v>
      </c>
      <c r="J1280" s="41">
        <f t="shared" si="102"/>
        <v>7.5</v>
      </c>
      <c r="K1280" s="41">
        <f t="shared" si="103"/>
        <v>7.5</v>
      </c>
      <c r="L1280" s="175"/>
      <c r="M1280" s="41">
        <f t="shared" si="104"/>
        <v>7.5</v>
      </c>
    </row>
    <row r="1281" spans="1:13" ht="14.5" hidden="1" x14ac:dyDescent="0.35">
      <c r="A1281" s="183">
        <v>2005</v>
      </c>
      <c r="B1281" s="184" t="s">
        <v>13</v>
      </c>
      <c r="C1281" s="227">
        <v>10</v>
      </c>
      <c r="D1281" s="174">
        <f t="shared" si="105"/>
        <v>10</v>
      </c>
      <c r="E1281" s="171">
        <f t="shared" si="101"/>
        <v>0</v>
      </c>
      <c r="F1281" s="175"/>
      <c r="G1281" s="175"/>
      <c r="H1281" s="175"/>
      <c r="I1281" s="185">
        <v>15</v>
      </c>
      <c r="J1281" s="41">
        <f t="shared" si="102"/>
        <v>15</v>
      </c>
      <c r="K1281" s="41">
        <f t="shared" si="103"/>
        <v>15</v>
      </c>
      <c r="L1281" s="175"/>
      <c r="M1281" s="41">
        <f t="shared" si="104"/>
        <v>15</v>
      </c>
    </row>
    <row r="1282" spans="1:13" ht="14.5" hidden="1" x14ac:dyDescent="0.35">
      <c r="A1282" s="183">
        <v>2005</v>
      </c>
      <c r="B1282" s="184" t="s">
        <v>11</v>
      </c>
      <c r="C1282" s="227">
        <v>10</v>
      </c>
      <c r="D1282" s="174">
        <f t="shared" si="105"/>
        <v>10</v>
      </c>
      <c r="E1282" s="171">
        <f t="shared" ref="E1282:E1345" si="106">IF(D1282&lt;&gt;C1282,1,0)</f>
        <v>0</v>
      </c>
      <c r="F1282" s="175"/>
      <c r="G1282" s="175"/>
      <c r="H1282" s="175"/>
      <c r="I1282" s="185">
        <v>20</v>
      </c>
      <c r="J1282" s="41">
        <f t="shared" ref="J1282:J1345" si="107">IF(OR(I1282="",I1282&gt;=75),"",IF(AND(I1282&lt;75,OR(D1282&lt;=0,D1282="")),I1282,IF(AND(I1282&gt;=D1282*10,I1282&gt;30),D1282,IF(D1282&lt;&gt;"",I1282,""))))</f>
        <v>20</v>
      </c>
      <c r="K1282" s="41">
        <f t="shared" si="103"/>
        <v>20</v>
      </c>
      <c r="L1282" s="175"/>
      <c r="M1282" s="41">
        <f t="shared" si="104"/>
        <v>20</v>
      </c>
    </row>
    <row r="1283" spans="1:13" ht="14.5" hidden="1" x14ac:dyDescent="0.35">
      <c r="A1283" s="183">
        <v>2005</v>
      </c>
      <c r="B1283" s="184" t="s">
        <v>11</v>
      </c>
      <c r="C1283" s="227">
        <v>10</v>
      </c>
      <c r="D1283" s="174">
        <f t="shared" si="105"/>
        <v>10</v>
      </c>
      <c r="E1283" s="171">
        <f t="shared" si="106"/>
        <v>0</v>
      </c>
      <c r="F1283" s="175"/>
      <c r="G1283" s="175"/>
      <c r="H1283" s="175"/>
      <c r="I1283" s="185">
        <v>50</v>
      </c>
      <c r="J1283" s="41">
        <f t="shared" si="107"/>
        <v>50</v>
      </c>
      <c r="K1283" s="41" t="str">
        <f t="shared" ref="K1283:K1346" si="108">IF($I1283="","",IF(AND($C1283&gt;0,$I1283&gt;=$C1283*10),$C1283,IF(I1283&gt;=50,"",IF($C1283="",$I1283,IF($C1283&lt;&gt;"",$I1283,"")))))</f>
        <v/>
      </c>
      <c r="L1283" s="175"/>
      <c r="M1283" s="41" t="str">
        <f t="shared" ref="M1283:M1346" si="109">IFERROR(K1283,I1283)</f>
        <v/>
      </c>
    </row>
    <row r="1284" spans="1:13" ht="14.5" hidden="1" x14ac:dyDescent="0.35">
      <c r="A1284" s="183">
        <v>2005</v>
      </c>
      <c r="B1284" s="184" t="s">
        <v>11</v>
      </c>
      <c r="C1284" s="227">
        <v>10</v>
      </c>
      <c r="D1284" s="174">
        <f t="shared" si="105"/>
        <v>10</v>
      </c>
      <c r="E1284" s="171">
        <f t="shared" si="106"/>
        <v>0</v>
      </c>
      <c r="F1284" s="175"/>
      <c r="G1284" s="175"/>
      <c r="H1284" s="175"/>
      <c r="I1284" s="185">
        <v>10</v>
      </c>
      <c r="J1284" s="41">
        <f t="shared" si="107"/>
        <v>10</v>
      </c>
      <c r="K1284" s="41">
        <f t="shared" si="108"/>
        <v>10</v>
      </c>
      <c r="L1284" s="175"/>
      <c r="M1284" s="41">
        <f t="shared" si="109"/>
        <v>10</v>
      </c>
    </row>
    <row r="1285" spans="1:13" ht="14.5" hidden="1" x14ac:dyDescent="0.35">
      <c r="A1285" s="183">
        <v>2005</v>
      </c>
      <c r="B1285" s="184" t="s">
        <v>13</v>
      </c>
      <c r="C1285" s="227">
        <v>12</v>
      </c>
      <c r="D1285" s="174">
        <f t="shared" si="105"/>
        <v>12</v>
      </c>
      <c r="E1285" s="171">
        <f t="shared" si="106"/>
        <v>0</v>
      </c>
      <c r="F1285" s="175"/>
      <c r="G1285" s="175"/>
      <c r="H1285" s="175"/>
      <c r="I1285" s="185">
        <v>7</v>
      </c>
      <c r="J1285" s="41">
        <f t="shared" si="107"/>
        <v>7</v>
      </c>
      <c r="K1285" s="41">
        <f t="shared" si="108"/>
        <v>7</v>
      </c>
      <c r="L1285" s="175"/>
      <c r="M1285" s="41">
        <f t="shared" si="109"/>
        <v>7</v>
      </c>
    </row>
    <row r="1286" spans="1:13" ht="14.5" hidden="1" x14ac:dyDescent="0.35">
      <c r="A1286" s="183">
        <v>2005</v>
      </c>
      <c r="B1286" s="184" t="s">
        <v>13</v>
      </c>
      <c r="C1286" s="227">
        <v>20</v>
      </c>
      <c r="D1286" s="174">
        <f t="shared" si="105"/>
        <v>20</v>
      </c>
      <c r="E1286" s="171">
        <f t="shared" si="106"/>
        <v>0</v>
      </c>
      <c r="F1286" s="175"/>
      <c r="G1286" s="175"/>
      <c r="H1286" s="175"/>
      <c r="I1286" s="185">
        <v>20</v>
      </c>
      <c r="J1286" s="41">
        <f t="shared" si="107"/>
        <v>20</v>
      </c>
      <c r="K1286" s="41">
        <f t="shared" si="108"/>
        <v>20</v>
      </c>
      <c r="L1286" s="175"/>
      <c r="M1286" s="41">
        <f t="shared" si="109"/>
        <v>20</v>
      </c>
    </row>
    <row r="1287" spans="1:13" ht="14.5" hidden="1" x14ac:dyDescent="0.35">
      <c r="A1287" s="183">
        <v>2005</v>
      </c>
      <c r="B1287" s="184" t="s">
        <v>11</v>
      </c>
      <c r="C1287" s="227">
        <v>100</v>
      </c>
      <c r="D1287" s="174" t="str">
        <f t="shared" si="105"/>
        <v/>
      </c>
      <c r="E1287" s="171">
        <f t="shared" si="106"/>
        <v>1</v>
      </c>
      <c r="F1287" s="175"/>
      <c r="G1287" s="175"/>
      <c r="H1287" s="175"/>
      <c r="I1287" s="185">
        <v>9</v>
      </c>
      <c r="J1287" s="41">
        <f t="shared" si="107"/>
        <v>9</v>
      </c>
      <c r="K1287" s="41">
        <f t="shared" si="108"/>
        <v>9</v>
      </c>
      <c r="L1287" s="175"/>
      <c r="M1287" s="41">
        <f t="shared" si="109"/>
        <v>9</v>
      </c>
    </row>
    <row r="1288" spans="1:13" ht="14.5" hidden="1" x14ac:dyDescent="0.35">
      <c r="A1288" s="183">
        <v>2005</v>
      </c>
      <c r="B1288" s="184" t="s">
        <v>12</v>
      </c>
      <c r="C1288" s="227">
        <v>1</v>
      </c>
      <c r="D1288" s="174">
        <f t="shared" si="105"/>
        <v>1</v>
      </c>
      <c r="E1288" s="171">
        <f t="shared" si="106"/>
        <v>0</v>
      </c>
      <c r="F1288" s="175"/>
      <c r="G1288" s="175"/>
      <c r="H1288" s="175"/>
      <c r="I1288" s="185">
        <v>5</v>
      </c>
      <c r="J1288" s="41">
        <f t="shared" si="107"/>
        <v>5</v>
      </c>
      <c r="K1288" s="41">
        <f t="shared" si="108"/>
        <v>5</v>
      </c>
      <c r="L1288" s="175"/>
      <c r="M1288" s="41">
        <f t="shared" si="109"/>
        <v>5</v>
      </c>
    </row>
    <row r="1289" spans="1:13" ht="14.5" hidden="1" x14ac:dyDescent="0.35">
      <c r="A1289" s="183">
        <v>2005</v>
      </c>
      <c r="B1289" s="184" t="s">
        <v>11</v>
      </c>
      <c r="C1289" s="227">
        <v>10</v>
      </c>
      <c r="D1289" s="174">
        <f t="shared" si="105"/>
        <v>10</v>
      </c>
      <c r="E1289" s="171">
        <f t="shared" si="106"/>
        <v>0</v>
      </c>
      <c r="F1289" s="175"/>
      <c r="G1289" s="175"/>
      <c r="H1289" s="175"/>
      <c r="I1289" s="185">
        <v>7</v>
      </c>
      <c r="J1289" s="41">
        <f t="shared" si="107"/>
        <v>7</v>
      </c>
      <c r="K1289" s="41">
        <f t="shared" si="108"/>
        <v>7</v>
      </c>
      <c r="L1289" s="175"/>
      <c r="M1289" s="41">
        <f t="shared" si="109"/>
        <v>7</v>
      </c>
    </row>
    <row r="1290" spans="1:13" ht="14.5" hidden="1" x14ac:dyDescent="0.35">
      <c r="A1290" s="183">
        <v>2005</v>
      </c>
      <c r="B1290" s="184" t="s">
        <v>11</v>
      </c>
      <c r="C1290" s="227">
        <v>10</v>
      </c>
      <c r="D1290" s="174">
        <f t="shared" si="105"/>
        <v>10</v>
      </c>
      <c r="E1290" s="171">
        <f t="shared" si="106"/>
        <v>0</v>
      </c>
      <c r="F1290" s="175"/>
      <c r="G1290" s="175"/>
      <c r="H1290" s="175"/>
      <c r="I1290" s="185">
        <v>5</v>
      </c>
      <c r="J1290" s="41">
        <f t="shared" si="107"/>
        <v>5</v>
      </c>
      <c r="K1290" s="41">
        <f t="shared" si="108"/>
        <v>5</v>
      </c>
      <c r="L1290" s="175"/>
      <c r="M1290" s="41">
        <f t="shared" si="109"/>
        <v>5</v>
      </c>
    </row>
    <row r="1291" spans="1:13" ht="14.5" hidden="1" x14ac:dyDescent="0.35">
      <c r="A1291" s="183">
        <v>2005</v>
      </c>
      <c r="B1291" s="184" t="s">
        <v>11</v>
      </c>
      <c r="C1291" s="227">
        <v>-50</v>
      </c>
      <c r="D1291" s="174">
        <f t="shared" si="105"/>
        <v>-50</v>
      </c>
      <c r="E1291" s="171">
        <f t="shared" si="106"/>
        <v>0</v>
      </c>
      <c r="F1291" s="175"/>
      <c r="G1291" s="175"/>
      <c r="H1291" s="175"/>
      <c r="I1291" s="185">
        <v>75</v>
      </c>
      <c r="J1291" s="41" t="str">
        <f t="shared" si="107"/>
        <v/>
      </c>
      <c r="K1291" s="41" t="str">
        <f t="shared" si="108"/>
        <v/>
      </c>
      <c r="L1291" s="175"/>
      <c r="M1291" s="41" t="str">
        <f t="shared" si="109"/>
        <v/>
      </c>
    </row>
    <row r="1292" spans="1:13" ht="14.5" hidden="1" x14ac:dyDescent="0.35">
      <c r="A1292" s="183">
        <v>2005</v>
      </c>
      <c r="B1292" s="184" t="s">
        <v>13</v>
      </c>
      <c r="C1292" s="227">
        <v>4</v>
      </c>
      <c r="D1292" s="174">
        <f t="shared" si="105"/>
        <v>4</v>
      </c>
      <c r="E1292" s="171">
        <f t="shared" si="106"/>
        <v>0</v>
      </c>
      <c r="F1292" s="175"/>
      <c r="G1292" s="175"/>
      <c r="H1292" s="175"/>
      <c r="I1292" s="185">
        <v>15</v>
      </c>
      <c r="J1292" s="41">
        <f t="shared" si="107"/>
        <v>15</v>
      </c>
      <c r="K1292" s="41">
        <f t="shared" si="108"/>
        <v>15</v>
      </c>
      <c r="L1292" s="175"/>
      <c r="M1292" s="41">
        <f t="shared" si="109"/>
        <v>15</v>
      </c>
    </row>
    <row r="1293" spans="1:13" ht="14.5" hidden="1" x14ac:dyDescent="0.35">
      <c r="A1293" s="183">
        <v>2005</v>
      </c>
      <c r="B1293" s="184" t="s">
        <v>14</v>
      </c>
      <c r="C1293" s="227">
        <v>10</v>
      </c>
      <c r="D1293" s="174">
        <f t="shared" ref="D1293:D1356" si="110">IF(OR(C1293="",C1293&gt;=50),"",C1293)</f>
        <v>10</v>
      </c>
      <c r="E1293" s="171">
        <f t="shared" si="106"/>
        <v>0</v>
      </c>
      <c r="F1293" s="175"/>
      <c r="G1293" s="175"/>
      <c r="H1293" s="175"/>
      <c r="I1293" s="185">
        <v>-2</v>
      </c>
      <c r="J1293" s="41">
        <f t="shared" si="107"/>
        <v>-2</v>
      </c>
      <c r="K1293" s="41">
        <f t="shared" si="108"/>
        <v>-2</v>
      </c>
      <c r="L1293" s="175"/>
      <c r="M1293" s="41">
        <f t="shared" si="109"/>
        <v>-2</v>
      </c>
    </row>
    <row r="1294" spans="1:13" ht="14.5" hidden="1" x14ac:dyDescent="0.35">
      <c r="A1294" s="183">
        <v>2005</v>
      </c>
      <c r="B1294" s="184" t="s">
        <v>13</v>
      </c>
      <c r="C1294" s="227">
        <v>10</v>
      </c>
      <c r="D1294" s="174">
        <f t="shared" si="110"/>
        <v>10</v>
      </c>
      <c r="E1294" s="171">
        <f t="shared" si="106"/>
        <v>0</v>
      </c>
      <c r="F1294" s="175"/>
      <c r="G1294" s="175"/>
      <c r="H1294" s="175"/>
      <c r="I1294" s="185">
        <v>10</v>
      </c>
      <c r="J1294" s="41">
        <f t="shared" si="107"/>
        <v>10</v>
      </c>
      <c r="K1294" s="41">
        <f t="shared" si="108"/>
        <v>10</v>
      </c>
      <c r="L1294" s="175"/>
      <c r="M1294" s="41">
        <f t="shared" si="109"/>
        <v>10</v>
      </c>
    </row>
    <row r="1295" spans="1:13" ht="14.5" hidden="1" x14ac:dyDescent="0.35">
      <c r="A1295" s="183">
        <v>2005</v>
      </c>
      <c r="B1295" s="184" t="s">
        <v>14</v>
      </c>
      <c r="C1295" s="227">
        <v>10</v>
      </c>
      <c r="D1295" s="174">
        <f t="shared" si="110"/>
        <v>10</v>
      </c>
      <c r="E1295" s="171">
        <f t="shared" si="106"/>
        <v>0</v>
      </c>
      <c r="F1295" s="175"/>
      <c r="G1295" s="175"/>
      <c r="H1295" s="175"/>
      <c r="I1295" s="185">
        <v>5</v>
      </c>
      <c r="J1295" s="41">
        <f t="shared" si="107"/>
        <v>5</v>
      </c>
      <c r="K1295" s="41">
        <f t="shared" si="108"/>
        <v>5</v>
      </c>
      <c r="L1295" s="175"/>
      <c r="M1295" s="41">
        <f t="shared" si="109"/>
        <v>5</v>
      </c>
    </row>
    <row r="1296" spans="1:13" ht="14.5" hidden="1" x14ac:dyDescent="0.35">
      <c r="A1296" s="183">
        <v>2005</v>
      </c>
      <c r="B1296" s="184" t="s">
        <v>12</v>
      </c>
      <c r="C1296" s="227">
        <v>20</v>
      </c>
      <c r="D1296" s="174">
        <f t="shared" si="110"/>
        <v>20</v>
      </c>
      <c r="E1296" s="171">
        <f t="shared" si="106"/>
        <v>0</v>
      </c>
      <c r="F1296" s="175"/>
      <c r="G1296" s="175"/>
      <c r="H1296" s="175"/>
      <c r="I1296" s="185">
        <v>10</v>
      </c>
      <c r="J1296" s="41">
        <f t="shared" si="107"/>
        <v>10</v>
      </c>
      <c r="K1296" s="41">
        <f t="shared" si="108"/>
        <v>10</v>
      </c>
      <c r="L1296" s="175"/>
      <c r="M1296" s="41">
        <f t="shared" si="109"/>
        <v>10</v>
      </c>
    </row>
    <row r="1297" spans="1:13" ht="14.5" hidden="1" x14ac:dyDescent="0.35">
      <c r="A1297" s="183">
        <v>2005</v>
      </c>
      <c r="B1297" s="184" t="s">
        <v>12</v>
      </c>
      <c r="C1297" s="227">
        <v>-1</v>
      </c>
      <c r="D1297" s="174">
        <f t="shared" si="110"/>
        <v>-1</v>
      </c>
      <c r="E1297" s="171">
        <f t="shared" si="106"/>
        <v>0</v>
      </c>
      <c r="F1297" s="175"/>
      <c r="G1297" s="175"/>
      <c r="H1297" s="175"/>
      <c r="I1297" s="185">
        <v>3</v>
      </c>
      <c r="J1297" s="41">
        <f t="shared" si="107"/>
        <v>3</v>
      </c>
      <c r="K1297" s="41">
        <f t="shared" si="108"/>
        <v>3</v>
      </c>
      <c r="L1297" s="175"/>
      <c r="M1297" s="41">
        <f t="shared" si="109"/>
        <v>3</v>
      </c>
    </row>
    <row r="1298" spans="1:13" ht="14.5" hidden="1" x14ac:dyDescent="0.35">
      <c r="A1298" s="183">
        <v>2005</v>
      </c>
      <c r="B1298" s="184" t="s">
        <v>12</v>
      </c>
      <c r="C1298" s="227">
        <v>10</v>
      </c>
      <c r="D1298" s="174">
        <f t="shared" si="110"/>
        <v>10</v>
      </c>
      <c r="E1298" s="171">
        <f t="shared" si="106"/>
        <v>0</v>
      </c>
      <c r="F1298" s="175"/>
      <c r="G1298" s="175"/>
      <c r="H1298" s="175"/>
      <c r="I1298" s="185">
        <v>2.5</v>
      </c>
      <c r="J1298" s="41">
        <f t="shared" si="107"/>
        <v>2.5</v>
      </c>
      <c r="K1298" s="41">
        <f t="shared" si="108"/>
        <v>2.5</v>
      </c>
      <c r="L1298" s="175"/>
      <c r="M1298" s="41">
        <f t="shared" si="109"/>
        <v>2.5</v>
      </c>
    </row>
    <row r="1299" spans="1:13" ht="14.5" hidden="1" x14ac:dyDescent="0.35">
      <c r="A1299" s="183">
        <v>2005</v>
      </c>
      <c r="B1299" s="184" t="s">
        <v>12</v>
      </c>
      <c r="C1299" s="227">
        <v>15</v>
      </c>
      <c r="D1299" s="174">
        <f t="shared" si="110"/>
        <v>15</v>
      </c>
      <c r="E1299" s="171">
        <f t="shared" si="106"/>
        <v>0</v>
      </c>
      <c r="F1299" s="175"/>
      <c r="G1299" s="175"/>
      <c r="H1299" s="175"/>
      <c r="I1299" s="185">
        <v>70</v>
      </c>
      <c r="J1299" s="41">
        <f t="shared" si="107"/>
        <v>70</v>
      </c>
      <c r="K1299" s="41" t="str">
        <f t="shared" si="108"/>
        <v/>
      </c>
      <c r="L1299" s="175"/>
      <c r="M1299" s="41" t="str">
        <f t="shared" si="109"/>
        <v/>
      </c>
    </row>
    <row r="1300" spans="1:13" ht="14.5" hidden="1" x14ac:dyDescent="0.35">
      <c r="A1300" s="183">
        <v>2005</v>
      </c>
      <c r="B1300" s="184" t="s">
        <v>14</v>
      </c>
      <c r="C1300" s="227">
        <v>10</v>
      </c>
      <c r="D1300" s="174">
        <f t="shared" si="110"/>
        <v>10</v>
      </c>
      <c r="E1300" s="171">
        <f t="shared" si="106"/>
        <v>0</v>
      </c>
      <c r="F1300" s="175"/>
      <c r="G1300" s="175"/>
      <c r="H1300" s="175"/>
      <c r="I1300" s="185">
        <v>5</v>
      </c>
      <c r="J1300" s="41">
        <f t="shared" si="107"/>
        <v>5</v>
      </c>
      <c r="K1300" s="41">
        <f t="shared" si="108"/>
        <v>5</v>
      </c>
      <c r="L1300" s="175"/>
      <c r="M1300" s="41">
        <f t="shared" si="109"/>
        <v>5</v>
      </c>
    </row>
    <row r="1301" spans="1:13" ht="14.5" hidden="1" x14ac:dyDescent="0.35">
      <c r="A1301" s="183">
        <v>2005</v>
      </c>
      <c r="B1301" s="184" t="s">
        <v>13</v>
      </c>
      <c r="C1301" s="227">
        <v>0</v>
      </c>
      <c r="D1301" s="174">
        <f t="shared" si="110"/>
        <v>0</v>
      </c>
      <c r="E1301" s="171">
        <f t="shared" si="106"/>
        <v>0</v>
      </c>
      <c r="F1301" s="175"/>
      <c r="G1301" s="175"/>
      <c r="H1301" s="175"/>
      <c r="I1301" s="185">
        <v>3</v>
      </c>
      <c r="J1301" s="41">
        <f t="shared" si="107"/>
        <v>3</v>
      </c>
      <c r="K1301" s="41">
        <f t="shared" si="108"/>
        <v>3</v>
      </c>
      <c r="L1301" s="175"/>
      <c r="M1301" s="41">
        <f t="shared" si="109"/>
        <v>3</v>
      </c>
    </row>
    <row r="1302" spans="1:13" ht="14.5" hidden="1" x14ac:dyDescent="0.35">
      <c r="A1302" s="183">
        <v>2005</v>
      </c>
      <c r="B1302" s="184" t="s">
        <v>11</v>
      </c>
      <c r="C1302" s="227">
        <v>5</v>
      </c>
      <c r="D1302" s="174">
        <f t="shared" si="110"/>
        <v>5</v>
      </c>
      <c r="E1302" s="171">
        <f t="shared" si="106"/>
        <v>0</v>
      </c>
      <c r="F1302" s="175"/>
      <c r="G1302" s="175"/>
      <c r="H1302" s="175"/>
      <c r="I1302" s="185">
        <v>4</v>
      </c>
      <c r="J1302" s="41">
        <f t="shared" si="107"/>
        <v>4</v>
      </c>
      <c r="K1302" s="41">
        <f t="shared" si="108"/>
        <v>4</v>
      </c>
      <c r="L1302" s="175"/>
      <c r="M1302" s="41">
        <f t="shared" si="109"/>
        <v>4</v>
      </c>
    </row>
    <row r="1303" spans="1:13" ht="14.5" hidden="1" x14ac:dyDescent="0.35">
      <c r="A1303" s="183">
        <v>2005</v>
      </c>
      <c r="B1303" s="184" t="s">
        <v>11</v>
      </c>
      <c r="C1303" s="227">
        <v>15</v>
      </c>
      <c r="D1303" s="174">
        <f t="shared" si="110"/>
        <v>15</v>
      </c>
      <c r="E1303" s="171">
        <f t="shared" si="106"/>
        <v>0</v>
      </c>
      <c r="F1303" s="175"/>
      <c r="G1303" s="175"/>
      <c r="H1303" s="175"/>
      <c r="I1303" s="185">
        <v>10</v>
      </c>
      <c r="J1303" s="41">
        <f t="shared" si="107"/>
        <v>10</v>
      </c>
      <c r="K1303" s="41">
        <f t="shared" si="108"/>
        <v>10</v>
      </c>
      <c r="L1303" s="175"/>
      <c r="M1303" s="41">
        <f t="shared" si="109"/>
        <v>10</v>
      </c>
    </row>
    <row r="1304" spans="1:13" ht="14.5" hidden="1" x14ac:dyDescent="0.35">
      <c r="A1304" s="183">
        <v>2005</v>
      </c>
      <c r="B1304" s="184" t="s">
        <v>12</v>
      </c>
      <c r="C1304" s="227">
        <v>-5</v>
      </c>
      <c r="D1304" s="174">
        <f t="shared" si="110"/>
        <v>-5</v>
      </c>
      <c r="E1304" s="171">
        <f t="shared" si="106"/>
        <v>0</v>
      </c>
      <c r="F1304" s="175"/>
      <c r="G1304" s="175"/>
      <c r="H1304" s="175"/>
      <c r="I1304" s="185">
        <v>3</v>
      </c>
      <c r="J1304" s="41">
        <f t="shared" si="107"/>
        <v>3</v>
      </c>
      <c r="K1304" s="41">
        <f t="shared" si="108"/>
        <v>3</v>
      </c>
      <c r="L1304" s="175"/>
      <c r="M1304" s="41">
        <f t="shared" si="109"/>
        <v>3</v>
      </c>
    </row>
    <row r="1305" spans="1:13" ht="14.5" hidden="1" x14ac:dyDescent="0.35">
      <c r="A1305" s="183">
        <v>2005</v>
      </c>
      <c r="B1305" s="184" t="s">
        <v>14</v>
      </c>
      <c r="C1305" s="227">
        <v>20</v>
      </c>
      <c r="D1305" s="174">
        <f t="shared" si="110"/>
        <v>20</v>
      </c>
      <c r="E1305" s="171">
        <f t="shared" si="106"/>
        <v>0</v>
      </c>
      <c r="F1305" s="175"/>
      <c r="G1305" s="175"/>
      <c r="H1305" s="175"/>
      <c r="I1305" s="185">
        <v>25</v>
      </c>
      <c r="J1305" s="41">
        <f t="shared" si="107"/>
        <v>25</v>
      </c>
      <c r="K1305" s="41">
        <f t="shared" si="108"/>
        <v>25</v>
      </c>
      <c r="L1305" s="175"/>
      <c r="M1305" s="41">
        <f t="shared" si="109"/>
        <v>25</v>
      </c>
    </row>
    <row r="1306" spans="1:13" ht="14.5" hidden="1" x14ac:dyDescent="0.35">
      <c r="A1306" s="183">
        <v>2005</v>
      </c>
      <c r="B1306" s="184" t="s">
        <v>11</v>
      </c>
      <c r="C1306" s="227">
        <v>15</v>
      </c>
      <c r="D1306" s="174">
        <f t="shared" si="110"/>
        <v>15</v>
      </c>
      <c r="E1306" s="171">
        <f t="shared" si="106"/>
        <v>0</v>
      </c>
      <c r="F1306" s="175"/>
      <c r="G1306" s="175"/>
      <c r="H1306" s="175"/>
      <c r="I1306" s="185">
        <v>12</v>
      </c>
      <c r="J1306" s="41">
        <f t="shared" si="107"/>
        <v>12</v>
      </c>
      <c r="K1306" s="41">
        <f t="shared" si="108"/>
        <v>12</v>
      </c>
      <c r="L1306" s="175"/>
      <c r="M1306" s="41">
        <f t="shared" si="109"/>
        <v>12</v>
      </c>
    </row>
    <row r="1307" spans="1:13" ht="14.5" hidden="1" x14ac:dyDescent="0.35">
      <c r="A1307" s="183">
        <v>2005</v>
      </c>
      <c r="B1307" s="184" t="s">
        <v>13</v>
      </c>
      <c r="C1307" s="227">
        <v>5</v>
      </c>
      <c r="D1307" s="174">
        <f t="shared" si="110"/>
        <v>5</v>
      </c>
      <c r="E1307" s="171">
        <f t="shared" si="106"/>
        <v>0</v>
      </c>
      <c r="F1307" s="175"/>
      <c r="G1307" s="175"/>
      <c r="H1307" s="175"/>
      <c r="I1307" s="185">
        <v>20</v>
      </c>
      <c r="J1307" s="41">
        <f t="shared" si="107"/>
        <v>20</v>
      </c>
      <c r="K1307" s="41">
        <f t="shared" si="108"/>
        <v>20</v>
      </c>
      <c r="L1307" s="175"/>
      <c r="M1307" s="41">
        <f t="shared" si="109"/>
        <v>20</v>
      </c>
    </row>
    <row r="1308" spans="1:13" ht="14.5" hidden="1" x14ac:dyDescent="0.35">
      <c r="A1308" s="183">
        <v>2005</v>
      </c>
      <c r="B1308" s="184" t="s">
        <v>11</v>
      </c>
      <c r="C1308" s="227">
        <v>15</v>
      </c>
      <c r="D1308" s="174">
        <f t="shared" si="110"/>
        <v>15</v>
      </c>
      <c r="E1308" s="171">
        <f t="shared" si="106"/>
        <v>0</v>
      </c>
      <c r="F1308" s="175"/>
      <c r="G1308" s="175"/>
      <c r="H1308" s="175"/>
      <c r="I1308" s="185">
        <v>100</v>
      </c>
      <c r="J1308" s="41" t="str">
        <f t="shared" si="107"/>
        <v/>
      </c>
      <c r="K1308" s="41" t="str">
        <f t="shared" si="108"/>
        <v/>
      </c>
      <c r="L1308" s="175"/>
      <c r="M1308" s="41" t="str">
        <f t="shared" si="109"/>
        <v/>
      </c>
    </row>
    <row r="1309" spans="1:13" ht="14.5" hidden="1" x14ac:dyDescent="0.35">
      <c r="A1309" s="183">
        <v>2005</v>
      </c>
      <c r="B1309" s="184" t="s">
        <v>11</v>
      </c>
      <c r="C1309" s="227">
        <v>10</v>
      </c>
      <c r="D1309" s="174">
        <f t="shared" si="110"/>
        <v>10</v>
      </c>
      <c r="E1309" s="171">
        <f t="shared" si="106"/>
        <v>0</v>
      </c>
      <c r="F1309" s="175"/>
      <c r="G1309" s="175"/>
      <c r="H1309" s="175"/>
      <c r="I1309" s="185">
        <v>10</v>
      </c>
      <c r="J1309" s="41">
        <f t="shared" si="107"/>
        <v>10</v>
      </c>
      <c r="K1309" s="41">
        <f t="shared" si="108"/>
        <v>10</v>
      </c>
      <c r="L1309" s="175"/>
      <c r="M1309" s="41">
        <f t="shared" si="109"/>
        <v>10</v>
      </c>
    </row>
    <row r="1310" spans="1:13" ht="14.5" hidden="1" x14ac:dyDescent="0.35">
      <c r="A1310" s="183">
        <v>2005</v>
      </c>
      <c r="B1310" s="184" t="s">
        <v>12</v>
      </c>
      <c r="C1310" s="227">
        <v>110</v>
      </c>
      <c r="D1310" s="174" t="str">
        <f t="shared" si="110"/>
        <v/>
      </c>
      <c r="E1310" s="171">
        <f t="shared" si="106"/>
        <v>1</v>
      </c>
      <c r="F1310" s="175"/>
      <c r="G1310" s="175"/>
      <c r="H1310" s="175"/>
      <c r="I1310" s="185">
        <v>10</v>
      </c>
      <c r="J1310" s="41">
        <f t="shared" si="107"/>
        <v>10</v>
      </c>
      <c r="K1310" s="41">
        <f t="shared" si="108"/>
        <v>10</v>
      </c>
      <c r="L1310" s="175"/>
      <c r="M1310" s="41">
        <f t="shared" si="109"/>
        <v>10</v>
      </c>
    </row>
    <row r="1311" spans="1:13" ht="14.5" hidden="1" x14ac:dyDescent="0.35">
      <c r="A1311" s="183">
        <v>2005</v>
      </c>
      <c r="B1311" s="184" t="s">
        <v>12</v>
      </c>
      <c r="C1311" s="227">
        <v>0</v>
      </c>
      <c r="D1311" s="174">
        <f t="shared" si="110"/>
        <v>0</v>
      </c>
      <c r="E1311" s="171">
        <f t="shared" si="106"/>
        <v>0</v>
      </c>
      <c r="F1311" s="175"/>
      <c r="G1311" s="175"/>
      <c r="H1311" s="175"/>
      <c r="I1311" s="186"/>
      <c r="J1311" s="41" t="str">
        <f t="shared" si="107"/>
        <v/>
      </c>
      <c r="K1311" s="41" t="str">
        <f t="shared" si="108"/>
        <v/>
      </c>
      <c r="L1311" s="175"/>
      <c r="M1311" s="41" t="str">
        <f t="shared" si="109"/>
        <v/>
      </c>
    </row>
    <row r="1312" spans="1:13" ht="14.5" hidden="1" x14ac:dyDescent="0.35">
      <c r="A1312" s="183">
        <v>2005</v>
      </c>
      <c r="B1312" s="184" t="s">
        <v>12</v>
      </c>
      <c r="C1312" s="227">
        <v>4</v>
      </c>
      <c r="D1312" s="174">
        <f t="shared" si="110"/>
        <v>4</v>
      </c>
      <c r="E1312" s="171">
        <f t="shared" si="106"/>
        <v>0</v>
      </c>
      <c r="F1312" s="175"/>
      <c r="G1312" s="175"/>
      <c r="H1312" s="175"/>
      <c r="I1312" s="185">
        <v>4</v>
      </c>
      <c r="J1312" s="41">
        <f t="shared" si="107"/>
        <v>4</v>
      </c>
      <c r="K1312" s="41">
        <f t="shared" si="108"/>
        <v>4</v>
      </c>
      <c r="L1312" s="175"/>
      <c r="M1312" s="41">
        <f t="shared" si="109"/>
        <v>4</v>
      </c>
    </row>
    <row r="1313" spans="1:13" ht="14.5" hidden="1" x14ac:dyDescent="0.35">
      <c r="A1313" s="183">
        <v>2005</v>
      </c>
      <c r="B1313" s="184" t="s">
        <v>13</v>
      </c>
      <c r="C1313" s="227">
        <v>5</v>
      </c>
      <c r="D1313" s="174">
        <f t="shared" si="110"/>
        <v>5</v>
      </c>
      <c r="E1313" s="171">
        <f t="shared" si="106"/>
        <v>0</v>
      </c>
      <c r="F1313" s="175"/>
      <c r="G1313" s="175"/>
      <c r="H1313" s="175"/>
      <c r="I1313" s="185">
        <v>30</v>
      </c>
      <c r="J1313" s="41">
        <f t="shared" si="107"/>
        <v>30</v>
      </c>
      <c r="K1313" s="41">
        <f t="shared" si="108"/>
        <v>30</v>
      </c>
      <c r="L1313" s="175"/>
      <c r="M1313" s="41">
        <f t="shared" si="109"/>
        <v>30</v>
      </c>
    </row>
    <row r="1314" spans="1:13" ht="14.5" hidden="1" x14ac:dyDescent="0.35">
      <c r="A1314" s="183">
        <v>2005</v>
      </c>
      <c r="B1314" s="184" t="s">
        <v>14</v>
      </c>
      <c r="C1314" s="227">
        <v>5</v>
      </c>
      <c r="D1314" s="174">
        <f t="shared" si="110"/>
        <v>5</v>
      </c>
      <c r="E1314" s="171">
        <f t="shared" si="106"/>
        <v>0</v>
      </c>
      <c r="F1314" s="175"/>
      <c r="G1314" s="175"/>
      <c r="H1314" s="175"/>
      <c r="I1314" s="185">
        <v>5</v>
      </c>
      <c r="J1314" s="41">
        <f t="shared" si="107"/>
        <v>5</v>
      </c>
      <c r="K1314" s="41">
        <f t="shared" si="108"/>
        <v>5</v>
      </c>
      <c r="L1314" s="175"/>
      <c r="M1314" s="41">
        <f t="shared" si="109"/>
        <v>5</v>
      </c>
    </row>
    <row r="1315" spans="1:13" ht="14.5" hidden="1" x14ac:dyDescent="0.35">
      <c r="A1315" s="183">
        <v>2005</v>
      </c>
      <c r="B1315" s="184" t="s">
        <v>13</v>
      </c>
      <c r="C1315" s="227">
        <v>5</v>
      </c>
      <c r="D1315" s="174">
        <f t="shared" si="110"/>
        <v>5</v>
      </c>
      <c r="E1315" s="171">
        <f t="shared" si="106"/>
        <v>0</v>
      </c>
      <c r="F1315" s="175"/>
      <c r="G1315" s="175"/>
      <c r="H1315" s="175"/>
      <c r="I1315" s="185">
        <v>5</v>
      </c>
      <c r="J1315" s="41">
        <f t="shared" si="107"/>
        <v>5</v>
      </c>
      <c r="K1315" s="41">
        <f t="shared" si="108"/>
        <v>5</v>
      </c>
      <c r="L1315" s="175"/>
      <c r="M1315" s="41">
        <f t="shared" si="109"/>
        <v>5</v>
      </c>
    </row>
    <row r="1316" spans="1:13" ht="14.5" hidden="1" x14ac:dyDescent="0.35">
      <c r="A1316" s="183">
        <v>2005</v>
      </c>
      <c r="B1316" s="184" t="s">
        <v>13</v>
      </c>
      <c r="C1316" s="227">
        <v>7</v>
      </c>
      <c r="D1316" s="174">
        <f t="shared" si="110"/>
        <v>7</v>
      </c>
      <c r="E1316" s="171">
        <f t="shared" si="106"/>
        <v>0</v>
      </c>
      <c r="F1316" s="175"/>
      <c r="G1316" s="175"/>
      <c r="H1316" s="175"/>
      <c r="I1316" s="185">
        <v>7</v>
      </c>
      <c r="J1316" s="41">
        <f t="shared" si="107"/>
        <v>7</v>
      </c>
      <c r="K1316" s="41">
        <f t="shared" si="108"/>
        <v>7</v>
      </c>
      <c r="L1316" s="175"/>
      <c r="M1316" s="41">
        <f t="shared" si="109"/>
        <v>7</v>
      </c>
    </row>
    <row r="1317" spans="1:13" ht="14.5" hidden="1" x14ac:dyDescent="0.35">
      <c r="A1317" s="183">
        <v>2005</v>
      </c>
      <c r="B1317" s="184" t="s">
        <v>11</v>
      </c>
      <c r="C1317" s="227">
        <v>7</v>
      </c>
      <c r="D1317" s="174">
        <f t="shared" si="110"/>
        <v>7</v>
      </c>
      <c r="E1317" s="171">
        <f t="shared" si="106"/>
        <v>0</v>
      </c>
      <c r="F1317" s="175"/>
      <c r="G1317" s="175"/>
      <c r="H1317" s="175"/>
      <c r="I1317" s="185">
        <v>3</v>
      </c>
      <c r="J1317" s="41">
        <f t="shared" si="107"/>
        <v>3</v>
      </c>
      <c r="K1317" s="41">
        <f t="shared" si="108"/>
        <v>3</v>
      </c>
      <c r="L1317" s="175"/>
      <c r="M1317" s="41">
        <f t="shared" si="109"/>
        <v>3</v>
      </c>
    </row>
    <row r="1318" spans="1:13" ht="14.5" hidden="1" x14ac:dyDescent="0.35">
      <c r="A1318" s="183">
        <v>2005</v>
      </c>
      <c r="B1318" s="184" t="s">
        <v>11</v>
      </c>
      <c r="C1318" s="227">
        <v>7.5</v>
      </c>
      <c r="D1318" s="174">
        <f t="shared" si="110"/>
        <v>7.5</v>
      </c>
      <c r="E1318" s="171">
        <f t="shared" si="106"/>
        <v>0</v>
      </c>
      <c r="F1318" s="175"/>
      <c r="G1318" s="175"/>
      <c r="H1318" s="175"/>
      <c r="I1318" s="185">
        <v>5</v>
      </c>
      <c r="J1318" s="41">
        <f t="shared" si="107"/>
        <v>5</v>
      </c>
      <c r="K1318" s="41">
        <f t="shared" si="108"/>
        <v>5</v>
      </c>
      <c r="L1318" s="175"/>
      <c r="M1318" s="41">
        <f t="shared" si="109"/>
        <v>5</v>
      </c>
    </row>
    <row r="1319" spans="1:13" ht="14.5" hidden="1" x14ac:dyDescent="0.35">
      <c r="A1319" s="183">
        <v>2005</v>
      </c>
      <c r="B1319" s="184" t="s">
        <v>13</v>
      </c>
      <c r="C1319" s="227">
        <v>8</v>
      </c>
      <c r="D1319" s="174">
        <f t="shared" si="110"/>
        <v>8</v>
      </c>
      <c r="E1319" s="171">
        <f t="shared" si="106"/>
        <v>0</v>
      </c>
      <c r="F1319" s="175"/>
      <c r="G1319" s="175"/>
      <c r="H1319" s="175"/>
      <c r="I1319" s="185">
        <v>5</v>
      </c>
      <c r="J1319" s="41">
        <f t="shared" si="107"/>
        <v>5</v>
      </c>
      <c r="K1319" s="41">
        <f t="shared" si="108"/>
        <v>5</v>
      </c>
      <c r="L1319" s="175"/>
      <c r="M1319" s="41">
        <f t="shared" si="109"/>
        <v>5</v>
      </c>
    </row>
    <row r="1320" spans="1:13" ht="14.5" hidden="1" x14ac:dyDescent="0.35">
      <c r="A1320" s="183">
        <v>2005</v>
      </c>
      <c r="B1320" s="184" t="s">
        <v>12</v>
      </c>
      <c r="C1320" s="227">
        <v>10</v>
      </c>
      <c r="D1320" s="174">
        <f t="shared" si="110"/>
        <v>10</v>
      </c>
      <c r="E1320" s="171">
        <f t="shared" si="106"/>
        <v>0</v>
      </c>
      <c r="F1320" s="175"/>
      <c r="G1320" s="175"/>
      <c r="H1320" s="175"/>
      <c r="I1320" s="185">
        <v>15</v>
      </c>
      <c r="J1320" s="41">
        <f t="shared" si="107"/>
        <v>15</v>
      </c>
      <c r="K1320" s="41">
        <f t="shared" si="108"/>
        <v>15</v>
      </c>
      <c r="L1320" s="175"/>
      <c r="M1320" s="41">
        <f t="shared" si="109"/>
        <v>15</v>
      </c>
    </row>
    <row r="1321" spans="1:13" ht="14.5" hidden="1" x14ac:dyDescent="0.35">
      <c r="A1321" s="183">
        <v>2005</v>
      </c>
      <c r="B1321" s="184" t="s">
        <v>13</v>
      </c>
      <c r="C1321" s="227">
        <v>10</v>
      </c>
      <c r="D1321" s="174">
        <f t="shared" si="110"/>
        <v>10</v>
      </c>
      <c r="E1321" s="171">
        <f t="shared" si="106"/>
        <v>0</v>
      </c>
      <c r="F1321" s="175"/>
      <c r="G1321" s="175"/>
      <c r="H1321" s="175"/>
      <c r="I1321" s="185">
        <v>5</v>
      </c>
      <c r="J1321" s="41">
        <f t="shared" si="107"/>
        <v>5</v>
      </c>
      <c r="K1321" s="41">
        <f t="shared" si="108"/>
        <v>5</v>
      </c>
      <c r="L1321" s="175"/>
      <c r="M1321" s="41">
        <f t="shared" si="109"/>
        <v>5</v>
      </c>
    </row>
    <row r="1322" spans="1:13" ht="14.5" hidden="1" x14ac:dyDescent="0.35">
      <c r="A1322" s="183">
        <v>2005</v>
      </c>
      <c r="B1322" s="184" t="s">
        <v>14</v>
      </c>
      <c r="C1322" s="227">
        <v>10</v>
      </c>
      <c r="D1322" s="174">
        <f t="shared" si="110"/>
        <v>10</v>
      </c>
      <c r="E1322" s="171">
        <f t="shared" si="106"/>
        <v>0</v>
      </c>
      <c r="F1322" s="175"/>
      <c r="G1322" s="175"/>
      <c r="H1322" s="175"/>
      <c r="I1322" s="185">
        <v>5</v>
      </c>
      <c r="J1322" s="41">
        <f t="shared" si="107"/>
        <v>5</v>
      </c>
      <c r="K1322" s="41">
        <f t="shared" si="108"/>
        <v>5</v>
      </c>
      <c r="L1322" s="175"/>
      <c r="M1322" s="41">
        <f t="shared" si="109"/>
        <v>5</v>
      </c>
    </row>
    <row r="1323" spans="1:13" ht="14.5" hidden="1" x14ac:dyDescent="0.35">
      <c r="A1323" s="183">
        <v>2005</v>
      </c>
      <c r="B1323" s="184" t="s">
        <v>12</v>
      </c>
      <c r="C1323" s="227">
        <v>10</v>
      </c>
      <c r="D1323" s="174">
        <f t="shared" si="110"/>
        <v>10</v>
      </c>
      <c r="E1323" s="171">
        <f t="shared" si="106"/>
        <v>0</v>
      </c>
      <c r="F1323" s="175"/>
      <c r="G1323" s="175"/>
      <c r="H1323" s="175"/>
      <c r="I1323" s="185">
        <v>5</v>
      </c>
      <c r="J1323" s="41">
        <f t="shared" si="107"/>
        <v>5</v>
      </c>
      <c r="K1323" s="41">
        <f t="shared" si="108"/>
        <v>5</v>
      </c>
      <c r="L1323" s="175"/>
      <c r="M1323" s="41">
        <f t="shared" si="109"/>
        <v>5</v>
      </c>
    </row>
    <row r="1324" spans="1:13" ht="14.5" hidden="1" x14ac:dyDescent="0.35">
      <c r="A1324" s="183">
        <v>2005</v>
      </c>
      <c r="B1324" s="184" t="s">
        <v>11</v>
      </c>
      <c r="C1324" s="227">
        <v>15</v>
      </c>
      <c r="D1324" s="174">
        <f t="shared" si="110"/>
        <v>15</v>
      </c>
      <c r="E1324" s="171">
        <f t="shared" si="106"/>
        <v>0</v>
      </c>
      <c r="F1324" s="175"/>
      <c r="G1324" s="175"/>
      <c r="H1324" s="175"/>
      <c r="I1324" s="185">
        <v>8</v>
      </c>
      <c r="J1324" s="41">
        <f t="shared" si="107"/>
        <v>8</v>
      </c>
      <c r="K1324" s="41">
        <f t="shared" si="108"/>
        <v>8</v>
      </c>
      <c r="L1324" s="175"/>
      <c r="M1324" s="41">
        <f t="shared" si="109"/>
        <v>8</v>
      </c>
    </row>
    <row r="1325" spans="1:13" ht="14.5" hidden="1" x14ac:dyDescent="0.35">
      <c r="A1325" s="183">
        <v>2005</v>
      </c>
      <c r="B1325" s="184" t="s">
        <v>12</v>
      </c>
      <c r="C1325" s="227">
        <v>20</v>
      </c>
      <c r="D1325" s="174">
        <f t="shared" si="110"/>
        <v>20</v>
      </c>
      <c r="E1325" s="171">
        <f t="shared" si="106"/>
        <v>0</v>
      </c>
      <c r="F1325" s="175"/>
      <c r="G1325" s="175"/>
      <c r="H1325" s="175"/>
      <c r="I1325" s="185">
        <v>20</v>
      </c>
      <c r="J1325" s="41">
        <f t="shared" si="107"/>
        <v>20</v>
      </c>
      <c r="K1325" s="41">
        <f t="shared" si="108"/>
        <v>20</v>
      </c>
      <c r="L1325" s="175"/>
      <c r="M1325" s="41">
        <f t="shared" si="109"/>
        <v>20</v>
      </c>
    </row>
    <row r="1326" spans="1:13" ht="14.5" hidden="1" x14ac:dyDescent="0.35">
      <c r="A1326" s="183">
        <v>2005</v>
      </c>
      <c r="B1326" s="184" t="s">
        <v>13</v>
      </c>
      <c r="C1326" s="227">
        <v>0</v>
      </c>
      <c r="D1326" s="174">
        <f t="shared" si="110"/>
        <v>0</v>
      </c>
      <c r="E1326" s="171">
        <f t="shared" si="106"/>
        <v>0</v>
      </c>
      <c r="F1326" s="175"/>
      <c r="G1326" s="175"/>
      <c r="H1326" s="175"/>
      <c r="I1326" s="186"/>
      <c r="J1326" s="41" t="str">
        <f t="shared" si="107"/>
        <v/>
      </c>
      <c r="K1326" s="41" t="str">
        <f t="shared" si="108"/>
        <v/>
      </c>
      <c r="L1326" s="175"/>
      <c r="M1326" s="41" t="str">
        <f t="shared" si="109"/>
        <v/>
      </c>
    </row>
    <row r="1327" spans="1:13" ht="14.5" hidden="1" x14ac:dyDescent="0.35">
      <c r="A1327" s="183">
        <v>2005</v>
      </c>
      <c r="B1327" s="184" t="s">
        <v>13</v>
      </c>
      <c r="C1327" s="227">
        <v>5</v>
      </c>
      <c r="D1327" s="174">
        <f t="shared" si="110"/>
        <v>5</v>
      </c>
      <c r="E1327" s="171">
        <f t="shared" si="106"/>
        <v>0</v>
      </c>
      <c r="F1327" s="175"/>
      <c r="G1327" s="175"/>
      <c r="H1327" s="175"/>
      <c r="I1327" s="185">
        <v>4</v>
      </c>
      <c r="J1327" s="41">
        <f t="shared" si="107"/>
        <v>4</v>
      </c>
      <c r="K1327" s="41">
        <f t="shared" si="108"/>
        <v>4</v>
      </c>
      <c r="L1327" s="175"/>
      <c r="M1327" s="41">
        <f t="shared" si="109"/>
        <v>4</v>
      </c>
    </row>
    <row r="1328" spans="1:13" ht="14.5" hidden="1" x14ac:dyDescent="0.35">
      <c r="A1328" s="183">
        <v>2005</v>
      </c>
      <c r="B1328" s="184" t="s">
        <v>12</v>
      </c>
      <c r="C1328" s="227">
        <v>5</v>
      </c>
      <c r="D1328" s="174">
        <f t="shared" si="110"/>
        <v>5</v>
      </c>
      <c r="E1328" s="171">
        <f t="shared" si="106"/>
        <v>0</v>
      </c>
      <c r="F1328" s="175"/>
      <c r="G1328" s="175"/>
      <c r="H1328" s="175"/>
      <c r="I1328" s="185">
        <v>5</v>
      </c>
      <c r="J1328" s="41">
        <f t="shared" si="107"/>
        <v>5</v>
      </c>
      <c r="K1328" s="41">
        <f t="shared" si="108"/>
        <v>5</v>
      </c>
      <c r="L1328" s="175"/>
      <c r="M1328" s="41">
        <f t="shared" si="109"/>
        <v>5</v>
      </c>
    </row>
    <row r="1329" spans="1:13" ht="14.5" hidden="1" x14ac:dyDescent="0.35">
      <c r="A1329" s="183">
        <v>2005</v>
      </c>
      <c r="B1329" s="184" t="s">
        <v>11</v>
      </c>
      <c r="C1329" s="227">
        <v>10</v>
      </c>
      <c r="D1329" s="174">
        <f t="shared" si="110"/>
        <v>10</v>
      </c>
      <c r="E1329" s="171">
        <f t="shared" si="106"/>
        <v>0</v>
      </c>
      <c r="F1329" s="175"/>
      <c r="G1329" s="175"/>
      <c r="H1329" s="175"/>
      <c r="I1329" s="185">
        <v>10</v>
      </c>
      <c r="J1329" s="41">
        <f t="shared" si="107"/>
        <v>10</v>
      </c>
      <c r="K1329" s="41">
        <f t="shared" si="108"/>
        <v>10</v>
      </c>
      <c r="L1329" s="175"/>
      <c r="M1329" s="41">
        <f t="shared" si="109"/>
        <v>10</v>
      </c>
    </row>
    <row r="1330" spans="1:13" ht="14.5" hidden="1" x14ac:dyDescent="0.35">
      <c r="A1330" s="183">
        <v>2005</v>
      </c>
      <c r="B1330" s="184" t="s">
        <v>14</v>
      </c>
      <c r="C1330" s="227">
        <v>10</v>
      </c>
      <c r="D1330" s="174">
        <f t="shared" si="110"/>
        <v>10</v>
      </c>
      <c r="E1330" s="171">
        <f t="shared" si="106"/>
        <v>0</v>
      </c>
      <c r="F1330" s="175"/>
      <c r="G1330" s="175"/>
      <c r="H1330" s="175"/>
      <c r="I1330" s="185">
        <v>50</v>
      </c>
      <c r="J1330" s="41">
        <f t="shared" si="107"/>
        <v>50</v>
      </c>
      <c r="K1330" s="41" t="str">
        <f t="shared" si="108"/>
        <v/>
      </c>
      <c r="L1330" s="175"/>
      <c r="M1330" s="41" t="str">
        <f t="shared" si="109"/>
        <v/>
      </c>
    </row>
    <row r="1331" spans="1:13" ht="14.5" hidden="1" x14ac:dyDescent="0.35">
      <c r="A1331" s="183">
        <v>2005</v>
      </c>
      <c r="B1331" s="184" t="s">
        <v>12</v>
      </c>
      <c r="C1331" s="227">
        <v>20</v>
      </c>
      <c r="D1331" s="174">
        <f t="shared" si="110"/>
        <v>20</v>
      </c>
      <c r="E1331" s="171">
        <f t="shared" si="106"/>
        <v>0</v>
      </c>
      <c r="F1331" s="175"/>
      <c r="G1331" s="175"/>
      <c r="H1331" s="175"/>
      <c r="I1331" s="185">
        <v>2</v>
      </c>
      <c r="J1331" s="41">
        <f t="shared" si="107"/>
        <v>2</v>
      </c>
      <c r="K1331" s="41">
        <f t="shared" si="108"/>
        <v>2</v>
      </c>
      <c r="L1331" s="175"/>
      <c r="M1331" s="41">
        <f t="shared" si="109"/>
        <v>2</v>
      </c>
    </row>
    <row r="1332" spans="1:13" ht="14.5" hidden="1" x14ac:dyDescent="0.35">
      <c r="A1332" s="183">
        <v>2005</v>
      </c>
      <c r="B1332" s="184" t="s">
        <v>12</v>
      </c>
      <c r="C1332" s="227">
        <v>20</v>
      </c>
      <c r="D1332" s="174">
        <f t="shared" si="110"/>
        <v>20</v>
      </c>
      <c r="E1332" s="171">
        <f t="shared" si="106"/>
        <v>0</v>
      </c>
      <c r="F1332" s="175"/>
      <c r="G1332" s="175"/>
      <c r="H1332" s="175"/>
      <c r="I1332" s="185">
        <v>5</v>
      </c>
      <c r="J1332" s="41">
        <f t="shared" si="107"/>
        <v>5</v>
      </c>
      <c r="K1332" s="41">
        <f t="shared" si="108"/>
        <v>5</v>
      </c>
      <c r="L1332" s="175"/>
      <c r="M1332" s="41">
        <f t="shared" si="109"/>
        <v>5</v>
      </c>
    </row>
    <row r="1333" spans="1:13" ht="14.5" hidden="1" x14ac:dyDescent="0.35">
      <c r="A1333" s="183">
        <v>2005</v>
      </c>
      <c r="B1333" s="184" t="s">
        <v>14</v>
      </c>
      <c r="C1333" s="227">
        <v>-10</v>
      </c>
      <c r="D1333" s="174">
        <f t="shared" si="110"/>
        <v>-10</v>
      </c>
      <c r="E1333" s="171">
        <f t="shared" si="106"/>
        <v>0</v>
      </c>
      <c r="F1333" s="175"/>
      <c r="G1333" s="175"/>
      <c r="H1333" s="175"/>
      <c r="I1333" s="185">
        <v>5</v>
      </c>
      <c r="J1333" s="41">
        <f t="shared" si="107"/>
        <v>5</v>
      </c>
      <c r="K1333" s="41">
        <f t="shared" si="108"/>
        <v>5</v>
      </c>
      <c r="L1333" s="175"/>
      <c r="M1333" s="41">
        <f t="shared" si="109"/>
        <v>5</v>
      </c>
    </row>
    <row r="1334" spans="1:13" ht="14.5" hidden="1" x14ac:dyDescent="0.35">
      <c r="A1334" s="183">
        <v>2005</v>
      </c>
      <c r="B1334" s="184" t="s">
        <v>12</v>
      </c>
      <c r="C1334" s="227">
        <v>5</v>
      </c>
      <c r="D1334" s="174">
        <f t="shared" si="110"/>
        <v>5</v>
      </c>
      <c r="E1334" s="171">
        <f t="shared" si="106"/>
        <v>0</v>
      </c>
      <c r="F1334" s="175"/>
      <c r="G1334" s="175"/>
      <c r="H1334" s="175"/>
      <c r="I1334" s="185">
        <v>2</v>
      </c>
      <c r="J1334" s="41">
        <f t="shared" si="107"/>
        <v>2</v>
      </c>
      <c r="K1334" s="41">
        <f t="shared" si="108"/>
        <v>2</v>
      </c>
      <c r="L1334" s="175"/>
      <c r="M1334" s="41">
        <f t="shared" si="109"/>
        <v>2</v>
      </c>
    </row>
    <row r="1335" spans="1:13" ht="14.5" hidden="1" x14ac:dyDescent="0.35">
      <c r="A1335" s="183">
        <v>2005</v>
      </c>
      <c r="B1335" s="184" t="s">
        <v>12</v>
      </c>
      <c r="C1335" s="227">
        <v>5</v>
      </c>
      <c r="D1335" s="174">
        <f t="shared" si="110"/>
        <v>5</v>
      </c>
      <c r="E1335" s="171">
        <f t="shared" si="106"/>
        <v>0</v>
      </c>
      <c r="F1335" s="175"/>
      <c r="G1335" s="175"/>
      <c r="H1335" s="175"/>
      <c r="I1335" s="185">
        <v>10</v>
      </c>
      <c r="J1335" s="41">
        <f t="shared" si="107"/>
        <v>10</v>
      </c>
      <c r="K1335" s="41">
        <f t="shared" si="108"/>
        <v>10</v>
      </c>
      <c r="L1335" s="175"/>
      <c r="M1335" s="41">
        <f t="shared" si="109"/>
        <v>10</v>
      </c>
    </row>
    <row r="1336" spans="1:13" ht="14.5" hidden="1" x14ac:dyDescent="0.35">
      <c r="A1336" s="183">
        <v>2005</v>
      </c>
      <c r="B1336" s="184" t="s">
        <v>14</v>
      </c>
      <c r="C1336" s="227">
        <v>10</v>
      </c>
      <c r="D1336" s="174">
        <f t="shared" si="110"/>
        <v>10</v>
      </c>
      <c r="E1336" s="171">
        <f t="shared" si="106"/>
        <v>0</v>
      </c>
      <c r="F1336" s="175"/>
      <c r="G1336" s="175"/>
      <c r="H1336" s="175"/>
      <c r="I1336" s="185">
        <v>5</v>
      </c>
      <c r="J1336" s="41">
        <f t="shared" si="107"/>
        <v>5</v>
      </c>
      <c r="K1336" s="41">
        <f t="shared" si="108"/>
        <v>5</v>
      </c>
      <c r="L1336" s="175"/>
      <c r="M1336" s="41">
        <f t="shared" si="109"/>
        <v>5</v>
      </c>
    </row>
    <row r="1337" spans="1:13" ht="14.5" hidden="1" x14ac:dyDescent="0.35">
      <c r="A1337" s="183">
        <v>2005</v>
      </c>
      <c r="B1337" s="184" t="s">
        <v>13</v>
      </c>
      <c r="C1337" s="226"/>
      <c r="D1337" s="174" t="str">
        <f t="shared" si="110"/>
        <v/>
      </c>
      <c r="E1337" s="171">
        <f t="shared" si="106"/>
        <v>0</v>
      </c>
      <c r="F1337" s="175"/>
      <c r="G1337" s="175"/>
      <c r="H1337" s="175"/>
      <c r="I1337" s="185">
        <v>3</v>
      </c>
      <c r="J1337" s="41">
        <f t="shared" si="107"/>
        <v>3</v>
      </c>
      <c r="K1337" s="41">
        <f t="shared" si="108"/>
        <v>3</v>
      </c>
      <c r="L1337" s="175"/>
      <c r="M1337" s="41">
        <f t="shared" si="109"/>
        <v>3</v>
      </c>
    </row>
    <row r="1338" spans="1:13" ht="14.5" hidden="1" x14ac:dyDescent="0.35">
      <c r="A1338" s="183">
        <v>2005</v>
      </c>
      <c r="B1338" s="184" t="s">
        <v>14</v>
      </c>
      <c r="C1338" s="227">
        <v>1</v>
      </c>
      <c r="D1338" s="174">
        <f t="shared" si="110"/>
        <v>1</v>
      </c>
      <c r="E1338" s="171">
        <f t="shared" si="106"/>
        <v>0</v>
      </c>
      <c r="F1338" s="175"/>
      <c r="G1338" s="175"/>
      <c r="H1338" s="175"/>
      <c r="I1338" s="185">
        <v>1</v>
      </c>
      <c r="J1338" s="41">
        <f t="shared" si="107"/>
        <v>1</v>
      </c>
      <c r="K1338" s="41">
        <f t="shared" si="108"/>
        <v>1</v>
      </c>
      <c r="L1338" s="175"/>
      <c r="M1338" s="41">
        <f t="shared" si="109"/>
        <v>1</v>
      </c>
    </row>
    <row r="1339" spans="1:13" ht="14.5" hidden="1" x14ac:dyDescent="0.35">
      <c r="A1339" s="183">
        <v>2005</v>
      </c>
      <c r="B1339" s="184" t="s">
        <v>11</v>
      </c>
      <c r="C1339" s="227">
        <v>5</v>
      </c>
      <c r="D1339" s="174">
        <f t="shared" si="110"/>
        <v>5</v>
      </c>
      <c r="E1339" s="171">
        <f t="shared" si="106"/>
        <v>0</v>
      </c>
      <c r="F1339" s="175"/>
      <c r="G1339" s="175"/>
      <c r="H1339" s="175"/>
      <c r="I1339" s="185">
        <v>2.5</v>
      </c>
      <c r="J1339" s="41">
        <f t="shared" si="107"/>
        <v>2.5</v>
      </c>
      <c r="K1339" s="41">
        <f t="shared" si="108"/>
        <v>2.5</v>
      </c>
      <c r="L1339" s="175"/>
      <c r="M1339" s="41">
        <f t="shared" si="109"/>
        <v>2.5</v>
      </c>
    </row>
    <row r="1340" spans="1:13" ht="14.5" hidden="1" x14ac:dyDescent="0.35">
      <c r="A1340" s="183">
        <v>2005</v>
      </c>
      <c r="B1340" s="184" t="s">
        <v>13</v>
      </c>
      <c r="C1340" s="227">
        <v>75</v>
      </c>
      <c r="D1340" s="174" t="str">
        <f t="shared" si="110"/>
        <v/>
      </c>
      <c r="E1340" s="171">
        <f t="shared" si="106"/>
        <v>1</v>
      </c>
      <c r="F1340" s="175"/>
      <c r="G1340" s="175"/>
      <c r="H1340" s="175"/>
      <c r="I1340" s="185">
        <v>30</v>
      </c>
      <c r="J1340" s="41">
        <f t="shared" si="107"/>
        <v>30</v>
      </c>
      <c r="K1340" s="41">
        <f t="shared" si="108"/>
        <v>30</v>
      </c>
      <c r="L1340" s="175"/>
      <c r="M1340" s="41">
        <f t="shared" si="109"/>
        <v>30</v>
      </c>
    </row>
    <row r="1341" spans="1:13" ht="14.5" hidden="1" x14ac:dyDescent="0.35">
      <c r="A1341" s="183">
        <v>2005</v>
      </c>
      <c r="B1341" s="184" t="s">
        <v>14</v>
      </c>
      <c r="C1341" s="227">
        <v>80</v>
      </c>
      <c r="D1341" s="174" t="str">
        <f t="shared" si="110"/>
        <v/>
      </c>
      <c r="E1341" s="171">
        <f t="shared" si="106"/>
        <v>1</v>
      </c>
      <c r="F1341" s="175"/>
      <c r="G1341" s="175"/>
      <c r="H1341" s="175"/>
      <c r="I1341" s="185">
        <v>100</v>
      </c>
      <c r="J1341" s="41" t="str">
        <f t="shared" si="107"/>
        <v/>
      </c>
      <c r="K1341" s="41" t="str">
        <f t="shared" si="108"/>
        <v/>
      </c>
      <c r="L1341" s="175"/>
      <c r="M1341" s="41" t="str">
        <f t="shared" si="109"/>
        <v/>
      </c>
    </row>
    <row r="1342" spans="1:13" ht="14.5" hidden="1" x14ac:dyDescent="0.35">
      <c r="A1342" s="183">
        <v>2005</v>
      </c>
      <c r="B1342" s="184" t="s">
        <v>12</v>
      </c>
      <c r="C1342" s="227">
        <v>10</v>
      </c>
      <c r="D1342" s="174">
        <f t="shared" si="110"/>
        <v>10</v>
      </c>
      <c r="E1342" s="171">
        <f t="shared" si="106"/>
        <v>0</v>
      </c>
      <c r="F1342" s="175"/>
      <c r="G1342" s="175"/>
      <c r="H1342" s="175"/>
      <c r="I1342" s="185">
        <v>-30</v>
      </c>
      <c r="J1342" s="41">
        <f t="shared" si="107"/>
        <v>-30</v>
      </c>
      <c r="K1342" s="41">
        <f t="shared" si="108"/>
        <v>-30</v>
      </c>
      <c r="L1342" s="175"/>
      <c r="M1342" s="41">
        <f t="shared" si="109"/>
        <v>-30</v>
      </c>
    </row>
    <row r="1343" spans="1:13" ht="14.5" hidden="1" x14ac:dyDescent="0.35">
      <c r="A1343" s="183">
        <v>2005</v>
      </c>
      <c r="B1343" s="184" t="s">
        <v>13</v>
      </c>
      <c r="C1343" s="227">
        <v>4</v>
      </c>
      <c r="D1343" s="174">
        <f t="shared" si="110"/>
        <v>4</v>
      </c>
      <c r="E1343" s="171">
        <f t="shared" si="106"/>
        <v>0</v>
      </c>
      <c r="F1343" s="175"/>
      <c r="G1343" s="175"/>
      <c r="H1343" s="175"/>
      <c r="I1343" s="185">
        <v>4</v>
      </c>
      <c r="J1343" s="41">
        <f t="shared" si="107"/>
        <v>4</v>
      </c>
      <c r="K1343" s="41">
        <f t="shared" si="108"/>
        <v>4</v>
      </c>
      <c r="L1343" s="175"/>
      <c r="M1343" s="41">
        <f t="shared" si="109"/>
        <v>4</v>
      </c>
    </row>
    <row r="1344" spans="1:13" ht="14.5" hidden="1" x14ac:dyDescent="0.35">
      <c r="A1344" s="183">
        <v>2005</v>
      </c>
      <c r="B1344" s="184" t="s">
        <v>11</v>
      </c>
      <c r="C1344" s="227">
        <v>20</v>
      </c>
      <c r="D1344" s="174">
        <f t="shared" si="110"/>
        <v>20</v>
      </c>
      <c r="E1344" s="171">
        <f t="shared" si="106"/>
        <v>0</v>
      </c>
      <c r="F1344" s="175"/>
      <c r="G1344" s="175"/>
      <c r="H1344" s="175"/>
      <c r="I1344" s="185">
        <v>50</v>
      </c>
      <c r="J1344" s="41">
        <f t="shared" si="107"/>
        <v>50</v>
      </c>
      <c r="K1344" s="41" t="str">
        <f t="shared" si="108"/>
        <v/>
      </c>
      <c r="L1344" s="175"/>
      <c r="M1344" s="41" t="str">
        <f t="shared" si="109"/>
        <v/>
      </c>
    </row>
    <row r="1345" spans="1:13" ht="14.5" hidden="1" x14ac:dyDescent="0.35">
      <c r="A1345" s="183">
        <v>2005</v>
      </c>
      <c r="B1345" s="184" t="s">
        <v>12</v>
      </c>
      <c r="C1345" s="227">
        <v>5</v>
      </c>
      <c r="D1345" s="174">
        <f t="shared" si="110"/>
        <v>5</v>
      </c>
      <c r="E1345" s="171">
        <f t="shared" si="106"/>
        <v>0</v>
      </c>
      <c r="F1345" s="175"/>
      <c r="G1345" s="175"/>
      <c r="H1345" s="175"/>
      <c r="I1345" s="185">
        <v>5</v>
      </c>
      <c r="J1345" s="41">
        <f t="shared" si="107"/>
        <v>5</v>
      </c>
      <c r="K1345" s="41">
        <f t="shared" si="108"/>
        <v>5</v>
      </c>
      <c r="L1345" s="175"/>
      <c r="M1345" s="41">
        <f t="shared" si="109"/>
        <v>5</v>
      </c>
    </row>
    <row r="1346" spans="1:13" ht="14.5" hidden="1" x14ac:dyDescent="0.35">
      <c r="A1346" s="183">
        <v>2005</v>
      </c>
      <c r="B1346" s="184" t="s">
        <v>12</v>
      </c>
      <c r="C1346" s="227">
        <v>2</v>
      </c>
      <c r="D1346" s="174">
        <f t="shared" si="110"/>
        <v>2</v>
      </c>
      <c r="E1346" s="171">
        <f t="shared" ref="E1346:E1409" si="111">IF(D1346&lt;&gt;C1346,1,0)</f>
        <v>0</v>
      </c>
      <c r="F1346" s="175"/>
      <c r="G1346" s="175"/>
      <c r="H1346" s="175"/>
      <c r="I1346" s="185">
        <v>1</v>
      </c>
      <c r="J1346" s="41">
        <f t="shared" ref="J1346:J1409" si="112">IF(OR(I1346="",I1346&gt;=75),"",IF(AND(I1346&lt;75,OR(D1346&lt;=0,D1346="")),I1346,IF(AND(I1346&gt;=D1346*10,I1346&gt;30),D1346,IF(D1346&lt;&gt;"",I1346,""))))</f>
        <v>1</v>
      </c>
      <c r="K1346" s="41">
        <f t="shared" si="108"/>
        <v>1</v>
      </c>
      <c r="L1346" s="175"/>
      <c r="M1346" s="41">
        <f t="shared" si="109"/>
        <v>1</v>
      </c>
    </row>
    <row r="1347" spans="1:13" ht="14.5" hidden="1" x14ac:dyDescent="0.35">
      <c r="A1347" s="183">
        <v>2005</v>
      </c>
      <c r="B1347" s="184" t="s">
        <v>13</v>
      </c>
      <c r="C1347" s="227">
        <v>3</v>
      </c>
      <c r="D1347" s="174">
        <f t="shared" si="110"/>
        <v>3</v>
      </c>
      <c r="E1347" s="171">
        <f t="shared" si="111"/>
        <v>0</v>
      </c>
      <c r="F1347" s="175"/>
      <c r="G1347" s="175"/>
      <c r="H1347" s="175"/>
      <c r="I1347" s="185">
        <v>3</v>
      </c>
      <c r="J1347" s="41">
        <f t="shared" si="112"/>
        <v>3</v>
      </c>
      <c r="K1347" s="41">
        <f t="shared" ref="K1347:K1410" si="113">IF($I1347="","",IF(AND($C1347&gt;0,$I1347&gt;=$C1347*10),$C1347,IF(I1347&gt;=50,"",IF($C1347="",$I1347,IF($C1347&lt;&gt;"",$I1347,"")))))</f>
        <v>3</v>
      </c>
      <c r="L1347" s="175"/>
      <c r="M1347" s="41">
        <f t="shared" ref="M1347:M1410" si="114">IFERROR(K1347,I1347)</f>
        <v>3</v>
      </c>
    </row>
    <row r="1348" spans="1:13" ht="14.5" hidden="1" x14ac:dyDescent="0.35">
      <c r="A1348" s="183">
        <v>2005</v>
      </c>
      <c r="B1348" s="184" t="s">
        <v>14</v>
      </c>
      <c r="C1348" s="227">
        <v>-5</v>
      </c>
      <c r="D1348" s="174">
        <f t="shared" si="110"/>
        <v>-5</v>
      </c>
      <c r="E1348" s="171">
        <f t="shared" si="111"/>
        <v>0</v>
      </c>
      <c r="F1348" s="175"/>
      <c r="G1348" s="175"/>
      <c r="H1348" s="175"/>
      <c r="I1348" s="185">
        <v>3</v>
      </c>
      <c r="J1348" s="41">
        <f t="shared" si="112"/>
        <v>3</v>
      </c>
      <c r="K1348" s="41">
        <f t="shared" si="113"/>
        <v>3</v>
      </c>
      <c r="L1348" s="175"/>
      <c r="M1348" s="41">
        <f t="shared" si="114"/>
        <v>3</v>
      </c>
    </row>
    <row r="1349" spans="1:13" ht="14.5" hidden="1" x14ac:dyDescent="0.35">
      <c r="A1349" s="183">
        <v>2005</v>
      </c>
      <c r="B1349" s="184" t="s">
        <v>13</v>
      </c>
      <c r="C1349" s="227">
        <v>3</v>
      </c>
      <c r="D1349" s="174">
        <f t="shared" si="110"/>
        <v>3</v>
      </c>
      <c r="E1349" s="171">
        <f t="shared" si="111"/>
        <v>0</v>
      </c>
      <c r="F1349" s="175"/>
      <c r="G1349" s="175"/>
      <c r="H1349" s="175"/>
      <c r="I1349" s="185">
        <v>4</v>
      </c>
      <c r="J1349" s="41">
        <f t="shared" si="112"/>
        <v>4</v>
      </c>
      <c r="K1349" s="41">
        <f t="shared" si="113"/>
        <v>4</v>
      </c>
      <c r="L1349" s="175"/>
      <c r="M1349" s="41">
        <f t="shared" si="114"/>
        <v>4</v>
      </c>
    </row>
    <row r="1350" spans="1:13" ht="14.5" hidden="1" x14ac:dyDescent="0.35">
      <c r="A1350" s="183">
        <v>2005</v>
      </c>
      <c r="B1350" s="184" t="s">
        <v>11</v>
      </c>
      <c r="C1350" s="227">
        <v>5</v>
      </c>
      <c r="D1350" s="174">
        <f t="shared" si="110"/>
        <v>5</v>
      </c>
      <c r="E1350" s="171">
        <f t="shared" si="111"/>
        <v>0</v>
      </c>
      <c r="F1350" s="175"/>
      <c r="G1350" s="175"/>
      <c r="H1350" s="175"/>
      <c r="I1350" s="185">
        <v>20</v>
      </c>
      <c r="J1350" s="41">
        <f t="shared" si="112"/>
        <v>20</v>
      </c>
      <c r="K1350" s="41">
        <f t="shared" si="113"/>
        <v>20</v>
      </c>
      <c r="L1350" s="175"/>
      <c r="M1350" s="41">
        <f t="shared" si="114"/>
        <v>20</v>
      </c>
    </row>
    <row r="1351" spans="1:13" ht="14.5" hidden="1" x14ac:dyDescent="0.35">
      <c r="A1351" s="183">
        <v>2005</v>
      </c>
      <c r="B1351" s="184" t="s">
        <v>11</v>
      </c>
      <c r="C1351" s="227">
        <v>10</v>
      </c>
      <c r="D1351" s="174">
        <f t="shared" si="110"/>
        <v>10</v>
      </c>
      <c r="E1351" s="171">
        <f t="shared" si="111"/>
        <v>0</v>
      </c>
      <c r="F1351" s="175"/>
      <c r="G1351" s="175"/>
      <c r="H1351" s="175"/>
      <c r="I1351" s="185">
        <v>3.5</v>
      </c>
      <c r="J1351" s="41">
        <f t="shared" si="112"/>
        <v>3.5</v>
      </c>
      <c r="K1351" s="41">
        <f t="shared" si="113"/>
        <v>3.5</v>
      </c>
      <c r="L1351" s="175"/>
      <c r="M1351" s="41">
        <f t="shared" si="114"/>
        <v>3.5</v>
      </c>
    </row>
    <row r="1352" spans="1:13" ht="14.5" hidden="1" x14ac:dyDescent="0.35">
      <c r="A1352" s="183">
        <v>2005</v>
      </c>
      <c r="B1352" s="184" t="s">
        <v>11</v>
      </c>
      <c r="C1352" s="227">
        <v>10</v>
      </c>
      <c r="D1352" s="174">
        <f t="shared" si="110"/>
        <v>10</v>
      </c>
      <c r="E1352" s="171">
        <f t="shared" si="111"/>
        <v>0</v>
      </c>
      <c r="F1352" s="175"/>
      <c r="G1352" s="175"/>
      <c r="H1352" s="175"/>
      <c r="I1352" s="185">
        <v>10</v>
      </c>
      <c r="J1352" s="41">
        <f t="shared" si="112"/>
        <v>10</v>
      </c>
      <c r="K1352" s="41">
        <f t="shared" si="113"/>
        <v>10</v>
      </c>
      <c r="L1352" s="175"/>
      <c r="M1352" s="41">
        <f t="shared" si="114"/>
        <v>10</v>
      </c>
    </row>
    <row r="1353" spans="1:13" ht="14.5" hidden="1" x14ac:dyDescent="0.35">
      <c r="A1353" s="183">
        <v>2005</v>
      </c>
      <c r="B1353" s="184" t="s">
        <v>12</v>
      </c>
      <c r="C1353" s="227">
        <v>50</v>
      </c>
      <c r="D1353" s="174" t="str">
        <f t="shared" si="110"/>
        <v/>
      </c>
      <c r="E1353" s="171">
        <f t="shared" si="111"/>
        <v>1</v>
      </c>
      <c r="F1353" s="175"/>
      <c r="G1353" s="175"/>
      <c r="H1353" s="175"/>
      <c r="I1353" s="185">
        <v>20</v>
      </c>
      <c r="J1353" s="41">
        <f t="shared" si="112"/>
        <v>20</v>
      </c>
      <c r="K1353" s="41">
        <f t="shared" si="113"/>
        <v>20</v>
      </c>
      <c r="L1353" s="175"/>
      <c r="M1353" s="41">
        <f t="shared" si="114"/>
        <v>20</v>
      </c>
    </row>
    <row r="1354" spans="1:13" ht="14.5" hidden="1" x14ac:dyDescent="0.35">
      <c r="A1354" s="183">
        <v>2005</v>
      </c>
      <c r="B1354" s="184" t="s">
        <v>13</v>
      </c>
      <c r="C1354" s="227">
        <v>10</v>
      </c>
      <c r="D1354" s="174">
        <f t="shared" si="110"/>
        <v>10</v>
      </c>
      <c r="E1354" s="171">
        <f t="shared" si="111"/>
        <v>0</v>
      </c>
      <c r="F1354" s="175"/>
      <c r="G1354" s="175"/>
      <c r="H1354" s="175"/>
      <c r="I1354" s="185">
        <v>5</v>
      </c>
      <c r="J1354" s="41">
        <f t="shared" si="112"/>
        <v>5</v>
      </c>
      <c r="K1354" s="41">
        <f t="shared" si="113"/>
        <v>5</v>
      </c>
      <c r="L1354" s="175"/>
      <c r="M1354" s="41">
        <f t="shared" si="114"/>
        <v>5</v>
      </c>
    </row>
    <row r="1355" spans="1:13" ht="14.5" hidden="1" x14ac:dyDescent="0.35">
      <c r="A1355" s="183">
        <v>2005</v>
      </c>
      <c r="B1355" s="184" t="s">
        <v>11</v>
      </c>
      <c r="C1355" s="227">
        <v>10</v>
      </c>
      <c r="D1355" s="174">
        <f t="shared" si="110"/>
        <v>10</v>
      </c>
      <c r="E1355" s="171">
        <f t="shared" si="111"/>
        <v>0</v>
      </c>
      <c r="F1355" s="175"/>
      <c r="G1355" s="175"/>
      <c r="H1355" s="175"/>
      <c r="I1355" s="185">
        <v>9</v>
      </c>
      <c r="J1355" s="41">
        <f t="shared" si="112"/>
        <v>9</v>
      </c>
      <c r="K1355" s="41">
        <f t="shared" si="113"/>
        <v>9</v>
      </c>
      <c r="L1355" s="175"/>
      <c r="M1355" s="41">
        <f t="shared" si="114"/>
        <v>9</v>
      </c>
    </row>
    <row r="1356" spans="1:13" ht="14.5" hidden="1" x14ac:dyDescent="0.35">
      <c r="A1356" s="183">
        <v>2005</v>
      </c>
      <c r="B1356" s="184" t="s">
        <v>11</v>
      </c>
      <c r="C1356" s="227">
        <v>15</v>
      </c>
      <c r="D1356" s="174">
        <f t="shared" si="110"/>
        <v>15</v>
      </c>
      <c r="E1356" s="171">
        <f t="shared" si="111"/>
        <v>0</v>
      </c>
      <c r="F1356" s="175"/>
      <c r="G1356" s="175"/>
      <c r="H1356" s="175"/>
      <c r="I1356" s="185">
        <v>5</v>
      </c>
      <c r="J1356" s="41">
        <f t="shared" si="112"/>
        <v>5</v>
      </c>
      <c r="K1356" s="41">
        <f t="shared" si="113"/>
        <v>5</v>
      </c>
      <c r="L1356" s="175"/>
      <c r="M1356" s="41">
        <f t="shared" si="114"/>
        <v>5</v>
      </c>
    </row>
    <row r="1357" spans="1:13" ht="14.5" hidden="1" x14ac:dyDescent="0.35">
      <c r="A1357" s="183">
        <v>2005</v>
      </c>
      <c r="B1357" s="184" t="s">
        <v>13</v>
      </c>
      <c r="C1357" s="227">
        <v>20</v>
      </c>
      <c r="D1357" s="174">
        <f t="shared" ref="D1357:D1420" si="115">IF(OR(C1357="",C1357&gt;=50),"",C1357)</f>
        <v>20</v>
      </c>
      <c r="E1357" s="171">
        <f t="shared" si="111"/>
        <v>0</v>
      </c>
      <c r="F1357" s="175"/>
      <c r="G1357" s="175"/>
      <c r="H1357" s="175"/>
      <c r="I1357" s="185">
        <v>20</v>
      </c>
      <c r="J1357" s="41">
        <f t="shared" si="112"/>
        <v>20</v>
      </c>
      <c r="K1357" s="41">
        <f t="shared" si="113"/>
        <v>20</v>
      </c>
      <c r="L1357" s="175"/>
      <c r="M1357" s="41">
        <f t="shared" si="114"/>
        <v>20</v>
      </c>
    </row>
    <row r="1358" spans="1:13" ht="14.5" hidden="1" x14ac:dyDescent="0.35">
      <c r="A1358" s="183">
        <v>2005</v>
      </c>
      <c r="B1358" s="184" t="s">
        <v>14</v>
      </c>
      <c r="C1358" s="227">
        <v>25</v>
      </c>
      <c r="D1358" s="174">
        <f t="shared" si="115"/>
        <v>25</v>
      </c>
      <c r="E1358" s="171">
        <f t="shared" si="111"/>
        <v>0</v>
      </c>
      <c r="F1358" s="175"/>
      <c r="G1358" s="175"/>
      <c r="H1358" s="175"/>
      <c r="I1358" s="185">
        <v>10</v>
      </c>
      <c r="J1358" s="41">
        <f t="shared" si="112"/>
        <v>10</v>
      </c>
      <c r="K1358" s="41">
        <f t="shared" si="113"/>
        <v>10</v>
      </c>
      <c r="L1358" s="175"/>
      <c r="M1358" s="41">
        <f t="shared" si="114"/>
        <v>10</v>
      </c>
    </row>
    <row r="1359" spans="1:13" ht="14.5" hidden="1" x14ac:dyDescent="0.35">
      <c r="A1359" s="183">
        <v>2005</v>
      </c>
      <c r="B1359" s="184" t="s">
        <v>14</v>
      </c>
      <c r="C1359" s="227">
        <v>10</v>
      </c>
      <c r="D1359" s="174">
        <f t="shared" si="115"/>
        <v>10</v>
      </c>
      <c r="E1359" s="171">
        <f t="shared" si="111"/>
        <v>0</v>
      </c>
      <c r="F1359" s="175"/>
      <c r="G1359" s="175"/>
      <c r="H1359" s="175"/>
      <c r="I1359" s="185">
        <v>4</v>
      </c>
      <c r="J1359" s="41">
        <f t="shared" si="112"/>
        <v>4</v>
      </c>
      <c r="K1359" s="41">
        <f t="shared" si="113"/>
        <v>4</v>
      </c>
      <c r="L1359" s="175"/>
      <c r="M1359" s="41">
        <f t="shared" si="114"/>
        <v>4</v>
      </c>
    </row>
    <row r="1360" spans="1:13" ht="14.5" hidden="1" x14ac:dyDescent="0.35">
      <c r="A1360" s="183">
        <v>2005</v>
      </c>
      <c r="B1360" s="184" t="s">
        <v>12</v>
      </c>
      <c r="C1360" s="227">
        <v>5</v>
      </c>
      <c r="D1360" s="174">
        <f t="shared" si="115"/>
        <v>5</v>
      </c>
      <c r="E1360" s="171">
        <f t="shared" si="111"/>
        <v>0</v>
      </c>
      <c r="F1360" s="175"/>
      <c r="G1360" s="175"/>
      <c r="H1360" s="175"/>
      <c r="I1360" s="185">
        <v>10</v>
      </c>
      <c r="J1360" s="41">
        <f t="shared" si="112"/>
        <v>10</v>
      </c>
      <c r="K1360" s="41">
        <f t="shared" si="113"/>
        <v>10</v>
      </c>
      <c r="L1360" s="175"/>
      <c r="M1360" s="41">
        <f t="shared" si="114"/>
        <v>10</v>
      </c>
    </row>
    <row r="1361" spans="1:13" ht="14.5" hidden="1" x14ac:dyDescent="0.35">
      <c r="A1361" s="183">
        <v>2005</v>
      </c>
      <c r="B1361" s="184" t="s">
        <v>12</v>
      </c>
      <c r="C1361" s="227">
        <v>5</v>
      </c>
      <c r="D1361" s="174">
        <f t="shared" si="115"/>
        <v>5</v>
      </c>
      <c r="E1361" s="171">
        <f t="shared" si="111"/>
        <v>0</v>
      </c>
      <c r="F1361" s="175"/>
      <c r="G1361" s="175"/>
      <c r="H1361" s="175"/>
      <c r="I1361" s="185">
        <v>5</v>
      </c>
      <c r="J1361" s="41">
        <f t="shared" si="112"/>
        <v>5</v>
      </c>
      <c r="K1361" s="41">
        <f t="shared" si="113"/>
        <v>5</v>
      </c>
      <c r="L1361" s="175"/>
      <c r="M1361" s="41">
        <f t="shared" si="114"/>
        <v>5</v>
      </c>
    </row>
    <row r="1362" spans="1:13" ht="14.5" hidden="1" x14ac:dyDescent="0.35">
      <c r="A1362" s="183">
        <v>2005</v>
      </c>
      <c r="B1362" s="184" t="s">
        <v>11</v>
      </c>
      <c r="C1362" s="227">
        <v>7.5</v>
      </c>
      <c r="D1362" s="174">
        <f t="shared" si="115"/>
        <v>7.5</v>
      </c>
      <c r="E1362" s="171">
        <f t="shared" si="111"/>
        <v>0</v>
      </c>
      <c r="F1362" s="175"/>
      <c r="G1362" s="175"/>
      <c r="H1362" s="175"/>
      <c r="I1362" s="185">
        <v>4</v>
      </c>
      <c r="J1362" s="41">
        <f t="shared" si="112"/>
        <v>4</v>
      </c>
      <c r="K1362" s="41">
        <f t="shared" si="113"/>
        <v>4</v>
      </c>
      <c r="L1362" s="175"/>
      <c r="M1362" s="41">
        <f t="shared" si="114"/>
        <v>4</v>
      </c>
    </row>
    <row r="1363" spans="1:13" ht="14.5" hidden="1" x14ac:dyDescent="0.35">
      <c r="A1363" s="183">
        <v>2005</v>
      </c>
      <c r="B1363" s="184" t="s">
        <v>14</v>
      </c>
      <c r="C1363" s="227">
        <v>8</v>
      </c>
      <c r="D1363" s="174">
        <f t="shared" si="115"/>
        <v>8</v>
      </c>
      <c r="E1363" s="171">
        <f t="shared" si="111"/>
        <v>0</v>
      </c>
      <c r="F1363" s="175"/>
      <c r="G1363" s="175"/>
      <c r="H1363" s="175"/>
      <c r="I1363" s="185">
        <v>6</v>
      </c>
      <c r="J1363" s="41">
        <f t="shared" si="112"/>
        <v>6</v>
      </c>
      <c r="K1363" s="41">
        <f t="shared" si="113"/>
        <v>6</v>
      </c>
      <c r="L1363" s="175"/>
      <c r="M1363" s="41">
        <f t="shared" si="114"/>
        <v>6</v>
      </c>
    </row>
    <row r="1364" spans="1:13" ht="14.5" hidden="1" x14ac:dyDescent="0.35">
      <c r="A1364" s="183">
        <v>2005</v>
      </c>
      <c r="B1364" s="184" t="s">
        <v>12</v>
      </c>
      <c r="C1364" s="227">
        <v>3</v>
      </c>
      <c r="D1364" s="174">
        <f t="shared" si="115"/>
        <v>3</v>
      </c>
      <c r="E1364" s="171">
        <f t="shared" si="111"/>
        <v>0</v>
      </c>
      <c r="F1364" s="175"/>
      <c r="G1364" s="175"/>
      <c r="H1364" s="175"/>
      <c r="I1364" s="185">
        <v>20</v>
      </c>
      <c r="J1364" s="41">
        <f t="shared" si="112"/>
        <v>20</v>
      </c>
      <c r="K1364" s="41">
        <f t="shared" si="113"/>
        <v>20</v>
      </c>
      <c r="L1364" s="175"/>
      <c r="M1364" s="41">
        <f t="shared" si="114"/>
        <v>20</v>
      </c>
    </row>
    <row r="1365" spans="1:13" ht="14.5" hidden="1" x14ac:dyDescent="0.35">
      <c r="A1365" s="183">
        <v>2005</v>
      </c>
      <c r="B1365" s="184" t="s">
        <v>13</v>
      </c>
      <c r="C1365" s="227">
        <v>3</v>
      </c>
      <c r="D1365" s="174">
        <f t="shared" si="115"/>
        <v>3</v>
      </c>
      <c r="E1365" s="171">
        <f t="shared" si="111"/>
        <v>0</v>
      </c>
      <c r="F1365" s="175"/>
      <c r="G1365" s="175"/>
      <c r="H1365" s="175"/>
      <c r="I1365" s="185">
        <v>-3</v>
      </c>
      <c r="J1365" s="41">
        <f t="shared" si="112"/>
        <v>-3</v>
      </c>
      <c r="K1365" s="41">
        <f t="shared" si="113"/>
        <v>-3</v>
      </c>
      <c r="L1365" s="175"/>
      <c r="M1365" s="41">
        <f t="shared" si="114"/>
        <v>-3</v>
      </c>
    </row>
    <row r="1366" spans="1:13" ht="14.5" hidden="1" x14ac:dyDescent="0.35">
      <c r="A1366" s="183">
        <v>2005</v>
      </c>
      <c r="B1366" s="184" t="s">
        <v>13</v>
      </c>
      <c r="C1366" s="227">
        <v>5</v>
      </c>
      <c r="D1366" s="174">
        <f t="shared" si="115"/>
        <v>5</v>
      </c>
      <c r="E1366" s="171">
        <f t="shared" si="111"/>
        <v>0</v>
      </c>
      <c r="F1366" s="175"/>
      <c r="G1366" s="175"/>
      <c r="H1366" s="175"/>
      <c r="I1366" s="185">
        <v>2.5</v>
      </c>
      <c r="J1366" s="41">
        <f t="shared" si="112"/>
        <v>2.5</v>
      </c>
      <c r="K1366" s="41">
        <f t="shared" si="113"/>
        <v>2.5</v>
      </c>
      <c r="L1366" s="175"/>
      <c r="M1366" s="41">
        <f t="shared" si="114"/>
        <v>2.5</v>
      </c>
    </row>
    <row r="1367" spans="1:13" ht="14.5" hidden="1" x14ac:dyDescent="0.35">
      <c r="A1367" s="183">
        <v>2005</v>
      </c>
      <c r="B1367" s="184" t="s">
        <v>13</v>
      </c>
      <c r="C1367" s="227">
        <v>4.2</v>
      </c>
      <c r="D1367" s="174">
        <f t="shared" si="115"/>
        <v>4.2</v>
      </c>
      <c r="E1367" s="171">
        <f t="shared" si="111"/>
        <v>0</v>
      </c>
      <c r="F1367" s="175"/>
      <c r="G1367" s="175"/>
      <c r="H1367" s="175"/>
      <c r="I1367" s="185">
        <v>4</v>
      </c>
      <c r="J1367" s="41">
        <f t="shared" si="112"/>
        <v>4</v>
      </c>
      <c r="K1367" s="41">
        <f t="shared" si="113"/>
        <v>4</v>
      </c>
      <c r="L1367" s="175"/>
      <c r="M1367" s="41">
        <f t="shared" si="114"/>
        <v>4</v>
      </c>
    </row>
    <row r="1368" spans="1:13" ht="14.5" hidden="1" x14ac:dyDescent="0.35">
      <c r="A1368" s="183">
        <v>2005</v>
      </c>
      <c r="B1368" s="184" t="s">
        <v>13</v>
      </c>
      <c r="C1368" s="227">
        <v>12.5</v>
      </c>
      <c r="D1368" s="174">
        <f t="shared" si="115"/>
        <v>12.5</v>
      </c>
      <c r="E1368" s="171">
        <f t="shared" si="111"/>
        <v>0</v>
      </c>
      <c r="F1368" s="175"/>
      <c r="G1368" s="175"/>
      <c r="H1368" s="175"/>
      <c r="I1368" s="185">
        <v>12.5</v>
      </c>
      <c r="J1368" s="41">
        <f t="shared" si="112"/>
        <v>12.5</v>
      </c>
      <c r="K1368" s="41">
        <f t="shared" si="113"/>
        <v>12.5</v>
      </c>
      <c r="L1368" s="175"/>
      <c r="M1368" s="41">
        <f t="shared" si="114"/>
        <v>12.5</v>
      </c>
    </row>
    <row r="1369" spans="1:13" ht="14.5" hidden="1" x14ac:dyDescent="0.35">
      <c r="A1369" s="183">
        <v>2005</v>
      </c>
      <c r="B1369" s="184" t="s">
        <v>11</v>
      </c>
      <c r="C1369" s="227">
        <v>5</v>
      </c>
      <c r="D1369" s="174">
        <f t="shared" si="115"/>
        <v>5</v>
      </c>
      <c r="E1369" s="171">
        <f t="shared" si="111"/>
        <v>0</v>
      </c>
      <c r="F1369" s="175"/>
      <c r="G1369" s="175"/>
      <c r="H1369" s="175"/>
      <c r="I1369" s="185">
        <v>2</v>
      </c>
      <c r="J1369" s="41">
        <f t="shared" si="112"/>
        <v>2</v>
      </c>
      <c r="K1369" s="41">
        <f t="shared" si="113"/>
        <v>2</v>
      </c>
      <c r="L1369" s="175"/>
      <c r="M1369" s="41">
        <f t="shared" si="114"/>
        <v>2</v>
      </c>
    </row>
    <row r="1370" spans="1:13" ht="14.5" hidden="1" x14ac:dyDescent="0.35">
      <c r="A1370" s="183">
        <v>2005</v>
      </c>
      <c r="B1370" s="184" t="s">
        <v>12</v>
      </c>
      <c r="C1370" s="227">
        <v>-5</v>
      </c>
      <c r="D1370" s="174">
        <f t="shared" si="115"/>
        <v>-5</v>
      </c>
      <c r="E1370" s="171">
        <f t="shared" si="111"/>
        <v>0</v>
      </c>
      <c r="F1370" s="175"/>
      <c r="G1370" s="175"/>
      <c r="H1370" s="175"/>
      <c r="I1370" s="185">
        <v>2.5</v>
      </c>
      <c r="J1370" s="41">
        <f t="shared" si="112"/>
        <v>2.5</v>
      </c>
      <c r="K1370" s="41">
        <f t="shared" si="113"/>
        <v>2.5</v>
      </c>
      <c r="L1370" s="175"/>
      <c r="M1370" s="41">
        <f t="shared" si="114"/>
        <v>2.5</v>
      </c>
    </row>
    <row r="1371" spans="1:13" ht="14.5" hidden="1" x14ac:dyDescent="0.35">
      <c r="A1371" s="183">
        <v>2005</v>
      </c>
      <c r="B1371" s="184" t="s">
        <v>11</v>
      </c>
      <c r="C1371" s="227">
        <v>10</v>
      </c>
      <c r="D1371" s="174">
        <f t="shared" si="115"/>
        <v>10</v>
      </c>
      <c r="E1371" s="171">
        <f t="shared" si="111"/>
        <v>0</v>
      </c>
      <c r="F1371" s="175"/>
      <c r="G1371" s="175"/>
      <c r="H1371" s="175"/>
      <c r="I1371" s="185">
        <v>8</v>
      </c>
      <c r="J1371" s="41">
        <f t="shared" si="112"/>
        <v>8</v>
      </c>
      <c r="K1371" s="41">
        <f t="shared" si="113"/>
        <v>8</v>
      </c>
      <c r="L1371" s="175"/>
      <c r="M1371" s="41">
        <f t="shared" si="114"/>
        <v>8</v>
      </c>
    </row>
    <row r="1372" spans="1:13" ht="14.5" hidden="1" x14ac:dyDescent="0.35">
      <c r="A1372" s="183">
        <v>2005</v>
      </c>
      <c r="B1372" s="184" t="s">
        <v>13</v>
      </c>
      <c r="C1372" s="227">
        <v>10</v>
      </c>
      <c r="D1372" s="174">
        <f t="shared" si="115"/>
        <v>10</v>
      </c>
      <c r="E1372" s="171">
        <f t="shared" si="111"/>
        <v>0</v>
      </c>
      <c r="F1372" s="175"/>
      <c r="G1372" s="175"/>
      <c r="H1372" s="175"/>
      <c r="I1372" s="185">
        <v>5</v>
      </c>
      <c r="J1372" s="41">
        <f t="shared" si="112"/>
        <v>5</v>
      </c>
      <c r="K1372" s="41">
        <f t="shared" si="113"/>
        <v>5</v>
      </c>
      <c r="L1372" s="175"/>
      <c r="M1372" s="41">
        <f t="shared" si="114"/>
        <v>5</v>
      </c>
    </row>
    <row r="1373" spans="1:13" ht="14.5" hidden="1" x14ac:dyDescent="0.35">
      <c r="A1373" s="183">
        <v>2005</v>
      </c>
      <c r="B1373" s="184" t="s">
        <v>13</v>
      </c>
      <c r="C1373" s="227">
        <v>10</v>
      </c>
      <c r="D1373" s="174">
        <f t="shared" si="115"/>
        <v>10</v>
      </c>
      <c r="E1373" s="171">
        <f t="shared" si="111"/>
        <v>0</v>
      </c>
      <c r="F1373" s="175"/>
      <c r="G1373" s="175"/>
      <c r="H1373" s="175"/>
      <c r="I1373" s="185">
        <v>10</v>
      </c>
      <c r="J1373" s="41">
        <f t="shared" si="112"/>
        <v>10</v>
      </c>
      <c r="K1373" s="41">
        <f t="shared" si="113"/>
        <v>10</v>
      </c>
      <c r="L1373" s="175"/>
      <c r="M1373" s="41">
        <f t="shared" si="114"/>
        <v>10</v>
      </c>
    </row>
    <row r="1374" spans="1:13" ht="14.5" hidden="1" x14ac:dyDescent="0.35">
      <c r="A1374" s="183">
        <v>2005</v>
      </c>
      <c r="B1374" s="184" t="s">
        <v>13</v>
      </c>
      <c r="C1374" s="227">
        <v>7</v>
      </c>
      <c r="D1374" s="174">
        <f t="shared" si="115"/>
        <v>7</v>
      </c>
      <c r="E1374" s="171">
        <f t="shared" si="111"/>
        <v>0</v>
      </c>
      <c r="F1374" s="175"/>
      <c r="G1374" s="175"/>
      <c r="H1374" s="175"/>
      <c r="I1374" s="185">
        <v>5</v>
      </c>
      <c r="J1374" s="41">
        <f t="shared" si="112"/>
        <v>5</v>
      </c>
      <c r="K1374" s="41">
        <f t="shared" si="113"/>
        <v>5</v>
      </c>
      <c r="L1374" s="175"/>
      <c r="M1374" s="41">
        <f t="shared" si="114"/>
        <v>5</v>
      </c>
    </row>
    <row r="1375" spans="1:13" ht="14.5" hidden="1" x14ac:dyDescent="0.35">
      <c r="A1375" s="183">
        <v>2005</v>
      </c>
      <c r="B1375" s="184" t="s">
        <v>14</v>
      </c>
      <c r="C1375" s="227">
        <v>10</v>
      </c>
      <c r="D1375" s="174">
        <f t="shared" si="115"/>
        <v>10</v>
      </c>
      <c r="E1375" s="171">
        <f t="shared" si="111"/>
        <v>0</v>
      </c>
      <c r="F1375" s="175"/>
      <c r="G1375" s="175"/>
      <c r="H1375" s="175"/>
      <c r="I1375" s="185">
        <v>2</v>
      </c>
      <c r="J1375" s="41">
        <f t="shared" si="112"/>
        <v>2</v>
      </c>
      <c r="K1375" s="41">
        <f t="shared" si="113"/>
        <v>2</v>
      </c>
      <c r="L1375" s="175"/>
      <c r="M1375" s="41">
        <f t="shared" si="114"/>
        <v>2</v>
      </c>
    </row>
    <row r="1376" spans="1:13" ht="14.5" hidden="1" x14ac:dyDescent="0.35">
      <c r="A1376" s="183">
        <v>2005</v>
      </c>
      <c r="B1376" s="184" t="s">
        <v>13</v>
      </c>
      <c r="C1376" s="227">
        <v>6</v>
      </c>
      <c r="D1376" s="174">
        <f t="shared" si="115"/>
        <v>6</v>
      </c>
      <c r="E1376" s="171">
        <f t="shared" si="111"/>
        <v>0</v>
      </c>
      <c r="F1376" s="175"/>
      <c r="G1376" s="175"/>
      <c r="H1376" s="175"/>
      <c r="I1376" s="185">
        <v>4</v>
      </c>
      <c r="J1376" s="41">
        <f t="shared" si="112"/>
        <v>4</v>
      </c>
      <c r="K1376" s="41">
        <f t="shared" si="113"/>
        <v>4</v>
      </c>
      <c r="L1376" s="175"/>
      <c r="M1376" s="41">
        <f t="shared" si="114"/>
        <v>4</v>
      </c>
    </row>
    <row r="1377" spans="1:13" ht="14.5" hidden="1" x14ac:dyDescent="0.35">
      <c r="A1377" s="183">
        <v>2005</v>
      </c>
      <c r="B1377" s="184" t="s">
        <v>12</v>
      </c>
      <c r="C1377" s="227">
        <v>7.5</v>
      </c>
      <c r="D1377" s="174">
        <f t="shared" si="115"/>
        <v>7.5</v>
      </c>
      <c r="E1377" s="171">
        <f t="shared" si="111"/>
        <v>0</v>
      </c>
      <c r="F1377" s="175"/>
      <c r="G1377" s="175"/>
      <c r="H1377" s="175"/>
      <c r="I1377" s="185">
        <v>7.5</v>
      </c>
      <c r="J1377" s="41">
        <f t="shared" si="112"/>
        <v>7.5</v>
      </c>
      <c r="K1377" s="41">
        <f t="shared" si="113"/>
        <v>7.5</v>
      </c>
      <c r="L1377" s="175"/>
      <c r="M1377" s="41">
        <f t="shared" si="114"/>
        <v>7.5</v>
      </c>
    </row>
    <row r="1378" spans="1:13" ht="14.5" hidden="1" x14ac:dyDescent="0.35">
      <c r="A1378" s="183">
        <v>2005</v>
      </c>
      <c r="B1378" s="184" t="s">
        <v>11</v>
      </c>
      <c r="C1378" s="226"/>
      <c r="D1378" s="174" t="str">
        <f t="shared" si="115"/>
        <v/>
      </c>
      <c r="E1378" s="171">
        <f t="shared" si="111"/>
        <v>0</v>
      </c>
      <c r="F1378" s="175"/>
      <c r="G1378" s="175"/>
      <c r="H1378" s="175"/>
      <c r="I1378" s="185">
        <v>40</v>
      </c>
      <c r="J1378" s="41">
        <f t="shared" si="112"/>
        <v>40</v>
      </c>
      <c r="K1378" s="41">
        <f t="shared" si="113"/>
        <v>40</v>
      </c>
      <c r="L1378" s="175"/>
      <c r="M1378" s="41">
        <f t="shared" si="114"/>
        <v>40</v>
      </c>
    </row>
    <row r="1379" spans="1:13" ht="14.5" hidden="1" x14ac:dyDescent="0.35">
      <c r="A1379" s="183">
        <v>2005</v>
      </c>
      <c r="B1379" s="184" t="s">
        <v>12</v>
      </c>
      <c r="C1379" s="227">
        <v>3</v>
      </c>
      <c r="D1379" s="174">
        <f t="shared" si="115"/>
        <v>3</v>
      </c>
      <c r="E1379" s="171">
        <f t="shared" si="111"/>
        <v>0</v>
      </c>
      <c r="F1379" s="175"/>
      <c r="G1379" s="175"/>
      <c r="H1379" s="175"/>
      <c r="I1379" s="185">
        <v>7</v>
      </c>
      <c r="J1379" s="41">
        <f t="shared" si="112"/>
        <v>7</v>
      </c>
      <c r="K1379" s="41">
        <f t="shared" si="113"/>
        <v>7</v>
      </c>
      <c r="L1379" s="175"/>
      <c r="M1379" s="41">
        <f t="shared" si="114"/>
        <v>7</v>
      </c>
    </row>
    <row r="1380" spans="1:13" ht="14.5" hidden="1" x14ac:dyDescent="0.35">
      <c r="A1380" s="183">
        <v>2005</v>
      </c>
      <c r="B1380" s="184" t="s">
        <v>11</v>
      </c>
      <c r="C1380" s="227">
        <v>5</v>
      </c>
      <c r="D1380" s="174">
        <f t="shared" si="115"/>
        <v>5</v>
      </c>
      <c r="E1380" s="171">
        <f t="shared" si="111"/>
        <v>0</v>
      </c>
      <c r="F1380" s="175"/>
      <c r="G1380" s="175"/>
      <c r="H1380" s="175"/>
      <c r="I1380" s="185">
        <v>2</v>
      </c>
      <c r="J1380" s="41">
        <f t="shared" si="112"/>
        <v>2</v>
      </c>
      <c r="K1380" s="41">
        <f t="shared" si="113"/>
        <v>2</v>
      </c>
      <c r="L1380" s="175"/>
      <c r="M1380" s="41">
        <f t="shared" si="114"/>
        <v>2</v>
      </c>
    </row>
    <row r="1381" spans="1:13" ht="14.5" hidden="1" x14ac:dyDescent="0.35">
      <c r="A1381" s="183">
        <v>2005</v>
      </c>
      <c r="B1381" s="184" t="s">
        <v>14</v>
      </c>
      <c r="C1381" s="227">
        <v>5</v>
      </c>
      <c r="D1381" s="174">
        <f t="shared" si="115"/>
        <v>5</v>
      </c>
      <c r="E1381" s="171">
        <f t="shared" si="111"/>
        <v>0</v>
      </c>
      <c r="F1381" s="175"/>
      <c r="G1381" s="175"/>
      <c r="H1381" s="175"/>
      <c r="I1381" s="185">
        <v>4</v>
      </c>
      <c r="J1381" s="41">
        <f t="shared" si="112"/>
        <v>4</v>
      </c>
      <c r="K1381" s="41">
        <f t="shared" si="113"/>
        <v>4</v>
      </c>
      <c r="L1381" s="175"/>
      <c r="M1381" s="41">
        <f t="shared" si="114"/>
        <v>4</v>
      </c>
    </row>
    <row r="1382" spans="1:13" ht="14.5" hidden="1" x14ac:dyDescent="0.35">
      <c r="A1382" s="183">
        <v>2005</v>
      </c>
      <c r="B1382" s="184" t="s">
        <v>12</v>
      </c>
      <c r="C1382" s="227">
        <v>5</v>
      </c>
      <c r="D1382" s="174">
        <f t="shared" si="115"/>
        <v>5</v>
      </c>
      <c r="E1382" s="171">
        <f t="shared" si="111"/>
        <v>0</v>
      </c>
      <c r="F1382" s="175"/>
      <c r="G1382" s="175"/>
      <c r="H1382" s="175"/>
      <c r="I1382" s="185">
        <v>5</v>
      </c>
      <c r="J1382" s="41">
        <f t="shared" si="112"/>
        <v>5</v>
      </c>
      <c r="K1382" s="41">
        <f t="shared" si="113"/>
        <v>5</v>
      </c>
      <c r="L1382" s="175"/>
      <c r="M1382" s="41">
        <f t="shared" si="114"/>
        <v>5</v>
      </c>
    </row>
    <row r="1383" spans="1:13" ht="14.5" hidden="1" x14ac:dyDescent="0.35">
      <c r="A1383" s="183">
        <v>2005</v>
      </c>
      <c r="B1383" s="184" t="s">
        <v>14</v>
      </c>
      <c r="C1383" s="227">
        <v>10</v>
      </c>
      <c r="D1383" s="174">
        <f t="shared" si="115"/>
        <v>10</v>
      </c>
      <c r="E1383" s="171">
        <f t="shared" si="111"/>
        <v>0</v>
      </c>
      <c r="F1383" s="175"/>
      <c r="G1383" s="175"/>
      <c r="H1383" s="175"/>
      <c r="I1383" s="185">
        <v>5</v>
      </c>
      <c r="J1383" s="41">
        <f t="shared" si="112"/>
        <v>5</v>
      </c>
      <c r="K1383" s="41">
        <f t="shared" si="113"/>
        <v>5</v>
      </c>
      <c r="L1383" s="175"/>
      <c r="M1383" s="41">
        <f t="shared" si="114"/>
        <v>5</v>
      </c>
    </row>
    <row r="1384" spans="1:13" ht="14.5" hidden="1" x14ac:dyDescent="0.35">
      <c r="A1384" s="183">
        <v>2005</v>
      </c>
      <c r="B1384" s="184" t="s">
        <v>14</v>
      </c>
      <c r="C1384" s="226"/>
      <c r="D1384" s="174" t="str">
        <f t="shared" si="115"/>
        <v/>
      </c>
      <c r="E1384" s="171">
        <f t="shared" si="111"/>
        <v>0</v>
      </c>
      <c r="F1384" s="175"/>
      <c r="G1384" s="175"/>
      <c r="H1384" s="175"/>
      <c r="I1384" s="185">
        <v>3</v>
      </c>
      <c r="J1384" s="41">
        <f t="shared" si="112"/>
        <v>3</v>
      </c>
      <c r="K1384" s="41">
        <f t="shared" si="113"/>
        <v>3</v>
      </c>
      <c r="L1384" s="175"/>
      <c r="M1384" s="41">
        <f t="shared" si="114"/>
        <v>3</v>
      </c>
    </row>
    <row r="1385" spans="1:13" ht="14.5" hidden="1" x14ac:dyDescent="0.35">
      <c r="A1385" s="183">
        <v>2005</v>
      </c>
      <c r="B1385" s="184" t="s">
        <v>14</v>
      </c>
      <c r="C1385" s="227">
        <v>8</v>
      </c>
      <c r="D1385" s="174">
        <f t="shared" si="115"/>
        <v>8</v>
      </c>
      <c r="E1385" s="171">
        <f t="shared" si="111"/>
        <v>0</v>
      </c>
      <c r="F1385" s="175"/>
      <c r="G1385" s="175"/>
      <c r="H1385" s="175"/>
      <c r="I1385" s="185">
        <v>15</v>
      </c>
      <c r="J1385" s="41">
        <f t="shared" si="112"/>
        <v>15</v>
      </c>
      <c r="K1385" s="41">
        <f t="shared" si="113"/>
        <v>15</v>
      </c>
      <c r="L1385" s="175"/>
      <c r="M1385" s="41">
        <f t="shared" si="114"/>
        <v>15</v>
      </c>
    </row>
    <row r="1386" spans="1:13" ht="14.5" hidden="1" x14ac:dyDescent="0.35">
      <c r="A1386" s="183">
        <v>2005</v>
      </c>
      <c r="B1386" s="184" t="s">
        <v>12</v>
      </c>
      <c r="C1386" s="227">
        <v>50</v>
      </c>
      <c r="D1386" s="174" t="str">
        <f t="shared" si="115"/>
        <v/>
      </c>
      <c r="E1386" s="171">
        <f t="shared" si="111"/>
        <v>1</v>
      </c>
      <c r="F1386" s="175"/>
      <c r="G1386" s="175"/>
      <c r="H1386" s="175"/>
      <c r="I1386" s="185">
        <v>9</v>
      </c>
      <c r="J1386" s="41">
        <f t="shared" si="112"/>
        <v>9</v>
      </c>
      <c r="K1386" s="41">
        <f t="shared" si="113"/>
        <v>9</v>
      </c>
      <c r="L1386" s="175"/>
      <c r="M1386" s="41">
        <f t="shared" si="114"/>
        <v>9</v>
      </c>
    </row>
    <row r="1387" spans="1:13" ht="14.5" hidden="1" x14ac:dyDescent="0.35">
      <c r="A1387" s="183">
        <v>2005</v>
      </c>
      <c r="B1387" s="184" t="s">
        <v>13</v>
      </c>
      <c r="C1387" s="227">
        <v>4</v>
      </c>
      <c r="D1387" s="174">
        <f t="shared" si="115"/>
        <v>4</v>
      </c>
      <c r="E1387" s="171">
        <f t="shared" si="111"/>
        <v>0</v>
      </c>
      <c r="F1387" s="175"/>
      <c r="G1387" s="175"/>
      <c r="H1387" s="175"/>
      <c r="I1387" s="185">
        <v>3</v>
      </c>
      <c r="J1387" s="41">
        <f t="shared" si="112"/>
        <v>3</v>
      </c>
      <c r="K1387" s="41">
        <f t="shared" si="113"/>
        <v>3</v>
      </c>
      <c r="L1387" s="175"/>
      <c r="M1387" s="41">
        <f t="shared" si="114"/>
        <v>3</v>
      </c>
    </row>
    <row r="1388" spans="1:13" ht="14.5" hidden="1" x14ac:dyDescent="0.35">
      <c r="A1388" s="183">
        <v>2005</v>
      </c>
      <c r="B1388" s="184" t="s">
        <v>13</v>
      </c>
      <c r="C1388" s="227">
        <v>10</v>
      </c>
      <c r="D1388" s="174">
        <f t="shared" si="115"/>
        <v>10</v>
      </c>
      <c r="E1388" s="171">
        <f t="shared" si="111"/>
        <v>0</v>
      </c>
      <c r="F1388" s="175"/>
      <c r="G1388" s="175"/>
      <c r="H1388" s="175"/>
      <c r="I1388" s="185">
        <v>7</v>
      </c>
      <c r="J1388" s="41">
        <f t="shared" si="112"/>
        <v>7</v>
      </c>
      <c r="K1388" s="41">
        <f t="shared" si="113"/>
        <v>7</v>
      </c>
      <c r="L1388" s="175"/>
      <c r="M1388" s="41">
        <f t="shared" si="114"/>
        <v>7</v>
      </c>
    </row>
    <row r="1389" spans="1:13" ht="14.5" hidden="1" x14ac:dyDescent="0.35">
      <c r="A1389" s="183">
        <v>2005</v>
      </c>
      <c r="B1389" s="184" t="s">
        <v>12</v>
      </c>
      <c r="C1389" s="227">
        <v>2</v>
      </c>
      <c r="D1389" s="174">
        <f t="shared" si="115"/>
        <v>2</v>
      </c>
      <c r="E1389" s="171">
        <f t="shared" si="111"/>
        <v>0</v>
      </c>
      <c r="F1389" s="175"/>
      <c r="G1389" s="175"/>
      <c r="H1389" s="175"/>
      <c r="I1389" s="185">
        <v>2</v>
      </c>
      <c r="J1389" s="41">
        <f t="shared" si="112"/>
        <v>2</v>
      </c>
      <c r="K1389" s="41">
        <f t="shared" si="113"/>
        <v>2</v>
      </c>
      <c r="L1389" s="175"/>
      <c r="M1389" s="41">
        <f t="shared" si="114"/>
        <v>2</v>
      </c>
    </row>
    <row r="1390" spans="1:13" ht="14.5" hidden="1" x14ac:dyDescent="0.35">
      <c r="A1390" s="183">
        <v>2005</v>
      </c>
      <c r="B1390" s="184" t="s">
        <v>12</v>
      </c>
      <c r="C1390" s="227">
        <v>7</v>
      </c>
      <c r="D1390" s="174">
        <f t="shared" si="115"/>
        <v>7</v>
      </c>
      <c r="E1390" s="171">
        <f t="shared" si="111"/>
        <v>0</v>
      </c>
      <c r="F1390" s="175"/>
      <c r="G1390" s="175"/>
      <c r="H1390" s="175"/>
      <c r="I1390" s="185">
        <v>3</v>
      </c>
      <c r="J1390" s="41">
        <f t="shared" si="112"/>
        <v>3</v>
      </c>
      <c r="K1390" s="41">
        <f t="shared" si="113"/>
        <v>3</v>
      </c>
      <c r="L1390" s="175"/>
      <c r="M1390" s="41">
        <f t="shared" si="114"/>
        <v>3</v>
      </c>
    </row>
    <row r="1391" spans="1:13" ht="14.5" hidden="1" x14ac:dyDescent="0.35">
      <c r="A1391" s="183">
        <v>2005</v>
      </c>
      <c r="B1391" s="184" t="s">
        <v>12</v>
      </c>
      <c r="C1391" s="227">
        <v>0</v>
      </c>
      <c r="D1391" s="174">
        <f t="shared" si="115"/>
        <v>0</v>
      </c>
      <c r="E1391" s="171">
        <f t="shared" si="111"/>
        <v>0</v>
      </c>
      <c r="F1391" s="175"/>
      <c r="G1391" s="175"/>
      <c r="H1391" s="175"/>
      <c r="I1391" s="186"/>
      <c r="J1391" s="41" t="str">
        <f t="shared" si="112"/>
        <v/>
      </c>
      <c r="K1391" s="41" t="str">
        <f t="shared" si="113"/>
        <v/>
      </c>
      <c r="L1391" s="175"/>
      <c r="M1391" s="41" t="str">
        <f t="shared" si="114"/>
        <v/>
      </c>
    </row>
    <row r="1392" spans="1:13" ht="14.5" hidden="1" x14ac:dyDescent="0.35">
      <c r="A1392" s="183">
        <v>2005</v>
      </c>
      <c r="B1392" s="184" t="s">
        <v>14</v>
      </c>
      <c r="C1392" s="227">
        <v>9</v>
      </c>
      <c r="D1392" s="174">
        <f t="shared" si="115"/>
        <v>9</v>
      </c>
      <c r="E1392" s="171">
        <f t="shared" si="111"/>
        <v>0</v>
      </c>
      <c r="F1392" s="175"/>
      <c r="G1392" s="175"/>
      <c r="H1392" s="175"/>
      <c r="I1392" s="185">
        <v>20</v>
      </c>
      <c r="J1392" s="41">
        <f t="shared" si="112"/>
        <v>20</v>
      </c>
      <c r="K1392" s="41">
        <f t="shared" si="113"/>
        <v>20</v>
      </c>
      <c r="L1392" s="175"/>
      <c r="M1392" s="41">
        <f t="shared" si="114"/>
        <v>20</v>
      </c>
    </row>
    <row r="1393" spans="1:13" ht="14.5" hidden="1" x14ac:dyDescent="0.35">
      <c r="A1393" s="183">
        <v>2005</v>
      </c>
      <c r="B1393" s="184" t="s">
        <v>12</v>
      </c>
      <c r="C1393" s="227">
        <v>10</v>
      </c>
      <c r="D1393" s="174">
        <f t="shared" si="115"/>
        <v>10</v>
      </c>
      <c r="E1393" s="171">
        <f t="shared" si="111"/>
        <v>0</v>
      </c>
      <c r="F1393" s="175"/>
      <c r="G1393" s="175"/>
      <c r="H1393" s="175"/>
      <c r="I1393" s="185">
        <v>50</v>
      </c>
      <c r="J1393" s="41">
        <f t="shared" si="112"/>
        <v>50</v>
      </c>
      <c r="K1393" s="41" t="str">
        <f t="shared" si="113"/>
        <v/>
      </c>
      <c r="L1393" s="175"/>
      <c r="M1393" s="41" t="str">
        <f t="shared" si="114"/>
        <v/>
      </c>
    </row>
    <row r="1394" spans="1:13" ht="14.5" hidden="1" x14ac:dyDescent="0.35">
      <c r="A1394" s="183">
        <v>2005</v>
      </c>
      <c r="B1394" s="184" t="s">
        <v>12</v>
      </c>
      <c r="C1394" s="227">
        <v>10</v>
      </c>
      <c r="D1394" s="174">
        <f t="shared" si="115"/>
        <v>10</v>
      </c>
      <c r="E1394" s="171">
        <f t="shared" si="111"/>
        <v>0</v>
      </c>
      <c r="F1394" s="175"/>
      <c r="G1394" s="175"/>
      <c r="H1394" s="175"/>
      <c r="I1394" s="185">
        <v>100</v>
      </c>
      <c r="J1394" s="41" t="str">
        <f t="shared" si="112"/>
        <v/>
      </c>
      <c r="K1394" s="41">
        <f t="shared" si="113"/>
        <v>10</v>
      </c>
      <c r="L1394" s="175"/>
      <c r="M1394" s="41">
        <f t="shared" si="114"/>
        <v>10</v>
      </c>
    </row>
    <row r="1395" spans="1:13" ht="14.5" hidden="1" x14ac:dyDescent="0.35">
      <c r="A1395" s="183">
        <v>2005</v>
      </c>
      <c r="B1395" s="184" t="s">
        <v>12</v>
      </c>
      <c r="C1395" s="226"/>
      <c r="D1395" s="174" t="str">
        <f t="shared" si="115"/>
        <v/>
      </c>
      <c r="E1395" s="171">
        <f t="shared" si="111"/>
        <v>0</v>
      </c>
      <c r="F1395" s="175"/>
      <c r="G1395" s="175"/>
      <c r="H1395" s="175"/>
      <c r="I1395" s="185">
        <v>20</v>
      </c>
      <c r="J1395" s="41">
        <f t="shared" si="112"/>
        <v>20</v>
      </c>
      <c r="K1395" s="41">
        <f t="shared" si="113"/>
        <v>20</v>
      </c>
      <c r="L1395" s="175"/>
      <c r="M1395" s="41">
        <f t="shared" si="114"/>
        <v>20</v>
      </c>
    </row>
    <row r="1396" spans="1:13" ht="14.5" hidden="1" x14ac:dyDescent="0.35">
      <c r="A1396" s="183">
        <v>2005</v>
      </c>
      <c r="B1396" s="184" t="s">
        <v>14</v>
      </c>
      <c r="C1396" s="227">
        <v>5</v>
      </c>
      <c r="D1396" s="174">
        <f t="shared" si="115"/>
        <v>5</v>
      </c>
      <c r="E1396" s="171">
        <f t="shared" si="111"/>
        <v>0</v>
      </c>
      <c r="F1396" s="175"/>
      <c r="G1396" s="175"/>
      <c r="H1396" s="175"/>
      <c r="I1396" s="185">
        <v>50</v>
      </c>
      <c r="J1396" s="41">
        <f t="shared" si="112"/>
        <v>5</v>
      </c>
      <c r="K1396" s="41">
        <f t="shared" si="113"/>
        <v>5</v>
      </c>
      <c r="L1396" s="175"/>
      <c r="M1396" s="41">
        <f t="shared" si="114"/>
        <v>5</v>
      </c>
    </row>
    <row r="1397" spans="1:13" ht="14.5" hidden="1" x14ac:dyDescent="0.35">
      <c r="A1397" s="183">
        <v>2005</v>
      </c>
      <c r="B1397" s="184" t="s">
        <v>12</v>
      </c>
      <c r="C1397" s="227">
        <v>5</v>
      </c>
      <c r="D1397" s="174">
        <f t="shared" si="115"/>
        <v>5</v>
      </c>
      <c r="E1397" s="171">
        <f t="shared" si="111"/>
        <v>0</v>
      </c>
      <c r="F1397" s="175"/>
      <c r="G1397" s="175"/>
      <c r="H1397" s="175"/>
      <c r="I1397" s="186"/>
      <c r="J1397" s="41" t="str">
        <f t="shared" si="112"/>
        <v/>
      </c>
      <c r="K1397" s="41" t="str">
        <f t="shared" si="113"/>
        <v/>
      </c>
      <c r="L1397" s="175"/>
      <c r="M1397" s="41" t="str">
        <f t="shared" si="114"/>
        <v/>
      </c>
    </row>
    <row r="1398" spans="1:13" ht="14.5" hidden="1" x14ac:dyDescent="0.35">
      <c r="A1398" s="183">
        <v>2005</v>
      </c>
      <c r="B1398" s="184" t="s">
        <v>13</v>
      </c>
      <c r="C1398" s="227">
        <v>8</v>
      </c>
      <c r="D1398" s="174">
        <f t="shared" si="115"/>
        <v>8</v>
      </c>
      <c r="E1398" s="171">
        <f t="shared" si="111"/>
        <v>0</v>
      </c>
      <c r="F1398" s="175"/>
      <c r="G1398" s="175"/>
      <c r="H1398" s="175"/>
      <c r="I1398" s="185">
        <v>6</v>
      </c>
      <c r="J1398" s="41">
        <f t="shared" si="112"/>
        <v>6</v>
      </c>
      <c r="K1398" s="41">
        <f t="shared" si="113"/>
        <v>6</v>
      </c>
      <c r="L1398" s="175"/>
      <c r="M1398" s="41">
        <f t="shared" si="114"/>
        <v>6</v>
      </c>
    </row>
    <row r="1399" spans="1:13" ht="14.5" hidden="1" x14ac:dyDescent="0.35">
      <c r="A1399" s="183">
        <v>2005</v>
      </c>
      <c r="B1399" s="184" t="s">
        <v>11</v>
      </c>
      <c r="C1399" s="227">
        <v>10</v>
      </c>
      <c r="D1399" s="174">
        <f t="shared" si="115"/>
        <v>10</v>
      </c>
      <c r="E1399" s="171">
        <f t="shared" si="111"/>
        <v>0</v>
      </c>
      <c r="F1399" s="175"/>
      <c r="G1399" s="175"/>
      <c r="H1399" s="175"/>
      <c r="I1399" s="185">
        <v>3</v>
      </c>
      <c r="J1399" s="41">
        <f t="shared" si="112"/>
        <v>3</v>
      </c>
      <c r="K1399" s="41">
        <f t="shared" si="113"/>
        <v>3</v>
      </c>
      <c r="L1399" s="175"/>
      <c r="M1399" s="41">
        <f t="shared" si="114"/>
        <v>3</v>
      </c>
    </row>
    <row r="1400" spans="1:13" ht="14.5" hidden="1" x14ac:dyDescent="0.35">
      <c r="A1400" s="183">
        <v>2005</v>
      </c>
      <c r="B1400" s="184" t="s">
        <v>14</v>
      </c>
      <c r="C1400" s="227">
        <v>10</v>
      </c>
      <c r="D1400" s="174">
        <f t="shared" si="115"/>
        <v>10</v>
      </c>
      <c r="E1400" s="171">
        <f t="shared" si="111"/>
        <v>0</v>
      </c>
      <c r="F1400" s="175"/>
      <c r="G1400" s="175"/>
      <c r="H1400" s="175"/>
      <c r="I1400" s="185">
        <v>10</v>
      </c>
      <c r="J1400" s="41">
        <f t="shared" si="112"/>
        <v>10</v>
      </c>
      <c r="K1400" s="41">
        <f t="shared" si="113"/>
        <v>10</v>
      </c>
      <c r="L1400" s="175"/>
      <c r="M1400" s="41">
        <f t="shared" si="114"/>
        <v>10</v>
      </c>
    </row>
    <row r="1401" spans="1:13" ht="14.5" hidden="1" x14ac:dyDescent="0.35">
      <c r="A1401" s="183">
        <v>2005</v>
      </c>
      <c r="B1401" s="184" t="s">
        <v>12</v>
      </c>
      <c r="C1401" s="227">
        <v>2</v>
      </c>
      <c r="D1401" s="174">
        <f t="shared" si="115"/>
        <v>2</v>
      </c>
      <c r="E1401" s="171">
        <f t="shared" si="111"/>
        <v>0</v>
      </c>
      <c r="F1401" s="175"/>
      <c r="G1401" s="175"/>
      <c r="H1401" s="175"/>
      <c r="I1401" s="185">
        <v>6</v>
      </c>
      <c r="J1401" s="41">
        <f t="shared" si="112"/>
        <v>6</v>
      </c>
      <c r="K1401" s="41">
        <f t="shared" si="113"/>
        <v>6</v>
      </c>
      <c r="L1401" s="175"/>
      <c r="M1401" s="41">
        <f t="shared" si="114"/>
        <v>6</v>
      </c>
    </row>
    <row r="1402" spans="1:13" ht="14.5" hidden="1" x14ac:dyDescent="0.35">
      <c r="A1402" s="183">
        <v>2005</v>
      </c>
      <c r="B1402" s="184" t="s">
        <v>13</v>
      </c>
      <c r="C1402" s="227">
        <v>8</v>
      </c>
      <c r="D1402" s="174">
        <f t="shared" si="115"/>
        <v>8</v>
      </c>
      <c r="E1402" s="171">
        <f t="shared" si="111"/>
        <v>0</v>
      </c>
      <c r="F1402" s="175"/>
      <c r="G1402" s="175"/>
      <c r="H1402" s="175"/>
      <c r="I1402" s="185">
        <v>6</v>
      </c>
      <c r="J1402" s="41">
        <f t="shared" si="112"/>
        <v>6</v>
      </c>
      <c r="K1402" s="41">
        <f t="shared" si="113"/>
        <v>6</v>
      </c>
      <c r="L1402" s="175"/>
      <c r="M1402" s="41">
        <f t="shared" si="114"/>
        <v>6</v>
      </c>
    </row>
    <row r="1403" spans="1:13" ht="14.5" hidden="1" x14ac:dyDescent="0.35">
      <c r="A1403" s="183">
        <v>2005</v>
      </c>
      <c r="B1403" s="184" t="s">
        <v>12</v>
      </c>
      <c r="C1403" s="227">
        <v>10</v>
      </c>
      <c r="D1403" s="174">
        <f t="shared" si="115"/>
        <v>10</v>
      </c>
      <c r="E1403" s="171">
        <f t="shared" si="111"/>
        <v>0</v>
      </c>
      <c r="F1403" s="175"/>
      <c r="G1403" s="175"/>
      <c r="H1403" s="175"/>
      <c r="I1403" s="185">
        <v>5</v>
      </c>
      <c r="J1403" s="41">
        <f t="shared" si="112"/>
        <v>5</v>
      </c>
      <c r="K1403" s="41">
        <f t="shared" si="113"/>
        <v>5</v>
      </c>
      <c r="L1403" s="175"/>
      <c r="M1403" s="41">
        <f t="shared" si="114"/>
        <v>5</v>
      </c>
    </row>
    <row r="1404" spans="1:13" ht="14.5" hidden="1" x14ac:dyDescent="0.35">
      <c r="A1404" s="183">
        <v>2005</v>
      </c>
      <c r="B1404" s="184" t="s">
        <v>11</v>
      </c>
      <c r="C1404" s="227">
        <v>20</v>
      </c>
      <c r="D1404" s="174">
        <f t="shared" si="115"/>
        <v>20</v>
      </c>
      <c r="E1404" s="171">
        <f t="shared" si="111"/>
        <v>0</v>
      </c>
      <c r="F1404" s="175"/>
      <c r="G1404" s="175"/>
      <c r="H1404" s="175"/>
      <c r="I1404" s="186"/>
      <c r="J1404" s="41" t="str">
        <f t="shared" si="112"/>
        <v/>
      </c>
      <c r="K1404" s="41" t="str">
        <f t="shared" si="113"/>
        <v/>
      </c>
      <c r="L1404" s="175"/>
      <c r="M1404" s="41" t="str">
        <f t="shared" si="114"/>
        <v/>
      </c>
    </row>
    <row r="1405" spans="1:13" ht="14.5" hidden="1" x14ac:dyDescent="0.35">
      <c r="A1405" s="183">
        <v>2005</v>
      </c>
      <c r="B1405" s="184" t="s">
        <v>12</v>
      </c>
      <c r="C1405" s="226"/>
      <c r="D1405" s="174" t="str">
        <f t="shared" si="115"/>
        <v/>
      </c>
      <c r="E1405" s="171">
        <f t="shared" si="111"/>
        <v>0</v>
      </c>
      <c r="F1405" s="175"/>
      <c r="G1405" s="175"/>
      <c r="H1405" s="175"/>
      <c r="I1405" s="185">
        <v>3</v>
      </c>
      <c r="J1405" s="41">
        <f t="shared" si="112"/>
        <v>3</v>
      </c>
      <c r="K1405" s="41">
        <f t="shared" si="113"/>
        <v>3</v>
      </c>
      <c r="L1405" s="175"/>
      <c r="M1405" s="41">
        <f t="shared" si="114"/>
        <v>3</v>
      </c>
    </row>
    <row r="1406" spans="1:13" ht="14.5" hidden="1" x14ac:dyDescent="0.35">
      <c r="A1406" s="183">
        <v>2005</v>
      </c>
      <c r="B1406" s="184" t="s">
        <v>11</v>
      </c>
      <c r="C1406" s="227">
        <v>10</v>
      </c>
      <c r="D1406" s="174">
        <f t="shared" si="115"/>
        <v>10</v>
      </c>
      <c r="E1406" s="171">
        <f t="shared" si="111"/>
        <v>0</v>
      </c>
      <c r="F1406" s="175"/>
      <c r="G1406" s="175"/>
      <c r="H1406" s="175"/>
      <c r="I1406" s="185">
        <v>5</v>
      </c>
      <c r="J1406" s="41">
        <f t="shared" si="112"/>
        <v>5</v>
      </c>
      <c r="K1406" s="41">
        <f t="shared" si="113"/>
        <v>5</v>
      </c>
      <c r="L1406" s="175"/>
      <c r="M1406" s="41">
        <f t="shared" si="114"/>
        <v>5</v>
      </c>
    </row>
    <row r="1407" spans="1:13" ht="14.5" hidden="1" x14ac:dyDescent="0.35">
      <c r="A1407" s="183">
        <v>2005</v>
      </c>
      <c r="B1407" s="184" t="s">
        <v>12</v>
      </c>
      <c r="C1407" s="227">
        <v>10</v>
      </c>
      <c r="D1407" s="174">
        <f t="shared" si="115"/>
        <v>10</v>
      </c>
      <c r="E1407" s="171">
        <f t="shared" si="111"/>
        <v>0</v>
      </c>
      <c r="F1407" s="175"/>
      <c r="G1407" s="175"/>
      <c r="H1407" s="175"/>
      <c r="I1407" s="185">
        <v>6</v>
      </c>
      <c r="J1407" s="41">
        <f t="shared" si="112"/>
        <v>6</v>
      </c>
      <c r="K1407" s="41">
        <f t="shared" si="113"/>
        <v>6</v>
      </c>
      <c r="L1407" s="175"/>
      <c r="M1407" s="41">
        <f t="shared" si="114"/>
        <v>6</v>
      </c>
    </row>
    <row r="1408" spans="1:13" ht="14.5" hidden="1" x14ac:dyDescent="0.35">
      <c r="A1408" s="183">
        <v>2005</v>
      </c>
      <c r="B1408" s="184" t="s">
        <v>11</v>
      </c>
      <c r="C1408" s="227">
        <v>20</v>
      </c>
      <c r="D1408" s="174">
        <f t="shared" si="115"/>
        <v>20</v>
      </c>
      <c r="E1408" s="171">
        <f t="shared" si="111"/>
        <v>0</v>
      </c>
      <c r="F1408" s="175"/>
      <c r="G1408" s="175"/>
      <c r="H1408" s="175"/>
      <c r="I1408" s="185">
        <v>5</v>
      </c>
      <c r="J1408" s="41">
        <f t="shared" si="112"/>
        <v>5</v>
      </c>
      <c r="K1408" s="41">
        <f t="shared" si="113"/>
        <v>5</v>
      </c>
      <c r="L1408" s="175"/>
      <c r="M1408" s="41">
        <f t="shared" si="114"/>
        <v>5</v>
      </c>
    </row>
    <row r="1409" spans="1:13" ht="14.5" hidden="1" x14ac:dyDescent="0.35">
      <c r="A1409" s="183">
        <v>2005</v>
      </c>
      <c r="B1409" s="184" t="s">
        <v>14</v>
      </c>
      <c r="C1409" s="227">
        <v>10</v>
      </c>
      <c r="D1409" s="174">
        <f t="shared" si="115"/>
        <v>10</v>
      </c>
      <c r="E1409" s="171">
        <f t="shared" si="111"/>
        <v>0</v>
      </c>
      <c r="F1409" s="175"/>
      <c r="G1409" s="175"/>
      <c r="H1409" s="175"/>
      <c r="I1409" s="185">
        <v>30</v>
      </c>
      <c r="J1409" s="41">
        <f t="shared" si="112"/>
        <v>30</v>
      </c>
      <c r="K1409" s="41">
        <f t="shared" si="113"/>
        <v>30</v>
      </c>
      <c r="L1409" s="175"/>
      <c r="M1409" s="41">
        <f t="shared" si="114"/>
        <v>30</v>
      </c>
    </row>
    <row r="1410" spans="1:13" ht="14.5" hidden="1" x14ac:dyDescent="0.35">
      <c r="A1410" s="183">
        <v>2005</v>
      </c>
      <c r="B1410" s="184" t="s">
        <v>14</v>
      </c>
      <c r="C1410" s="227">
        <v>12.5</v>
      </c>
      <c r="D1410" s="174">
        <f t="shared" si="115"/>
        <v>12.5</v>
      </c>
      <c r="E1410" s="171">
        <f t="shared" ref="E1410:E1473" si="116">IF(D1410&lt;&gt;C1410,1,0)</f>
        <v>0</v>
      </c>
      <c r="F1410" s="175"/>
      <c r="G1410" s="175"/>
      <c r="H1410" s="175"/>
      <c r="I1410" s="185">
        <v>9</v>
      </c>
      <c r="J1410" s="41">
        <f t="shared" ref="J1410:J1473" si="117">IF(OR(I1410="",I1410&gt;=75),"",IF(AND(I1410&lt;75,OR(D1410&lt;=0,D1410="")),I1410,IF(AND(I1410&gt;=D1410*10,I1410&gt;30),D1410,IF(D1410&lt;&gt;"",I1410,""))))</f>
        <v>9</v>
      </c>
      <c r="K1410" s="41">
        <f t="shared" si="113"/>
        <v>9</v>
      </c>
      <c r="L1410" s="175"/>
      <c r="M1410" s="41">
        <f t="shared" si="114"/>
        <v>9</v>
      </c>
    </row>
    <row r="1411" spans="1:13" ht="14.5" hidden="1" x14ac:dyDescent="0.35">
      <c r="A1411" s="183">
        <v>2005</v>
      </c>
      <c r="B1411" s="184" t="s">
        <v>13</v>
      </c>
      <c r="C1411" s="227">
        <v>0</v>
      </c>
      <c r="D1411" s="174">
        <f t="shared" si="115"/>
        <v>0</v>
      </c>
      <c r="E1411" s="171">
        <f t="shared" si="116"/>
        <v>0</v>
      </c>
      <c r="F1411" s="175"/>
      <c r="G1411" s="175"/>
      <c r="H1411" s="175"/>
      <c r="I1411" s="186"/>
      <c r="J1411" s="41" t="str">
        <f t="shared" si="117"/>
        <v/>
      </c>
      <c r="K1411" s="41" t="str">
        <f t="shared" ref="K1411:K1474" si="118">IF($I1411="","",IF(AND($C1411&gt;0,$I1411&gt;=$C1411*10),$C1411,IF(I1411&gt;=50,"",IF($C1411="",$I1411,IF($C1411&lt;&gt;"",$I1411,"")))))</f>
        <v/>
      </c>
      <c r="L1411" s="175"/>
      <c r="M1411" s="41" t="str">
        <f t="shared" ref="M1411:M1474" si="119">IFERROR(K1411,I1411)</f>
        <v/>
      </c>
    </row>
    <row r="1412" spans="1:13" ht="14.5" hidden="1" x14ac:dyDescent="0.35">
      <c r="A1412" s="183">
        <v>2005</v>
      </c>
      <c r="B1412" s="184" t="s">
        <v>12</v>
      </c>
      <c r="C1412" s="227">
        <v>25</v>
      </c>
      <c r="D1412" s="174">
        <f t="shared" si="115"/>
        <v>25</v>
      </c>
      <c r="E1412" s="171">
        <f t="shared" si="116"/>
        <v>0</v>
      </c>
      <c r="F1412" s="175"/>
      <c r="G1412" s="175"/>
      <c r="H1412" s="175"/>
      <c r="I1412" s="185">
        <v>5</v>
      </c>
      <c r="J1412" s="41">
        <f t="shared" si="117"/>
        <v>5</v>
      </c>
      <c r="K1412" s="41">
        <f t="shared" si="118"/>
        <v>5</v>
      </c>
      <c r="L1412" s="175"/>
      <c r="M1412" s="41">
        <f t="shared" si="119"/>
        <v>5</v>
      </c>
    </row>
    <row r="1413" spans="1:13" ht="14.5" hidden="1" x14ac:dyDescent="0.35">
      <c r="A1413" s="183">
        <v>2005</v>
      </c>
      <c r="B1413" s="184" t="s">
        <v>12</v>
      </c>
      <c r="C1413" s="227">
        <v>8</v>
      </c>
      <c r="D1413" s="174">
        <f t="shared" si="115"/>
        <v>8</v>
      </c>
      <c r="E1413" s="171">
        <f t="shared" si="116"/>
        <v>0</v>
      </c>
      <c r="F1413" s="175"/>
      <c r="G1413" s="175"/>
      <c r="H1413" s="175"/>
      <c r="I1413" s="185">
        <v>30</v>
      </c>
      <c r="J1413" s="41">
        <f t="shared" si="117"/>
        <v>30</v>
      </c>
      <c r="K1413" s="41">
        <f t="shared" si="118"/>
        <v>30</v>
      </c>
      <c r="L1413" s="175"/>
      <c r="M1413" s="41">
        <f t="shared" si="119"/>
        <v>30</v>
      </c>
    </row>
    <row r="1414" spans="1:13" ht="14.5" hidden="1" x14ac:dyDescent="0.35">
      <c r="A1414" s="183">
        <v>2005</v>
      </c>
      <c r="B1414" s="184" t="s">
        <v>14</v>
      </c>
      <c r="C1414" s="227">
        <v>10</v>
      </c>
      <c r="D1414" s="174">
        <f t="shared" si="115"/>
        <v>10</v>
      </c>
      <c r="E1414" s="171">
        <f t="shared" si="116"/>
        <v>0</v>
      </c>
      <c r="F1414" s="175"/>
      <c r="G1414" s="175"/>
      <c r="H1414" s="175"/>
      <c r="I1414" s="185">
        <v>10</v>
      </c>
      <c r="J1414" s="41">
        <f t="shared" si="117"/>
        <v>10</v>
      </c>
      <c r="K1414" s="41">
        <f t="shared" si="118"/>
        <v>10</v>
      </c>
      <c r="L1414" s="175"/>
      <c r="M1414" s="41">
        <f t="shared" si="119"/>
        <v>10</v>
      </c>
    </row>
    <row r="1415" spans="1:13" ht="14.5" hidden="1" x14ac:dyDescent="0.35">
      <c r="A1415" s="183">
        <v>2005</v>
      </c>
      <c r="B1415" s="184" t="s">
        <v>13</v>
      </c>
      <c r="C1415" s="227">
        <v>8</v>
      </c>
      <c r="D1415" s="174">
        <f t="shared" si="115"/>
        <v>8</v>
      </c>
      <c r="E1415" s="171">
        <f t="shared" si="116"/>
        <v>0</v>
      </c>
      <c r="F1415" s="175"/>
      <c r="G1415" s="175"/>
      <c r="H1415" s="175"/>
      <c r="I1415" s="185">
        <v>8</v>
      </c>
      <c r="J1415" s="41">
        <f t="shared" si="117"/>
        <v>8</v>
      </c>
      <c r="K1415" s="41">
        <f t="shared" si="118"/>
        <v>8</v>
      </c>
      <c r="L1415" s="175"/>
      <c r="M1415" s="41">
        <f t="shared" si="119"/>
        <v>8</v>
      </c>
    </row>
    <row r="1416" spans="1:13" ht="14.5" hidden="1" x14ac:dyDescent="0.35">
      <c r="A1416" s="183">
        <v>2005</v>
      </c>
      <c r="B1416" s="184" t="s">
        <v>12</v>
      </c>
      <c r="C1416" s="227">
        <v>8</v>
      </c>
      <c r="D1416" s="174">
        <f t="shared" si="115"/>
        <v>8</v>
      </c>
      <c r="E1416" s="171">
        <f t="shared" si="116"/>
        <v>0</v>
      </c>
      <c r="F1416" s="175"/>
      <c r="G1416" s="175"/>
      <c r="H1416" s="175"/>
      <c r="I1416" s="185">
        <v>60</v>
      </c>
      <c r="J1416" s="41">
        <f t="shared" si="117"/>
        <v>60</v>
      </c>
      <c r="K1416" s="41" t="str">
        <f t="shared" si="118"/>
        <v/>
      </c>
      <c r="L1416" s="175"/>
      <c r="M1416" s="41" t="str">
        <f t="shared" si="119"/>
        <v/>
      </c>
    </row>
    <row r="1417" spans="1:13" ht="14.5" hidden="1" x14ac:dyDescent="0.35">
      <c r="A1417" s="183">
        <v>2005</v>
      </c>
      <c r="B1417" s="184" t="s">
        <v>11</v>
      </c>
      <c r="C1417" s="227">
        <v>10</v>
      </c>
      <c r="D1417" s="174">
        <f t="shared" si="115"/>
        <v>10</v>
      </c>
      <c r="E1417" s="171">
        <f t="shared" si="116"/>
        <v>0</v>
      </c>
      <c r="F1417" s="175"/>
      <c r="G1417" s="175"/>
      <c r="H1417" s="175"/>
      <c r="I1417" s="185">
        <v>10</v>
      </c>
      <c r="J1417" s="41">
        <f t="shared" si="117"/>
        <v>10</v>
      </c>
      <c r="K1417" s="41">
        <f t="shared" si="118"/>
        <v>10</v>
      </c>
      <c r="L1417" s="175"/>
      <c r="M1417" s="41">
        <f t="shared" si="119"/>
        <v>10</v>
      </c>
    </row>
    <row r="1418" spans="1:13" ht="14.5" hidden="1" x14ac:dyDescent="0.35">
      <c r="A1418" s="183">
        <v>2005</v>
      </c>
      <c r="B1418" s="184" t="s">
        <v>11</v>
      </c>
      <c r="C1418" s="227">
        <v>16</v>
      </c>
      <c r="D1418" s="174">
        <f t="shared" si="115"/>
        <v>16</v>
      </c>
      <c r="E1418" s="171">
        <f t="shared" si="116"/>
        <v>0</v>
      </c>
      <c r="F1418" s="175"/>
      <c r="G1418" s="175"/>
      <c r="H1418" s="175"/>
      <c r="I1418" s="185">
        <v>10</v>
      </c>
      <c r="J1418" s="41">
        <f t="shared" si="117"/>
        <v>10</v>
      </c>
      <c r="K1418" s="41">
        <f t="shared" si="118"/>
        <v>10</v>
      </c>
      <c r="L1418" s="175"/>
      <c r="M1418" s="41">
        <f t="shared" si="119"/>
        <v>10</v>
      </c>
    </row>
    <row r="1419" spans="1:13" ht="14.5" hidden="1" x14ac:dyDescent="0.35">
      <c r="A1419" s="183">
        <v>2005</v>
      </c>
      <c r="B1419" s="184" t="s">
        <v>13</v>
      </c>
      <c r="C1419" s="227">
        <v>5</v>
      </c>
      <c r="D1419" s="174">
        <f t="shared" si="115"/>
        <v>5</v>
      </c>
      <c r="E1419" s="171">
        <f t="shared" si="116"/>
        <v>0</v>
      </c>
      <c r="F1419" s="175"/>
      <c r="G1419" s="175"/>
      <c r="H1419" s="175"/>
      <c r="I1419" s="185">
        <v>30</v>
      </c>
      <c r="J1419" s="41">
        <f t="shared" si="117"/>
        <v>30</v>
      </c>
      <c r="K1419" s="41">
        <f t="shared" si="118"/>
        <v>30</v>
      </c>
      <c r="L1419" s="175"/>
      <c r="M1419" s="41">
        <f t="shared" si="119"/>
        <v>30</v>
      </c>
    </row>
    <row r="1420" spans="1:13" ht="14.5" hidden="1" x14ac:dyDescent="0.35">
      <c r="A1420" s="183">
        <v>2005</v>
      </c>
      <c r="B1420" s="184" t="s">
        <v>13</v>
      </c>
      <c r="C1420" s="227">
        <v>10</v>
      </c>
      <c r="D1420" s="174">
        <f t="shared" si="115"/>
        <v>10</v>
      </c>
      <c r="E1420" s="171">
        <f t="shared" si="116"/>
        <v>0</v>
      </c>
      <c r="F1420" s="175"/>
      <c r="G1420" s="175"/>
      <c r="H1420" s="175"/>
      <c r="I1420" s="185">
        <v>10</v>
      </c>
      <c r="J1420" s="41">
        <f t="shared" si="117"/>
        <v>10</v>
      </c>
      <c r="K1420" s="41">
        <f t="shared" si="118"/>
        <v>10</v>
      </c>
      <c r="L1420" s="175"/>
      <c r="M1420" s="41">
        <f t="shared" si="119"/>
        <v>10</v>
      </c>
    </row>
    <row r="1421" spans="1:13" ht="14.5" hidden="1" x14ac:dyDescent="0.35">
      <c r="A1421" s="183">
        <v>2005</v>
      </c>
      <c r="B1421" s="184" t="s">
        <v>14</v>
      </c>
      <c r="C1421" s="227">
        <v>10</v>
      </c>
      <c r="D1421" s="174">
        <f t="shared" ref="D1421:D1484" si="120">IF(OR(C1421="",C1421&gt;=50),"",C1421)</f>
        <v>10</v>
      </c>
      <c r="E1421" s="171">
        <f t="shared" si="116"/>
        <v>0</v>
      </c>
      <c r="F1421" s="175"/>
      <c r="G1421" s="175"/>
      <c r="H1421" s="175"/>
      <c r="I1421" s="185">
        <v>5</v>
      </c>
      <c r="J1421" s="41">
        <f t="shared" si="117"/>
        <v>5</v>
      </c>
      <c r="K1421" s="41">
        <f t="shared" si="118"/>
        <v>5</v>
      </c>
      <c r="L1421" s="175"/>
      <c r="M1421" s="41">
        <f t="shared" si="119"/>
        <v>5</v>
      </c>
    </row>
    <row r="1422" spans="1:13" ht="14.5" hidden="1" x14ac:dyDescent="0.35">
      <c r="A1422" s="183">
        <v>2005</v>
      </c>
      <c r="B1422" s="184" t="s">
        <v>13</v>
      </c>
      <c r="C1422" s="227">
        <v>4</v>
      </c>
      <c r="D1422" s="174">
        <f t="shared" si="120"/>
        <v>4</v>
      </c>
      <c r="E1422" s="171">
        <f t="shared" si="116"/>
        <v>0</v>
      </c>
      <c r="F1422" s="175"/>
      <c r="G1422" s="175"/>
      <c r="H1422" s="175"/>
      <c r="I1422" s="185">
        <v>4</v>
      </c>
      <c r="J1422" s="41">
        <f t="shared" si="117"/>
        <v>4</v>
      </c>
      <c r="K1422" s="41">
        <f t="shared" si="118"/>
        <v>4</v>
      </c>
      <c r="L1422" s="175"/>
      <c r="M1422" s="41">
        <f t="shared" si="119"/>
        <v>4</v>
      </c>
    </row>
    <row r="1423" spans="1:13" ht="14.5" hidden="1" x14ac:dyDescent="0.35">
      <c r="A1423" s="183">
        <v>2005</v>
      </c>
      <c r="B1423" s="184" t="s">
        <v>12</v>
      </c>
      <c r="C1423" s="227">
        <v>7</v>
      </c>
      <c r="D1423" s="174">
        <f t="shared" si="120"/>
        <v>7</v>
      </c>
      <c r="E1423" s="171">
        <f t="shared" si="116"/>
        <v>0</v>
      </c>
      <c r="F1423" s="175"/>
      <c r="G1423" s="175"/>
      <c r="H1423" s="175"/>
      <c r="I1423" s="185">
        <v>70</v>
      </c>
      <c r="J1423" s="41">
        <f t="shared" si="117"/>
        <v>7</v>
      </c>
      <c r="K1423" s="41">
        <f t="shared" si="118"/>
        <v>7</v>
      </c>
      <c r="L1423" s="175"/>
      <c r="M1423" s="41">
        <f t="shared" si="119"/>
        <v>7</v>
      </c>
    </row>
    <row r="1424" spans="1:13" ht="14.5" hidden="1" x14ac:dyDescent="0.35">
      <c r="A1424" s="183">
        <v>2005</v>
      </c>
      <c r="B1424" s="184" t="s">
        <v>12</v>
      </c>
      <c r="C1424" s="226"/>
      <c r="D1424" s="174" t="str">
        <f t="shared" si="120"/>
        <v/>
      </c>
      <c r="E1424" s="171">
        <f t="shared" si="116"/>
        <v>0</v>
      </c>
      <c r="F1424" s="175"/>
      <c r="G1424" s="175"/>
      <c r="H1424" s="175"/>
      <c r="I1424" s="185">
        <v>2</v>
      </c>
      <c r="J1424" s="41">
        <f t="shared" si="117"/>
        <v>2</v>
      </c>
      <c r="K1424" s="41">
        <f t="shared" si="118"/>
        <v>2</v>
      </c>
      <c r="L1424" s="175"/>
      <c r="M1424" s="41">
        <f t="shared" si="119"/>
        <v>2</v>
      </c>
    </row>
    <row r="1425" spans="1:13" ht="14.5" hidden="1" x14ac:dyDescent="0.35">
      <c r="A1425" s="183">
        <v>2005</v>
      </c>
      <c r="B1425" s="184" t="s">
        <v>12</v>
      </c>
      <c r="C1425" s="227">
        <v>5</v>
      </c>
      <c r="D1425" s="174">
        <f t="shared" si="120"/>
        <v>5</v>
      </c>
      <c r="E1425" s="171">
        <f t="shared" si="116"/>
        <v>0</v>
      </c>
      <c r="F1425" s="175"/>
      <c r="G1425" s="175"/>
      <c r="H1425" s="175"/>
      <c r="I1425" s="185">
        <v>5</v>
      </c>
      <c r="J1425" s="41">
        <f t="shared" si="117"/>
        <v>5</v>
      </c>
      <c r="K1425" s="41">
        <f t="shared" si="118"/>
        <v>5</v>
      </c>
      <c r="L1425" s="175"/>
      <c r="M1425" s="41">
        <f t="shared" si="119"/>
        <v>5</v>
      </c>
    </row>
    <row r="1426" spans="1:13" ht="14.5" hidden="1" x14ac:dyDescent="0.35">
      <c r="A1426" s="183">
        <v>2005</v>
      </c>
      <c r="B1426" s="184" t="s">
        <v>13</v>
      </c>
      <c r="C1426" s="227">
        <v>5.5</v>
      </c>
      <c r="D1426" s="174">
        <f t="shared" si="120"/>
        <v>5.5</v>
      </c>
      <c r="E1426" s="171">
        <f t="shared" si="116"/>
        <v>0</v>
      </c>
      <c r="F1426" s="175"/>
      <c r="G1426" s="175"/>
      <c r="H1426" s="175"/>
      <c r="I1426" s="185">
        <v>40</v>
      </c>
      <c r="J1426" s="41">
        <f t="shared" si="117"/>
        <v>40</v>
      </c>
      <c r="K1426" s="41">
        <f t="shared" si="118"/>
        <v>40</v>
      </c>
      <c r="L1426" s="175"/>
      <c r="M1426" s="41">
        <f t="shared" si="119"/>
        <v>40</v>
      </c>
    </row>
    <row r="1427" spans="1:13" ht="14.5" hidden="1" x14ac:dyDescent="0.35">
      <c r="A1427" s="183">
        <v>2005</v>
      </c>
      <c r="B1427" s="184" t="s">
        <v>12</v>
      </c>
      <c r="C1427" s="227">
        <v>10</v>
      </c>
      <c r="D1427" s="174">
        <f t="shared" si="120"/>
        <v>10</v>
      </c>
      <c r="E1427" s="171">
        <f t="shared" si="116"/>
        <v>0</v>
      </c>
      <c r="F1427" s="175"/>
      <c r="G1427" s="175"/>
      <c r="H1427" s="175"/>
      <c r="I1427" s="185">
        <v>10</v>
      </c>
      <c r="J1427" s="41">
        <f t="shared" si="117"/>
        <v>10</v>
      </c>
      <c r="K1427" s="41">
        <f t="shared" si="118"/>
        <v>10</v>
      </c>
      <c r="L1427" s="175"/>
      <c r="M1427" s="41">
        <f t="shared" si="119"/>
        <v>10</v>
      </c>
    </row>
    <row r="1428" spans="1:13" ht="14.5" hidden="1" x14ac:dyDescent="0.35">
      <c r="A1428" s="183">
        <v>2005</v>
      </c>
      <c r="B1428" s="184" t="s">
        <v>11</v>
      </c>
      <c r="C1428" s="227">
        <v>10</v>
      </c>
      <c r="D1428" s="174">
        <f t="shared" si="120"/>
        <v>10</v>
      </c>
      <c r="E1428" s="171">
        <f t="shared" si="116"/>
        <v>0</v>
      </c>
      <c r="F1428" s="175"/>
      <c r="G1428" s="175"/>
      <c r="H1428" s="175"/>
      <c r="I1428" s="185">
        <v>10</v>
      </c>
      <c r="J1428" s="41">
        <f t="shared" si="117"/>
        <v>10</v>
      </c>
      <c r="K1428" s="41">
        <f t="shared" si="118"/>
        <v>10</v>
      </c>
      <c r="L1428" s="175"/>
      <c r="M1428" s="41">
        <f t="shared" si="119"/>
        <v>10</v>
      </c>
    </row>
    <row r="1429" spans="1:13" ht="14.5" hidden="1" x14ac:dyDescent="0.35">
      <c r="A1429" s="183">
        <v>2005</v>
      </c>
      <c r="B1429" s="184" t="s">
        <v>12</v>
      </c>
      <c r="C1429" s="227">
        <v>15</v>
      </c>
      <c r="D1429" s="174">
        <f t="shared" si="120"/>
        <v>15</v>
      </c>
      <c r="E1429" s="171">
        <f t="shared" si="116"/>
        <v>0</v>
      </c>
      <c r="F1429" s="175"/>
      <c r="G1429" s="175"/>
      <c r="H1429" s="175"/>
      <c r="I1429" s="185">
        <v>10</v>
      </c>
      <c r="J1429" s="41">
        <f t="shared" si="117"/>
        <v>10</v>
      </c>
      <c r="K1429" s="41">
        <f t="shared" si="118"/>
        <v>10</v>
      </c>
      <c r="L1429" s="175"/>
      <c r="M1429" s="41">
        <f t="shared" si="119"/>
        <v>10</v>
      </c>
    </row>
    <row r="1430" spans="1:13" ht="14.5" hidden="1" x14ac:dyDescent="0.35">
      <c r="A1430" s="183">
        <v>2005</v>
      </c>
      <c r="B1430" s="184" t="s">
        <v>11</v>
      </c>
      <c r="C1430" s="227">
        <v>20</v>
      </c>
      <c r="D1430" s="174">
        <f t="shared" si="120"/>
        <v>20</v>
      </c>
      <c r="E1430" s="171">
        <f t="shared" si="116"/>
        <v>0</v>
      </c>
      <c r="F1430" s="175"/>
      <c r="G1430" s="175"/>
      <c r="H1430" s="175"/>
      <c r="I1430" s="185">
        <v>8</v>
      </c>
      <c r="J1430" s="41">
        <f t="shared" si="117"/>
        <v>8</v>
      </c>
      <c r="K1430" s="41">
        <f t="shared" si="118"/>
        <v>8</v>
      </c>
      <c r="L1430" s="175"/>
      <c r="M1430" s="41">
        <f t="shared" si="119"/>
        <v>8</v>
      </c>
    </row>
    <row r="1431" spans="1:13" ht="14.5" hidden="1" x14ac:dyDescent="0.35">
      <c r="A1431" s="183">
        <v>2005</v>
      </c>
      <c r="B1431" s="184" t="s">
        <v>14</v>
      </c>
      <c r="C1431" s="227">
        <v>20</v>
      </c>
      <c r="D1431" s="174">
        <f t="shared" si="120"/>
        <v>20</v>
      </c>
      <c r="E1431" s="171">
        <f t="shared" si="116"/>
        <v>0</v>
      </c>
      <c r="F1431" s="175"/>
      <c r="G1431" s="175"/>
      <c r="H1431" s="175"/>
      <c r="I1431" s="185">
        <v>15</v>
      </c>
      <c r="J1431" s="41">
        <f t="shared" si="117"/>
        <v>15</v>
      </c>
      <c r="K1431" s="41">
        <f t="shared" si="118"/>
        <v>15</v>
      </c>
      <c r="L1431" s="175"/>
      <c r="M1431" s="41">
        <f t="shared" si="119"/>
        <v>15</v>
      </c>
    </row>
    <row r="1432" spans="1:13" ht="14.5" hidden="1" x14ac:dyDescent="0.35">
      <c r="A1432" s="183">
        <v>2005</v>
      </c>
      <c r="B1432" s="184" t="s">
        <v>12</v>
      </c>
      <c r="C1432" s="227">
        <v>3</v>
      </c>
      <c r="D1432" s="174">
        <f t="shared" si="120"/>
        <v>3</v>
      </c>
      <c r="E1432" s="171">
        <f t="shared" si="116"/>
        <v>0</v>
      </c>
      <c r="F1432" s="175"/>
      <c r="G1432" s="175"/>
      <c r="H1432" s="175"/>
      <c r="I1432" s="185">
        <v>20</v>
      </c>
      <c r="J1432" s="41">
        <f t="shared" si="117"/>
        <v>20</v>
      </c>
      <c r="K1432" s="41">
        <f t="shared" si="118"/>
        <v>20</v>
      </c>
      <c r="L1432" s="175"/>
      <c r="M1432" s="41">
        <f t="shared" si="119"/>
        <v>20</v>
      </c>
    </row>
    <row r="1433" spans="1:13" ht="14.5" hidden="1" x14ac:dyDescent="0.35">
      <c r="A1433" s="183">
        <v>2005</v>
      </c>
      <c r="B1433" s="184" t="s">
        <v>12</v>
      </c>
      <c r="C1433" s="227">
        <v>3</v>
      </c>
      <c r="D1433" s="174">
        <f t="shared" si="120"/>
        <v>3</v>
      </c>
      <c r="E1433" s="171">
        <f t="shared" si="116"/>
        <v>0</v>
      </c>
      <c r="F1433" s="175"/>
      <c r="G1433" s="175"/>
      <c r="H1433" s="175"/>
      <c r="I1433" s="185">
        <v>10</v>
      </c>
      <c r="J1433" s="41">
        <f t="shared" si="117"/>
        <v>10</v>
      </c>
      <c r="K1433" s="41">
        <f t="shared" si="118"/>
        <v>10</v>
      </c>
      <c r="L1433" s="175"/>
      <c r="M1433" s="41">
        <f t="shared" si="119"/>
        <v>10</v>
      </c>
    </row>
    <row r="1434" spans="1:13" ht="14.5" hidden="1" x14ac:dyDescent="0.35">
      <c r="A1434" s="183">
        <v>2005</v>
      </c>
      <c r="B1434" s="184" t="s">
        <v>11</v>
      </c>
      <c r="C1434" s="227">
        <v>5</v>
      </c>
      <c r="D1434" s="174">
        <f t="shared" si="120"/>
        <v>5</v>
      </c>
      <c r="E1434" s="171">
        <f t="shared" si="116"/>
        <v>0</v>
      </c>
      <c r="F1434" s="175"/>
      <c r="G1434" s="175"/>
      <c r="H1434" s="175"/>
      <c r="I1434" s="185">
        <v>5</v>
      </c>
      <c r="J1434" s="41">
        <f t="shared" si="117"/>
        <v>5</v>
      </c>
      <c r="K1434" s="41">
        <f t="shared" si="118"/>
        <v>5</v>
      </c>
      <c r="L1434" s="175"/>
      <c r="M1434" s="41">
        <f t="shared" si="119"/>
        <v>5</v>
      </c>
    </row>
    <row r="1435" spans="1:13" ht="14.5" hidden="1" x14ac:dyDescent="0.35">
      <c r="A1435" s="183">
        <v>2005</v>
      </c>
      <c r="B1435" s="184" t="s">
        <v>14</v>
      </c>
      <c r="C1435" s="227">
        <v>10</v>
      </c>
      <c r="D1435" s="174">
        <f t="shared" si="120"/>
        <v>10</v>
      </c>
      <c r="E1435" s="171">
        <f t="shared" si="116"/>
        <v>0</v>
      </c>
      <c r="F1435" s="175"/>
      <c r="G1435" s="175"/>
      <c r="H1435" s="175"/>
      <c r="I1435" s="185">
        <v>30</v>
      </c>
      <c r="J1435" s="41">
        <f t="shared" si="117"/>
        <v>30</v>
      </c>
      <c r="K1435" s="41">
        <f t="shared" si="118"/>
        <v>30</v>
      </c>
      <c r="L1435" s="175"/>
      <c r="M1435" s="41">
        <f t="shared" si="119"/>
        <v>30</v>
      </c>
    </row>
    <row r="1436" spans="1:13" ht="14.5" hidden="1" x14ac:dyDescent="0.35">
      <c r="A1436" s="183">
        <v>2005</v>
      </c>
      <c r="B1436" s="184" t="s">
        <v>13</v>
      </c>
      <c r="C1436" s="227">
        <v>10</v>
      </c>
      <c r="D1436" s="174">
        <f t="shared" si="120"/>
        <v>10</v>
      </c>
      <c r="E1436" s="171">
        <f t="shared" si="116"/>
        <v>0</v>
      </c>
      <c r="F1436" s="175"/>
      <c r="G1436" s="175"/>
      <c r="H1436" s="175"/>
      <c r="I1436" s="185">
        <v>20</v>
      </c>
      <c r="J1436" s="41">
        <f t="shared" si="117"/>
        <v>20</v>
      </c>
      <c r="K1436" s="41">
        <f t="shared" si="118"/>
        <v>20</v>
      </c>
      <c r="L1436" s="175"/>
      <c r="M1436" s="41">
        <f t="shared" si="119"/>
        <v>20</v>
      </c>
    </row>
    <row r="1437" spans="1:13" ht="14.5" hidden="1" x14ac:dyDescent="0.35">
      <c r="A1437" s="183">
        <v>2005</v>
      </c>
      <c r="B1437" s="184" t="s">
        <v>11</v>
      </c>
      <c r="C1437" s="226"/>
      <c r="D1437" s="174" t="str">
        <f t="shared" si="120"/>
        <v/>
      </c>
      <c r="E1437" s="171">
        <f t="shared" si="116"/>
        <v>0</v>
      </c>
      <c r="F1437" s="175"/>
      <c r="G1437" s="175"/>
      <c r="H1437" s="175"/>
      <c r="I1437" s="185">
        <v>10</v>
      </c>
      <c r="J1437" s="41">
        <f t="shared" si="117"/>
        <v>10</v>
      </c>
      <c r="K1437" s="41">
        <f t="shared" si="118"/>
        <v>10</v>
      </c>
      <c r="L1437" s="175"/>
      <c r="M1437" s="41">
        <f t="shared" si="119"/>
        <v>10</v>
      </c>
    </row>
    <row r="1438" spans="1:13" ht="14.5" hidden="1" x14ac:dyDescent="0.35">
      <c r="A1438" s="183">
        <v>2005</v>
      </c>
      <c r="B1438" s="184" t="s">
        <v>14</v>
      </c>
      <c r="C1438" s="227">
        <v>10</v>
      </c>
      <c r="D1438" s="174">
        <f t="shared" si="120"/>
        <v>10</v>
      </c>
      <c r="E1438" s="171">
        <f t="shared" si="116"/>
        <v>0</v>
      </c>
      <c r="F1438" s="175"/>
      <c r="G1438" s="175"/>
      <c r="H1438" s="175"/>
      <c r="I1438" s="185">
        <v>3</v>
      </c>
      <c r="J1438" s="41">
        <f t="shared" si="117"/>
        <v>3</v>
      </c>
      <c r="K1438" s="41">
        <f t="shared" si="118"/>
        <v>3</v>
      </c>
      <c r="L1438" s="175"/>
      <c r="M1438" s="41">
        <f t="shared" si="119"/>
        <v>3</v>
      </c>
    </row>
    <row r="1439" spans="1:13" ht="14.5" hidden="1" x14ac:dyDescent="0.35">
      <c r="A1439" s="183">
        <v>2005</v>
      </c>
      <c r="B1439" s="184" t="s">
        <v>14</v>
      </c>
      <c r="C1439" s="227">
        <v>10</v>
      </c>
      <c r="D1439" s="174">
        <f t="shared" si="120"/>
        <v>10</v>
      </c>
      <c r="E1439" s="171">
        <f t="shared" si="116"/>
        <v>0</v>
      </c>
      <c r="F1439" s="175"/>
      <c r="G1439" s="175"/>
      <c r="H1439" s="175"/>
      <c r="I1439" s="185">
        <v>9</v>
      </c>
      <c r="J1439" s="41">
        <f t="shared" si="117"/>
        <v>9</v>
      </c>
      <c r="K1439" s="41">
        <f t="shared" si="118"/>
        <v>9</v>
      </c>
      <c r="L1439" s="175"/>
      <c r="M1439" s="41">
        <f t="shared" si="119"/>
        <v>9</v>
      </c>
    </row>
    <row r="1440" spans="1:13" ht="14.5" hidden="1" x14ac:dyDescent="0.35">
      <c r="A1440" s="183">
        <v>2005</v>
      </c>
      <c r="B1440" s="184" t="s">
        <v>11</v>
      </c>
      <c r="C1440" s="227">
        <v>10</v>
      </c>
      <c r="D1440" s="174">
        <f t="shared" si="120"/>
        <v>10</v>
      </c>
      <c r="E1440" s="171">
        <f t="shared" si="116"/>
        <v>0</v>
      </c>
      <c r="F1440" s="175"/>
      <c r="G1440" s="175"/>
      <c r="H1440" s="175"/>
      <c r="I1440" s="185">
        <v>2</v>
      </c>
      <c r="J1440" s="41">
        <f t="shared" si="117"/>
        <v>2</v>
      </c>
      <c r="K1440" s="41">
        <f t="shared" si="118"/>
        <v>2</v>
      </c>
      <c r="L1440" s="175"/>
      <c r="M1440" s="41">
        <f t="shared" si="119"/>
        <v>2</v>
      </c>
    </row>
    <row r="1441" spans="1:13" ht="14.5" hidden="1" x14ac:dyDescent="0.35">
      <c r="A1441" s="183">
        <v>2005</v>
      </c>
      <c r="B1441" s="184" t="s">
        <v>12</v>
      </c>
      <c r="C1441" s="227">
        <v>12</v>
      </c>
      <c r="D1441" s="174">
        <f t="shared" si="120"/>
        <v>12</v>
      </c>
      <c r="E1441" s="171">
        <f t="shared" si="116"/>
        <v>0</v>
      </c>
      <c r="F1441" s="175"/>
      <c r="G1441" s="175"/>
      <c r="H1441" s="175"/>
      <c r="I1441" s="185">
        <v>10</v>
      </c>
      <c r="J1441" s="41">
        <f t="shared" si="117"/>
        <v>10</v>
      </c>
      <c r="K1441" s="41">
        <f t="shared" si="118"/>
        <v>10</v>
      </c>
      <c r="L1441" s="175"/>
      <c r="M1441" s="41">
        <f t="shared" si="119"/>
        <v>10</v>
      </c>
    </row>
    <row r="1442" spans="1:13" ht="14.5" hidden="1" x14ac:dyDescent="0.35">
      <c r="A1442" s="183">
        <v>2005</v>
      </c>
      <c r="B1442" s="184" t="s">
        <v>14</v>
      </c>
      <c r="C1442" s="227">
        <v>15</v>
      </c>
      <c r="D1442" s="174">
        <f t="shared" si="120"/>
        <v>15</v>
      </c>
      <c r="E1442" s="171">
        <f t="shared" si="116"/>
        <v>0</v>
      </c>
      <c r="F1442" s="175"/>
      <c r="G1442" s="175"/>
      <c r="H1442" s="175"/>
      <c r="I1442" s="185">
        <v>300</v>
      </c>
      <c r="J1442" s="41" t="str">
        <f t="shared" si="117"/>
        <v/>
      </c>
      <c r="K1442" s="41">
        <f t="shared" si="118"/>
        <v>15</v>
      </c>
      <c r="L1442" s="175"/>
      <c r="M1442" s="41">
        <f t="shared" si="119"/>
        <v>15</v>
      </c>
    </row>
    <row r="1443" spans="1:13" ht="14.5" hidden="1" x14ac:dyDescent="0.35">
      <c r="A1443" s="183">
        <v>2005</v>
      </c>
      <c r="B1443" s="184" t="s">
        <v>11</v>
      </c>
      <c r="C1443" s="227">
        <v>3</v>
      </c>
      <c r="D1443" s="174">
        <f t="shared" si="120"/>
        <v>3</v>
      </c>
      <c r="E1443" s="171">
        <f t="shared" si="116"/>
        <v>0</v>
      </c>
      <c r="F1443" s="175"/>
      <c r="G1443" s="175"/>
      <c r="H1443" s="175"/>
      <c r="I1443" s="185">
        <v>30</v>
      </c>
      <c r="J1443" s="41">
        <f t="shared" si="117"/>
        <v>30</v>
      </c>
      <c r="K1443" s="41">
        <f t="shared" si="118"/>
        <v>3</v>
      </c>
      <c r="L1443" s="175"/>
      <c r="M1443" s="41">
        <f t="shared" si="119"/>
        <v>3</v>
      </c>
    </row>
    <row r="1444" spans="1:13" ht="14.5" hidden="1" x14ac:dyDescent="0.35">
      <c r="A1444" s="183">
        <v>2005</v>
      </c>
      <c r="B1444" s="184" t="s">
        <v>14</v>
      </c>
      <c r="C1444" s="227">
        <v>10</v>
      </c>
      <c r="D1444" s="174">
        <f t="shared" si="120"/>
        <v>10</v>
      </c>
      <c r="E1444" s="171">
        <f t="shared" si="116"/>
        <v>0</v>
      </c>
      <c r="F1444" s="175"/>
      <c r="G1444" s="175"/>
      <c r="H1444" s="175"/>
      <c r="I1444" s="185">
        <v>50</v>
      </c>
      <c r="J1444" s="41">
        <f t="shared" si="117"/>
        <v>50</v>
      </c>
      <c r="K1444" s="41" t="str">
        <f t="shared" si="118"/>
        <v/>
      </c>
      <c r="L1444" s="175"/>
      <c r="M1444" s="41" t="str">
        <f t="shared" si="119"/>
        <v/>
      </c>
    </row>
    <row r="1445" spans="1:13" ht="14.5" hidden="1" x14ac:dyDescent="0.35">
      <c r="A1445" s="183">
        <v>2005</v>
      </c>
      <c r="B1445" s="184" t="s">
        <v>13</v>
      </c>
      <c r="C1445" s="227">
        <v>5</v>
      </c>
      <c r="D1445" s="174">
        <f t="shared" si="120"/>
        <v>5</v>
      </c>
      <c r="E1445" s="171">
        <f t="shared" si="116"/>
        <v>0</v>
      </c>
      <c r="F1445" s="175"/>
      <c r="G1445" s="175"/>
      <c r="H1445" s="175"/>
      <c r="I1445" s="185">
        <v>5</v>
      </c>
      <c r="J1445" s="41">
        <f t="shared" si="117"/>
        <v>5</v>
      </c>
      <c r="K1445" s="41">
        <f t="shared" si="118"/>
        <v>5</v>
      </c>
      <c r="L1445" s="175"/>
      <c r="M1445" s="41">
        <f t="shared" si="119"/>
        <v>5</v>
      </c>
    </row>
    <row r="1446" spans="1:13" ht="14.5" hidden="1" x14ac:dyDescent="0.35">
      <c r="A1446" s="183">
        <v>2005</v>
      </c>
      <c r="B1446" s="184" t="s">
        <v>14</v>
      </c>
      <c r="C1446" s="227">
        <v>5</v>
      </c>
      <c r="D1446" s="174">
        <f t="shared" si="120"/>
        <v>5</v>
      </c>
      <c r="E1446" s="171">
        <f t="shared" si="116"/>
        <v>0</v>
      </c>
      <c r="F1446" s="175"/>
      <c r="G1446" s="175"/>
      <c r="H1446" s="175"/>
      <c r="I1446" s="185">
        <v>7</v>
      </c>
      <c r="J1446" s="41">
        <f t="shared" si="117"/>
        <v>7</v>
      </c>
      <c r="K1446" s="41">
        <f t="shared" si="118"/>
        <v>7</v>
      </c>
      <c r="L1446" s="175"/>
      <c r="M1446" s="41">
        <f t="shared" si="119"/>
        <v>7</v>
      </c>
    </row>
    <row r="1447" spans="1:13" ht="14.5" hidden="1" x14ac:dyDescent="0.35">
      <c r="A1447" s="183">
        <v>2005</v>
      </c>
      <c r="B1447" s="184" t="s">
        <v>11</v>
      </c>
      <c r="C1447" s="227">
        <v>50</v>
      </c>
      <c r="D1447" s="174" t="str">
        <f t="shared" si="120"/>
        <v/>
      </c>
      <c r="E1447" s="171">
        <f t="shared" si="116"/>
        <v>1</v>
      </c>
      <c r="F1447" s="175"/>
      <c r="G1447" s="175"/>
      <c r="H1447" s="175"/>
      <c r="I1447" s="185">
        <v>50</v>
      </c>
      <c r="J1447" s="41">
        <f t="shared" si="117"/>
        <v>50</v>
      </c>
      <c r="K1447" s="41" t="str">
        <f t="shared" si="118"/>
        <v/>
      </c>
      <c r="L1447" s="175"/>
      <c r="M1447" s="41" t="str">
        <f t="shared" si="119"/>
        <v/>
      </c>
    </row>
    <row r="1448" spans="1:13" ht="14.5" hidden="1" x14ac:dyDescent="0.35">
      <c r="A1448" s="183">
        <v>2005</v>
      </c>
      <c r="B1448" s="184" t="s">
        <v>12</v>
      </c>
      <c r="C1448" s="227">
        <v>7.5</v>
      </c>
      <c r="D1448" s="174">
        <f t="shared" si="120"/>
        <v>7.5</v>
      </c>
      <c r="E1448" s="171">
        <f t="shared" si="116"/>
        <v>0</v>
      </c>
      <c r="F1448" s="175"/>
      <c r="G1448" s="175"/>
      <c r="H1448" s="175"/>
      <c r="I1448" s="185">
        <v>5</v>
      </c>
      <c r="J1448" s="41">
        <f t="shared" si="117"/>
        <v>5</v>
      </c>
      <c r="K1448" s="41">
        <f t="shared" si="118"/>
        <v>5</v>
      </c>
      <c r="L1448" s="175"/>
      <c r="M1448" s="41">
        <f t="shared" si="119"/>
        <v>5</v>
      </c>
    </row>
    <row r="1449" spans="1:13" ht="14.5" hidden="1" x14ac:dyDescent="0.35">
      <c r="A1449" s="183">
        <v>2005</v>
      </c>
      <c r="B1449" s="184" t="s">
        <v>14</v>
      </c>
      <c r="C1449" s="227">
        <v>10</v>
      </c>
      <c r="D1449" s="174">
        <f t="shared" si="120"/>
        <v>10</v>
      </c>
      <c r="E1449" s="171">
        <f t="shared" si="116"/>
        <v>0</v>
      </c>
      <c r="F1449" s="175"/>
      <c r="G1449" s="175"/>
      <c r="H1449" s="175"/>
      <c r="I1449" s="185">
        <v>7.5</v>
      </c>
      <c r="J1449" s="41">
        <f t="shared" si="117"/>
        <v>7.5</v>
      </c>
      <c r="K1449" s="41">
        <f t="shared" si="118"/>
        <v>7.5</v>
      </c>
      <c r="L1449" s="175"/>
      <c r="M1449" s="41">
        <f t="shared" si="119"/>
        <v>7.5</v>
      </c>
    </row>
    <row r="1450" spans="1:13" ht="14.5" hidden="1" x14ac:dyDescent="0.35">
      <c r="A1450" s="183">
        <v>2005</v>
      </c>
      <c r="B1450" s="184" t="s">
        <v>11</v>
      </c>
      <c r="C1450" s="227">
        <v>18</v>
      </c>
      <c r="D1450" s="174">
        <f t="shared" si="120"/>
        <v>18</v>
      </c>
      <c r="E1450" s="171">
        <f t="shared" si="116"/>
        <v>0</v>
      </c>
      <c r="F1450" s="175"/>
      <c r="G1450" s="175"/>
      <c r="H1450" s="175"/>
      <c r="I1450" s="185">
        <v>3</v>
      </c>
      <c r="J1450" s="41">
        <f t="shared" si="117"/>
        <v>3</v>
      </c>
      <c r="K1450" s="41">
        <f t="shared" si="118"/>
        <v>3</v>
      </c>
      <c r="L1450" s="175"/>
      <c r="M1450" s="41">
        <f t="shared" si="119"/>
        <v>3</v>
      </c>
    </row>
    <row r="1451" spans="1:13" ht="14.5" hidden="1" x14ac:dyDescent="0.35">
      <c r="A1451" s="183">
        <v>2005</v>
      </c>
      <c r="B1451" s="184" t="s">
        <v>12</v>
      </c>
      <c r="C1451" s="227">
        <v>10</v>
      </c>
      <c r="D1451" s="174">
        <f t="shared" si="120"/>
        <v>10</v>
      </c>
      <c r="E1451" s="171">
        <f t="shared" si="116"/>
        <v>0</v>
      </c>
      <c r="F1451" s="175"/>
      <c r="G1451" s="175"/>
      <c r="H1451" s="175"/>
      <c r="I1451" s="185">
        <v>5</v>
      </c>
      <c r="J1451" s="41">
        <f t="shared" si="117"/>
        <v>5</v>
      </c>
      <c r="K1451" s="41">
        <f t="shared" si="118"/>
        <v>5</v>
      </c>
      <c r="L1451" s="175"/>
      <c r="M1451" s="41">
        <f t="shared" si="119"/>
        <v>5</v>
      </c>
    </row>
    <row r="1452" spans="1:13" ht="14.5" hidden="1" x14ac:dyDescent="0.35">
      <c r="A1452" s="183">
        <v>2005</v>
      </c>
      <c r="B1452" s="184" t="s">
        <v>13</v>
      </c>
      <c r="C1452" s="227">
        <v>25</v>
      </c>
      <c r="D1452" s="174">
        <f t="shared" si="120"/>
        <v>25</v>
      </c>
      <c r="E1452" s="171">
        <f t="shared" si="116"/>
        <v>0</v>
      </c>
      <c r="F1452" s="175"/>
      <c r="G1452" s="175"/>
      <c r="H1452" s="175"/>
      <c r="I1452" s="185">
        <v>35</v>
      </c>
      <c r="J1452" s="41">
        <f t="shared" si="117"/>
        <v>35</v>
      </c>
      <c r="K1452" s="41">
        <f t="shared" si="118"/>
        <v>35</v>
      </c>
      <c r="L1452" s="175"/>
      <c r="M1452" s="41">
        <f t="shared" si="119"/>
        <v>35</v>
      </c>
    </row>
    <row r="1453" spans="1:13" ht="14.5" hidden="1" x14ac:dyDescent="0.35">
      <c r="A1453" s="183">
        <v>2005</v>
      </c>
      <c r="B1453" s="184" t="s">
        <v>11</v>
      </c>
      <c r="C1453" s="227">
        <v>50</v>
      </c>
      <c r="D1453" s="174" t="str">
        <f t="shared" si="120"/>
        <v/>
      </c>
      <c r="E1453" s="171">
        <f t="shared" si="116"/>
        <v>1</v>
      </c>
      <c r="F1453" s="175"/>
      <c r="G1453" s="175"/>
      <c r="H1453" s="175"/>
      <c r="I1453" s="185">
        <v>20</v>
      </c>
      <c r="J1453" s="41">
        <f t="shared" si="117"/>
        <v>20</v>
      </c>
      <c r="K1453" s="41">
        <f t="shared" si="118"/>
        <v>20</v>
      </c>
      <c r="L1453" s="175"/>
      <c r="M1453" s="41">
        <f t="shared" si="119"/>
        <v>20</v>
      </c>
    </row>
    <row r="1454" spans="1:13" ht="14.5" hidden="1" x14ac:dyDescent="0.35">
      <c r="A1454" s="183">
        <v>2005</v>
      </c>
      <c r="B1454" s="184" t="s">
        <v>12</v>
      </c>
      <c r="C1454" s="227">
        <v>8</v>
      </c>
      <c r="D1454" s="174">
        <f t="shared" si="120"/>
        <v>8</v>
      </c>
      <c r="E1454" s="171">
        <f t="shared" si="116"/>
        <v>0</v>
      </c>
      <c r="F1454" s="175"/>
      <c r="G1454" s="175"/>
      <c r="H1454" s="175"/>
      <c r="I1454" s="185">
        <v>30</v>
      </c>
      <c r="J1454" s="41">
        <f t="shared" si="117"/>
        <v>30</v>
      </c>
      <c r="K1454" s="41">
        <f t="shared" si="118"/>
        <v>30</v>
      </c>
      <c r="L1454" s="175"/>
      <c r="M1454" s="41">
        <f t="shared" si="119"/>
        <v>30</v>
      </c>
    </row>
    <row r="1455" spans="1:13" ht="14.5" hidden="1" x14ac:dyDescent="0.35">
      <c r="A1455" s="183">
        <v>2005</v>
      </c>
      <c r="B1455" s="184" t="s">
        <v>12</v>
      </c>
      <c r="C1455" s="227">
        <v>5</v>
      </c>
      <c r="D1455" s="174">
        <f t="shared" si="120"/>
        <v>5</v>
      </c>
      <c r="E1455" s="171">
        <f t="shared" si="116"/>
        <v>0</v>
      </c>
      <c r="F1455" s="175"/>
      <c r="G1455" s="175"/>
      <c r="H1455" s="175"/>
      <c r="I1455" s="185">
        <v>5</v>
      </c>
      <c r="J1455" s="41">
        <f t="shared" si="117"/>
        <v>5</v>
      </c>
      <c r="K1455" s="41">
        <f t="shared" si="118"/>
        <v>5</v>
      </c>
      <c r="L1455" s="175"/>
      <c r="M1455" s="41">
        <f t="shared" si="119"/>
        <v>5</v>
      </c>
    </row>
    <row r="1456" spans="1:13" ht="14.5" hidden="1" x14ac:dyDescent="0.35">
      <c r="A1456" s="183">
        <v>2005</v>
      </c>
      <c r="B1456" s="184" t="s">
        <v>13</v>
      </c>
      <c r="C1456" s="227">
        <v>3</v>
      </c>
      <c r="D1456" s="174">
        <f t="shared" si="120"/>
        <v>3</v>
      </c>
      <c r="E1456" s="171">
        <f t="shared" si="116"/>
        <v>0</v>
      </c>
      <c r="F1456" s="175"/>
      <c r="G1456" s="175"/>
      <c r="H1456" s="175"/>
      <c r="I1456" s="185">
        <v>3</v>
      </c>
      <c r="J1456" s="41">
        <f t="shared" si="117"/>
        <v>3</v>
      </c>
      <c r="K1456" s="41">
        <f t="shared" si="118"/>
        <v>3</v>
      </c>
      <c r="L1456" s="175"/>
      <c r="M1456" s="41">
        <f t="shared" si="119"/>
        <v>3</v>
      </c>
    </row>
    <row r="1457" spans="1:13" ht="14.5" hidden="1" x14ac:dyDescent="0.35">
      <c r="A1457" s="183">
        <v>2005</v>
      </c>
      <c r="B1457" s="184" t="s">
        <v>13</v>
      </c>
      <c r="C1457" s="227">
        <v>6</v>
      </c>
      <c r="D1457" s="174">
        <f t="shared" si="120"/>
        <v>6</v>
      </c>
      <c r="E1457" s="171">
        <f t="shared" si="116"/>
        <v>0</v>
      </c>
      <c r="F1457" s="175"/>
      <c r="G1457" s="175"/>
      <c r="H1457" s="175"/>
      <c r="I1457" s="185">
        <v>5</v>
      </c>
      <c r="J1457" s="41">
        <f t="shared" si="117"/>
        <v>5</v>
      </c>
      <c r="K1457" s="41">
        <f t="shared" si="118"/>
        <v>5</v>
      </c>
      <c r="L1457" s="175"/>
      <c r="M1457" s="41">
        <f t="shared" si="119"/>
        <v>5</v>
      </c>
    </row>
    <row r="1458" spans="1:13" ht="14.5" hidden="1" x14ac:dyDescent="0.35">
      <c r="A1458" s="183">
        <v>2005</v>
      </c>
      <c r="B1458" s="184" t="s">
        <v>14</v>
      </c>
      <c r="C1458" s="227">
        <v>10</v>
      </c>
      <c r="D1458" s="174">
        <f t="shared" si="120"/>
        <v>10</v>
      </c>
      <c r="E1458" s="171">
        <f t="shared" si="116"/>
        <v>0</v>
      </c>
      <c r="F1458" s="175"/>
      <c r="G1458" s="175"/>
      <c r="H1458" s="175"/>
      <c r="I1458" s="185">
        <v>30</v>
      </c>
      <c r="J1458" s="41">
        <f t="shared" si="117"/>
        <v>30</v>
      </c>
      <c r="K1458" s="41">
        <f t="shared" si="118"/>
        <v>30</v>
      </c>
      <c r="L1458" s="175"/>
      <c r="M1458" s="41">
        <f t="shared" si="119"/>
        <v>30</v>
      </c>
    </row>
    <row r="1459" spans="1:13" ht="14.5" hidden="1" x14ac:dyDescent="0.35">
      <c r="A1459" s="183">
        <v>2005</v>
      </c>
      <c r="B1459" s="184" t="s">
        <v>13</v>
      </c>
      <c r="C1459" s="227">
        <v>10</v>
      </c>
      <c r="D1459" s="174">
        <f t="shared" si="120"/>
        <v>10</v>
      </c>
      <c r="E1459" s="171">
        <f t="shared" si="116"/>
        <v>0</v>
      </c>
      <c r="F1459" s="175"/>
      <c r="G1459" s="175"/>
      <c r="H1459" s="175"/>
      <c r="I1459" s="185">
        <v>5</v>
      </c>
      <c r="J1459" s="41">
        <f t="shared" si="117"/>
        <v>5</v>
      </c>
      <c r="K1459" s="41">
        <f t="shared" si="118"/>
        <v>5</v>
      </c>
      <c r="L1459" s="175"/>
      <c r="M1459" s="41">
        <f t="shared" si="119"/>
        <v>5</v>
      </c>
    </row>
    <row r="1460" spans="1:13" ht="14.5" hidden="1" x14ac:dyDescent="0.35">
      <c r="A1460" s="183">
        <v>2005</v>
      </c>
      <c r="B1460" s="184" t="s">
        <v>11</v>
      </c>
      <c r="C1460" s="227">
        <v>10</v>
      </c>
      <c r="D1460" s="174">
        <f t="shared" si="120"/>
        <v>10</v>
      </c>
      <c r="E1460" s="171">
        <f t="shared" si="116"/>
        <v>0</v>
      </c>
      <c r="F1460" s="175"/>
      <c r="G1460" s="175"/>
      <c r="H1460" s="175"/>
      <c r="I1460" s="185">
        <v>10</v>
      </c>
      <c r="J1460" s="41">
        <f t="shared" si="117"/>
        <v>10</v>
      </c>
      <c r="K1460" s="41">
        <f t="shared" si="118"/>
        <v>10</v>
      </c>
      <c r="L1460" s="175"/>
      <c r="M1460" s="41">
        <f t="shared" si="119"/>
        <v>10</v>
      </c>
    </row>
    <row r="1461" spans="1:13" ht="14.5" hidden="1" x14ac:dyDescent="0.35">
      <c r="A1461" s="183">
        <v>2005</v>
      </c>
      <c r="B1461" s="184" t="s">
        <v>14</v>
      </c>
      <c r="C1461" s="227">
        <v>15</v>
      </c>
      <c r="D1461" s="174">
        <f t="shared" si="120"/>
        <v>15</v>
      </c>
      <c r="E1461" s="171">
        <f t="shared" si="116"/>
        <v>0</v>
      </c>
      <c r="F1461" s="175"/>
      <c r="G1461" s="175"/>
      <c r="H1461" s="175"/>
      <c r="I1461" s="185">
        <v>50</v>
      </c>
      <c r="J1461" s="41">
        <f t="shared" si="117"/>
        <v>50</v>
      </c>
      <c r="K1461" s="41" t="str">
        <f t="shared" si="118"/>
        <v/>
      </c>
      <c r="L1461" s="175"/>
      <c r="M1461" s="41" t="str">
        <f t="shared" si="119"/>
        <v/>
      </c>
    </row>
    <row r="1462" spans="1:13" ht="14.5" hidden="1" x14ac:dyDescent="0.35">
      <c r="A1462" s="183">
        <v>2005</v>
      </c>
      <c r="B1462" s="184" t="s">
        <v>13</v>
      </c>
      <c r="C1462" s="227">
        <v>2</v>
      </c>
      <c r="D1462" s="174">
        <f t="shared" si="120"/>
        <v>2</v>
      </c>
      <c r="E1462" s="171">
        <f t="shared" si="116"/>
        <v>0</v>
      </c>
      <c r="F1462" s="175"/>
      <c r="G1462" s="175"/>
      <c r="H1462" s="175"/>
      <c r="I1462" s="185">
        <v>2</v>
      </c>
      <c r="J1462" s="41">
        <f t="shared" si="117"/>
        <v>2</v>
      </c>
      <c r="K1462" s="41">
        <f t="shared" si="118"/>
        <v>2</v>
      </c>
      <c r="L1462" s="175"/>
      <c r="M1462" s="41">
        <f t="shared" si="119"/>
        <v>2</v>
      </c>
    </row>
    <row r="1463" spans="1:13" ht="14.5" hidden="1" x14ac:dyDescent="0.35">
      <c r="A1463" s="183">
        <v>2005</v>
      </c>
      <c r="B1463" s="184" t="s">
        <v>13</v>
      </c>
      <c r="C1463" s="227">
        <v>2</v>
      </c>
      <c r="D1463" s="174">
        <f t="shared" si="120"/>
        <v>2</v>
      </c>
      <c r="E1463" s="171">
        <f t="shared" si="116"/>
        <v>0</v>
      </c>
      <c r="F1463" s="175"/>
      <c r="G1463" s="175"/>
      <c r="H1463" s="175"/>
      <c r="I1463" s="185">
        <v>20</v>
      </c>
      <c r="J1463" s="41">
        <f t="shared" si="117"/>
        <v>20</v>
      </c>
      <c r="K1463" s="41">
        <f t="shared" si="118"/>
        <v>2</v>
      </c>
      <c r="L1463" s="175"/>
      <c r="M1463" s="41">
        <f t="shared" si="119"/>
        <v>2</v>
      </c>
    </row>
    <row r="1464" spans="1:13" ht="14.5" hidden="1" x14ac:dyDescent="0.35">
      <c r="A1464" s="183">
        <v>2005</v>
      </c>
      <c r="B1464" s="184" t="s">
        <v>13</v>
      </c>
      <c r="C1464" s="227">
        <v>5</v>
      </c>
      <c r="D1464" s="174">
        <f t="shared" si="120"/>
        <v>5</v>
      </c>
      <c r="E1464" s="171">
        <f t="shared" si="116"/>
        <v>0</v>
      </c>
      <c r="F1464" s="175"/>
      <c r="G1464" s="175"/>
      <c r="H1464" s="175"/>
      <c r="I1464" s="185">
        <v>2</v>
      </c>
      <c r="J1464" s="41">
        <f t="shared" si="117"/>
        <v>2</v>
      </c>
      <c r="K1464" s="41">
        <f t="shared" si="118"/>
        <v>2</v>
      </c>
      <c r="L1464" s="175"/>
      <c r="M1464" s="41">
        <f t="shared" si="119"/>
        <v>2</v>
      </c>
    </row>
    <row r="1465" spans="1:13" ht="14.5" hidden="1" x14ac:dyDescent="0.35">
      <c r="A1465" s="183">
        <v>2005</v>
      </c>
      <c r="B1465" s="184" t="s">
        <v>12</v>
      </c>
      <c r="C1465" s="227">
        <v>5</v>
      </c>
      <c r="D1465" s="174">
        <f t="shared" si="120"/>
        <v>5</v>
      </c>
      <c r="E1465" s="171">
        <f t="shared" si="116"/>
        <v>0</v>
      </c>
      <c r="F1465" s="175"/>
      <c r="G1465" s="175"/>
      <c r="H1465" s="175"/>
      <c r="I1465" s="185">
        <v>6</v>
      </c>
      <c r="J1465" s="41">
        <f t="shared" si="117"/>
        <v>6</v>
      </c>
      <c r="K1465" s="41">
        <f t="shared" si="118"/>
        <v>6</v>
      </c>
      <c r="L1465" s="175"/>
      <c r="M1465" s="41">
        <f t="shared" si="119"/>
        <v>6</v>
      </c>
    </row>
    <row r="1466" spans="1:13" ht="14.5" hidden="1" x14ac:dyDescent="0.35">
      <c r="A1466" s="183">
        <v>2005</v>
      </c>
      <c r="B1466" s="184" t="s">
        <v>11</v>
      </c>
      <c r="C1466" s="227">
        <v>10</v>
      </c>
      <c r="D1466" s="174">
        <f t="shared" si="120"/>
        <v>10</v>
      </c>
      <c r="E1466" s="171">
        <f t="shared" si="116"/>
        <v>0</v>
      </c>
      <c r="F1466" s="175"/>
      <c r="G1466" s="175"/>
      <c r="H1466" s="175"/>
      <c r="I1466" s="185">
        <v>5</v>
      </c>
      <c r="J1466" s="41">
        <f t="shared" si="117"/>
        <v>5</v>
      </c>
      <c r="K1466" s="41">
        <f t="shared" si="118"/>
        <v>5</v>
      </c>
      <c r="L1466" s="175"/>
      <c r="M1466" s="41">
        <f t="shared" si="119"/>
        <v>5</v>
      </c>
    </row>
    <row r="1467" spans="1:13" ht="14.5" hidden="1" x14ac:dyDescent="0.35">
      <c r="A1467" s="183">
        <v>2005</v>
      </c>
      <c r="B1467" s="184" t="s">
        <v>14</v>
      </c>
      <c r="C1467" s="227">
        <v>5</v>
      </c>
      <c r="D1467" s="174">
        <f t="shared" si="120"/>
        <v>5</v>
      </c>
      <c r="E1467" s="171">
        <f t="shared" si="116"/>
        <v>0</v>
      </c>
      <c r="F1467" s="175"/>
      <c r="G1467" s="175"/>
      <c r="H1467" s="175"/>
      <c r="I1467" s="185">
        <v>5</v>
      </c>
      <c r="J1467" s="41">
        <f t="shared" si="117"/>
        <v>5</v>
      </c>
      <c r="K1467" s="41">
        <f t="shared" si="118"/>
        <v>5</v>
      </c>
      <c r="L1467" s="175"/>
      <c r="M1467" s="41">
        <f t="shared" si="119"/>
        <v>5</v>
      </c>
    </row>
    <row r="1468" spans="1:13" ht="14.5" hidden="1" x14ac:dyDescent="0.35">
      <c r="A1468" s="183">
        <v>2005</v>
      </c>
      <c r="B1468" s="184" t="s">
        <v>12</v>
      </c>
      <c r="C1468" s="227">
        <v>5</v>
      </c>
      <c r="D1468" s="174">
        <f t="shared" si="120"/>
        <v>5</v>
      </c>
      <c r="E1468" s="171">
        <f t="shared" si="116"/>
        <v>0</v>
      </c>
      <c r="F1468" s="175"/>
      <c r="G1468" s="175"/>
      <c r="H1468" s="175"/>
      <c r="I1468" s="185">
        <v>5</v>
      </c>
      <c r="J1468" s="41">
        <f t="shared" si="117"/>
        <v>5</v>
      </c>
      <c r="K1468" s="41">
        <f t="shared" si="118"/>
        <v>5</v>
      </c>
      <c r="L1468" s="175"/>
      <c r="M1468" s="41">
        <f t="shared" si="119"/>
        <v>5</v>
      </c>
    </row>
    <row r="1469" spans="1:13" ht="14.5" hidden="1" x14ac:dyDescent="0.35">
      <c r="A1469" s="183">
        <v>2005</v>
      </c>
      <c r="B1469" s="184" t="s">
        <v>14</v>
      </c>
      <c r="C1469" s="227">
        <v>10</v>
      </c>
      <c r="D1469" s="174">
        <f t="shared" si="120"/>
        <v>10</v>
      </c>
      <c r="E1469" s="171">
        <f t="shared" si="116"/>
        <v>0</v>
      </c>
      <c r="F1469" s="175"/>
      <c r="G1469" s="175"/>
      <c r="H1469" s="175"/>
      <c r="I1469" s="185">
        <v>5</v>
      </c>
      <c r="J1469" s="41">
        <f t="shared" si="117"/>
        <v>5</v>
      </c>
      <c r="K1469" s="41">
        <f t="shared" si="118"/>
        <v>5</v>
      </c>
      <c r="L1469" s="175"/>
      <c r="M1469" s="41">
        <f t="shared" si="119"/>
        <v>5</v>
      </c>
    </row>
    <row r="1470" spans="1:13" ht="14.5" hidden="1" x14ac:dyDescent="0.35">
      <c r="A1470" s="183">
        <v>2005</v>
      </c>
      <c r="B1470" s="184" t="s">
        <v>13</v>
      </c>
      <c r="C1470" s="226"/>
      <c r="D1470" s="174" t="str">
        <f t="shared" si="120"/>
        <v/>
      </c>
      <c r="E1470" s="171">
        <f t="shared" si="116"/>
        <v>0</v>
      </c>
      <c r="F1470" s="175"/>
      <c r="G1470" s="175"/>
      <c r="H1470" s="175"/>
      <c r="I1470" s="186"/>
      <c r="J1470" s="41" t="str">
        <f t="shared" si="117"/>
        <v/>
      </c>
      <c r="K1470" s="41" t="str">
        <f t="shared" si="118"/>
        <v/>
      </c>
      <c r="L1470" s="175"/>
      <c r="M1470" s="41" t="str">
        <f t="shared" si="119"/>
        <v/>
      </c>
    </row>
    <row r="1471" spans="1:13" ht="14.5" hidden="1" x14ac:dyDescent="0.35">
      <c r="A1471" s="183">
        <v>2005</v>
      </c>
      <c r="B1471" s="184" t="s">
        <v>14</v>
      </c>
      <c r="C1471" s="227">
        <v>25</v>
      </c>
      <c r="D1471" s="174">
        <f t="shared" si="120"/>
        <v>25</v>
      </c>
      <c r="E1471" s="171">
        <f t="shared" si="116"/>
        <v>0</v>
      </c>
      <c r="F1471" s="175"/>
      <c r="G1471" s="175"/>
      <c r="H1471" s="175"/>
      <c r="I1471" s="185">
        <v>10</v>
      </c>
      <c r="J1471" s="41">
        <f t="shared" si="117"/>
        <v>10</v>
      </c>
      <c r="K1471" s="41">
        <f t="shared" si="118"/>
        <v>10</v>
      </c>
      <c r="L1471" s="175"/>
      <c r="M1471" s="41">
        <f t="shared" si="119"/>
        <v>10</v>
      </c>
    </row>
    <row r="1472" spans="1:13" ht="14.5" hidden="1" x14ac:dyDescent="0.35">
      <c r="A1472" s="183">
        <v>2005</v>
      </c>
      <c r="B1472" s="184" t="s">
        <v>13</v>
      </c>
      <c r="C1472" s="227">
        <v>10</v>
      </c>
      <c r="D1472" s="174">
        <f t="shared" si="120"/>
        <v>10</v>
      </c>
      <c r="E1472" s="171">
        <f t="shared" si="116"/>
        <v>0</v>
      </c>
      <c r="F1472" s="175"/>
      <c r="G1472" s="175"/>
      <c r="H1472" s="175"/>
      <c r="I1472" s="185">
        <v>7</v>
      </c>
      <c r="J1472" s="41">
        <f t="shared" si="117"/>
        <v>7</v>
      </c>
      <c r="K1472" s="41">
        <f t="shared" si="118"/>
        <v>7</v>
      </c>
      <c r="L1472" s="175"/>
      <c r="M1472" s="41">
        <f t="shared" si="119"/>
        <v>7</v>
      </c>
    </row>
    <row r="1473" spans="1:13" ht="14.5" hidden="1" x14ac:dyDescent="0.35">
      <c r="A1473" s="183">
        <v>2005</v>
      </c>
      <c r="B1473" s="184" t="s">
        <v>13</v>
      </c>
      <c r="C1473" s="227">
        <v>50</v>
      </c>
      <c r="D1473" s="174" t="str">
        <f t="shared" si="120"/>
        <v/>
      </c>
      <c r="E1473" s="171">
        <f t="shared" si="116"/>
        <v>1</v>
      </c>
      <c r="F1473" s="175"/>
      <c r="G1473" s="175"/>
      <c r="H1473" s="175"/>
      <c r="I1473" s="185">
        <v>10</v>
      </c>
      <c r="J1473" s="41">
        <f t="shared" si="117"/>
        <v>10</v>
      </c>
      <c r="K1473" s="41">
        <f t="shared" si="118"/>
        <v>10</v>
      </c>
      <c r="L1473" s="175"/>
      <c r="M1473" s="41">
        <f t="shared" si="119"/>
        <v>10</v>
      </c>
    </row>
    <row r="1474" spans="1:13" ht="14.5" hidden="1" x14ac:dyDescent="0.35">
      <c r="A1474" s="183">
        <v>2005</v>
      </c>
      <c r="B1474" s="184" t="s">
        <v>13</v>
      </c>
      <c r="C1474" s="227">
        <v>10</v>
      </c>
      <c r="D1474" s="174">
        <f t="shared" si="120"/>
        <v>10</v>
      </c>
      <c r="E1474" s="171">
        <f t="shared" ref="E1474:E1537" si="121">IF(D1474&lt;&gt;C1474,1,0)</f>
        <v>0</v>
      </c>
      <c r="F1474" s="175"/>
      <c r="G1474" s="175"/>
      <c r="H1474" s="175"/>
      <c r="I1474" s="185">
        <v>20</v>
      </c>
      <c r="J1474" s="41">
        <f t="shared" ref="J1474:J1537" si="122">IF(OR(I1474="",I1474&gt;=75),"",IF(AND(I1474&lt;75,OR(D1474&lt;=0,D1474="")),I1474,IF(AND(I1474&gt;=D1474*10,I1474&gt;30),D1474,IF(D1474&lt;&gt;"",I1474,""))))</f>
        <v>20</v>
      </c>
      <c r="K1474" s="41">
        <f t="shared" si="118"/>
        <v>20</v>
      </c>
      <c r="L1474" s="175"/>
      <c r="M1474" s="41">
        <f t="shared" si="119"/>
        <v>20</v>
      </c>
    </row>
    <row r="1475" spans="1:13" ht="14.5" hidden="1" x14ac:dyDescent="0.35">
      <c r="A1475" s="183">
        <v>2005</v>
      </c>
      <c r="B1475" s="184" t="s">
        <v>12</v>
      </c>
      <c r="C1475" s="227">
        <v>20</v>
      </c>
      <c r="D1475" s="174">
        <f t="shared" si="120"/>
        <v>20</v>
      </c>
      <c r="E1475" s="171">
        <f t="shared" si="121"/>
        <v>0</v>
      </c>
      <c r="F1475" s="175"/>
      <c r="G1475" s="175"/>
      <c r="H1475" s="175"/>
      <c r="I1475" s="185">
        <v>5</v>
      </c>
      <c r="J1475" s="41">
        <f t="shared" si="122"/>
        <v>5</v>
      </c>
      <c r="K1475" s="41">
        <f t="shared" ref="K1475:K1538" si="123">IF($I1475="","",IF(AND($C1475&gt;0,$I1475&gt;=$C1475*10),$C1475,IF(I1475&gt;=50,"",IF($C1475="",$I1475,IF($C1475&lt;&gt;"",$I1475,"")))))</f>
        <v>5</v>
      </c>
      <c r="L1475" s="175"/>
      <c r="M1475" s="41">
        <f t="shared" ref="M1475:M1538" si="124">IFERROR(K1475,I1475)</f>
        <v>5</v>
      </c>
    </row>
    <row r="1476" spans="1:13" ht="14.5" hidden="1" x14ac:dyDescent="0.35">
      <c r="A1476" s="183">
        <v>2005</v>
      </c>
      <c r="B1476" s="184" t="s">
        <v>14</v>
      </c>
      <c r="C1476" s="226"/>
      <c r="D1476" s="174" t="str">
        <f t="shared" si="120"/>
        <v/>
      </c>
      <c r="E1476" s="171">
        <f t="shared" si="121"/>
        <v>0</v>
      </c>
      <c r="F1476" s="175"/>
      <c r="G1476" s="175"/>
      <c r="H1476" s="175"/>
      <c r="I1476" s="185">
        <v>3</v>
      </c>
      <c r="J1476" s="41">
        <f t="shared" si="122"/>
        <v>3</v>
      </c>
      <c r="K1476" s="41">
        <f t="shared" si="123"/>
        <v>3</v>
      </c>
      <c r="L1476" s="175"/>
      <c r="M1476" s="41">
        <f t="shared" si="124"/>
        <v>3</v>
      </c>
    </row>
    <row r="1477" spans="1:13" ht="14.5" hidden="1" x14ac:dyDescent="0.35">
      <c r="A1477" s="183">
        <v>2005</v>
      </c>
      <c r="B1477" s="184" t="s">
        <v>11</v>
      </c>
      <c r="C1477" s="227">
        <v>5</v>
      </c>
      <c r="D1477" s="174">
        <f t="shared" si="120"/>
        <v>5</v>
      </c>
      <c r="E1477" s="171">
        <f t="shared" si="121"/>
        <v>0</v>
      </c>
      <c r="F1477" s="175"/>
      <c r="G1477" s="175"/>
      <c r="H1477" s="175"/>
      <c r="I1477" s="185">
        <v>20</v>
      </c>
      <c r="J1477" s="41">
        <f t="shared" si="122"/>
        <v>20</v>
      </c>
      <c r="K1477" s="41">
        <f t="shared" si="123"/>
        <v>20</v>
      </c>
      <c r="L1477" s="175"/>
      <c r="M1477" s="41">
        <f t="shared" si="124"/>
        <v>20</v>
      </c>
    </row>
    <row r="1478" spans="1:13" ht="14.5" hidden="1" x14ac:dyDescent="0.35">
      <c r="A1478" s="183">
        <v>2005</v>
      </c>
      <c r="B1478" s="184" t="s">
        <v>11</v>
      </c>
      <c r="C1478" s="227">
        <v>10</v>
      </c>
      <c r="D1478" s="174">
        <f t="shared" si="120"/>
        <v>10</v>
      </c>
      <c r="E1478" s="171">
        <f t="shared" si="121"/>
        <v>0</v>
      </c>
      <c r="F1478" s="175"/>
      <c r="G1478" s="175"/>
      <c r="H1478" s="175"/>
      <c r="I1478" s="185">
        <v>5</v>
      </c>
      <c r="J1478" s="41">
        <f t="shared" si="122"/>
        <v>5</v>
      </c>
      <c r="K1478" s="41">
        <f t="shared" si="123"/>
        <v>5</v>
      </c>
      <c r="L1478" s="175"/>
      <c r="M1478" s="41">
        <f t="shared" si="124"/>
        <v>5</v>
      </c>
    </row>
    <row r="1479" spans="1:13" ht="14.5" hidden="1" x14ac:dyDescent="0.35">
      <c r="A1479" s="183">
        <v>2005</v>
      </c>
      <c r="B1479" s="184" t="s">
        <v>11</v>
      </c>
      <c r="C1479" s="227">
        <v>50</v>
      </c>
      <c r="D1479" s="174" t="str">
        <f t="shared" si="120"/>
        <v/>
      </c>
      <c r="E1479" s="171">
        <f t="shared" si="121"/>
        <v>1</v>
      </c>
      <c r="F1479" s="175"/>
      <c r="G1479" s="175"/>
      <c r="H1479" s="175"/>
      <c r="I1479" s="185">
        <v>75</v>
      </c>
      <c r="J1479" s="41" t="str">
        <f t="shared" si="122"/>
        <v/>
      </c>
      <c r="K1479" s="41" t="str">
        <f t="shared" si="123"/>
        <v/>
      </c>
      <c r="L1479" s="175"/>
      <c r="M1479" s="41" t="str">
        <f t="shared" si="124"/>
        <v/>
      </c>
    </row>
    <row r="1480" spans="1:13" ht="14.5" hidden="1" x14ac:dyDescent="0.35">
      <c r="A1480" s="183">
        <v>2005</v>
      </c>
      <c r="B1480" s="184" t="s">
        <v>11</v>
      </c>
      <c r="C1480" s="227">
        <v>20</v>
      </c>
      <c r="D1480" s="174">
        <f t="shared" si="120"/>
        <v>20</v>
      </c>
      <c r="E1480" s="171">
        <f t="shared" si="121"/>
        <v>0</v>
      </c>
      <c r="F1480" s="175"/>
      <c r="G1480" s="175"/>
      <c r="H1480" s="175"/>
      <c r="I1480" s="185">
        <v>15</v>
      </c>
      <c r="J1480" s="41">
        <f t="shared" si="122"/>
        <v>15</v>
      </c>
      <c r="K1480" s="41">
        <f t="shared" si="123"/>
        <v>15</v>
      </c>
      <c r="L1480" s="175"/>
      <c r="M1480" s="41">
        <f t="shared" si="124"/>
        <v>15</v>
      </c>
    </row>
    <row r="1481" spans="1:13" ht="14.5" hidden="1" x14ac:dyDescent="0.35">
      <c r="A1481" s="183">
        <v>2005</v>
      </c>
      <c r="B1481" s="184" t="s">
        <v>13</v>
      </c>
      <c r="C1481" s="227">
        <v>5</v>
      </c>
      <c r="D1481" s="174">
        <f t="shared" si="120"/>
        <v>5</v>
      </c>
      <c r="E1481" s="171">
        <f t="shared" si="121"/>
        <v>0</v>
      </c>
      <c r="F1481" s="175"/>
      <c r="G1481" s="175"/>
      <c r="H1481" s="175"/>
      <c r="I1481" s="185">
        <v>4</v>
      </c>
      <c r="J1481" s="41">
        <f t="shared" si="122"/>
        <v>4</v>
      </c>
      <c r="K1481" s="41">
        <f t="shared" si="123"/>
        <v>4</v>
      </c>
      <c r="L1481" s="175"/>
      <c r="M1481" s="41">
        <f t="shared" si="124"/>
        <v>4</v>
      </c>
    </row>
    <row r="1482" spans="1:13" ht="14.5" hidden="1" x14ac:dyDescent="0.35">
      <c r="A1482" s="183">
        <v>2005</v>
      </c>
      <c r="B1482" s="184" t="s">
        <v>11</v>
      </c>
      <c r="C1482" s="227">
        <v>10</v>
      </c>
      <c r="D1482" s="174">
        <f t="shared" si="120"/>
        <v>10</v>
      </c>
      <c r="E1482" s="171">
        <f t="shared" si="121"/>
        <v>0</v>
      </c>
      <c r="F1482" s="175"/>
      <c r="G1482" s="175"/>
      <c r="H1482" s="175"/>
      <c r="I1482" s="185">
        <v>8</v>
      </c>
      <c r="J1482" s="41">
        <f t="shared" si="122"/>
        <v>8</v>
      </c>
      <c r="K1482" s="41">
        <f t="shared" si="123"/>
        <v>8</v>
      </c>
      <c r="L1482" s="175"/>
      <c r="M1482" s="41">
        <f t="shared" si="124"/>
        <v>8</v>
      </c>
    </row>
    <row r="1483" spans="1:13" ht="14.5" hidden="1" x14ac:dyDescent="0.35">
      <c r="A1483" s="183">
        <v>2005</v>
      </c>
      <c r="B1483" s="184" t="s">
        <v>14</v>
      </c>
      <c r="C1483" s="227">
        <v>2</v>
      </c>
      <c r="D1483" s="174">
        <f t="shared" si="120"/>
        <v>2</v>
      </c>
      <c r="E1483" s="171">
        <f t="shared" si="121"/>
        <v>0</v>
      </c>
      <c r="F1483" s="175"/>
      <c r="G1483" s="175"/>
      <c r="H1483" s="175"/>
      <c r="I1483" s="185">
        <v>2</v>
      </c>
      <c r="J1483" s="41">
        <f t="shared" si="122"/>
        <v>2</v>
      </c>
      <c r="K1483" s="41">
        <f t="shared" si="123"/>
        <v>2</v>
      </c>
      <c r="L1483" s="175"/>
      <c r="M1483" s="41">
        <f t="shared" si="124"/>
        <v>2</v>
      </c>
    </row>
    <row r="1484" spans="1:13" ht="14.5" hidden="1" x14ac:dyDescent="0.35">
      <c r="A1484" s="183">
        <v>2005</v>
      </c>
      <c r="B1484" s="184" t="s">
        <v>14</v>
      </c>
      <c r="C1484" s="227">
        <v>3</v>
      </c>
      <c r="D1484" s="174">
        <f t="shared" si="120"/>
        <v>3</v>
      </c>
      <c r="E1484" s="171">
        <f t="shared" si="121"/>
        <v>0</v>
      </c>
      <c r="F1484" s="175"/>
      <c r="G1484" s="175"/>
      <c r="H1484" s="175"/>
      <c r="I1484" s="185">
        <v>5</v>
      </c>
      <c r="J1484" s="41">
        <f t="shared" si="122"/>
        <v>5</v>
      </c>
      <c r="K1484" s="41">
        <f t="shared" si="123"/>
        <v>5</v>
      </c>
      <c r="L1484" s="175"/>
      <c r="M1484" s="41">
        <f t="shared" si="124"/>
        <v>5</v>
      </c>
    </row>
    <row r="1485" spans="1:13" ht="14.5" hidden="1" x14ac:dyDescent="0.35">
      <c r="A1485" s="183">
        <v>2005</v>
      </c>
      <c r="B1485" s="184" t="s">
        <v>11</v>
      </c>
      <c r="C1485" s="227">
        <v>10</v>
      </c>
      <c r="D1485" s="174">
        <f t="shared" ref="D1485:D1548" si="125">IF(OR(C1485="",C1485&gt;=50),"",C1485)</f>
        <v>10</v>
      </c>
      <c r="E1485" s="171">
        <f t="shared" si="121"/>
        <v>0</v>
      </c>
      <c r="F1485" s="175"/>
      <c r="G1485" s="175"/>
      <c r="H1485" s="175"/>
      <c r="I1485" s="185">
        <v>35</v>
      </c>
      <c r="J1485" s="41">
        <f t="shared" si="122"/>
        <v>35</v>
      </c>
      <c r="K1485" s="41">
        <f t="shared" si="123"/>
        <v>35</v>
      </c>
      <c r="L1485" s="175"/>
      <c r="M1485" s="41">
        <f t="shared" si="124"/>
        <v>35</v>
      </c>
    </row>
    <row r="1486" spans="1:13" ht="14.5" hidden="1" x14ac:dyDescent="0.35">
      <c r="A1486" s="183">
        <v>2005</v>
      </c>
      <c r="B1486" s="184" t="s">
        <v>11</v>
      </c>
      <c r="C1486" s="227">
        <v>20</v>
      </c>
      <c r="D1486" s="174">
        <f t="shared" si="125"/>
        <v>20</v>
      </c>
      <c r="E1486" s="171">
        <f t="shared" si="121"/>
        <v>0</v>
      </c>
      <c r="F1486" s="175"/>
      <c r="G1486" s="175"/>
      <c r="H1486" s="175"/>
      <c r="I1486" s="185">
        <v>10</v>
      </c>
      <c r="J1486" s="41">
        <f t="shared" si="122"/>
        <v>10</v>
      </c>
      <c r="K1486" s="41">
        <f t="shared" si="123"/>
        <v>10</v>
      </c>
      <c r="L1486" s="175"/>
      <c r="M1486" s="41">
        <f t="shared" si="124"/>
        <v>10</v>
      </c>
    </row>
    <row r="1487" spans="1:13" ht="14.5" hidden="1" x14ac:dyDescent="0.35">
      <c r="A1487" s="183">
        <v>2005</v>
      </c>
      <c r="B1487" s="184" t="s">
        <v>11</v>
      </c>
      <c r="C1487" s="227">
        <v>25</v>
      </c>
      <c r="D1487" s="174">
        <f t="shared" si="125"/>
        <v>25</v>
      </c>
      <c r="E1487" s="171">
        <f t="shared" si="121"/>
        <v>0</v>
      </c>
      <c r="F1487" s="175"/>
      <c r="G1487" s="175"/>
      <c r="H1487" s="175"/>
      <c r="I1487" s="185">
        <v>8</v>
      </c>
      <c r="J1487" s="41">
        <f t="shared" si="122"/>
        <v>8</v>
      </c>
      <c r="K1487" s="41">
        <f t="shared" si="123"/>
        <v>8</v>
      </c>
      <c r="L1487" s="175"/>
      <c r="M1487" s="41">
        <f t="shared" si="124"/>
        <v>8</v>
      </c>
    </row>
    <row r="1488" spans="1:13" ht="14.5" hidden="1" x14ac:dyDescent="0.35">
      <c r="A1488" s="183">
        <v>2005</v>
      </c>
      <c r="B1488" s="184" t="s">
        <v>13</v>
      </c>
      <c r="C1488" s="227">
        <v>10</v>
      </c>
      <c r="D1488" s="174">
        <f t="shared" si="125"/>
        <v>10</v>
      </c>
      <c r="E1488" s="171">
        <f t="shared" si="121"/>
        <v>0</v>
      </c>
      <c r="F1488" s="175"/>
      <c r="G1488" s="175"/>
      <c r="H1488" s="175"/>
      <c r="I1488" s="185">
        <v>7</v>
      </c>
      <c r="J1488" s="41">
        <f t="shared" si="122"/>
        <v>7</v>
      </c>
      <c r="K1488" s="41">
        <f t="shared" si="123"/>
        <v>7</v>
      </c>
      <c r="L1488" s="175"/>
      <c r="M1488" s="41">
        <f t="shared" si="124"/>
        <v>7</v>
      </c>
    </row>
    <row r="1489" spans="1:13" ht="14.5" hidden="1" x14ac:dyDescent="0.35">
      <c r="A1489" s="183">
        <v>2005</v>
      </c>
      <c r="B1489" s="184" t="s">
        <v>13</v>
      </c>
      <c r="C1489" s="227">
        <v>10</v>
      </c>
      <c r="D1489" s="174">
        <f t="shared" si="125"/>
        <v>10</v>
      </c>
      <c r="E1489" s="171">
        <f t="shared" si="121"/>
        <v>0</v>
      </c>
      <c r="F1489" s="175"/>
      <c r="G1489" s="175"/>
      <c r="H1489" s="175"/>
      <c r="I1489" s="185">
        <v>80</v>
      </c>
      <c r="J1489" s="41" t="str">
        <f t="shared" si="122"/>
        <v/>
      </c>
      <c r="K1489" s="41" t="str">
        <f t="shared" si="123"/>
        <v/>
      </c>
      <c r="L1489" s="175"/>
      <c r="M1489" s="41" t="str">
        <f t="shared" si="124"/>
        <v/>
      </c>
    </row>
    <row r="1490" spans="1:13" ht="14.5" hidden="1" x14ac:dyDescent="0.35">
      <c r="A1490" s="183">
        <v>2005</v>
      </c>
      <c r="B1490" s="184" t="s">
        <v>14</v>
      </c>
      <c r="C1490" s="227">
        <v>17.5</v>
      </c>
      <c r="D1490" s="174">
        <f t="shared" si="125"/>
        <v>17.5</v>
      </c>
      <c r="E1490" s="171">
        <f t="shared" si="121"/>
        <v>0</v>
      </c>
      <c r="F1490" s="175"/>
      <c r="G1490" s="175"/>
      <c r="H1490" s="175"/>
      <c r="I1490" s="185">
        <v>10</v>
      </c>
      <c r="J1490" s="41">
        <f t="shared" si="122"/>
        <v>10</v>
      </c>
      <c r="K1490" s="41">
        <f t="shared" si="123"/>
        <v>10</v>
      </c>
      <c r="L1490" s="175"/>
      <c r="M1490" s="41">
        <f t="shared" si="124"/>
        <v>10</v>
      </c>
    </row>
    <row r="1491" spans="1:13" ht="14.5" hidden="1" x14ac:dyDescent="0.35">
      <c r="A1491" s="183">
        <v>2005</v>
      </c>
      <c r="B1491" s="184" t="s">
        <v>13</v>
      </c>
      <c r="C1491" s="227">
        <v>1.2</v>
      </c>
      <c r="D1491" s="174">
        <f t="shared" si="125"/>
        <v>1.2</v>
      </c>
      <c r="E1491" s="171">
        <f t="shared" si="121"/>
        <v>0</v>
      </c>
      <c r="F1491" s="175"/>
      <c r="G1491" s="175"/>
      <c r="H1491" s="175"/>
      <c r="I1491" s="185">
        <v>13</v>
      </c>
      <c r="J1491" s="41">
        <f t="shared" si="122"/>
        <v>13</v>
      </c>
      <c r="K1491" s="41">
        <f t="shared" si="123"/>
        <v>1.2</v>
      </c>
      <c r="L1491" s="175"/>
      <c r="M1491" s="41">
        <f t="shared" si="124"/>
        <v>1.2</v>
      </c>
    </row>
    <row r="1492" spans="1:13" ht="14.5" hidden="1" x14ac:dyDescent="0.35">
      <c r="A1492" s="183">
        <v>2005</v>
      </c>
      <c r="B1492" s="184" t="s">
        <v>11</v>
      </c>
      <c r="C1492" s="227">
        <v>10</v>
      </c>
      <c r="D1492" s="174">
        <f t="shared" si="125"/>
        <v>10</v>
      </c>
      <c r="E1492" s="171">
        <f t="shared" si="121"/>
        <v>0</v>
      </c>
      <c r="F1492" s="175"/>
      <c r="G1492" s="175"/>
      <c r="H1492" s="175"/>
      <c r="I1492" s="185">
        <v>3</v>
      </c>
      <c r="J1492" s="41">
        <f t="shared" si="122"/>
        <v>3</v>
      </c>
      <c r="K1492" s="41">
        <f t="shared" si="123"/>
        <v>3</v>
      </c>
      <c r="L1492" s="175"/>
      <c r="M1492" s="41">
        <f t="shared" si="124"/>
        <v>3</v>
      </c>
    </row>
    <row r="1493" spans="1:13" ht="14.5" hidden="1" x14ac:dyDescent="0.35">
      <c r="A1493" s="183">
        <v>2005</v>
      </c>
      <c r="B1493" s="184" t="s">
        <v>11</v>
      </c>
      <c r="C1493" s="227">
        <v>15</v>
      </c>
      <c r="D1493" s="174">
        <f t="shared" si="125"/>
        <v>15</v>
      </c>
      <c r="E1493" s="171">
        <f t="shared" si="121"/>
        <v>0</v>
      </c>
      <c r="F1493" s="175"/>
      <c r="G1493" s="175"/>
      <c r="H1493" s="175"/>
      <c r="I1493" s="185">
        <v>10</v>
      </c>
      <c r="J1493" s="41">
        <f t="shared" si="122"/>
        <v>10</v>
      </c>
      <c r="K1493" s="41">
        <f t="shared" si="123"/>
        <v>10</v>
      </c>
      <c r="L1493" s="175"/>
      <c r="M1493" s="41">
        <f t="shared" si="124"/>
        <v>10</v>
      </c>
    </row>
    <row r="1494" spans="1:13" ht="14.5" hidden="1" x14ac:dyDescent="0.35">
      <c r="A1494" s="183">
        <v>2005</v>
      </c>
      <c r="B1494" s="184" t="s">
        <v>12</v>
      </c>
      <c r="C1494" s="227">
        <v>10</v>
      </c>
      <c r="D1494" s="174">
        <f t="shared" si="125"/>
        <v>10</v>
      </c>
      <c r="E1494" s="171">
        <f t="shared" si="121"/>
        <v>0</v>
      </c>
      <c r="F1494" s="175"/>
      <c r="G1494" s="175"/>
      <c r="H1494" s="175"/>
      <c r="I1494" s="185">
        <v>7</v>
      </c>
      <c r="J1494" s="41">
        <f t="shared" si="122"/>
        <v>7</v>
      </c>
      <c r="K1494" s="41">
        <f t="shared" si="123"/>
        <v>7</v>
      </c>
      <c r="L1494" s="175"/>
      <c r="M1494" s="41">
        <f t="shared" si="124"/>
        <v>7</v>
      </c>
    </row>
    <row r="1495" spans="1:13" ht="14.5" hidden="1" x14ac:dyDescent="0.35">
      <c r="A1495" s="183">
        <v>2005</v>
      </c>
      <c r="B1495" s="184" t="s">
        <v>14</v>
      </c>
      <c r="C1495" s="227">
        <v>2</v>
      </c>
      <c r="D1495" s="174">
        <f t="shared" si="125"/>
        <v>2</v>
      </c>
      <c r="E1495" s="171">
        <f t="shared" si="121"/>
        <v>0</v>
      </c>
      <c r="F1495" s="175"/>
      <c r="G1495" s="175"/>
      <c r="H1495" s="175"/>
      <c r="I1495" s="185">
        <v>2</v>
      </c>
      <c r="J1495" s="41">
        <f t="shared" si="122"/>
        <v>2</v>
      </c>
      <c r="K1495" s="41">
        <f t="shared" si="123"/>
        <v>2</v>
      </c>
      <c r="L1495" s="175"/>
      <c r="M1495" s="41">
        <f t="shared" si="124"/>
        <v>2</v>
      </c>
    </row>
    <row r="1496" spans="1:13" ht="14.5" hidden="1" x14ac:dyDescent="0.35">
      <c r="A1496" s="183">
        <v>2005</v>
      </c>
      <c r="B1496" s="184" t="s">
        <v>11</v>
      </c>
      <c r="C1496" s="227">
        <v>20</v>
      </c>
      <c r="D1496" s="174">
        <f t="shared" si="125"/>
        <v>20</v>
      </c>
      <c r="E1496" s="171">
        <f t="shared" si="121"/>
        <v>0</v>
      </c>
      <c r="F1496" s="175"/>
      <c r="G1496" s="175"/>
      <c r="H1496" s="175"/>
      <c r="I1496" s="185">
        <v>2</v>
      </c>
      <c r="J1496" s="41">
        <f t="shared" si="122"/>
        <v>2</v>
      </c>
      <c r="K1496" s="41">
        <f t="shared" si="123"/>
        <v>2</v>
      </c>
      <c r="L1496" s="175"/>
      <c r="M1496" s="41">
        <f t="shared" si="124"/>
        <v>2</v>
      </c>
    </row>
    <row r="1497" spans="1:13" ht="14.5" hidden="1" x14ac:dyDescent="0.35">
      <c r="A1497" s="183">
        <v>2005</v>
      </c>
      <c r="B1497" s="184" t="s">
        <v>11</v>
      </c>
      <c r="C1497" s="227">
        <v>9</v>
      </c>
      <c r="D1497" s="174">
        <f t="shared" si="125"/>
        <v>9</v>
      </c>
      <c r="E1497" s="171">
        <f t="shared" si="121"/>
        <v>0</v>
      </c>
      <c r="F1497" s="175"/>
      <c r="G1497" s="175"/>
      <c r="H1497" s="175"/>
      <c r="I1497" s="185">
        <v>6</v>
      </c>
      <c r="J1497" s="41">
        <f t="shared" si="122"/>
        <v>6</v>
      </c>
      <c r="K1497" s="41">
        <f t="shared" si="123"/>
        <v>6</v>
      </c>
      <c r="L1497" s="175"/>
      <c r="M1497" s="41">
        <f t="shared" si="124"/>
        <v>6</v>
      </c>
    </row>
    <row r="1498" spans="1:13" ht="14.5" hidden="1" x14ac:dyDescent="0.35">
      <c r="A1498" s="183">
        <v>2005</v>
      </c>
      <c r="B1498" s="184" t="s">
        <v>11</v>
      </c>
      <c r="C1498" s="227">
        <v>20</v>
      </c>
      <c r="D1498" s="174">
        <f t="shared" si="125"/>
        <v>20</v>
      </c>
      <c r="E1498" s="171">
        <f t="shared" si="121"/>
        <v>0</v>
      </c>
      <c r="F1498" s="175"/>
      <c r="G1498" s="175"/>
      <c r="H1498" s="175"/>
      <c r="I1498" s="185">
        <v>50</v>
      </c>
      <c r="J1498" s="41">
        <f t="shared" si="122"/>
        <v>50</v>
      </c>
      <c r="K1498" s="41" t="str">
        <f t="shared" si="123"/>
        <v/>
      </c>
      <c r="L1498" s="175"/>
      <c r="M1498" s="41" t="str">
        <f t="shared" si="124"/>
        <v/>
      </c>
    </row>
    <row r="1499" spans="1:13" ht="14.5" hidden="1" x14ac:dyDescent="0.35">
      <c r="A1499" s="183">
        <v>2005</v>
      </c>
      <c r="B1499" s="184" t="s">
        <v>14</v>
      </c>
      <c r="C1499" s="227">
        <v>8</v>
      </c>
      <c r="D1499" s="174">
        <f t="shared" si="125"/>
        <v>8</v>
      </c>
      <c r="E1499" s="171">
        <f t="shared" si="121"/>
        <v>0</v>
      </c>
      <c r="F1499" s="175"/>
      <c r="G1499" s="175"/>
      <c r="H1499" s="175"/>
      <c r="I1499" s="185">
        <v>25</v>
      </c>
      <c r="J1499" s="41">
        <f t="shared" si="122"/>
        <v>25</v>
      </c>
      <c r="K1499" s="41">
        <f t="shared" si="123"/>
        <v>25</v>
      </c>
      <c r="L1499" s="175"/>
      <c r="M1499" s="41">
        <f t="shared" si="124"/>
        <v>25</v>
      </c>
    </row>
    <row r="1500" spans="1:13" ht="14.5" hidden="1" x14ac:dyDescent="0.35">
      <c r="A1500" s="183">
        <v>2005</v>
      </c>
      <c r="B1500" s="184" t="s">
        <v>11</v>
      </c>
      <c r="C1500" s="227">
        <v>15</v>
      </c>
      <c r="D1500" s="174">
        <f t="shared" si="125"/>
        <v>15</v>
      </c>
      <c r="E1500" s="171">
        <f t="shared" si="121"/>
        <v>0</v>
      </c>
      <c r="F1500" s="175"/>
      <c r="G1500" s="175"/>
      <c r="H1500" s="175"/>
      <c r="I1500" s="185">
        <v>10</v>
      </c>
      <c r="J1500" s="41">
        <f t="shared" si="122"/>
        <v>10</v>
      </c>
      <c r="K1500" s="41">
        <f t="shared" si="123"/>
        <v>10</v>
      </c>
      <c r="L1500" s="175"/>
      <c r="M1500" s="41">
        <f t="shared" si="124"/>
        <v>10</v>
      </c>
    </row>
    <row r="1501" spans="1:13" ht="14.5" hidden="1" x14ac:dyDescent="0.35">
      <c r="A1501" s="183">
        <v>2005</v>
      </c>
      <c r="B1501" s="184" t="s">
        <v>12</v>
      </c>
      <c r="C1501" s="227">
        <v>5</v>
      </c>
      <c r="D1501" s="174">
        <f t="shared" si="125"/>
        <v>5</v>
      </c>
      <c r="E1501" s="171">
        <f t="shared" si="121"/>
        <v>0</v>
      </c>
      <c r="F1501" s="175"/>
      <c r="G1501" s="175"/>
      <c r="H1501" s="175"/>
      <c r="I1501" s="185">
        <v>5</v>
      </c>
      <c r="J1501" s="41">
        <f t="shared" si="122"/>
        <v>5</v>
      </c>
      <c r="K1501" s="41">
        <f t="shared" si="123"/>
        <v>5</v>
      </c>
      <c r="L1501" s="175"/>
      <c r="M1501" s="41">
        <f t="shared" si="124"/>
        <v>5</v>
      </c>
    </row>
    <row r="1502" spans="1:13" ht="14.5" hidden="1" x14ac:dyDescent="0.35">
      <c r="A1502" s="183">
        <v>2005</v>
      </c>
      <c r="B1502" s="184" t="s">
        <v>14</v>
      </c>
      <c r="C1502" s="227">
        <v>5</v>
      </c>
      <c r="D1502" s="174">
        <f t="shared" si="125"/>
        <v>5</v>
      </c>
      <c r="E1502" s="171">
        <f t="shared" si="121"/>
        <v>0</v>
      </c>
      <c r="F1502" s="175"/>
      <c r="G1502" s="175"/>
      <c r="H1502" s="175"/>
      <c r="I1502" s="185">
        <v>50</v>
      </c>
      <c r="J1502" s="41">
        <f t="shared" si="122"/>
        <v>5</v>
      </c>
      <c r="K1502" s="41">
        <f t="shared" si="123"/>
        <v>5</v>
      </c>
      <c r="L1502" s="175"/>
      <c r="M1502" s="41">
        <f t="shared" si="124"/>
        <v>5</v>
      </c>
    </row>
    <row r="1503" spans="1:13" ht="14.5" hidden="1" x14ac:dyDescent="0.35">
      <c r="A1503" s="183">
        <v>2005</v>
      </c>
      <c r="B1503" s="184" t="s">
        <v>12</v>
      </c>
      <c r="C1503" s="227">
        <v>4</v>
      </c>
      <c r="D1503" s="174">
        <f t="shared" si="125"/>
        <v>4</v>
      </c>
      <c r="E1503" s="171">
        <f t="shared" si="121"/>
        <v>0</v>
      </c>
      <c r="F1503" s="175"/>
      <c r="G1503" s="175"/>
      <c r="H1503" s="175"/>
      <c r="I1503" s="185">
        <v>3</v>
      </c>
      <c r="J1503" s="41">
        <f t="shared" si="122"/>
        <v>3</v>
      </c>
      <c r="K1503" s="41">
        <f t="shared" si="123"/>
        <v>3</v>
      </c>
      <c r="L1503" s="175"/>
      <c r="M1503" s="41">
        <f t="shared" si="124"/>
        <v>3</v>
      </c>
    </row>
    <row r="1504" spans="1:13" ht="14.5" hidden="1" x14ac:dyDescent="0.35">
      <c r="A1504" s="183">
        <v>2005</v>
      </c>
      <c r="B1504" s="184" t="s">
        <v>13</v>
      </c>
      <c r="C1504" s="227">
        <v>8.5</v>
      </c>
      <c r="D1504" s="174">
        <f t="shared" si="125"/>
        <v>8.5</v>
      </c>
      <c r="E1504" s="171">
        <f t="shared" si="121"/>
        <v>0</v>
      </c>
      <c r="F1504" s="175"/>
      <c r="G1504" s="175"/>
      <c r="H1504" s="175"/>
      <c r="I1504" s="185">
        <v>7.5</v>
      </c>
      <c r="J1504" s="41">
        <f t="shared" si="122"/>
        <v>7.5</v>
      </c>
      <c r="K1504" s="41">
        <f t="shared" si="123"/>
        <v>7.5</v>
      </c>
      <c r="L1504" s="175"/>
      <c r="M1504" s="41">
        <f t="shared" si="124"/>
        <v>7.5</v>
      </c>
    </row>
    <row r="1505" spans="1:13" ht="14.5" hidden="1" x14ac:dyDescent="0.35">
      <c r="A1505" s="183">
        <v>2005</v>
      </c>
      <c r="B1505" s="184" t="s">
        <v>13</v>
      </c>
      <c r="C1505" s="227">
        <v>10</v>
      </c>
      <c r="D1505" s="174">
        <f t="shared" si="125"/>
        <v>10</v>
      </c>
      <c r="E1505" s="171">
        <f t="shared" si="121"/>
        <v>0</v>
      </c>
      <c r="F1505" s="175"/>
      <c r="G1505" s="175"/>
      <c r="H1505" s="175"/>
      <c r="I1505" s="185">
        <v>10</v>
      </c>
      <c r="J1505" s="41">
        <f t="shared" si="122"/>
        <v>10</v>
      </c>
      <c r="K1505" s="41">
        <f t="shared" si="123"/>
        <v>10</v>
      </c>
      <c r="L1505" s="175"/>
      <c r="M1505" s="41">
        <f t="shared" si="124"/>
        <v>10</v>
      </c>
    </row>
    <row r="1506" spans="1:13" ht="14.5" hidden="1" x14ac:dyDescent="0.35">
      <c r="A1506" s="183">
        <v>2005</v>
      </c>
      <c r="B1506" s="184" t="s">
        <v>11</v>
      </c>
      <c r="C1506" s="227">
        <v>6.5</v>
      </c>
      <c r="D1506" s="174">
        <f t="shared" si="125"/>
        <v>6.5</v>
      </c>
      <c r="E1506" s="171">
        <f t="shared" si="121"/>
        <v>0</v>
      </c>
      <c r="F1506" s="175"/>
      <c r="G1506" s="175"/>
      <c r="H1506" s="175"/>
      <c r="I1506" s="185">
        <v>25</v>
      </c>
      <c r="J1506" s="41">
        <f t="shared" si="122"/>
        <v>25</v>
      </c>
      <c r="K1506" s="41">
        <f t="shared" si="123"/>
        <v>25</v>
      </c>
      <c r="L1506" s="175"/>
      <c r="M1506" s="41">
        <f t="shared" si="124"/>
        <v>25</v>
      </c>
    </row>
    <row r="1507" spans="1:13" ht="14.5" hidden="1" x14ac:dyDescent="0.35">
      <c r="A1507" s="183">
        <v>2005</v>
      </c>
      <c r="B1507" s="184" t="s">
        <v>12</v>
      </c>
      <c r="C1507" s="227">
        <v>5</v>
      </c>
      <c r="D1507" s="174">
        <f t="shared" si="125"/>
        <v>5</v>
      </c>
      <c r="E1507" s="171">
        <f t="shared" si="121"/>
        <v>0</v>
      </c>
      <c r="F1507" s="175"/>
      <c r="G1507" s="175"/>
      <c r="H1507" s="175"/>
      <c r="I1507" s="185">
        <v>3</v>
      </c>
      <c r="J1507" s="41">
        <f t="shared" si="122"/>
        <v>3</v>
      </c>
      <c r="K1507" s="41">
        <f t="shared" si="123"/>
        <v>3</v>
      </c>
      <c r="L1507" s="175"/>
      <c r="M1507" s="41">
        <f t="shared" si="124"/>
        <v>3</v>
      </c>
    </row>
    <row r="1508" spans="1:13" ht="14.5" hidden="1" x14ac:dyDescent="0.35">
      <c r="A1508" s="183">
        <v>2005</v>
      </c>
      <c r="B1508" s="184" t="s">
        <v>14</v>
      </c>
      <c r="C1508" s="227">
        <v>10</v>
      </c>
      <c r="D1508" s="174">
        <f t="shared" si="125"/>
        <v>10</v>
      </c>
      <c r="E1508" s="171">
        <f t="shared" si="121"/>
        <v>0</v>
      </c>
      <c r="F1508" s="175"/>
      <c r="G1508" s="175"/>
      <c r="H1508" s="175"/>
      <c r="I1508" s="185">
        <v>10</v>
      </c>
      <c r="J1508" s="41">
        <f t="shared" si="122"/>
        <v>10</v>
      </c>
      <c r="K1508" s="41">
        <f t="shared" si="123"/>
        <v>10</v>
      </c>
      <c r="L1508" s="175"/>
      <c r="M1508" s="41">
        <f t="shared" si="124"/>
        <v>10</v>
      </c>
    </row>
    <row r="1509" spans="1:13" ht="14.5" hidden="1" x14ac:dyDescent="0.35">
      <c r="A1509" s="183">
        <v>2005</v>
      </c>
      <c r="B1509" s="184" t="s">
        <v>13</v>
      </c>
      <c r="C1509" s="227">
        <v>20</v>
      </c>
      <c r="D1509" s="174">
        <f t="shared" si="125"/>
        <v>20</v>
      </c>
      <c r="E1509" s="171">
        <f t="shared" si="121"/>
        <v>0</v>
      </c>
      <c r="F1509" s="175"/>
      <c r="G1509" s="175"/>
      <c r="H1509" s="175"/>
      <c r="I1509" s="185">
        <v>35</v>
      </c>
      <c r="J1509" s="41">
        <f t="shared" si="122"/>
        <v>35</v>
      </c>
      <c r="K1509" s="41">
        <f t="shared" si="123"/>
        <v>35</v>
      </c>
      <c r="L1509" s="175"/>
      <c r="M1509" s="41">
        <f t="shared" si="124"/>
        <v>35</v>
      </c>
    </row>
    <row r="1510" spans="1:13" ht="14.5" hidden="1" x14ac:dyDescent="0.35">
      <c r="A1510" s="183">
        <v>2005</v>
      </c>
      <c r="B1510" s="184" t="s">
        <v>13</v>
      </c>
      <c r="C1510" s="227">
        <v>20</v>
      </c>
      <c r="D1510" s="174">
        <f t="shared" si="125"/>
        <v>20</v>
      </c>
      <c r="E1510" s="171">
        <f t="shared" si="121"/>
        <v>0</v>
      </c>
      <c r="F1510" s="175"/>
      <c r="G1510" s="175"/>
      <c r="H1510" s="175"/>
      <c r="I1510" s="185">
        <v>50</v>
      </c>
      <c r="J1510" s="41">
        <f t="shared" si="122"/>
        <v>50</v>
      </c>
      <c r="K1510" s="41" t="str">
        <f t="shared" si="123"/>
        <v/>
      </c>
      <c r="L1510" s="175"/>
      <c r="M1510" s="41" t="str">
        <f t="shared" si="124"/>
        <v/>
      </c>
    </row>
    <row r="1511" spans="1:13" ht="14.5" hidden="1" x14ac:dyDescent="0.35">
      <c r="A1511" s="183">
        <v>2005</v>
      </c>
      <c r="B1511" s="184" t="s">
        <v>14</v>
      </c>
      <c r="C1511" s="227">
        <v>20</v>
      </c>
      <c r="D1511" s="174">
        <f t="shared" si="125"/>
        <v>20</v>
      </c>
      <c r="E1511" s="171">
        <f t="shared" si="121"/>
        <v>0</v>
      </c>
      <c r="F1511" s="175"/>
      <c r="G1511" s="175"/>
      <c r="H1511" s="175"/>
      <c r="I1511" s="185">
        <v>20</v>
      </c>
      <c r="J1511" s="41">
        <f t="shared" si="122"/>
        <v>20</v>
      </c>
      <c r="K1511" s="41">
        <f t="shared" si="123"/>
        <v>20</v>
      </c>
      <c r="L1511" s="175"/>
      <c r="M1511" s="41">
        <f t="shared" si="124"/>
        <v>20</v>
      </c>
    </row>
    <row r="1512" spans="1:13" ht="14.5" hidden="1" x14ac:dyDescent="0.35">
      <c r="A1512" s="183">
        <v>2005</v>
      </c>
      <c r="B1512" s="184" t="s">
        <v>11</v>
      </c>
      <c r="C1512" s="227">
        <v>8</v>
      </c>
      <c r="D1512" s="174">
        <f t="shared" si="125"/>
        <v>8</v>
      </c>
      <c r="E1512" s="171">
        <f t="shared" si="121"/>
        <v>0</v>
      </c>
      <c r="F1512" s="175"/>
      <c r="G1512" s="175"/>
      <c r="H1512" s="175"/>
      <c r="I1512" s="185">
        <v>8</v>
      </c>
      <c r="J1512" s="41">
        <f t="shared" si="122"/>
        <v>8</v>
      </c>
      <c r="K1512" s="41">
        <f t="shared" si="123"/>
        <v>8</v>
      </c>
      <c r="L1512" s="175"/>
      <c r="M1512" s="41">
        <f t="shared" si="124"/>
        <v>8</v>
      </c>
    </row>
    <row r="1513" spans="1:13" ht="14.5" hidden="1" x14ac:dyDescent="0.35">
      <c r="A1513" s="183">
        <v>2005</v>
      </c>
      <c r="B1513" s="184" t="s">
        <v>11</v>
      </c>
      <c r="C1513" s="227">
        <v>10</v>
      </c>
      <c r="D1513" s="174">
        <f t="shared" si="125"/>
        <v>10</v>
      </c>
      <c r="E1513" s="171">
        <f t="shared" si="121"/>
        <v>0</v>
      </c>
      <c r="F1513" s="175"/>
      <c r="G1513" s="175"/>
      <c r="H1513" s="175"/>
      <c r="I1513" s="185">
        <v>10</v>
      </c>
      <c r="J1513" s="41">
        <f t="shared" si="122"/>
        <v>10</v>
      </c>
      <c r="K1513" s="41">
        <f t="shared" si="123"/>
        <v>10</v>
      </c>
      <c r="L1513" s="175"/>
      <c r="M1513" s="41">
        <f t="shared" si="124"/>
        <v>10</v>
      </c>
    </row>
    <row r="1514" spans="1:13" ht="14.5" hidden="1" x14ac:dyDescent="0.35">
      <c r="A1514" s="183">
        <v>2005</v>
      </c>
      <c r="B1514" s="184" t="s">
        <v>13</v>
      </c>
      <c r="C1514" s="227">
        <v>10</v>
      </c>
      <c r="D1514" s="174">
        <f t="shared" si="125"/>
        <v>10</v>
      </c>
      <c r="E1514" s="171">
        <f t="shared" si="121"/>
        <v>0</v>
      </c>
      <c r="F1514" s="175"/>
      <c r="G1514" s="175"/>
      <c r="H1514" s="175"/>
      <c r="I1514" s="185">
        <v>8</v>
      </c>
      <c r="J1514" s="41">
        <f t="shared" si="122"/>
        <v>8</v>
      </c>
      <c r="K1514" s="41">
        <f t="shared" si="123"/>
        <v>8</v>
      </c>
      <c r="L1514" s="175"/>
      <c r="M1514" s="41">
        <f t="shared" si="124"/>
        <v>8</v>
      </c>
    </row>
    <row r="1515" spans="1:13" ht="14.5" hidden="1" x14ac:dyDescent="0.35">
      <c r="A1515" s="183">
        <v>2005</v>
      </c>
      <c r="B1515" s="184" t="s">
        <v>12</v>
      </c>
      <c r="C1515" s="227">
        <v>10</v>
      </c>
      <c r="D1515" s="174">
        <f t="shared" si="125"/>
        <v>10</v>
      </c>
      <c r="E1515" s="171">
        <f t="shared" si="121"/>
        <v>0</v>
      </c>
      <c r="F1515" s="175"/>
      <c r="G1515" s="175"/>
      <c r="H1515" s="175"/>
      <c r="I1515" s="185">
        <v>7</v>
      </c>
      <c r="J1515" s="41">
        <f t="shared" si="122"/>
        <v>7</v>
      </c>
      <c r="K1515" s="41">
        <f t="shared" si="123"/>
        <v>7</v>
      </c>
      <c r="L1515" s="175"/>
      <c r="M1515" s="41">
        <f t="shared" si="124"/>
        <v>7</v>
      </c>
    </row>
    <row r="1516" spans="1:13" ht="14.5" hidden="1" x14ac:dyDescent="0.35">
      <c r="A1516" s="183">
        <v>2005</v>
      </c>
      <c r="B1516" s="184" t="s">
        <v>11</v>
      </c>
      <c r="C1516" s="227">
        <v>20</v>
      </c>
      <c r="D1516" s="174">
        <f t="shared" si="125"/>
        <v>20</v>
      </c>
      <c r="E1516" s="171">
        <f t="shared" si="121"/>
        <v>0</v>
      </c>
      <c r="F1516" s="175"/>
      <c r="G1516" s="175"/>
      <c r="H1516" s="175"/>
      <c r="I1516" s="185">
        <v>20</v>
      </c>
      <c r="J1516" s="41">
        <f t="shared" si="122"/>
        <v>20</v>
      </c>
      <c r="K1516" s="41">
        <f t="shared" si="123"/>
        <v>20</v>
      </c>
      <c r="L1516" s="175"/>
      <c r="M1516" s="41">
        <f t="shared" si="124"/>
        <v>20</v>
      </c>
    </row>
    <row r="1517" spans="1:13" ht="14.5" hidden="1" x14ac:dyDescent="0.35">
      <c r="A1517" s="183">
        <v>2005</v>
      </c>
      <c r="B1517" s="184" t="s">
        <v>12</v>
      </c>
      <c r="C1517" s="227">
        <v>20</v>
      </c>
      <c r="D1517" s="174">
        <f t="shared" si="125"/>
        <v>20</v>
      </c>
      <c r="E1517" s="171">
        <f t="shared" si="121"/>
        <v>0</v>
      </c>
      <c r="F1517" s="175"/>
      <c r="G1517" s="175"/>
      <c r="H1517" s="175"/>
      <c r="I1517" s="185">
        <v>50</v>
      </c>
      <c r="J1517" s="41">
        <f t="shared" si="122"/>
        <v>50</v>
      </c>
      <c r="K1517" s="41" t="str">
        <f t="shared" si="123"/>
        <v/>
      </c>
      <c r="L1517" s="175"/>
      <c r="M1517" s="41" t="str">
        <f t="shared" si="124"/>
        <v/>
      </c>
    </row>
    <row r="1518" spans="1:13" ht="14.5" hidden="1" x14ac:dyDescent="0.35">
      <c r="A1518" s="183">
        <v>2005</v>
      </c>
      <c r="B1518" s="184" t="s">
        <v>12</v>
      </c>
      <c r="C1518" s="227">
        <v>2</v>
      </c>
      <c r="D1518" s="174">
        <f t="shared" si="125"/>
        <v>2</v>
      </c>
      <c r="E1518" s="171">
        <f t="shared" si="121"/>
        <v>0</v>
      </c>
      <c r="F1518" s="175"/>
      <c r="G1518" s="175"/>
      <c r="H1518" s="175"/>
      <c r="I1518" s="185">
        <v>5</v>
      </c>
      <c r="J1518" s="41">
        <f t="shared" si="122"/>
        <v>5</v>
      </c>
      <c r="K1518" s="41">
        <f t="shared" si="123"/>
        <v>5</v>
      </c>
      <c r="L1518" s="175"/>
      <c r="M1518" s="41">
        <f t="shared" si="124"/>
        <v>5</v>
      </c>
    </row>
    <row r="1519" spans="1:13" ht="14.5" hidden="1" x14ac:dyDescent="0.35">
      <c r="A1519" s="183">
        <v>2005</v>
      </c>
      <c r="B1519" s="184" t="s">
        <v>12</v>
      </c>
      <c r="C1519" s="227">
        <v>3</v>
      </c>
      <c r="D1519" s="174">
        <f t="shared" si="125"/>
        <v>3</v>
      </c>
      <c r="E1519" s="171">
        <f t="shared" si="121"/>
        <v>0</v>
      </c>
      <c r="F1519" s="175"/>
      <c r="G1519" s="175"/>
      <c r="H1519" s="175"/>
      <c r="I1519" s="185">
        <v>1.5</v>
      </c>
      <c r="J1519" s="41">
        <f t="shared" si="122"/>
        <v>1.5</v>
      </c>
      <c r="K1519" s="41">
        <f t="shared" si="123"/>
        <v>1.5</v>
      </c>
      <c r="L1519" s="175"/>
      <c r="M1519" s="41">
        <f t="shared" si="124"/>
        <v>1.5</v>
      </c>
    </row>
    <row r="1520" spans="1:13" ht="14.5" hidden="1" x14ac:dyDescent="0.35">
      <c r="A1520" s="183">
        <v>2005</v>
      </c>
      <c r="B1520" s="184" t="s">
        <v>12</v>
      </c>
      <c r="C1520" s="227">
        <v>10</v>
      </c>
      <c r="D1520" s="174">
        <f t="shared" si="125"/>
        <v>10</v>
      </c>
      <c r="E1520" s="171">
        <f t="shared" si="121"/>
        <v>0</v>
      </c>
      <c r="F1520" s="175"/>
      <c r="G1520" s="175"/>
      <c r="H1520" s="175"/>
      <c r="I1520" s="185">
        <v>50</v>
      </c>
      <c r="J1520" s="41">
        <f t="shared" si="122"/>
        <v>50</v>
      </c>
      <c r="K1520" s="41" t="str">
        <f t="shared" si="123"/>
        <v/>
      </c>
      <c r="L1520" s="175"/>
      <c r="M1520" s="41" t="str">
        <f t="shared" si="124"/>
        <v/>
      </c>
    </row>
    <row r="1521" spans="1:13" ht="14.5" hidden="1" x14ac:dyDescent="0.35">
      <c r="A1521" s="183">
        <v>2005</v>
      </c>
      <c r="B1521" s="184" t="s">
        <v>12</v>
      </c>
      <c r="C1521" s="227">
        <v>10</v>
      </c>
      <c r="D1521" s="174">
        <f t="shared" si="125"/>
        <v>10</v>
      </c>
      <c r="E1521" s="171">
        <f t="shared" si="121"/>
        <v>0</v>
      </c>
      <c r="F1521" s="175"/>
      <c r="G1521" s="175"/>
      <c r="H1521" s="175"/>
      <c r="I1521" s="186"/>
      <c r="J1521" s="41" t="str">
        <f t="shared" si="122"/>
        <v/>
      </c>
      <c r="K1521" s="41" t="str">
        <f t="shared" si="123"/>
        <v/>
      </c>
      <c r="L1521" s="175"/>
      <c r="M1521" s="41" t="str">
        <f t="shared" si="124"/>
        <v/>
      </c>
    </row>
    <row r="1522" spans="1:13" ht="14.5" hidden="1" x14ac:dyDescent="0.35">
      <c r="A1522" s="183">
        <v>2005</v>
      </c>
      <c r="B1522" s="184" t="s">
        <v>13</v>
      </c>
      <c r="C1522" s="226"/>
      <c r="D1522" s="174" t="str">
        <f t="shared" si="125"/>
        <v/>
      </c>
      <c r="E1522" s="171">
        <f t="shared" si="121"/>
        <v>0</v>
      </c>
      <c r="F1522" s="175"/>
      <c r="G1522" s="175"/>
      <c r="H1522" s="175"/>
      <c r="I1522" s="186"/>
      <c r="J1522" s="41" t="str">
        <f t="shared" si="122"/>
        <v/>
      </c>
      <c r="K1522" s="41" t="str">
        <f t="shared" si="123"/>
        <v/>
      </c>
      <c r="L1522" s="175"/>
      <c r="M1522" s="41" t="str">
        <f t="shared" si="124"/>
        <v/>
      </c>
    </row>
    <row r="1523" spans="1:13" ht="14.5" hidden="1" x14ac:dyDescent="0.35">
      <c r="A1523" s="183">
        <v>2005</v>
      </c>
      <c r="B1523" s="184" t="s">
        <v>12</v>
      </c>
      <c r="C1523" s="226"/>
      <c r="D1523" s="174" t="str">
        <f t="shared" si="125"/>
        <v/>
      </c>
      <c r="E1523" s="171">
        <f t="shared" si="121"/>
        <v>0</v>
      </c>
      <c r="F1523" s="175"/>
      <c r="G1523" s="175"/>
      <c r="H1523" s="175"/>
      <c r="I1523" s="185">
        <v>2.5</v>
      </c>
      <c r="J1523" s="41">
        <f t="shared" si="122"/>
        <v>2.5</v>
      </c>
      <c r="K1523" s="41">
        <f t="shared" si="123"/>
        <v>2.5</v>
      </c>
      <c r="L1523" s="175"/>
      <c r="M1523" s="41">
        <f t="shared" si="124"/>
        <v>2.5</v>
      </c>
    </row>
    <row r="1524" spans="1:13" ht="14.5" hidden="1" x14ac:dyDescent="0.35">
      <c r="A1524" s="183">
        <v>2005</v>
      </c>
      <c r="B1524" s="184" t="s">
        <v>13</v>
      </c>
      <c r="C1524" s="227">
        <v>0</v>
      </c>
      <c r="D1524" s="174">
        <f t="shared" si="125"/>
        <v>0</v>
      </c>
      <c r="E1524" s="171">
        <f t="shared" si="121"/>
        <v>0</v>
      </c>
      <c r="F1524" s="175"/>
      <c r="G1524" s="175"/>
      <c r="H1524" s="175"/>
      <c r="I1524" s="186"/>
      <c r="J1524" s="41" t="str">
        <f t="shared" si="122"/>
        <v/>
      </c>
      <c r="K1524" s="41" t="str">
        <f t="shared" si="123"/>
        <v/>
      </c>
      <c r="L1524" s="175"/>
      <c r="M1524" s="41" t="str">
        <f t="shared" si="124"/>
        <v/>
      </c>
    </row>
    <row r="1525" spans="1:13" ht="14.5" hidden="1" x14ac:dyDescent="0.35">
      <c r="A1525" s="183">
        <v>2005</v>
      </c>
      <c r="B1525" s="184" t="s">
        <v>12</v>
      </c>
      <c r="C1525" s="227">
        <v>2</v>
      </c>
      <c r="D1525" s="174">
        <f t="shared" si="125"/>
        <v>2</v>
      </c>
      <c r="E1525" s="171">
        <f t="shared" si="121"/>
        <v>0</v>
      </c>
      <c r="F1525" s="175"/>
      <c r="G1525" s="175"/>
      <c r="H1525" s="175"/>
      <c r="I1525" s="185">
        <v>2</v>
      </c>
      <c r="J1525" s="41">
        <f t="shared" si="122"/>
        <v>2</v>
      </c>
      <c r="K1525" s="41">
        <f t="shared" si="123"/>
        <v>2</v>
      </c>
      <c r="L1525" s="175"/>
      <c r="M1525" s="41">
        <f t="shared" si="124"/>
        <v>2</v>
      </c>
    </row>
    <row r="1526" spans="1:13" ht="14.5" hidden="1" x14ac:dyDescent="0.35">
      <c r="A1526" s="183">
        <v>2005</v>
      </c>
      <c r="B1526" s="184" t="s">
        <v>13</v>
      </c>
      <c r="C1526" s="227">
        <v>3</v>
      </c>
      <c r="D1526" s="174">
        <f t="shared" si="125"/>
        <v>3</v>
      </c>
      <c r="E1526" s="171">
        <f t="shared" si="121"/>
        <v>0</v>
      </c>
      <c r="F1526" s="175"/>
      <c r="G1526" s="175"/>
      <c r="H1526" s="175"/>
      <c r="I1526" s="185">
        <v>3</v>
      </c>
      <c r="J1526" s="41">
        <f t="shared" si="122"/>
        <v>3</v>
      </c>
      <c r="K1526" s="41">
        <f t="shared" si="123"/>
        <v>3</v>
      </c>
      <c r="L1526" s="175"/>
      <c r="M1526" s="41">
        <f t="shared" si="124"/>
        <v>3</v>
      </c>
    </row>
    <row r="1527" spans="1:13" ht="14.5" hidden="1" x14ac:dyDescent="0.35">
      <c r="A1527" s="183">
        <v>2005</v>
      </c>
      <c r="B1527" s="184" t="s">
        <v>12</v>
      </c>
      <c r="C1527" s="227">
        <v>3</v>
      </c>
      <c r="D1527" s="174">
        <f t="shared" si="125"/>
        <v>3</v>
      </c>
      <c r="E1527" s="171">
        <f t="shared" si="121"/>
        <v>0</v>
      </c>
      <c r="F1527" s="175"/>
      <c r="G1527" s="175"/>
      <c r="H1527" s="175"/>
      <c r="I1527" s="185">
        <v>5</v>
      </c>
      <c r="J1527" s="41">
        <f t="shared" si="122"/>
        <v>5</v>
      </c>
      <c r="K1527" s="41">
        <f t="shared" si="123"/>
        <v>5</v>
      </c>
      <c r="L1527" s="175"/>
      <c r="M1527" s="41">
        <f t="shared" si="124"/>
        <v>5</v>
      </c>
    </row>
    <row r="1528" spans="1:13" ht="14.5" hidden="1" x14ac:dyDescent="0.35">
      <c r="A1528" s="183">
        <v>2005</v>
      </c>
      <c r="B1528" s="184" t="s">
        <v>11</v>
      </c>
      <c r="C1528" s="227">
        <v>5</v>
      </c>
      <c r="D1528" s="174">
        <f t="shared" si="125"/>
        <v>5</v>
      </c>
      <c r="E1528" s="171">
        <f t="shared" si="121"/>
        <v>0</v>
      </c>
      <c r="F1528" s="175"/>
      <c r="G1528" s="175"/>
      <c r="H1528" s="175"/>
      <c r="I1528" s="185">
        <v>5</v>
      </c>
      <c r="J1528" s="41">
        <f t="shared" si="122"/>
        <v>5</v>
      </c>
      <c r="K1528" s="41">
        <f t="shared" si="123"/>
        <v>5</v>
      </c>
      <c r="L1528" s="175"/>
      <c r="M1528" s="41">
        <f t="shared" si="124"/>
        <v>5</v>
      </c>
    </row>
    <row r="1529" spans="1:13" ht="14.5" hidden="1" x14ac:dyDescent="0.35">
      <c r="A1529" s="183">
        <v>2005</v>
      </c>
      <c r="B1529" s="184" t="s">
        <v>12</v>
      </c>
      <c r="C1529" s="227">
        <v>5</v>
      </c>
      <c r="D1529" s="174">
        <f t="shared" si="125"/>
        <v>5</v>
      </c>
      <c r="E1529" s="171">
        <f t="shared" si="121"/>
        <v>0</v>
      </c>
      <c r="F1529" s="175"/>
      <c r="G1529" s="175"/>
      <c r="H1529" s="175"/>
      <c r="I1529" s="185">
        <v>7.5</v>
      </c>
      <c r="J1529" s="41">
        <f t="shared" si="122"/>
        <v>7.5</v>
      </c>
      <c r="K1529" s="41">
        <f t="shared" si="123"/>
        <v>7.5</v>
      </c>
      <c r="L1529" s="175"/>
      <c r="M1529" s="41">
        <f t="shared" si="124"/>
        <v>7.5</v>
      </c>
    </row>
    <row r="1530" spans="1:13" ht="14.5" hidden="1" x14ac:dyDescent="0.35">
      <c r="A1530" s="183">
        <v>2005</v>
      </c>
      <c r="B1530" s="184" t="s">
        <v>12</v>
      </c>
      <c r="C1530" s="227">
        <v>5</v>
      </c>
      <c r="D1530" s="174">
        <f t="shared" si="125"/>
        <v>5</v>
      </c>
      <c r="E1530" s="171">
        <f t="shared" si="121"/>
        <v>0</v>
      </c>
      <c r="F1530" s="175"/>
      <c r="G1530" s="175"/>
      <c r="H1530" s="175"/>
      <c r="I1530" s="185">
        <v>3.5</v>
      </c>
      <c r="J1530" s="41">
        <f t="shared" si="122"/>
        <v>3.5</v>
      </c>
      <c r="K1530" s="41">
        <f t="shared" si="123"/>
        <v>3.5</v>
      </c>
      <c r="L1530" s="175"/>
      <c r="M1530" s="41">
        <f t="shared" si="124"/>
        <v>3.5</v>
      </c>
    </row>
    <row r="1531" spans="1:13" ht="14.5" hidden="1" x14ac:dyDescent="0.35">
      <c r="A1531" s="183">
        <v>2005</v>
      </c>
      <c r="B1531" s="184" t="s">
        <v>12</v>
      </c>
      <c r="C1531" s="227">
        <v>5</v>
      </c>
      <c r="D1531" s="174">
        <f t="shared" si="125"/>
        <v>5</v>
      </c>
      <c r="E1531" s="171">
        <f t="shared" si="121"/>
        <v>0</v>
      </c>
      <c r="F1531" s="175"/>
      <c r="G1531" s="175"/>
      <c r="H1531" s="175"/>
      <c r="I1531" s="185">
        <v>2.5</v>
      </c>
      <c r="J1531" s="41">
        <f t="shared" si="122"/>
        <v>2.5</v>
      </c>
      <c r="K1531" s="41">
        <f t="shared" si="123"/>
        <v>2.5</v>
      </c>
      <c r="L1531" s="175"/>
      <c r="M1531" s="41">
        <f t="shared" si="124"/>
        <v>2.5</v>
      </c>
    </row>
    <row r="1532" spans="1:13" ht="14.5" hidden="1" x14ac:dyDescent="0.35">
      <c r="A1532" s="183">
        <v>2005</v>
      </c>
      <c r="B1532" s="184" t="s">
        <v>13</v>
      </c>
      <c r="C1532" s="227">
        <v>5</v>
      </c>
      <c r="D1532" s="174">
        <f t="shared" si="125"/>
        <v>5</v>
      </c>
      <c r="E1532" s="171">
        <f t="shared" si="121"/>
        <v>0</v>
      </c>
      <c r="F1532" s="175"/>
      <c r="G1532" s="175"/>
      <c r="H1532" s="175"/>
      <c r="I1532" s="185">
        <v>13</v>
      </c>
      <c r="J1532" s="41">
        <f t="shared" si="122"/>
        <v>13</v>
      </c>
      <c r="K1532" s="41">
        <f t="shared" si="123"/>
        <v>13</v>
      </c>
      <c r="L1532" s="175"/>
      <c r="M1532" s="41">
        <f t="shared" si="124"/>
        <v>13</v>
      </c>
    </row>
    <row r="1533" spans="1:13" ht="14.5" hidden="1" x14ac:dyDescent="0.35">
      <c r="A1533" s="183">
        <v>2005</v>
      </c>
      <c r="B1533" s="184" t="s">
        <v>12</v>
      </c>
      <c r="C1533" s="227">
        <v>10</v>
      </c>
      <c r="D1533" s="174">
        <f t="shared" si="125"/>
        <v>10</v>
      </c>
      <c r="E1533" s="171">
        <f t="shared" si="121"/>
        <v>0</v>
      </c>
      <c r="F1533" s="175"/>
      <c r="G1533" s="175"/>
      <c r="H1533" s="175"/>
      <c r="I1533" s="185">
        <v>2</v>
      </c>
      <c r="J1533" s="41">
        <f t="shared" si="122"/>
        <v>2</v>
      </c>
      <c r="K1533" s="41">
        <f t="shared" si="123"/>
        <v>2</v>
      </c>
      <c r="L1533" s="175"/>
      <c r="M1533" s="41">
        <f t="shared" si="124"/>
        <v>2</v>
      </c>
    </row>
    <row r="1534" spans="1:13" ht="14.5" hidden="1" x14ac:dyDescent="0.35">
      <c r="A1534" s="183">
        <v>2005</v>
      </c>
      <c r="B1534" s="184" t="s">
        <v>12</v>
      </c>
      <c r="C1534" s="227">
        <v>10</v>
      </c>
      <c r="D1534" s="174">
        <f t="shared" si="125"/>
        <v>10</v>
      </c>
      <c r="E1534" s="171">
        <f t="shared" si="121"/>
        <v>0</v>
      </c>
      <c r="F1534" s="175"/>
      <c r="G1534" s="175"/>
      <c r="H1534" s="175"/>
      <c r="I1534" s="185">
        <v>9</v>
      </c>
      <c r="J1534" s="41">
        <f t="shared" si="122"/>
        <v>9</v>
      </c>
      <c r="K1534" s="41">
        <f t="shared" si="123"/>
        <v>9</v>
      </c>
      <c r="L1534" s="175"/>
      <c r="M1534" s="41">
        <f t="shared" si="124"/>
        <v>9</v>
      </c>
    </row>
    <row r="1535" spans="1:13" ht="14.5" hidden="1" x14ac:dyDescent="0.35">
      <c r="A1535" s="183">
        <v>2005</v>
      </c>
      <c r="B1535" s="184" t="s">
        <v>12</v>
      </c>
      <c r="C1535" s="227">
        <v>20</v>
      </c>
      <c r="D1535" s="174">
        <f t="shared" si="125"/>
        <v>20</v>
      </c>
      <c r="E1535" s="171">
        <f t="shared" si="121"/>
        <v>0</v>
      </c>
      <c r="F1535" s="175"/>
      <c r="G1535" s="175"/>
      <c r="H1535" s="175"/>
      <c r="I1535" s="186"/>
      <c r="J1535" s="41" t="str">
        <f t="shared" si="122"/>
        <v/>
      </c>
      <c r="K1535" s="41" t="str">
        <f t="shared" si="123"/>
        <v/>
      </c>
      <c r="L1535" s="175"/>
      <c r="M1535" s="41" t="str">
        <f t="shared" si="124"/>
        <v/>
      </c>
    </row>
    <row r="1536" spans="1:13" ht="14.5" hidden="1" x14ac:dyDescent="0.35">
      <c r="A1536" s="183">
        <v>2005</v>
      </c>
      <c r="B1536" s="184" t="s">
        <v>12</v>
      </c>
      <c r="C1536" s="227">
        <v>-5</v>
      </c>
      <c r="D1536" s="174">
        <f t="shared" si="125"/>
        <v>-5</v>
      </c>
      <c r="E1536" s="171">
        <f t="shared" si="121"/>
        <v>0</v>
      </c>
      <c r="F1536" s="175"/>
      <c r="G1536" s="175"/>
      <c r="H1536" s="175"/>
      <c r="I1536" s="185">
        <v>3</v>
      </c>
      <c r="J1536" s="41">
        <f t="shared" si="122"/>
        <v>3</v>
      </c>
      <c r="K1536" s="41">
        <f t="shared" si="123"/>
        <v>3</v>
      </c>
      <c r="L1536" s="175"/>
      <c r="M1536" s="41">
        <f t="shared" si="124"/>
        <v>3</v>
      </c>
    </row>
    <row r="1537" spans="1:13" ht="14.5" hidden="1" x14ac:dyDescent="0.35">
      <c r="A1537" s="183">
        <v>2005</v>
      </c>
      <c r="B1537" s="184" t="s">
        <v>13</v>
      </c>
      <c r="C1537" s="227">
        <v>5</v>
      </c>
      <c r="D1537" s="174">
        <f t="shared" si="125"/>
        <v>5</v>
      </c>
      <c r="E1537" s="171">
        <f t="shared" si="121"/>
        <v>0</v>
      </c>
      <c r="F1537" s="175"/>
      <c r="G1537" s="175"/>
      <c r="H1537" s="175"/>
      <c r="I1537" s="185">
        <v>5</v>
      </c>
      <c r="J1537" s="41">
        <f t="shared" si="122"/>
        <v>5</v>
      </c>
      <c r="K1537" s="41">
        <f t="shared" si="123"/>
        <v>5</v>
      </c>
      <c r="L1537" s="175"/>
      <c r="M1537" s="41">
        <f t="shared" si="124"/>
        <v>5</v>
      </c>
    </row>
    <row r="1538" spans="1:13" ht="14.5" hidden="1" x14ac:dyDescent="0.35">
      <c r="A1538" s="183">
        <v>2005</v>
      </c>
      <c r="B1538" s="184" t="s">
        <v>13</v>
      </c>
      <c r="C1538" s="227">
        <v>8</v>
      </c>
      <c r="D1538" s="174">
        <f t="shared" si="125"/>
        <v>8</v>
      </c>
      <c r="E1538" s="171">
        <f t="shared" ref="E1538:E1601" si="126">IF(D1538&lt;&gt;C1538,1,0)</f>
        <v>0</v>
      </c>
      <c r="F1538" s="175"/>
      <c r="G1538" s="175"/>
      <c r="H1538" s="175"/>
      <c r="I1538" s="185">
        <v>5</v>
      </c>
      <c r="J1538" s="41">
        <f t="shared" ref="J1538:J1601" si="127">IF(OR(I1538="",I1538&gt;=75),"",IF(AND(I1538&lt;75,OR(D1538&lt;=0,D1538="")),I1538,IF(AND(I1538&gt;=D1538*10,I1538&gt;30),D1538,IF(D1538&lt;&gt;"",I1538,""))))</f>
        <v>5</v>
      </c>
      <c r="K1538" s="41">
        <f t="shared" si="123"/>
        <v>5</v>
      </c>
      <c r="L1538" s="175"/>
      <c r="M1538" s="41">
        <f t="shared" si="124"/>
        <v>5</v>
      </c>
    </row>
    <row r="1539" spans="1:13" ht="14.5" hidden="1" x14ac:dyDescent="0.35">
      <c r="A1539" s="183">
        <v>2005</v>
      </c>
      <c r="B1539" s="184" t="s">
        <v>13</v>
      </c>
      <c r="C1539" s="227">
        <v>10</v>
      </c>
      <c r="D1539" s="174">
        <f t="shared" si="125"/>
        <v>10</v>
      </c>
      <c r="E1539" s="171">
        <f t="shared" si="126"/>
        <v>0</v>
      </c>
      <c r="F1539" s="175"/>
      <c r="G1539" s="175"/>
      <c r="H1539" s="175"/>
      <c r="I1539" s="185">
        <v>5</v>
      </c>
      <c r="J1539" s="41">
        <f t="shared" si="127"/>
        <v>5</v>
      </c>
      <c r="K1539" s="41">
        <f t="shared" ref="K1539:K1602" si="128">IF($I1539="","",IF(AND($C1539&gt;0,$I1539&gt;=$C1539*10),$C1539,IF(I1539&gt;=50,"",IF($C1539="",$I1539,IF($C1539&lt;&gt;"",$I1539,"")))))</f>
        <v>5</v>
      </c>
      <c r="L1539" s="175"/>
      <c r="M1539" s="41">
        <f t="shared" ref="M1539:M1602" si="129">IFERROR(K1539,I1539)</f>
        <v>5</v>
      </c>
    </row>
    <row r="1540" spans="1:13" ht="14.5" hidden="1" x14ac:dyDescent="0.35">
      <c r="A1540" s="183">
        <v>2005</v>
      </c>
      <c r="B1540" s="184" t="s">
        <v>11</v>
      </c>
      <c r="C1540" s="227">
        <v>10</v>
      </c>
      <c r="D1540" s="174">
        <f t="shared" si="125"/>
        <v>10</v>
      </c>
      <c r="E1540" s="171">
        <f t="shared" si="126"/>
        <v>0</v>
      </c>
      <c r="F1540" s="175"/>
      <c r="G1540" s="175"/>
      <c r="H1540" s="175"/>
      <c r="I1540" s="185">
        <v>10</v>
      </c>
      <c r="J1540" s="41">
        <f t="shared" si="127"/>
        <v>10</v>
      </c>
      <c r="K1540" s="41">
        <f t="shared" si="128"/>
        <v>10</v>
      </c>
      <c r="L1540" s="175"/>
      <c r="M1540" s="41">
        <f t="shared" si="129"/>
        <v>10</v>
      </c>
    </row>
    <row r="1541" spans="1:13" ht="14.5" hidden="1" x14ac:dyDescent="0.35">
      <c r="A1541" s="183">
        <v>2005</v>
      </c>
      <c r="B1541" s="184" t="s">
        <v>12</v>
      </c>
      <c r="C1541" s="227">
        <v>-5</v>
      </c>
      <c r="D1541" s="174">
        <f t="shared" si="125"/>
        <v>-5</v>
      </c>
      <c r="E1541" s="171">
        <f t="shared" si="126"/>
        <v>0</v>
      </c>
      <c r="F1541" s="175"/>
      <c r="G1541" s="175"/>
      <c r="H1541" s="175"/>
      <c r="I1541" s="185">
        <v>2</v>
      </c>
      <c r="J1541" s="41">
        <f t="shared" si="127"/>
        <v>2</v>
      </c>
      <c r="K1541" s="41">
        <f t="shared" si="128"/>
        <v>2</v>
      </c>
      <c r="L1541" s="175"/>
      <c r="M1541" s="41">
        <f t="shared" si="129"/>
        <v>2</v>
      </c>
    </row>
    <row r="1542" spans="1:13" ht="14.5" hidden="1" x14ac:dyDescent="0.35">
      <c r="A1542" s="183">
        <v>2005</v>
      </c>
      <c r="B1542" s="184" t="s">
        <v>12</v>
      </c>
      <c r="C1542" s="227">
        <v>1</v>
      </c>
      <c r="D1542" s="174">
        <f t="shared" si="125"/>
        <v>1</v>
      </c>
      <c r="E1542" s="171">
        <f t="shared" si="126"/>
        <v>0</v>
      </c>
      <c r="F1542" s="175"/>
      <c r="G1542" s="175"/>
      <c r="H1542" s="175"/>
      <c r="I1542" s="185">
        <v>10</v>
      </c>
      <c r="J1542" s="41">
        <f t="shared" si="127"/>
        <v>10</v>
      </c>
      <c r="K1542" s="41">
        <f t="shared" si="128"/>
        <v>1</v>
      </c>
      <c r="L1542" s="175"/>
      <c r="M1542" s="41">
        <f t="shared" si="129"/>
        <v>1</v>
      </c>
    </row>
    <row r="1543" spans="1:13" ht="14.5" hidden="1" x14ac:dyDescent="0.35">
      <c r="A1543" s="183">
        <v>2005</v>
      </c>
      <c r="B1543" s="184" t="s">
        <v>13</v>
      </c>
      <c r="C1543" s="227">
        <v>5</v>
      </c>
      <c r="D1543" s="174">
        <f t="shared" si="125"/>
        <v>5</v>
      </c>
      <c r="E1543" s="171">
        <f t="shared" si="126"/>
        <v>0</v>
      </c>
      <c r="F1543" s="175"/>
      <c r="G1543" s="175"/>
      <c r="H1543" s="175"/>
      <c r="I1543" s="185">
        <v>50</v>
      </c>
      <c r="J1543" s="41">
        <f t="shared" si="127"/>
        <v>5</v>
      </c>
      <c r="K1543" s="41">
        <f t="shared" si="128"/>
        <v>5</v>
      </c>
      <c r="L1543" s="175"/>
      <c r="M1543" s="41">
        <f t="shared" si="129"/>
        <v>5</v>
      </c>
    </row>
    <row r="1544" spans="1:13" ht="14.5" hidden="1" x14ac:dyDescent="0.35">
      <c r="A1544" s="183">
        <v>2005</v>
      </c>
      <c r="B1544" s="184" t="s">
        <v>14</v>
      </c>
      <c r="C1544" s="227">
        <v>7.5</v>
      </c>
      <c r="D1544" s="174">
        <f t="shared" si="125"/>
        <v>7.5</v>
      </c>
      <c r="E1544" s="171">
        <f t="shared" si="126"/>
        <v>0</v>
      </c>
      <c r="F1544" s="175"/>
      <c r="G1544" s="175"/>
      <c r="H1544" s="175"/>
      <c r="I1544" s="185">
        <v>17.5</v>
      </c>
      <c r="J1544" s="41">
        <f t="shared" si="127"/>
        <v>17.5</v>
      </c>
      <c r="K1544" s="41">
        <f t="shared" si="128"/>
        <v>17.5</v>
      </c>
      <c r="L1544" s="175"/>
      <c r="M1544" s="41">
        <f t="shared" si="129"/>
        <v>17.5</v>
      </c>
    </row>
    <row r="1545" spans="1:13" ht="14.5" hidden="1" x14ac:dyDescent="0.35">
      <c r="A1545" s="183">
        <v>2005</v>
      </c>
      <c r="B1545" s="184" t="s">
        <v>12</v>
      </c>
      <c r="C1545" s="227">
        <v>-6.5</v>
      </c>
      <c r="D1545" s="174">
        <f t="shared" si="125"/>
        <v>-6.5</v>
      </c>
      <c r="E1545" s="171">
        <f t="shared" si="126"/>
        <v>0</v>
      </c>
      <c r="F1545" s="175"/>
      <c r="G1545" s="175"/>
      <c r="H1545" s="175"/>
      <c r="I1545" s="185">
        <v>9</v>
      </c>
      <c r="J1545" s="41">
        <f t="shared" si="127"/>
        <v>9</v>
      </c>
      <c r="K1545" s="41">
        <f t="shared" si="128"/>
        <v>9</v>
      </c>
      <c r="L1545" s="175"/>
      <c r="M1545" s="41">
        <f t="shared" si="129"/>
        <v>9</v>
      </c>
    </row>
    <row r="1546" spans="1:13" ht="14.5" hidden="1" x14ac:dyDescent="0.35">
      <c r="A1546" s="183">
        <v>2005</v>
      </c>
      <c r="B1546" s="184" t="s">
        <v>13</v>
      </c>
      <c r="C1546" s="227">
        <v>8</v>
      </c>
      <c r="D1546" s="174">
        <f t="shared" si="125"/>
        <v>8</v>
      </c>
      <c r="E1546" s="171">
        <f t="shared" si="126"/>
        <v>0</v>
      </c>
      <c r="F1546" s="175"/>
      <c r="G1546" s="175"/>
      <c r="H1546" s="175"/>
      <c r="I1546" s="185">
        <v>8</v>
      </c>
      <c r="J1546" s="41">
        <f t="shared" si="127"/>
        <v>8</v>
      </c>
      <c r="K1546" s="41">
        <f t="shared" si="128"/>
        <v>8</v>
      </c>
      <c r="L1546" s="175"/>
      <c r="M1546" s="41">
        <f t="shared" si="129"/>
        <v>8</v>
      </c>
    </row>
    <row r="1547" spans="1:13" ht="14.5" hidden="1" x14ac:dyDescent="0.35">
      <c r="A1547" s="183">
        <v>2005</v>
      </c>
      <c r="B1547" s="184" t="s">
        <v>12</v>
      </c>
      <c r="C1547" s="226"/>
      <c r="D1547" s="174" t="str">
        <f t="shared" si="125"/>
        <v/>
      </c>
      <c r="E1547" s="171">
        <f t="shared" si="126"/>
        <v>0</v>
      </c>
      <c r="F1547" s="175"/>
      <c r="G1547" s="175"/>
      <c r="H1547" s="175"/>
      <c r="I1547" s="185">
        <v>0</v>
      </c>
      <c r="J1547" s="41">
        <f t="shared" si="127"/>
        <v>0</v>
      </c>
      <c r="K1547" s="41">
        <f t="shared" si="128"/>
        <v>0</v>
      </c>
      <c r="L1547" s="175"/>
      <c r="M1547" s="41">
        <f t="shared" si="129"/>
        <v>0</v>
      </c>
    </row>
    <row r="1548" spans="1:13" ht="14.5" hidden="1" x14ac:dyDescent="0.35">
      <c r="A1548" s="183">
        <v>2005</v>
      </c>
      <c r="B1548" s="184" t="s">
        <v>11</v>
      </c>
      <c r="C1548" s="226"/>
      <c r="D1548" s="174" t="str">
        <f t="shared" si="125"/>
        <v/>
      </c>
      <c r="E1548" s="171">
        <f t="shared" si="126"/>
        <v>0</v>
      </c>
      <c r="F1548" s="175"/>
      <c r="G1548" s="175"/>
      <c r="H1548" s="175"/>
      <c r="I1548" s="185">
        <v>2</v>
      </c>
      <c r="J1548" s="41">
        <f t="shared" si="127"/>
        <v>2</v>
      </c>
      <c r="K1548" s="41">
        <f t="shared" si="128"/>
        <v>2</v>
      </c>
      <c r="L1548" s="175"/>
      <c r="M1548" s="41">
        <f t="shared" si="129"/>
        <v>2</v>
      </c>
    </row>
    <row r="1549" spans="1:13" ht="14.5" hidden="1" x14ac:dyDescent="0.35">
      <c r="A1549" s="183">
        <v>2005</v>
      </c>
      <c r="B1549" s="184" t="s">
        <v>14</v>
      </c>
      <c r="C1549" s="226"/>
      <c r="D1549" s="174" t="str">
        <f t="shared" ref="D1549:D1605" si="130">IF(OR(C1549="",C1549&gt;=50),"",C1549)</f>
        <v/>
      </c>
      <c r="E1549" s="171">
        <f t="shared" si="126"/>
        <v>0</v>
      </c>
      <c r="F1549" s="175"/>
      <c r="G1549" s="175"/>
      <c r="H1549" s="175"/>
      <c r="I1549" s="185">
        <v>15</v>
      </c>
      <c r="J1549" s="41">
        <f t="shared" si="127"/>
        <v>15</v>
      </c>
      <c r="K1549" s="41">
        <f t="shared" si="128"/>
        <v>15</v>
      </c>
      <c r="L1549" s="175"/>
      <c r="M1549" s="41">
        <f t="shared" si="129"/>
        <v>15</v>
      </c>
    </row>
    <row r="1550" spans="1:13" ht="14.5" hidden="1" x14ac:dyDescent="0.35">
      <c r="A1550" s="183">
        <v>2005</v>
      </c>
      <c r="B1550" s="184" t="s">
        <v>13</v>
      </c>
      <c r="C1550" s="227">
        <v>5</v>
      </c>
      <c r="D1550" s="174">
        <f t="shared" si="130"/>
        <v>5</v>
      </c>
      <c r="E1550" s="171">
        <f t="shared" si="126"/>
        <v>0</v>
      </c>
      <c r="F1550" s="175"/>
      <c r="G1550" s="175"/>
      <c r="H1550" s="175"/>
      <c r="I1550" s="185">
        <v>5</v>
      </c>
      <c r="J1550" s="41">
        <f t="shared" si="127"/>
        <v>5</v>
      </c>
      <c r="K1550" s="41">
        <f t="shared" si="128"/>
        <v>5</v>
      </c>
      <c r="L1550" s="175"/>
      <c r="M1550" s="41">
        <f t="shared" si="129"/>
        <v>5</v>
      </c>
    </row>
    <row r="1551" spans="1:13" ht="14.5" hidden="1" x14ac:dyDescent="0.35">
      <c r="A1551" s="183">
        <v>2005</v>
      </c>
      <c r="B1551" s="184" t="s">
        <v>11</v>
      </c>
      <c r="C1551" s="227">
        <v>8.5</v>
      </c>
      <c r="D1551" s="174">
        <f t="shared" si="130"/>
        <v>8.5</v>
      </c>
      <c r="E1551" s="171">
        <f t="shared" si="126"/>
        <v>0</v>
      </c>
      <c r="F1551" s="175"/>
      <c r="G1551" s="175"/>
      <c r="H1551" s="175"/>
      <c r="I1551" s="185">
        <v>8.5</v>
      </c>
      <c r="J1551" s="41">
        <f t="shared" si="127"/>
        <v>8.5</v>
      </c>
      <c r="K1551" s="41">
        <f t="shared" si="128"/>
        <v>8.5</v>
      </c>
      <c r="L1551" s="175"/>
      <c r="M1551" s="41">
        <f t="shared" si="129"/>
        <v>8.5</v>
      </c>
    </row>
    <row r="1552" spans="1:13" ht="14.5" hidden="1" x14ac:dyDescent="0.35">
      <c r="A1552" s="183">
        <v>2005</v>
      </c>
      <c r="B1552" s="184" t="s">
        <v>13</v>
      </c>
      <c r="C1552" s="227">
        <v>5</v>
      </c>
      <c r="D1552" s="174">
        <f t="shared" si="130"/>
        <v>5</v>
      </c>
      <c r="E1552" s="171">
        <f t="shared" si="126"/>
        <v>0</v>
      </c>
      <c r="F1552" s="175"/>
      <c r="G1552" s="175"/>
      <c r="H1552" s="175"/>
      <c r="I1552" s="185">
        <v>3</v>
      </c>
      <c r="J1552" s="41">
        <f t="shared" si="127"/>
        <v>3</v>
      </c>
      <c r="K1552" s="41">
        <f t="shared" si="128"/>
        <v>3</v>
      </c>
      <c r="L1552" s="175"/>
      <c r="M1552" s="41">
        <f t="shared" si="129"/>
        <v>3</v>
      </c>
    </row>
    <row r="1553" spans="1:13" ht="14.5" hidden="1" x14ac:dyDescent="0.35">
      <c r="A1553" s="183">
        <v>2005</v>
      </c>
      <c r="B1553" s="184" t="s">
        <v>14</v>
      </c>
      <c r="C1553" s="227">
        <v>10</v>
      </c>
      <c r="D1553" s="174">
        <f t="shared" si="130"/>
        <v>10</v>
      </c>
      <c r="E1553" s="171">
        <f t="shared" si="126"/>
        <v>0</v>
      </c>
      <c r="F1553" s="175"/>
      <c r="G1553" s="175"/>
      <c r="H1553" s="175"/>
      <c r="I1553" s="185">
        <v>8</v>
      </c>
      <c r="J1553" s="41">
        <f t="shared" si="127"/>
        <v>8</v>
      </c>
      <c r="K1553" s="41">
        <f t="shared" si="128"/>
        <v>8</v>
      </c>
      <c r="L1553" s="175"/>
      <c r="M1553" s="41">
        <f t="shared" si="129"/>
        <v>8</v>
      </c>
    </row>
    <row r="1554" spans="1:13" ht="14.5" hidden="1" x14ac:dyDescent="0.35">
      <c r="A1554" s="183">
        <v>2005</v>
      </c>
      <c r="B1554" s="184" t="s">
        <v>12</v>
      </c>
      <c r="C1554" s="227">
        <v>20</v>
      </c>
      <c r="D1554" s="174">
        <f t="shared" si="130"/>
        <v>20</v>
      </c>
      <c r="E1554" s="171">
        <f t="shared" si="126"/>
        <v>0</v>
      </c>
      <c r="F1554" s="175"/>
      <c r="G1554" s="175"/>
      <c r="H1554" s="175"/>
      <c r="I1554" s="185">
        <v>10</v>
      </c>
      <c r="J1554" s="41">
        <f t="shared" si="127"/>
        <v>10</v>
      </c>
      <c r="K1554" s="41">
        <f t="shared" si="128"/>
        <v>10</v>
      </c>
      <c r="L1554" s="175"/>
      <c r="M1554" s="41">
        <f t="shared" si="129"/>
        <v>10</v>
      </c>
    </row>
    <row r="1555" spans="1:13" ht="14.5" hidden="1" x14ac:dyDescent="0.35">
      <c r="A1555" s="183">
        <v>2005</v>
      </c>
      <c r="B1555" s="184" t="s">
        <v>14</v>
      </c>
      <c r="C1555" s="227">
        <v>25</v>
      </c>
      <c r="D1555" s="174">
        <f t="shared" si="130"/>
        <v>25</v>
      </c>
      <c r="E1555" s="171">
        <f t="shared" si="126"/>
        <v>0</v>
      </c>
      <c r="F1555" s="175"/>
      <c r="G1555" s="175"/>
      <c r="H1555" s="175"/>
      <c r="I1555" s="185">
        <v>80</v>
      </c>
      <c r="J1555" s="41" t="str">
        <f t="shared" si="127"/>
        <v/>
      </c>
      <c r="K1555" s="41" t="str">
        <f t="shared" si="128"/>
        <v/>
      </c>
      <c r="L1555" s="175"/>
      <c r="M1555" s="41" t="str">
        <f t="shared" si="129"/>
        <v/>
      </c>
    </row>
    <row r="1556" spans="1:13" ht="14.5" hidden="1" x14ac:dyDescent="0.35">
      <c r="A1556" s="183">
        <v>2005</v>
      </c>
      <c r="B1556" s="184" t="s">
        <v>12</v>
      </c>
      <c r="C1556" s="227">
        <v>5</v>
      </c>
      <c r="D1556" s="174">
        <f t="shared" si="130"/>
        <v>5</v>
      </c>
      <c r="E1556" s="171">
        <f t="shared" si="126"/>
        <v>0</v>
      </c>
      <c r="F1556" s="175"/>
      <c r="G1556" s="175"/>
      <c r="H1556" s="175"/>
      <c r="I1556" s="185">
        <v>3</v>
      </c>
      <c r="J1556" s="41">
        <f t="shared" si="127"/>
        <v>3</v>
      </c>
      <c r="K1556" s="41">
        <f t="shared" si="128"/>
        <v>3</v>
      </c>
      <c r="L1556" s="175"/>
      <c r="M1556" s="41">
        <f t="shared" si="129"/>
        <v>3</v>
      </c>
    </row>
    <row r="1557" spans="1:13" ht="14.5" hidden="1" x14ac:dyDescent="0.35">
      <c r="A1557" s="183">
        <v>2005</v>
      </c>
      <c r="B1557" s="184" t="s">
        <v>11</v>
      </c>
      <c r="C1557" s="227">
        <v>30</v>
      </c>
      <c r="D1557" s="174">
        <f t="shared" si="130"/>
        <v>30</v>
      </c>
      <c r="E1557" s="171">
        <f t="shared" si="126"/>
        <v>0</v>
      </c>
      <c r="F1557" s="175"/>
      <c r="G1557" s="175"/>
      <c r="H1557" s="175"/>
      <c r="I1557" s="185">
        <v>30</v>
      </c>
      <c r="J1557" s="41">
        <f t="shared" si="127"/>
        <v>30</v>
      </c>
      <c r="K1557" s="41">
        <f t="shared" si="128"/>
        <v>30</v>
      </c>
      <c r="L1557" s="175"/>
      <c r="M1557" s="41">
        <f t="shared" si="129"/>
        <v>30</v>
      </c>
    </row>
    <row r="1558" spans="1:13" ht="14.5" hidden="1" x14ac:dyDescent="0.35">
      <c r="A1558" s="183">
        <v>2005</v>
      </c>
      <c r="B1558" s="184" t="s">
        <v>13</v>
      </c>
      <c r="C1558" s="227">
        <v>7.5</v>
      </c>
      <c r="D1558" s="174">
        <f t="shared" si="130"/>
        <v>7.5</v>
      </c>
      <c r="E1558" s="171">
        <f t="shared" si="126"/>
        <v>0</v>
      </c>
      <c r="F1558" s="175"/>
      <c r="G1558" s="175"/>
      <c r="H1558" s="175"/>
      <c r="I1558" s="185">
        <v>12.5</v>
      </c>
      <c r="J1558" s="41">
        <f t="shared" si="127"/>
        <v>12.5</v>
      </c>
      <c r="K1558" s="41">
        <f t="shared" si="128"/>
        <v>12.5</v>
      </c>
      <c r="L1558" s="175"/>
      <c r="M1558" s="41">
        <f t="shared" si="129"/>
        <v>12.5</v>
      </c>
    </row>
    <row r="1559" spans="1:13" ht="14.5" hidden="1" x14ac:dyDescent="0.35">
      <c r="A1559" s="183">
        <v>2005</v>
      </c>
      <c r="B1559" s="184" t="s">
        <v>11</v>
      </c>
      <c r="C1559" s="227">
        <v>-2.5</v>
      </c>
      <c r="D1559" s="174">
        <f t="shared" si="130"/>
        <v>-2.5</v>
      </c>
      <c r="E1559" s="171">
        <f t="shared" si="126"/>
        <v>0</v>
      </c>
      <c r="F1559" s="175"/>
      <c r="G1559" s="175"/>
      <c r="H1559" s="175"/>
      <c r="I1559" s="185">
        <v>1</v>
      </c>
      <c r="J1559" s="41">
        <f t="shared" si="127"/>
        <v>1</v>
      </c>
      <c r="K1559" s="41">
        <f t="shared" si="128"/>
        <v>1</v>
      </c>
      <c r="L1559" s="175"/>
      <c r="M1559" s="41">
        <f t="shared" si="129"/>
        <v>1</v>
      </c>
    </row>
    <row r="1560" spans="1:13" ht="14.5" hidden="1" x14ac:dyDescent="0.35">
      <c r="A1560" s="183">
        <v>2005</v>
      </c>
      <c r="B1560" s="184" t="s">
        <v>14</v>
      </c>
      <c r="C1560" s="227">
        <v>2</v>
      </c>
      <c r="D1560" s="174">
        <f t="shared" si="130"/>
        <v>2</v>
      </c>
      <c r="E1560" s="171">
        <f t="shared" si="126"/>
        <v>0</v>
      </c>
      <c r="F1560" s="175"/>
      <c r="G1560" s="175"/>
      <c r="H1560" s="175"/>
      <c r="I1560" s="185">
        <v>5</v>
      </c>
      <c r="J1560" s="41">
        <f t="shared" si="127"/>
        <v>5</v>
      </c>
      <c r="K1560" s="41">
        <f t="shared" si="128"/>
        <v>5</v>
      </c>
      <c r="L1560" s="175"/>
      <c r="M1560" s="41">
        <f t="shared" si="129"/>
        <v>5</v>
      </c>
    </row>
    <row r="1561" spans="1:13" ht="14.5" hidden="1" x14ac:dyDescent="0.35">
      <c r="A1561" s="183">
        <v>2005</v>
      </c>
      <c r="B1561" s="184" t="s">
        <v>14</v>
      </c>
      <c r="C1561" s="226"/>
      <c r="D1561" s="174" t="str">
        <f t="shared" si="130"/>
        <v/>
      </c>
      <c r="E1561" s="171">
        <f t="shared" si="126"/>
        <v>0</v>
      </c>
      <c r="F1561" s="175"/>
      <c r="G1561" s="175"/>
      <c r="H1561" s="175"/>
      <c r="I1561" s="186"/>
      <c r="J1561" s="41" t="str">
        <f t="shared" si="127"/>
        <v/>
      </c>
      <c r="K1561" s="41" t="str">
        <f t="shared" si="128"/>
        <v/>
      </c>
      <c r="L1561" s="175"/>
      <c r="M1561" s="41" t="str">
        <f t="shared" si="129"/>
        <v/>
      </c>
    </row>
    <row r="1562" spans="1:13" ht="14.5" hidden="1" x14ac:dyDescent="0.35">
      <c r="A1562" s="183">
        <v>2005</v>
      </c>
      <c r="B1562" s="184" t="s">
        <v>14</v>
      </c>
      <c r="C1562" s="227">
        <v>3</v>
      </c>
      <c r="D1562" s="174">
        <f t="shared" si="130"/>
        <v>3</v>
      </c>
      <c r="E1562" s="171">
        <f t="shared" si="126"/>
        <v>0</v>
      </c>
      <c r="F1562" s="175"/>
      <c r="G1562" s="175"/>
      <c r="H1562" s="175"/>
      <c r="I1562" s="185">
        <v>5</v>
      </c>
      <c r="J1562" s="41">
        <f t="shared" si="127"/>
        <v>5</v>
      </c>
      <c r="K1562" s="41">
        <f t="shared" si="128"/>
        <v>5</v>
      </c>
      <c r="L1562" s="175"/>
      <c r="M1562" s="41">
        <f t="shared" si="129"/>
        <v>5</v>
      </c>
    </row>
    <row r="1563" spans="1:13" ht="14.5" hidden="1" x14ac:dyDescent="0.35">
      <c r="A1563" s="183">
        <v>2005</v>
      </c>
      <c r="B1563" s="184" t="s">
        <v>14</v>
      </c>
      <c r="C1563" s="227">
        <v>2.5</v>
      </c>
      <c r="D1563" s="174">
        <f t="shared" si="130"/>
        <v>2.5</v>
      </c>
      <c r="E1563" s="171">
        <f t="shared" si="126"/>
        <v>0</v>
      </c>
      <c r="F1563" s="175"/>
      <c r="G1563" s="175"/>
      <c r="H1563" s="175"/>
      <c r="I1563" s="185">
        <v>20</v>
      </c>
      <c r="J1563" s="41">
        <f t="shared" si="127"/>
        <v>20</v>
      </c>
      <c r="K1563" s="41">
        <f t="shared" si="128"/>
        <v>20</v>
      </c>
      <c r="L1563" s="175"/>
      <c r="M1563" s="41">
        <f t="shared" si="129"/>
        <v>20</v>
      </c>
    </row>
    <row r="1564" spans="1:13" ht="14.5" hidden="1" x14ac:dyDescent="0.35">
      <c r="A1564" s="183">
        <v>2005</v>
      </c>
      <c r="B1564" s="184" t="s">
        <v>12</v>
      </c>
      <c r="C1564" s="227">
        <v>10</v>
      </c>
      <c r="D1564" s="174">
        <f t="shared" si="130"/>
        <v>10</v>
      </c>
      <c r="E1564" s="171">
        <f t="shared" si="126"/>
        <v>0</v>
      </c>
      <c r="F1564" s="175"/>
      <c r="G1564" s="175"/>
      <c r="H1564" s="175"/>
      <c r="I1564" s="185">
        <v>5</v>
      </c>
      <c r="J1564" s="41">
        <f t="shared" si="127"/>
        <v>5</v>
      </c>
      <c r="K1564" s="41">
        <f t="shared" si="128"/>
        <v>5</v>
      </c>
      <c r="L1564" s="175"/>
      <c r="M1564" s="41">
        <f t="shared" si="129"/>
        <v>5</v>
      </c>
    </row>
    <row r="1565" spans="1:13" ht="14.5" hidden="1" x14ac:dyDescent="0.35">
      <c r="A1565" s="183">
        <v>2005</v>
      </c>
      <c r="B1565" s="184" t="s">
        <v>12</v>
      </c>
      <c r="C1565" s="227">
        <v>8</v>
      </c>
      <c r="D1565" s="174">
        <f t="shared" si="130"/>
        <v>8</v>
      </c>
      <c r="E1565" s="171">
        <f t="shared" si="126"/>
        <v>0</v>
      </c>
      <c r="F1565" s="175"/>
      <c r="G1565" s="175"/>
      <c r="H1565" s="175"/>
      <c r="I1565" s="185">
        <v>15</v>
      </c>
      <c r="J1565" s="41">
        <f t="shared" si="127"/>
        <v>15</v>
      </c>
      <c r="K1565" s="41">
        <f t="shared" si="128"/>
        <v>15</v>
      </c>
      <c r="L1565" s="175"/>
      <c r="M1565" s="41">
        <f t="shared" si="129"/>
        <v>15</v>
      </c>
    </row>
    <row r="1566" spans="1:13" ht="14.5" hidden="1" x14ac:dyDescent="0.35">
      <c r="A1566" s="183">
        <v>2005</v>
      </c>
      <c r="B1566" s="184" t="s">
        <v>11</v>
      </c>
      <c r="C1566" s="227">
        <v>5</v>
      </c>
      <c r="D1566" s="174">
        <f t="shared" si="130"/>
        <v>5</v>
      </c>
      <c r="E1566" s="171">
        <f t="shared" si="126"/>
        <v>0</v>
      </c>
      <c r="F1566" s="175"/>
      <c r="G1566" s="175"/>
      <c r="H1566" s="175"/>
      <c r="I1566" s="185">
        <v>5</v>
      </c>
      <c r="J1566" s="41">
        <f t="shared" si="127"/>
        <v>5</v>
      </c>
      <c r="K1566" s="41">
        <f t="shared" si="128"/>
        <v>5</v>
      </c>
      <c r="L1566" s="175"/>
      <c r="M1566" s="41">
        <f t="shared" si="129"/>
        <v>5</v>
      </c>
    </row>
    <row r="1567" spans="1:13" ht="14.5" hidden="1" x14ac:dyDescent="0.35">
      <c r="A1567" s="183">
        <v>2005</v>
      </c>
      <c r="B1567" s="184" t="s">
        <v>14</v>
      </c>
      <c r="C1567" s="227">
        <v>5</v>
      </c>
      <c r="D1567" s="174">
        <f t="shared" si="130"/>
        <v>5</v>
      </c>
      <c r="E1567" s="171">
        <f t="shared" si="126"/>
        <v>0</v>
      </c>
      <c r="F1567" s="175"/>
      <c r="G1567" s="175"/>
      <c r="H1567" s="175"/>
      <c r="I1567" s="185">
        <v>50</v>
      </c>
      <c r="J1567" s="41">
        <f t="shared" si="127"/>
        <v>5</v>
      </c>
      <c r="K1567" s="41">
        <f t="shared" si="128"/>
        <v>5</v>
      </c>
      <c r="L1567" s="175"/>
      <c r="M1567" s="41">
        <f t="shared" si="129"/>
        <v>5</v>
      </c>
    </row>
    <row r="1568" spans="1:13" ht="14.5" hidden="1" x14ac:dyDescent="0.35">
      <c r="A1568" s="183">
        <v>2005</v>
      </c>
      <c r="B1568" s="184" t="s">
        <v>13</v>
      </c>
      <c r="C1568" s="227">
        <v>10</v>
      </c>
      <c r="D1568" s="174">
        <f t="shared" si="130"/>
        <v>10</v>
      </c>
      <c r="E1568" s="171">
        <f t="shared" si="126"/>
        <v>0</v>
      </c>
      <c r="F1568" s="175"/>
      <c r="G1568" s="175"/>
      <c r="H1568" s="175"/>
      <c r="I1568" s="186"/>
      <c r="J1568" s="41" t="str">
        <f t="shared" si="127"/>
        <v/>
      </c>
      <c r="K1568" s="41" t="str">
        <f t="shared" si="128"/>
        <v/>
      </c>
      <c r="L1568" s="175"/>
      <c r="M1568" s="41" t="str">
        <f t="shared" si="129"/>
        <v/>
      </c>
    </row>
    <row r="1569" spans="1:13" ht="14.5" hidden="1" x14ac:dyDescent="0.35">
      <c r="A1569" s="183">
        <v>2005</v>
      </c>
      <c r="B1569" s="184" t="s">
        <v>13</v>
      </c>
      <c r="C1569" s="227">
        <v>10</v>
      </c>
      <c r="D1569" s="174">
        <f t="shared" si="130"/>
        <v>10</v>
      </c>
      <c r="E1569" s="171">
        <f t="shared" si="126"/>
        <v>0</v>
      </c>
      <c r="F1569" s="175"/>
      <c r="G1569" s="175"/>
      <c r="H1569" s="175"/>
      <c r="I1569" s="185">
        <v>10</v>
      </c>
      <c r="J1569" s="41">
        <f t="shared" si="127"/>
        <v>10</v>
      </c>
      <c r="K1569" s="41">
        <f t="shared" si="128"/>
        <v>10</v>
      </c>
      <c r="L1569" s="175"/>
      <c r="M1569" s="41">
        <f t="shared" si="129"/>
        <v>10</v>
      </c>
    </row>
    <row r="1570" spans="1:13" ht="14.5" hidden="1" x14ac:dyDescent="0.35">
      <c r="A1570" s="183">
        <v>2005</v>
      </c>
      <c r="B1570" s="184" t="s">
        <v>13</v>
      </c>
      <c r="C1570" s="227">
        <v>0</v>
      </c>
      <c r="D1570" s="174">
        <f t="shared" si="130"/>
        <v>0</v>
      </c>
      <c r="E1570" s="171">
        <f t="shared" si="126"/>
        <v>0</v>
      </c>
      <c r="F1570" s="175"/>
      <c r="G1570" s="175"/>
      <c r="H1570" s="175"/>
      <c r="I1570" s="186"/>
      <c r="J1570" s="41" t="str">
        <f t="shared" si="127"/>
        <v/>
      </c>
      <c r="K1570" s="41" t="str">
        <f t="shared" si="128"/>
        <v/>
      </c>
      <c r="L1570" s="175"/>
      <c r="M1570" s="41" t="str">
        <f t="shared" si="129"/>
        <v/>
      </c>
    </row>
    <row r="1571" spans="1:13" ht="14.5" hidden="1" x14ac:dyDescent="0.35">
      <c r="A1571" s="183">
        <v>2005</v>
      </c>
      <c r="B1571" s="184" t="s">
        <v>12</v>
      </c>
      <c r="C1571" s="227">
        <v>10</v>
      </c>
      <c r="D1571" s="174">
        <f t="shared" si="130"/>
        <v>10</v>
      </c>
      <c r="E1571" s="171">
        <f t="shared" si="126"/>
        <v>0</v>
      </c>
      <c r="F1571" s="175"/>
      <c r="G1571" s="175"/>
      <c r="H1571" s="175"/>
      <c r="I1571" s="185">
        <v>1</v>
      </c>
      <c r="J1571" s="41">
        <f t="shared" si="127"/>
        <v>1</v>
      </c>
      <c r="K1571" s="41">
        <f t="shared" si="128"/>
        <v>1</v>
      </c>
      <c r="L1571" s="175"/>
      <c r="M1571" s="41">
        <f t="shared" si="129"/>
        <v>1</v>
      </c>
    </row>
    <row r="1572" spans="1:13" ht="14.5" hidden="1" x14ac:dyDescent="0.35">
      <c r="A1572" s="183">
        <v>2005</v>
      </c>
      <c r="B1572" s="184" t="s">
        <v>12</v>
      </c>
      <c r="C1572" s="226"/>
      <c r="D1572" s="174" t="str">
        <f t="shared" si="130"/>
        <v/>
      </c>
      <c r="E1572" s="171">
        <f t="shared" si="126"/>
        <v>0</v>
      </c>
      <c r="F1572" s="175"/>
      <c r="G1572" s="175"/>
      <c r="H1572" s="175"/>
      <c r="I1572" s="186"/>
      <c r="J1572" s="41" t="str">
        <f t="shared" si="127"/>
        <v/>
      </c>
      <c r="K1572" s="41" t="str">
        <f t="shared" si="128"/>
        <v/>
      </c>
      <c r="L1572" s="175"/>
      <c r="M1572" s="41" t="str">
        <f t="shared" si="129"/>
        <v/>
      </c>
    </row>
    <row r="1573" spans="1:13" ht="14.5" hidden="1" x14ac:dyDescent="0.35">
      <c r="A1573" s="183">
        <v>2005</v>
      </c>
      <c r="B1573" s="184" t="s">
        <v>12</v>
      </c>
      <c r="C1573" s="226"/>
      <c r="D1573" s="174" t="str">
        <f t="shared" si="130"/>
        <v/>
      </c>
      <c r="E1573" s="171">
        <f t="shared" si="126"/>
        <v>0</v>
      </c>
      <c r="F1573" s="175"/>
      <c r="G1573" s="175"/>
      <c r="H1573" s="175"/>
      <c r="I1573" s="186"/>
      <c r="J1573" s="41" t="str">
        <f t="shared" si="127"/>
        <v/>
      </c>
      <c r="K1573" s="41" t="str">
        <f t="shared" si="128"/>
        <v/>
      </c>
      <c r="L1573" s="175"/>
      <c r="M1573" s="41" t="str">
        <f t="shared" si="129"/>
        <v/>
      </c>
    </row>
    <row r="1574" spans="1:13" ht="14.5" hidden="1" x14ac:dyDescent="0.35">
      <c r="A1574" s="183">
        <v>2005</v>
      </c>
      <c r="B1574" s="184" t="s">
        <v>12</v>
      </c>
      <c r="C1574" s="227">
        <v>20</v>
      </c>
      <c r="D1574" s="174">
        <f t="shared" si="130"/>
        <v>20</v>
      </c>
      <c r="E1574" s="171">
        <f t="shared" si="126"/>
        <v>0</v>
      </c>
      <c r="F1574" s="175"/>
      <c r="G1574" s="175"/>
      <c r="H1574" s="175"/>
      <c r="I1574" s="185">
        <v>20</v>
      </c>
      <c r="J1574" s="41">
        <f t="shared" si="127"/>
        <v>20</v>
      </c>
      <c r="K1574" s="41">
        <f t="shared" si="128"/>
        <v>20</v>
      </c>
      <c r="L1574" s="175"/>
      <c r="M1574" s="41">
        <f t="shared" si="129"/>
        <v>20</v>
      </c>
    </row>
    <row r="1575" spans="1:13" ht="14.5" hidden="1" x14ac:dyDescent="0.35">
      <c r="A1575" s="183">
        <v>2005</v>
      </c>
      <c r="B1575" s="184" t="s">
        <v>12</v>
      </c>
      <c r="C1575" s="227">
        <v>0</v>
      </c>
      <c r="D1575" s="174">
        <f t="shared" si="130"/>
        <v>0</v>
      </c>
      <c r="E1575" s="171">
        <f t="shared" si="126"/>
        <v>0</v>
      </c>
      <c r="F1575" s="175"/>
      <c r="G1575" s="175"/>
      <c r="H1575" s="175"/>
      <c r="I1575" s="186"/>
      <c r="J1575" s="41" t="str">
        <f t="shared" si="127"/>
        <v/>
      </c>
      <c r="K1575" s="41" t="str">
        <f t="shared" si="128"/>
        <v/>
      </c>
      <c r="L1575" s="175"/>
      <c r="M1575" s="41" t="str">
        <f t="shared" si="129"/>
        <v/>
      </c>
    </row>
    <row r="1576" spans="1:13" ht="14.5" hidden="1" x14ac:dyDescent="0.35">
      <c r="A1576" s="183">
        <v>2005</v>
      </c>
      <c r="B1576" s="184" t="s">
        <v>14</v>
      </c>
      <c r="C1576" s="227">
        <v>5</v>
      </c>
      <c r="D1576" s="174">
        <f t="shared" si="130"/>
        <v>5</v>
      </c>
      <c r="E1576" s="171">
        <f t="shared" si="126"/>
        <v>0</v>
      </c>
      <c r="F1576" s="175"/>
      <c r="G1576" s="175"/>
      <c r="H1576" s="175"/>
      <c r="I1576" s="185">
        <v>5</v>
      </c>
      <c r="J1576" s="41">
        <f t="shared" si="127"/>
        <v>5</v>
      </c>
      <c r="K1576" s="41">
        <f t="shared" si="128"/>
        <v>5</v>
      </c>
      <c r="L1576" s="175"/>
      <c r="M1576" s="41">
        <f t="shared" si="129"/>
        <v>5</v>
      </c>
    </row>
    <row r="1577" spans="1:13" ht="14.5" hidden="1" x14ac:dyDescent="0.35">
      <c r="A1577" s="183">
        <v>2005</v>
      </c>
      <c r="B1577" s="184" t="s">
        <v>13</v>
      </c>
      <c r="C1577" s="227">
        <v>10</v>
      </c>
      <c r="D1577" s="174">
        <f t="shared" si="130"/>
        <v>10</v>
      </c>
      <c r="E1577" s="171">
        <f t="shared" si="126"/>
        <v>0</v>
      </c>
      <c r="F1577" s="175"/>
      <c r="G1577" s="175"/>
      <c r="H1577" s="175"/>
      <c r="I1577" s="185">
        <v>20</v>
      </c>
      <c r="J1577" s="41">
        <f t="shared" si="127"/>
        <v>20</v>
      </c>
      <c r="K1577" s="41">
        <f t="shared" si="128"/>
        <v>20</v>
      </c>
      <c r="L1577" s="175"/>
      <c r="M1577" s="41">
        <f t="shared" si="129"/>
        <v>20</v>
      </c>
    </row>
    <row r="1578" spans="1:13" ht="14.5" hidden="1" x14ac:dyDescent="0.35">
      <c r="A1578" s="183">
        <v>2005</v>
      </c>
      <c r="B1578" s="184" t="s">
        <v>13</v>
      </c>
      <c r="C1578" s="227">
        <v>10</v>
      </c>
      <c r="D1578" s="174">
        <f t="shared" si="130"/>
        <v>10</v>
      </c>
      <c r="E1578" s="171">
        <f t="shared" si="126"/>
        <v>0</v>
      </c>
      <c r="F1578" s="175"/>
      <c r="G1578" s="175"/>
      <c r="H1578" s="175"/>
      <c r="I1578" s="185">
        <v>25</v>
      </c>
      <c r="J1578" s="41">
        <f t="shared" si="127"/>
        <v>25</v>
      </c>
      <c r="K1578" s="41">
        <f t="shared" si="128"/>
        <v>25</v>
      </c>
      <c r="L1578" s="175"/>
      <c r="M1578" s="41">
        <f t="shared" si="129"/>
        <v>25</v>
      </c>
    </row>
    <row r="1579" spans="1:13" ht="14.5" hidden="1" x14ac:dyDescent="0.35">
      <c r="A1579" s="183">
        <v>2005</v>
      </c>
      <c r="B1579" s="184" t="s">
        <v>11</v>
      </c>
      <c r="C1579" s="227">
        <v>12</v>
      </c>
      <c r="D1579" s="174">
        <f t="shared" si="130"/>
        <v>12</v>
      </c>
      <c r="E1579" s="171">
        <f t="shared" si="126"/>
        <v>0</v>
      </c>
      <c r="F1579" s="175"/>
      <c r="G1579" s="175"/>
      <c r="H1579" s="175"/>
      <c r="I1579" s="185">
        <v>3</v>
      </c>
      <c r="J1579" s="41">
        <f t="shared" si="127"/>
        <v>3</v>
      </c>
      <c r="K1579" s="41">
        <f t="shared" si="128"/>
        <v>3</v>
      </c>
      <c r="L1579" s="175"/>
      <c r="M1579" s="41">
        <f t="shared" si="129"/>
        <v>3</v>
      </c>
    </row>
    <row r="1580" spans="1:13" ht="14.5" hidden="1" x14ac:dyDescent="0.35">
      <c r="A1580" s="183">
        <v>2005</v>
      </c>
      <c r="B1580" s="184" t="s">
        <v>13</v>
      </c>
      <c r="C1580" s="227">
        <v>20</v>
      </c>
      <c r="D1580" s="174">
        <f t="shared" si="130"/>
        <v>20</v>
      </c>
      <c r="E1580" s="171">
        <f t="shared" si="126"/>
        <v>0</v>
      </c>
      <c r="F1580" s="175"/>
      <c r="G1580" s="175"/>
      <c r="H1580" s="175"/>
      <c r="I1580" s="185">
        <v>50</v>
      </c>
      <c r="J1580" s="41">
        <f t="shared" si="127"/>
        <v>50</v>
      </c>
      <c r="K1580" s="41" t="str">
        <f t="shared" si="128"/>
        <v/>
      </c>
      <c r="L1580" s="175"/>
      <c r="M1580" s="41" t="str">
        <f t="shared" si="129"/>
        <v/>
      </c>
    </row>
    <row r="1581" spans="1:13" ht="14.5" hidden="1" x14ac:dyDescent="0.35">
      <c r="A1581" s="183">
        <v>2005</v>
      </c>
      <c r="B1581" s="184" t="s">
        <v>12</v>
      </c>
      <c r="C1581" s="227">
        <v>30</v>
      </c>
      <c r="D1581" s="174">
        <f t="shared" si="130"/>
        <v>30</v>
      </c>
      <c r="E1581" s="171">
        <f t="shared" si="126"/>
        <v>0</v>
      </c>
      <c r="F1581" s="175"/>
      <c r="G1581" s="175"/>
      <c r="H1581" s="175"/>
      <c r="I1581" s="185">
        <v>60</v>
      </c>
      <c r="J1581" s="41">
        <f t="shared" si="127"/>
        <v>60</v>
      </c>
      <c r="K1581" s="41" t="str">
        <f t="shared" si="128"/>
        <v/>
      </c>
      <c r="L1581" s="175"/>
      <c r="M1581" s="41" t="str">
        <f t="shared" si="129"/>
        <v/>
      </c>
    </row>
    <row r="1582" spans="1:13" ht="14.5" hidden="1" x14ac:dyDescent="0.35">
      <c r="A1582" s="183">
        <v>2005</v>
      </c>
      <c r="B1582" s="184" t="s">
        <v>13</v>
      </c>
      <c r="C1582" s="227">
        <v>6.5</v>
      </c>
      <c r="D1582" s="174">
        <f t="shared" si="130"/>
        <v>6.5</v>
      </c>
      <c r="E1582" s="171">
        <f t="shared" si="126"/>
        <v>0</v>
      </c>
      <c r="F1582" s="175"/>
      <c r="G1582" s="175"/>
      <c r="H1582" s="175"/>
      <c r="I1582" s="185">
        <v>6.5</v>
      </c>
      <c r="J1582" s="41">
        <f t="shared" si="127"/>
        <v>6.5</v>
      </c>
      <c r="K1582" s="41">
        <f t="shared" si="128"/>
        <v>6.5</v>
      </c>
      <c r="L1582" s="175"/>
      <c r="M1582" s="41">
        <f t="shared" si="129"/>
        <v>6.5</v>
      </c>
    </row>
    <row r="1583" spans="1:13" ht="14.5" hidden="1" x14ac:dyDescent="0.35">
      <c r="A1583" s="183">
        <v>2005</v>
      </c>
      <c r="B1583" s="184" t="s">
        <v>11</v>
      </c>
      <c r="C1583" s="227">
        <v>9</v>
      </c>
      <c r="D1583" s="174">
        <f t="shared" si="130"/>
        <v>9</v>
      </c>
      <c r="E1583" s="171">
        <f t="shared" si="126"/>
        <v>0</v>
      </c>
      <c r="F1583" s="175"/>
      <c r="G1583" s="175"/>
      <c r="H1583" s="175"/>
      <c r="I1583" s="185">
        <v>3.5</v>
      </c>
      <c r="J1583" s="41">
        <f t="shared" si="127"/>
        <v>3.5</v>
      </c>
      <c r="K1583" s="41">
        <f t="shared" si="128"/>
        <v>3.5</v>
      </c>
      <c r="L1583" s="175"/>
      <c r="M1583" s="41">
        <f t="shared" si="129"/>
        <v>3.5</v>
      </c>
    </row>
    <row r="1584" spans="1:13" ht="14.5" hidden="1" x14ac:dyDescent="0.35">
      <c r="A1584" s="183">
        <v>2005</v>
      </c>
      <c r="B1584" s="184" t="s">
        <v>11</v>
      </c>
      <c r="C1584" s="227">
        <v>10</v>
      </c>
      <c r="D1584" s="174">
        <f t="shared" si="130"/>
        <v>10</v>
      </c>
      <c r="E1584" s="171">
        <f t="shared" si="126"/>
        <v>0</v>
      </c>
      <c r="F1584" s="175"/>
      <c r="G1584" s="175"/>
      <c r="H1584" s="175"/>
      <c r="I1584" s="185">
        <v>15</v>
      </c>
      <c r="J1584" s="41">
        <f t="shared" si="127"/>
        <v>15</v>
      </c>
      <c r="K1584" s="41">
        <f t="shared" si="128"/>
        <v>15</v>
      </c>
      <c r="L1584" s="175"/>
      <c r="M1584" s="41">
        <f t="shared" si="129"/>
        <v>15</v>
      </c>
    </row>
    <row r="1585" spans="1:13" ht="14.5" hidden="1" x14ac:dyDescent="0.35">
      <c r="A1585" s="183">
        <v>2005</v>
      </c>
      <c r="B1585" s="184" t="s">
        <v>14</v>
      </c>
      <c r="C1585" s="226"/>
      <c r="D1585" s="174" t="str">
        <f t="shared" si="130"/>
        <v/>
      </c>
      <c r="E1585" s="171">
        <f t="shared" si="126"/>
        <v>0</v>
      </c>
      <c r="F1585" s="175"/>
      <c r="G1585" s="175"/>
      <c r="H1585" s="175"/>
      <c r="I1585" s="185">
        <v>5</v>
      </c>
      <c r="J1585" s="41">
        <f t="shared" si="127"/>
        <v>5</v>
      </c>
      <c r="K1585" s="41">
        <f t="shared" si="128"/>
        <v>5</v>
      </c>
      <c r="L1585" s="175"/>
      <c r="M1585" s="41">
        <f t="shared" si="129"/>
        <v>5</v>
      </c>
    </row>
    <row r="1586" spans="1:13" ht="14.5" hidden="1" x14ac:dyDescent="0.35">
      <c r="A1586" s="183">
        <v>2005</v>
      </c>
      <c r="B1586" s="184" t="s">
        <v>13</v>
      </c>
      <c r="C1586" s="227">
        <v>9</v>
      </c>
      <c r="D1586" s="174">
        <f t="shared" si="130"/>
        <v>9</v>
      </c>
      <c r="E1586" s="171">
        <f t="shared" si="126"/>
        <v>0</v>
      </c>
      <c r="F1586" s="175"/>
      <c r="G1586" s="175"/>
      <c r="H1586" s="175"/>
      <c r="I1586" s="186"/>
      <c r="J1586" s="41" t="str">
        <f t="shared" si="127"/>
        <v/>
      </c>
      <c r="K1586" s="41" t="str">
        <f t="shared" si="128"/>
        <v/>
      </c>
      <c r="L1586" s="175"/>
      <c r="M1586" s="41" t="str">
        <f t="shared" si="129"/>
        <v/>
      </c>
    </row>
    <row r="1587" spans="1:13" ht="14.5" hidden="1" x14ac:dyDescent="0.35">
      <c r="A1587" s="183">
        <v>2005</v>
      </c>
      <c r="B1587" s="184" t="s">
        <v>13</v>
      </c>
      <c r="C1587" s="227">
        <v>10</v>
      </c>
      <c r="D1587" s="174">
        <f t="shared" si="130"/>
        <v>10</v>
      </c>
      <c r="E1587" s="171">
        <f t="shared" si="126"/>
        <v>0</v>
      </c>
      <c r="F1587" s="175"/>
      <c r="G1587" s="175"/>
      <c r="H1587" s="175"/>
      <c r="I1587" s="185">
        <v>10</v>
      </c>
      <c r="J1587" s="41">
        <f t="shared" si="127"/>
        <v>10</v>
      </c>
      <c r="K1587" s="41">
        <f t="shared" si="128"/>
        <v>10</v>
      </c>
      <c r="L1587" s="175"/>
      <c r="M1587" s="41">
        <f t="shared" si="129"/>
        <v>10</v>
      </c>
    </row>
    <row r="1588" spans="1:13" ht="14.5" hidden="1" x14ac:dyDescent="0.35">
      <c r="A1588" s="183">
        <v>2005</v>
      </c>
      <c r="B1588" s="184" t="s">
        <v>14</v>
      </c>
      <c r="C1588" s="227">
        <v>15</v>
      </c>
      <c r="D1588" s="174">
        <f t="shared" si="130"/>
        <v>15</v>
      </c>
      <c r="E1588" s="171">
        <f t="shared" si="126"/>
        <v>0</v>
      </c>
      <c r="F1588" s="175"/>
      <c r="G1588" s="175"/>
      <c r="H1588" s="175"/>
      <c r="I1588" s="185">
        <v>8</v>
      </c>
      <c r="J1588" s="41">
        <f t="shared" si="127"/>
        <v>8</v>
      </c>
      <c r="K1588" s="41">
        <f t="shared" si="128"/>
        <v>8</v>
      </c>
      <c r="L1588" s="175"/>
      <c r="M1588" s="41">
        <f t="shared" si="129"/>
        <v>8</v>
      </c>
    </row>
    <row r="1589" spans="1:13" ht="14.5" hidden="1" x14ac:dyDescent="0.35">
      <c r="A1589" s="183">
        <v>2005</v>
      </c>
      <c r="B1589" s="184" t="s">
        <v>14</v>
      </c>
      <c r="C1589" s="227">
        <v>15</v>
      </c>
      <c r="D1589" s="174">
        <f t="shared" si="130"/>
        <v>15</v>
      </c>
      <c r="E1589" s="171">
        <f t="shared" si="126"/>
        <v>0</v>
      </c>
      <c r="F1589" s="175"/>
      <c r="G1589" s="175"/>
      <c r="H1589" s="175"/>
      <c r="I1589" s="186"/>
      <c r="J1589" s="41" t="str">
        <f t="shared" si="127"/>
        <v/>
      </c>
      <c r="K1589" s="41" t="str">
        <f t="shared" si="128"/>
        <v/>
      </c>
      <c r="L1589" s="175"/>
      <c r="M1589" s="41" t="str">
        <f t="shared" si="129"/>
        <v/>
      </c>
    </row>
    <row r="1590" spans="1:13" ht="14.5" hidden="1" x14ac:dyDescent="0.35">
      <c r="A1590" s="183">
        <v>2005</v>
      </c>
      <c r="B1590" s="184" t="s">
        <v>11</v>
      </c>
      <c r="C1590" s="227">
        <v>6.5</v>
      </c>
      <c r="D1590" s="174">
        <f t="shared" si="130"/>
        <v>6.5</v>
      </c>
      <c r="E1590" s="171">
        <f t="shared" si="126"/>
        <v>0</v>
      </c>
      <c r="F1590" s="175"/>
      <c r="G1590" s="175"/>
      <c r="H1590" s="175"/>
      <c r="I1590" s="185">
        <v>6.5</v>
      </c>
      <c r="J1590" s="41">
        <f t="shared" si="127"/>
        <v>6.5</v>
      </c>
      <c r="K1590" s="41">
        <f t="shared" si="128"/>
        <v>6.5</v>
      </c>
      <c r="L1590" s="175"/>
      <c r="M1590" s="41">
        <f t="shared" si="129"/>
        <v>6.5</v>
      </c>
    </row>
    <row r="1591" spans="1:13" ht="14.5" hidden="1" x14ac:dyDescent="0.35">
      <c r="A1591" s="183">
        <v>2005</v>
      </c>
      <c r="B1591" s="184" t="s">
        <v>11</v>
      </c>
      <c r="C1591" s="227">
        <v>10</v>
      </c>
      <c r="D1591" s="174">
        <f t="shared" si="130"/>
        <v>10</v>
      </c>
      <c r="E1591" s="171">
        <f t="shared" si="126"/>
        <v>0</v>
      </c>
      <c r="F1591" s="175"/>
      <c r="G1591" s="175"/>
      <c r="H1591" s="175"/>
      <c r="I1591" s="185">
        <v>10</v>
      </c>
      <c r="J1591" s="41">
        <f t="shared" si="127"/>
        <v>10</v>
      </c>
      <c r="K1591" s="41">
        <f t="shared" si="128"/>
        <v>10</v>
      </c>
      <c r="L1591" s="175"/>
      <c r="M1591" s="41">
        <f t="shared" si="129"/>
        <v>10</v>
      </c>
    </row>
    <row r="1592" spans="1:13" ht="14.5" hidden="1" x14ac:dyDescent="0.35">
      <c r="A1592" s="183">
        <v>2005</v>
      </c>
      <c r="B1592" s="184" t="s">
        <v>11</v>
      </c>
      <c r="C1592" s="226"/>
      <c r="D1592" s="174" t="str">
        <f t="shared" si="130"/>
        <v/>
      </c>
      <c r="E1592" s="171">
        <f t="shared" si="126"/>
        <v>0</v>
      </c>
      <c r="F1592" s="175"/>
      <c r="G1592" s="175"/>
      <c r="H1592" s="175"/>
      <c r="I1592" s="186"/>
      <c r="J1592" s="41" t="str">
        <f t="shared" si="127"/>
        <v/>
      </c>
      <c r="K1592" s="41" t="str">
        <f t="shared" si="128"/>
        <v/>
      </c>
      <c r="L1592" s="175"/>
      <c r="M1592" s="41" t="str">
        <f t="shared" si="129"/>
        <v/>
      </c>
    </row>
    <row r="1593" spans="1:13" ht="14.5" hidden="1" x14ac:dyDescent="0.35">
      <c r="A1593" s="183">
        <v>2005</v>
      </c>
      <c r="B1593" s="184" t="s">
        <v>12</v>
      </c>
      <c r="C1593" s="227">
        <v>10</v>
      </c>
      <c r="D1593" s="174">
        <f t="shared" si="130"/>
        <v>10</v>
      </c>
      <c r="E1593" s="171">
        <f t="shared" si="126"/>
        <v>0</v>
      </c>
      <c r="F1593" s="175"/>
      <c r="G1593" s="175"/>
      <c r="H1593" s="175"/>
      <c r="I1593" s="185">
        <v>10</v>
      </c>
      <c r="J1593" s="41">
        <f t="shared" si="127"/>
        <v>10</v>
      </c>
      <c r="K1593" s="41">
        <f t="shared" si="128"/>
        <v>10</v>
      </c>
      <c r="L1593" s="175"/>
      <c r="M1593" s="41">
        <f t="shared" si="129"/>
        <v>10</v>
      </c>
    </row>
    <row r="1594" spans="1:13" ht="14.5" hidden="1" x14ac:dyDescent="0.35">
      <c r="A1594" s="183">
        <v>2005</v>
      </c>
      <c r="B1594" s="184" t="s">
        <v>11</v>
      </c>
      <c r="C1594" s="227">
        <v>13</v>
      </c>
      <c r="D1594" s="174">
        <f t="shared" si="130"/>
        <v>13</v>
      </c>
      <c r="E1594" s="171">
        <f t="shared" si="126"/>
        <v>0</v>
      </c>
      <c r="F1594" s="175"/>
      <c r="G1594" s="175"/>
      <c r="H1594" s="175"/>
      <c r="I1594" s="185">
        <v>10</v>
      </c>
      <c r="J1594" s="41">
        <f t="shared" si="127"/>
        <v>10</v>
      </c>
      <c r="K1594" s="41">
        <f t="shared" si="128"/>
        <v>10</v>
      </c>
      <c r="L1594" s="175"/>
      <c r="M1594" s="41">
        <f t="shared" si="129"/>
        <v>10</v>
      </c>
    </row>
    <row r="1595" spans="1:13" ht="14.5" hidden="1" x14ac:dyDescent="0.35">
      <c r="A1595" s="183">
        <v>2005</v>
      </c>
      <c r="B1595" s="184" t="s">
        <v>13</v>
      </c>
      <c r="C1595" s="226"/>
      <c r="D1595" s="174" t="str">
        <f t="shared" si="130"/>
        <v/>
      </c>
      <c r="E1595" s="171">
        <f t="shared" si="126"/>
        <v>0</v>
      </c>
      <c r="F1595" s="175"/>
      <c r="G1595" s="175"/>
      <c r="H1595" s="175"/>
      <c r="I1595" s="186"/>
      <c r="J1595" s="41" t="str">
        <f t="shared" si="127"/>
        <v/>
      </c>
      <c r="K1595" s="41" t="str">
        <f t="shared" si="128"/>
        <v/>
      </c>
      <c r="L1595" s="175"/>
      <c r="M1595" s="41" t="str">
        <f t="shared" si="129"/>
        <v/>
      </c>
    </row>
    <row r="1596" spans="1:13" ht="14.5" hidden="1" x14ac:dyDescent="0.35">
      <c r="A1596" s="183">
        <v>2005</v>
      </c>
      <c r="B1596" s="184" t="s">
        <v>12</v>
      </c>
      <c r="C1596" s="227">
        <v>8</v>
      </c>
      <c r="D1596" s="174">
        <f t="shared" si="130"/>
        <v>8</v>
      </c>
      <c r="E1596" s="171">
        <f t="shared" si="126"/>
        <v>0</v>
      </c>
      <c r="F1596" s="175"/>
      <c r="G1596" s="175"/>
      <c r="H1596" s="175"/>
      <c r="I1596" s="185">
        <v>100</v>
      </c>
      <c r="J1596" s="41" t="str">
        <f t="shared" si="127"/>
        <v/>
      </c>
      <c r="K1596" s="41">
        <f t="shared" si="128"/>
        <v>8</v>
      </c>
      <c r="L1596" s="175"/>
      <c r="M1596" s="41">
        <f t="shared" si="129"/>
        <v>8</v>
      </c>
    </row>
    <row r="1597" spans="1:13" ht="14.5" hidden="1" x14ac:dyDescent="0.35">
      <c r="A1597" s="183">
        <v>2005</v>
      </c>
      <c r="B1597" s="184" t="s">
        <v>12</v>
      </c>
      <c r="C1597" s="227">
        <v>15</v>
      </c>
      <c r="D1597" s="174">
        <f t="shared" si="130"/>
        <v>15</v>
      </c>
      <c r="E1597" s="171">
        <f t="shared" si="126"/>
        <v>0</v>
      </c>
      <c r="F1597" s="175"/>
      <c r="G1597" s="175"/>
      <c r="H1597" s="175"/>
      <c r="I1597" s="185">
        <v>10</v>
      </c>
      <c r="J1597" s="41">
        <f t="shared" si="127"/>
        <v>10</v>
      </c>
      <c r="K1597" s="41">
        <f t="shared" si="128"/>
        <v>10</v>
      </c>
      <c r="L1597" s="175"/>
      <c r="M1597" s="41">
        <f t="shared" si="129"/>
        <v>10</v>
      </c>
    </row>
    <row r="1598" spans="1:13" ht="14.5" hidden="1" x14ac:dyDescent="0.35">
      <c r="A1598" s="183">
        <v>2005</v>
      </c>
      <c r="B1598" s="184" t="s">
        <v>14</v>
      </c>
      <c r="C1598" s="227">
        <v>20</v>
      </c>
      <c r="D1598" s="174">
        <f t="shared" si="130"/>
        <v>20</v>
      </c>
      <c r="E1598" s="171">
        <f t="shared" si="126"/>
        <v>0</v>
      </c>
      <c r="F1598" s="175"/>
      <c r="G1598" s="175"/>
      <c r="H1598" s="175"/>
      <c r="I1598" s="185">
        <v>50</v>
      </c>
      <c r="J1598" s="41">
        <f t="shared" si="127"/>
        <v>50</v>
      </c>
      <c r="K1598" s="41" t="str">
        <f t="shared" si="128"/>
        <v/>
      </c>
      <c r="L1598" s="175"/>
      <c r="M1598" s="41" t="str">
        <f t="shared" si="129"/>
        <v/>
      </c>
    </row>
    <row r="1599" spans="1:13" ht="14.5" hidden="1" x14ac:dyDescent="0.35">
      <c r="A1599" s="183">
        <v>2005</v>
      </c>
      <c r="B1599" s="184" t="s">
        <v>14</v>
      </c>
      <c r="C1599" s="227">
        <v>12</v>
      </c>
      <c r="D1599" s="174">
        <f t="shared" si="130"/>
        <v>12</v>
      </c>
      <c r="E1599" s="171">
        <f t="shared" si="126"/>
        <v>0</v>
      </c>
      <c r="F1599" s="175"/>
      <c r="G1599" s="175"/>
      <c r="H1599" s="175"/>
      <c r="I1599" s="185">
        <v>15</v>
      </c>
      <c r="J1599" s="41">
        <f t="shared" si="127"/>
        <v>15</v>
      </c>
      <c r="K1599" s="41">
        <f t="shared" si="128"/>
        <v>15</v>
      </c>
      <c r="L1599" s="175"/>
      <c r="M1599" s="41">
        <f t="shared" si="129"/>
        <v>15</v>
      </c>
    </row>
    <row r="1600" spans="1:13" ht="14.5" hidden="1" x14ac:dyDescent="0.35">
      <c r="A1600" s="183">
        <v>2005</v>
      </c>
      <c r="B1600" s="184" t="s">
        <v>12</v>
      </c>
      <c r="C1600" s="227">
        <v>10</v>
      </c>
      <c r="D1600" s="174">
        <f t="shared" si="130"/>
        <v>10</v>
      </c>
      <c r="E1600" s="171">
        <f t="shared" si="126"/>
        <v>0</v>
      </c>
      <c r="F1600" s="175"/>
      <c r="G1600" s="175"/>
      <c r="H1600" s="175"/>
      <c r="I1600" s="185">
        <v>5</v>
      </c>
      <c r="J1600" s="41">
        <f t="shared" si="127"/>
        <v>5</v>
      </c>
      <c r="K1600" s="41">
        <f t="shared" si="128"/>
        <v>5</v>
      </c>
      <c r="L1600" s="175"/>
      <c r="M1600" s="41">
        <f t="shared" si="129"/>
        <v>5</v>
      </c>
    </row>
    <row r="1601" spans="1:13" ht="14.5" hidden="1" x14ac:dyDescent="0.35">
      <c r="A1601" s="183">
        <v>2005</v>
      </c>
      <c r="B1601" s="184" t="s">
        <v>14</v>
      </c>
      <c r="C1601" s="226"/>
      <c r="D1601" s="174" t="str">
        <f t="shared" si="130"/>
        <v/>
      </c>
      <c r="E1601" s="171">
        <f t="shared" si="126"/>
        <v>0</v>
      </c>
      <c r="F1601" s="175"/>
      <c r="G1601" s="175"/>
      <c r="H1601" s="175"/>
      <c r="I1601" s="186"/>
      <c r="J1601" s="41" t="str">
        <f t="shared" si="127"/>
        <v/>
      </c>
      <c r="K1601" s="41" t="str">
        <f t="shared" si="128"/>
        <v/>
      </c>
      <c r="L1601" s="175"/>
      <c r="M1601" s="41" t="str">
        <f t="shared" si="129"/>
        <v/>
      </c>
    </row>
    <row r="1602" spans="1:13" ht="14.5" x14ac:dyDescent="0.35">
      <c r="A1602" s="183">
        <v>2005</v>
      </c>
      <c r="B1602" s="184" t="s">
        <v>12</v>
      </c>
      <c r="C1602" s="227">
        <v>10</v>
      </c>
      <c r="D1602" s="174">
        <f t="shared" si="130"/>
        <v>10</v>
      </c>
      <c r="E1602" s="171">
        <f t="shared" ref="E1602:E1665" si="131">IF(D1602&lt;&gt;C1602,1,0)</f>
        <v>0</v>
      </c>
      <c r="F1602" s="175"/>
      <c r="G1602" s="175"/>
      <c r="H1602" s="175"/>
      <c r="I1602" s="185">
        <v>15</v>
      </c>
      <c r="J1602" s="41">
        <f t="shared" ref="J1602:J1665" si="132">IF(OR(I1602="",I1602&gt;=75),"",IF(AND(I1602&lt;75,OR(D1602&lt;=0,D1602="")),I1602,IF(AND(I1602&gt;=D1602*10,I1602&gt;30),D1602,IF(D1602&lt;&gt;"",I1602,""))))</f>
        <v>15</v>
      </c>
      <c r="K1602" s="41">
        <f t="shared" si="128"/>
        <v>15</v>
      </c>
      <c r="L1602" s="175"/>
      <c r="M1602" s="41">
        <f t="shared" si="129"/>
        <v>15</v>
      </c>
    </row>
    <row r="1603" spans="1:13" ht="14.5" x14ac:dyDescent="0.35">
      <c r="A1603" s="183">
        <v>2005</v>
      </c>
      <c r="B1603" s="184" t="s">
        <v>12</v>
      </c>
      <c r="C1603" s="226"/>
      <c r="D1603" s="174" t="str">
        <f t="shared" si="130"/>
        <v/>
      </c>
      <c r="E1603" s="171">
        <f t="shared" si="131"/>
        <v>0</v>
      </c>
      <c r="F1603" s="175"/>
      <c r="G1603" s="175"/>
      <c r="H1603" s="175"/>
      <c r="I1603" s="186"/>
      <c r="J1603" s="41" t="str">
        <f t="shared" si="132"/>
        <v/>
      </c>
      <c r="K1603" s="41" t="str">
        <f t="shared" ref="K1603:K1666" si="133">IF($I1603="","",IF(AND($C1603&gt;0,$I1603&gt;=$C1603*10),$C1603,IF(I1603&gt;=50,"",IF($C1603="",$I1603,IF($C1603&lt;&gt;"",$I1603,"")))))</f>
        <v/>
      </c>
      <c r="L1603" s="175"/>
      <c r="M1603" s="41" t="str">
        <f t="shared" ref="M1603:M1666" si="134">IFERROR(K1603,I1603)</f>
        <v/>
      </c>
    </row>
    <row r="1604" spans="1:13" ht="14.5" x14ac:dyDescent="0.35">
      <c r="A1604" s="183">
        <v>2005</v>
      </c>
      <c r="B1604" s="184" t="s">
        <v>13</v>
      </c>
      <c r="C1604" s="226"/>
      <c r="D1604" s="174" t="str">
        <f t="shared" si="130"/>
        <v/>
      </c>
      <c r="E1604" s="171">
        <f t="shared" si="131"/>
        <v>0</v>
      </c>
      <c r="F1604" s="175"/>
      <c r="G1604" s="175"/>
      <c r="H1604" s="175"/>
      <c r="I1604" s="186"/>
      <c r="J1604" s="41" t="str">
        <f t="shared" si="132"/>
        <v/>
      </c>
      <c r="K1604" s="41" t="str">
        <f t="shared" si="133"/>
        <v/>
      </c>
      <c r="L1604" s="175"/>
      <c r="M1604" s="41" t="str">
        <f t="shared" si="134"/>
        <v/>
      </c>
    </row>
    <row r="1605" spans="1:13" ht="14.5" x14ac:dyDescent="0.35">
      <c r="A1605" s="183">
        <v>2005</v>
      </c>
      <c r="B1605" s="184" t="s">
        <v>11</v>
      </c>
      <c r="C1605" s="227">
        <v>0</v>
      </c>
      <c r="D1605" s="174">
        <f t="shared" si="130"/>
        <v>0</v>
      </c>
      <c r="E1605" s="171">
        <f t="shared" si="131"/>
        <v>0</v>
      </c>
      <c r="F1605" s="175"/>
      <c r="G1605" s="175"/>
      <c r="H1605" s="175"/>
      <c r="I1605" s="185">
        <v>10</v>
      </c>
      <c r="J1605" s="41">
        <f t="shared" si="132"/>
        <v>10</v>
      </c>
      <c r="K1605" s="41">
        <f t="shared" si="133"/>
        <v>10</v>
      </c>
      <c r="L1605" s="175"/>
      <c r="M1605" s="41">
        <f t="shared" si="134"/>
        <v>10</v>
      </c>
    </row>
    <row r="1606" spans="1:13" ht="14.5" x14ac:dyDescent="0.35">
      <c r="A1606" s="180"/>
      <c r="B1606" s="180"/>
      <c r="C1606" s="181"/>
      <c r="D1606" s="174"/>
      <c r="E1606" s="171">
        <f t="shared" si="131"/>
        <v>0</v>
      </c>
      <c r="F1606" s="175"/>
      <c r="G1606" s="175"/>
      <c r="H1606" s="175"/>
      <c r="I1606" s="182"/>
      <c r="J1606" s="41" t="str">
        <f t="shared" si="132"/>
        <v/>
      </c>
      <c r="K1606" s="41" t="str">
        <f t="shared" si="133"/>
        <v/>
      </c>
      <c r="L1606" s="175"/>
      <c r="M1606" s="41" t="str">
        <f t="shared" si="134"/>
        <v/>
      </c>
    </row>
    <row r="1607" spans="1:13" ht="14.5" x14ac:dyDescent="0.35">
      <c r="A1607" s="183">
        <v>2006</v>
      </c>
      <c r="B1607" s="184" t="s">
        <v>13</v>
      </c>
      <c r="C1607" s="227">
        <v>5</v>
      </c>
      <c r="D1607" s="174">
        <f t="shared" ref="D1607:D1670" si="135">IF(OR(C1607="",C1607&gt;=50),"",C1607)</f>
        <v>5</v>
      </c>
      <c r="E1607" s="171">
        <f t="shared" si="131"/>
        <v>0</v>
      </c>
      <c r="F1607" s="175">
        <f>TRIMMEAN(D1607:D1877,0.1)</f>
        <v>4.5763546798029555</v>
      </c>
      <c r="G1607" s="175"/>
      <c r="H1607" s="175"/>
      <c r="I1607" s="185">
        <v>20</v>
      </c>
      <c r="J1607" s="41">
        <f t="shared" si="132"/>
        <v>20</v>
      </c>
      <c r="K1607" s="41">
        <f t="shared" si="133"/>
        <v>20</v>
      </c>
      <c r="L1607" s="175">
        <f>TRIMMEAN(I1607:I1877,0.1)</f>
        <v>8.5731707317073162</v>
      </c>
      <c r="M1607" s="41">
        <f t="shared" si="134"/>
        <v>20</v>
      </c>
    </row>
    <row r="1608" spans="1:13" ht="14.5" x14ac:dyDescent="0.35">
      <c r="A1608" s="183">
        <v>2006</v>
      </c>
      <c r="B1608" s="184" t="s">
        <v>12</v>
      </c>
      <c r="C1608" s="227">
        <v>-10</v>
      </c>
      <c r="D1608" s="174">
        <f t="shared" si="135"/>
        <v>-10</v>
      </c>
      <c r="E1608" s="171">
        <f t="shared" si="131"/>
        <v>0</v>
      </c>
      <c r="F1608" s="175"/>
      <c r="G1608" s="175"/>
      <c r="H1608" s="175"/>
      <c r="I1608" s="185">
        <v>30</v>
      </c>
      <c r="J1608" s="41">
        <f t="shared" si="132"/>
        <v>30</v>
      </c>
      <c r="K1608" s="41">
        <f t="shared" si="133"/>
        <v>30</v>
      </c>
      <c r="L1608" s="175"/>
      <c r="M1608" s="41">
        <f t="shared" si="134"/>
        <v>30</v>
      </c>
    </row>
    <row r="1609" spans="1:13" ht="14.5" x14ac:dyDescent="0.35">
      <c r="A1609" s="183">
        <v>2006</v>
      </c>
      <c r="B1609" s="184" t="s">
        <v>13</v>
      </c>
      <c r="C1609" s="227">
        <v>2</v>
      </c>
      <c r="D1609" s="174">
        <f t="shared" si="135"/>
        <v>2</v>
      </c>
      <c r="E1609" s="171">
        <f t="shared" si="131"/>
        <v>0</v>
      </c>
      <c r="F1609" s="175"/>
      <c r="G1609" s="175"/>
      <c r="H1609" s="175"/>
      <c r="I1609" s="185">
        <v>8.5</v>
      </c>
      <c r="J1609" s="41">
        <f t="shared" si="132"/>
        <v>8.5</v>
      </c>
      <c r="K1609" s="41">
        <f t="shared" si="133"/>
        <v>8.5</v>
      </c>
      <c r="L1609" s="175"/>
      <c r="M1609" s="41">
        <f t="shared" si="134"/>
        <v>8.5</v>
      </c>
    </row>
    <row r="1610" spans="1:13" ht="14.5" hidden="1" x14ac:dyDescent="0.35">
      <c r="A1610" s="183">
        <v>2006</v>
      </c>
      <c r="B1610" s="184" t="s">
        <v>12</v>
      </c>
      <c r="C1610" s="227">
        <v>3</v>
      </c>
      <c r="D1610" s="174">
        <f t="shared" si="135"/>
        <v>3</v>
      </c>
      <c r="E1610" s="171">
        <f t="shared" si="131"/>
        <v>0</v>
      </c>
      <c r="F1610" s="175"/>
      <c r="G1610" s="175"/>
      <c r="H1610" s="175"/>
      <c r="I1610" s="185">
        <v>15</v>
      </c>
      <c r="J1610" s="41">
        <f t="shared" si="132"/>
        <v>15</v>
      </c>
      <c r="K1610" s="41">
        <f t="shared" si="133"/>
        <v>15</v>
      </c>
      <c r="L1610" s="175"/>
      <c r="M1610" s="41">
        <f t="shared" si="134"/>
        <v>15</v>
      </c>
    </row>
    <row r="1611" spans="1:13" ht="14.5" hidden="1" x14ac:dyDescent="0.35">
      <c r="A1611" s="183">
        <v>2006</v>
      </c>
      <c r="B1611" s="184" t="s">
        <v>12</v>
      </c>
      <c r="C1611" s="227">
        <v>-25</v>
      </c>
      <c r="D1611" s="174">
        <f t="shared" si="135"/>
        <v>-25</v>
      </c>
      <c r="E1611" s="171">
        <f t="shared" si="131"/>
        <v>0</v>
      </c>
      <c r="F1611" s="175"/>
      <c r="G1611" s="175"/>
      <c r="H1611" s="175"/>
      <c r="I1611" s="185">
        <v>25</v>
      </c>
      <c r="J1611" s="41">
        <f t="shared" si="132"/>
        <v>25</v>
      </c>
      <c r="K1611" s="41">
        <f t="shared" si="133"/>
        <v>25</v>
      </c>
      <c r="L1611" s="175"/>
      <c r="M1611" s="41">
        <f t="shared" si="134"/>
        <v>25</v>
      </c>
    </row>
    <row r="1612" spans="1:13" ht="14.5" hidden="1" x14ac:dyDescent="0.35">
      <c r="A1612" s="183">
        <v>2006</v>
      </c>
      <c r="B1612" s="184" t="s">
        <v>12</v>
      </c>
      <c r="C1612" s="226"/>
      <c r="D1612" s="174" t="str">
        <f t="shared" si="135"/>
        <v/>
      </c>
      <c r="E1612" s="171">
        <f t="shared" si="131"/>
        <v>0</v>
      </c>
      <c r="F1612" s="175"/>
      <c r="G1612" s="175"/>
      <c r="H1612" s="175"/>
      <c r="I1612" s="186"/>
      <c r="J1612" s="41" t="str">
        <f t="shared" si="132"/>
        <v/>
      </c>
      <c r="K1612" s="41" t="str">
        <f t="shared" si="133"/>
        <v/>
      </c>
      <c r="L1612" s="175"/>
      <c r="M1612" s="41" t="str">
        <f t="shared" si="134"/>
        <v/>
      </c>
    </row>
    <row r="1613" spans="1:13" ht="14.5" hidden="1" x14ac:dyDescent="0.35">
      <c r="A1613" s="183">
        <v>2006</v>
      </c>
      <c r="B1613" s="184" t="s">
        <v>12</v>
      </c>
      <c r="C1613" s="227">
        <v>-5</v>
      </c>
      <c r="D1613" s="174">
        <f t="shared" si="135"/>
        <v>-5</v>
      </c>
      <c r="E1613" s="171">
        <f t="shared" si="131"/>
        <v>0</v>
      </c>
      <c r="F1613" s="175"/>
      <c r="G1613" s="175"/>
      <c r="H1613" s="175"/>
      <c r="I1613" s="185">
        <v>5</v>
      </c>
      <c r="J1613" s="41">
        <f t="shared" si="132"/>
        <v>5</v>
      </c>
      <c r="K1613" s="41">
        <f t="shared" si="133"/>
        <v>5</v>
      </c>
      <c r="L1613" s="175"/>
      <c r="M1613" s="41">
        <f t="shared" si="134"/>
        <v>5</v>
      </c>
    </row>
    <row r="1614" spans="1:13" ht="14.5" hidden="1" x14ac:dyDescent="0.35">
      <c r="A1614" s="183">
        <v>2006</v>
      </c>
      <c r="B1614" s="184" t="s">
        <v>11</v>
      </c>
      <c r="C1614" s="227">
        <v>10</v>
      </c>
      <c r="D1614" s="174">
        <f t="shared" si="135"/>
        <v>10</v>
      </c>
      <c r="E1614" s="171">
        <f t="shared" si="131"/>
        <v>0</v>
      </c>
      <c r="F1614" s="175"/>
      <c r="G1614" s="175"/>
      <c r="H1614" s="175"/>
      <c r="I1614" s="185">
        <v>8</v>
      </c>
      <c r="J1614" s="41">
        <f t="shared" si="132"/>
        <v>8</v>
      </c>
      <c r="K1614" s="41">
        <f t="shared" si="133"/>
        <v>8</v>
      </c>
      <c r="L1614" s="175"/>
      <c r="M1614" s="41">
        <f t="shared" si="134"/>
        <v>8</v>
      </c>
    </row>
    <row r="1615" spans="1:13" ht="14.5" hidden="1" x14ac:dyDescent="0.35">
      <c r="A1615" s="183">
        <v>2006</v>
      </c>
      <c r="B1615" s="184" t="s">
        <v>14</v>
      </c>
      <c r="C1615" s="227">
        <v>30</v>
      </c>
      <c r="D1615" s="174">
        <f t="shared" si="135"/>
        <v>30</v>
      </c>
      <c r="E1615" s="171">
        <f t="shared" si="131"/>
        <v>0</v>
      </c>
      <c r="F1615" s="175"/>
      <c r="G1615" s="175"/>
      <c r="H1615" s="175"/>
      <c r="I1615" s="185">
        <v>30</v>
      </c>
      <c r="J1615" s="41">
        <f t="shared" si="132"/>
        <v>30</v>
      </c>
      <c r="K1615" s="41">
        <f t="shared" si="133"/>
        <v>30</v>
      </c>
      <c r="L1615" s="175"/>
      <c r="M1615" s="41">
        <f t="shared" si="134"/>
        <v>30</v>
      </c>
    </row>
    <row r="1616" spans="1:13" ht="14.5" hidden="1" x14ac:dyDescent="0.35">
      <c r="A1616" s="183">
        <v>2006</v>
      </c>
      <c r="B1616" s="184" t="s">
        <v>12</v>
      </c>
      <c r="C1616" s="227">
        <v>-10</v>
      </c>
      <c r="D1616" s="174">
        <f t="shared" si="135"/>
        <v>-10</v>
      </c>
      <c r="E1616" s="171">
        <f t="shared" si="131"/>
        <v>0</v>
      </c>
      <c r="F1616" s="175"/>
      <c r="G1616" s="175"/>
      <c r="H1616" s="175"/>
      <c r="I1616" s="186"/>
      <c r="J1616" s="41" t="str">
        <f t="shared" si="132"/>
        <v/>
      </c>
      <c r="K1616" s="41" t="str">
        <f t="shared" si="133"/>
        <v/>
      </c>
      <c r="L1616" s="175"/>
      <c r="M1616" s="41" t="str">
        <f t="shared" si="134"/>
        <v/>
      </c>
    </row>
    <row r="1617" spans="1:13" ht="14.5" hidden="1" x14ac:dyDescent="0.35">
      <c r="A1617" s="183">
        <v>2006</v>
      </c>
      <c r="B1617" s="184" t="s">
        <v>13</v>
      </c>
      <c r="C1617" s="227">
        <v>0</v>
      </c>
      <c r="D1617" s="174">
        <f t="shared" si="135"/>
        <v>0</v>
      </c>
      <c r="E1617" s="171">
        <f t="shared" si="131"/>
        <v>0</v>
      </c>
      <c r="F1617" s="175"/>
      <c r="G1617" s="175"/>
      <c r="H1617" s="175"/>
      <c r="I1617" s="186"/>
      <c r="J1617" s="41" t="str">
        <f t="shared" si="132"/>
        <v/>
      </c>
      <c r="K1617" s="41" t="str">
        <f t="shared" si="133"/>
        <v/>
      </c>
      <c r="L1617" s="175"/>
      <c r="M1617" s="41" t="str">
        <f t="shared" si="134"/>
        <v/>
      </c>
    </row>
    <row r="1618" spans="1:13" ht="14.5" hidden="1" x14ac:dyDescent="0.35">
      <c r="A1618" s="183">
        <v>2006</v>
      </c>
      <c r="B1618" s="184" t="s">
        <v>13</v>
      </c>
      <c r="C1618" s="227">
        <v>5</v>
      </c>
      <c r="D1618" s="174">
        <f t="shared" si="135"/>
        <v>5</v>
      </c>
      <c r="E1618" s="171">
        <f t="shared" si="131"/>
        <v>0</v>
      </c>
      <c r="F1618" s="175"/>
      <c r="G1618" s="175"/>
      <c r="H1618" s="175"/>
      <c r="I1618" s="185">
        <v>40</v>
      </c>
      <c r="J1618" s="41">
        <f t="shared" si="132"/>
        <v>40</v>
      </c>
      <c r="K1618" s="41">
        <f t="shared" si="133"/>
        <v>40</v>
      </c>
      <c r="L1618" s="175"/>
      <c r="M1618" s="41">
        <f t="shared" si="134"/>
        <v>40</v>
      </c>
    </row>
    <row r="1619" spans="1:13" ht="14.5" hidden="1" x14ac:dyDescent="0.35">
      <c r="A1619" s="183">
        <v>2006</v>
      </c>
      <c r="B1619" s="184" t="s">
        <v>14</v>
      </c>
      <c r="C1619" s="227">
        <v>12.5</v>
      </c>
      <c r="D1619" s="174">
        <f t="shared" si="135"/>
        <v>12.5</v>
      </c>
      <c r="E1619" s="171">
        <f t="shared" si="131"/>
        <v>0</v>
      </c>
      <c r="F1619" s="175"/>
      <c r="G1619" s="175"/>
      <c r="H1619" s="175"/>
      <c r="I1619" s="185">
        <v>9</v>
      </c>
      <c r="J1619" s="41">
        <f t="shared" si="132"/>
        <v>9</v>
      </c>
      <c r="K1619" s="41">
        <f t="shared" si="133"/>
        <v>9</v>
      </c>
      <c r="L1619" s="175"/>
      <c r="M1619" s="41">
        <f t="shared" si="134"/>
        <v>9</v>
      </c>
    </row>
    <row r="1620" spans="1:13" ht="14.5" hidden="1" x14ac:dyDescent="0.35">
      <c r="A1620" s="183">
        <v>2006</v>
      </c>
      <c r="B1620" s="184" t="s">
        <v>12</v>
      </c>
      <c r="C1620" s="227">
        <v>25</v>
      </c>
      <c r="D1620" s="174">
        <f t="shared" si="135"/>
        <v>25</v>
      </c>
      <c r="E1620" s="171">
        <f t="shared" si="131"/>
        <v>0</v>
      </c>
      <c r="F1620" s="175"/>
      <c r="G1620" s="175"/>
      <c r="H1620" s="175"/>
      <c r="I1620" s="186"/>
      <c r="J1620" s="41" t="str">
        <f t="shared" si="132"/>
        <v/>
      </c>
      <c r="K1620" s="41" t="str">
        <f t="shared" si="133"/>
        <v/>
      </c>
      <c r="L1620" s="175"/>
      <c r="M1620" s="41" t="str">
        <f t="shared" si="134"/>
        <v/>
      </c>
    </row>
    <row r="1621" spans="1:13" ht="14.5" hidden="1" x14ac:dyDescent="0.35">
      <c r="A1621" s="183">
        <v>2006</v>
      </c>
      <c r="B1621" s="184" t="s">
        <v>12</v>
      </c>
      <c r="C1621" s="227">
        <v>10</v>
      </c>
      <c r="D1621" s="174">
        <f t="shared" si="135"/>
        <v>10</v>
      </c>
      <c r="E1621" s="171">
        <f t="shared" si="131"/>
        <v>0</v>
      </c>
      <c r="F1621" s="175"/>
      <c r="G1621" s="175"/>
      <c r="H1621" s="175"/>
      <c r="I1621" s="185">
        <v>7</v>
      </c>
      <c r="J1621" s="41">
        <f t="shared" si="132"/>
        <v>7</v>
      </c>
      <c r="K1621" s="41">
        <f t="shared" si="133"/>
        <v>7</v>
      </c>
      <c r="L1621" s="175"/>
      <c r="M1621" s="41">
        <f t="shared" si="134"/>
        <v>7</v>
      </c>
    </row>
    <row r="1622" spans="1:13" ht="14.5" hidden="1" x14ac:dyDescent="0.35">
      <c r="A1622" s="183">
        <v>2006</v>
      </c>
      <c r="B1622" s="184" t="s">
        <v>12</v>
      </c>
      <c r="C1622" s="227">
        <v>15</v>
      </c>
      <c r="D1622" s="174">
        <f t="shared" si="135"/>
        <v>15</v>
      </c>
      <c r="E1622" s="171">
        <f t="shared" si="131"/>
        <v>0</v>
      </c>
      <c r="F1622" s="175"/>
      <c r="G1622" s="175"/>
      <c r="H1622" s="175"/>
      <c r="I1622" s="185">
        <v>10</v>
      </c>
      <c r="J1622" s="41">
        <f t="shared" si="132"/>
        <v>10</v>
      </c>
      <c r="K1622" s="41">
        <f t="shared" si="133"/>
        <v>10</v>
      </c>
      <c r="L1622" s="175"/>
      <c r="M1622" s="41">
        <f t="shared" si="134"/>
        <v>10</v>
      </c>
    </row>
    <row r="1623" spans="1:13" ht="14.5" hidden="1" x14ac:dyDescent="0.35">
      <c r="A1623" s="183">
        <v>2006</v>
      </c>
      <c r="B1623" s="184" t="s">
        <v>12</v>
      </c>
      <c r="C1623" s="227">
        <v>1</v>
      </c>
      <c r="D1623" s="174">
        <f t="shared" si="135"/>
        <v>1</v>
      </c>
      <c r="E1623" s="171">
        <f t="shared" si="131"/>
        <v>0</v>
      </c>
      <c r="F1623" s="175"/>
      <c r="G1623" s="175"/>
      <c r="H1623" s="175"/>
      <c r="I1623" s="185">
        <v>3</v>
      </c>
      <c r="J1623" s="41">
        <f t="shared" si="132"/>
        <v>3</v>
      </c>
      <c r="K1623" s="41">
        <f t="shared" si="133"/>
        <v>3</v>
      </c>
      <c r="L1623" s="175"/>
      <c r="M1623" s="41">
        <f t="shared" si="134"/>
        <v>3</v>
      </c>
    </row>
    <row r="1624" spans="1:13" ht="14.5" hidden="1" x14ac:dyDescent="0.35">
      <c r="A1624" s="183">
        <v>2006</v>
      </c>
      <c r="B1624" s="184" t="s">
        <v>13</v>
      </c>
      <c r="C1624" s="227">
        <v>2</v>
      </c>
      <c r="D1624" s="174">
        <f t="shared" si="135"/>
        <v>2</v>
      </c>
      <c r="E1624" s="171">
        <f t="shared" si="131"/>
        <v>0</v>
      </c>
      <c r="F1624" s="175"/>
      <c r="G1624" s="175"/>
      <c r="H1624" s="175"/>
      <c r="I1624" s="185">
        <v>2</v>
      </c>
      <c r="J1624" s="41">
        <f t="shared" si="132"/>
        <v>2</v>
      </c>
      <c r="K1624" s="41">
        <f t="shared" si="133"/>
        <v>2</v>
      </c>
      <c r="L1624" s="175"/>
      <c r="M1624" s="41">
        <f t="shared" si="134"/>
        <v>2</v>
      </c>
    </row>
    <row r="1625" spans="1:13" ht="14.5" hidden="1" x14ac:dyDescent="0.35">
      <c r="A1625" s="183">
        <v>2006</v>
      </c>
      <c r="B1625" s="184" t="s">
        <v>13</v>
      </c>
      <c r="C1625" s="227">
        <v>2</v>
      </c>
      <c r="D1625" s="174">
        <f t="shared" si="135"/>
        <v>2</v>
      </c>
      <c r="E1625" s="171">
        <f t="shared" si="131"/>
        <v>0</v>
      </c>
      <c r="F1625" s="175"/>
      <c r="G1625" s="175"/>
      <c r="H1625" s="175"/>
      <c r="I1625" s="185">
        <v>2.5</v>
      </c>
      <c r="J1625" s="41">
        <f t="shared" si="132"/>
        <v>2.5</v>
      </c>
      <c r="K1625" s="41">
        <f t="shared" si="133"/>
        <v>2.5</v>
      </c>
      <c r="L1625" s="175"/>
      <c r="M1625" s="41">
        <f t="shared" si="134"/>
        <v>2.5</v>
      </c>
    </row>
    <row r="1626" spans="1:13" ht="14.5" hidden="1" x14ac:dyDescent="0.35">
      <c r="A1626" s="183">
        <v>2006</v>
      </c>
      <c r="B1626" s="184" t="s">
        <v>12</v>
      </c>
      <c r="C1626" s="227">
        <v>2</v>
      </c>
      <c r="D1626" s="174">
        <f t="shared" si="135"/>
        <v>2</v>
      </c>
      <c r="E1626" s="171">
        <f t="shared" si="131"/>
        <v>0</v>
      </c>
      <c r="F1626" s="175"/>
      <c r="G1626" s="175"/>
      <c r="H1626" s="175"/>
      <c r="I1626" s="185">
        <v>2</v>
      </c>
      <c r="J1626" s="41">
        <f t="shared" si="132"/>
        <v>2</v>
      </c>
      <c r="K1626" s="41">
        <f t="shared" si="133"/>
        <v>2</v>
      </c>
      <c r="L1626" s="175"/>
      <c r="M1626" s="41">
        <f t="shared" si="134"/>
        <v>2</v>
      </c>
    </row>
    <row r="1627" spans="1:13" ht="14.5" hidden="1" x14ac:dyDescent="0.35">
      <c r="A1627" s="183">
        <v>2006</v>
      </c>
      <c r="B1627" s="184" t="s">
        <v>12</v>
      </c>
      <c r="C1627" s="227">
        <v>2</v>
      </c>
      <c r="D1627" s="174">
        <f t="shared" si="135"/>
        <v>2</v>
      </c>
      <c r="E1627" s="171">
        <f t="shared" si="131"/>
        <v>0</v>
      </c>
      <c r="F1627" s="175"/>
      <c r="G1627" s="175"/>
      <c r="H1627" s="175"/>
      <c r="I1627" s="185">
        <v>10</v>
      </c>
      <c r="J1627" s="41">
        <f t="shared" si="132"/>
        <v>10</v>
      </c>
      <c r="K1627" s="41">
        <f t="shared" si="133"/>
        <v>10</v>
      </c>
      <c r="L1627" s="175"/>
      <c r="M1627" s="41">
        <f t="shared" si="134"/>
        <v>10</v>
      </c>
    </row>
    <row r="1628" spans="1:13" ht="14.5" hidden="1" x14ac:dyDescent="0.35">
      <c r="A1628" s="183">
        <v>2006</v>
      </c>
      <c r="B1628" s="184" t="s">
        <v>14</v>
      </c>
      <c r="C1628" s="227">
        <v>3</v>
      </c>
      <c r="D1628" s="174">
        <f t="shared" si="135"/>
        <v>3</v>
      </c>
      <c r="E1628" s="171">
        <f t="shared" si="131"/>
        <v>0</v>
      </c>
      <c r="F1628" s="175"/>
      <c r="G1628" s="175"/>
      <c r="H1628" s="175"/>
      <c r="I1628" s="185">
        <v>8</v>
      </c>
      <c r="J1628" s="41">
        <f t="shared" si="132"/>
        <v>8</v>
      </c>
      <c r="K1628" s="41">
        <f t="shared" si="133"/>
        <v>8</v>
      </c>
      <c r="L1628" s="175"/>
      <c r="M1628" s="41">
        <f t="shared" si="134"/>
        <v>8</v>
      </c>
    </row>
    <row r="1629" spans="1:13" ht="14.5" hidden="1" x14ac:dyDescent="0.35">
      <c r="A1629" s="183">
        <v>2006</v>
      </c>
      <c r="B1629" s="184" t="s">
        <v>13</v>
      </c>
      <c r="C1629" s="227">
        <v>4</v>
      </c>
      <c r="D1629" s="174">
        <f t="shared" si="135"/>
        <v>4</v>
      </c>
      <c r="E1629" s="171">
        <f t="shared" si="131"/>
        <v>0</v>
      </c>
      <c r="F1629" s="175"/>
      <c r="G1629" s="175"/>
      <c r="H1629" s="175"/>
      <c r="I1629" s="185">
        <v>2</v>
      </c>
      <c r="J1629" s="41">
        <f t="shared" si="132"/>
        <v>2</v>
      </c>
      <c r="K1629" s="41">
        <f t="shared" si="133"/>
        <v>2</v>
      </c>
      <c r="L1629" s="175"/>
      <c r="M1629" s="41">
        <f t="shared" si="134"/>
        <v>2</v>
      </c>
    </row>
    <row r="1630" spans="1:13" ht="14.5" hidden="1" x14ac:dyDescent="0.35">
      <c r="A1630" s="183">
        <v>2006</v>
      </c>
      <c r="B1630" s="184" t="s">
        <v>13</v>
      </c>
      <c r="C1630" s="227">
        <v>4</v>
      </c>
      <c r="D1630" s="174">
        <f t="shared" si="135"/>
        <v>4</v>
      </c>
      <c r="E1630" s="171">
        <f t="shared" si="131"/>
        <v>0</v>
      </c>
      <c r="F1630" s="175"/>
      <c r="G1630" s="175"/>
      <c r="H1630" s="175"/>
      <c r="I1630" s="185">
        <v>4</v>
      </c>
      <c r="J1630" s="41">
        <f t="shared" si="132"/>
        <v>4</v>
      </c>
      <c r="K1630" s="41">
        <f t="shared" si="133"/>
        <v>4</v>
      </c>
      <c r="L1630" s="175"/>
      <c r="M1630" s="41">
        <f t="shared" si="134"/>
        <v>4</v>
      </c>
    </row>
    <row r="1631" spans="1:13" ht="14.5" hidden="1" x14ac:dyDescent="0.35">
      <c r="A1631" s="183">
        <v>2006</v>
      </c>
      <c r="B1631" s="184" t="s">
        <v>13</v>
      </c>
      <c r="C1631" s="227">
        <v>5</v>
      </c>
      <c r="D1631" s="174">
        <f t="shared" si="135"/>
        <v>5</v>
      </c>
      <c r="E1631" s="171">
        <f t="shared" si="131"/>
        <v>0</v>
      </c>
      <c r="F1631" s="175"/>
      <c r="G1631" s="175"/>
      <c r="H1631" s="175"/>
      <c r="I1631" s="185">
        <v>5</v>
      </c>
      <c r="J1631" s="41">
        <f t="shared" si="132"/>
        <v>5</v>
      </c>
      <c r="K1631" s="41">
        <f t="shared" si="133"/>
        <v>5</v>
      </c>
      <c r="L1631" s="175"/>
      <c r="M1631" s="41">
        <f t="shared" si="134"/>
        <v>5</v>
      </c>
    </row>
    <row r="1632" spans="1:13" ht="14.5" hidden="1" x14ac:dyDescent="0.35">
      <c r="A1632" s="183">
        <v>2006</v>
      </c>
      <c r="B1632" s="184" t="s">
        <v>13</v>
      </c>
      <c r="C1632" s="227">
        <v>5</v>
      </c>
      <c r="D1632" s="174">
        <f t="shared" si="135"/>
        <v>5</v>
      </c>
      <c r="E1632" s="171">
        <f t="shared" si="131"/>
        <v>0</v>
      </c>
      <c r="F1632" s="175"/>
      <c r="G1632" s="175"/>
      <c r="H1632" s="175"/>
      <c r="I1632" s="185">
        <v>5</v>
      </c>
      <c r="J1632" s="41">
        <f t="shared" si="132"/>
        <v>5</v>
      </c>
      <c r="K1632" s="41">
        <f t="shared" si="133"/>
        <v>5</v>
      </c>
      <c r="L1632" s="175"/>
      <c r="M1632" s="41">
        <f t="shared" si="134"/>
        <v>5</v>
      </c>
    </row>
    <row r="1633" spans="1:13" ht="14.5" hidden="1" x14ac:dyDescent="0.35">
      <c r="A1633" s="183">
        <v>2006</v>
      </c>
      <c r="B1633" s="184" t="s">
        <v>12</v>
      </c>
      <c r="C1633" s="227">
        <v>5</v>
      </c>
      <c r="D1633" s="174">
        <f t="shared" si="135"/>
        <v>5</v>
      </c>
      <c r="E1633" s="171">
        <f t="shared" si="131"/>
        <v>0</v>
      </c>
      <c r="F1633" s="175"/>
      <c r="G1633" s="175"/>
      <c r="H1633" s="175"/>
      <c r="I1633" s="185">
        <v>5</v>
      </c>
      <c r="J1633" s="41">
        <f t="shared" si="132"/>
        <v>5</v>
      </c>
      <c r="K1633" s="41">
        <f t="shared" si="133"/>
        <v>5</v>
      </c>
      <c r="L1633" s="175"/>
      <c r="M1633" s="41">
        <f t="shared" si="134"/>
        <v>5</v>
      </c>
    </row>
    <row r="1634" spans="1:13" ht="14.5" hidden="1" x14ac:dyDescent="0.35">
      <c r="A1634" s="183">
        <v>2006</v>
      </c>
      <c r="B1634" s="184" t="s">
        <v>11</v>
      </c>
      <c r="C1634" s="227">
        <v>5</v>
      </c>
      <c r="D1634" s="174">
        <f t="shared" si="135"/>
        <v>5</v>
      </c>
      <c r="E1634" s="171">
        <f t="shared" si="131"/>
        <v>0</v>
      </c>
      <c r="F1634" s="175"/>
      <c r="G1634" s="175"/>
      <c r="H1634" s="175"/>
      <c r="I1634" s="185">
        <v>5</v>
      </c>
      <c r="J1634" s="41">
        <f t="shared" si="132"/>
        <v>5</v>
      </c>
      <c r="K1634" s="41">
        <f t="shared" si="133"/>
        <v>5</v>
      </c>
      <c r="L1634" s="175"/>
      <c r="M1634" s="41">
        <f t="shared" si="134"/>
        <v>5</v>
      </c>
    </row>
    <row r="1635" spans="1:13" ht="14.5" hidden="1" x14ac:dyDescent="0.35">
      <c r="A1635" s="183">
        <v>2006</v>
      </c>
      <c r="B1635" s="184" t="s">
        <v>11</v>
      </c>
      <c r="C1635" s="227">
        <v>5</v>
      </c>
      <c r="D1635" s="174">
        <f t="shared" si="135"/>
        <v>5</v>
      </c>
      <c r="E1635" s="171">
        <f t="shared" si="131"/>
        <v>0</v>
      </c>
      <c r="F1635" s="175"/>
      <c r="G1635" s="175"/>
      <c r="H1635" s="175"/>
      <c r="I1635" s="185">
        <v>5</v>
      </c>
      <c r="J1635" s="41">
        <f t="shared" si="132"/>
        <v>5</v>
      </c>
      <c r="K1635" s="41">
        <f t="shared" si="133"/>
        <v>5</v>
      </c>
      <c r="L1635" s="175"/>
      <c r="M1635" s="41">
        <f t="shared" si="134"/>
        <v>5</v>
      </c>
    </row>
    <row r="1636" spans="1:13" ht="14.5" hidden="1" x14ac:dyDescent="0.35">
      <c r="A1636" s="183">
        <v>2006</v>
      </c>
      <c r="B1636" s="184" t="s">
        <v>14</v>
      </c>
      <c r="C1636" s="227">
        <v>5</v>
      </c>
      <c r="D1636" s="174">
        <f t="shared" si="135"/>
        <v>5</v>
      </c>
      <c r="E1636" s="171">
        <f t="shared" si="131"/>
        <v>0</v>
      </c>
      <c r="F1636" s="175"/>
      <c r="G1636" s="175"/>
      <c r="H1636" s="175"/>
      <c r="I1636" s="185">
        <v>5</v>
      </c>
      <c r="J1636" s="41">
        <f t="shared" si="132"/>
        <v>5</v>
      </c>
      <c r="K1636" s="41">
        <f t="shared" si="133"/>
        <v>5</v>
      </c>
      <c r="L1636" s="175"/>
      <c r="M1636" s="41">
        <f t="shared" si="134"/>
        <v>5</v>
      </c>
    </row>
    <row r="1637" spans="1:13" ht="14.5" hidden="1" x14ac:dyDescent="0.35">
      <c r="A1637" s="183">
        <v>2006</v>
      </c>
      <c r="B1637" s="184" t="s">
        <v>13</v>
      </c>
      <c r="C1637" s="227">
        <v>5</v>
      </c>
      <c r="D1637" s="174">
        <f t="shared" si="135"/>
        <v>5</v>
      </c>
      <c r="E1637" s="171">
        <f t="shared" si="131"/>
        <v>0</v>
      </c>
      <c r="F1637" s="175"/>
      <c r="G1637" s="175"/>
      <c r="H1637" s="175"/>
      <c r="I1637" s="185">
        <v>5</v>
      </c>
      <c r="J1637" s="41">
        <f t="shared" si="132"/>
        <v>5</v>
      </c>
      <c r="K1637" s="41">
        <f t="shared" si="133"/>
        <v>5</v>
      </c>
      <c r="L1637" s="175"/>
      <c r="M1637" s="41">
        <f t="shared" si="134"/>
        <v>5</v>
      </c>
    </row>
    <row r="1638" spans="1:13" ht="14.5" hidden="1" x14ac:dyDescent="0.35">
      <c r="A1638" s="183">
        <v>2006</v>
      </c>
      <c r="B1638" s="184" t="s">
        <v>14</v>
      </c>
      <c r="C1638" s="227">
        <v>5</v>
      </c>
      <c r="D1638" s="174">
        <f t="shared" si="135"/>
        <v>5</v>
      </c>
      <c r="E1638" s="171">
        <f t="shared" si="131"/>
        <v>0</v>
      </c>
      <c r="F1638" s="175"/>
      <c r="G1638" s="175"/>
      <c r="H1638" s="175"/>
      <c r="I1638" s="185">
        <v>5</v>
      </c>
      <c r="J1638" s="41">
        <f t="shared" si="132"/>
        <v>5</v>
      </c>
      <c r="K1638" s="41">
        <f t="shared" si="133"/>
        <v>5</v>
      </c>
      <c r="L1638" s="175"/>
      <c r="M1638" s="41">
        <f t="shared" si="134"/>
        <v>5</v>
      </c>
    </row>
    <row r="1639" spans="1:13" ht="14.5" hidden="1" x14ac:dyDescent="0.35">
      <c r="A1639" s="183">
        <v>2006</v>
      </c>
      <c r="B1639" s="184" t="s">
        <v>11</v>
      </c>
      <c r="C1639" s="227">
        <v>5</v>
      </c>
      <c r="D1639" s="174">
        <f t="shared" si="135"/>
        <v>5</v>
      </c>
      <c r="E1639" s="171">
        <f t="shared" si="131"/>
        <v>0</v>
      </c>
      <c r="F1639" s="175"/>
      <c r="G1639" s="175"/>
      <c r="H1639" s="175"/>
      <c r="I1639" s="185">
        <v>7.5</v>
      </c>
      <c r="J1639" s="41">
        <f t="shared" si="132"/>
        <v>7.5</v>
      </c>
      <c r="K1639" s="41">
        <f t="shared" si="133"/>
        <v>7.5</v>
      </c>
      <c r="L1639" s="175"/>
      <c r="M1639" s="41">
        <f t="shared" si="134"/>
        <v>7.5</v>
      </c>
    </row>
    <row r="1640" spans="1:13" ht="14.5" hidden="1" x14ac:dyDescent="0.35">
      <c r="A1640" s="183">
        <v>2006</v>
      </c>
      <c r="B1640" s="184" t="s">
        <v>13</v>
      </c>
      <c r="C1640" s="227">
        <v>5</v>
      </c>
      <c r="D1640" s="174">
        <f t="shared" si="135"/>
        <v>5</v>
      </c>
      <c r="E1640" s="171">
        <f t="shared" si="131"/>
        <v>0</v>
      </c>
      <c r="F1640" s="175"/>
      <c r="G1640" s="175"/>
      <c r="H1640" s="175"/>
      <c r="I1640" s="185">
        <v>5</v>
      </c>
      <c r="J1640" s="41">
        <f t="shared" si="132"/>
        <v>5</v>
      </c>
      <c r="K1640" s="41">
        <f t="shared" si="133"/>
        <v>5</v>
      </c>
      <c r="L1640" s="175"/>
      <c r="M1640" s="41">
        <f t="shared" si="134"/>
        <v>5</v>
      </c>
    </row>
    <row r="1641" spans="1:13" ht="14.5" hidden="1" x14ac:dyDescent="0.35">
      <c r="A1641" s="183">
        <v>2006</v>
      </c>
      <c r="B1641" s="184" t="s">
        <v>11</v>
      </c>
      <c r="C1641" s="227">
        <v>5</v>
      </c>
      <c r="D1641" s="174">
        <f t="shared" si="135"/>
        <v>5</v>
      </c>
      <c r="E1641" s="171">
        <f t="shared" si="131"/>
        <v>0</v>
      </c>
      <c r="F1641" s="175"/>
      <c r="G1641" s="175"/>
      <c r="H1641" s="175"/>
      <c r="I1641" s="185">
        <v>8</v>
      </c>
      <c r="J1641" s="41">
        <f t="shared" si="132"/>
        <v>8</v>
      </c>
      <c r="K1641" s="41">
        <f t="shared" si="133"/>
        <v>8</v>
      </c>
      <c r="L1641" s="175"/>
      <c r="M1641" s="41">
        <f t="shared" si="134"/>
        <v>8</v>
      </c>
    </row>
    <row r="1642" spans="1:13" ht="14.5" hidden="1" x14ac:dyDescent="0.35">
      <c r="A1642" s="183">
        <v>2006</v>
      </c>
      <c r="B1642" s="184" t="s">
        <v>12</v>
      </c>
      <c r="C1642" s="227">
        <v>7</v>
      </c>
      <c r="D1642" s="174">
        <f t="shared" si="135"/>
        <v>7</v>
      </c>
      <c r="E1642" s="171">
        <f t="shared" si="131"/>
        <v>0</v>
      </c>
      <c r="F1642" s="175"/>
      <c r="G1642" s="175"/>
      <c r="H1642" s="175"/>
      <c r="I1642" s="185">
        <v>3.5</v>
      </c>
      <c r="J1642" s="41">
        <f t="shared" si="132"/>
        <v>3.5</v>
      </c>
      <c r="K1642" s="41">
        <f t="shared" si="133"/>
        <v>3.5</v>
      </c>
      <c r="L1642" s="175"/>
      <c r="M1642" s="41">
        <f t="shared" si="134"/>
        <v>3.5</v>
      </c>
    </row>
    <row r="1643" spans="1:13" ht="14.5" hidden="1" x14ac:dyDescent="0.35">
      <c r="A1643" s="183">
        <v>2006</v>
      </c>
      <c r="B1643" s="184" t="s">
        <v>14</v>
      </c>
      <c r="C1643" s="227">
        <v>10</v>
      </c>
      <c r="D1643" s="174">
        <f t="shared" si="135"/>
        <v>10</v>
      </c>
      <c r="E1643" s="171">
        <f t="shared" si="131"/>
        <v>0</v>
      </c>
      <c r="F1643" s="175"/>
      <c r="G1643" s="175"/>
      <c r="H1643" s="175"/>
      <c r="I1643" s="185">
        <v>40</v>
      </c>
      <c r="J1643" s="41">
        <f t="shared" si="132"/>
        <v>40</v>
      </c>
      <c r="K1643" s="41">
        <f t="shared" si="133"/>
        <v>40</v>
      </c>
      <c r="L1643" s="175"/>
      <c r="M1643" s="41">
        <f t="shared" si="134"/>
        <v>40</v>
      </c>
    </row>
    <row r="1644" spans="1:13" ht="14.5" hidden="1" x14ac:dyDescent="0.35">
      <c r="A1644" s="183">
        <v>2006</v>
      </c>
      <c r="B1644" s="184" t="s">
        <v>13</v>
      </c>
      <c r="C1644" s="227">
        <v>10</v>
      </c>
      <c r="D1644" s="174">
        <f t="shared" si="135"/>
        <v>10</v>
      </c>
      <c r="E1644" s="171">
        <f t="shared" si="131"/>
        <v>0</v>
      </c>
      <c r="F1644" s="175"/>
      <c r="G1644" s="175"/>
      <c r="H1644" s="175"/>
      <c r="I1644" s="185">
        <v>7</v>
      </c>
      <c r="J1644" s="41">
        <f t="shared" si="132"/>
        <v>7</v>
      </c>
      <c r="K1644" s="41">
        <f t="shared" si="133"/>
        <v>7</v>
      </c>
      <c r="L1644" s="175"/>
      <c r="M1644" s="41">
        <f t="shared" si="134"/>
        <v>7</v>
      </c>
    </row>
    <row r="1645" spans="1:13" ht="14.5" hidden="1" x14ac:dyDescent="0.35">
      <c r="A1645" s="183">
        <v>2006</v>
      </c>
      <c r="B1645" s="184" t="s">
        <v>13</v>
      </c>
      <c r="C1645" s="227">
        <v>10</v>
      </c>
      <c r="D1645" s="174">
        <f t="shared" si="135"/>
        <v>10</v>
      </c>
      <c r="E1645" s="171">
        <f t="shared" si="131"/>
        <v>0</v>
      </c>
      <c r="F1645" s="175"/>
      <c r="G1645" s="175"/>
      <c r="H1645" s="175"/>
      <c r="I1645" s="185">
        <v>5</v>
      </c>
      <c r="J1645" s="41">
        <f t="shared" si="132"/>
        <v>5</v>
      </c>
      <c r="K1645" s="41">
        <f t="shared" si="133"/>
        <v>5</v>
      </c>
      <c r="L1645" s="175"/>
      <c r="M1645" s="41">
        <f t="shared" si="134"/>
        <v>5</v>
      </c>
    </row>
    <row r="1646" spans="1:13" ht="14.5" hidden="1" x14ac:dyDescent="0.35">
      <c r="A1646" s="183">
        <v>2006</v>
      </c>
      <c r="B1646" s="184" t="s">
        <v>14</v>
      </c>
      <c r="C1646" s="227">
        <v>10</v>
      </c>
      <c r="D1646" s="174">
        <f t="shared" si="135"/>
        <v>10</v>
      </c>
      <c r="E1646" s="171">
        <f t="shared" si="131"/>
        <v>0</v>
      </c>
      <c r="F1646" s="175"/>
      <c r="G1646" s="175"/>
      <c r="H1646" s="175"/>
      <c r="I1646" s="186"/>
      <c r="J1646" s="41" t="str">
        <f t="shared" si="132"/>
        <v/>
      </c>
      <c r="K1646" s="41" t="str">
        <f t="shared" si="133"/>
        <v/>
      </c>
      <c r="L1646" s="175"/>
      <c r="M1646" s="41" t="str">
        <f t="shared" si="134"/>
        <v/>
      </c>
    </row>
    <row r="1647" spans="1:13" ht="14.5" hidden="1" x14ac:dyDescent="0.35">
      <c r="A1647" s="183">
        <v>2006</v>
      </c>
      <c r="B1647" s="184" t="s">
        <v>11</v>
      </c>
      <c r="C1647" s="227">
        <v>25</v>
      </c>
      <c r="D1647" s="174">
        <f t="shared" si="135"/>
        <v>25</v>
      </c>
      <c r="E1647" s="171">
        <f t="shared" si="131"/>
        <v>0</v>
      </c>
      <c r="F1647" s="175"/>
      <c r="G1647" s="175"/>
      <c r="H1647" s="175"/>
      <c r="I1647" s="185">
        <v>5</v>
      </c>
      <c r="J1647" s="41">
        <f t="shared" si="132"/>
        <v>5</v>
      </c>
      <c r="K1647" s="41">
        <f t="shared" si="133"/>
        <v>5</v>
      </c>
      <c r="L1647" s="175"/>
      <c r="M1647" s="41">
        <f t="shared" si="134"/>
        <v>5</v>
      </c>
    </row>
    <row r="1648" spans="1:13" ht="14.5" hidden="1" x14ac:dyDescent="0.35">
      <c r="A1648" s="183">
        <v>2006</v>
      </c>
      <c r="B1648" s="184" t="s">
        <v>13</v>
      </c>
      <c r="C1648" s="226"/>
      <c r="D1648" s="174" t="str">
        <f t="shared" si="135"/>
        <v/>
      </c>
      <c r="E1648" s="171">
        <f t="shared" si="131"/>
        <v>0</v>
      </c>
      <c r="F1648" s="175"/>
      <c r="G1648" s="175"/>
      <c r="H1648" s="175"/>
      <c r="I1648" s="186"/>
      <c r="J1648" s="41" t="str">
        <f t="shared" si="132"/>
        <v/>
      </c>
      <c r="K1648" s="41" t="str">
        <f t="shared" si="133"/>
        <v/>
      </c>
      <c r="L1648" s="175"/>
      <c r="M1648" s="41" t="str">
        <f t="shared" si="134"/>
        <v/>
      </c>
    </row>
    <row r="1649" spans="1:13" ht="14.5" hidden="1" x14ac:dyDescent="0.35">
      <c r="A1649" s="183">
        <v>2006</v>
      </c>
      <c r="B1649" s="184" t="s">
        <v>14</v>
      </c>
      <c r="C1649" s="227">
        <v>-10</v>
      </c>
      <c r="D1649" s="174">
        <f t="shared" si="135"/>
        <v>-10</v>
      </c>
      <c r="E1649" s="171">
        <f t="shared" si="131"/>
        <v>0</v>
      </c>
      <c r="F1649" s="175"/>
      <c r="G1649" s="175"/>
      <c r="H1649" s="175"/>
      <c r="I1649" s="185">
        <v>5</v>
      </c>
      <c r="J1649" s="41">
        <f t="shared" si="132"/>
        <v>5</v>
      </c>
      <c r="K1649" s="41">
        <f t="shared" si="133"/>
        <v>5</v>
      </c>
      <c r="L1649" s="175"/>
      <c r="M1649" s="41">
        <f t="shared" si="134"/>
        <v>5</v>
      </c>
    </row>
    <row r="1650" spans="1:13" ht="14.5" hidden="1" x14ac:dyDescent="0.35">
      <c r="A1650" s="183">
        <v>2006</v>
      </c>
      <c r="B1650" s="184" t="s">
        <v>12</v>
      </c>
      <c r="C1650" s="227">
        <v>-10</v>
      </c>
      <c r="D1650" s="174">
        <f t="shared" si="135"/>
        <v>-10</v>
      </c>
      <c r="E1650" s="171">
        <f t="shared" si="131"/>
        <v>0</v>
      </c>
      <c r="F1650" s="175"/>
      <c r="G1650" s="175"/>
      <c r="H1650" s="175"/>
      <c r="I1650" s="186"/>
      <c r="J1650" s="41" t="str">
        <f t="shared" si="132"/>
        <v/>
      </c>
      <c r="K1650" s="41" t="str">
        <f t="shared" si="133"/>
        <v/>
      </c>
      <c r="L1650" s="175"/>
      <c r="M1650" s="41" t="str">
        <f t="shared" si="134"/>
        <v/>
      </c>
    </row>
    <row r="1651" spans="1:13" ht="14.5" hidden="1" x14ac:dyDescent="0.35">
      <c r="A1651" s="183">
        <v>2006</v>
      </c>
      <c r="B1651" s="184" t="s">
        <v>11</v>
      </c>
      <c r="C1651" s="227">
        <v>-5</v>
      </c>
      <c r="D1651" s="174">
        <f t="shared" si="135"/>
        <v>-5</v>
      </c>
      <c r="E1651" s="171">
        <f t="shared" si="131"/>
        <v>0</v>
      </c>
      <c r="F1651" s="175"/>
      <c r="G1651" s="175"/>
      <c r="H1651" s="175"/>
      <c r="I1651" s="185">
        <v>15</v>
      </c>
      <c r="J1651" s="41">
        <f t="shared" si="132"/>
        <v>15</v>
      </c>
      <c r="K1651" s="41">
        <f t="shared" si="133"/>
        <v>15</v>
      </c>
      <c r="L1651" s="175"/>
      <c r="M1651" s="41">
        <f t="shared" si="134"/>
        <v>15</v>
      </c>
    </row>
    <row r="1652" spans="1:13" ht="14.5" hidden="1" x14ac:dyDescent="0.35">
      <c r="A1652" s="183">
        <v>2006</v>
      </c>
      <c r="B1652" s="184" t="s">
        <v>12</v>
      </c>
      <c r="C1652" s="227">
        <v>-5</v>
      </c>
      <c r="D1652" s="174">
        <f t="shared" si="135"/>
        <v>-5</v>
      </c>
      <c r="E1652" s="171">
        <f t="shared" si="131"/>
        <v>0</v>
      </c>
      <c r="F1652" s="175"/>
      <c r="G1652" s="175"/>
      <c r="H1652" s="175"/>
      <c r="I1652" s="185">
        <v>15</v>
      </c>
      <c r="J1652" s="41">
        <f t="shared" si="132"/>
        <v>15</v>
      </c>
      <c r="K1652" s="41">
        <f t="shared" si="133"/>
        <v>15</v>
      </c>
      <c r="L1652" s="175"/>
      <c r="M1652" s="41">
        <f t="shared" si="134"/>
        <v>15</v>
      </c>
    </row>
    <row r="1653" spans="1:13" ht="14.5" hidden="1" x14ac:dyDescent="0.35">
      <c r="A1653" s="183">
        <v>2006</v>
      </c>
      <c r="B1653" s="184" t="s">
        <v>12</v>
      </c>
      <c r="C1653" s="227">
        <v>-5</v>
      </c>
      <c r="D1653" s="174">
        <f t="shared" si="135"/>
        <v>-5</v>
      </c>
      <c r="E1653" s="171">
        <f t="shared" si="131"/>
        <v>0</v>
      </c>
      <c r="F1653" s="175"/>
      <c r="G1653" s="175"/>
      <c r="H1653" s="175"/>
      <c r="I1653" s="185">
        <v>2.5</v>
      </c>
      <c r="J1653" s="41">
        <f t="shared" si="132"/>
        <v>2.5</v>
      </c>
      <c r="K1653" s="41">
        <f t="shared" si="133"/>
        <v>2.5</v>
      </c>
      <c r="L1653" s="175"/>
      <c r="M1653" s="41">
        <f t="shared" si="134"/>
        <v>2.5</v>
      </c>
    </row>
    <row r="1654" spans="1:13" ht="14.5" hidden="1" x14ac:dyDescent="0.35">
      <c r="A1654" s="183">
        <v>2006</v>
      </c>
      <c r="B1654" s="184" t="s">
        <v>12</v>
      </c>
      <c r="C1654" s="226"/>
      <c r="D1654" s="174" t="str">
        <f t="shared" si="135"/>
        <v/>
      </c>
      <c r="E1654" s="171">
        <f t="shared" si="131"/>
        <v>0</v>
      </c>
      <c r="F1654" s="175"/>
      <c r="G1654" s="175"/>
      <c r="H1654" s="175"/>
      <c r="I1654" s="185">
        <v>15</v>
      </c>
      <c r="J1654" s="41">
        <f t="shared" si="132"/>
        <v>15</v>
      </c>
      <c r="K1654" s="41">
        <f t="shared" si="133"/>
        <v>15</v>
      </c>
      <c r="L1654" s="175"/>
      <c r="M1654" s="41">
        <f t="shared" si="134"/>
        <v>15</v>
      </c>
    </row>
    <row r="1655" spans="1:13" ht="14.5" hidden="1" x14ac:dyDescent="0.35">
      <c r="A1655" s="183">
        <v>2006</v>
      </c>
      <c r="B1655" s="184" t="s">
        <v>11</v>
      </c>
      <c r="C1655" s="227">
        <v>5</v>
      </c>
      <c r="D1655" s="174">
        <f t="shared" si="135"/>
        <v>5</v>
      </c>
      <c r="E1655" s="171">
        <f t="shared" si="131"/>
        <v>0</v>
      </c>
      <c r="F1655" s="175"/>
      <c r="G1655" s="175"/>
      <c r="H1655" s="175"/>
      <c r="I1655" s="185">
        <v>3</v>
      </c>
      <c r="J1655" s="41">
        <f t="shared" si="132"/>
        <v>3</v>
      </c>
      <c r="K1655" s="41">
        <f t="shared" si="133"/>
        <v>3</v>
      </c>
      <c r="L1655" s="175"/>
      <c r="M1655" s="41">
        <f t="shared" si="134"/>
        <v>3</v>
      </c>
    </row>
    <row r="1656" spans="1:13" ht="14.5" hidden="1" x14ac:dyDescent="0.35">
      <c r="A1656" s="183">
        <v>2006</v>
      </c>
      <c r="B1656" s="184" t="s">
        <v>11</v>
      </c>
      <c r="C1656" s="227">
        <v>7.5</v>
      </c>
      <c r="D1656" s="174">
        <f t="shared" si="135"/>
        <v>7.5</v>
      </c>
      <c r="E1656" s="171">
        <f t="shared" si="131"/>
        <v>0</v>
      </c>
      <c r="F1656" s="175"/>
      <c r="G1656" s="175"/>
      <c r="H1656" s="175"/>
      <c r="I1656" s="185">
        <v>5</v>
      </c>
      <c r="J1656" s="41">
        <f t="shared" si="132"/>
        <v>5</v>
      </c>
      <c r="K1656" s="41">
        <f t="shared" si="133"/>
        <v>5</v>
      </c>
      <c r="L1656" s="175"/>
      <c r="M1656" s="41">
        <f t="shared" si="134"/>
        <v>5</v>
      </c>
    </row>
    <row r="1657" spans="1:13" ht="14.5" hidden="1" x14ac:dyDescent="0.35">
      <c r="A1657" s="183">
        <v>2006</v>
      </c>
      <c r="B1657" s="184" t="s">
        <v>11</v>
      </c>
      <c r="C1657" s="227">
        <v>10</v>
      </c>
      <c r="D1657" s="174">
        <f t="shared" si="135"/>
        <v>10</v>
      </c>
      <c r="E1657" s="171">
        <f t="shared" si="131"/>
        <v>0</v>
      </c>
      <c r="F1657" s="175"/>
      <c r="G1657" s="175"/>
      <c r="H1657" s="175"/>
      <c r="I1657" s="185">
        <v>15</v>
      </c>
      <c r="J1657" s="41">
        <f t="shared" si="132"/>
        <v>15</v>
      </c>
      <c r="K1657" s="41">
        <f t="shared" si="133"/>
        <v>15</v>
      </c>
      <c r="L1657" s="175"/>
      <c r="M1657" s="41">
        <f t="shared" si="134"/>
        <v>15</v>
      </c>
    </row>
    <row r="1658" spans="1:13" ht="14.5" hidden="1" x14ac:dyDescent="0.35">
      <c r="A1658" s="183">
        <v>2006</v>
      </c>
      <c r="B1658" s="184" t="s">
        <v>13</v>
      </c>
      <c r="C1658" s="227">
        <v>10</v>
      </c>
      <c r="D1658" s="174">
        <f t="shared" si="135"/>
        <v>10</v>
      </c>
      <c r="E1658" s="171">
        <f t="shared" si="131"/>
        <v>0</v>
      </c>
      <c r="F1658" s="175"/>
      <c r="G1658" s="175"/>
      <c r="H1658" s="175"/>
      <c r="I1658" s="185">
        <v>2</v>
      </c>
      <c r="J1658" s="41">
        <f t="shared" si="132"/>
        <v>2</v>
      </c>
      <c r="K1658" s="41">
        <f t="shared" si="133"/>
        <v>2</v>
      </c>
      <c r="L1658" s="175"/>
      <c r="M1658" s="41">
        <f t="shared" si="134"/>
        <v>2</v>
      </c>
    </row>
    <row r="1659" spans="1:13" ht="14.5" hidden="1" x14ac:dyDescent="0.35">
      <c r="A1659" s="183">
        <v>2006</v>
      </c>
      <c r="B1659" s="184" t="s">
        <v>11</v>
      </c>
      <c r="C1659" s="227">
        <v>25</v>
      </c>
      <c r="D1659" s="174">
        <f t="shared" si="135"/>
        <v>25</v>
      </c>
      <c r="E1659" s="171">
        <f t="shared" si="131"/>
        <v>0</v>
      </c>
      <c r="F1659" s="175"/>
      <c r="G1659" s="175"/>
      <c r="H1659" s="175"/>
      <c r="I1659" s="185">
        <v>20</v>
      </c>
      <c r="J1659" s="41">
        <f t="shared" si="132"/>
        <v>20</v>
      </c>
      <c r="K1659" s="41">
        <f t="shared" si="133"/>
        <v>20</v>
      </c>
      <c r="L1659" s="175"/>
      <c r="M1659" s="41">
        <f t="shared" si="134"/>
        <v>20</v>
      </c>
    </row>
    <row r="1660" spans="1:13" ht="14.5" hidden="1" x14ac:dyDescent="0.35">
      <c r="A1660" s="183">
        <v>2006</v>
      </c>
      <c r="B1660" s="184" t="s">
        <v>12</v>
      </c>
      <c r="C1660" s="227">
        <v>-3</v>
      </c>
      <c r="D1660" s="174">
        <f t="shared" si="135"/>
        <v>-3</v>
      </c>
      <c r="E1660" s="171">
        <f t="shared" si="131"/>
        <v>0</v>
      </c>
      <c r="F1660" s="175"/>
      <c r="G1660" s="175"/>
      <c r="H1660" s="175"/>
      <c r="I1660" s="185">
        <v>10</v>
      </c>
      <c r="J1660" s="41">
        <f t="shared" si="132"/>
        <v>10</v>
      </c>
      <c r="K1660" s="41">
        <f t="shared" si="133"/>
        <v>10</v>
      </c>
      <c r="L1660" s="175"/>
      <c r="M1660" s="41">
        <f t="shared" si="134"/>
        <v>10</v>
      </c>
    </row>
    <row r="1661" spans="1:13" ht="14.5" hidden="1" x14ac:dyDescent="0.35">
      <c r="A1661" s="183">
        <v>2006</v>
      </c>
      <c r="B1661" s="184" t="s">
        <v>12</v>
      </c>
      <c r="C1661" s="227">
        <v>2</v>
      </c>
      <c r="D1661" s="174">
        <f t="shared" si="135"/>
        <v>2</v>
      </c>
      <c r="E1661" s="171">
        <f t="shared" si="131"/>
        <v>0</v>
      </c>
      <c r="F1661" s="175"/>
      <c r="G1661" s="175"/>
      <c r="H1661" s="175"/>
      <c r="I1661" s="185">
        <v>10</v>
      </c>
      <c r="J1661" s="41">
        <f t="shared" si="132"/>
        <v>10</v>
      </c>
      <c r="K1661" s="41">
        <f t="shared" si="133"/>
        <v>10</v>
      </c>
      <c r="L1661" s="175"/>
      <c r="M1661" s="41">
        <f t="shared" si="134"/>
        <v>10</v>
      </c>
    </row>
    <row r="1662" spans="1:13" ht="14.5" hidden="1" x14ac:dyDescent="0.35">
      <c r="A1662" s="183">
        <v>2006</v>
      </c>
      <c r="B1662" s="184" t="s">
        <v>14</v>
      </c>
      <c r="C1662" s="227">
        <v>3</v>
      </c>
      <c r="D1662" s="174">
        <f t="shared" si="135"/>
        <v>3</v>
      </c>
      <c r="E1662" s="171">
        <f t="shared" si="131"/>
        <v>0</v>
      </c>
      <c r="F1662" s="175"/>
      <c r="G1662" s="175"/>
      <c r="H1662" s="175"/>
      <c r="I1662" s="185">
        <v>5</v>
      </c>
      <c r="J1662" s="41">
        <f t="shared" si="132"/>
        <v>5</v>
      </c>
      <c r="K1662" s="41">
        <f t="shared" si="133"/>
        <v>5</v>
      </c>
      <c r="L1662" s="175"/>
      <c r="M1662" s="41">
        <f t="shared" si="134"/>
        <v>5</v>
      </c>
    </row>
    <row r="1663" spans="1:13" ht="14.5" hidden="1" x14ac:dyDescent="0.35">
      <c r="A1663" s="183">
        <v>2006</v>
      </c>
      <c r="B1663" s="184" t="s">
        <v>12</v>
      </c>
      <c r="C1663" s="227">
        <v>3</v>
      </c>
      <c r="D1663" s="174">
        <f t="shared" si="135"/>
        <v>3</v>
      </c>
      <c r="E1663" s="171">
        <f t="shared" si="131"/>
        <v>0</v>
      </c>
      <c r="F1663" s="175"/>
      <c r="G1663" s="175"/>
      <c r="H1663" s="175"/>
      <c r="I1663" s="185">
        <v>3</v>
      </c>
      <c r="J1663" s="41">
        <f t="shared" si="132"/>
        <v>3</v>
      </c>
      <c r="K1663" s="41">
        <f t="shared" si="133"/>
        <v>3</v>
      </c>
      <c r="L1663" s="175"/>
      <c r="M1663" s="41">
        <f t="shared" si="134"/>
        <v>3</v>
      </c>
    </row>
    <row r="1664" spans="1:13" ht="14.5" hidden="1" x14ac:dyDescent="0.35">
      <c r="A1664" s="183">
        <v>2006</v>
      </c>
      <c r="B1664" s="184" t="s">
        <v>12</v>
      </c>
      <c r="C1664" s="227">
        <v>5</v>
      </c>
      <c r="D1664" s="174">
        <f t="shared" si="135"/>
        <v>5</v>
      </c>
      <c r="E1664" s="171">
        <f t="shared" si="131"/>
        <v>0</v>
      </c>
      <c r="F1664" s="175"/>
      <c r="G1664" s="175"/>
      <c r="H1664" s="175"/>
      <c r="I1664" s="185">
        <v>12</v>
      </c>
      <c r="J1664" s="41">
        <f t="shared" si="132"/>
        <v>12</v>
      </c>
      <c r="K1664" s="41">
        <f t="shared" si="133"/>
        <v>12</v>
      </c>
      <c r="L1664" s="175"/>
      <c r="M1664" s="41">
        <f t="shared" si="134"/>
        <v>12</v>
      </c>
    </row>
    <row r="1665" spans="1:13" ht="14.5" hidden="1" x14ac:dyDescent="0.35">
      <c r="A1665" s="183">
        <v>2006</v>
      </c>
      <c r="B1665" s="184" t="s">
        <v>13</v>
      </c>
      <c r="C1665" s="227">
        <v>5</v>
      </c>
      <c r="D1665" s="174">
        <f t="shared" si="135"/>
        <v>5</v>
      </c>
      <c r="E1665" s="171">
        <f t="shared" si="131"/>
        <v>0</v>
      </c>
      <c r="F1665" s="175"/>
      <c r="G1665" s="175"/>
      <c r="H1665" s="175"/>
      <c r="I1665" s="185">
        <v>30</v>
      </c>
      <c r="J1665" s="41">
        <f t="shared" si="132"/>
        <v>30</v>
      </c>
      <c r="K1665" s="41">
        <f t="shared" si="133"/>
        <v>30</v>
      </c>
      <c r="L1665" s="175"/>
      <c r="M1665" s="41">
        <f t="shared" si="134"/>
        <v>30</v>
      </c>
    </row>
    <row r="1666" spans="1:13" ht="14.5" hidden="1" x14ac:dyDescent="0.35">
      <c r="A1666" s="183">
        <v>2006</v>
      </c>
      <c r="B1666" s="184" t="s">
        <v>12</v>
      </c>
      <c r="C1666" s="227">
        <v>10</v>
      </c>
      <c r="D1666" s="174">
        <f t="shared" si="135"/>
        <v>10</v>
      </c>
      <c r="E1666" s="171">
        <f t="shared" ref="E1666:E1729" si="136">IF(D1666&lt;&gt;C1666,1,0)</f>
        <v>0</v>
      </c>
      <c r="F1666" s="175"/>
      <c r="G1666" s="175"/>
      <c r="H1666" s="175"/>
      <c r="I1666" s="185">
        <v>10</v>
      </c>
      <c r="J1666" s="41">
        <f t="shared" ref="J1666:J1729" si="137">IF(OR(I1666="",I1666&gt;=75),"",IF(AND(I1666&lt;75,OR(D1666&lt;=0,D1666="")),I1666,IF(AND(I1666&gt;=D1666*10,I1666&gt;30),D1666,IF(D1666&lt;&gt;"",I1666,""))))</f>
        <v>10</v>
      </c>
      <c r="K1666" s="41">
        <f t="shared" si="133"/>
        <v>10</v>
      </c>
      <c r="L1666" s="175"/>
      <c r="M1666" s="41">
        <f t="shared" si="134"/>
        <v>10</v>
      </c>
    </row>
    <row r="1667" spans="1:13" ht="14.5" hidden="1" x14ac:dyDescent="0.35">
      <c r="A1667" s="183">
        <v>2006</v>
      </c>
      <c r="B1667" s="184" t="s">
        <v>11</v>
      </c>
      <c r="C1667" s="227">
        <v>10</v>
      </c>
      <c r="D1667" s="174">
        <f t="shared" si="135"/>
        <v>10</v>
      </c>
      <c r="E1667" s="171">
        <f t="shared" si="136"/>
        <v>0</v>
      </c>
      <c r="F1667" s="175"/>
      <c r="G1667" s="175"/>
      <c r="H1667" s="175"/>
      <c r="I1667" s="185">
        <v>8</v>
      </c>
      <c r="J1667" s="41">
        <f t="shared" si="137"/>
        <v>8</v>
      </c>
      <c r="K1667" s="41">
        <f t="shared" ref="K1667:K1730" si="138">IF($I1667="","",IF(AND($C1667&gt;0,$I1667&gt;=$C1667*10),$C1667,IF(I1667&gt;=50,"",IF($C1667="",$I1667,IF($C1667&lt;&gt;"",$I1667,"")))))</f>
        <v>8</v>
      </c>
      <c r="L1667" s="175"/>
      <c r="M1667" s="41">
        <f t="shared" ref="M1667:M1730" si="139">IFERROR(K1667,I1667)</f>
        <v>8</v>
      </c>
    </row>
    <row r="1668" spans="1:13" ht="14.5" hidden="1" x14ac:dyDescent="0.35">
      <c r="A1668" s="183">
        <v>2006</v>
      </c>
      <c r="B1668" s="184" t="s">
        <v>13</v>
      </c>
      <c r="C1668" s="227">
        <v>10</v>
      </c>
      <c r="D1668" s="174">
        <f t="shared" si="135"/>
        <v>10</v>
      </c>
      <c r="E1668" s="171">
        <f t="shared" si="136"/>
        <v>0</v>
      </c>
      <c r="F1668" s="175"/>
      <c r="G1668" s="175"/>
      <c r="H1668" s="175"/>
      <c r="I1668" s="185">
        <v>5</v>
      </c>
      <c r="J1668" s="41">
        <f t="shared" si="137"/>
        <v>5</v>
      </c>
      <c r="K1668" s="41">
        <f t="shared" si="138"/>
        <v>5</v>
      </c>
      <c r="L1668" s="175"/>
      <c r="M1668" s="41">
        <f t="shared" si="139"/>
        <v>5</v>
      </c>
    </row>
    <row r="1669" spans="1:13" ht="14.5" hidden="1" x14ac:dyDescent="0.35">
      <c r="A1669" s="183">
        <v>2006</v>
      </c>
      <c r="B1669" s="184" t="s">
        <v>13</v>
      </c>
      <c r="C1669" s="226"/>
      <c r="D1669" s="174" t="str">
        <f t="shared" si="135"/>
        <v/>
      </c>
      <c r="E1669" s="171">
        <f t="shared" si="136"/>
        <v>0</v>
      </c>
      <c r="F1669" s="175"/>
      <c r="G1669" s="175"/>
      <c r="H1669" s="175"/>
      <c r="I1669" s="185">
        <v>18</v>
      </c>
      <c r="J1669" s="41">
        <f t="shared" si="137"/>
        <v>18</v>
      </c>
      <c r="K1669" s="41">
        <f t="shared" si="138"/>
        <v>18</v>
      </c>
      <c r="L1669" s="175"/>
      <c r="M1669" s="41">
        <f t="shared" si="139"/>
        <v>18</v>
      </c>
    </row>
    <row r="1670" spans="1:13" ht="14.5" hidden="1" x14ac:dyDescent="0.35">
      <c r="A1670" s="183">
        <v>2006</v>
      </c>
      <c r="B1670" s="184" t="s">
        <v>14</v>
      </c>
      <c r="C1670" s="227">
        <v>-10</v>
      </c>
      <c r="D1670" s="174">
        <f t="shared" si="135"/>
        <v>-10</v>
      </c>
      <c r="E1670" s="171">
        <f t="shared" si="136"/>
        <v>0</v>
      </c>
      <c r="F1670" s="175"/>
      <c r="G1670" s="175"/>
      <c r="H1670" s="175"/>
      <c r="I1670" s="185">
        <v>-20</v>
      </c>
      <c r="J1670" s="41">
        <f t="shared" si="137"/>
        <v>-20</v>
      </c>
      <c r="K1670" s="41">
        <f t="shared" si="138"/>
        <v>-20</v>
      </c>
      <c r="L1670" s="175"/>
      <c r="M1670" s="41">
        <f t="shared" si="139"/>
        <v>-20</v>
      </c>
    </row>
    <row r="1671" spans="1:13" ht="14.5" hidden="1" x14ac:dyDescent="0.35">
      <c r="A1671" s="183">
        <v>2006</v>
      </c>
      <c r="B1671" s="184" t="s">
        <v>12</v>
      </c>
      <c r="C1671" s="227">
        <v>-10</v>
      </c>
      <c r="D1671" s="174">
        <f t="shared" ref="D1671:D1734" si="140">IF(OR(C1671="",C1671&gt;=50),"",C1671)</f>
        <v>-10</v>
      </c>
      <c r="E1671" s="171">
        <f t="shared" si="136"/>
        <v>0</v>
      </c>
      <c r="F1671" s="175"/>
      <c r="G1671" s="175"/>
      <c r="H1671" s="175"/>
      <c r="I1671" s="186"/>
      <c r="J1671" s="41" t="str">
        <f t="shared" si="137"/>
        <v/>
      </c>
      <c r="K1671" s="41" t="str">
        <f t="shared" si="138"/>
        <v/>
      </c>
      <c r="L1671" s="175"/>
      <c r="M1671" s="41" t="str">
        <f t="shared" si="139"/>
        <v/>
      </c>
    </row>
    <row r="1672" spans="1:13" ht="14.5" hidden="1" x14ac:dyDescent="0.35">
      <c r="A1672" s="183">
        <v>2006</v>
      </c>
      <c r="B1672" s="184" t="s">
        <v>11</v>
      </c>
      <c r="C1672" s="226"/>
      <c r="D1672" s="174" t="str">
        <f t="shared" si="140"/>
        <v/>
      </c>
      <c r="E1672" s="171">
        <f t="shared" si="136"/>
        <v>0</v>
      </c>
      <c r="F1672" s="175"/>
      <c r="G1672" s="175"/>
      <c r="H1672" s="175"/>
      <c r="I1672" s="185">
        <v>1.5</v>
      </c>
      <c r="J1672" s="41">
        <f t="shared" si="137"/>
        <v>1.5</v>
      </c>
      <c r="K1672" s="41">
        <f t="shared" si="138"/>
        <v>1.5</v>
      </c>
      <c r="L1672" s="175"/>
      <c r="M1672" s="41">
        <f t="shared" si="139"/>
        <v>1.5</v>
      </c>
    </row>
    <row r="1673" spans="1:13" ht="14.5" hidden="1" x14ac:dyDescent="0.35">
      <c r="A1673" s="183">
        <v>2006</v>
      </c>
      <c r="B1673" s="184" t="s">
        <v>12</v>
      </c>
      <c r="C1673" s="227">
        <v>5</v>
      </c>
      <c r="D1673" s="174">
        <f t="shared" si="140"/>
        <v>5</v>
      </c>
      <c r="E1673" s="171">
        <f t="shared" si="136"/>
        <v>0</v>
      </c>
      <c r="F1673" s="175"/>
      <c r="G1673" s="175"/>
      <c r="H1673" s="175"/>
      <c r="I1673" s="185">
        <v>3</v>
      </c>
      <c r="J1673" s="41">
        <f t="shared" si="137"/>
        <v>3</v>
      </c>
      <c r="K1673" s="41">
        <f t="shared" si="138"/>
        <v>3</v>
      </c>
      <c r="L1673" s="175"/>
      <c r="M1673" s="41">
        <f t="shared" si="139"/>
        <v>3</v>
      </c>
    </row>
    <row r="1674" spans="1:13" ht="14.5" hidden="1" x14ac:dyDescent="0.35">
      <c r="A1674" s="183">
        <v>2006</v>
      </c>
      <c r="B1674" s="184" t="s">
        <v>13</v>
      </c>
      <c r="C1674" s="227">
        <v>10</v>
      </c>
      <c r="D1674" s="174">
        <f t="shared" si="140"/>
        <v>10</v>
      </c>
      <c r="E1674" s="171">
        <f t="shared" si="136"/>
        <v>0</v>
      </c>
      <c r="F1674" s="175"/>
      <c r="G1674" s="175"/>
      <c r="H1674" s="175"/>
      <c r="I1674" s="185">
        <v>6</v>
      </c>
      <c r="J1674" s="41">
        <f t="shared" si="137"/>
        <v>6</v>
      </c>
      <c r="K1674" s="41">
        <f t="shared" si="138"/>
        <v>6</v>
      </c>
      <c r="L1674" s="175"/>
      <c r="M1674" s="41">
        <f t="shared" si="139"/>
        <v>6</v>
      </c>
    </row>
    <row r="1675" spans="1:13" ht="14.5" hidden="1" x14ac:dyDescent="0.35">
      <c r="A1675" s="183">
        <v>2006</v>
      </c>
      <c r="B1675" s="184" t="s">
        <v>14</v>
      </c>
      <c r="C1675" s="227">
        <v>-2</v>
      </c>
      <c r="D1675" s="174">
        <f t="shared" si="140"/>
        <v>-2</v>
      </c>
      <c r="E1675" s="171">
        <f t="shared" si="136"/>
        <v>0</v>
      </c>
      <c r="F1675" s="175"/>
      <c r="G1675" s="175"/>
      <c r="H1675" s="175"/>
      <c r="I1675" s="185">
        <v>3</v>
      </c>
      <c r="J1675" s="41">
        <f t="shared" si="137"/>
        <v>3</v>
      </c>
      <c r="K1675" s="41">
        <f t="shared" si="138"/>
        <v>3</v>
      </c>
      <c r="L1675" s="175"/>
      <c r="M1675" s="41">
        <f t="shared" si="139"/>
        <v>3</v>
      </c>
    </row>
    <row r="1676" spans="1:13" ht="14.5" hidden="1" x14ac:dyDescent="0.35">
      <c r="A1676" s="183">
        <v>2006</v>
      </c>
      <c r="B1676" s="184" t="s">
        <v>12</v>
      </c>
      <c r="C1676" s="226"/>
      <c r="D1676" s="174" t="str">
        <f t="shared" si="140"/>
        <v/>
      </c>
      <c r="E1676" s="171">
        <f t="shared" si="136"/>
        <v>0</v>
      </c>
      <c r="F1676" s="175"/>
      <c r="G1676" s="175"/>
      <c r="H1676" s="175"/>
      <c r="I1676" s="185">
        <v>2</v>
      </c>
      <c r="J1676" s="41">
        <f t="shared" si="137"/>
        <v>2</v>
      </c>
      <c r="K1676" s="41">
        <f t="shared" si="138"/>
        <v>2</v>
      </c>
      <c r="L1676" s="175"/>
      <c r="M1676" s="41">
        <f t="shared" si="139"/>
        <v>2</v>
      </c>
    </row>
    <row r="1677" spans="1:13" ht="14.5" hidden="1" x14ac:dyDescent="0.35">
      <c r="A1677" s="183">
        <v>2006</v>
      </c>
      <c r="B1677" s="184" t="s">
        <v>14</v>
      </c>
      <c r="C1677" s="227">
        <v>6</v>
      </c>
      <c r="D1677" s="174">
        <f t="shared" si="140"/>
        <v>6</v>
      </c>
      <c r="E1677" s="171">
        <f t="shared" si="136"/>
        <v>0</v>
      </c>
      <c r="F1677" s="175"/>
      <c r="G1677" s="175"/>
      <c r="H1677" s="175"/>
      <c r="I1677" s="185">
        <v>4.5</v>
      </c>
      <c r="J1677" s="41">
        <f t="shared" si="137"/>
        <v>4.5</v>
      </c>
      <c r="K1677" s="41">
        <f t="shared" si="138"/>
        <v>4.5</v>
      </c>
      <c r="L1677" s="175"/>
      <c r="M1677" s="41">
        <f t="shared" si="139"/>
        <v>4.5</v>
      </c>
    </row>
    <row r="1678" spans="1:13" ht="14.5" hidden="1" x14ac:dyDescent="0.35">
      <c r="A1678" s="183">
        <v>2006</v>
      </c>
      <c r="B1678" s="184" t="s">
        <v>12</v>
      </c>
      <c r="C1678" s="227">
        <v>1</v>
      </c>
      <c r="D1678" s="174">
        <f t="shared" si="140"/>
        <v>1</v>
      </c>
      <c r="E1678" s="171">
        <f t="shared" si="136"/>
        <v>0</v>
      </c>
      <c r="F1678" s="175"/>
      <c r="G1678" s="175"/>
      <c r="H1678" s="175"/>
      <c r="I1678" s="185">
        <v>10</v>
      </c>
      <c r="J1678" s="41">
        <f t="shared" si="137"/>
        <v>10</v>
      </c>
      <c r="K1678" s="41">
        <f t="shared" si="138"/>
        <v>1</v>
      </c>
      <c r="L1678" s="175"/>
      <c r="M1678" s="41">
        <f t="shared" si="139"/>
        <v>1</v>
      </c>
    </row>
    <row r="1679" spans="1:13" ht="14.5" hidden="1" x14ac:dyDescent="0.35">
      <c r="A1679" s="183">
        <v>2006</v>
      </c>
      <c r="B1679" s="184" t="s">
        <v>12</v>
      </c>
      <c r="C1679" s="227">
        <v>1</v>
      </c>
      <c r="D1679" s="174">
        <f t="shared" si="140"/>
        <v>1</v>
      </c>
      <c r="E1679" s="171">
        <f t="shared" si="136"/>
        <v>0</v>
      </c>
      <c r="F1679" s="175"/>
      <c r="G1679" s="175"/>
      <c r="H1679" s="175"/>
      <c r="I1679" s="185">
        <v>3</v>
      </c>
      <c r="J1679" s="41">
        <f t="shared" si="137"/>
        <v>3</v>
      </c>
      <c r="K1679" s="41">
        <f t="shared" si="138"/>
        <v>3</v>
      </c>
      <c r="L1679" s="175"/>
      <c r="M1679" s="41">
        <f t="shared" si="139"/>
        <v>3</v>
      </c>
    </row>
    <row r="1680" spans="1:13" ht="14.5" hidden="1" x14ac:dyDescent="0.35">
      <c r="A1680" s="183">
        <v>2006</v>
      </c>
      <c r="B1680" s="184" t="s">
        <v>12</v>
      </c>
      <c r="C1680" s="227">
        <v>1</v>
      </c>
      <c r="D1680" s="174">
        <f t="shared" si="140"/>
        <v>1</v>
      </c>
      <c r="E1680" s="171">
        <f t="shared" si="136"/>
        <v>0</v>
      </c>
      <c r="F1680" s="175"/>
      <c r="G1680" s="175"/>
      <c r="H1680" s="175"/>
      <c r="I1680" s="185">
        <v>3</v>
      </c>
      <c r="J1680" s="41">
        <f t="shared" si="137"/>
        <v>3</v>
      </c>
      <c r="K1680" s="41">
        <f t="shared" si="138"/>
        <v>3</v>
      </c>
      <c r="L1680" s="175"/>
      <c r="M1680" s="41">
        <f t="shared" si="139"/>
        <v>3</v>
      </c>
    </row>
    <row r="1681" spans="1:13" ht="14.5" hidden="1" x14ac:dyDescent="0.35">
      <c r="A1681" s="183">
        <v>2006</v>
      </c>
      <c r="B1681" s="184" t="s">
        <v>12</v>
      </c>
      <c r="C1681" s="227">
        <v>1</v>
      </c>
      <c r="D1681" s="174">
        <f t="shared" si="140"/>
        <v>1</v>
      </c>
      <c r="E1681" s="171">
        <f t="shared" si="136"/>
        <v>0</v>
      </c>
      <c r="F1681" s="175"/>
      <c r="G1681" s="175"/>
      <c r="H1681" s="175"/>
      <c r="I1681" s="185">
        <v>2</v>
      </c>
      <c r="J1681" s="41">
        <f t="shared" si="137"/>
        <v>2</v>
      </c>
      <c r="K1681" s="41">
        <f t="shared" si="138"/>
        <v>2</v>
      </c>
      <c r="L1681" s="175"/>
      <c r="M1681" s="41">
        <f t="shared" si="139"/>
        <v>2</v>
      </c>
    </row>
    <row r="1682" spans="1:13" ht="14.5" hidden="1" x14ac:dyDescent="0.35">
      <c r="A1682" s="183">
        <v>2006</v>
      </c>
      <c r="B1682" s="184" t="s">
        <v>13</v>
      </c>
      <c r="C1682" s="227">
        <v>2</v>
      </c>
      <c r="D1682" s="174">
        <f t="shared" si="140"/>
        <v>2</v>
      </c>
      <c r="E1682" s="171">
        <f t="shared" si="136"/>
        <v>0</v>
      </c>
      <c r="F1682" s="175"/>
      <c r="G1682" s="175"/>
      <c r="H1682" s="175"/>
      <c r="I1682" s="185">
        <v>8</v>
      </c>
      <c r="J1682" s="41">
        <f t="shared" si="137"/>
        <v>8</v>
      </c>
      <c r="K1682" s="41">
        <f t="shared" si="138"/>
        <v>8</v>
      </c>
      <c r="L1682" s="175"/>
      <c r="M1682" s="41">
        <f t="shared" si="139"/>
        <v>8</v>
      </c>
    </row>
    <row r="1683" spans="1:13" ht="14.5" hidden="1" x14ac:dyDescent="0.35">
      <c r="A1683" s="183">
        <v>2006</v>
      </c>
      <c r="B1683" s="184" t="s">
        <v>14</v>
      </c>
      <c r="C1683" s="227">
        <v>2</v>
      </c>
      <c r="D1683" s="174">
        <f t="shared" si="140"/>
        <v>2</v>
      </c>
      <c r="E1683" s="171">
        <f t="shared" si="136"/>
        <v>0</v>
      </c>
      <c r="F1683" s="175"/>
      <c r="G1683" s="175"/>
      <c r="H1683" s="175"/>
      <c r="I1683" s="185">
        <v>3.5</v>
      </c>
      <c r="J1683" s="41">
        <f t="shared" si="137"/>
        <v>3.5</v>
      </c>
      <c r="K1683" s="41">
        <f t="shared" si="138"/>
        <v>3.5</v>
      </c>
      <c r="L1683" s="175"/>
      <c r="M1683" s="41">
        <f t="shared" si="139"/>
        <v>3.5</v>
      </c>
    </row>
    <row r="1684" spans="1:13" ht="14.5" hidden="1" x14ac:dyDescent="0.35">
      <c r="A1684" s="183">
        <v>2006</v>
      </c>
      <c r="B1684" s="184" t="s">
        <v>13</v>
      </c>
      <c r="C1684" s="227">
        <v>2</v>
      </c>
      <c r="D1684" s="174">
        <f t="shared" si="140"/>
        <v>2</v>
      </c>
      <c r="E1684" s="171">
        <f t="shared" si="136"/>
        <v>0</v>
      </c>
      <c r="F1684" s="175"/>
      <c r="G1684" s="175"/>
      <c r="H1684" s="175"/>
      <c r="I1684" s="185">
        <v>2</v>
      </c>
      <c r="J1684" s="41">
        <f t="shared" si="137"/>
        <v>2</v>
      </c>
      <c r="K1684" s="41">
        <f t="shared" si="138"/>
        <v>2</v>
      </c>
      <c r="L1684" s="175"/>
      <c r="M1684" s="41">
        <f t="shared" si="139"/>
        <v>2</v>
      </c>
    </row>
    <row r="1685" spans="1:13" ht="14.5" hidden="1" x14ac:dyDescent="0.35">
      <c r="A1685" s="183">
        <v>2006</v>
      </c>
      <c r="B1685" s="184" t="s">
        <v>12</v>
      </c>
      <c r="C1685" s="227">
        <v>2</v>
      </c>
      <c r="D1685" s="174">
        <f t="shared" si="140"/>
        <v>2</v>
      </c>
      <c r="E1685" s="171">
        <f t="shared" si="136"/>
        <v>0</v>
      </c>
      <c r="F1685" s="175"/>
      <c r="G1685" s="175"/>
      <c r="H1685" s="175"/>
      <c r="I1685" s="185">
        <v>5</v>
      </c>
      <c r="J1685" s="41">
        <f t="shared" si="137"/>
        <v>5</v>
      </c>
      <c r="K1685" s="41">
        <f t="shared" si="138"/>
        <v>5</v>
      </c>
      <c r="L1685" s="175"/>
      <c r="M1685" s="41">
        <f t="shared" si="139"/>
        <v>5</v>
      </c>
    </row>
    <row r="1686" spans="1:13" ht="14.5" hidden="1" x14ac:dyDescent="0.35">
      <c r="A1686" s="183">
        <v>2006</v>
      </c>
      <c r="B1686" s="184" t="s">
        <v>13</v>
      </c>
      <c r="C1686" s="227">
        <v>2</v>
      </c>
      <c r="D1686" s="174">
        <f t="shared" si="140"/>
        <v>2</v>
      </c>
      <c r="E1686" s="171">
        <f t="shared" si="136"/>
        <v>0</v>
      </c>
      <c r="F1686" s="175"/>
      <c r="G1686" s="175"/>
      <c r="H1686" s="175"/>
      <c r="I1686" s="185">
        <v>20</v>
      </c>
      <c r="J1686" s="41">
        <f t="shared" si="137"/>
        <v>20</v>
      </c>
      <c r="K1686" s="41">
        <f t="shared" si="138"/>
        <v>2</v>
      </c>
      <c r="L1686" s="175"/>
      <c r="M1686" s="41">
        <f t="shared" si="139"/>
        <v>2</v>
      </c>
    </row>
    <row r="1687" spans="1:13" ht="14.5" hidden="1" x14ac:dyDescent="0.35">
      <c r="A1687" s="183">
        <v>2006</v>
      </c>
      <c r="B1687" s="184" t="s">
        <v>13</v>
      </c>
      <c r="C1687" s="227">
        <v>3</v>
      </c>
      <c r="D1687" s="174">
        <f t="shared" si="140"/>
        <v>3</v>
      </c>
      <c r="E1687" s="171">
        <f t="shared" si="136"/>
        <v>0</v>
      </c>
      <c r="F1687" s="175"/>
      <c r="G1687" s="175"/>
      <c r="H1687" s="175"/>
      <c r="I1687" s="185">
        <v>5</v>
      </c>
      <c r="J1687" s="41">
        <f t="shared" si="137"/>
        <v>5</v>
      </c>
      <c r="K1687" s="41">
        <f t="shared" si="138"/>
        <v>5</v>
      </c>
      <c r="L1687" s="175"/>
      <c r="M1687" s="41">
        <f t="shared" si="139"/>
        <v>5</v>
      </c>
    </row>
    <row r="1688" spans="1:13" ht="14.5" hidden="1" x14ac:dyDescent="0.35">
      <c r="A1688" s="183">
        <v>2006</v>
      </c>
      <c r="B1688" s="184" t="s">
        <v>12</v>
      </c>
      <c r="C1688" s="227">
        <v>3</v>
      </c>
      <c r="D1688" s="174">
        <f t="shared" si="140"/>
        <v>3</v>
      </c>
      <c r="E1688" s="171">
        <f t="shared" si="136"/>
        <v>0</v>
      </c>
      <c r="F1688" s="175"/>
      <c r="G1688" s="175"/>
      <c r="H1688" s="175"/>
      <c r="I1688" s="185">
        <v>2</v>
      </c>
      <c r="J1688" s="41">
        <f t="shared" si="137"/>
        <v>2</v>
      </c>
      <c r="K1688" s="41">
        <f t="shared" si="138"/>
        <v>2</v>
      </c>
      <c r="L1688" s="175"/>
      <c r="M1688" s="41">
        <f t="shared" si="139"/>
        <v>2</v>
      </c>
    </row>
    <row r="1689" spans="1:13" ht="14.5" hidden="1" x14ac:dyDescent="0.35">
      <c r="A1689" s="183">
        <v>2006</v>
      </c>
      <c r="B1689" s="184" t="s">
        <v>12</v>
      </c>
      <c r="C1689" s="227">
        <v>3</v>
      </c>
      <c r="D1689" s="174">
        <f t="shared" si="140"/>
        <v>3</v>
      </c>
      <c r="E1689" s="171">
        <f t="shared" si="136"/>
        <v>0</v>
      </c>
      <c r="F1689" s="175"/>
      <c r="G1689" s="175"/>
      <c r="H1689" s="175"/>
      <c r="I1689" s="185">
        <v>5</v>
      </c>
      <c r="J1689" s="41">
        <f t="shared" si="137"/>
        <v>5</v>
      </c>
      <c r="K1689" s="41">
        <f t="shared" si="138"/>
        <v>5</v>
      </c>
      <c r="L1689" s="175"/>
      <c r="M1689" s="41">
        <f t="shared" si="139"/>
        <v>5</v>
      </c>
    </row>
    <row r="1690" spans="1:13" ht="14.5" hidden="1" x14ac:dyDescent="0.35">
      <c r="A1690" s="183">
        <v>2006</v>
      </c>
      <c r="B1690" s="184" t="s">
        <v>11</v>
      </c>
      <c r="C1690" s="227">
        <v>3</v>
      </c>
      <c r="D1690" s="174">
        <f t="shared" si="140"/>
        <v>3</v>
      </c>
      <c r="E1690" s="171">
        <f t="shared" si="136"/>
        <v>0</v>
      </c>
      <c r="F1690" s="175"/>
      <c r="G1690" s="175"/>
      <c r="H1690" s="175"/>
      <c r="I1690" s="185">
        <v>10</v>
      </c>
      <c r="J1690" s="41">
        <f t="shared" si="137"/>
        <v>10</v>
      </c>
      <c r="K1690" s="41">
        <f t="shared" si="138"/>
        <v>10</v>
      </c>
      <c r="L1690" s="175"/>
      <c r="M1690" s="41">
        <f t="shared" si="139"/>
        <v>10</v>
      </c>
    </row>
    <row r="1691" spans="1:13" ht="14.5" hidden="1" x14ac:dyDescent="0.35">
      <c r="A1691" s="183">
        <v>2006</v>
      </c>
      <c r="B1691" s="184" t="s">
        <v>13</v>
      </c>
      <c r="C1691" s="227">
        <v>3</v>
      </c>
      <c r="D1691" s="174">
        <f t="shared" si="140"/>
        <v>3</v>
      </c>
      <c r="E1691" s="171">
        <f t="shared" si="136"/>
        <v>0</v>
      </c>
      <c r="F1691" s="175"/>
      <c r="G1691" s="175"/>
      <c r="H1691" s="175"/>
      <c r="I1691" s="185">
        <v>5</v>
      </c>
      <c r="J1691" s="41">
        <f t="shared" si="137"/>
        <v>5</v>
      </c>
      <c r="K1691" s="41">
        <f t="shared" si="138"/>
        <v>5</v>
      </c>
      <c r="L1691" s="175"/>
      <c r="M1691" s="41">
        <f t="shared" si="139"/>
        <v>5</v>
      </c>
    </row>
    <row r="1692" spans="1:13" ht="14.5" hidden="1" x14ac:dyDescent="0.35">
      <c r="A1692" s="183">
        <v>2006</v>
      </c>
      <c r="B1692" s="184" t="s">
        <v>13</v>
      </c>
      <c r="C1692" s="227">
        <v>3</v>
      </c>
      <c r="D1692" s="174">
        <f t="shared" si="140"/>
        <v>3</v>
      </c>
      <c r="E1692" s="171">
        <f t="shared" si="136"/>
        <v>0</v>
      </c>
      <c r="F1692" s="175"/>
      <c r="G1692" s="175"/>
      <c r="H1692" s="175"/>
      <c r="I1692" s="185">
        <v>3</v>
      </c>
      <c r="J1692" s="41">
        <f t="shared" si="137"/>
        <v>3</v>
      </c>
      <c r="K1692" s="41">
        <f t="shared" si="138"/>
        <v>3</v>
      </c>
      <c r="L1692" s="175"/>
      <c r="M1692" s="41">
        <f t="shared" si="139"/>
        <v>3</v>
      </c>
    </row>
    <row r="1693" spans="1:13" ht="14.5" hidden="1" x14ac:dyDescent="0.35">
      <c r="A1693" s="183">
        <v>2006</v>
      </c>
      <c r="B1693" s="184" t="s">
        <v>13</v>
      </c>
      <c r="C1693" s="227">
        <v>4</v>
      </c>
      <c r="D1693" s="174">
        <f t="shared" si="140"/>
        <v>4</v>
      </c>
      <c r="E1693" s="171">
        <f t="shared" si="136"/>
        <v>0</v>
      </c>
      <c r="F1693" s="175"/>
      <c r="G1693" s="175"/>
      <c r="H1693" s="175"/>
      <c r="I1693" s="185">
        <v>15</v>
      </c>
      <c r="J1693" s="41">
        <f t="shared" si="137"/>
        <v>15</v>
      </c>
      <c r="K1693" s="41">
        <f t="shared" si="138"/>
        <v>15</v>
      </c>
      <c r="L1693" s="175"/>
      <c r="M1693" s="41">
        <f t="shared" si="139"/>
        <v>15</v>
      </c>
    </row>
    <row r="1694" spans="1:13" ht="14.5" hidden="1" x14ac:dyDescent="0.35">
      <c r="A1694" s="183">
        <v>2006</v>
      </c>
      <c r="B1694" s="184" t="s">
        <v>11</v>
      </c>
      <c r="C1694" s="227">
        <v>5</v>
      </c>
      <c r="D1694" s="174">
        <f t="shared" si="140"/>
        <v>5</v>
      </c>
      <c r="E1694" s="171">
        <f t="shared" si="136"/>
        <v>0</v>
      </c>
      <c r="F1694" s="175"/>
      <c r="G1694" s="175"/>
      <c r="H1694" s="175"/>
      <c r="I1694" s="185">
        <v>2</v>
      </c>
      <c r="J1694" s="41">
        <f t="shared" si="137"/>
        <v>2</v>
      </c>
      <c r="K1694" s="41">
        <f t="shared" si="138"/>
        <v>2</v>
      </c>
      <c r="L1694" s="175"/>
      <c r="M1694" s="41">
        <f t="shared" si="139"/>
        <v>2</v>
      </c>
    </row>
    <row r="1695" spans="1:13" ht="14.5" hidden="1" x14ac:dyDescent="0.35">
      <c r="A1695" s="183">
        <v>2006</v>
      </c>
      <c r="B1695" s="184" t="s">
        <v>11</v>
      </c>
      <c r="C1695" s="227">
        <v>5</v>
      </c>
      <c r="D1695" s="174">
        <f t="shared" si="140"/>
        <v>5</v>
      </c>
      <c r="E1695" s="171">
        <f t="shared" si="136"/>
        <v>0</v>
      </c>
      <c r="F1695" s="175"/>
      <c r="G1695" s="175"/>
      <c r="H1695" s="175"/>
      <c r="I1695" s="185">
        <v>7</v>
      </c>
      <c r="J1695" s="41">
        <f t="shared" si="137"/>
        <v>7</v>
      </c>
      <c r="K1695" s="41">
        <f t="shared" si="138"/>
        <v>7</v>
      </c>
      <c r="L1695" s="175"/>
      <c r="M1695" s="41">
        <f t="shared" si="139"/>
        <v>7</v>
      </c>
    </row>
    <row r="1696" spans="1:13" ht="14.5" hidden="1" x14ac:dyDescent="0.35">
      <c r="A1696" s="183">
        <v>2006</v>
      </c>
      <c r="B1696" s="184" t="s">
        <v>14</v>
      </c>
      <c r="C1696" s="227">
        <v>5</v>
      </c>
      <c r="D1696" s="174">
        <f t="shared" si="140"/>
        <v>5</v>
      </c>
      <c r="E1696" s="171">
        <f t="shared" si="136"/>
        <v>0</v>
      </c>
      <c r="F1696" s="175"/>
      <c r="G1696" s="175"/>
      <c r="H1696" s="175"/>
      <c r="I1696" s="185">
        <v>25</v>
      </c>
      <c r="J1696" s="41">
        <f t="shared" si="137"/>
        <v>25</v>
      </c>
      <c r="K1696" s="41">
        <f t="shared" si="138"/>
        <v>25</v>
      </c>
      <c r="L1696" s="175"/>
      <c r="M1696" s="41">
        <f t="shared" si="139"/>
        <v>25</v>
      </c>
    </row>
    <row r="1697" spans="1:13" ht="14.5" hidden="1" x14ac:dyDescent="0.35">
      <c r="A1697" s="183">
        <v>2006</v>
      </c>
      <c r="B1697" s="184" t="s">
        <v>14</v>
      </c>
      <c r="C1697" s="227">
        <v>5</v>
      </c>
      <c r="D1697" s="174">
        <f t="shared" si="140"/>
        <v>5</v>
      </c>
      <c r="E1697" s="171">
        <f t="shared" si="136"/>
        <v>0</v>
      </c>
      <c r="F1697" s="175"/>
      <c r="G1697" s="175"/>
      <c r="H1697" s="175"/>
      <c r="I1697" s="185">
        <v>15</v>
      </c>
      <c r="J1697" s="41">
        <f t="shared" si="137"/>
        <v>15</v>
      </c>
      <c r="K1697" s="41">
        <f t="shared" si="138"/>
        <v>15</v>
      </c>
      <c r="L1697" s="175"/>
      <c r="M1697" s="41">
        <f t="shared" si="139"/>
        <v>15</v>
      </c>
    </row>
    <row r="1698" spans="1:13" ht="14.5" hidden="1" x14ac:dyDescent="0.35">
      <c r="A1698" s="183">
        <v>2006</v>
      </c>
      <c r="B1698" s="184" t="s">
        <v>12</v>
      </c>
      <c r="C1698" s="227">
        <v>5</v>
      </c>
      <c r="D1698" s="174">
        <f t="shared" si="140"/>
        <v>5</v>
      </c>
      <c r="E1698" s="171">
        <f t="shared" si="136"/>
        <v>0</v>
      </c>
      <c r="F1698" s="175"/>
      <c r="G1698" s="175"/>
      <c r="H1698" s="175"/>
      <c r="I1698" s="185">
        <v>5</v>
      </c>
      <c r="J1698" s="41">
        <f t="shared" si="137"/>
        <v>5</v>
      </c>
      <c r="K1698" s="41">
        <f t="shared" si="138"/>
        <v>5</v>
      </c>
      <c r="L1698" s="175"/>
      <c r="M1698" s="41">
        <f t="shared" si="139"/>
        <v>5</v>
      </c>
    </row>
    <row r="1699" spans="1:13" ht="14.5" hidden="1" x14ac:dyDescent="0.35">
      <c r="A1699" s="183">
        <v>2006</v>
      </c>
      <c r="B1699" s="184" t="s">
        <v>11</v>
      </c>
      <c r="C1699" s="227">
        <v>5</v>
      </c>
      <c r="D1699" s="174">
        <f t="shared" si="140"/>
        <v>5</v>
      </c>
      <c r="E1699" s="171">
        <f t="shared" si="136"/>
        <v>0</v>
      </c>
      <c r="F1699" s="175"/>
      <c r="G1699" s="175"/>
      <c r="H1699" s="175"/>
      <c r="I1699" s="185">
        <v>15</v>
      </c>
      <c r="J1699" s="41">
        <f t="shared" si="137"/>
        <v>15</v>
      </c>
      <c r="K1699" s="41">
        <f t="shared" si="138"/>
        <v>15</v>
      </c>
      <c r="L1699" s="175"/>
      <c r="M1699" s="41">
        <f t="shared" si="139"/>
        <v>15</v>
      </c>
    </row>
    <row r="1700" spans="1:13" ht="14.5" hidden="1" x14ac:dyDescent="0.35">
      <c r="A1700" s="183">
        <v>2006</v>
      </c>
      <c r="B1700" s="184" t="s">
        <v>11</v>
      </c>
      <c r="C1700" s="227">
        <v>5</v>
      </c>
      <c r="D1700" s="174">
        <f t="shared" si="140"/>
        <v>5</v>
      </c>
      <c r="E1700" s="171">
        <f t="shared" si="136"/>
        <v>0</v>
      </c>
      <c r="F1700" s="175"/>
      <c r="G1700" s="175"/>
      <c r="H1700" s="175"/>
      <c r="I1700" s="185">
        <v>5</v>
      </c>
      <c r="J1700" s="41">
        <f t="shared" si="137"/>
        <v>5</v>
      </c>
      <c r="K1700" s="41">
        <f t="shared" si="138"/>
        <v>5</v>
      </c>
      <c r="L1700" s="175"/>
      <c r="M1700" s="41">
        <f t="shared" si="139"/>
        <v>5</v>
      </c>
    </row>
    <row r="1701" spans="1:13" ht="14.5" hidden="1" x14ac:dyDescent="0.35">
      <c r="A1701" s="183">
        <v>2006</v>
      </c>
      <c r="B1701" s="184" t="s">
        <v>13</v>
      </c>
      <c r="C1701" s="227">
        <v>5</v>
      </c>
      <c r="D1701" s="174">
        <f t="shared" si="140"/>
        <v>5</v>
      </c>
      <c r="E1701" s="171">
        <f t="shared" si="136"/>
        <v>0</v>
      </c>
      <c r="F1701" s="175"/>
      <c r="G1701" s="175"/>
      <c r="H1701" s="175"/>
      <c r="I1701" s="185">
        <v>5</v>
      </c>
      <c r="J1701" s="41">
        <f t="shared" si="137"/>
        <v>5</v>
      </c>
      <c r="K1701" s="41">
        <f t="shared" si="138"/>
        <v>5</v>
      </c>
      <c r="L1701" s="175"/>
      <c r="M1701" s="41">
        <f t="shared" si="139"/>
        <v>5</v>
      </c>
    </row>
    <row r="1702" spans="1:13" ht="14.5" hidden="1" x14ac:dyDescent="0.35">
      <c r="A1702" s="183">
        <v>2006</v>
      </c>
      <c r="B1702" s="184" t="s">
        <v>11</v>
      </c>
      <c r="C1702" s="227">
        <v>5</v>
      </c>
      <c r="D1702" s="174">
        <f t="shared" si="140"/>
        <v>5</v>
      </c>
      <c r="E1702" s="171">
        <f t="shared" si="136"/>
        <v>0</v>
      </c>
      <c r="F1702" s="175"/>
      <c r="G1702" s="175"/>
      <c r="H1702" s="175"/>
      <c r="I1702" s="185">
        <v>3</v>
      </c>
      <c r="J1702" s="41">
        <f t="shared" si="137"/>
        <v>3</v>
      </c>
      <c r="K1702" s="41">
        <f t="shared" si="138"/>
        <v>3</v>
      </c>
      <c r="L1702" s="175"/>
      <c r="M1702" s="41">
        <f t="shared" si="139"/>
        <v>3</v>
      </c>
    </row>
    <row r="1703" spans="1:13" ht="14.5" hidden="1" x14ac:dyDescent="0.35">
      <c r="A1703" s="183">
        <v>2006</v>
      </c>
      <c r="B1703" s="184" t="s">
        <v>12</v>
      </c>
      <c r="C1703" s="227">
        <v>5</v>
      </c>
      <c r="D1703" s="174">
        <f t="shared" si="140"/>
        <v>5</v>
      </c>
      <c r="E1703" s="171">
        <f t="shared" si="136"/>
        <v>0</v>
      </c>
      <c r="F1703" s="175"/>
      <c r="G1703" s="175"/>
      <c r="H1703" s="175"/>
      <c r="I1703" s="185">
        <v>10</v>
      </c>
      <c r="J1703" s="41">
        <f t="shared" si="137"/>
        <v>10</v>
      </c>
      <c r="K1703" s="41">
        <f t="shared" si="138"/>
        <v>10</v>
      </c>
      <c r="L1703" s="175"/>
      <c r="M1703" s="41">
        <f t="shared" si="139"/>
        <v>10</v>
      </c>
    </row>
    <row r="1704" spans="1:13" ht="14.5" hidden="1" x14ac:dyDescent="0.35">
      <c r="A1704" s="183">
        <v>2006</v>
      </c>
      <c r="B1704" s="184" t="s">
        <v>13</v>
      </c>
      <c r="C1704" s="227">
        <v>8.5</v>
      </c>
      <c r="D1704" s="174">
        <f t="shared" si="140"/>
        <v>8.5</v>
      </c>
      <c r="E1704" s="171">
        <f t="shared" si="136"/>
        <v>0</v>
      </c>
      <c r="F1704" s="175"/>
      <c r="G1704" s="175"/>
      <c r="H1704" s="175"/>
      <c r="I1704" s="185">
        <v>8.5</v>
      </c>
      <c r="J1704" s="41">
        <f t="shared" si="137"/>
        <v>8.5</v>
      </c>
      <c r="K1704" s="41">
        <f t="shared" si="138"/>
        <v>8.5</v>
      </c>
      <c r="L1704" s="175"/>
      <c r="M1704" s="41">
        <f t="shared" si="139"/>
        <v>8.5</v>
      </c>
    </row>
    <row r="1705" spans="1:13" ht="14.5" hidden="1" x14ac:dyDescent="0.35">
      <c r="A1705" s="183">
        <v>2006</v>
      </c>
      <c r="B1705" s="184" t="s">
        <v>14</v>
      </c>
      <c r="C1705" s="227">
        <v>10</v>
      </c>
      <c r="D1705" s="174">
        <f t="shared" si="140"/>
        <v>10</v>
      </c>
      <c r="E1705" s="171">
        <f t="shared" si="136"/>
        <v>0</v>
      </c>
      <c r="F1705" s="175"/>
      <c r="G1705" s="175"/>
      <c r="H1705" s="175"/>
      <c r="I1705" s="186"/>
      <c r="J1705" s="41" t="str">
        <f t="shared" si="137"/>
        <v/>
      </c>
      <c r="K1705" s="41" t="str">
        <f t="shared" si="138"/>
        <v/>
      </c>
      <c r="L1705" s="175"/>
      <c r="M1705" s="41" t="str">
        <f t="shared" si="139"/>
        <v/>
      </c>
    </row>
    <row r="1706" spans="1:13" ht="14.5" hidden="1" x14ac:dyDescent="0.35">
      <c r="A1706" s="183">
        <v>2006</v>
      </c>
      <c r="B1706" s="184" t="s">
        <v>14</v>
      </c>
      <c r="C1706" s="227">
        <v>10</v>
      </c>
      <c r="D1706" s="174">
        <f t="shared" si="140"/>
        <v>10</v>
      </c>
      <c r="E1706" s="171">
        <f t="shared" si="136"/>
        <v>0</v>
      </c>
      <c r="F1706" s="175"/>
      <c r="G1706" s="175"/>
      <c r="H1706" s="175"/>
      <c r="I1706" s="185">
        <v>100</v>
      </c>
      <c r="J1706" s="41" t="str">
        <f t="shared" si="137"/>
        <v/>
      </c>
      <c r="K1706" s="41">
        <f t="shared" si="138"/>
        <v>10</v>
      </c>
      <c r="L1706" s="175"/>
      <c r="M1706" s="41">
        <f t="shared" si="139"/>
        <v>10</v>
      </c>
    </row>
    <row r="1707" spans="1:13" ht="14.5" hidden="1" x14ac:dyDescent="0.35">
      <c r="A1707" s="183">
        <v>2006</v>
      </c>
      <c r="B1707" s="184" t="s">
        <v>14</v>
      </c>
      <c r="C1707" s="227">
        <v>10</v>
      </c>
      <c r="D1707" s="174">
        <f t="shared" si="140"/>
        <v>10</v>
      </c>
      <c r="E1707" s="171">
        <f t="shared" si="136"/>
        <v>0</v>
      </c>
      <c r="F1707" s="175"/>
      <c r="G1707" s="175"/>
      <c r="H1707" s="175"/>
      <c r="I1707" s="185">
        <v>5</v>
      </c>
      <c r="J1707" s="41">
        <f t="shared" si="137"/>
        <v>5</v>
      </c>
      <c r="K1707" s="41">
        <f t="shared" si="138"/>
        <v>5</v>
      </c>
      <c r="L1707" s="175"/>
      <c r="M1707" s="41">
        <f t="shared" si="139"/>
        <v>5</v>
      </c>
    </row>
    <row r="1708" spans="1:13" ht="14.5" hidden="1" x14ac:dyDescent="0.35">
      <c r="A1708" s="183">
        <v>2006</v>
      </c>
      <c r="B1708" s="184" t="s">
        <v>13</v>
      </c>
      <c r="C1708" s="227">
        <v>10</v>
      </c>
      <c r="D1708" s="174">
        <f t="shared" si="140"/>
        <v>10</v>
      </c>
      <c r="E1708" s="171">
        <f t="shared" si="136"/>
        <v>0</v>
      </c>
      <c r="F1708" s="175"/>
      <c r="G1708" s="175"/>
      <c r="H1708" s="175"/>
      <c r="I1708" s="185">
        <v>25</v>
      </c>
      <c r="J1708" s="41">
        <f t="shared" si="137"/>
        <v>25</v>
      </c>
      <c r="K1708" s="41">
        <f t="shared" si="138"/>
        <v>25</v>
      </c>
      <c r="L1708" s="175"/>
      <c r="M1708" s="41">
        <f t="shared" si="139"/>
        <v>25</v>
      </c>
    </row>
    <row r="1709" spans="1:13" ht="14.5" hidden="1" x14ac:dyDescent="0.35">
      <c r="A1709" s="183">
        <v>2006</v>
      </c>
      <c r="B1709" s="184" t="s">
        <v>13</v>
      </c>
      <c r="C1709" s="227">
        <v>10</v>
      </c>
      <c r="D1709" s="174">
        <f t="shared" si="140"/>
        <v>10</v>
      </c>
      <c r="E1709" s="171">
        <f t="shared" si="136"/>
        <v>0</v>
      </c>
      <c r="F1709" s="175"/>
      <c r="G1709" s="175"/>
      <c r="H1709" s="175"/>
      <c r="I1709" s="185">
        <v>10</v>
      </c>
      <c r="J1709" s="41">
        <f t="shared" si="137"/>
        <v>10</v>
      </c>
      <c r="K1709" s="41">
        <f t="shared" si="138"/>
        <v>10</v>
      </c>
      <c r="L1709" s="175"/>
      <c r="M1709" s="41">
        <f t="shared" si="139"/>
        <v>10</v>
      </c>
    </row>
    <row r="1710" spans="1:13" ht="14.5" hidden="1" x14ac:dyDescent="0.35">
      <c r="A1710" s="183">
        <v>2006</v>
      </c>
      <c r="B1710" s="184" t="s">
        <v>11</v>
      </c>
      <c r="C1710" s="227">
        <v>10</v>
      </c>
      <c r="D1710" s="174">
        <f t="shared" si="140"/>
        <v>10</v>
      </c>
      <c r="E1710" s="171">
        <f t="shared" si="136"/>
        <v>0</v>
      </c>
      <c r="F1710" s="175"/>
      <c r="G1710" s="175"/>
      <c r="H1710" s="175"/>
      <c r="I1710" s="185">
        <v>5.5</v>
      </c>
      <c r="J1710" s="41">
        <f t="shared" si="137"/>
        <v>5.5</v>
      </c>
      <c r="K1710" s="41">
        <f t="shared" si="138"/>
        <v>5.5</v>
      </c>
      <c r="L1710" s="175"/>
      <c r="M1710" s="41">
        <f t="shared" si="139"/>
        <v>5.5</v>
      </c>
    </row>
    <row r="1711" spans="1:13" ht="14.5" hidden="1" x14ac:dyDescent="0.35">
      <c r="A1711" s="183">
        <v>2006</v>
      </c>
      <c r="B1711" s="184" t="s">
        <v>12</v>
      </c>
      <c r="C1711" s="227">
        <v>10</v>
      </c>
      <c r="D1711" s="174">
        <f t="shared" si="140"/>
        <v>10</v>
      </c>
      <c r="E1711" s="171">
        <f t="shared" si="136"/>
        <v>0</v>
      </c>
      <c r="F1711" s="175"/>
      <c r="G1711" s="175"/>
      <c r="H1711" s="175"/>
      <c r="I1711" s="185">
        <v>5</v>
      </c>
      <c r="J1711" s="41">
        <f t="shared" si="137"/>
        <v>5</v>
      </c>
      <c r="K1711" s="41">
        <f t="shared" si="138"/>
        <v>5</v>
      </c>
      <c r="L1711" s="175"/>
      <c r="M1711" s="41">
        <f t="shared" si="139"/>
        <v>5</v>
      </c>
    </row>
    <row r="1712" spans="1:13" ht="14.5" hidden="1" x14ac:dyDescent="0.35">
      <c r="A1712" s="183">
        <v>2006</v>
      </c>
      <c r="B1712" s="184" t="s">
        <v>11</v>
      </c>
      <c r="C1712" s="227">
        <v>10</v>
      </c>
      <c r="D1712" s="174">
        <f t="shared" si="140"/>
        <v>10</v>
      </c>
      <c r="E1712" s="171">
        <f t="shared" si="136"/>
        <v>0</v>
      </c>
      <c r="F1712" s="175"/>
      <c r="G1712" s="175"/>
      <c r="H1712" s="175"/>
      <c r="I1712" s="185">
        <v>10</v>
      </c>
      <c r="J1712" s="41">
        <f t="shared" si="137"/>
        <v>10</v>
      </c>
      <c r="K1712" s="41">
        <f t="shared" si="138"/>
        <v>10</v>
      </c>
      <c r="L1712" s="175"/>
      <c r="M1712" s="41">
        <f t="shared" si="139"/>
        <v>10</v>
      </c>
    </row>
    <row r="1713" spans="1:13" ht="14.5" hidden="1" x14ac:dyDescent="0.35">
      <c r="A1713" s="183">
        <v>2006</v>
      </c>
      <c r="B1713" s="184" t="s">
        <v>14</v>
      </c>
      <c r="C1713" s="227">
        <v>10</v>
      </c>
      <c r="D1713" s="174">
        <f t="shared" si="140"/>
        <v>10</v>
      </c>
      <c r="E1713" s="171">
        <f t="shared" si="136"/>
        <v>0</v>
      </c>
      <c r="F1713" s="175"/>
      <c r="G1713" s="175"/>
      <c r="H1713" s="175"/>
      <c r="I1713" s="185">
        <v>10</v>
      </c>
      <c r="J1713" s="41">
        <f t="shared" si="137"/>
        <v>10</v>
      </c>
      <c r="K1713" s="41">
        <f t="shared" si="138"/>
        <v>10</v>
      </c>
      <c r="L1713" s="175"/>
      <c r="M1713" s="41">
        <f t="shared" si="139"/>
        <v>10</v>
      </c>
    </row>
    <row r="1714" spans="1:13" ht="14.5" hidden="1" x14ac:dyDescent="0.35">
      <c r="A1714" s="183">
        <v>2006</v>
      </c>
      <c r="B1714" s="184" t="s">
        <v>13</v>
      </c>
      <c r="C1714" s="227">
        <v>13</v>
      </c>
      <c r="D1714" s="174">
        <f t="shared" si="140"/>
        <v>13</v>
      </c>
      <c r="E1714" s="171">
        <f t="shared" si="136"/>
        <v>0</v>
      </c>
      <c r="F1714" s="175"/>
      <c r="G1714" s="175"/>
      <c r="H1714" s="175"/>
      <c r="I1714" s="185">
        <v>130</v>
      </c>
      <c r="J1714" s="41" t="str">
        <f t="shared" si="137"/>
        <v/>
      </c>
      <c r="K1714" s="41">
        <f t="shared" si="138"/>
        <v>13</v>
      </c>
      <c r="L1714" s="175"/>
      <c r="M1714" s="41">
        <f t="shared" si="139"/>
        <v>13</v>
      </c>
    </row>
    <row r="1715" spans="1:13" ht="14.5" hidden="1" x14ac:dyDescent="0.35">
      <c r="A1715" s="183">
        <v>2006</v>
      </c>
      <c r="B1715" s="184" t="s">
        <v>14</v>
      </c>
      <c r="C1715" s="227">
        <v>15</v>
      </c>
      <c r="D1715" s="174">
        <f t="shared" si="140"/>
        <v>15</v>
      </c>
      <c r="E1715" s="171">
        <f t="shared" si="136"/>
        <v>0</v>
      </c>
      <c r="F1715" s="175"/>
      <c r="G1715" s="175"/>
      <c r="H1715" s="175"/>
      <c r="I1715" s="185">
        <v>10</v>
      </c>
      <c r="J1715" s="41">
        <f t="shared" si="137"/>
        <v>10</v>
      </c>
      <c r="K1715" s="41">
        <f t="shared" si="138"/>
        <v>10</v>
      </c>
      <c r="L1715" s="175"/>
      <c r="M1715" s="41">
        <f t="shared" si="139"/>
        <v>10</v>
      </c>
    </row>
    <row r="1716" spans="1:13" ht="14.5" hidden="1" x14ac:dyDescent="0.35">
      <c r="A1716" s="183">
        <v>2006</v>
      </c>
      <c r="B1716" s="184" t="s">
        <v>14</v>
      </c>
      <c r="C1716" s="227">
        <v>15</v>
      </c>
      <c r="D1716" s="174">
        <f t="shared" si="140"/>
        <v>15</v>
      </c>
      <c r="E1716" s="171">
        <f t="shared" si="136"/>
        <v>0</v>
      </c>
      <c r="F1716" s="175"/>
      <c r="G1716" s="175"/>
      <c r="H1716" s="175"/>
      <c r="I1716" s="185">
        <v>9</v>
      </c>
      <c r="J1716" s="41">
        <f t="shared" si="137"/>
        <v>9</v>
      </c>
      <c r="K1716" s="41">
        <f t="shared" si="138"/>
        <v>9</v>
      </c>
      <c r="L1716" s="175"/>
      <c r="M1716" s="41">
        <f t="shared" si="139"/>
        <v>9</v>
      </c>
    </row>
    <row r="1717" spans="1:13" ht="14.5" hidden="1" x14ac:dyDescent="0.35">
      <c r="A1717" s="183">
        <v>2006</v>
      </c>
      <c r="B1717" s="184" t="s">
        <v>13</v>
      </c>
      <c r="C1717" s="226"/>
      <c r="D1717" s="174" t="str">
        <f t="shared" si="140"/>
        <v/>
      </c>
      <c r="E1717" s="171">
        <f t="shared" si="136"/>
        <v>0</v>
      </c>
      <c r="F1717" s="175"/>
      <c r="G1717" s="175"/>
      <c r="H1717" s="175"/>
      <c r="I1717" s="186"/>
      <c r="J1717" s="41" t="str">
        <f t="shared" si="137"/>
        <v/>
      </c>
      <c r="K1717" s="41" t="str">
        <f t="shared" si="138"/>
        <v/>
      </c>
      <c r="L1717" s="175"/>
      <c r="M1717" s="41" t="str">
        <f t="shared" si="139"/>
        <v/>
      </c>
    </row>
    <row r="1718" spans="1:13" ht="14.5" hidden="1" x14ac:dyDescent="0.35">
      <c r="A1718" s="183">
        <v>2006</v>
      </c>
      <c r="B1718" s="184" t="s">
        <v>14</v>
      </c>
      <c r="C1718" s="226"/>
      <c r="D1718" s="174" t="str">
        <f t="shared" si="140"/>
        <v/>
      </c>
      <c r="E1718" s="171">
        <f t="shared" si="136"/>
        <v>0</v>
      </c>
      <c r="F1718" s="175"/>
      <c r="G1718" s="175"/>
      <c r="H1718" s="175"/>
      <c r="I1718" s="186"/>
      <c r="J1718" s="41" t="str">
        <f t="shared" si="137"/>
        <v/>
      </c>
      <c r="K1718" s="41" t="str">
        <f t="shared" si="138"/>
        <v/>
      </c>
      <c r="L1718" s="175"/>
      <c r="M1718" s="41" t="str">
        <f t="shared" si="139"/>
        <v/>
      </c>
    </row>
    <row r="1719" spans="1:13" ht="14.5" hidden="1" x14ac:dyDescent="0.35">
      <c r="A1719" s="183">
        <v>2006</v>
      </c>
      <c r="B1719" s="184" t="s">
        <v>12</v>
      </c>
      <c r="C1719" s="226"/>
      <c r="D1719" s="174" t="str">
        <f t="shared" si="140"/>
        <v/>
      </c>
      <c r="E1719" s="171">
        <f t="shared" si="136"/>
        <v>0</v>
      </c>
      <c r="F1719" s="175"/>
      <c r="G1719" s="175"/>
      <c r="H1719" s="175"/>
      <c r="I1719" s="186"/>
      <c r="J1719" s="41" t="str">
        <f t="shared" si="137"/>
        <v/>
      </c>
      <c r="K1719" s="41" t="str">
        <f t="shared" si="138"/>
        <v/>
      </c>
      <c r="L1719" s="175"/>
      <c r="M1719" s="41" t="str">
        <f t="shared" si="139"/>
        <v/>
      </c>
    </row>
    <row r="1720" spans="1:13" ht="14.5" hidden="1" x14ac:dyDescent="0.35">
      <c r="A1720" s="183">
        <v>2006</v>
      </c>
      <c r="B1720" s="184" t="s">
        <v>14</v>
      </c>
      <c r="C1720" s="226"/>
      <c r="D1720" s="174" t="str">
        <f t="shared" si="140"/>
        <v/>
      </c>
      <c r="E1720" s="171">
        <f t="shared" si="136"/>
        <v>0</v>
      </c>
      <c r="F1720" s="175"/>
      <c r="G1720" s="175"/>
      <c r="H1720" s="175"/>
      <c r="I1720" s="186"/>
      <c r="J1720" s="41" t="str">
        <f t="shared" si="137"/>
        <v/>
      </c>
      <c r="K1720" s="41" t="str">
        <f t="shared" si="138"/>
        <v/>
      </c>
      <c r="L1720" s="175"/>
      <c r="M1720" s="41" t="str">
        <f t="shared" si="139"/>
        <v/>
      </c>
    </row>
    <row r="1721" spans="1:13" ht="14.5" hidden="1" x14ac:dyDescent="0.35">
      <c r="A1721" s="183">
        <v>2006</v>
      </c>
      <c r="B1721" s="184" t="s">
        <v>13</v>
      </c>
      <c r="C1721" s="227">
        <v>-20</v>
      </c>
      <c r="D1721" s="174">
        <f t="shared" si="140"/>
        <v>-20</v>
      </c>
      <c r="E1721" s="171">
        <f t="shared" si="136"/>
        <v>0</v>
      </c>
      <c r="F1721" s="175"/>
      <c r="G1721" s="175"/>
      <c r="H1721" s="175"/>
      <c r="I1721" s="186"/>
      <c r="J1721" s="41" t="str">
        <f t="shared" si="137"/>
        <v/>
      </c>
      <c r="K1721" s="41" t="str">
        <f t="shared" si="138"/>
        <v/>
      </c>
      <c r="L1721" s="175"/>
      <c r="M1721" s="41" t="str">
        <f t="shared" si="139"/>
        <v/>
      </c>
    </row>
    <row r="1722" spans="1:13" ht="14.5" hidden="1" x14ac:dyDescent="0.35">
      <c r="A1722" s="183">
        <v>2006</v>
      </c>
      <c r="B1722" s="184" t="s">
        <v>12</v>
      </c>
      <c r="C1722" s="227">
        <v>-8</v>
      </c>
      <c r="D1722" s="174">
        <f t="shared" si="140"/>
        <v>-8</v>
      </c>
      <c r="E1722" s="171">
        <f t="shared" si="136"/>
        <v>0</v>
      </c>
      <c r="F1722" s="175"/>
      <c r="G1722" s="175"/>
      <c r="H1722" s="175"/>
      <c r="I1722" s="185">
        <v>2</v>
      </c>
      <c r="J1722" s="41">
        <f t="shared" si="137"/>
        <v>2</v>
      </c>
      <c r="K1722" s="41">
        <f t="shared" si="138"/>
        <v>2</v>
      </c>
      <c r="L1722" s="175"/>
      <c r="M1722" s="41">
        <f t="shared" si="139"/>
        <v>2</v>
      </c>
    </row>
    <row r="1723" spans="1:13" ht="14.5" hidden="1" x14ac:dyDescent="0.35">
      <c r="A1723" s="183">
        <v>2006</v>
      </c>
      <c r="B1723" s="184" t="s">
        <v>14</v>
      </c>
      <c r="C1723" s="227">
        <v>-7.5</v>
      </c>
      <c r="D1723" s="174">
        <f t="shared" si="140"/>
        <v>-7.5</v>
      </c>
      <c r="E1723" s="171">
        <f t="shared" si="136"/>
        <v>0</v>
      </c>
      <c r="F1723" s="175"/>
      <c r="G1723" s="175"/>
      <c r="H1723" s="175"/>
      <c r="I1723" s="185">
        <v>4.5</v>
      </c>
      <c r="J1723" s="41">
        <f t="shared" si="137"/>
        <v>4.5</v>
      </c>
      <c r="K1723" s="41">
        <f t="shared" si="138"/>
        <v>4.5</v>
      </c>
      <c r="L1723" s="175"/>
      <c r="M1723" s="41">
        <f t="shared" si="139"/>
        <v>4.5</v>
      </c>
    </row>
    <row r="1724" spans="1:13" ht="14.5" hidden="1" x14ac:dyDescent="0.35">
      <c r="A1724" s="183">
        <v>2006</v>
      </c>
      <c r="B1724" s="184" t="s">
        <v>12</v>
      </c>
      <c r="C1724" s="227">
        <v>-5</v>
      </c>
      <c r="D1724" s="174">
        <f t="shared" si="140"/>
        <v>-5</v>
      </c>
      <c r="E1724" s="171">
        <f t="shared" si="136"/>
        <v>0</v>
      </c>
      <c r="F1724" s="175"/>
      <c r="G1724" s="175"/>
      <c r="H1724" s="175"/>
      <c r="I1724" s="185">
        <v>2.5</v>
      </c>
      <c r="J1724" s="41">
        <f t="shared" si="137"/>
        <v>2.5</v>
      </c>
      <c r="K1724" s="41">
        <f t="shared" si="138"/>
        <v>2.5</v>
      </c>
      <c r="L1724" s="175"/>
      <c r="M1724" s="41">
        <f t="shared" si="139"/>
        <v>2.5</v>
      </c>
    </row>
    <row r="1725" spans="1:13" ht="14.5" hidden="1" x14ac:dyDescent="0.35">
      <c r="A1725" s="183">
        <v>2006</v>
      </c>
      <c r="B1725" s="184" t="s">
        <v>12</v>
      </c>
      <c r="C1725" s="227">
        <v>-5</v>
      </c>
      <c r="D1725" s="174">
        <f t="shared" si="140"/>
        <v>-5</v>
      </c>
      <c r="E1725" s="171">
        <f t="shared" si="136"/>
        <v>0</v>
      </c>
      <c r="F1725" s="175"/>
      <c r="G1725" s="175"/>
      <c r="H1725" s="175"/>
      <c r="I1725" s="185">
        <v>5</v>
      </c>
      <c r="J1725" s="41">
        <f t="shared" si="137"/>
        <v>5</v>
      </c>
      <c r="K1725" s="41">
        <f t="shared" si="138"/>
        <v>5</v>
      </c>
      <c r="L1725" s="175"/>
      <c r="M1725" s="41">
        <f t="shared" si="139"/>
        <v>5</v>
      </c>
    </row>
    <row r="1726" spans="1:13" ht="14.5" hidden="1" x14ac:dyDescent="0.35">
      <c r="A1726" s="183">
        <v>2006</v>
      </c>
      <c r="B1726" s="184" t="s">
        <v>12</v>
      </c>
      <c r="C1726" s="227">
        <v>-5</v>
      </c>
      <c r="D1726" s="174">
        <f t="shared" si="140"/>
        <v>-5</v>
      </c>
      <c r="E1726" s="171">
        <f t="shared" si="136"/>
        <v>0</v>
      </c>
      <c r="F1726" s="175"/>
      <c r="G1726" s="175"/>
      <c r="H1726" s="175"/>
      <c r="I1726" s="185">
        <v>5</v>
      </c>
      <c r="J1726" s="41">
        <f t="shared" si="137"/>
        <v>5</v>
      </c>
      <c r="K1726" s="41">
        <f t="shared" si="138"/>
        <v>5</v>
      </c>
      <c r="L1726" s="175"/>
      <c r="M1726" s="41">
        <f t="shared" si="139"/>
        <v>5</v>
      </c>
    </row>
    <row r="1727" spans="1:13" ht="14.5" hidden="1" x14ac:dyDescent="0.35">
      <c r="A1727" s="183">
        <v>2006</v>
      </c>
      <c r="B1727" s="184" t="s">
        <v>12</v>
      </c>
      <c r="C1727" s="227">
        <v>-3</v>
      </c>
      <c r="D1727" s="174">
        <f t="shared" si="140"/>
        <v>-3</v>
      </c>
      <c r="E1727" s="171">
        <f t="shared" si="136"/>
        <v>0</v>
      </c>
      <c r="F1727" s="175"/>
      <c r="G1727" s="175"/>
      <c r="H1727" s="175"/>
      <c r="I1727" s="185">
        <v>3</v>
      </c>
      <c r="J1727" s="41">
        <f t="shared" si="137"/>
        <v>3</v>
      </c>
      <c r="K1727" s="41">
        <f t="shared" si="138"/>
        <v>3</v>
      </c>
      <c r="L1727" s="175"/>
      <c r="M1727" s="41">
        <f t="shared" si="139"/>
        <v>3</v>
      </c>
    </row>
    <row r="1728" spans="1:13" ht="14.5" hidden="1" x14ac:dyDescent="0.35">
      <c r="A1728" s="183">
        <v>2006</v>
      </c>
      <c r="B1728" s="184" t="s">
        <v>12</v>
      </c>
      <c r="C1728" s="227">
        <v>-1</v>
      </c>
      <c r="D1728" s="174">
        <f t="shared" si="140"/>
        <v>-1</v>
      </c>
      <c r="E1728" s="171">
        <f t="shared" si="136"/>
        <v>0</v>
      </c>
      <c r="F1728" s="175"/>
      <c r="G1728" s="175"/>
      <c r="H1728" s="175"/>
      <c r="I1728" s="185">
        <v>15</v>
      </c>
      <c r="J1728" s="41">
        <f t="shared" si="137"/>
        <v>15</v>
      </c>
      <c r="K1728" s="41">
        <f t="shared" si="138"/>
        <v>15</v>
      </c>
      <c r="L1728" s="175"/>
      <c r="M1728" s="41">
        <f t="shared" si="139"/>
        <v>15</v>
      </c>
    </row>
    <row r="1729" spans="1:13" ht="14.5" hidden="1" x14ac:dyDescent="0.35">
      <c r="A1729" s="183">
        <v>2006</v>
      </c>
      <c r="B1729" s="184" t="s">
        <v>11</v>
      </c>
      <c r="C1729" s="226"/>
      <c r="D1729" s="174" t="str">
        <f t="shared" si="140"/>
        <v/>
      </c>
      <c r="E1729" s="171">
        <f t="shared" si="136"/>
        <v>0</v>
      </c>
      <c r="F1729" s="175"/>
      <c r="G1729" s="175"/>
      <c r="H1729" s="175"/>
      <c r="I1729" s="185">
        <v>10</v>
      </c>
      <c r="J1729" s="41">
        <f t="shared" si="137"/>
        <v>10</v>
      </c>
      <c r="K1729" s="41">
        <f t="shared" si="138"/>
        <v>10</v>
      </c>
      <c r="L1729" s="175"/>
      <c r="M1729" s="41">
        <f t="shared" si="139"/>
        <v>10</v>
      </c>
    </row>
    <row r="1730" spans="1:13" ht="14.5" hidden="1" x14ac:dyDescent="0.35">
      <c r="A1730" s="183">
        <v>2006</v>
      </c>
      <c r="B1730" s="184" t="s">
        <v>12</v>
      </c>
      <c r="C1730" s="226"/>
      <c r="D1730" s="174" t="str">
        <f t="shared" si="140"/>
        <v/>
      </c>
      <c r="E1730" s="171">
        <f t="shared" ref="E1730:E1793" si="141">IF(D1730&lt;&gt;C1730,1,0)</f>
        <v>0</v>
      </c>
      <c r="F1730" s="175"/>
      <c r="G1730" s="175"/>
      <c r="H1730" s="175"/>
      <c r="I1730" s="185">
        <v>3</v>
      </c>
      <c r="J1730" s="41">
        <f t="shared" ref="J1730:J1793" si="142">IF(OR(I1730="",I1730&gt;=75),"",IF(AND(I1730&lt;75,OR(D1730&lt;=0,D1730="")),I1730,IF(AND(I1730&gt;=D1730*10,I1730&gt;30),D1730,IF(D1730&lt;&gt;"",I1730,""))))</f>
        <v>3</v>
      </c>
      <c r="K1730" s="41">
        <f t="shared" si="138"/>
        <v>3</v>
      </c>
      <c r="L1730" s="175"/>
      <c r="M1730" s="41">
        <f t="shared" si="139"/>
        <v>3</v>
      </c>
    </row>
    <row r="1731" spans="1:13" ht="14.5" hidden="1" x14ac:dyDescent="0.35">
      <c r="A1731" s="183">
        <v>2006</v>
      </c>
      <c r="B1731" s="184" t="s">
        <v>13</v>
      </c>
      <c r="C1731" s="226"/>
      <c r="D1731" s="174" t="str">
        <f t="shared" si="140"/>
        <v/>
      </c>
      <c r="E1731" s="171">
        <f t="shared" si="141"/>
        <v>0</v>
      </c>
      <c r="F1731" s="175"/>
      <c r="G1731" s="175"/>
      <c r="H1731" s="175"/>
      <c r="I1731" s="185">
        <v>3</v>
      </c>
      <c r="J1731" s="41">
        <f t="shared" si="142"/>
        <v>3</v>
      </c>
      <c r="K1731" s="41">
        <f t="shared" ref="K1731:K1794" si="143">IF($I1731="","",IF(AND($C1731&gt;0,$I1731&gt;=$C1731*10),$C1731,IF(I1731&gt;=50,"",IF($C1731="",$I1731,IF($C1731&lt;&gt;"",$I1731,"")))))</f>
        <v>3</v>
      </c>
      <c r="L1731" s="175"/>
      <c r="M1731" s="41">
        <f t="shared" ref="M1731:M1794" si="144">IFERROR(K1731,I1731)</f>
        <v>3</v>
      </c>
    </row>
    <row r="1732" spans="1:13" ht="14.5" hidden="1" x14ac:dyDescent="0.35">
      <c r="A1732" s="183">
        <v>2006</v>
      </c>
      <c r="B1732" s="184" t="s">
        <v>13</v>
      </c>
      <c r="C1732" s="227">
        <v>5</v>
      </c>
      <c r="D1732" s="174">
        <f t="shared" si="140"/>
        <v>5</v>
      </c>
      <c r="E1732" s="171">
        <f t="shared" si="141"/>
        <v>0</v>
      </c>
      <c r="F1732" s="175"/>
      <c r="G1732" s="175"/>
      <c r="H1732" s="175"/>
      <c r="I1732" s="185">
        <v>10</v>
      </c>
      <c r="J1732" s="41">
        <f t="shared" si="142"/>
        <v>10</v>
      </c>
      <c r="K1732" s="41">
        <f t="shared" si="143"/>
        <v>10</v>
      </c>
      <c r="L1732" s="175"/>
      <c r="M1732" s="41">
        <f t="shared" si="144"/>
        <v>10</v>
      </c>
    </row>
    <row r="1733" spans="1:13" ht="14.5" hidden="1" x14ac:dyDescent="0.35">
      <c r="A1733" s="183">
        <v>2006</v>
      </c>
      <c r="B1733" s="184" t="s">
        <v>12</v>
      </c>
      <c r="C1733" s="227">
        <v>-2</v>
      </c>
      <c r="D1733" s="174">
        <f t="shared" si="140"/>
        <v>-2</v>
      </c>
      <c r="E1733" s="171">
        <f t="shared" si="141"/>
        <v>0</v>
      </c>
      <c r="F1733" s="175"/>
      <c r="G1733" s="175"/>
      <c r="H1733" s="175"/>
      <c r="I1733" s="185">
        <v>1.5</v>
      </c>
      <c r="J1733" s="41">
        <f t="shared" si="142"/>
        <v>1.5</v>
      </c>
      <c r="K1733" s="41">
        <f t="shared" si="143"/>
        <v>1.5</v>
      </c>
      <c r="L1733" s="175"/>
      <c r="M1733" s="41">
        <f t="shared" si="144"/>
        <v>1.5</v>
      </c>
    </row>
    <row r="1734" spans="1:13" ht="14.5" hidden="1" x14ac:dyDescent="0.35">
      <c r="A1734" s="183">
        <v>2006</v>
      </c>
      <c r="B1734" s="184" t="s">
        <v>12</v>
      </c>
      <c r="C1734" s="226"/>
      <c r="D1734" s="174" t="str">
        <f t="shared" si="140"/>
        <v/>
      </c>
      <c r="E1734" s="171">
        <f t="shared" si="141"/>
        <v>0</v>
      </c>
      <c r="F1734" s="175"/>
      <c r="G1734" s="175"/>
      <c r="H1734" s="175"/>
      <c r="I1734" s="186"/>
      <c r="J1734" s="41" t="str">
        <f t="shared" si="142"/>
        <v/>
      </c>
      <c r="K1734" s="41" t="str">
        <f t="shared" si="143"/>
        <v/>
      </c>
      <c r="L1734" s="175"/>
      <c r="M1734" s="41" t="str">
        <f t="shared" si="144"/>
        <v/>
      </c>
    </row>
    <row r="1735" spans="1:13" ht="14.5" hidden="1" x14ac:dyDescent="0.35">
      <c r="A1735" s="183">
        <v>2006</v>
      </c>
      <c r="B1735" s="184" t="s">
        <v>12</v>
      </c>
      <c r="C1735" s="227">
        <v>10</v>
      </c>
      <c r="D1735" s="174">
        <f t="shared" ref="D1735:D1798" si="145">IF(OR(C1735="",C1735&gt;=50),"",C1735)</f>
        <v>10</v>
      </c>
      <c r="E1735" s="171">
        <f t="shared" si="141"/>
        <v>0</v>
      </c>
      <c r="F1735" s="175"/>
      <c r="G1735" s="175"/>
      <c r="H1735" s="175"/>
      <c r="I1735" s="185">
        <v>10</v>
      </c>
      <c r="J1735" s="41">
        <f t="shared" si="142"/>
        <v>10</v>
      </c>
      <c r="K1735" s="41">
        <f t="shared" si="143"/>
        <v>10</v>
      </c>
      <c r="L1735" s="175"/>
      <c r="M1735" s="41">
        <f t="shared" si="144"/>
        <v>10</v>
      </c>
    </row>
    <row r="1736" spans="1:13" ht="14.5" hidden="1" x14ac:dyDescent="0.35">
      <c r="A1736" s="183">
        <v>2006</v>
      </c>
      <c r="B1736" s="184" t="s">
        <v>12</v>
      </c>
      <c r="C1736" s="227">
        <v>0</v>
      </c>
      <c r="D1736" s="174">
        <f t="shared" si="145"/>
        <v>0</v>
      </c>
      <c r="E1736" s="171">
        <f t="shared" si="141"/>
        <v>0</v>
      </c>
      <c r="F1736" s="175"/>
      <c r="G1736" s="175"/>
      <c r="H1736" s="175"/>
      <c r="I1736" s="186"/>
      <c r="J1736" s="41" t="str">
        <f t="shared" si="142"/>
        <v/>
      </c>
      <c r="K1736" s="41" t="str">
        <f t="shared" si="143"/>
        <v/>
      </c>
      <c r="L1736" s="175"/>
      <c r="M1736" s="41" t="str">
        <f t="shared" si="144"/>
        <v/>
      </c>
    </row>
    <row r="1737" spans="1:13" ht="14.5" hidden="1" x14ac:dyDescent="0.35">
      <c r="A1737" s="183">
        <v>2006</v>
      </c>
      <c r="B1737" s="184" t="s">
        <v>12</v>
      </c>
      <c r="C1737" s="227">
        <v>2</v>
      </c>
      <c r="D1737" s="174">
        <f t="shared" si="145"/>
        <v>2</v>
      </c>
      <c r="E1737" s="171">
        <f t="shared" si="141"/>
        <v>0</v>
      </c>
      <c r="F1737" s="175"/>
      <c r="G1737" s="175"/>
      <c r="H1737" s="175"/>
      <c r="I1737" s="185">
        <v>2.5</v>
      </c>
      <c r="J1737" s="41">
        <f t="shared" si="142"/>
        <v>2.5</v>
      </c>
      <c r="K1737" s="41">
        <f t="shared" si="143"/>
        <v>2.5</v>
      </c>
      <c r="L1737" s="175"/>
      <c r="M1737" s="41">
        <f t="shared" si="144"/>
        <v>2.5</v>
      </c>
    </row>
    <row r="1738" spans="1:13" ht="14.5" hidden="1" x14ac:dyDescent="0.35">
      <c r="A1738" s="183">
        <v>2006</v>
      </c>
      <c r="B1738" s="184" t="s">
        <v>14</v>
      </c>
      <c r="C1738" s="227">
        <v>4</v>
      </c>
      <c r="D1738" s="174">
        <f t="shared" si="145"/>
        <v>4</v>
      </c>
      <c r="E1738" s="171">
        <f t="shared" si="141"/>
        <v>0</v>
      </c>
      <c r="F1738" s="175"/>
      <c r="G1738" s="175"/>
      <c r="H1738" s="175"/>
      <c r="I1738" s="185">
        <v>3</v>
      </c>
      <c r="J1738" s="41">
        <f t="shared" si="142"/>
        <v>3</v>
      </c>
      <c r="K1738" s="41">
        <f t="shared" si="143"/>
        <v>3</v>
      </c>
      <c r="L1738" s="175"/>
      <c r="M1738" s="41">
        <f t="shared" si="144"/>
        <v>3</v>
      </c>
    </row>
    <row r="1739" spans="1:13" ht="14.5" hidden="1" x14ac:dyDescent="0.35">
      <c r="A1739" s="183">
        <v>2006</v>
      </c>
      <c r="B1739" s="184" t="s">
        <v>13</v>
      </c>
      <c r="C1739" s="227">
        <v>4</v>
      </c>
      <c r="D1739" s="174">
        <f t="shared" si="145"/>
        <v>4</v>
      </c>
      <c r="E1739" s="171">
        <f t="shared" si="141"/>
        <v>0</v>
      </c>
      <c r="F1739" s="175"/>
      <c r="G1739" s="175"/>
      <c r="H1739" s="175"/>
      <c r="I1739" s="185">
        <v>4</v>
      </c>
      <c r="J1739" s="41">
        <f t="shared" si="142"/>
        <v>4</v>
      </c>
      <c r="K1739" s="41">
        <f t="shared" si="143"/>
        <v>4</v>
      </c>
      <c r="L1739" s="175"/>
      <c r="M1739" s="41">
        <f t="shared" si="144"/>
        <v>4</v>
      </c>
    </row>
    <row r="1740" spans="1:13" ht="14.5" hidden="1" x14ac:dyDescent="0.35">
      <c r="A1740" s="183">
        <v>2006</v>
      </c>
      <c r="B1740" s="184" t="s">
        <v>14</v>
      </c>
      <c r="C1740" s="227">
        <v>6</v>
      </c>
      <c r="D1740" s="174">
        <f t="shared" si="145"/>
        <v>6</v>
      </c>
      <c r="E1740" s="171">
        <f t="shared" si="141"/>
        <v>0</v>
      </c>
      <c r="F1740" s="175"/>
      <c r="G1740" s="175"/>
      <c r="H1740" s="175"/>
      <c r="I1740" s="185">
        <v>11</v>
      </c>
      <c r="J1740" s="41">
        <f t="shared" si="142"/>
        <v>11</v>
      </c>
      <c r="K1740" s="41">
        <f t="shared" si="143"/>
        <v>11</v>
      </c>
      <c r="L1740" s="175"/>
      <c r="M1740" s="41">
        <f t="shared" si="144"/>
        <v>11</v>
      </c>
    </row>
    <row r="1741" spans="1:13" ht="14.5" hidden="1" x14ac:dyDescent="0.35">
      <c r="A1741" s="183">
        <v>2006</v>
      </c>
      <c r="B1741" s="184" t="s">
        <v>14</v>
      </c>
      <c r="C1741" s="227">
        <v>8</v>
      </c>
      <c r="D1741" s="174">
        <f t="shared" si="145"/>
        <v>8</v>
      </c>
      <c r="E1741" s="171">
        <f t="shared" si="141"/>
        <v>0</v>
      </c>
      <c r="F1741" s="175"/>
      <c r="G1741" s="175"/>
      <c r="H1741" s="175"/>
      <c r="I1741" s="185">
        <v>6</v>
      </c>
      <c r="J1741" s="41">
        <f t="shared" si="142"/>
        <v>6</v>
      </c>
      <c r="K1741" s="41">
        <f t="shared" si="143"/>
        <v>6</v>
      </c>
      <c r="L1741" s="175"/>
      <c r="M1741" s="41">
        <f t="shared" si="144"/>
        <v>6</v>
      </c>
    </row>
    <row r="1742" spans="1:13" ht="14.5" hidden="1" x14ac:dyDescent="0.35">
      <c r="A1742" s="183">
        <v>2006</v>
      </c>
      <c r="B1742" s="184" t="s">
        <v>11</v>
      </c>
      <c r="C1742" s="227">
        <v>8</v>
      </c>
      <c r="D1742" s="174">
        <f t="shared" si="145"/>
        <v>8</v>
      </c>
      <c r="E1742" s="171">
        <f t="shared" si="141"/>
        <v>0</v>
      </c>
      <c r="F1742" s="175"/>
      <c r="G1742" s="175"/>
      <c r="H1742" s="175"/>
      <c r="I1742" s="185">
        <v>8</v>
      </c>
      <c r="J1742" s="41">
        <f t="shared" si="142"/>
        <v>8</v>
      </c>
      <c r="K1742" s="41">
        <f t="shared" si="143"/>
        <v>8</v>
      </c>
      <c r="L1742" s="175"/>
      <c r="M1742" s="41">
        <f t="shared" si="144"/>
        <v>8</v>
      </c>
    </row>
    <row r="1743" spans="1:13" ht="14.5" hidden="1" x14ac:dyDescent="0.35">
      <c r="A1743" s="183">
        <v>2006</v>
      </c>
      <c r="B1743" s="184" t="s">
        <v>13</v>
      </c>
      <c r="C1743" s="227">
        <v>12</v>
      </c>
      <c r="D1743" s="174">
        <f t="shared" si="145"/>
        <v>12</v>
      </c>
      <c r="E1743" s="171">
        <f t="shared" si="141"/>
        <v>0</v>
      </c>
      <c r="F1743" s="175"/>
      <c r="G1743" s="175"/>
      <c r="H1743" s="175"/>
      <c r="I1743" s="185">
        <v>30</v>
      </c>
      <c r="J1743" s="41">
        <f t="shared" si="142"/>
        <v>30</v>
      </c>
      <c r="K1743" s="41">
        <f t="shared" si="143"/>
        <v>30</v>
      </c>
      <c r="L1743" s="175"/>
      <c r="M1743" s="41">
        <f t="shared" si="144"/>
        <v>30</v>
      </c>
    </row>
    <row r="1744" spans="1:13" ht="14.5" hidden="1" x14ac:dyDescent="0.35">
      <c r="A1744" s="183">
        <v>2006</v>
      </c>
      <c r="B1744" s="184" t="s">
        <v>13</v>
      </c>
      <c r="C1744" s="227">
        <v>20</v>
      </c>
      <c r="D1744" s="174">
        <f t="shared" si="145"/>
        <v>20</v>
      </c>
      <c r="E1744" s="171">
        <f t="shared" si="141"/>
        <v>0</v>
      </c>
      <c r="F1744" s="175"/>
      <c r="G1744" s="175"/>
      <c r="H1744" s="175"/>
      <c r="I1744" s="185">
        <v>40</v>
      </c>
      <c r="J1744" s="41">
        <f t="shared" si="142"/>
        <v>40</v>
      </c>
      <c r="K1744" s="41">
        <f t="shared" si="143"/>
        <v>40</v>
      </c>
      <c r="L1744" s="175"/>
      <c r="M1744" s="41">
        <f t="shared" si="144"/>
        <v>40</v>
      </c>
    </row>
    <row r="1745" spans="1:13" ht="14.5" hidden="1" x14ac:dyDescent="0.35">
      <c r="A1745" s="183">
        <v>2006</v>
      </c>
      <c r="B1745" s="184" t="s">
        <v>12</v>
      </c>
      <c r="C1745" s="227">
        <v>75</v>
      </c>
      <c r="D1745" s="174" t="str">
        <f t="shared" si="145"/>
        <v/>
      </c>
      <c r="E1745" s="171">
        <f t="shared" si="141"/>
        <v>1</v>
      </c>
      <c r="F1745" s="175"/>
      <c r="G1745" s="175"/>
      <c r="H1745" s="175"/>
      <c r="I1745" s="185">
        <v>10</v>
      </c>
      <c r="J1745" s="41">
        <f t="shared" si="142"/>
        <v>10</v>
      </c>
      <c r="K1745" s="41">
        <f t="shared" si="143"/>
        <v>10</v>
      </c>
      <c r="L1745" s="175"/>
      <c r="M1745" s="41">
        <f t="shared" si="144"/>
        <v>10</v>
      </c>
    </row>
    <row r="1746" spans="1:13" ht="14.5" hidden="1" x14ac:dyDescent="0.35">
      <c r="A1746" s="183">
        <v>2006</v>
      </c>
      <c r="B1746" s="184" t="s">
        <v>12</v>
      </c>
      <c r="C1746" s="226"/>
      <c r="D1746" s="174" t="str">
        <f t="shared" si="145"/>
        <v/>
      </c>
      <c r="E1746" s="171">
        <f t="shared" si="141"/>
        <v>0</v>
      </c>
      <c r="F1746" s="175"/>
      <c r="G1746" s="175"/>
      <c r="H1746" s="175"/>
      <c r="I1746" s="186"/>
      <c r="J1746" s="41" t="str">
        <f t="shared" si="142"/>
        <v/>
      </c>
      <c r="K1746" s="41" t="str">
        <f t="shared" si="143"/>
        <v/>
      </c>
      <c r="L1746" s="175"/>
      <c r="M1746" s="41" t="str">
        <f t="shared" si="144"/>
        <v/>
      </c>
    </row>
    <row r="1747" spans="1:13" ht="14.5" hidden="1" x14ac:dyDescent="0.35">
      <c r="A1747" s="183">
        <v>2006</v>
      </c>
      <c r="B1747" s="184" t="s">
        <v>13</v>
      </c>
      <c r="C1747" s="226"/>
      <c r="D1747" s="174" t="str">
        <f t="shared" si="145"/>
        <v/>
      </c>
      <c r="E1747" s="171">
        <f t="shared" si="141"/>
        <v>0</v>
      </c>
      <c r="F1747" s="175"/>
      <c r="G1747" s="175"/>
      <c r="H1747" s="175"/>
      <c r="I1747" s="186"/>
      <c r="J1747" s="41" t="str">
        <f t="shared" si="142"/>
        <v/>
      </c>
      <c r="K1747" s="41" t="str">
        <f t="shared" si="143"/>
        <v/>
      </c>
      <c r="L1747" s="175"/>
      <c r="M1747" s="41" t="str">
        <f t="shared" si="144"/>
        <v/>
      </c>
    </row>
    <row r="1748" spans="1:13" ht="14.5" hidden="1" x14ac:dyDescent="0.35">
      <c r="A1748" s="183">
        <v>2006</v>
      </c>
      <c r="B1748" s="184" t="s">
        <v>12</v>
      </c>
      <c r="C1748" s="227">
        <v>-5</v>
      </c>
      <c r="D1748" s="174">
        <f t="shared" si="145"/>
        <v>-5</v>
      </c>
      <c r="E1748" s="171">
        <f t="shared" si="141"/>
        <v>0</v>
      </c>
      <c r="F1748" s="175"/>
      <c r="G1748" s="175"/>
      <c r="H1748" s="175"/>
      <c r="I1748" s="185">
        <v>1</v>
      </c>
      <c r="J1748" s="41">
        <f t="shared" si="142"/>
        <v>1</v>
      </c>
      <c r="K1748" s="41">
        <f t="shared" si="143"/>
        <v>1</v>
      </c>
      <c r="L1748" s="175"/>
      <c r="M1748" s="41">
        <f t="shared" si="144"/>
        <v>1</v>
      </c>
    </row>
    <row r="1749" spans="1:13" ht="14.5" hidden="1" x14ac:dyDescent="0.35">
      <c r="A1749" s="183">
        <v>2006</v>
      </c>
      <c r="B1749" s="184" t="s">
        <v>12</v>
      </c>
      <c r="C1749" s="227">
        <v>-2</v>
      </c>
      <c r="D1749" s="174">
        <f t="shared" si="145"/>
        <v>-2</v>
      </c>
      <c r="E1749" s="171">
        <f t="shared" si="141"/>
        <v>0</v>
      </c>
      <c r="F1749" s="175"/>
      <c r="G1749" s="175"/>
      <c r="H1749" s="175"/>
      <c r="I1749" s="185">
        <v>5</v>
      </c>
      <c r="J1749" s="41">
        <f t="shared" si="142"/>
        <v>5</v>
      </c>
      <c r="K1749" s="41">
        <f t="shared" si="143"/>
        <v>5</v>
      </c>
      <c r="L1749" s="175"/>
      <c r="M1749" s="41">
        <f t="shared" si="144"/>
        <v>5</v>
      </c>
    </row>
    <row r="1750" spans="1:13" ht="14.5" hidden="1" x14ac:dyDescent="0.35">
      <c r="A1750" s="183">
        <v>2006</v>
      </c>
      <c r="B1750" s="184" t="s">
        <v>12</v>
      </c>
      <c r="C1750" s="226"/>
      <c r="D1750" s="174" t="str">
        <f t="shared" si="145"/>
        <v/>
      </c>
      <c r="E1750" s="171">
        <f t="shared" si="141"/>
        <v>0</v>
      </c>
      <c r="F1750" s="175"/>
      <c r="G1750" s="175"/>
      <c r="H1750" s="175"/>
      <c r="I1750" s="185">
        <v>0.5</v>
      </c>
      <c r="J1750" s="41">
        <f t="shared" si="142"/>
        <v>0.5</v>
      </c>
      <c r="K1750" s="41">
        <f t="shared" si="143"/>
        <v>0.5</v>
      </c>
      <c r="L1750" s="175"/>
      <c r="M1750" s="41">
        <f t="shared" si="144"/>
        <v>0.5</v>
      </c>
    </row>
    <row r="1751" spans="1:13" ht="14.5" hidden="1" x14ac:dyDescent="0.35">
      <c r="A1751" s="183">
        <v>2006</v>
      </c>
      <c r="B1751" s="184" t="s">
        <v>12</v>
      </c>
      <c r="C1751" s="227">
        <v>1</v>
      </c>
      <c r="D1751" s="174">
        <f t="shared" si="145"/>
        <v>1</v>
      </c>
      <c r="E1751" s="171">
        <f t="shared" si="141"/>
        <v>0</v>
      </c>
      <c r="F1751" s="175"/>
      <c r="G1751" s="175"/>
      <c r="H1751" s="175"/>
      <c r="I1751" s="185">
        <v>1</v>
      </c>
      <c r="J1751" s="41">
        <f t="shared" si="142"/>
        <v>1</v>
      </c>
      <c r="K1751" s="41">
        <f t="shared" si="143"/>
        <v>1</v>
      </c>
      <c r="L1751" s="175"/>
      <c r="M1751" s="41">
        <f t="shared" si="144"/>
        <v>1</v>
      </c>
    </row>
    <row r="1752" spans="1:13" ht="14.5" hidden="1" x14ac:dyDescent="0.35">
      <c r="A1752" s="183">
        <v>2006</v>
      </c>
      <c r="B1752" s="184" t="s">
        <v>12</v>
      </c>
      <c r="C1752" s="227">
        <v>2</v>
      </c>
      <c r="D1752" s="174">
        <f t="shared" si="145"/>
        <v>2</v>
      </c>
      <c r="E1752" s="171">
        <f t="shared" si="141"/>
        <v>0</v>
      </c>
      <c r="F1752" s="175"/>
      <c r="G1752" s="175"/>
      <c r="H1752" s="175"/>
      <c r="I1752" s="185">
        <v>5</v>
      </c>
      <c r="J1752" s="41">
        <f t="shared" si="142"/>
        <v>5</v>
      </c>
      <c r="K1752" s="41">
        <f t="shared" si="143"/>
        <v>5</v>
      </c>
      <c r="L1752" s="175"/>
      <c r="M1752" s="41">
        <f t="shared" si="144"/>
        <v>5</v>
      </c>
    </row>
    <row r="1753" spans="1:13" ht="14.5" hidden="1" x14ac:dyDescent="0.35">
      <c r="A1753" s="183">
        <v>2006</v>
      </c>
      <c r="B1753" s="184" t="s">
        <v>14</v>
      </c>
      <c r="C1753" s="227">
        <v>2</v>
      </c>
      <c r="D1753" s="174">
        <f t="shared" si="145"/>
        <v>2</v>
      </c>
      <c r="E1753" s="171">
        <f t="shared" si="141"/>
        <v>0</v>
      </c>
      <c r="F1753" s="175"/>
      <c r="G1753" s="175"/>
      <c r="H1753" s="175"/>
      <c r="I1753" s="185">
        <v>2</v>
      </c>
      <c r="J1753" s="41">
        <f t="shared" si="142"/>
        <v>2</v>
      </c>
      <c r="K1753" s="41">
        <f t="shared" si="143"/>
        <v>2</v>
      </c>
      <c r="L1753" s="175"/>
      <c r="M1753" s="41">
        <f t="shared" si="144"/>
        <v>2</v>
      </c>
    </row>
    <row r="1754" spans="1:13" ht="14.5" hidden="1" x14ac:dyDescent="0.35">
      <c r="A1754" s="183">
        <v>2006</v>
      </c>
      <c r="B1754" s="184" t="s">
        <v>13</v>
      </c>
      <c r="C1754" s="227">
        <v>2</v>
      </c>
      <c r="D1754" s="174">
        <f t="shared" si="145"/>
        <v>2</v>
      </c>
      <c r="E1754" s="171">
        <f t="shared" si="141"/>
        <v>0</v>
      </c>
      <c r="F1754" s="175"/>
      <c r="G1754" s="175"/>
      <c r="H1754" s="175"/>
      <c r="I1754" s="185">
        <v>3</v>
      </c>
      <c r="J1754" s="41">
        <f t="shared" si="142"/>
        <v>3</v>
      </c>
      <c r="K1754" s="41">
        <f t="shared" si="143"/>
        <v>3</v>
      </c>
      <c r="L1754" s="175"/>
      <c r="M1754" s="41">
        <f t="shared" si="144"/>
        <v>3</v>
      </c>
    </row>
    <row r="1755" spans="1:13" ht="14.5" hidden="1" x14ac:dyDescent="0.35">
      <c r="A1755" s="183">
        <v>2006</v>
      </c>
      <c r="B1755" s="184" t="s">
        <v>11</v>
      </c>
      <c r="C1755" s="227">
        <v>2</v>
      </c>
      <c r="D1755" s="174">
        <f t="shared" si="145"/>
        <v>2</v>
      </c>
      <c r="E1755" s="171">
        <f t="shared" si="141"/>
        <v>0</v>
      </c>
      <c r="F1755" s="175"/>
      <c r="G1755" s="175"/>
      <c r="H1755" s="175"/>
      <c r="I1755" s="185">
        <v>5</v>
      </c>
      <c r="J1755" s="41">
        <f t="shared" si="142"/>
        <v>5</v>
      </c>
      <c r="K1755" s="41">
        <f t="shared" si="143"/>
        <v>5</v>
      </c>
      <c r="L1755" s="175"/>
      <c r="M1755" s="41">
        <f t="shared" si="144"/>
        <v>5</v>
      </c>
    </row>
    <row r="1756" spans="1:13" ht="14.5" hidden="1" x14ac:dyDescent="0.35">
      <c r="A1756" s="183">
        <v>2006</v>
      </c>
      <c r="B1756" s="184" t="s">
        <v>12</v>
      </c>
      <c r="C1756" s="227">
        <v>2</v>
      </c>
      <c r="D1756" s="174">
        <f t="shared" si="145"/>
        <v>2</v>
      </c>
      <c r="E1756" s="171">
        <f t="shared" si="141"/>
        <v>0</v>
      </c>
      <c r="F1756" s="175"/>
      <c r="G1756" s="175"/>
      <c r="H1756" s="175"/>
      <c r="I1756" s="185">
        <v>4</v>
      </c>
      <c r="J1756" s="41">
        <f t="shared" si="142"/>
        <v>4</v>
      </c>
      <c r="K1756" s="41">
        <f t="shared" si="143"/>
        <v>4</v>
      </c>
      <c r="L1756" s="175"/>
      <c r="M1756" s="41">
        <f t="shared" si="144"/>
        <v>4</v>
      </c>
    </row>
    <row r="1757" spans="1:13" ht="14.5" hidden="1" x14ac:dyDescent="0.35">
      <c r="A1757" s="183">
        <v>2006</v>
      </c>
      <c r="B1757" s="184" t="s">
        <v>13</v>
      </c>
      <c r="C1757" s="227">
        <v>3</v>
      </c>
      <c r="D1757" s="174">
        <f t="shared" si="145"/>
        <v>3</v>
      </c>
      <c r="E1757" s="171">
        <f t="shared" si="141"/>
        <v>0</v>
      </c>
      <c r="F1757" s="175"/>
      <c r="G1757" s="175"/>
      <c r="H1757" s="175"/>
      <c r="I1757" s="185">
        <v>3</v>
      </c>
      <c r="J1757" s="41">
        <f t="shared" si="142"/>
        <v>3</v>
      </c>
      <c r="K1757" s="41">
        <f t="shared" si="143"/>
        <v>3</v>
      </c>
      <c r="L1757" s="175"/>
      <c r="M1757" s="41">
        <f t="shared" si="144"/>
        <v>3</v>
      </c>
    </row>
    <row r="1758" spans="1:13" ht="14.5" hidden="1" x14ac:dyDescent="0.35">
      <c r="A1758" s="183">
        <v>2006</v>
      </c>
      <c r="B1758" s="184" t="s">
        <v>14</v>
      </c>
      <c r="C1758" s="227">
        <v>3</v>
      </c>
      <c r="D1758" s="174">
        <f t="shared" si="145"/>
        <v>3</v>
      </c>
      <c r="E1758" s="171">
        <f t="shared" si="141"/>
        <v>0</v>
      </c>
      <c r="F1758" s="175"/>
      <c r="G1758" s="175"/>
      <c r="H1758" s="175"/>
      <c r="I1758" s="185">
        <v>2</v>
      </c>
      <c r="J1758" s="41">
        <f t="shared" si="142"/>
        <v>2</v>
      </c>
      <c r="K1758" s="41">
        <f t="shared" si="143"/>
        <v>2</v>
      </c>
      <c r="L1758" s="175"/>
      <c r="M1758" s="41">
        <f t="shared" si="144"/>
        <v>2</v>
      </c>
    </row>
    <row r="1759" spans="1:13" ht="14.5" hidden="1" x14ac:dyDescent="0.35">
      <c r="A1759" s="183">
        <v>2006</v>
      </c>
      <c r="B1759" s="184" t="s">
        <v>12</v>
      </c>
      <c r="C1759" s="227">
        <v>3</v>
      </c>
      <c r="D1759" s="174">
        <f t="shared" si="145"/>
        <v>3</v>
      </c>
      <c r="E1759" s="171">
        <f t="shared" si="141"/>
        <v>0</v>
      </c>
      <c r="F1759" s="175"/>
      <c r="G1759" s="175"/>
      <c r="H1759" s="175"/>
      <c r="I1759" s="185">
        <v>-10</v>
      </c>
      <c r="J1759" s="41">
        <f t="shared" si="142"/>
        <v>-10</v>
      </c>
      <c r="K1759" s="41">
        <f t="shared" si="143"/>
        <v>-10</v>
      </c>
      <c r="L1759" s="175"/>
      <c r="M1759" s="41">
        <f t="shared" si="144"/>
        <v>-10</v>
      </c>
    </row>
    <row r="1760" spans="1:13" ht="14.5" hidden="1" x14ac:dyDescent="0.35">
      <c r="A1760" s="183">
        <v>2006</v>
      </c>
      <c r="B1760" s="184" t="s">
        <v>12</v>
      </c>
      <c r="C1760" s="227">
        <v>3</v>
      </c>
      <c r="D1760" s="174">
        <f t="shared" si="145"/>
        <v>3</v>
      </c>
      <c r="E1760" s="171">
        <f t="shared" si="141"/>
        <v>0</v>
      </c>
      <c r="F1760" s="175"/>
      <c r="G1760" s="175"/>
      <c r="H1760" s="175"/>
      <c r="I1760" s="185">
        <v>4</v>
      </c>
      <c r="J1760" s="41">
        <f t="shared" si="142"/>
        <v>4</v>
      </c>
      <c r="K1760" s="41">
        <f t="shared" si="143"/>
        <v>4</v>
      </c>
      <c r="L1760" s="175"/>
      <c r="M1760" s="41">
        <f t="shared" si="144"/>
        <v>4</v>
      </c>
    </row>
    <row r="1761" spans="1:13" ht="14.5" hidden="1" x14ac:dyDescent="0.35">
      <c r="A1761" s="183">
        <v>2006</v>
      </c>
      <c r="B1761" s="184" t="s">
        <v>12</v>
      </c>
      <c r="C1761" s="227">
        <v>5</v>
      </c>
      <c r="D1761" s="174">
        <f t="shared" si="145"/>
        <v>5</v>
      </c>
      <c r="E1761" s="171">
        <f t="shared" si="141"/>
        <v>0</v>
      </c>
      <c r="F1761" s="175"/>
      <c r="G1761" s="175"/>
      <c r="H1761" s="175"/>
      <c r="I1761" s="185">
        <v>8</v>
      </c>
      <c r="J1761" s="41">
        <f t="shared" si="142"/>
        <v>8</v>
      </c>
      <c r="K1761" s="41">
        <f t="shared" si="143"/>
        <v>8</v>
      </c>
      <c r="L1761" s="175"/>
      <c r="M1761" s="41">
        <f t="shared" si="144"/>
        <v>8</v>
      </c>
    </row>
    <row r="1762" spans="1:13" ht="14.5" hidden="1" x14ac:dyDescent="0.35">
      <c r="A1762" s="183">
        <v>2006</v>
      </c>
      <c r="B1762" s="184" t="s">
        <v>14</v>
      </c>
      <c r="C1762" s="227">
        <v>5</v>
      </c>
      <c r="D1762" s="174">
        <f t="shared" si="145"/>
        <v>5</v>
      </c>
      <c r="E1762" s="171">
        <f t="shared" si="141"/>
        <v>0</v>
      </c>
      <c r="F1762" s="175"/>
      <c r="G1762" s="175"/>
      <c r="H1762" s="175"/>
      <c r="I1762" s="185">
        <v>20</v>
      </c>
      <c r="J1762" s="41">
        <f t="shared" si="142"/>
        <v>20</v>
      </c>
      <c r="K1762" s="41">
        <f t="shared" si="143"/>
        <v>20</v>
      </c>
      <c r="L1762" s="175"/>
      <c r="M1762" s="41">
        <f t="shared" si="144"/>
        <v>20</v>
      </c>
    </row>
    <row r="1763" spans="1:13" ht="14.5" hidden="1" x14ac:dyDescent="0.35">
      <c r="A1763" s="183">
        <v>2006</v>
      </c>
      <c r="B1763" s="184" t="s">
        <v>11</v>
      </c>
      <c r="C1763" s="227">
        <v>5</v>
      </c>
      <c r="D1763" s="174">
        <f t="shared" si="145"/>
        <v>5</v>
      </c>
      <c r="E1763" s="171">
        <f t="shared" si="141"/>
        <v>0</v>
      </c>
      <c r="F1763" s="175"/>
      <c r="G1763" s="175"/>
      <c r="H1763" s="175"/>
      <c r="I1763" s="185">
        <v>8</v>
      </c>
      <c r="J1763" s="41">
        <f t="shared" si="142"/>
        <v>8</v>
      </c>
      <c r="K1763" s="41">
        <f t="shared" si="143"/>
        <v>8</v>
      </c>
      <c r="L1763" s="175"/>
      <c r="M1763" s="41">
        <f t="shared" si="144"/>
        <v>8</v>
      </c>
    </row>
    <row r="1764" spans="1:13" ht="14.5" hidden="1" x14ac:dyDescent="0.35">
      <c r="A1764" s="183">
        <v>2006</v>
      </c>
      <c r="B1764" s="184" t="s">
        <v>11</v>
      </c>
      <c r="C1764" s="227">
        <v>5</v>
      </c>
      <c r="D1764" s="174">
        <f t="shared" si="145"/>
        <v>5</v>
      </c>
      <c r="E1764" s="171">
        <f t="shared" si="141"/>
        <v>0</v>
      </c>
      <c r="F1764" s="175"/>
      <c r="G1764" s="175"/>
      <c r="H1764" s="175"/>
      <c r="I1764" s="185">
        <v>3.5</v>
      </c>
      <c r="J1764" s="41">
        <f t="shared" si="142"/>
        <v>3.5</v>
      </c>
      <c r="K1764" s="41">
        <f t="shared" si="143"/>
        <v>3.5</v>
      </c>
      <c r="L1764" s="175"/>
      <c r="M1764" s="41">
        <f t="shared" si="144"/>
        <v>3.5</v>
      </c>
    </row>
    <row r="1765" spans="1:13" ht="14.5" hidden="1" x14ac:dyDescent="0.35">
      <c r="A1765" s="183">
        <v>2006</v>
      </c>
      <c r="B1765" s="184" t="s">
        <v>13</v>
      </c>
      <c r="C1765" s="227">
        <v>5</v>
      </c>
      <c r="D1765" s="174">
        <f t="shared" si="145"/>
        <v>5</v>
      </c>
      <c r="E1765" s="171">
        <f t="shared" si="141"/>
        <v>0</v>
      </c>
      <c r="F1765" s="175"/>
      <c r="G1765" s="175"/>
      <c r="H1765" s="175"/>
      <c r="I1765" s="185">
        <v>30</v>
      </c>
      <c r="J1765" s="41">
        <f t="shared" si="142"/>
        <v>30</v>
      </c>
      <c r="K1765" s="41">
        <f t="shared" si="143"/>
        <v>30</v>
      </c>
      <c r="L1765" s="175"/>
      <c r="M1765" s="41">
        <f t="shared" si="144"/>
        <v>30</v>
      </c>
    </row>
    <row r="1766" spans="1:13" ht="14.5" hidden="1" x14ac:dyDescent="0.35">
      <c r="A1766" s="183">
        <v>2006</v>
      </c>
      <c r="B1766" s="184" t="s">
        <v>13</v>
      </c>
      <c r="C1766" s="227">
        <v>5</v>
      </c>
      <c r="D1766" s="174">
        <f t="shared" si="145"/>
        <v>5</v>
      </c>
      <c r="E1766" s="171">
        <f t="shared" si="141"/>
        <v>0</v>
      </c>
      <c r="F1766" s="175"/>
      <c r="G1766" s="175"/>
      <c r="H1766" s="175"/>
      <c r="I1766" s="185">
        <v>5</v>
      </c>
      <c r="J1766" s="41">
        <f t="shared" si="142"/>
        <v>5</v>
      </c>
      <c r="K1766" s="41">
        <f t="shared" si="143"/>
        <v>5</v>
      </c>
      <c r="L1766" s="175"/>
      <c r="M1766" s="41">
        <f t="shared" si="144"/>
        <v>5</v>
      </c>
    </row>
    <row r="1767" spans="1:13" ht="14.5" hidden="1" x14ac:dyDescent="0.35">
      <c r="A1767" s="183">
        <v>2006</v>
      </c>
      <c r="B1767" s="184" t="s">
        <v>13</v>
      </c>
      <c r="C1767" s="227">
        <v>5</v>
      </c>
      <c r="D1767" s="174">
        <f t="shared" si="145"/>
        <v>5</v>
      </c>
      <c r="E1767" s="171">
        <f t="shared" si="141"/>
        <v>0</v>
      </c>
      <c r="F1767" s="175"/>
      <c r="G1767" s="175"/>
      <c r="H1767" s="175"/>
      <c r="I1767" s="185">
        <v>6</v>
      </c>
      <c r="J1767" s="41">
        <f t="shared" si="142"/>
        <v>6</v>
      </c>
      <c r="K1767" s="41">
        <f t="shared" si="143"/>
        <v>6</v>
      </c>
      <c r="L1767" s="175"/>
      <c r="M1767" s="41">
        <f t="shared" si="144"/>
        <v>6</v>
      </c>
    </row>
    <row r="1768" spans="1:13" ht="14.5" hidden="1" x14ac:dyDescent="0.35">
      <c r="A1768" s="183">
        <v>2006</v>
      </c>
      <c r="B1768" s="184" t="s">
        <v>13</v>
      </c>
      <c r="C1768" s="227">
        <v>5</v>
      </c>
      <c r="D1768" s="174">
        <f t="shared" si="145"/>
        <v>5</v>
      </c>
      <c r="E1768" s="171">
        <f t="shared" si="141"/>
        <v>0</v>
      </c>
      <c r="F1768" s="175"/>
      <c r="G1768" s="175"/>
      <c r="H1768" s="175"/>
      <c r="I1768" s="185">
        <v>5</v>
      </c>
      <c r="J1768" s="41">
        <f t="shared" si="142"/>
        <v>5</v>
      </c>
      <c r="K1768" s="41">
        <f t="shared" si="143"/>
        <v>5</v>
      </c>
      <c r="L1768" s="175"/>
      <c r="M1768" s="41">
        <f t="shared" si="144"/>
        <v>5</v>
      </c>
    </row>
    <row r="1769" spans="1:13" ht="14.5" hidden="1" x14ac:dyDescent="0.35">
      <c r="A1769" s="183">
        <v>2006</v>
      </c>
      <c r="B1769" s="184" t="s">
        <v>12</v>
      </c>
      <c r="C1769" s="227">
        <v>5</v>
      </c>
      <c r="D1769" s="174">
        <f t="shared" si="145"/>
        <v>5</v>
      </c>
      <c r="E1769" s="171">
        <f t="shared" si="141"/>
        <v>0</v>
      </c>
      <c r="F1769" s="175"/>
      <c r="G1769" s="175"/>
      <c r="H1769" s="175"/>
      <c r="I1769" s="185">
        <v>5</v>
      </c>
      <c r="J1769" s="41">
        <f t="shared" si="142"/>
        <v>5</v>
      </c>
      <c r="K1769" s="41">
        <f t="shared" si="143"/>
        <v>5</v>
      </c>
      <c r="L1769" s="175"/>
      <c r="M1769" s="41">
        <f t="shared" si="144"/>
        <v>5</v>
      </c>
    </row>
    <row r="1770" spans="1:13" ht="14.5" hidden="1" x14ac:dyDescent="0.35">
      <c r="A1770" s="183">
        <v>2006</v>
      </c>
      <c r="B1770" s="184" t="s">
        <v>11</v>
      </c>
      <c r="C1770" s="227">
        <v>5</v>
      </c>
      <c r="D1770" s="174">
        <f t="shared" si="145"/>
        <v>5</v>
      </c>
      <c r="E1770" s="171">
        <f t="shared" si="141"/>
        <v>0</v>
      </c>
      <c r="F1770" s="175"/>
      <c r="G1770" s="175"/>
      <c r="H1770" s="175"/>
      <c r="I1770" s="185">
        <v>5</v>
      </c>
      <c r="J1770" s="41">
        <f t="shared" si="142"/>
        <v>5</v>
      </c>
      <c r="K1770" s="41">
        <f t="shared" si="143"/>
        <v>5</v>
      </c>
      <c r="L1770" s="175"/>
      <c r="M1770" s="41">
        <f t="shared" si="144"/>
        <v>5</v>
      </c>
    </row>
    <row r="1771" spans="1:13" ht="14.5" hidden="1" x14ac:dyDescent="0.35">
      <c r="A1771" s="183">
        <v>2006</v>
      </c>
      <c r="B1771" s="184" t="s">
        <v>11</v>
      </c>
      <c r="C1771" s="227">
        <v>5</v>
      </c>
      <c r="D1771" s="174">
        <f t="shared" si="145"/>
        <v>5</v>
      </c>
      <c r="E1771" s="171">
        <f t="shared" si="141"/>
        <v>0</v>
      </c>
      <c r="F1771" s="175"/>
      <c r="G1771" s="175"/>
      <c r="H1771" s="175"/>
      <c r="I1771" s="185">
        <v>5</v>
      </c>
      <c r="J1771" s="41">
        <f t="shared" si="142"/>
        <v>5</v>
      </c>
      <c r="K1771" s="41">
        <f t="shared" si="143"/>
        <v>5</v>
      </c>
      <c r="L1771" s="175"/>
      <c r="M1771" s="41">
        <f t="shared" si="144"/>
        <v>5</v>
      </c>
    </row>
    <row r="1772" spans="1:13" ht="14.5" hidden="1" x14ac:dyDescent="0.35">
      <c r="A1772" s="183">
        <v>2006</v>
      </c>
      <c r="B1772" s="184" t="s">
        <v>11</v>
      </c>
      <c r="C1772" s="227">
        <v>7</v>
      </c>
      <c r="D1772" s="174">
        <f t="shared" si="145"/>
        <v>7</v>
      </c>
      <c r="E1772" s="171">
        <f t="shared" si="141"/>
        <v>0</v>
      </c>
      <c r="F1772" s="175"/>
      <c r="G1772" s="175"/>
      <c r="H1772" s="175"/>
      <c r="I1772" s="185">
        <v>10</v>
      </c>
      <c r="J1772" s="41">
        <f t="shared" si="142"/>
        <v>10</v>
      </c>
      <c r="K1772" s="41">
        <f t="shared" si="143"/>
        <v>10</v>
      </c>
      <c r="L1772" s="175"/>
      <c r="M1772" s="41">
        <f t="shared" si="144"/>
        <v>10</v>
      </c>
    </row>
    <row r="1773" spans="1:13" ht="14.5" hidden="1" x14ac:dyDescent="0.35">
      <c r="A1773" s="183">
        <v>2006</v>
      </c>
      <c r="B1773" s="184" t="s">
        <v>11</v>
      </c>
      <c r="C1773" s="227">
        <v>8</v>
      </c>
      <c r="D1773" s="174">
        <f t="shared" si="145"/>
        <v>8</v>
      </c>
      <c r="E1773" s="171">
        <f t="shared" si="141"/>
        <v>0</v>
      </c>
      <c r="F1773" s="175"/>
      <c r="G1773" s="175"/>
      <c r="H1773" s="175"/>
      <c r="I1773" s="185">
        <v>60</v>
      </c>
      <c r="J1773" s="41">
        <f t="shared" si="142"/>
        <v>60</v>
      </c>
      <c r="K1773" s="41" t="str">
        <f t="shared" si="143"/>
        <v/>
      </c>
      <c r="L1773" s="175"/>
      <c r="M1773" s="41" t="str">
        <f t="shared" si="144"/>
        <v/>
      </c>
    </row>
    <row r="1774" spans="1:13" ht="14.5" hidden="1" x14ac:dyDescent="0.35">
      <c r="A1774" s="183">
        <v>2006</v>
      </c>
      <c r="B1774" s="184" t="s">
        <v>12</v>
      </c>
      <c r="C1774" s="227">
        <v>10</v>
      </c>
      <c r="D1774" s="174">
        <f t="shared" si="145"/>
        <v>10</v>
      </c>
      <c r="E1774" s="171">
        <f t="shared" si="141"/>
        <v>0</v>
      </c>
      <c r="F1774" s="175"/>
      <c r="G1774" s="175"/>
      <c r="H1774" s="175"/>
      <c r="I1774" s="185">
        <v>5</v>
      </c>
      <c r="J1774" s="41">
        <f t="shared" si="142"/>
        <v>5</v>
      </c>
      <c r="K1774" s="41">
        <f t="shared" si="143"/>
        <v>5</v>
      </c>
      <c r="L1774" s="175"/>
      <c r="M1774" s="41">
        <f t="shared" si="144"/>
        <v>5</v>
      </c>
    </row>
    <row r="1775" spans="1:13" ht="14.5" hidden="1" x14ac:dyDescent="0.35">
      <c r="A1775" s="183">
        <v>2006</v>
      </c>
      <c r="B1775" s="184" t="s">
        <v>12</v>
      </c>
      <c r="C1775" s="227">
        <v>10</v>
      </c>
      <c r="D1775" s="174">
        <f t="shared" si="145"/>
        <v>10</v>
      </c>
      <c r="E1775" s="171">
        <f t="shared" si="141"/>
        <v>0</v>
      </c>
      <c r="F1775" s="175"/>
      <c r="G1775" s="175"/>
      <c r="H1775" s="175"/>
      <c r="I1775" s="185">
        <v>10</v>
      </c>
      <c r="J1775" s="41">
        <f t="shared" si="142"/>
        <v>10</v>
      </c>
      <c r="K1775" s="41">
        <f t="shared" si="143"/>
        <v>10</v>
      </c>
      <c r="L1775" s="175"/>
      <c r="M1775" s="41">
        <f t="shared" si="144"/>
        <v>10</v>
      </c>
    </row>
    <row r="1776" spans="1:13" ht="14.5" hidden="1" x14ac:dyDescent="0.35">
      <c r="A1776" s="183">
        <v>2006</v>
      </c>
      <c r="B1776" s="184" t="s">
        <v>13</v>
      </c>
      <c r="C1776" s="227">
        <v>10</v>
      </c>
      <c r="D1776" s="174">
        <f t="shared" si="145"/>
        <v>10</v>
      </c>
      <c r="E1776" s="171">
        <f t="shared" si="141"/>
        <v>0</v>
      </c>
      <c r="F1776" s="175"/>
      <c r="G1776" s="175"/>
      <c r="H1776" s="175"/>
      <c r="I1776" s="185">
        <v>7</v>
      </c>
      <c r="J1776" s="41">
        <f t="shared" si="142"/>
        <v>7</v>
      </c>
      <c r="K1776" s="41">
        <f t="shared" si="143"/>
        <v>7</v>
      </c>
      <c r="L1776" s="175"/>
      <c r="M1776" s="41">
        <f t="shared" si="144"/>
        <v>7</v>
      </c>
    </row>
    <row r="1777" spans="1:13" ht="14.5" hidden="1" x14ac:dyDescent="0.35">
      <c r="A1777" s="183">
        <v>2006</v>
      </c>
      <c r="B1777" s="184" t="s">
        <v>13</v>
      </c>
      <c r="C1777" s="227">
        <v>10</v>
      </c>
      <c r="D1777" s="174">
        <f t="shared" si="145"/>
        <v>10</v>
      </c>
      <c r="E1777" s="171">
        <f t="shared" si="141"/>
        <v>0</v>
      </c>
      <c r="F1777" s="175"/>
      <c r="G1777" s="175"/>
      <c r="H1777" s="175"/>
      <c r="I1777" s="185">
        <v>15</v>
      </c>
      <c r="J1777" s="41">
        <f t="shared" si="142"/>
        <v>15</v>
      </c>
      <c r="K1777" s="41">
        <f t="shared" si="143"/>
        <v>15</v>
      </c>
      <c r="L1777" s="175"/>
      <c r="M1777" s="41">
        <f t="shared" si="144"/>
        <v>15</v>
      </c>
    </row>
    <row r="1778" spans="1:13" ht="14.5" hidden="1" x14ac:dyDescent="0.35">
      <c r="A1778" s="183">
        <v>2006</v>
      </c>
      <c r="B1778" s="184" t="s">
        <v>12</v>
      </c>
      <c r="C1778" s="227">
        <v>20</v>
      </c>
      <c r="D1778" s="174">
        <f t="shared" si="145"/>
        <v>20</v>
      </c>
      <c r="E1778" s="171">
        <f t="shared" si="141"/>
        <v>0</v>
      </c>
      <c r="F1778" s="175"/>
      <c r="G1778" s="175"/>
      <c r="H1778" s="175"/>
      <c r="I1778" s="186"/>
      <c r="J1778" s="41" t="str">
        <f t="shared" si="142"/>
        <v/>
      </c>
      <c r="K1778" s="41" t="str">
        <f t="shared" si="143"/>
        <v/>
      </c>
      <c r="L1778" s="175"/>
      <c r="M1778" s="41" t="str">
        <f t="shared" si="144"/>
        <v/>
      </c>
    </row>
    <row r="1779" spans="1:13" ht="14.5" hidden="1" x14ac:dyDescent="0.35">
      <c r="A1779" s="183">
        <v>2006</v>
      </c>
      <c r="B1779" s="184" t="s">
        <v>11</v>
      </c>
      <c r="C1779" s="227">
        <v>20</v>
      </c>
      <c r="D1779" s="174">
        <f t="shared" si="145"/>
        <v>20</v>
      </c>
      <c r="E1779" s="171">
        <f t="shared" si="141"/>
        <v>0</v>
      </c>
      <c r="F1779" s="175"/>
      <c r="G1779" s="175"/>
      <c r="H1779" s="175"/>
      <c r="I1779" s="185">
        <v>5</v>
      </c>
      <c r="J1779" s="41">
        <f t="shared" si="142"/>
        <v>5</v>
      </c>
      <c r="K1779" s="41">
        <f t="shared" si="143"/>
        <v>5</v>
      </c>
      <c r="L1779" s="175"/>
      <c r="M1779" s="41">
        <f t="shared" si="144"/>
        <v>5</v>
      </c>
    </row>
    <row r="1780" spans="1:13" ht="14.5" hidden="1" x14ac:dyDescent="0.35">
      <c r="A1780" s="183">
        <v>2006</v>
      </c>
      <c r="B1780" s="184" t="s">
        <v>11</v>
      </c>
      <c r="C1780" s="227">
        <v>-10</v>
      </c>
      <c r="D1780" s="174">
        <f t="shared" si="145"/>
        <v>-10</v>
      </c>
      <c r="E1780" s="171">
        <f t="shared" si="141"/>
        <v>0</v>
      </c>
      <c r="F1780" s="175"/>
      <c r="G1780" s="175"/>
      <c r="H1780" s="175"/>
      <c r="I1780" s="186"/>
      <c r="J1780" s="41" t="str">
        <f t="shared" si="142"/>
        <v/>
      </c>
      <c r="K1780" s="41" t="str">
        <f t="shared" si="143"/>
        <v/>
      </c>
      <c r="L1780" s="175"/>
      <c r="M1780" s="41" t="str">
        <f t="shared" si="144"/>
        <v/>
      </c>
    </row>
    <row r="1781" spans="1:13" ht="14.5" hidden="1" x14ac:dyDescent="0.35">
      <c r="A1781" s="183">
        <v>2006</v>
      </c>
      <c r="B1781" s="184" t="s">
        <v>12</v>
      </c>
      <c r="C1781" s="227">
        <v>-10</v>
      </c>
      <c r="D1781" s="174">
        <f t="shared" si="145"/>
        <v>-10</v>
      </c>
      <c r="E1781" s="171">
        <f t="shared" si="141"/>
        <v>0</v>
      </c>
      <c r="F1781" s="175"/>
      <c r="G1781" s="175"/>
      <c r="H1781" s="175"/>
      <c r="I1781" s="185">
        <v>30</v>
      </c>
      <c r="J1781" s="41">
        <f t="shared" si="142"/>
        <v>30</v>
      </c>
      <c r="K1781" s="41">
        <f t="shared" si="143"/>
        <v>30</v>
      </c>
      <c r="L1781" s="175"/>
      <c r="M1781" s="41">
        <f t="shared" si="144"/>
        <v>30</v>
      </c>
    </row>
    <row r="1782" spans="1:13" ht="14.5" hidden="1" x14ac:dyDescent="0.35">
      <c r="A1782" s="183">
        <v>2006</v>
      </c>
      <c r="B1782" s="184" t="s">
        <v>12</v>
      </c>
      <c r="C1782" s="227">
        <v>-5</v>
      </c>
      <c r="D1782" s="174">
        <f t="shared" si="145"/>
        <v>-5</v>
      </c>
      <c r="E1782" s="171">
        <f t="shared" si="141"/>
        <v>0</v>
      </c>
      <c r="F1782" s="175"/>
      <c r="G1782" s="175"/>
      <c r="H1782" s="175"/>
      <c r="I1782" s="185">
        <v>3</v>
      </c>
      <c r="J1782" s="41">
        <f t="shared" si="142"/>
        <v>3</v>
      </c>
      <c r="K1782" s="41">
        <f t="shared" si="143"/>
        <v>3</v>
      </c>
      <c r="L1782" s="175"/>
      <c r="M1782" s="41">
        <f t="shared" si="144"/>
        <v>3</v>
      </c>
    </row>
    <row r="1783" spans="1:13" ht="14.5" hidden="1" x14ac:dyDescent="0.35">
      <c r="A1783" s="183">
        <v>2006</v>
      </c>
      <c r="B1783" s="184" t="s">
        <v>12</v>
      </c>
      <c r="C1783" s="227">
        <v>-5</v>
      </c>
      <c r="D1783" s="174">
        <f t="shared" si="145"/>
        <v>-5</v>
      </c>
      <c r="E1783" s="171">
        <f t="shared" si="141"/>
        <v>0</v>
      </c>
      <c r="F1783" s="175"/>
      <c r="G1783" s="175"/>
      <c r="H1783" s="175"/>
      <c r="I1783" s="185">
        <v>2</v>
      </c>
      <c r="J1783" s="41">
        <f t="shared" si="142"/>
        <v>2</v>
      </c>
      <c r="K1783" s="41">
        <f t="shared" si="143"/>
        <v>2</v>
      </c>
      <c r="L1783" s="175"/>
      <c r="M1783" s="41">
        <f t="shared" si="144"/>
        <v>2</v>
      </c>
    </row>
    <row r="1784" spans="1:13" ht="14.5" hidden="1" x14ac:dyDescent="0.35">
      <c r="A1784" s="183">
        <v>2006</v>
      </c>
      <c r="B1784" s="184" t="s">
        <v>12</v>
      </c>
      <c r="C1784" s="227">
        <v>-5</v>
      </c>
      <c r="D1784" s="174">
        <f t="shared" si="145"/>
        <v>-5</v>
      </c>
      <c r="E1784" s="171">
        <f t="shared" si="141"/>
        <v>0</v>
      </c>
      <c r="F1784" s="175"/>
      <c r="G1784" s="175"/>
      <c r="H1784" s="175"/>
      <c r="I1784" s="185">
        <v>20</v>
      </c>
      <c r="J1784" s="41">
        <f t="shared" si="142"/>
        <v>20</v>
      </c>
      <c r="K1784" s="41">
        <f t="shared" si="143"/>
        <v>20</v>
      </c>
      <c r="L1784" s="175"/>
      <c r="M1784" s="41">
        <f t="shared" si="144"/>
        <v>20</v>
      </c>
    </row>
    <row r="1785" spans="1:13" ht="14.5" hidden="1" x14ac:dyDescent="0.35">
      <c r="A1785" s="183">
        <v>2006</v>
      </c>
      <c r="B1785" s="184" t="s">
        <v>12</v>
      </c>
      <c r="C1785" s="227">
        <v>-5</v>
      </c>
      <c r="D1785" s="174">
        <f t="shared" si="145"/>
        <v>-5</v>
      </c>
      <c r="E1785" s="171">
        <f t="shared" si="141"/>
        <v>0</v>
      </c>
      <c r="F1785" s="175"/>
      <c r="G1785" s="175"/>
      <c r="H1785" s="175"/>
      <c r="I1785" s="185">
        <v>2</v>
      </c>
      <c r="J1785" s="41">
        <f t="shared" si="142"/>
        <v>2</v>
      </c>
      <c r="K1785" s="41">
        <f t="shared" si="143"/>
        <v>2</v>
      </c>
      <c r="L1785" s="175"/>
      <c r="M1785" s="41">
        <f t="shared" si="144"/>
        <v>2</v>
      </c>
    </row>
    <row r="1786" spans="1:13" ht="14.5" hidden="1" x14ac:dyDescent="0.35">
      <c r="A1786" s="183">
        <v>2006</v>
      </c>
      <c r="B1786" s="184" t="s">
        <v>12</v>
      </c>
      <c r="C1786" s="227">
        <v>-1</v>
      </c>
      <c r="D1786" s="174">
        <f t="shared" si="145"/>
        <v>-1</v>
      </c>
      <c r="E1786" s="171">
        <f t="shared" si="141"/>
        <v>0</v>
      </c>
      <c r="F1786" s="175"/>
      <c r="G1786" s="175"/>
      <c r="H1786" s="175"/>
      <c r="I1786" s="185">
        <v>5</v>
      </c>
      <c r="J1786" s="41">
        <f t="shared" si="142"/>
        <v>5</v>
      </c>
      <c r="K1786" s="41">
        <f t="shared" si="143"/>
        <v>5</v>
      </c>
      <c r="L1786" s="175"/>
      <c r="M1786" s="41">
        <f t="shared" si="144"/>
        <v>5</v>
      </c>
    </row>
    <row r="1787" spans="1:13" ht="14.5" hidden="1" x14ac:dyDescent="0.35">
      <c r="A1787" s="183">
        <v>2006</v>
      </c>
      <c r="B1787" s="184" t="s">
        <v>12</v>
      </c>
      <c r="C1787" s="226"/>
      <c r="D1787" s="174" t="str">
        <f t="shared" si="145"/>
        <v/>
      </c>
      <c r="E1787" s="171">
        <f t="shared" si="141"/>
        <v>0</v>
      </c>
      <c r="F1787" s="175"/>
      <c r="G1787" s="175"/>
      <c r="H1787" s="175"/>
      <c r="I1787" s="185">
        <v>2</v>
      </c>
      <c r="J1787" s="41">
        <f t="shared" si="142"/>
        <v>2</v>
      </c>
      <c r="K1787" s="41">
        <f t="shared" si="143"/>
        <v>2</v>
      </c>
      <c r="L1787" s="175"/>
      <c r="M1787" s="41">
        <f t="shared" si="144"/>
        <v>2</v>
      </c>
    </row>
    <row r="1788" spans="1:13" ht="14.5" hidden="1" x14ac:dyDescent="0.35">
      <c r="A1788" s="183">
        <v>2006</v>
      </c>
      <c r="B1788" s="184" t="s">
        <v>12</v>
      </c>
      <c r="C1788" s="226"/>
      <c r="D1788" s="174" t="str">
        <f t="shared" si="145"/>
        <v/>
      </c>
      <c r="E1788" s="171">
        <f t="shared" si="141"/>
        <v>0</v>
      </c>
      <c r="F1788" s="175"/>
      <c r="G1788" s="175"/>
      <c r="H1788" s="175"/>
      <c r="I1788" s="185">
        <v>2.5</v>
      </c>
      <c r="J1788" s="41">
        <f t="shared" si="142"/>
        <v>2.5</v>
      </c>
      <c r="K1788" s="41">
        <f t="shared" si="143"/>
        <v>2.5</v>
      </c>
      <c r="L1788" s="175"/>
      <c r="M1788" s="41">
        <f t="shared" si="144"/>
        <v>2.5</v>
      </c>
    </row>
    <row r="1789" spans="1:13" ht="14.5" hidden="1" x14ac:dyDescent="0.35">
      <c r="A1789" s="183">
        <v>2006</v>
      </c>
      <c r="B1789" s="184" t="s">
        <v>11</v>
      </c>
      <c r="C1789" s="227">
        <v>3</v>
      </c>
      <c r="D1789" s="174">
        <f t="shared" si="145"/>
        <v>3</v>
      </c>
      <c r="E1789" s="171">
        <f t="shared" si="141"/>
        <v>0</v>
      </c>
      <c r="F1789" s="175"/>
      <c r="G1789" s="175"/>
      <c r="H1789" s="175"/>
      <c r="I1789" s="185">
        <v>3</v>
      </c>
      <c r="J1789" s="41">
        <f t="shared" si="142"/>
        <v>3</v>
      </c>
      <c r="K1789" s="41">
        <f t="shared" si="143"/>
        <v>3</v>
      </c>
      <c r="L1789" s="175"/>
      <c r="M1789" s="41">
        <f t="shared" si="144"/>
        <v>3</v>
      </c>
    </row>
    <row r="1790" spans="1:13" ht="14.5" hidden="1" x14ac:dyDescent="0.35">
      <c r="A1790" s="183">
        <v>2006</v>
      </c>
      <c r="B1790" s="184" t="s">
        <v>13</v>
      </c>
      <c r="C1790" s="227">
        <v>10</v>
      </c>
      <c r="D1790" s="174">
        <f t="shared" si="145"/>
        <v>10</v>
      </c>
      <c r="E1790" s="171">
        <f t="shared" si="141"/>
        <v>0</v>
      </c>
      <c r="F1790" s="175"/>
      <c r="G1790" s="175"/>
      <c r="H1790" s="175"/>
      <c r="I1790" s="185">
        <v>8</v>
      </c>
      <c r="J1790" s="41">
        <f t="shared" si="142"/>
        <v>8</v>
      </c>
      <c r="K1790" s="41">
        <f t="shared" si="143"/>
        <v>8</v>
      </c>
      <c r="L1790" s="175"/>
      <c r="M1790" s="41">
        <f t="shared" si="144"/>
        <v>8</v>
      </c>
    </row>
    <row r="1791" spans="1:13" ht="14.5" hidden="1" x14ac:dyDescent="0.35">
      <c r="A1791" s="183">
        <v>2006</v>
      </c>
      <c r="B1791" s="184" t="s">
        <v>11</v>
      </c>
      <c r="C1791" s="227">
        <v>-5</v>
      </c>
      <c r="D1791" s="174">
        <f t="shared" si="145"/>
        <v>-5</v>
      </c>
      <c r="E1791" s="171">
        <f t="shared" si="141"/>
        <v>0</v>
      </c>
      <c r="F1791" s="175"/>
      <c r="G1791" s="175"/>
      <c r="H1791" s="175"/>
      <c r="I1791" s="185">
        <v>25</v>
      </c>
      <c r="J1791" s="41">
        <f t="shared" si="142"/>
        <v>25</v>
      </c>
      <c r="K1791" s="41">
        <f t="shared" si="143"/>
        <v>25</v>
      </c>
      <c r="L1791" s="175"/>
      <c r="M1791" s="41">
        <f t="shared" si="144"/>
        <v>25</v>
      </c>
    </row>
    <row r="1792" spans="1:13" ht="14.5" hidden="1" x14ac:dyDescent="0.35">
      <c r="A1792" s="183">
        <v>2006</v>
      </c>
      <c r="B1792" s="184" t="s">
        <v>14</v>
      </c>
      <c r="C1792" s="227">
        <v>2.5</v>
      </c>
      <c r="D1792" s="174">
        <f t="shared" si="145"/>
        <v>2.5</v>
      </c>
      <c r="E1792" s="171">
        <f t="shared" si="141"/>
        <v>0</v>
      </c>
      <c r="F1792" s="175"/>
      <c r="G1792" s="175"/>
      <c r="H1792" s="175"/>
      <c r="I1792" s="185">
        <v>3.5</v>
      </c>
      <c r="J1792" s="41">
        <f t="shared" si="142"/>
        <v>3.5</v>
      </c>
      <c r="K1792" s="41">
        <f t="shared" si="143"/>
        <v>3.5</v>
      </c>
      <c r="L1792" s="175"/>
      <c r="M1792" s="41">
        <f t="shared" si="144"/>
        <v>3.5</v>
      </c>
    </row>
    <row r="1793" spans="1:13" ht="14.5" hidden="1" x14ac:dyDescent="0.35">
      <c r="A1793" s="183">
        <v>2006</v>
      </c>
      <c r="B1793" s="184" t="s">
        <v>11</v>
      </c>
      <c r="C1793" s="227">
        <v>5</v>
      </c>
      <c r="D1793" s="174">
        <f t="shared" si="145"/>
        <v>5</v>
      </c>
      <c r="E1793" s="171">
        <f t="shared" si="141"/>
        <v>0</v>
      </c>
      <c r="F1793" s="175"/>
      <c r="G1793" s="175"/>
      <c r="H1793" s="175"/>
      <c r="I1793" s="185">
        <v>10</v>
      </c>
      <c r="J1793" s="41">
        <f t="shared" si="142"/>
        <v>10</v>
      </c>
      <c r="K1793" s="41">
        <f t="shared" si="143"/>
        <v>10</v>
      </c>
      <c r="L1793" s="175"/>
      <c r="M1793" s="41">
        <f t="shared" si="144"/>
        <v>10</v>
      </c>
    </row>
    <row r="1794" spans="1:13" ht="14.5" hidden="1" x14ac:dyDescent="0.35">
      <c r="A1794" s="183">
        <v>2006</v>
      </c>
      <c r="B1794" s="184" t="s">
        <v>13</v>
      </c>
      <c r="C1794" s="227">
        <v>5</v>
      </c>
      <c r="D1794" s="174">
        <f t="shared" si="145"/>
        <v>5</v>
      </c>
      <c r="E1794" s="171">
        <f t="shared" ref="E1794:E1857" si="146">IF(D1794&lt;&gt;C1794,1,0)</f>
        <v>0</v>
      </c>
      <c r="F1794" s="175"/>
      <c r="G1794" s="175"/>
      <c r="H1794" s="175"/>
      <c r="I1794" s="185">
        <v>5</v>
      </c>
      <c r="J1794" s="41">
        <f t="shared" ref="J1794:J1857" si="147">IF(OR(I1794="",I1794&gt;=75),"",IF(AND(I1794&lt;75,OR(D1794&lt;=0,D1794="")),I1794,IF(AND(I1794&gt;=D1794*10,I1794&gt;30),D1794,IF(D1794&lt;&gt;"",I1794,""))))</f>
        <v>5</v>
      </c>
      <c r="K1794" s="41">
        <f t="shared" si="143"/>
        <v>5</v>
      </c>
      <c r="L1794" s="175"/>
      <c r="M1794" s="41">
        <f t="shared" si="144"/>
        <v>5</v>
      </c>
    </row>
    <row r="1795" spans="1:13" ht="14.5" hidden="1" x14ac:dyDescent="0.35">
      <c r="A1795" s="183">
        <v>2006</v>
      </c>
      <c r="B1795" s="184" t="s">
        <v>12</v>
      </c>
      <c r="C1795" s="227">
        <v>5</v>
      </c>
      <c r="D1795" s="174">
        <f t="shared" si="145"/>
        <v>5</v>
      </c>
      <c r="E1795" s="171">
        <f t="shared" si="146"/>
        <v>0</v>
      </c>
      <c r="F1795" s="175"/>
      <c r="G1795" s="175"/>
      <c r="H1795" s="175"/>
      <c r="I1795" s="185">
        <v>20</v>
      </c>
      <c r="J1795" s="41">
        <f t="shared" si="147"/>
        <v>20</v>
      </c>
      <c r="K1795" s="41">
        <f t="shared" ref="K1795:K1858" si="148">IF($I1795="","",IF(AND($C1795&gt;0,$I1795&gt;=$C1795*10),$C1795,IF(I1795&gt;=50,"",IF($C1795="",$I1795,IF($C1795&lt;&gt;"",$I1795,"")))))</f>
        <v>20</v>
      </c>
      <c r="L1795" s="175"/>
      <c r="M1795" s="41">
        <f t="shared" ref="M1795:M1858" si="149">IFERROR(K1795,I1795)</f>
        <v>20</v>
      </c>
    </row>
    <row r="1796" spans="1:13" ht="14.5" hidden="1" x14ac:dyDescent="0.35">
      <c r="A1796" s="183">
        <v>2006</v>
      </c>
      <c r="B1796" s="184" t="s">
        <v>13</v>
      </c>
      <c r="C1796" s="227">
        <v>10</v>
      </c>
      <c r="D1796" s="174">
        <f t="shared" si="145"/>
        <v>10</v>
      </c>
      <c r="E1796" s="171">
        <f t="shared" si="146"/>
        <v>0</v>
      </c>
      <c r="F1796" s="175"/>
      <c r="G1796" s="175"/>
      <c r="H1796" s="175"/>
      <c r="I1796" s="185">
        <v>10</v>
      </c>
      <c r="J1796" s="41">
        <f t="shared" si="147"/>
        <v>10</v>
      </c>
      <c r="K1796" s="41">
        <f t="shared" si="148"/>
        <v>10</v>
      </c>
      <c r="L1796" s="175"/>
      <c r="M1796" s="41">
        <f t="shared" si="149"/>
        <v>10</v>
      </c>
    </row>
    <row r="1797" spans="1:13" ht="14.5" hidden="1" x14ac:dyDescent="0.35">
      <c r="A1797" s="183">
        <v>2006</v>
      </c>
      <c r="B1797" s="184" t="s">
        <v>14</v>
      </c>
      <c r="C1797" s="227">
        <v>15</v>
      </c>
      <c r="D1797" s="174">
        <f t="shared" si="145"/>
        <v>15</v>
      </c>
      <c r="E1797" s="171">
        <f t="shared" si="146"/>
        <v>0</v>
      </c>
      <c r="F1797" s="175"/>
      <c r="G1797" s="175"/>
      <c r="H1797" s="175"/>
      <c r="I1797" s="185">
        <v>20</v>
      </c>
      <c r="J1797" s="41">
        <f t="shared" si="147"/>
        <v>20</v>
      </c>
      <c r="K1797" s="41">
        <f t="shared" si="148"/>
        <v>20</v>
      </c>
      <c r="L1797" s="175"/>
      <c r="M1797" s="41">
        <f t="shared" si="149"/>
        <v>20</v>
      </c>
    </row>
    <row r="1798" spans="1:13" ht="14.5" hidden="1" x14ac:dyDescent="0.35">
      <c r="A1798" s="183">
        <v>2006</v>
      </c>
      <c r="B1798" s="184" t="s">
        <v>14</v>
      </c>
      <c r="C1798" s="227">
        <v>19</v>
      </c>
      <c r="D1798" s="174">
        <f t="shared" si="145"/>
        <v>19</v>
      </c>
      <c r="E1798" s="171">
        <f t="shared" si="146"/>
        <v>0</v>
      </c>
      <c r="F1798" s="175"/>
      <c r="G1798" s="175"/>
      <c r="H1798" s="175"/>
      <c r="I1798" s="185">
        <v>10</v>
      </c>
      <c r="J1798" s="41">
        <f t="shared" si="147"/>
        <v>10</v>
      </c>
      <c r="K1798" s="41">
        <f t="shared" si="148"/>
        <v>10</v>
      </c>
      <c r="L1798" s="175"/>
      <c r="M1798" s="41">
        <f t="shared" si="149"/>
        <v>10</v>
      </c>
    </row>
    <row r="1799" spans="1:13" ht="14.5" hidden="1" x14ac:dyDescent="0.35">
      <c r="A1799" s="183">
        <v>2006</v>
      </c>
      <c r="B1799" s="184" t="s">
        <v>12</v>
      </c>
      <c r="C1799" s="227">
        <v>-10</v>
      </c>
      <c r="D1799" s="174">
        <f t="shared" ref="D1799:D1862" si="150">IF(OR(C1799="",C1799&gt;=50),"",C1799)</f>
        <v>-10</v>
      </c>
      <c r="E1799" s="171">
        <f t="shared" si="146"/>
        <v>0</v>
      </c>
      <c r="F1799" s="175"/>
      <c r="G1799" s="175"/>
      <c r="H1799" s="175"/>
      <c r="I1799" s="185">
        <v>20</v>
      </c>
      <c r="J1799" s="41">
        <f t="shared" si="147"/>
        <v>20</v>
      </c>
      <c r="K1799" s="41">
        <f t="shared" si="148"/>
        <v>20</v>
      </c>
      <c r="L1799" s="175"/>
      <c r="M1799" s="41">
        <f t="shared" si="149"/>
        <v>20</v>
      </c>
    </row>
    <row r="1800" spans="1:13" ht="14.5" hidden="1" x14ac:dyDescent="0.35">
      <c r="A1800" s="183">
        <v>2006</v>
      </c>
      <c r="B1800" s="184" t="s">
        <v>12</v>
      </c>
      <c r="C1800" s="227">
        <v>-5</v>
      </c>
      <c r="D1800" s="174">
        <f t="shared" si="150"/>
        <v>-5</v>
      </c>
      <c r="E1800" s="171">
        <f t="shared" si="146"/>
        <v>0</v>
      </c>
      <c r="F1800" s="175"/>
      <c r="G1800" s="175"/>
      <c r="H1800" s="175"/>
      <c r="I1800" s="185">
        <v>-2</v>
      </c>
      <c r="J1800" s="41">
        <f t="shared" si="147"/>
        <v>-2</v>
      </c>
      <c r="K1800" s="41">
        <f t="shared" si="148"/>
        <v>-2</v>
      </c>
      <c r="L1800" s="175"/>
      <c r="M1800" s="41">
        <f t="shared" si="149"/>
        <v>-2</v>
      </c>
    </row>
    <row r="1801" spans="1:13" ht="14.5" hidden="1" x14ac:dyDescent="0.35">
      <c r="A1801" s="183">
        <v>2006</v>
      </c>
      <c r="B1801" s="184" t="s">
        <v>12</v>
      </c>
      <c r="C1801" s="227">
        <v>-5</v>
      </c>
      <c r="D1801" s="174">
        <f t="shared" si="150"/>
        <v>-5</v>
      </c>
      <c r="E1801" s="171">
        <f t="shared" si="146"/>
        <v>0</v>
      </c>
      <c r="F1801" s="175"/>
      <c r="G1801" s="175"/>
      <c r="H1801" s="175"/>
      <c r="I1801" s="185">
        <v>35</v>
      </c>
      <c r="J1801" s="41">
        <f t="shared" si="147"/>
        <v>35</v>
      </c>
      <c r="K1801" s="41">
        <f t="shared" si="148"/>
        <v>35</v>
      </c>
      <c r="L1801" s="175"/>
      <c r="M1801" s="41">
        <f t="shared" si="149"/>
        <v>35</v>
      </c>
    </row>
    <row r="1802" spans="1:13" ht="14.5" hidden="1" x14ac:dyDescent="0.35">
      <c r="A1802" s="183">
        <v>2006</v>
      </c>
      <c r="B1802" s="184" t="s">
        <v>13</v>
      </c>
      <c r="C1802" s="227">
        <v>-1</v>
      </c>
      <c r="D1802" s="174">
        <f t="shared" si="150"/>
        <v>-1</v>
      </c>
      <c r="E1802" s="171">
        <f t="shared" si="146"/>
        <v>0</v>
      </c>
      <c r="F1802" s="175"/>
      <c r="G1802" s="175"/>
      <c r="H1802" s="175"/>
      <c r="I1802" s="185">
        <v>-10</v>
      </c>
      <c r="J1802" s="41">
        <f t="shared" si="147"/>
        <v>-10</v>
      </c>
      <c r="K1802" s="41">
        <f t="shared" si="148"/>
        <v>-10</v>
      </c>
      <c r="L1802" s="175"/>
      <c r="M1802" s="41">
        <f t="shared" si="149"/>
        <v>-10</v>
      </c>
    </row>
    <row r="1803" spans="1:13" ht="14.5" hidden="1" x14ac:dyDescent="0.35">
      <c r="A1803" s="183">
        <v>2006</v>
      </c>
      <c r="B1803" s="184" t="s">
        <v>12</v>
      </c>
      <c r="C1803" s="226"/>
      <c r="D1803" s="174" t="str">
        <f t="shared" si="150"/>
        <v/>
      </c>
      <c r="E1803" s="171">
        <f t="shared" si="146"/>
        <v>0</v>
      </c>
      <c r="F1803" s="175"/>
      <c r="G1803" s="175"/>
      <c r="H1803" s="175"/>
      <c r="I1803" s="185">
        <v>37.5</v>
      </c>
      <c r="J1803" s="41">
        <f t="shared" si="147"/>
        <v>37.5</v>
      </c>
      <c r="K1803" s="41">
        <f t="shared" si="148"/>
        <v>37.5</v>
      </c>
      <c r="L1803" s="175"/>
      <c r="M1803" s="41">
        <f t="shared" si="149"/>
        <v>37.5</v>
      </c>
    </row>
    <row r="1804" spans="1:13" ht="14.5" hidden="1" x14ac:dyDescent="0.35">
      <c r="A1804" s="183">
        <v>2006</v>
      </c>
      <c r="B1804" s="184" t="s">
        <v>13</v>
      </c>
      <c r="C1804" s="227">
        <v>20</v>
      </c>
      <c r="D1804" s="174">
        <f t="shared" si="150"/>
        <v>20</v>
      </c>
      <c r="E1804" s="171">
        <f t="shared" si="146"/>
        <v>0</v>
      </c>
      <c r="F1804" s="175"/>
      <c r="G1804" s="175"/>
      <c r="H1804" s="175"/>
      <c r="I1804" s="185">
        <v>10</v>
      </c>
      <c r="J1804" s="41">
        <f t="shared" si="147"/>
        <v>10</v>
      </c>
      <c r="K1804" s="41">
        <f t="shared" si="148"/>
        <v>10</v>
      </c>
      <c r="L1804" s="175"/>
      <c r="M1804" s="41">
        <f t="shared" si="149"/>
        <v>10</v>
      </c>
    </row>
    <row r="1805" spans="1:13" ht="14.5" hidden="1" x14ac:dyDescent="0.35">
      <c r="A1805" s="183">
        <v>2006</v>
      </c>
      <c r="B1805" s="184" t="s">
        <v>13</v>
      </c>
      <c r="C1805" s="226"/>
      <c r="D1805" s="174" t="str">
        <f t="shared" si="150"/>
        <v/>
      </c>
      <c r="E1805" s="171">
        <f t="shared" si="146"/>
        <v>0</v>
      </c>
      <c r="F1805" s="175"/>
      <c r="G1805" s="175"/>
      <c r="H1805" s="175"/>
      <c r="I1805" s="186"/>
      <c r="J1805" s="41" t="str">
        <f t="shared" si="147"/>
        <v/>
      </c>
      <c r="K1805" s="41" t="str">
        <f t="shared" si="148"/>
        <v/>
      </c>
      <c r="L1805" s="175"/>
      <c r="M1805" s="41" t="str">
        <f t="shared" si="149"/>
        <v/>
      </c>
    </row>
    <row r="1806" spans="1:13" ht="14.5" hidden="1" x14ac:dyDescent="0.35">
      <c r="A1806" s="183">
        <v>2006</v>
      </c>
      <c r="B1806" s="184" t="s">
        <v>12</v>
      </c>
      <c r="C1806" s="227">
        <v>2</v>
      </c>
      <c r="D1806" s="174">
        <f t="shared" si="150"/>
        <v>2</v>
      </c>
      <c r="E1806" s="171">
        <f t="shared" si="146"/>
        <v>0</v>
      </c>
      <c r="F1806" s="175"/>
      <c r="G1806" s="175"/>
      <c r="H1806" s="175"/>
      <c r="I1806" s="185">
        <v>3</v>
      </c>
      <c r="J1806" s="41">
        <f t="shared" si="147"/>
        <v>3</v>
      </c>
      <c r="K1806" s="41">
        <f t="shared" si="148"/>
        <v>3</v>
      </c>
      <c r="L1806" s="175"/>
      <c r="M1806" s="41">
        <f t="shared" si="149"/>
        <v>3</v>
      </c>
    </row>
    <row r="1807" spans="1:13" ht="14.5" hidden="1" x14ac:dyDescent="0.35">
      <c r="A1807" s="183">
        <v>2006</v>
      </c>
      <c r="B1807" s="184" t="s">
        <v>12</v>
      </c>
      <c r="C1807" s="226"/>
      <c r="D1807" s="174" t="str">
        <f t="shared" si="150"/>
        <v/>
      </c>
      <c r="E1807" s="171">
        <f t="shared" si="146"/>
        <v>0</v>
      </c>
      <c r="F1807" s="175"/>
      <c r="G1807" s="175"/>
      <c r="H1807" s="175"/>
      <c r="I1807" s="185">
        <v>1.5</v>
      </c>
      <c r="J1807" s="41">
        <f t="shared" si="147"/>
        <v>1.5</v>
      </c>
      <c r="K1807" s="41">
        <f t="shared" si="148"/>
        <v>1.5</v>
      </c>
      <c r="L1807" s="175"/>
      <c r="M1807" s="41">
        <f t="shared" si="149"/>
        <v>1.5</v>
      </c>
    </row>
    <row r="1808" spans="1:13" ht="14.5" hidden="1" x14ac:dyDescent="0.35">
      <c r="A1808" s="183">
        <v>2006</v>
      </c>
      <c r="B1808" s="184" t="s">
        <v>11</v>
      </c>
      <c r="C1808" s="227">
        <v>2</v>
      </c>
      <c r="D1808" s="174">
        <f t="shared" si="150"/>
        <v>2</v>
      </c>
      <c r="E1808" s="171">
        <f t="shared" si="146"/>
        <v>0</v>
      </c>
      <c r="F1808" s="175"/>
      <c r="G1808" s="175"/>
      <c r="H1808" s="175"/>
      <c r="I1808" s="185">
        <v>1.5</v>
      </c>
      <c r="J1808" s="41">
        <f t="shared" si="147"/>
        <v>1.5</v>
      </c>
      <c r="K1808" s="41">
        <f t="shared" si="148"/>
        <v>1.5</v>
      </c>
      <c r="L1808" s="175"/>
      <c r="M1808" s="41">
        <f t="shared" si="149"/>
        <v>1.5</v>
      </c>
    </row>
    <row r="1809" spans="1:13" ht="14.5" hidden="1" x14ac:dyDescent="0.35">
      <c r="A1809" s="183">
        <v>2006</v>
      </c>
      <c r="B1809" s="184" t="s">
        <v>12</v>
      </c>
      <c r="C1809" s="227">
        <v>3</v>
      </c>
      <c r="D1809" s="174">
        <f t="shared" si="150"/>
        <v>3</v>
      </c>
      <c r="E1809" s="171">
        <f t="shared" si="146"/>
        <v>0</v>
      </c>
      <c r="F1809" s="175"/>
      <c r="G1809" s="175"/>
      <c r="H1809" s="175"/>
      <c r="I1809" s="185">
        <v>4</v>
      </c>
      <c r="J1809" s="41">
        <f t="shared" si="147"/>
        <v>4</v>
      </c>
      <c r="K1809" s="41">
        <f t="shared" si="148"/>
        <v>4</v>
      </c>
      <c r="L1809" s="175"/>
      <c r="M1809" s="41">
        <f t="shared" si="149"/>
        <v>4</v>
      </c>
    </row>
    <row r="1810" spans="1:13" ht="14.5" hidden="1" x14ac:dyDescent="0.35">
      <c r="A1810" s="183">
        <v>2006</v>
      </c>
      <c r="B1810" s="184" t="s">
        <v>14</v>
      </c>
      <c r="C1810" s="227">
        <v>4</v>
      </c>
      <c r="D1810" s="174">
        <f t="shared" si="150"/>
        <v>4</v>
      </c>
      <c r="E1810" s="171">
        <f t="shared" si="146"/>
        <v>0</v>
      </c>
      <c r="F1810" s="175"/>
      <c r="G1810" s="175"/>
      <c r="H1810" s="175"/>
      <c r="I1810" s="185">
        <v>6</v>
      </c>
      <c r="J1810" s="41">
        <f t="shared" si="147"/>
        <v>6</v>
      </c>
      <c r="K1810" s="41">
        <f t="shared" si="148"/>
        <v>6</v>
      </c>
      <c r="L1810" s="175"/>
      <c r="M1810" s="41">
        <f t="shared" si="149"/>
        <v>6</v>
      </c>
    </row>
    <row r="1811" spans="1:13" ht="14.5" hidden="1" x14ac:dyDescent="0.35">
      <c r="A1811" s="183">
        <v>2006</v>
      </c>
      <c r="B1811" s="184" t="s">
        <v>11</v>
      </c>
      <c r="C1811" s="227">
        <v>5</v>
      </c>
      <c r="D1811" s="174">
        <f t="shared" si="150"/>
        <v>5</v>
      </c>
      <c r="E1811" s="171">
        <f t="shared" si="146"/>
        <v>0</v>
      </c>
      <c r="F1811" s="175"/>
      <c r="G1811" s="175"/>
      <c r="H1811" s="175"/>
      <c r="I1811" s="185">
        <v>10</v>
      </c>
      <c r="J1811" s="41">
        <f t="shared" si="147"/>
        <v>10</v>
      </c>
      <c r="K1811" s="41">
        <f t="shared" si="148"/>
        <v>10</v>
      </c>
      <c r="L1811" s="175"/>
      <c r="M1811" s="41">
        <f t="shared" si="149"/>
        <v>10</v>
      </c>
    </row>
    <row r="1812" spans="1:13" ht="14.5" hidden="1" x14ac:dyDescent="0.35">
      <c r="A1812" s="183">
        <v>2006</v>
      </c>
      <c r="B1812" s="184" t="s">
        <v>14</v>
      </c>
      <c r="C1812" s="227">
        <v>8</v>
      </c>
      <c r="D1812" s="174">
        <f t="shared" si="150"/>
        <v>8</v>
      </c>
      <c r="E1812" s="171">
        <f t="shared" si="146"/>
        <v>0</v>
      </c>
      <c r="F1812" s="175"/>
      <c r="G1812" s="175"/>
      <c r="H1812" s="175"/>
      <c r="I1812" s="185">
        <v>14</v>
      </c>
      <c r="J1812" s="41">
        <f t="shared" si="147"/>
        <v>14</v>
      </c>
      <c r="K1812" s="41">
        <f t="shared" si="148"/>
        <v>14</v>
      </c>
      <c r="L1812" s="175"/>
      <c r="M1812" s="41">
        <f t="shared" si="149"/>
        <v>14</v>
      </c>
    </row>
    <row r="1813" spans="1:13" ht="14.5" hidden="1" x14ac:dyDescent="0.35">
      <c r="A1813" s="183">
        <v>2006</v>
      </c>
      <c r="B1813" s="184" t="s">
        <v>13</v>
      </c>
      <c r="C1813" s="227">
        <v>10</v>
      </c>
      <c r="D1813" s="174">
        <f t="shared" si="150"/>
        <v>10</v>
      </c>
      <c r="E1813" s="171">
        <f t="shared" si="146"/>
        <v>0</v>
      </c>
      <c r="F1813" s="175"/>
      <c r="G1813" s="175"/>
      <c r="H1813" s="175"/>
      <c r="I1813" s="185">
        <v>7</v>
      </c>
      <c r="J1813" s="41">
        <f t="shared" si="147"/>
        <v>7</v>
      </c>
      <c r="K1813" s="41">
        <f t="shared" si="148"/>
        <v>7</v>
      </c>
      <c r="L1813" s="175"/>
      <c r="M1813" s="41">
        <f t="shared" si="149"/>
        <v>7</v>
      </c>
    </row>
    <row r="1814" spans="1:13" ht="14.5" hidden="1" x14ac:dyDescent="0.35">
      <c r="A1814" s="183">
        <v>2006</v>
      </c>
      <c r="B1814" s="184" t="s">
        <v>11</v>
      </c>
      <c r="C1814" s="227">
        <v>10</v>
      </c>
      <c r="D1814" s="174">
        <f t="shared" si="150"/>
        <v>10</v>
      </c>
      <c r="E1814" s="171">
        <f t="shared" si="146"/>
        <v>0</v>
      </c>
      <c r="F1814" s="175"/>
      <c r="G1814" s="175"/>
      <c r="H1814" s="175"/>
      <c r="I1814" s="185">
        <v>10</v>
      </c>
      <c r="J1814" s="41">
        <f t="shared" si="147"/>
        <v>10</v>
      </c>
      <c r="K1814" s="41">
        <f t="shared" si="148"/>
        <v>10</v>
      </c>
      <c r="L1814" s="175"/>
      <c r="M1814" s="41">
        <f t="shared" si="149"/>
        <v>10</v>
      </c>
    </row>
    <row r="1815" spans="1:13" ht="14.5" hidden="1" x14ac:dyDescent="0.35">
      <c r="A1815" s="183">
        <v>2006</v>
      </c>
      <c r="B1815" s="184" t="s">
        <v>11</v>
      </c>
      <c r="C1815" s="226"/>
      <c r="D1815" s="174" t="str">
        <f t="shared" si="150"/>
        <v/>
      </c>
      <c r="E1815" s="171">
        <f t="shared" si="146"/>
        <v>0</v>
      </c>
      <c r="F1815" s="175"/>
      <c r="G1815" s="175"/>
      <c r="H1815" s="175"/>
      <c r="I1815" s="186"/>
      <c r="J1815" s="41" t="str">
        <f t="shared" si="147"/>
        <v/>
      </c>
      <c r="K1815" s="41" t="str">
        <f t="shared" si="148"/>
        <v/>
      </c>
      <c r="L1815" s="175"/>
      <c r="M1815" s="41" t="str">
        <f t="shared" si="149"/>
        <v/>
      </c>
    </row>
    <row r="1816" spans="1:13" ht="14.5" hidden="1" x14ac:dyDescent="0.35">
      <c r="A1816" s="183">
        <v>2006</v>
      </c>
      <c r="B1816" s="184" t="s">
        <v>13</v>
      </c>
      <c r="C1816" s="227">
        <v>2</v>
      </c>
      <c r="D1816" s="174">
        <f t="shared" si="150"/>
        <v>2</v>
      </c>
      <c r="E1816" s="171">
        <f t="shared" si="146"/>
        <v>0</v>
      </c>
      <c r="F1816" s="175"/>
      <c r="G1816" s="175"/>
      <c r="H1816" s="175"/>
      <c r="I1816" s="185">
        <v>1</v>
      </c>
      <c r="J1816" s="41">
        <f t="shared" si="147"/>
        <v>1</v>
      </c>
      <c r="K1816" s="41">
        <f t="shared" si="148"/>
        <v>1</v>
      </c>
      <c r="L1816" s="175"/>
      <c r="M1816" s="41">
        <f t="shared" si="149"/>
        <v>1</v>
      </c>
    </row>
    <row r="1817" spans="1:13" ht="14.5" hidden="1" x14ac:dyDescent="0.35">
      <c r="A1817" s="183">
        <v>2006</v>
      </c>
      <c r="B1817" s="184" t="s">
        <v>12</v>
      </c>
      <c r="C1817" s="227">
        <v>4</v>
      </c>
      <c r="D1817" s="174">
        <f t="shared" si="150"/>
        <v>4</v>
      </c>
      <c r="E1817" s="171">
        <f t="shared" si="146"/>
        <v>0</v>
      </c>
      <c r="F1817" s="175"/>
      <c r="G1817" s="175"/>
      <c r="H1817" s="175"/>
      <c r="I1817" s="185">
        <v>3</v>
      </c>
      <c r="J1817" s="41">
        <f t="shared" si="147"/>
        <v>3</v>
      </c>
      <c r="K1817" s="41">
        <f t="shared" si="148"/>
        <v>3</v>
      </c>
      <c r="L1817" s="175"/>
      <c r="M1817" s="41">
        <f t="shared" si="149"/>
        <v>3</v>
      </c>
    </row>
    <row r="1818" spans="1:13" ht="14.5" hidden="1" x14ac:dyDescent="0.35">
      <c r="A1818" s="183">
        <v>2006</v>
      </c>
      <c r="B1818" s="184" t="s">
        <v>13</v>
      </c>
      <c r="C1818" s="227">
        <v>75</v>
      </c>
      <c r="D1818" s="174" t="str">
        <f t="shared" si="150"/>
        <v/>
      </c>
      <c r="E1818" s="171">
        <f t="shared" si="146"/>
        <v>1</v>
      </c>
      <c r="F1818" s="175"/>
      <c r="G1818" s="175"/>
      <c r="H1818" s="175"/>
      <c r="I1818" s="185">
        <v>75</v>
      </c>
      <c r="J1818" s="41" t="str">
        <f t="shared" si="147"/>
        <v/>
      </c>
      <c r="K1818" s="41" t="str">
        <f t="shared" si="148"/>
        <v/>
      </c>
      <c r="L1818" s="175"/>
      <c r="M1818" s="41" t="str">
        <f t="shared" si="149"/>
        <v/>
      </c>
    </row>
    <row r="1819" spans="1:13" ht="14.5" hidden="1" x14ac:dyDescent="0.35">
      <c r="A1819" s="183">
        <v>2006</v>
      </c>
      <c r="B1819" s="184" t="s">
        <v>13</v>
      </c>
      <c r="C1819" s="227">
        <v>1</v>
      </c>
      <c r="D1819" s="174">
        <f t="shared" si="150"/>
        <v>1</v>
      </c>
      <c r="E1819" s="171">
        <f t="shared" si="146"/>
        <v>0</v>
      </c>
      <c r="F1819" s="175"/>
      <c r="G1819" s="175"/>
      <c r="H1819" s="175"/>
      <c r="I1819" s="185">
        <v>12</v>
      </c>
      <c r="J1819" s="41">
        <f t="shared" si="147"/>
        <v>12</v>
      </c>
      <c r="K1819" s="41">
        <f t="shared" si="148"/>
        <v>1</v>
      </c>
      <c r="L1819" s="175"/>
      <c r="M1819" s="41">
        <f t="shared" si="149"/>
        <v>1</v>
      </c>
    </row>
    <row r="1820" spans="1:13" ht="14.5" hidden="1" x14ac:dyDescent="0.35">
      <c r="A1820" s="183">
        <v>2006</v>
      </c>
      <c r="B1820" s="184" t="s">
        <v>14</v>
      </c>
      <c r="C1820" s="227">
        <v>2</v>
      </c>
      <c r="D1820" s="174">
        <f t="shared" si="150"/>
        <v>2</v>
      </c>
      <c r="E1820" s="171">
        <f t="shared" si="146"/>
        <v>0</v>
      </c>
      <c r="F1820" s="175"/>
      <c r="G1820" s="175"/>
      <c r="H1820" s="175"/>
      <c r="I1820" s="185">
        <v>4</v>
      </c>
      <c r="J1820" s="41">
        <f t="shared" si="147"/>
        <v>4</v>
      </c>
      <c r="K1820" s="41">
        <f t="shared" si="148"/>
        <v>4</v>
      </c>
      <c r="L1820" s="175"/>
      <c r="M1820" s="41">
        <f t="shared" si="149"/>
        <v>4</v>
      </c>
    </row>
    <row r="1821" spans="1:13" ht="14.5" hidden="1" x14ac:dyDescent="0.35">
      <c r="A1821" s="183">
        <v>2006</v>
      </c>
      <c r="B1821" s="184" t="s">
        <v>13</v>
      </c>
      <c r="C1821" s="227">
        <v>2</v>
      </c>
      <c r="D1821" s="174">
        <f t="shared" si="150"/>
        <v>2</v>
      </c>
      <c r="E1821" s="171">
        <f t="shared" si="146"/>
        <v>0</v>
      </c>
      <c r="F1821" s="175"/>
      <c r="G1821" s="175"/>
      <c r="H1821" s="175"/>
      <c r="I1821" s="185">
        <v>2</v>
      </c>
      <c r="J1821" s="41">
        <f t="shared" si="147"/>
        <v>2</v>
      </c>
      <c r="K1821" s="41">
        <f t="shared" si="148"/>
        <v>2</v>
      </c>
      <c r="L1821" s="175"/>
      <c r="M1821" s="41">
        <f t="shared" si="149"/>
        <v>2</v>
      </c>
    </row>
    <row r="1822" spans="1:13" ht="14.5" hidden="1" x14ac:dyDescent="0.35">
      <c r="A1822" s="183">
        <v>2006</v>
      </c>
      <c r="B1822" s="184" t="s">
        <v>12</v>
      </c>
      <c r="C1822" s="227">
        <v>3</v>
      </c>
      <c r="D1822" s="174">
        <f t="shared" si="150"/>
        <v>3</v>
      </c>
      <c r="E1822" s="171">
        <f t="shared" si="146"/>
        <v>0</v>
      </c>
      <c r="F1822" s="175"/>
      <c r="G1822" s="175"/>
      <c r="H1822" s="175"/>
      <c r="I1822" s="185">
        <v>5</v>
      </c>
      <c r="J1822" s="41">
        <f t="shared" si="147"/>
        <v>5</v>
      </c>
      <c r="K1822" s="41">
        <f t="shared" si="148"/>
        <v>5</v>
      </c>
      <c r="L1822" s="175"/>
      <c r="M1822" s="41">
        <f t="shared" si="149"/>
        <v>5</v>
      </c>
    </row>
    <row r="1823" spans="1:13" ht="14.5" hidden="1" x14ac:dyDescent="0.35">
      <c r="A1823" s="183">
        <v>2006</v>
      </c>
      <c r="B1823" s="184" t="s">
        <v>12</v>
      </c>
      <c r="C1823" s="227">
        <v>4</v>
      </c>
      <c r="D1823" s="174">
        <f t="shared" si="150"/>
        <v>4</v>
      </c>
      <c r="E1823" s="171">
        <f t="shared" si="146"/>
        <v>0</v>
      </c>
      <c r="F1823" s="175"/>
      <c r="G1823" s="175"/>
      <c r="H1823" s="175"/>
      <c r="I1823" s="185">
        <v>6</v>
      </c>
      <c r="J1823" s="41">
        <f t="shared" si="147"/>
        <v>6</v>
      </c>
      <c r="K1823" s="41">
        <f t="shared" si="148"/>
        <v>6</v>
      </c>
      <c r="L1823" s="175"/>
      <c r="M1823" s="41">
        <f t="shared" si="149"/>
        <v>6</v>
      </c>
    </row>
    <row r="1824" spans="1:13" ht="14.5" hidden="1" x14ac:dyDescent="0.35">
      <c r="A1824" s="183">
        <v>2006</v>
      </c>
      <c r="B1824" s="184" t="s">
        <v>11</v>
      </c>
      <c r="C1824" s="227">
        <v>5</v>
      </c>
      <c r="D1824" s="174">
        <f t="shared" si="150"/>
        <v>5</v>
      </c>
      <c r="E1824" s="171">
        <f t="shared" si="146"/>
        <v>0</v>
      </c>
      <c r="F1824" s="175"/>
      <c r="G1824" s="175"/>
      <c r="H1824" s="175"/>
      <c r="I1824" s="185">
        <v>5</v>
      </c>
      <c r="J1824" s="41">
        <f t="shared" si="147"/>
        <v>5</v>
      </c>
      <c r="K1824" s="41">
        <f t="shared" si="148"/>
        <v>5</v>
      </c>
      <c r="L1824" s="175"/>
      <c r="M1824" s="41">
        <f t="shared" si="149"/>
        <v>5</v>
      </c>
    </row>
    <row r="1825" spans="1:13" ht="14.5" hidden="1" x14ac:dyDescent="0.35">
      <c r="A1825" s="183">
        <v>2006</v>
      </c>
      <c r="B1825" s="184" t="s">
        <v>13</v>
      </c>
      <c r="C1825" s="227">
        <v>5</v>
      </c>
      <c r="D1825" s="174">
        <f t="shared" si="150"/>
        <v>5</v>
      </c>
      <c r="E1825" s="171">
        <f t="shared" si="146"/>
        <v>0</v>
      </c>
      <c r="F1825" s="175"/>
      <c r="G1825" s="175"/>
      <c r="H1825" s="175"/>
      <c r="I1825" s="185">
        <v>6</v>
      </c>
      <c r="J1825" s="41">
        <f t="shared" si="147"/>
        <v>6</v>
      </c>
      <c r="K1825" s="41">
        <f t="shared" si="148"/>
        <v>6</v>
      </c>
      <c r="L1825" s="175"/>
      <c r="M1825" s="41">
        <f t="shared" si="149"/>
        <v>6</v>
      </c>
    </row>
    <row r="1826" spans="1:13" ht="14.5" hidden="1" x14ac:dyDescent="0.35">
      <c r="A1826" s="183">
        <v>2006</v>
      </c>
      <c r="B1826" s="184" t="s">
        <v>14</v>
      </c>
      <c r="C1826" s="227">
        <v>5</v>
      </c>
      <c r="D1826" s="174">
        <f t="shared" si="150"/>
        <v>5</v>
      </c>
      <c r="E1826" s="171">
        <f t="shared" si="146"/>
        <v>0</v>
      </c>
      <c r="F1826" s="175"/>
      <c r="G1826" s="175"/>
      <c r="H1826" s="175"/>
      <c r="I1826" s="186"/>
      <c r="J1826" s="41" t="str">
        <f t="shared" si="147"/>
        <v/>
      </c>
      <c r="K1826" s="41" t="str">
        <f t="shared" si="148"/>
        <v/>
      </c>
      <c r="L1826" s="175"/>
      <c r="M1826" s="41" t="str">
        <f t="shared" si="149"/>
        <v/>
      </c>
    </row>
    <row r="1827" spans="1:13" ht="14.5" hidden="1" x14ac:dyDescent="0.35">
      <c r="A1827" s="183">
        <v>2006</v>
      </c>
      <c r="B1827" s="184" t="s">
        <v>14</v>
      </c>
      <c r="C1827" s="227">
        <v>5</v>
      </c>
      <c r="D1827" s="174">
        <f t="shared" si="150"/>
        <v>5</v>
      </c>
      <c r="E1827" s="171">
        <f t="shared" si="146"/>
        <v>0</v>
      </c>
      <c r="F1827" s="175"/>
      <c r="G1827" s="175"/>
      <c r="H1827" s="175"/>
      <c r="I1827" s="185">
        <v>1.5</v>
      </c>
      <c r="J1827" s="41">
        <f t="shared" si="147"/>
        <v>1.5</v>
      </c>
      <c r="K1827" s="41">
        <f t="shared" si="148"/>
        <v>1.5</v>
      </c>
      <c r="L1827" s="175"/>
      <c r="M1827" s="41">
        <f t="shared" si="149"/>
        <v>1.5</v>
      </c>
    </row>
    <row r="1828" spans="1:13" ht="14.5" hidden="1" x14ac:dyDescent="0.35">
      <c r="A1828" s="183">
        <v>2006</v>
      </c>
      <c r="B1828" s="184" t="s">
        <v>13</v>
      </c>
      <c r="C1828" s="227">
        <v>5</v>
      </c>
      <c r="D1828" s="174">
        <f t="shared" si="150"/>
        <v>5</v>
      </c>
      <c r="E1828" s="171">
        <f t="shared" si="146"/>
        <v>0</v>
      </c>
      <c r="F1828" s="175"/>
      <c r="G1828" s="175"/>
      <c r="H1828" s="175"/>
      <c r="I1828" s="185">
        <v>5</v>
      </c>
      <c r="J1828" s="41">
        <f t="shared" si="147"/>
        <v>5</v>
      </c>
      <c r="K1828" s="41">
        <f t="shared" si="148"/>
        <v>5</v>
      </c>
      <c r="L1828" s="175"/>
      <c r="M1828" s="41">
        <f t="shared" si="149"/>
        <v>5</v>
      </c>
    </row>
    <row r="1829" spans="1:13" ht="14.5" hidden="1" x14ac:dyDescent="0.35">
      <c r="A1829" s="183">
        <v>2006</v>
      </c>
      <c r="B1829" s="184" t="s">
        <v>13</v>
      </c>
      <c r="C1829" s="227">
        <v>5</v>
      </c>
      <c r="D1829" s="174">
        <f t="shared" si="150"/>
        <v>5</v>
      </c>
      <c r="E1829" s="171">
        <f t="shared" si="146"/>
        <v>0</v>
      </c>
      <c r="F1829" s="175"/>
      <c r="G1829" s="175"/>
      <c r="H1829" s="175"/>
      <c r="I1829" s="186"/>
      <c r="J1829" s="41" t="str">
        <f t="shared" si="147"/>
        <v/>
      </c>
      <c r="K1829" s="41" t="str">
        <f t="shared" si="148"/>
        <v/>
      </c>
      <c r="L1829" s="175"/>
      <c r="M1829" s="41" t="str">
        <f t="shared" si="149"/>
        <v/>
      </c>
    </row>
    <row r="1830" spans="1:13" ht="14.5" hidden="1" x14ac:dyDescent="0.35">
      <c r="A1830" s="183">
        <v>2006</v>
      </c>
      <c r="B1830" s="184" t="s">
        <v>14</v>
      </c>
      <c r="C1830" s="227">
        <v>5</v>
      </c>
      <c r="D1830" s="174">
        <f t="shared" si="150"/>
        <v>5</v>
      </c>
      <c r="E1830" s="171">
        <f t="shared" si="146"/>
        <v>0</v>
      </c>
      <c r="F1830" s="175"/>
      <c r="G1830" s="175"/>
      <c r="H1830" s="175"/>
      <c r="I1830" s="185">
        <v>4</v>
      </c>
      <c r="J1830" s="41">
        <f t="shared" si="147"/>
        <v>4</v>
      </c>
      <c r="K1830" s="41">
        <f t="shared" si="148"/>
        <v>4</v>
      </c>
      <c r="L1830" s="175"/>
      <c r="M1830" s="41">
        <f t="shared" si="149"/>
        <v>4</v>
      </c>
    </row>
    <row r="1831" spans="1:13" ht="14.5" hidden="1" x14ac:dyDescent="0.35">
      <c r="A1831" s="183">
        <v>2006</v>
      </c>
      <c r="B1831" s="184" t="s">
        <v>14</v>
      </c>
      <c r="C1831" s="227">
        <v>5</v>
      </c>
      <c r="D1831" s="174">
        <f t="shared" si="150"/>
        <v>5</v>
      </c>
      <c r="E1831" s="171">
        <f t="shared" si="146"/>
        <v>0</v>
      </c>
      <c r="F1831" s="175"/>
      <c r="G1831" s="175"/>
      <c r="H1831" s="175"/>
      <c r="I1831" s="185">
        <v>100</v>
      </c>
      <c r="J1831" s="41" t="str">
        <f t="shared" si="147"/>
        <v/>
      </c>
      <c r="K1831" s="41">
        <f t="shared" si="148"/>
        <v>5</v>
      </c>
      <c r="L1831" s="175"/>
      <c r="M1831" s="41">
        <f t="shared" si="149"/>
        <v>5</v>
      </c>
    </row>
    <row r="1832" spans="1:13" ht="14.5" hidden="1" x14ac:dyDescent="0.35">
      <c r="A1832" s="183">
        <v>2006</v>
      </c>
      <c r="B1832" s="184" t="s">
        <v>12</v>
      </c>
      <c r="C1832" s="227">
        <v>5</v>
      </c>
      <c r="D1832" s="174">
        <f t="shared" si="150"/>
        <v>5</v>
      </c>
      <c r="E1832" s="171">
        <f t="shared" si="146"/>
        <v>0</v>
      </c>
      <c r="F1832" s="175"/>
      <c r="G1832" s="175"/>
      <c r="H1832" s="175"/>
      <c r="I1832" s="185">
        <v>25</v>
      </c>
      <c r="J1832" s="41">
        <f t="shared" si="147"/>
        <v>25</v>
      </c>
      <c r="K1832" s="41">
        <f t="shared" si="148"/>
        <v>25</v>
      </c>
      <c r="L1832" s="175"/>
      <c r="M1832" s="41">
        <f t="shared" si="149"/>
        <v>25</v>
      </c>
    </row>
    <row r="1833" spans="1:13" ht="14.5" hidden="1" x14ac:dyDescent="0.35">
      <c r="A1833" s="183">
        <v>2006</v>
      </c>
      <c r="B1833" s="184" t="s">
        <v>12</v>
      </c>
      <c r="C1833" s="227">
        <v>5</v>
      </c>
      <c r="D1833" s="174">
        <f t="shared" si="150"/>
        <v>5</v>
      </c>
      <c r="E1833" s="171">
        <f t="shared" si="146"/>
        <v>0</v>
      </c>
      <c r="F1833" s="175"/>
      <c r="G1833" s="175"/>
      <c r="H1833" s="175"/>
      <c r="I1833" s="185">
        <v>30</v>
      </c>
      <c r="J1833" s="41">
        <f t="shared" si="147"/>
        <v>30</v>
      </c>
      <c r="K1833" s="41">
        <f t="shared" si="148"/>
        <v>30</v>
      </c>
      <c r="L1833" s="175"/>
      <c r="M1833" s="41">
        <f t="shared" si="149"/>
        <v>30</v>
      </c>
    </row>
    <row r="1834" spans="1:13" ht="14.5" hidden="1" x14ac:dyDescent="0.35">
      <c r="A1834" s="183">
        <v>2006</v>
      </c>
      <c r="B1834" s="184" t="s">
        <v>14</v>
      </c>
      <c r="C1834" s="227">
        <v>5</v>
      </c>
      <c r="D1834" s="174">
        <f t="shared" si="150"/>
        <v>5</v>
      </c>
      <c r="E1834" s="171">
        <f t="shared" si="146"/>
        <v>0</v>
      </c>
      <c r="F1834" s="175"/>
      <c r="G1834" s="175"/>
      <c r="H1834" s="175"/>
      <c r="I1834" s="185">
        <v>3</v>
      </c>
      <c r="J1834" s="41">
        <f t="shared" si="147"/>
        <v>3</v>
      </c>
      <c r="K1834" s="41">
        <f t="shared" si="148"/>
        <v>3</v>
      </c>
      <c r="L1834" s="175"/>
      <c r="M1834" s="41">
        <f t="shared" si="149"/>
        <v>3</v>
      </c>
    </row>
    <row r="1835" spans="1:13" ht="14.5" hidden="1" x14ac:dyDescent="0.35">
      <c r="A1835" s="183">
        <v>2006</v>
      </c>
      <c r="B1835" s="184" t="s">
        <v>12</v>
      </c>
      <c r="C1835" s="227">
        <v>5</v>
      </c>
      <c r="D1835" s="174">
        <f t="shared" si="150"/>
        <v>5</v>
      </c>
      <c r="E1835" s="171">
        <f t="shared" si="146"/>
        <v>0</v>
      </c>
      <c r="F1835" s="175"/>
      <c r="G1835" s="175"/>
      <c r="H1835" s="175"/>
      <c r="I1835" s="185">
        <v>5</v>
      </c>
      <c r="J1835" s="41">
        <f t="shared" si="147"/>
        <v>5</v>
      </c>
      <c r="K1835" s="41">
        <f t="shared" si="148"/>
        <v>5</v>
      </c>
      <c r="L1835" s="175"/>
      <c r="M1835" s="41">
        <f t="shared" si="149"/>
        <v>5</v>
      </c>
    </row>
    <row r="1836" spans="1:13" ht="14.5" hidden="1" x14ac:dyDescent="0.35">
      <c r="A1836" s="183">
        <v>2006</v>
      </c>
      <c r="B1836" s="184" t="s">
        <v>12</v>
      </c>
      <c r="C1836" s="227">
        <v>5</v>
      </c>
      <c r="D1836" s="174">
        <f t="shared" si="150"/>
        <v>5</v>
      </c>
      <c r="E1836" s="171">
        <f t="shared" si="146"/>
        <v>0</v>
      </c>
      <c r="F1836" s="175"/>
      <c r="G1836" s="175"/>
      <c r="H1836" s="175"/>
      <c r="I1836" s="185">
        <v>10</v>
      </c>
      <c r="J1836" s="41">
        <f t="shared" si="147"/>
        <v>10</v>
      </c>
      <c r="K1836" s="41">
        <f t="shared" si="148"/>
        <v>10</v>
      </c>
      <c r="L1836" s="175"/>
      <c r="M1836" s="41">
        <f t="shared" si="149"/>
        <v>10</v>
      </c>
    </row>
    <row r="1837" spans="1:13" ht="14.5" hidden="1" x14ac:dyDescent="0.35">
      <c r="A1837" s="183">
        <v>2006</v>
      </c>
      <c r="B1837" s="184" t="s">
        <v>11</v>
      </c>
      <c r="C1837" s="227">
        <v>6</v>
      </c>
      <c r="D1837" s="174">
        <f t="shared" si="150"/>
        <v>6</v>
      </c>
      <c r="E1837" s="171">
        <f t="shared" si="146"/>
        <v>0</v>
      </c>
      <c r="F1837" s="175"/>
      <c r="G1837" s="175"/>
      <c r="H1837" s="175"/>
      <c r="I1837" s="185">
        <v>100</v>
      </c>
      <c r="J1837" s="41" t="str">
        <f t="shared" si="147"/>
        <v/>
      </c>
      <c r="K1837" s="41">
        <f t="shared" si="148"/>
        <v>6</v>
      </c>
      <c r="L1837" s="175"/>
      <c r="M1837" s="41">
        <f t="shared" si="149"/>
        <v>6</v>
      </c>
    </row>
    <row r="1838" spans="1:13" ht="14.5" hidden="1" x14ac:dyDescent="0.35">
      <c r="A1838" s="183">
        <v>2006</v>
      </c>
      <c r="B1838" s="184" t="s">
        <v>11</v>
      </c>
      <c r="C1838" s="227">
        <v>6</v>
      </c>
      <c r="D1838" s="174">
        <f t="shared" si="150"/>
        <v>6</v>
      </c>
      <c r="E1838" s="171">
        <f t="shared" si="146"/>
        <v>0</v>
      </c>
      <c r="F1838" s="175"/>
      <c r="G1838" s="175"/>
      <c r="H1838" s="175"/>
      <c r="I1838" s="185">
        <v>4</v>
      </c>
      <c r="J1838" s="41">
        <f t="shared" si="147"/>
        <v>4</v>
      </c>
      <c r="K1838" s="41">
        <f t="shared" si="148"/>
        <v>4</v>
      </c>
      <c r="L1838" s="175"/>
      <c r="M1838" s="41">
        <f t="shared" si="149"/>
        <v>4</v>
      </c>
    </row>
    <row r="1839" spans="1:13" ht="14.5" hidden="1" x14ac:dyDescent="0.35">
      <c r="A1839" s="183">
        <v>2006</v>
      </c>
      <c r="B1839" s="184" t="s">
        <v>12</v>
      </c>
      <c r="C1839" s="227">
        <v>7</v>
      </c>
      <c r="D1839" s="174">
        <f t="shared" si="150"/>
        <v>7</v>
      </c>
      <c r="E1839" s="171">
        <f t="shared" si="146"/>
        <v>0</v>
      </c>
      <c r="F1839" s="175"/>
      <c r="G1839" s="175"/>
      <c r="H1839" s="175"/>
      <c r="I1839" s="185">
        <v>5</v>
      </c>
      <c r="J1839" s="41">
        <f t="shared" si="147"/>
        <v>5</v>
      </c>
      <c r="K1839" s="41">
        <f t="shared" si="148"/>
        <v>5</v>
      </c>
      <c r="L1839" s="175"/>
      <c r="M1839" s="41">
        <f t="shared" si="149"/>
        <v>5</v>
      </c>
    </row>
    <row r="1840" spans="1:13" ht="14.5" hidden="1" x14ac:dyDescent="0.35">
      <c r="A1840" s="183">
        <v>2006</v>
      </c>
      <c r="B1840" s="184" t="s">
        <v>14</v>
      </c>
      <c r="C1840" s="227">
        <v>7.5</v>
      </c>
      <c r="D1840" s="174">
        <f t="shared" si="150"/>
        <v>7.5</v>
      </c>
      <c r="E1840" s="171">
        <f t="shared" si="146"/>
        <v>0</v>
      </c>
      <c r="F1840" s="175"/>
      <c r="G1840" s="175"/>
      <c r="H1840" s="175"/>
      <c r="I1840" s="185">
        <v>7.5</v>
      </c>
      <c r="J1840" s="41">
        <f t="shared" si="147"/>
        <v>7.5</v>
      </c>
      <c r="K1840" s="41">
        <f t="shared" si="148"/>
        <v>7.5</v>
      </c>
      <c r="L1840" s="175"/>
      <c r="M1840" s="41">
        <f t="shared" si="149"/>
        <v>7.5</v>
      </c>
    </row>
    <row r="1841" spans="1:13" ht="14.5" hidden="1" x14ac:dyDescent="0.35">
      <c r="A1841" s="183">
        <v>2006</v>
      </c>
      <c r="B1841" s="184" t="s">
        <v>14</v>
      </c>
      <c r="C1841" s="227">
        <v>9</v>
      </c>
      <c r="D1841" s="174">
        <f t="shared" si="150"/>
        <v>9</v>
      </c>
      <c r="E1841" s="171">
        <f t="shared" si="146"/>
        <v>0</v>
      </c>
      <c r="F1841" s="175"/>
      <c r="G1841" s="175"/>
      <c r="H1841" s="175"/>
      <c r="I1841" s="185">
        <v>9</v>
      </c>
      <c r="J1841" s="41">
        <f t="shared" si="147"/>
        <v>9</v>
      </c>
      <c r="K1841" s="41">
        <f t="shared" si="148"/>
        <v>9</v>
      </c>
      <c r="L1841" s="175"/>
      <c r="M1841" s="41">
        <f t="shared" si="149"/>
        <v>9</v>
      </c>
    </row>
    <row r="1842" spans="1:13" ht="14.5" hidden="1" x14ac:dyDescent="0.35">
      <c r="A1842" s="183">
        <v>2006</v>
      </c>
      <c r="B1842" s="184" t="s">
        <v>11</v>
      </c>
      <c r="C1842" s="227">
        <v>10</v>
      </c>
      <c r="D1842" s="174">
        <f t="shared" si="150"/>
        <v>10</v>
      </c>
      <c r="E1842" s="171">
        <f t="shared" si="146"/>
        <v>0</v>
      </c>
      <c r="F1842" s="175"/>
      <c r="G1842" s="175"/>
      <c r="H1842" s="175"/>
      <c r="I1842" s="185">
        <v>10</v>
      </c>
      <c r="J1842" s="41">
        <f t="shared" si="147"/>
        <v>10</v>
      </c>
      <c r="K1842" s="41">
        <f t="shared" si="148"/>
        <v>10</v>
      </c>
      <c r="L1842" s="175"/>
      <c r="M1842" s="41">
        <f t="shared" si="149"/>
        <v>10</v>
      </c>
    </row>
    <row r="1843" spans="1:13" ht="14.5" hidden="1" x14ac:dyDescent="0.35">
      <c r="A1843" s="183">
        <v>2006</v>
      </c>
      <c r="B1843" s="184" t="s">
        <v>11</v>
      </c>
      <c r="C1843" s="227">
        <v>10</v>
      </c>
      <c r="D1843" s="174">
        <f t="shared" si="150"/>
        <v>10</v>
      </c>
      <c r="E1843" s="171">
        <f t="shared" si="146"/>
        <v>0</v>
      </c>
      <c r="F1843" s="175"/>
      <c r="G1843" s="175"/>
      <c r="H1843" s="175"/>
      <c r="I1843" s="186"/>
      <c r="J1843" s="41" t="str">
        <f t="shared" si="147"/>
        <v/>
      </c>
      <c r="K1843" s="41" t="str">
        <f t="shared" si="148"/>
        <v/>
      </c>
      <c r="L1843" s="175"/>
      <c r="M1843" s="41" t="str">
        <f t="shared" si="149"/>
        <v/>
      </c>
    </row>
    <row r="1844" spans="1:13" ht="14.5" hidden="1" x14ac:dyDescent="0.35">
      <c r="A1844" s="183">
        <v>2006</v>
      </c>
      <c r="B1844" s="184" t="s">
        <v>12</v>
      </c>
      <c r="C1844" s="227">
        <v>10</v>
      </c>
      <c r="D1844" s="174">
        <f t="shared" si="150"/>
        <v>10</v>
      </c>
      <c r="E1844" s="171">
        <f t="shared" si="146"/>
        <v>0</v>
      </c>
      <c r="F1844" s="175"/>
      <c r="G1844" s="175"/>
      <c r="H1844" s="175"/>
      <c r="I1844" s="185">
        <v>5</v>
      </c>
      <c r="J1844" s="41">
        <f t="shared" si="147"/>
        <v>5</v>
      </c>
      <c r="K1844" s="41">
        <f t="shared" si="148"/>
        <v>5</v>
      </c>
      <c r="L1844" s="175"/>
      <c r="M1844" s="41">
        <f t="shared" si="149"/>
        <v>5</v>
      </c>
    </row>
    <row r="1845" spans="1:13" ht="14.5" hidden="1" x14ac:dyDescent="0.35">
      <c r="A1845" s="183">
        <v>2006</v>
      </c>
      <c r="B1845" s="184" t="s">
        <v>12</v>
      </c>
      <c r="C1845" s="227">
        <v>10</v>
      </c>
      <c r="D1845" s="174">
        <f t="shared" si="150"/>
        <v>10</v>
      </c>
      <c r="E1845" s="171">
        <f t="shared" si="146"/>
        <v>0</v>
      </c>
      <c r="F1845" s="175"/>
      <c r="G1845" s="175"/>
      <c r="H1845" s="175"/>
      <c r="I1845" s="185">
        <v>3</v>
      </c>
      <c r="J1845" s="41">
        <f t="shared" si="147"/>
        <v>3</v>
      </c>
      <c r="K1845" s="41">
        <f t="shared" si="148"/>
        <v>3</v>
      </c>
      <c r="L1845" s="175"/>
      <c r="M1845" s="41">
        <f t="shared" si="149"/>
        <v>3</v>
      </c>
    </row>
    <row r="1846" spans="1:13" ht="14.5" hidden="1" x14ac:dyDescent="0.35">
      <c r="A1846" s="183">
        <v>2006</v>
      </c>
      <c r="B1846" s="184" t="s">
        <v>11</v>
      </c>
      <c r="C1846" s="227">
        <v>10</v>
      </c>
      <c r="D1846" s="174">
        <f t="shared" si="150"/>
        <v>10</v>
      </c>
      <c r="E1846" s="171">
        <f t="shared" si="146"/>
        <v>0</v>
      </c>
      <c r="F1846" s="175"/>
      <c r="G1846" s="175"/>
      <c r="H1846" s="175"/>
      <c r="I1846" s="185">
        <v>5</v>
      </c>
      <c r="J1846" s="41">
        <f t="shared" si="147"/>
        <v>5</v>
      </c>
      <c r="K1846" s="41">
        <f t="shared" si="148"/>
        <v>5</v>
      </c>
      <c r="L1846" s="175"/>
      <c r="M1846" s="41">
        <f t="shared" si="149"/>
        <v>5</v>
      </c>
    </row>
    <row r="1847" spans="1:13" ht="14.5" hidden="1" x14ac:dyDescent="0.35">
      <c r="A1847" s="183">
        <v>2006</v>
      </c>
      <c r="B1847" s="184" t="s">
        <v>11</v>
      </c>
      <c r="C1847" s="227">
        <v>10</v>
      </c>
      <c r="D1847" s="174">
        <f t="shared" si="150"/>
        <v>10</v>
      </c>
      <c r="E1847" s="171">
        <f t="shared" si="146"/>
        <v>0</v>
      </c>
      <c r="F1847" s="175"/>
      <c r="G1847" s="175"/>
      <c r="H1847" s="175"/>
      <c r="I1847" s="186"/>
      <c r="J1847" s="41" t="str">
        <f t="shared" si="147"/>
        <v/>
      </c>
      <c r="K1847" s="41" t="str">
        <f t="shared" si="148"/>
        <v/>
      </c>
      <c r="L1847" s="175"/>
      <c r="M1847" s="41" t="str">
        <f t="shared" si="149"/>
        <v/>
      </c>
    </row>
    <row r="1848" spans="1:13" ht="14.5" hidden="1" x14ac:dyDescent="0.35">
      <c r="A1848" s="183">
        <v>2006</v>
      </c>
      <c r="B1848" s="184" t="s">
        <v>14</v>
      </c>
      <c r="C1848" s="227">
        <v>12</v>
      </c>
      <c r="D1848" s="174">
        <f t="shared" si="150"/>
        <v>12</v>
      </c>
      <c r="E1848" s="171">
        <f t="shared" si="146"/>
        <v>0</v>
      </c>
      <c r="F1848" s="175"/>
      <c r="G1848" s="175"/>
      <c r="H1848" s="175"/>
      <c r="I1848" s="185">
        <v>6</v>
      </c>
      <c r="J1848" s="41">
        <f t="shared" si="147"/>
        <v>6</v>
      </c>
      <c r="K1848" s="41">
        <f t="shared" si="148"/>
        <v>6</v>
      </c>
      <c r="L1848" s="175"/>
      <c r="M1848" s="41">
        <f t="shared" si="149"/>
        <v>6</v>
      </c>
    </row>
    <row r="1849" spans="1:13" ht="14.5" hidden="1" x14ac:dyDescent="0.35">
      <c r="A1849" s="183">
        <v>2006</v>
      </c>
      <c r="B1849" s="184" t="s">
        <v>11</v>
      </c>
      <c r="C1849" s="227">
        <v>15</v>
      </c>
      <c r="D1849" s="174">
        <f t="shared" si="150"/>
        <v>15</v>
      </c>
      <c r="E1849" s="171">
        <f t="shared" si="146"/>
        <v>0</v>
      </c>
      <c r="F1849" s="175"/>
      <c r="G1849" s="175"/>
      <c r="H1849" s="175"/>
      <c r="I1849" s="185">
        <v>10</v>
      </c>
      <c r="J1849" s="41">
        <f t="shared" si="147"/>
        <v>10</v>
      </c>
      <c r="K1849" s="41">
        <f t="shared" si="148"/>
        <v>10</v>
      </c>
      <c r="L1849" s="175"/>
      <c r="M1849" s="41">
        <f t="shared" si="149"/>
        <v>10</v>
      </c>
    </row>
    <row r="1850" spans="1:13" ht="14.5" hidden="1" x14ac:dyDescent="0.35">
      <c r="A1850" s="183">
        <v>2006</v>
      </c>
      <c r="B1850" s="184" t="s">
        <v>12</v>
      </c>
      <c r="C1850" s="227">
        <v>15</v>
      </c>
      <c r="D1850" s="174">
        <f t="shared" si="150"/>
        <v>15</v>
      </c>
      <c r="E1850" s="171">
        <f t="shared" si="146"/>
        <v>0</v>
      </c>
      <c r="F1850" s="175"/>
      <c r="G1850" s="175"/>
      <c r="H1850" s="175"/>
      <c r="I1850" s="186"/>
      <c r="J1850" s="41" t="str">
        <f t="shared" si="147"/>
        <v/>
      </c>
      <c r="K1850" s="41" t="str">
        <f t="shared" si="148"/>
        <v/>
      </c>
      <c r="L1850" s="175"/>
      <c r="M1850" s="41" t="str">
        <f t="shared" si="149"/>
        <v/>
      </c>
    </row>
    <row r="1851" spans="1:13" ht="14.5" hidden="1" x14ac:dyDescent="0.35">
      <c r="A1851" s="183">
        <v>2006</v>
      </c>
      <c r="B1851" s="184" t="s">
        <v>11</v>
      </c>
      <c r="C1851" s="227">
        <v>17</v>
      </c>
      <c r="D1851" s="174">
        <f t="shared" si="150"/>
        <v>17</v>
      </c>
      <c r="E1851" s="171">
        <f t="shared" si="146"/>
        <v>0</v>
      </c>
      <c r="F1851" s="175"/>
      <c r="G1851" s="175"/>
      <c r="H1851" s="175"/>
      <c r="I1851" s="185">
        <v>10</v>
      </c>
      <c r="J1851" s="41">
        <f t="shared" si="147"/>
        <v>10</v>
      </c>
      <c r="K1851" s="41">
        <f t="shared" si="148"/>
        <v>10</v>
      </c>
      <c r="L1851" s="175"/>
      <c r="M1851" s="41">
        <f t="shared" si="149"/>
        <v>10</v>
      </c>
    </row>
    <row r="1852" spans="1:13" ht="14.5" hidden="1" x14ac:dyDescent="0.35">
      <c r="A1852" s="183">
        <v>2006</v>
      </c>
      <c r="B1852" s="184" t="s">
        <v>12</v>
      </c>
      <c r="C1852" s="227">
        <v>25</v>
      </c>
      <c r="D1852" s="174">
        <f t="shared" si="150"/>
        <v>25</v>
      </c>
      <c r="E1852" s="171">
        <f t="shared" si="146"/>
        <v>0</v>
      </c>
      <c r="F1852" s="175"/>
      <c r="G1852" s="175"/>
      <c r="H1852" s="175"/>
      <c r="I1852" s="185">
        <v>75</v>
      </c>
      <c r="J1852" s="41" t="str">
        <f t="shared" si="147"/>
        <v/>
      </c>
      <c r="K1852" s="41" t="str">
        <f t="shared" si="148"/>
        <v/>
      </c>
      <c r="L1852" s="175"/>
      <c r="M1852" s="41" t="str">
        <f t="shared" si="149"/>
        <v/>
      </c>
    </row>
    <row r="1853" spans="1:13" ht="14.5" hidden="1" x14ac:dyDescent="0.35">
      <c r="A1853" s="183">
        <v>2006</v>
      </c>
      <c r="B1853" s="184" t="s">
        <v>12</v>
      </c>
      <c r="C1853" s="227">
        <v>30</v>
      </c>
      <c r="D1853" s="174">
        <f t="shared" si="150"/>
        <v>30</v>
      </c>
      <c r="E1853" s="171">
        <f t="shared" si="146"/>
        <v>0</v>
      </c>
      <c r="F1853" s="175"/>
      <c r="G1853" s="175"/>
      <c r="H1853" s="175"/>
      <c r="I1853" s="185">
        <v>1.5</v>
      </c>
      <c r="J1853" s="41">
        <f t="shared" si="147"/>
        <v>1.5</v>
      </c>
      <c r="K1853" s="41">
        <f t="shared" si="148"/>
        <v>1.5</v>
      </c>
      <c r="L1853" s="175"/>
      <c r="M1853" s="41">
        <f t="shared" si="149"/>
        <v>1.5</v>
      </c>
    </row>
    <row r="1854" spans="1:13" ht="14.5" hidden="1" x14ac:dyDescent="0.35">
      <c r="A1854" s="183">
        <v>2006</v>
      </c>
      <c r="B1854" s="184" t="s">
        <v>11</v>
      </c>
      <c r="C1854" s="227">
        <v>90</v>
      </c>
      <c r="D1854" s="174" t="str">
        <f t="shared" si="150"/>
        <v/>
      </c>
      <c r="E1854" s="171">
        <f t="shared" si="146"/>
        <v>1</v>
      </c>
      <c r="F1854" s="175"/>
      <c r="G1854" s="175"/>
      <c r="H1854" s="175"/>
      <c r="I1854" s="185">
        <v>100</v>
      </c>
      <c r="J1854" s="41" t="str">
        <f t="shared" si="147"/>
        <v/>
      </c>
      <c r="K1854" s="41" t="str">
        <f t="shared" si="148"/>
        <v/>
      </c>
      <c r="L1854" s="175"/>
      <c r="M1854" s="41" t="str">
        <f t="shared" si="149"/>
        <v/>
      </c>
    </row>
    <row r="1855" spans="1:13" ht="14.5" hidden="1" x14ac:dyDescent="0.35">
      <c r="A1855" s="183">
        <v>2006</v>
      </c>
      <c r="B1855" s="184" t="s">
        <v>11</v>
      </c>
      <c r="C1855" s="226"/>
      <c r="D1855" s="174" t="str">
        <f t="shared" si="150"/>
        <v/>
      </c>
      <c r="E1855" s="171">
        <f t="shared" si="146"/>
        <v>0</v>
      </c>
      <c r="F1855" s="175"/>
      <c r="G1855" s="175"/>
      <c r="H1855" s="175"/>
      <c r="I1855" s="186"/>
      <c r="J1855" s="41" t="str">
        <f t="shared" si="147"/>
        <v/>
      </c>
      <c r="K1855" s="41" t="str">
        <f t="shared" si="148"/>
        <v/>
      </c>
      <c r="L1855" s="175"/>
      <c r="M1855" s="41" t="str">
        <f t="shared" si="149"/>
        <v/>
      </c>
    </row>
    <row r="1856" spans="1:13" ht="14.5" hidden="1" x14ac:dyDescent="0.35">
      <c r="A1856" s="183">
        <v>2006</v>
      </c>
      <c r="B1856" s="184" t="s">
        <v>14</v>
      </c>
      <c r="C1856" s="226"/>
      <c r="D1856" s="174" t="str">
        <f t="shared" si="150"/>
        <v/>
      </c>
      <c r="E1856" s="171">
        <f t="shared" si="146"/>
        <v>0</v>
      </c>
      <c r="F1856" s="175"/>
      <c r="G1856" s="175"/>
      <c r="H1856" s="175"/>
      <c r="I1856" s="186"/>
      <c r="J1856" s="41" t="str">
        <f t="shared" si="147"/>
        <v/>
      </c>
      <c r="K1856" s="41" t="str">
        <f t="shared" si="148"/>
        <v/>
      </c>
      <c r="L1856" s="175"/>
      <c r="M1856" s="41" t="str">
        <f t="shared" si="149"/>
        <v/>
      </c>
    </row>
    <row r="1857" spans="1:13" ht="14.5" hidden="1" x14ac:dyDescent="0.35">
      <c r="A1857" s="183">
        <v>2006</v>
      </c>
      <c r="B1857" s="184" t="s">
        <v>11</v>
      </c>
      <c r="C1857" s="226"/>
      <c r="D1857" s="174" t="str">
        <f t="shared" si="150"/>
        <v/>
      </c>
      <c r="E1857" s="171">
        <f t="shared" si="146"/>
        <v>0</v>
      </c>
      <c r="F1857" s="175"/>
      <c r="G1857" s="175"/>
      <c r="H1857" s="175"/>
      <c r="I1857" s="186"/>
      <c r="J1857" s="41" t="str">
        <f t="shared" si="147"/>
        <v/>
      </c>
      <c r="K1857" s="41" t="str">
        <f t="shared" si="148"/>
        <v/>
      </c>
      <c r="L1857" s="175"/>
      <c r="M1857" s="41" t="str">
        <f t="shared" si="149"/>
        <v/>
      </c>
    </row>
    <row r="1858" spans="1:13" ht="14.5" hidden="1" x14ac:dyDescent="0.35">
      <c r="A1858" s="183">
        <v>2006</v>
      </c>
      <c r="B1858" s="184" t="s">
        <v>14</v>
      </c>
      <c r="C1858" s="226"/>
      <c r="D1858" s="174" t="str">
        <f t="shared" si="150"/>
        <v/>
      </c>
      <c r="E1858" s="171">
        <f t="shared" ref="E1858:E1921" si="151">IF(D1858&lt;&gt;C1858,1,0)</f>
        <v>0</v>
      </c>
      <c r="F1858" s="175"/>
      <c r="G1858" s="175"/>
      <c r="H1858" s="175"/>
      <c r="I1858" s="186"/>
      <c r="J1858" s="41" t="str">
        <f t="shared" ref="J1858:J1921" si="152">IF(OR(I1858="",I1858&gt;=75),"",IF(AND(I1858&lt;75,OR(D1858&lt;=0,D1858="")),I1858,IF(AND(I1858&gt;=D1858*10,I1858&gt;30),D1858,IF(D1858&lt;&gt;"",I1858,""))))</f>
        <v/>
      </c>
      <c r="K1858" s="41" t="str">
        <f t="shared" si="148"/>
        <v/>
      </c>
      <c r="L1858" s="175"/>
      <c r="M1858" s="41" t="str">
        <f t="shared" si="149"/>
        <v/>
      </c>
    </row>
    <row r="1859" spans="1:13" ht="14.5" hidden="1" x14ac:dyDescent="0.35">
      <c r="A1859" s="183">
        <v>2006</v>
      </c>
      <c r="B1859" s="184" t="s">
        <v>14</v>
      </c>
      <c r="C1859" s="226"/>
      <c r="D1859" s="174" t="str">
        <f t="shared" si="150"/>
        <v/>
      </c>
      <c r="E1859" s="171">
        <f t="shared" si="151"/>
        <v>0</v>
      </c>
      <c r="F1859" s="175"/>
      <c r="G1859" s="175"/>
      <c r="H1859" s="175"/>
      <c r="I1859" s="185">
        <v>25</v>
      </c>
      <c r="J1859" s="41">
        <f t="shared" si="152"/>
        <v>25</v>
      </c>
      <c r="K1859" s="41">
        <f t="shared" ref="K1859:K1922" si="153">IF($I1859="","",IF(AND($C1859&gt;0,$I1859&gt;=$C1859*10),$C1859,IF(I1859&gt;=50,"",IF($C1859="",$I1859,IF($C1859&lt;&gt;"",$I1859,"")))))</f>
        <v>25</v>
      </c>
      <c r="L1859" s="175"/>
      <c r="M1859" s="41">
        <f t="shared" ref="M1859:M1922" si="154">IFERROR(K1859,I1859)</f>
        <v>25</v>
      </c>
    </row>
    <row r="1860" spans="1:13" ht="14.5" hidden="1" x14ac:dyDescent="0.35">
      <c r="A1860" s="183">
        <v>2006</v>
      </c>
      <c r="B1860" s="184" t="s">
        <v>11</v>
      </c>
      <c r="C1860" s="226"/>
      <c r="D1860" s="174" t="str">
        <f t="shared" si="150"/>
        <v/>
      </c>
      <c r="E1860" s="171">
        <f t="shared" si="151"/>
        <v>0</v>
      </c>
      <c r="F1860" s="175"/>
      <c r="G1860" s="175"/>
      <c r="H1860" s="175"/>
      <c r="I1860" s="186"/>
      <c r="J1860" s="41" t="str">
        <f t="shared" si="152"/>
        <v/>
      </c>
      <c r="K1860" s="41" t="str">
        <f t="shared" si="153"/>
        <v/>
      </c>
      <c r="L1860" s="175"/>
      <c r="M1860" s="41" t="str">
        <f t="shared" si="154"/>
        <v/>
      </c>
    </row>
    <row r="1861" spans="1:13" ht="14.5" hidden="1" x14ac:dyDescent="0.35">
      <c r="A1861" s="183">
        <v>2006</v>
      </c>
      <c r="B1861" s="184" t="s">
        <v>12</v>
      </c>
      <c r="C1861" s="226"/>
      <c r="D1861" s="174" t="str">
        <f t="shared" si="150"/>
        <v/>
      </c>
      <c r="E1861" s="171">
        <f t="shared" si="151"/>
        <v>0</v>
      </c>
      <c r="F1861" s="175"/>
      <c r="G1861" s="175"/>
      <c r="H1861" s="175"/>
      <c r="I1861" s="186"/>
      <c r="J1861" s="41" t="str">
        <f t="shared" si="152"/>
        <v/>
      </c>
      <c r="K1861" s="41" t="str">
        <f t="shared" si="153"/>
        <v/>
      </c>
      <c r="L1861" s="175"/>
      <c r="M1861" s="41" t="str">
        <f t="shared" si="154"/>
        <v/>
      </c>
    </row>
    <row r="1862" spans="1:13" ht="14.5" hidden="1" x14ac:dyDescent="0.35">
      <c r="A1862" s="183">
        <v>2006</v>
      </c>
      <c r="B1862" s="184" t="s">
        <v>13</v>
      </c>
      <c r="C1862" s="226"/>
      <c r="D1862" s="174" t="str">
        <f t="shared" si="150"/>
        <v/>
      </c>
      <c r="E1862" s="171">
        <f t="shared" si="151"/>
        <v>0</v>
      </c>
      <c r="F1862" s="175"/>
      <c r="G1862" s="175"/>
      <c r="H1862" s="175"/>
      <c r="I1862" s="186"/>
      <c r="J1862" s="41" t="str">
        <f t="shared" si="152"/>
        <v/>
      </c>
      <c r="K1862" s="41" t="str">
        <f t="shared" si="153"/>
        <v/>
      </c>
      <c r="L1862" s="175"/>
      <c r="M1862" s="41" t="str">
        <f t="shared" si="154"/>
        <v/>
      </c>
    </row>
    <row r="1863" spans="1:13" ht="14.5" hidden="1" x14ac:dyDescent="0.35">
      <c r="A1863" s="183">
        <v>2006</v>
      </c>
      <c r="B1863" s="184" t="s">
        <v>13</v>
      </c>
      <c r="C1863" s="226"/>
      <c r="D1863" s="174" t="str">
        <f t="shared" ref="D1863:D1878" si="155">IF(OR(C1863="",C1863&gt;=50),"",C1863)</f>
        <v/>
      </c>
      <c r="E1863" s="171">
        <f t="shared" si="151"/>
        <v>0</v>
      </c>
      <c r="F1863" s="175"/>
      <c r="G1863" s="175"/>
      <c r="H1863" s="175"/>
      <c r="I1863" s="186"/>
      <c r="J1863" s="41" t="str">
        <f t="shared" si="152"/>
        <v/>
      </c>
      <c r="K1863" s="41" t="str">
        <f t="shared" si="153"/>
        <v/>
      </c>
      <c r="L1863" s="175"/>
      <c r="M1863" s="41" t="str">
        <f t="shared" si="154"/>
        <v/>
      </c>
    </row>
    <row r="1864" spans="1:13" ht="14.5" hidden="1" x14ac:dyDescent="0.35">
      <c r="A1864" s="183">
        <v>2006</v>
      </c>
      <c r="B1864" s="184" t="s">
        <v>14</v>
      </c>
      <c r="C1864" s="226"/>
      <c r="D1864" s="174" t="str">
        <f t="shared" si="155"/>
        <v/>
      </c>
      <c r="E1864" s="171">
        <f t="shared" si="151"/>
        <v>0</v>
      </c>
      <c r="F1864" s="175"/>
      <c r="G1864" s="175"/>
      <c r="H1864" s="175"/>
      <c r="I1864" s="186"/>
      <c r="J1864" s="41" t="str">
        <f t="shared" si="152"/>
        <v/>
      </c>
      <c r="K1864" s="41" t="str">
        <f t="shared" si="153"/>
        <v/>
      </c>
      <c r="L1864" s="175"/>
      <c r="M1864" s="41" t="str">
        <f t="shared" si="154"/>
        <v/>
      </c>
    </row>
    <row r="1865" spans="1:13" ht="14.5" hidden="1" x14ac:dyDescent="0.35">
      <c r="A1865" s="183">
        <v>2006</v>
      </c>
      <c r="B1865" s="184" t="s">
        <v>12</v>
      </c>
      <c r="C1865" s="226"/>
      <c r="D1865" s="174" t="str">
        <f t="shared" si="155"/>
        <v/>
      </c>
      <c r="E1865" s="171">
        <f t="shared" si="151"/>
        <v>0</v>
      </c>
      <c r="F1865" s="175"/>
      <c r="G1865" s="175"/>
      <c r="H1865" s="175"/>
      <c r="I1865" s="186"/>
      <c r="J1865" s="41" t="str">
        <f t="shared" si="152"/>
        <v/>
      </c>
      <c r="K1865" s="41" t="str">
        <f t="shared" si="153"/>
        <v/>
      </c>
      <c r="L1865" s="175"/>
      <c r="M1865" s="41" t="str">
        <f t="shared" si="154"/>
        <v/>
      </c>
    </row>
    <row r="1866" spans="1:13" ht="14.5" hidden="1" x14ac:dyDescent="0.35">
      <c r="A1866" s="183">
        <v>2006</v>
      </c>
      <c r="B1866" s="184" t="s">
        <v>12</v>
      </c>
      <c r="C1866" s="227">
        <v>-5</v>
      </c>
      <c r="D1866" s="174">
        <f t="shared" si="155"/>
        <v>-5</v>
      </c>
      <c r="E1866" s="171">
        <f t="shared" si="151"/>
        <v>0</v>
      </c>
      <c r="F1866" s="175"/>
      <c r="G1866" s="175"/>
      <c r="H1866" s="175"/>
      <c r="I1866" s="185">
        <v>50</v>
      </c>
      <c r="J1866" s="41">
        <f t="shared" si="152"/>
        <v>50</v>
      </c>
      <c r="K1866" s="41" t="str">
        <f t="shared" si="153"/>
        <v/>
      </c>
      <c r="L1866" s="175"/>
      <c r="M1866" s="41" t="str">
        <f t="shared" si="154"/>
        <v/>
      </c>
    </row>
    <row r="1867" spans="1:13" ht="14.5" hidden="1" x14ac:dyDescent="0.35">
      <c r="A1867" s="183">
        <v>2006</v>
      </c>
      <c r="B1867" s="184" t="s">
        <v>14</v>
      </c>
      <c r="C1867" s="227">
        <v>-5</v>
      </c>
      <c r="D1867" s="174">
        <f t="shared" si="155"/>
        <v>-5</v>
      </c>
      <c r="E1867" s="171">
        <f t="shared" si="151"/>
        <v>0</v>
      </c>
      <c r="F1867" s="175"/>
      <c r="G1867" s="175"/>
      <c r="H1867" s="175"/>
      <c r="I1867" s="185">
        <v>-10</v>
      </c>
      <c r="J1867" s="41">
        <f t="shared" si="152"/>
        <v>-10</v>
      </c>
      <c r="K1867" s="41">
        <f t="shared" si="153"/>
        <v>-10</v>
      </c>
      <c r="L1867" s="175"/>
      <c r="M1867" s="41">
        <f t="shared" si="154"/>
        <v>-10</v>
      </c>
    </row>
    <row r="1868" spans="1:13" ht="14.5" hidden="1" x14ac:dyDescent="0.35">
      <c r="A1868" s="183">
        <v>2006</v>
      </c>
      <c r="B1868" s="184" t="s">
        <v>12</v>
      </c>
      <c r="C1868" s="227">
        <v>2</v>
      </c>
      <c r="D1868" s="174">
        <f t="shared" si="155"/>
        <v>2</v>
      </c>
      <c r="E1868" s="171">
        <f t="shared" si="151"/>
        <v>0</v>
      </c>
      <c r="F1868" s="175"/>
      <c r="G1868" s="175"/>
      <c r="H1868" s="175"/>
      <c r="I1868" s="185">
        <v>5</v>
      </c>
      <c r="J1868" s="41">
        <f t="shared" si="152"/>
        <v>5</v>
      </c>
      <c r="K1868" s="41">
        <f t="shared" si="153"/>
        <v>5</v>
      </c>
      <c r="L1868" s="175"/>
      <c r="M1868" s="41">
        <f t="shared" si="154"/>
        <v>5</v>
      </c>
    </row>
    <row r="1869" spans="1:13" ht="14.5" hidden="1" x14ac:dyDescent="0.35">
      <c r="A1869" s="183">
        <v>2006</v>
      </c>
      <c r="B1869" s="184" t="s">
        <v>12</v>
      </c>
      <c r="C1869" s="226"/>
      <c r="D1869" s="174" t="str">
        <f t="shared" si="155"/>
        <v/>
      </c>
      <c r="E1869" s="171">
        <f t="shared" si="151"/>
        <v>0</v>
      </c>
      <c r="F1869" s="175"/>
      <c r="G1869" s="175"/>
      <c r="H1869" s="175"/>
      <c r="I1869" s="185">
        <v>5</v>
      </c>
      <c r="J1869" s="41">
        <f t="shared" si="152"/>
        <v>5</v>
      </c>
      <c r="K1869" s="41">
        <f t="shared" si="153"/>
        <v>5</v>
      </c>
      <c r="L1869" s="175"/>
      <c r="M1869" s="41">
        <f t="shared" si="154"/>
        <v>5</v>
      </c>
    </row>
    <row r="1870" spans="1:13" ht="14.5" hidden="1" x14ac:dyDescent="0.35">
      <c r="A1870" s="183">
        <v>2006</v>
      </c>
      <c r="B1870" s="184" t="s">
        <v>11</v>
      </c>
      <c r="C1870" s="226"/>
      <c r="D1870" s="174" t="str">
        <f t="shared" si="155"/>
        <v/>
      </c>
      <c r="E1870" s="171">
        <f t="shared" si="151"/>
        <v>0</v>
      </c>
      <c r="F1870" s="175"/>
      <c r="G1870" s="175"/>
      <c r="H1870" s="175"/>
      <c r="I1870" s="186"/>
      <c r="J1870" s="41" t="str">
        <f t="shared" si="152"/>
        <v/>
      </c>
      <c r="K1870" s="41" t="str">
        <f t="shared" si="153"/>
        <v/>
      </c>
      <c r="L1870" s="175"/>
      <c r="M1870" s="41" t="str">
        <f t="shared" si="154"/>
        <v/>
      </c>
    </row>
    <row r="1871" spans="1:13" ht="14.5" hidden="1" x14ac:dyDescent="0.35">
      <c r="A1871" s="183">
        <v>2006</v>
      </c>
      <c r="B1871" s="184" t="s">
        <v>12</v>
      </c>
      <c r="C1871" s="226"/>
      <c r="D1871" s="174" t="str">
        <f t="shared" si="155"/>
        <v/>
      </c>
      <c r="E1871" s="171">
        <f t="shared" si="151"/>
        <v>0</v>
      </c>
      <c r="F1871" s="175"/>
      <c r="G1871" s="175"/>
      <c r="H1871" s="175"/>
      <c r="I1871" s="186"/>
      <c r="J1871" s="41" t="str">
        <f t="shared" si="152"/>
        <v/>
      </c>
      <c r="K1871" s="41" t="str">
        <f t="shared" si="153"/>
        <v/>
      </c>
      <c r="L1871" s="175"/>
      <c r="M1871" s="41" t="str">
        <f t="shared" si="154"/>
        <v/>
      </c>
    </row>
    <row r="1872" spans="1:13" ht="14.5" hidden="1" x14ac:dyDescent="0.35">
      <c r="A1872" s="183">
        <v>2006</v>
      </c>
      <c r="B1872" s="184" t="s">
        <v>14</v>
      </c>
      <c r="C1872" s="226"/>
      <c r="D1872" s="174" t="str">
        <f t="shared" si="155"/>
        <v/>
      </c>
      <c r="E1872" s="171">
        <f t="shared" si="151"/>
        <v>0</v>
      </c>
      <c r="F1872" s="175"/>
      <c r="G1872" s="175"/>
      <c r="H1872" s="175"/>
      <c r="I1872" s="185">
        <v>6</v>
      </c>
      <c r="J1872" s="41">
        <f t="shared" si="152"/>
        <v>6</v>
      </c>
      <c r="K1872" s="41">
        <f t="shared" si="153"/>
        <v>6</v>
      </c>
      <c r="L1872" s="175"/>
      <c r="M1872" s="41">
        <f t="shared" si="154"/>
        <v>6</v>
      </c>
    </row>
    <row r="1873" spans="1:15" ht="14.5" hidden="1" x14ac:dyDescent="0.35">
      <c r="A1873" s="183">
        <v>2006</v>
      </c>
      <c r="B1873" s="184" t="s">
        <v>13</v>
      </c>
      <c r="C1873" s="226"/>
      <c r="D1873" s="174" t="str">
        <f t="shared" si="155"/>
        <v/>
      </c>
      <c r="E1873" s="171">
        <f t="shared" si="151"/>
        <v>0</v>
      </c>
      <c r="F1873" s="175"/>
      <c r="G1873" s="175"/>
      <c r="H1873" s="175"/>
      <c r="I1873" s="186"/>
      <c r="J1873" s="41" t="str">
        <f t="shared" si="152"/>
        <v/>
      </c>
      <c r="K1873" s="41" t="str">
        <f t="shared" si="153"/>
        <v/>
      </c>
      <c r="L1873" s="175"/>
      <c r="M1873" s="41" t="str">
        <f t="shared" si="154"/>
        <v/>
      </c>
    </row>
    <row r="1874" spans="1:15" ht="14.5" x14ac:dyDescent="0.35">
      <c r="A1874" s="183">
        <v>2006</v>
      </c>
      <c r="B1874" s="184" t="s">
        <v>12</v>
      </c>
      <c r="C1874" s="226"/>
      <c r="D1874" s="174" t="str">
        <f t="shared" si="155"/>
        <v/>
      </c>
      <c r="E1874" s="171">
        <f t="shared" si="151"/>
        <v>0</v>
      </c>
      <c r="F1874" s="175"/>
      <c r="G1874" s="175"/>
      <c r="H1874" s="175"/>
      <c r="I1874" s="186"/>
      <c r="J1874" s="41" t="str">
        <f t="shared" si="152"/>
        <v/>
      </c>
      <c r="K1874" s="41" t="str">
        <f t="shared" si="153"/>
        <v/>
      </c>
      <c r="L1874" s="175"/>
      <c r="M1874" s="41" t="str">
        <f t="shared" si="154"/>
        <v/>
      </c>
    </row>
    <row r="1875" spans="1:15" ht="14.5" x14ac:dyDescent="0.35">
      <c r="A1875" s="183">
        <v>2006</v>
      </c>
      <c r="B1875" s="184" t="s">
        <v>11</v>
      </c>
      <c r="C1875" s="226"/>
      <c r="D1875" s="174" t="str">
        <f t="shared" si="155"/>
        <v/>
      </c>
      <c r="E1875" s="171">
        <f t="shared" si="151"/>
        <v>0</v>
      </c>
      <c r="F1875" s="175"/>
      <c r="G1875" s="175"/>
      <c r="H1875" s="175"/>
      <c r="I1875" s="186"/>
      <c r="J1875" s="41" t="str">
        <f t="shared" si="152"/>
        <v/>
      </c>
      <c r="K1875" s="41" t="str">
        <f t="shared" si="153"/>
        <v/>
      </c>
      <c r="L1875" s="175"/>
      <c r="M1875" s="41" t="str">
        <f t="shared" si="154"/>
        <v/>
      </c>
    </row>
    <row r="1876" spans="1:15" ht="14.5" x14ac:dyDescent="0.35">
      <c r="A1876" s="183">
        <v>2006</v>
      </c>
      <c r="B1876" s="184" t="s">
        <v>12</v>
      </c>
      <c r="C1876" s="226"/>
      <c r="D1876" s="174" t="str">
        <f t="shared" si="155"/>
        <v/>
      </c>
      <c r="E1876" s="171">
        <f t="shared" si="151"/>
        <v>0</v>
      </c>
      <c r="F1876" s="175"/>
      <c r="G1876" s="175"/>
      <c r="H1876" s="175"/>
      <c r="I1876" s="186"/>
      <c r="J1876" s="41" t="str">
        <f t="shared" si="152"/>
        <v/>
      </c>
      <c r="K1876" s="41" t="str">
        <f t="shared" si="153"/>
        <v/>
      </c>
      <c r="L1876" s="175"/>
      <c r="M1876" s="41" t="str">
        <f t="shared" si="154"/>
        <v/>
      </c>
    </row>
    <row r="1877" spans="1:15" ht="14.5" x14ac:dyDescent="0.35">
      <c r="A1877" s="183">
        <v>2006</v>
      </c>
      <c r="B1877" s="184" t="s">
        <v>13</v>
      </c>
      <c r="C1877" s="226"/>
      <c r="D1877" s="174" t="str">
        <f t="shared" si="155"/>
        <v/>
      </c>
      <c r="E1877" s="171">
        <f t="shared" si="151"/>
        <v>0</v>
      </c>
      <c r="F1877" s="175"/>
      <c r="G1877" s="175"/>
      <c r="H1877" s="175"/>
      <c r="I1877" s="186"/>
      <c r="J1877" s="41" t="str">
        <f t="shared" si="152"/>
        <v/>
      </c>
      <c r="K1877" s="41" t="str">
        <f t="shared" si="153"/>
        <v/>
      </c>
      <c r="L1877" s="175"/>
      <c r="M1877" s="41" t="str">
        <f t="shared" si="154"/>
        <v/>
      </c>
    </row>
    <row r="1878" spans="1:15" x14ac:dyDescent="0.3">
      <c r="C1878" s="228"/>
      <c r="D1878" s="174" t="str">
        <f t="shared" si="155"/>
        <v/>
      </c>
      <c r="E1878" s="171">
        <f t="shared" si="151"/>
        <v>0</v>
      </c>
      <c r="F1878" s="175"/>
      <c r="G1878" s="175"/>
      <c r="H1878" s="175"/>
      <c r="I1878" s="171"/>
      <c r="J1878" s="41" t="str">
        <f t="shared" si="152"/>
        <v/>
      </c>
      <c r="K1878" s="41" t="str">
        <f t="shared" si="153"/>
        <v/>
      </c>
      <c r="L1878" s="175"/>
      <c r="M1878" s="41" t="str">
        <f t="shared" si="154"/>
        <v/>
      </c>
    </row>
    <row r="1879" spans="1:15" ht="14.5" x14ac:dyDescent="0.35">
      <c r="A1879" s="180"/>
      <c r="B1879" s="180"/>
      <c r="C1879" s="181"/>
      <c r="D1879" s="174"/>
      <c r="E1879" s="171">
        <f t="shared" si="151"/>
        <v>0</v>
      </c>
      <c r="F1879" s="175"/>
      <c r="G1879" s="175"/>
      <c r="H1879" s="175"/>
      <c r="I1879" s="182"/>
      <c r="J1879" s="41" t="str">
        <f t="shared" si="152"/>
        <v/>
      </c>
      <c r="K1879" s="41" t="str">
        <f t="shared" si="153"/>
        <v/>
      </c>
      <c r="L1879" s="175"/>
      <c r="M1879" s="41" t="str">
        <f t="shared" si="154"/>
        <v/>
      </c>
    </row>
    <row r="1880" spans="1:15" ht="14.5" x14ac:dyDescent="0.35">
      <c r="A1880" s="183">
        <v>2007</v>
      </c>
      <c r="B1880" s="184" t="s">
        <v>11</v>
      </c>
      <c r="C1880" s="229">
        <v>3</v>
      </c>
      <c r="D1880" s="174">
        <f t="shared" ref="D1880:D1943" si="156">IF(OR(C1880="",C1880&gt;=50),"",C1880)</f>
        <v>3</v>
      </c>
      <c r="E1880" s="171">
        <f t="shared" si="151"/>
        <v>0</v>
      </c>
      <c r="F1880" s="175">
        <f>TRIMMEAN(D1880:D2179,0.1)</f>
        <v>3.2695067264573985</v>
      </c>
      <c r="G1880" s="175"/>
      <c r="H1880" s="175"/>
      <c r="I1880" s="185">
        <v>3</v>
      </c>
      <c r="J1880" s="41">
        <f t="shared" si="152"/>
        <v>3</v>
      </c>
      <c r="K1880" s="41">
        <f t="shared" si="153"/>
        <v>3</v>
      </c>
      <c r="L1880" s="175">
        <f>TRIMMEAN(I1880:I2179,0.1)</f>
        <v>8.1800847457627111</v>
      </c>
      <c r="M1880" s="41">
        <f t="shared" si="154"/>
        <v>3</v>
      </c>
    </row>
    <row r="1881" spans="1:15" ht="14.5" x14ac:dyDescent="0.35">
      <c r="A1881" s="183">
        <v>2007</v>
      </c>
      <c r="B1881" s="184" t="s">
        <v>12</v>
      </c>
      <c r="C1881" s="229">
        <v>3</v>
      </c>
      <c r="D1881" s="174">
        <f t="shared" si="156"/>
        <v>3</v>
      </c>
      <c r="E1881" s="171">
        <f t="shared" si="151"/>
        <v>0</v>
      </c>
      <c r="F1881" s="175"/>
      <c r="G1881" s="175"/>
      <c r="H1881" s="175"/>
      <c r="I1881" s="185">
        <v>3</v>
      </c>
      <c r="J1881" s="41">
        <f t="shared" si="152"/>
        <v>3</v>
      </c>
      <c r="K1881" s="41">
        <f t="shared" si="153"/>
        <v>3</v>
      </c>
      <c r="L1881" s="175"/>
      <c r="M1881" s="41">
        <f t="shared" si="154"/>
        <v>3</v>
      </c>
      <c r="O1881" s="132"/>
    </row>
    <row r="1882" spans="1:15" ht="14.5" x14ac:dyDescent="0.35">
      <c r="A1882" s="183">
        <v>2007</v>
      </c>
      <c r="B1882" s="184" t="s">
        <v>13</v>
      </c>
      <c r="C1882" s="229">
        <v>2</v>
      </c>
      <c r="D1882" s="174">
        <f t="shared" si="156"/>
        <v>2</v>
      </c>
      <c r="E1882" s="171">
        <f t="shared" si="151"/>
        <v>0</v>
      </c>
      <c r="F1882" s="175"/>
      <c r="G1882" s="175"/>
      <c r="H1882" s="175"/>
      <c r="I1882" s="185">
        <v>1.5</v>
      </c>
      <c r="J1882" s="41">
        <f t="shared" si="152"/>
        <v>1.5</v>
      </c>
      <c r="K1882" s="41">
        <f t="shared" si="153"/>
        <v>1.5</v>
      </c>
      <c r="L1882" s="175"/>
      <c r="M1882" s="41">
        <f t="shared" si="154"/>
        <v>1.5</v>
      </c>
    </row>
    <row r="1883" spans="1:15" ht="14.5" hidden="1" x14ac:dyDescent="0.35">
      <c r="A1883" s="183">
        <v>2007</v>
      </c>
      <c r="B1883" s="184" t="s">
        <v>13</v>
      </c>
      <c r="C1883" s="229">
        <v>50</v>
      </c>
      <c r="D1883" s="174" t="str">
        <f t="shared" si="156"/>
        <v/>
      </c>
      <c r="E1883" s="171">
        <f t="shared" si="151"/>
        <v>1</v>
      </c>
      <c r="F1883" s="175"/>
      <c r="G1883" s="175"/>
      <c r="H1883" s="175"/>
      <c r="I1883" s="186"/>
      <c r="J1883" s="41" t="str">
        <f t="shared" si="152"/>
        <v/>
      </c>
      <c r="K1883" s="41" t="str">
        <f t="shared" si="153"/>
        <v/>
      </c>
      <c r="L1883" s="175"/>
      <c r="M1883" s="41" t="str">
        <f t="shared" si="154"/>
        <v/>
      </c>
    </row>
    <row r="1884" spans="1:15" ht="14.5" hidden="1" x14ac:dyDescent="0.35">
      <c r="A1884" s="183">
        <v>2007</v>
      </c>
      <c r="B1884" s="184" t="s">
        <v>11</v>
      </c>
      <c r="C1884" s="229">
        <v>1</v>
      </c>
      <c r="D1884" s="174">
        <f t="shared" si="156"/>
        <v>1</v>
      </c>
      <c r="E1884" s="171">
        <f t="shared" si="151"/>
        <v>0</v>
      </c>
      <c r="F1884" s="175"/>
      <c r="G1884" s="175"/>
      <c r="H1884" s="175"/>
      <c r="I1884" s="185">
        <v>2</v>
      </c>
      <c r="J1884" s="41">
        <f t="shared" si="152"/>
        <v>2</v>
      </c>
      <c r="K1884" s="41">
        <f t="shared" si="153"/>
        <v>2</v>
      </c>
      <c r="L1884" s="175"/>
      <c r="M1884" s="41">
        <f t="shared" si="154"/>
        <v>2</v>
      </c>
    </row>
    <row r="1885" spans="1:15" ht="14.5" hidden="1" x14ac:dyDescent="0.35">
      <c r="A1885" s="183">
        <v>2007</v>
      </c>
      <c r="B1885" s="184" t="s">
        <v>13</v>
      </c>
      <c r="C1885" s="229" t="s">
        <v>232</v>
      </c>
      <c r="D1885" s="174" t="str">
        <f t="shared" si="156"/>
        <v/>
      </c>
      <c r="E1885" s="171">
        <f t="shared" si="151"/>
        <v>0</v>
      </c>
      <c r="F1885" s="175"/>
      <c r="G1885" s="175"/>
      <c r="H1885" s="175"/>
      <c r="I1885" s="186"/>
      <c r="J1885" s="41" t="str">
        <f t="shared" si="152"/>
        <v/>
      </c>
      <c r="K1885" s="41" t="str">
        <f t="shared" si="153"/>
        <v/>
      </c>
      <c r="L1885" s="175"/>
      <c r="M1885" s="41" t="str">
        <f t="shared" si="154"/>
        <v/>
      </c>
    </row>
    <row r="1886" spans="1:15" ht="14.5" hidden="1" x14ac:dyDescent="0.35">
      <c r="A1886" s="183">
        <v>2007</v>
      </c>
      <c r="B1886" s="184" t="s">
        <v>13</v>
      </c>
      <c r="C1886" s="229">
        <v>2</v>
      </c>
      <c r="D1886" s="174">
        <f t="shared" si="156"/>
        <v>2</v>
      </c>
      <c r="E1886" s="171">
        <f t="shared" si="151"/>
        <v>0</v>
      </c>
      <c r="F1886" s="175"/>
      <c r="G1886" s="175"/>
      <c r="H1886" s="175"/>
      <c r="I1886" s="185">
        <v>3</v>
      </c>
      <c r="J1886" s="41">
        <f t="shared" si="152"/>
        <v>3</v>
      </c>
      <c r="K1886" s="41">
        <f t="shared" si="153"/>
        <v>3</v>
      </c>
      <c r="L1886" s="175"/>
      <c r="M1886" s="41">
        <f t="shared" si="154"/>
        <v>3</v>
      </c>
    </row>
    <row r="1887" spans="1:15" ht="14.5" hidden="1" x14ac:dyDescent="0.35">
      <c r="A1887" s="183">
        <v>2007</v>
      </c>
      <c r="B1887" s="184" t="s">
        <v>12</v>
      </c>
      <c r="C1887" s="229" t="s">
        <v>232</v>
      </c>
      <c r="D1887" s="174" t="str">
        <f t="shared" si="156"/>
        <v/>
      </c>
      <c r="E1887" s="171">
        <f t="shared" si="151"/>
        <v>0</v>
      </c>
      <c r="F1887" s="175"/>
      <c r="G1887" s="175"/>
      <c r="H1887" s="175"/>
      <c r="I1887" s="185">
        <v>5</v>
      </c>
      <c r="J1887" s="41">
        <f t="shared" si="152"/>
        <v>5</v>
      </c>
      <c r="K1887" s="41" t="e">
        <f t="shared" si="153"/>
        <v>#VALUE!</v>
      </c>
      <c r="L1887" s="175"/>
      <c r="M1887" s="41">
        <f t="shared" si="154"/>
        <v>5</v>
      </c>
    </row>
    <row r="1888" spans="1:15" ht="14.5" hidden="1" x14ac:dyDescent="0.35">
      <c r="A1888" s="183">
        <v>2007</v>
      </c>
      <c r="B1888" s="184" t="s">
        <v>12</v>
      </c>
      <c r="C1888" s="229">
        <v>5</v>
      </c>
      <c r="D1888" s="174">
        <f t="shared" si="156"/>
        <v>5</v>
      </c>
      <c r="E1888" s="171">
        <f t="shared" si="151"/>
        <v>0</v>
      </c>
      <c r="F1888" s="175"/>
      <c r="G1888" s="175"/>
      <c r="H1888" s="175"/>
      <c r="I1888" s="185">
        <v>5</v>
      </c>
      <c r="J1888" s="41">
        <f t="shared" si="152"/>
        <v>5</v>
      </c>
      <c r="K1888" s="41">
        <f t="shared" si="153"/>
        <v>5</v>
      </c>
      <c r="L1888" s="175"/>
      <c r="M1888" s="41">
        <f t="shared" si="154"/>
        <v>5</v>
      </c>
    </row>
    <row r="1889" spans="1:13" ht="14.5" hidden="1" x14ac:dyDescent="0.35">
      <c r="A1889" s="183">
        <v>2007</v>
      </c>
      <c r="B1889" s="184" t="s">
        <v>14</v>
      </c>
      <c r="C1889" s="229">
        <v>5</v>
      </c>
      <c r="D1889" s="174">
        <f t="shared" si="156"/>
        <v>5</v>
      </c>
      <c r="E1889" s="171">
        <f t="shared" si="151"/>
        <v>0</v>
      </c>
      <c r="F1889" s="175"/>
      <c r="G1889" s="175"/>
      <c r="H1889" s="175"/>
      <c r="I1889" s="185">
        <v>2</v>
      </c>
      <c r="J1889" s="41">
        <f t="shared" si="152"/>
        <v>2</v>
      </c>
      <c r="K1889" s="41">
        <f t="shared" si="153"/>
        <v>2</v>
      </c>
      <c r="L1889" s="175"/>
      <c r="M1889" s="41">
        <f t="shared" si="154"/>
        <v>2</v>
      </c>
    </row>
    <row r="1890" spans="1:13" ht="14.5" hidden="1" x14ac:dyDescent="0.35">
      <c r="A1890" s="183">
        <v>2007</v>
      </c>
      <c r="B1890" s="184" t="s">
        <v>14</v>
      </c>
      <c r="C1890" s="229">
        <v>3</v>
      </c>
      <c r="D1890" s="174">
        <f t="shared" si="156"/>
        <v>3</v>
      </c>
      <c r="E1890" s="171">
        <f t="shared" si="151"/>
        <v>0</v>
      </c>
      <c r="F1890" s="175"/>
      <c r="G1890" s="175"/>
      <c r="H1890" s="175"/>
      <c r="I1890" s="185">
        <v>5</v>
      </c>
      <c r="J1890" s="41">
        <f t="shared" si="152"/>
        <v>5</v>
      </c>
      <c r="K1890" s="41">
        <f t="shared" si="153"/>
        <v>5</v>
      </c>
      <c r="L1890" s="175"/>
      <c r="M1890" s="41">
        <f t="shared" si="154"/>
        <v>5</v>
      </c>
    </row>
    <row r="1891" spans="1:13" ht="14.5" hidden="1" x14ac:dyDescent="0.35">
      <c r="A1891" s="183">
        <v>2007</v>
      </c>
      <c r="B1891" s="184" t="s">
        <v>11</v>
      </c>
      <c r="C1891" s="229">
        <v>5</v>
      </c>
      <c r="D1891" s="174">
        <f t="shared" si="156"/>
        <v>5</v>
      </c>
      <c r="E1891" s="171">
        <f t="shared" si="151"/>
        <v>0</v>
      </c>
      <c r="F1891" s="175"/>
      <c r="G1891" s="175"/>
      <c r="H1891" s="175"/>
      <c r="I1891" s="185">
        <v>2</v>
      </c>
      <c r="J1891" s="41">
        <f t="shared" si="152"/>
        <v>2</v>
      </c>
      <c r="K1891" s="41">
        <f t="shared" si="153"/>
        <v>2</v>
      </c>
      <c r="L1891" s="175"/>
      <c r="M1891" s="41">
        <f t="shared" si="154"/>
        <v>2</v>
      </c>
    </row>
    <row r="1892" spans="1:13" ht="14.5" hidden="1" x14ac:dyDescent="0.35">
      <c r="A1892" s="183">
        <v>2007</v>
      </c>
      <c r="B1892" s="184" t="s">
        <v>11</v>
      </c>
      <c r="C1892" s="229">
        <v>10</v>
      </c>
      <c r="D1892" s="174">
        <f t="shared" si="156"/>
        <v>10</v>
      </c>
      <c r="E1892" s="171">
        <f t="shared" si="151"/>
        <v>0</v>
      </c>
      <c r="F1892" s="175"/>
      <c r="G1892" s="175"/>
      <c r="H1892" s="175"/>
      <c r="I1892" s="185">
        <v>20</v>
      </c>
      <c r="J1892" s="41">
        <f t="shared" si="152"/>
        <v>20</v>
      </c>
      <c r="K1892" s="41">
        <f t="shared" si="153"/>
        <v>20</v>
      </c>
      <c r="L1892" s="175"/>
      <c r="M1892" s="41">
        <f t="shared" si="154"/>
        <v>20</v>
      </c>
    </row>
    <row r="1893" spans="1:13" ht="14.5" hidden="1" x14ac:dyDescent="0.35">
      <c r="A1893" s="183">
        <v>2007</v>
      </c>
      <c r="B1893" s="184" t="s">
        <v>12</v>
      </c>
      <c r="C1893" s="229">
        <v>5</v>
      </c>
      <c r="D1893" s="174">
        <f t="shared" si="156"/>
        <v>5</v>
      </c>
      <c r="E1893" s="171">
        <f t="shared" si="151"/>
        <v>0</v>
      </c>
      <c r="F1893" s="175"/>
      <c r="G1893" s="175"/>
      <c r="H1893" s="175"/>
      <c r="I1893" s="185">
        <v>10</v>
      </c>
      <c r="J1893" s="41">
        <f t="shared" si="152"/>
        <v>10</v>
      </c>
      <c r="K1893" s="41">
        <f t="shared" si="153"/>
        <v>10</v>
      </c>
      <c r="L1893" s="175"/>
      <c r="M1893" s="41">
        <f t="shared" si="154"/>
        <v>10</v>
      </c>
    </row>
    <row r="1894" spans="1:13" ht="14.5" hidden="1" x14ac:dyDescent="0.35">
      <c r="A1894" s="183">
        <v>2007</v>
      </c>
      <c r="B1894" s="184" t="s">
        <v>11</v>
      </c>
      <c r="C1894" s="229">
        <v>3</v>
      </c>
      <c r="D1894" s="174">
        <f t="shared" si="156"/>
        <v>3</v>
      </c>
      <c r="E1894" s="171">
        <f t="shared" si="151"/>
        <v>0</v>
      </c>
      <c r="F1894" s="175"/>
      <c r="G1894" s="175"/>
      <c r="H1894" s="175"/>
      <c r="I1894" s="185">
        <v>2</v>
      </c>
      <c r="J1894" s="41">
        <f t="shared" si="152"/>
        <v>2</v>
      </c>
      <c r="K1894" s="41">
        <f t="shared" si="153"/>
        <v>2</v>
      </c>
      <c r="L1894" s="175"/>
      <c r="M1894" s="41">
        <f t="shared" si="154"/>
        <v>2</v>
      </c>
    </row>
    <row r="1895" spans="1:13" ht="14.5" hidden="1" x14ac:dyDescent="0.35">
      <c r="A1895" s="183">
        <v>2007</v>
      </c>
      <c r="B1895" s="184" t="s">
        <v>14</v>
      </c>
      <c r="C1895" s="229">
        <v>8</v>
      </c>
      <c r="D1895" s="174">
        <f t="shared" si="156"/>
        <v>8</v>
      </c>
      <c r="E1895" s="171">
        <f t="shared" si="151"/>
        <v>0</v>
      </c>
      <c r="F1895" s="175"/>
      <c r="G1895" s="175"/>
      <c r="H1895" s="175"/>
      <c r="I1895" s="185">
        <v>10</v>
      </c>
      <c r="J1895" s="41">
        <f t="shared" si="152"/>
        <v>10</v>
      </c>
      <c r="K1895" s="41">
        <f t="shared" si="153"/>
        <v>10</v>
      </c>
      <c r="L1895" s="175"/>
      <c r="M1895" s="41">
        <f t="shared" si="154"/>
        <v>10</v>
      </c>
    </row>
    <row r="1896" spans="1:13" ht="14.5" hidden="1" x14ac:dyDescent="0.35">
      <c r="A1896" s="183">
        <v>2007</v>
      </c>
      <c r="B1896" s="184" t="s">
        <v>12</v>
      </c>
      <c r="C1896" s="229">
        <v>7</v>
      </c>
      <c r="D1896" s="174">
        <f t="shared" si="156"/>
        <v>7</v>
      </c>
      <c r="E1896" s="171">
        <f t="shared" si="151"/>
        <v>0</v>
      </c>
      <c r="F1896" s="175"/>
      <c r="G1896" s="175"/>
      <c r="H1896" s="175"/>
      <c r="I1896" s="185">
        <v>100</v>
      </c>
      <c r="J1896" s="41" t="str">
        <f t="shared" si="152"/>
        <v/>
      </c>
      <c r="K1896" s="41">
        <f t="shared" si="153"/>
        <v>7</v>
      </c>
      <c r="L1896" s="175"/>
      <c r="M1896" s="41">
        <f t="shared" si="154"/>
        <v>7</v>
      </c>
    </row>
    <row r="1897" spans="1:13" ht="14.5" hidden="1" x14ac:dyDescent="0.35">
      <c r="A1897" s="183">
        <v>2007</v>
      </c>
      <c r="B1897" s="184" t="s">
        <v>12</v>
      </c>
      <c r="C1897" s="229">
        <v>5</v>
      </c>
      <c r="D1897" s="174">
        <f t="shared" si="156"/>
        <v>5</v>
      </c>
      <c r="E1897" s="171">
        <f t="shared" si="151"/>
        <v>0</v>
      </c>
      <c r="F1897" s="175"/>
      <c r="G1897" s="175"/>
      <c r="H1897" s="175"/>
      <c r="I1897" s="185">
        <v>20</v>
      </c>
      <c r="J1897" s="41">
        <f t="shared" si="152"/>
        <v>20</v>
      </c>
      <c r="K1897" s="41">
        <f t="shared" si="153"/>
        <v>20</v>
      </c>
      <c r="L1897" s="175"/>
      <c r="M1897" s="41">
        <f t="shared" si="154"/>
        <v>20</v>
      </c>
    </row>
    <row r="1898" spans="1:13" ht="14.5" hidden="1" x14ac:dyDescent="0.35">
      <c r="A1898" s="183">
        <v>2007</v>
      </c>
      <c r="B1898" s="184" t="s">
        <v>12</v>
      </c>
      <c r="C1898" s="229">
        <v>20</v>
      </c>
      <c r="D1898" s="174">
        <f t="shared" si="156"/>
        <v>20</v>
      </c>
      <c r="E1898" s="171">
        <f t="shared" si="151"/>
        <v>0</v>
      </c>
      <c r="F1898" s="175"/>
      <c r="G1898" s="175"/>
      <c r="H1898" s="175"/>
      <c r="I1898" s="185">
        <v>10</v>
      </c>
      <c r="J1898" s="41">
        <f t="shared" si="152"/>
        <v>10</v>
      </c>
      <c r="K1898" s="41">
        <f t="shared" si="153"/>
        <v>10</v>
      </c>
      <c r="L1898" s="175"/>
      <c r="M1898" s="41">
        <f t="shared" si="154"/>
        <v>10</v>
      </c>
    </row>
    <row r="1899" spans="1:13" ht="14.5" hidden="1" x14ac:dyDescent="0.35">
      <c r="A1899" s="183">
        <v>2007</v>
      </c>
      <c r="B1899" s="184" t="s">
        <v>12</v>
      </c>
      <c r="C1899" s="229">
        <v>5</v>
      </c>
      <c r="D1899" s="174">
        <f t="shared" si="156"/>
        <v>5</v>
      </c>
      <c r="E1899" s="171">
        <f t="shared" si="151"/>
        <v>0</v>
      </c>
      <c r="F1899" s="175"/>
      <c r="G1899" s="175"/>
      <c r="H1899" s="175"/>
      <c r="I1899" s="185">
        <v>5</v>
      </c>
      <c r="J1899" s="41">
        <f t="shared" si="152"/>
        <v>5</v>
      </c>
      <c r="K1899" s="41">
        <f t="shared" si="153"/>
        <v>5</v>
      </c>
      <c r="L1899" s="175"/>
      <c r="M1899" s="41">
        <f t="shared" si="154"/>
        <v>5</v>
      </c>
    </row>
    <row r="1900" spans="1:13" ht="14.5" hidden="1" x14ac:dyDescent="0.35">
      <c r="A1900" s="183">
        <v>2007</v>
      </c>
      <c r="B1900" s="184" t="s">
        <v>13</v>
      </c>
      <c r="C1900" s="229">
        <v>5</v>
      </c>
      <c r="D1900" s="174">
        <f t="shared" si="156"/>
        <v>5</v>
      </c>
      <c r="E1900" s="171">
        <f t="shared" si="151"/>
        <v>0</v>
      </c>
      <c r="F1900" s="175"/>
      <c r="G1900" s="175"/>
      <c r="H1900" s="175"/>
      <c r="I1900" s="185">
        <v>10</v>
      </c>
      <c r="J1900" s="41">
        <f t="shared" si="152"/>
        <v>10</v>
      </c>
      <c r="K1900" s="41">
        <f t="shared" si="153"/>
        <v>10</v>
      </c>
      <c r="L1900" s="175"/>
      <c r="M1900" s="41">
        <f t="shared" si="154"/>
        <v>10</v>
      </c>
    </row>
    <row r="1901" spans="1:13" ht="14.5" hidden="1" x14ac:dyDescent="0.35">
      <c r="A1901" s="183">
        <v>2007</v>
      </c>
      <c r="B1901" s="184" t="s">
        <v>12</v>
      </c>
      <c r="C1901" s="229">
        <v>3</v>
      </c>
      <c r="D1901" s="174">
        <f t="shared" si="156"/>
        <v>3</v>
      </c>
      <c r="E1901" s="171">
        <f t="shared" si="151"/>
        <v>0</v>
      </c>
      <c r="F1901" s="175"/>
      <c r="G1901" s="175"/>
      <c r="H1901" s="175"/>
      <c r="I1901" s="185">
        <v>10</v>
      </c>
      <c r="J1901" s="41">
        <f t="shared" si="152"/>
        <v>10</v>
      </c>
      <c r="K1901" s="41">
        <f t="shared" si="153"/>
        <v>10</v>
      </c>
      <c r="L1901" s="175"/>
      <c r="M1901" s="41">
        <f t="shared" si="154"/>
        <v>10</v>
      </c>
    </row>
    <row r="1902" spans="1:13" ht="14.5" hidden="1" x14ac:dyDescent="0.35">
      <c r="A1902" s="183">
        <v>2007</v>
      </c>
      <c r="B1902" s="184" t="s">
        <v>11</v>
      </c>
      <c r="C1902" s="229">
        <v>5</v>
      </c>
      <c r="D1902" s="174">
        <f t="shared" si="156"/>
        <v>5</v>
      </c>
      <c r="E1902" s="171">
        <f t="shared" si="151"/>
        <v>0</v>
      </c>
      <c r="F1902" s="175"/>
      <c r="G1902" s="175"/>
      <c r="H1902" s="175"/>
      <c r="I1902" s="185">
        <v>25</v>
      </c>
      <c r="J1902" s="41">
        <f t="shared" si="152"/>
        <v>25</v>
      </c>
      <c r="K1902" s="41">
        <f t="shared" si="153"/>
        <v>25</v>
      </c>
      <c r="L1902" s="175"/>
      <c r="M1902" s="41">
        <f t="shared" si="154"/>
        <v>25</v>
      </c>
    </row>
    <row r="1903" spans="1:13" ht="14.5" hidden="1" x14ac:dyDescent="0.35">
      <c r="A1903" s="183">
        <v>2007</v>
      </c>
      <c r="B1903" s="184" t="s">
        <v>12</v>
      </c>
      <c r="C1903" s="229">
        <v>5</v>
      </c>
      <c r="D1903" s="174">
        <f t="shared" si="156"/>
        <v>5</v>
      </c>
      <c r="E1903" s="171">
        <f t="shared" si="151"/>
        <v>0</v>
      </c>
      <c r="F1903" s="175"/>
      <c r="G1903" s="175"/>
      <c r="H1903" s="175"/>
      <c r="I1903" s="185">
        <v>5</v>
      </c>
      <c r="J1903" s="41">
        <f t="shared" si="152"/>
        <v>5</v>
      </c>
      <c r="K1903" s="41">
        <f t="shared" si="153"/>
        <v>5</v>
      </c>
      <c r="L1903" s="175"/>
      <c r="M1903" s="41">
        <f t="shared" si="154"/>
        <v>5</v>
      </c>
    </row>
    <row r="1904" spans="1:13" ht="14.5" hidden="1" x14ac:dyDescent="0.35">
      <c r="A1904" s="183">
        <v>2007</v>
      </c>
      <c r="B1904" s="184" t="s">
        <v>13</v>
      </c>
      <c r="C1904" s="229">
        <v>4</v>
      </c>
      <c r="D1904" s="174">
        <f t="shared" si="156"/>
        <v>4</v>
      </c>
      <c r="E1904" s="171">
        <f t="shared" si="151"/>
        <v>0</v>
      </c>
      <c r="F1904" s="175"/>
      <c r="G1904" s="175"/>
      <c r="H1904" s="175"/>
      <c r="I1904" s="185">
        <v>4</v>
      </c>
      <c r="J1904" s="41">
        <f t="shared" si="152"/>
        <v>4</v>
      </c>
      <c r="K1904" s="41">
        <f t="shared" si="153"/>
        <v>4</v>
      </c>
      <c r="L1904" s="175"/>
      <c r="M1904" s="41">
        <f t="shared" si="154"/>
        <v>4</v>
      </c>
    </row>
    <row r="1905" spans="1:13" ht="14.5" hidden="1" x14ac:dyDescent="0.35">
      <c r="A1905" s="183">
        <v>2007</v>
      </c>
      <c r="B1905" s="184" t="s">
        <v>13</v>
      </c>
      <c r="C1905" s="229">
        <v>3</v>
      </c>
      <c r="D1905" s="174">
        <f t="shared" si="156"/>
        <v>3</v>
      </c>
      <c r="E1905" s="171">
        <f t="shared" si="151"/>
        <v>0</v>
      </c>
      <c r="F1905" s="175"/>
      <c r="G1905" s="175"/>
      <c r="H1905" s="175"/>
      <c r="I1905" s="185">
        <v>3</v>
      </c>
      <c r="J1905" s="41">
        <f t="shared" si="152"/>
        <v>3</v>
      </c>
      <c r="K1905" s="41">
        <f t="shared" si="153"/>
        <v>3</v>
      </c>
      <c r="L1905" s="175"/>
      <c r="M1905" s="41">
        <f t="shared" si="154"/>
        <v>3</v>
      </c>
    </row>
    <row r="1906" spans="1:13" ht="14.5" hidden="1" x14ac:dyDescent="0.35">
      <c r="A1906" s="183">
        <v>2007</v>
      </c>
      <c r="B1906" s="184" t="s">
        <v>11</v>
      </c>
      <c r="C1906" s="229">
        <v>1</v>
      </c>
      <c r="D1906" s="174">
        <f t="shared" si="156"/>
        <v>1</v>
      </c>
      <c r="E1906" s="171">
        <f t="shared" si="151"/>
        <v>0</v>
      </c>
      <c r="F1906" s="175"/>
      <c r="G1906" s="175"/>
      <c r="H1906" s="175"/>
      <c r="I1906" s="186"/>
      <c r="J1906" s="41" t="str">
        <f t="shared" si="152"/>
        <v/>
      </c>
      <c r="K1906" s="41" t="str">
        <f t="shared" si="153"/>
        <v/>
      </c>
      <c r="L1906" s="175"/>
      <c r="M1906" s="41" t="str">
        <f t="shared" si="154"/>
        <v/>
      </c>
    </row>
    <row r="1907" spans="1:13" ht="14.5" hidden="1" x14ac:dyDescent="0.35">
      <c r="A1907" s="183">
        <v>2007</v>
      </c>
      <c r="B1907" s="184" t="s">
        <v>13</v>
      </c>
      <c r="C1907" s="229">
        <v>2</v>
      </c>
      <c r="D1907" s="174">
        <f t="shared" si="156"/>
        <v>2</v>
      </c>
      <c r="E1907" s="171">
        <f t="shared" si="151"/>
        <v>0</v>
      </c>
      <c r="F1907" s="175"/>
      <c r="G1907" s="175"/>
      <c r="H1907" s="175"/>
      <c r="I1907" s="185">
        <v>3</v>
      </c>
      <c r="J1907" s="41">
        <f t="shared" si="152"/>
        <v>3</v>
      </c>
      <c r="K1907" s="41">
        <f t="shared" si="153"/>
        <v>3</v>
      </c>
      <c r="L1907" s="175"/>
      <c r="M1907" s="41">
        <f t="shared" si="154"/>
        <v>3</v>
      </c>
    </row>
    <row r="1908" spans="1:13" ht="14.5" hidden="1" x14ac:dyDescent="0.35">
      <c r="A1908" s="183">
        <v>2007</v>
      </c>
      <c r="B1908" s="184" t="s">
        <v>13</v>
      </c>
      <c r="C1908" s="229">
        <v>8</v>
      </c>
      <c r="D1908" s="174">
        <f t="shared" si="156"/>
        <v>8</v>
      </c>
      <c r="E1908" s="171">
        <f t="shared" si="151"/>
        <v>0</v>
      </c>
      <c r="F1908" s="175"/>
      <c r="G1908" s="175"/>
      <c r="H1908" s="175"/>
      <c r="I1908" s="185">
        <v>8</v>
      </c>
      <c r="J1908" s="41">
        <f t="shared" si="152"/>
        <v>8</v>
      </c>
      <c r="K1908" s="41">
        <f t="shared" si="153"/>
        <v>8</v>
      </c>
      <c r="L1908" s="175"/>
      <c r="M1908" s="41">
        <f t="shared" si="154"/>
        <v>8</v>
      </c>
    </row>
    <row r="1909" spans="1:13" ht="14.5" hidden="1" x14ac:dyDescent="0.35">
      <c r="A1909" s="183">
        <v>2007</v>
      </c>
      <c r="B1909" s="184" t="s">
        <v>12</v>
      </c>
      <c r="C1909" s="229">
        <v>5</v>
      </c>
      <c r="D1909" s="174">
        <f t="shared" si="156"/>
        <v>5</v>
      </c>
      <c r="E1909" s="171">
        <f t="shared" si="151"/>
        <v>0</v>
      </c>
      <c r="F1909" s="175"/>
      <c r="G1909" s="175"/>
      <c r="H1909" s="175"/>
      <c r="I1909" s="185">
        <v>5</v>
      </c>
      <c r="J1909" s="41">
        <f t="shared" si="152"/>
        <v>5</v>
      </c>
      <c r="K1909" s="41">
        <f t="shared" si="153"/>
        <v>5</v>
      </c>
      <c r="L1909" s="175"/>
      <c r="M1909" s="41">
        <f t="shared" si="154"/>
        <v>5</v>
      </c>
    </row>
    <row r="1910" spans="1:13" ht="14.5" hidden="1" x14ac:dyDescent="0.35">
      <c r="A1910" s="183">
        <v>2007</v>
      </c>
      <c r="B1910" s="184" t="s">
        <v>12</v>
      </c>
      <c r="C1910" s="229">
        <v>3</v>
      </c>
      <c r="D1910" s="174">
        <f t="shared" si="156"/>
        <v>3</v>
      </c>
      <c r="E1910" s="171">
        <f t="shared" si="151"/>
        <v>0</v>
      </c>
      <c r="F1910" s="175"/>
      <c r="G1910" s="175"/>
      <c r="H1910" s="175"/>
      <c r="I1910" s="185">
        <v>3</v>
      </c>
      <c r="J1910" s="41">
        <f t="shared" si="152"/>
        <v>3</v>
      </c>
      <c r="K1910" s="41">
        <f t="shared" si="153"/>
        <v>3</v>
      </c>
      <c r="L1910" s="175"/>
      <c r="M1910" s="41">
        <f t="shared" si="154"/>
        <v>3</v>
      </c>
    </row>
    <row r="1911" spans="1:13" ht="14.5" hidden="1" x14ac:dyDescent="0.35">
      <c r="A1911" s="183">
        <v>2007</v>
      </c>
      <c r="B1911" s="184" t="s">
        <v>11</v>
      </c>
      <c r="C1911" s="229">
        <v>10</v>
      </c>
      <c r="D1911" s="174">
        <f t="shared" si="156"/>
        <v>10</v>
      </c>
      <c r="E1911" s="171">
        <f t="shared" si="151"/>
        <v>0</v>
      </c>
      <c r="F1911" s="175"/>
      <c r="G1911" s="175"/>
      <c r="H1911" s="175"/>
      <c r="I1911" s="185">
        <v>20</v>
      </c>
      <c r="J1911" s="41">
        <f t="shared" si="152"/>
        <v>20</v>
      </c>
      <c r="K1911" s="41">
        <f t="shared" si="153"/>
        <v>20</v>
      </c>
      <c r="L1911" s="175"/>
      <c r="M1911" s="41">
        <f t="shared" si="154"/>
        <v>20</v>
      </c>
    </row>
    <row r="1912" spans="1:13" ht="14.5" hidden="1" x14ac:dyDescent="0.35">
      <c r="A1912" s="183">
        <v>2007</v>
      </c>
      <c r="B1912" s="184" t="s">
        <v>12</v>
      </c>
      <c r="C1912" s="229">
        <v>1</v>
      </c>
      <c r="D1912" s="174">
        <f t="shared" si="156"/>
        <v>1</v>
      </c>
      <c r="E1912" s="171">
        <f t="shared" si="151"/>
        <v>0</v>
      </c>
      <c r="F1912" s="175"/>
      <c r="G1912" s="175"/>
      <c r="H1912" s="175"/>
      <c r="I1912" s="185">
        <v>5</v>
      </c>
      <c r="J1912" s="41">
        <f t="shared" si="152"/>
        <v>5</v>
      </c>
      <c r="K1912" s="41">
        <f t="shared" si="153"/>
        <v>5</v>
      </c>
      <c r="L1912" s="175"/>
      <c r="M1912" s="41">
        <f t="shared" si="154"/>
        <v>5</v>
      </c>
    </row>
    <row r="1913" spans="1:13" ht="14.5" hidden="1" x14ac:dyDescent="0.35">
      <c r="A1913" s="183">
        <v>2007</v>
      </c>
      <c r="B1913" s="184" t="s">
        <v>12</v>
      </c>
      <c r="C1913" s="229">
        <v>1</v>
      </c>
      <c r="D1913" s="174">
        <f t="shared" si="156"/>
        <v>1</v>
      </c>
      <c r="E1913" s="171">
        <f t="shared" si="151"/>
        <v>0</v>
      </c>
      <c r="F1913" s="175"/>
      <c r="G1913" s="175"/>
      <c r="H1913" s="175"/>
      <c r="I1913" s="185">
        <v>1</v>
      </c>
      <c r="J1913" s="41">
        <f t="shared" si="152"/>
        <v>1</v>
      </c>
      <c r="K1913" s="41">
        <f t="shared" si="153"/>
        <v>1</v>
      </c>
      <c r="L1913" s="175"/>
      <c r="M1913" s="41">
        <f t="shared" si="154"/>
        <v>1</v>
      </c>
    </row>
    <row r="1914" spans="1:13" ht="14.5" hidden="1" x14ac:dyDescent="0.35">
      <c r="A1914" s="183">
        <v>2007</v>
      </c>
      <c r="B1914" s="184" t="s">
        <v>12</v>
      </c>
      <c r="C1914" s="229">
        <v>1</v>
      </c>
      <c r="D1914" s="174">
        <f t="shared" si="156"/>
        <v>1</v>
      </c>
      <c r="E1914" s="171">
        <f t="shared" si="151"/>
        <v>0</v>
      </c>
      <c r="F1914" s="175"/>
      <c r="G1914" s="175"/>
      <c r="H1914" s="175"/>
      <c r="I1914" s="185">
        <v>1</v>
      </c>
      <c r="J1914" s="41">
        <f t="shared" si="152"/>
        <v>1</v>
      </c>
      <c r="K1914" s="41">
        <f t="shared" si="153"/>
        <v>1</v>
      </c>
      <c r="L1914" s="175"/>
      <c r="M1914" s="41">
        <f t="shared" si="154"/>
        <v>1</v>
      </c>
    </row>
    <row r="1915" spans="1:13" ht="14.5" hidden="1" x14ac:dyDescent="0.35">
      <c r="A1915" s="183">
        <v>2007</v>
      </c>
      <c r="B1915" s="184" t="s">
        <v>14</v>
      </c>
      <c r="C1915" s="229">
        <v>10</v>
      </c>
      <c r="D1915" s="174">
        <f t="shared" si="156"/>
        <v>10</v>
      </c>
      <c r="E1915" s="171">
        <f t="shared" si="151"/>
        <v>0</v>
      </c>
      <c r="F1915" s="175"/>
      <c r="G1915" s="175"/>
      <c r="H1915" s="175"/>
      <c r="I1915" s="185">
        <v>25</v>
      </c>
      <c r="J1915" s="41">
        <f t="shared" si="152"/>
        <v>25</v>
      </c>
      <c r="K1915" s="41">
        <f t="shared" si="153"/>
        <v>25</v>
      </c>
      <c r="L1915" s="175"/>
      <c r="M1915" s="41">
        <f t="shared" si="154"/>
        <v>25</v>
      </c>
    </row>
    <row r="1916" spans="1:13" ht="14.5" hidden="1" x14ac:dyDescent="0.35">
      <c r="A1916" s="183">
        <v>2007</v>
      </c>
      <c r="B1916" s="184" t="s">
        <v>12</v>
      </c>
      <c r="C1916" s="229">
        <v>5</v>
      </c>
      <c r="D1916" s="174">
        <f t="shared" si="156"/>
        <v>5</v>
      </c>
      <c r="E1916" s="171">
        <f t="shared" si="151"/>
        <v>0</v>
      </c>
      <c r="F1916" s="175"/>
      <c r="G1916" s="175"/>
      <c r="H1916" s="175"/>
      <c r="I1916" s="185">
        <v>8</v>
      </c>
      <c r="J1916" s="41">
        <f t="shared" si="152"/>
        <v>8</v>
      </c>
      <c r="K1916" s="41">
        <f t="shared" si="153"/>
        <v>8</v>
      </c>
      <c r="L1916" s="175"/>
      <c r="M1916" s="41">
        <f t="shared" si="154"/>
        <v>8</v>
      </c>
    </row>
    <row r="1917" spans="1:13" ht="14.5" hidden="1" x14ac:dyDescent="0.35">
      <c r="A1917" s="183">
        <v>2007</v>
      </c>
      <c r="B1917" s="184" t="s">
        <v>13</v>
      </c>
      <c r="C1917" s="229">
        <v>3.5</v>
      </c>
      <c r="D1917" s="174">
        <f t="shared" si="156"/>
        <v>3.5</v>
      </c>
      <c r="E1917" s="171">
        <f t="shared" si="151"/>
        <v>0</v>
      </c>
      <c r="F1917" s="175"/>
      <c r="G1917" s="175"/>
      <c r="H1917" s="175"/>
      <c r="I1917" s="185">
        <v>3</v>
      </c>
      <c r="J1917" s="41">
        <f t="shared" si="152"/>
        <v>3</v>
      </c>
      <c r="K1917" s="41">
        <f t="shared" si="153"/>
        <v>3</v>
      </c>
      <c r="L1917" s="175"/>
      <c r="M1917" s="41">
        <f t="shared" si="154"/>
        <v>3</v>
      </c>
    </row>
    <row r="1918" spans="1:13" ht="14.5" hidden="1" x14ac:dyDescent="0.35">
      <c r="A1918" s="183">
        <v>2007</v>
      </c>
      <c r="B1918" s="184" t="s">
        <v>11</v>
      </c>
      <c r="C1918" s="229" t="s">
        <v>232</v>
      </c>
      <c r="D1918" s="174" t="str">
        <f t="shared" si="156"/>
        <v/>
      </c>
      <c r="E1918" s="171">
        <f t="shared" si="151"/>
        <v>0</v>
      </c>
      <c r="F1918" s="175"/>
      <c r="G1918" s="175"/>
      <c r="H1918" s="175"/>
      <c r="I1918" s="186"/>
      <c r="J1918" s="41" t="str">
        <f t="shared" si="152"/>
        <v/>
      </c>
      <c r="K1918" s="41" t="str">
        <f t="shared" si="153"/>
        <v/>
      </c>
      <c r="L1918" s="175"/>
      <c r="M1918" s="41" t="str">
        <f t="shared" si="154"/>
        <v/>
      </c>
    </row>
    <row r="1919" spans="1:13" ht="14.5" hidden="1" x14ac:dyDescent="0.35">
      <c r="A1919" s="183">
        <v>2007</v>
      </c>
      <c r="B1919" s="184" t="s">
        <v>14</v>
      </c>
      <c r="C1919" s="229">
        <v>1</v>
      </c>
      <c r="D1919" s="174">
        <f t="shared" si="156"/>
        <v>1</v>
      </c>
      <c r="E1919" s="171">
        <f t="shared" si="151"/>
        <v>0</v>
      </c>
      <c r="F1919" s="175"/>
      <c r="G1919" s="175"/>
      <c r="H1919" s="175"/>
      <c r="I1919" s="185">
        <v>10</v>
      </c>
      <c r="J1919" s="41">
        <f t="shared" si="152"/>
        <v>10</v>
      </c>
      <c r="K1919" s="41">
        <f t="shared" si="153"/>
        <v>1</v>
      </c>
      <c r="L1919" s="175"/>
      <c r="M1919" s="41">
        <f t="shared" si="154"/>
        <v>1</v>
      </c>
    </row>
    <row r="1920" spans="1:13" ht="14.5" hidden="1" x14ac:dyDescent="0.35">
      <c r="A1920" s="183">
        <v>2007</v>
      </c>
      <c r="B1920" s="184" t="s">
        <v>13</v>
      </c>
      <c r="C1920" s="229">
        <v>5</v>
      </c>
      <c r="D1920" s="174">
        <f t="shared" si="156"/>
        <v>5</v>
      </c>
      <c r="E1920" s="171">
        <f t="shared" si="151"/>
        <v>0</v>
      </c>
      <c r="F1920" s="175"/>
      <c r="G1920" s="175"/>
      <c r="H1920" s="175"/>
      <c r="I1920" s="185">
        <v>5</v>
      </c>
      <c r="J1920" s="41">
        <f t="shared" si="152"/>
        <v>5</v>
      </c>
      <c r="K1920" s="41">
        <f t="shared" si="153"/>
        <v>5</v>
      </c>
      <c r="L1920" s="175"/>
      <c r="M1920" s="41">
        <f t="shared" si="154"/>
        <v>5</v>
      </c>
    </row>
    <row r="1921" spans="1:13" ht="14.5" hidden="1" x14ac:dyDescent="0.35">
      <c r="A1921" s="183">
        <v>2007</v>
      </c>
      <c r="B1921" s="184" t="s">
        <v>13</v>
      </c>
      <c r="C1921" s="229">
        <v>25</v>
      </c>
      <c r="D1921" s="174">
        <f t="shared" si="156"/>
        <v>25</v>
      </c>
      <c r="E1921" s="171">
        <f t="shared" si="151"/>
        <v>0</v>
      </c>
      <c r="F1921" s="175"/>
      <c r="G1921" s="175"/>
      <c r="H1921" s="175"/>
      <c r="I1921" s="185">
        <v>20</v>
      </c>
      <c r="J1921" s="41">
        <f t="shared" si="152"/>
        <v>20</v>
      </c>
      <c r="K1921" s="41">
        <f t="shared" si="153"/>
        <v>20</v>
      </c>
      <c r="L1921" s="175"/>
      <c r="M1921" s="41">
        <f t="shared" si="154"/>
        <v>20</v>
      </c>
    </row>
    <row r="1922" spans="1:13" ht="14.5" hidden="1" x14ac:dyDescent="0.35">
      <c r="A1922" s="183">
        <v>2007</v>
      </c>
      <c r="B1922" s="184" t="s">
        <v>12</v>
      </c>
      <c r="C1922" s="229">
        <v>3</v>
      </c>
      <c r="D1922" s="174">
        <f t="shared" si="156"/>
        <v>3</v>
      </c>
      <c r="E1922" s="171">
        <f t="shared" ref="E1922:E1985" si="157">IF(D1922&lt;&gt;C1922,1,0)</f>
        <v>0</v>
      </c>
      <c r="F1922" s="175"/>
      <c r="G1922" s="175"/>
      <c r="H1922" s="175"/>
      <c r="I1922" s="185">
        <v>2</v>
      </c>
      <c r="J1922" s="41">
        <f t="shared" ref="J1922:J1985" si="158">IF(OR(I1922="",I1922&gt;=75),"",IF(AND(I1922&lt;75,OR(D1922&lt;=0,D1922="")),I1922,IF(AND(I1922&gt;=D1922*10,I1922&gt;30),D1922,IF(D1922&lt;&gt;"",I1922,""))))</f>
        <v>2</v>
      </c>
      <c r="K1922" s="41">
        <f t="shared" si="153"/>
        <v>2</v>
      </c>
      <c r="L1922" s="175"/>
      <c r="M1922" s="41">
        <f t="shared" si="154"/>
        <v>2</v>
      </c>
    </row>
    <row r="1923" spans="1:13" ht="14.5" hidden="1" x14ac:dyDescent="0.35">
      <c r="A1923" s="183">
        <v>2007</v>
      </c>
      <c r="B1923" s="184" t="s">
        <v>14</v>
      </c>
      <c r="C1923" s="229" t="s">
        <v>232</v>
      </c>
      <c r="D1923" s="174" t="str">
        <f t="shared" si="156"/>
        <v/>
      </c>
      <c r="E1923" s="171">
        <f t="shared" si="157"/>
        <v>0</v>
      </c>
      <c r="F1923" s="175"/>
      <c r="G1923" s="175"/>
      <c r="H1923" s="175"/>
      <c r="I1923" s="186"/>
      <c r="J1923" s="41" t="str">
        <f t="shared" si="158"/>
        <v/>
      </c>
      <c r="K1923" s="41" t="str">
        <f t="shared" ref="K1923:K1986" si="159">IF($I1923="","",IF(AND($C1923&gt;0,$I1923&gt;=$C1923*10),$C1923,IF(I1923&gt;=50,"",IF($C1923="",$I1923,IF($C1923&lt;&gt;"",$I1923,"")))))</f>
        <v/>
      </c>
      <c r="L1923" s="175"/>
      <c r="M1923" s="41" t="str">
        <f t="shared" ref="M1923:M1986" si="160">IFERROR(K1923,I1923)</f>
        <v/>
      </c>
    </row>
    <row r="1924" spans="1:13" ht="14.5" hidden="1" x14ac:dyDescent="0.35">
      <c r="A1924" s="183">
        <v>2007</v>
      </c>
      <c r="B1924" s="184" t="s">
        <v>14</v>
      </c>
      <c r="C1924" s="229" t="s">
        <v>232</v>
      </c>
      <c r="D1924" s="174" t="str">
        <f t="shared" si="156"/>
        <v/>
      </c>
      <c r="E1924" s="171">
        <f t="shared" si="157"/>
        <v>0</v>
      </c>
      <c r="F1924" s="175"/>
      <c r="G1924" s="175"/>
      <c r="H1924" s="175"/>
      <c r="I1924" s="185">
        <v>2</v>
      </c>
      <c r="J1924" s="41">
        <f t="shared" si="158"/>
        <v>2</v>
      </c>
      <c r="K1924" s="41" t="e">
        <f t="shared" si="159"/>
        <v>#VALUE!</v>
      </c>
      <c r="L1924" s="175"/>
      <c r="M1924" s="41">
        <f t="shared" si="160"/>
        <v>2</v>
      </c>
    </row>
    <row r="1925" spans="1:13" ht="14.5" hidden="1" x14ac:dyDescent="0.35">
      <c r="A1925" s="183">
        <v>2007</v>
      </c>
      <c r="B1925" s="184" t="s">
        <v>12</v>
      </c>
      <c r="C1925" s="229" t="s">
        <v>232</v>
      </c>
      <c r="D1925" s="174" t="str">
        <f t="shared" si="156"/>
        <v/>
      </c>
      <c r="E1925" s="171">
        <f t="shared" si="157"/>
        <v>0</v>
      </c>
      <c r="F1925" s="175"/>
      <c r="G1925" s="175"/>
      <c r="H1925" s="175"/>
      <c r="I1925" s="186"/>
      <c r="J1925" s="41" t="str">
        <f t="shared" si="158"/>
        <v/>
      </c>
      <c r="K1925" s="41" t="str">
        <f t="shared" si="159"/>
        <v/>
      </c>
      <c r="L1925" s="175"/>
      <c r="M1925" s="41" t="str">
        <f t="shared" si="160"/>
        <v/>
      </c>
    </row>
    <row r="1926" spans="1:13" ht="14.5" hidden="1" x14ac:dyDescent="0.35">
      <c r="A1926" s="183">
        <v>2007</v>
      </c>
      <c r="B1926" s="184" t="s">
        <v>12</v>
      </c>
      <c r="C1926" s="229" t="s">
        <v>232</v>
      </c>
      <c r="D1926" s="174" t="str">
        <f t="shared" si="156"/>
        <v/>
      </c>
      <c r="E1926" s="171">
        <f t="shared" si="157"/>
        <v>0</v>
      </c>
      <c r="F1926" s="175"/>
      <c r="G1926" s="175"/>
      <c r="H1926" s="175"/>
      <c r="I1926" s="185">
        <v>2.5</v>
      </c>
      <c r="J1926" s="41">
        <f t="shared" si="158"/>
        <v>2.5</v>
      </c>
      <c r="K1926" s="41" t="e">
        <f t="shared" si="159"/>
        <v>#VALUE!</v>
      </c>
      <c r="L1926" s="175"/>
      <c r="M1926" s="41">
        <f t="shared" si="160"/>
        <v>2.5</v>
      </c>
    </row>
    <row r="1927" spans="1:13" ht="14.5" hidden="1" x14ac:dyDescent="0.35">
      <c r="A1927" s="183">
        <v>2007</v>
      </c>
      <c r="B1927" s="184" t="s">
        <v>12</v>
      </c>
      <c r="C1927" s="229">
        <v>10</v>
      </c>
      <c r="D1927" s="174">
        <f t="shared" si="156"/>
        <v>10</v>
      </c>
      <c r="E1927" s="171">
        <f t="shared" si="157"/>
        <v>0</v>
      </c>
      <c r="F1927" s="175"/>
      <c r="G1927" s="175"/>
      <c r="H1927" s="175"/>
      <c r="I1927" s="185">
        <v>5</v>
      </c>
      <c r="J1927" s="41">
        <f t="shared" si="158"/>
        <v>5</v>
      </c>
      <c r="K1927" s="41">
        <f t="shared" si="159"/>
        <v>5</v>
      </c>
      <c r="L1927" s="175"/>
      <c r="M1927" s="41">
        <f t="shared" si="160"/>
        <v>5</v>
      </c>
    </row>
    <row r="1928" spans="1:13" ht="14.5" hidden="1" x14ac:dyDescent="0.35">
      <c r="A1928" s="183">
        <v>2007</v>
      </c>
      <c r="B1928" s="184" t="s">
        <v>13</v>
      </c>
      <c r="C1928" s="229">
        <v>25</v>
      </c>
      <c r="D1928" s="174">
        <f t="shared" si="156"/>
        <v>25</v>
      </c>
      <c r="E1928" s="171">
        <f t="shared" si="157"/>
        <v>0</v>
      </c>
      <c r="F1928" s="175"/>
      <c r="G1928" s="175"/>
      <c r="H1928" s="175"/>
      <c r="I1928" s="185">
        <v>25</v>
      </c>
      <c r="J1928" s="41">
        <f t="shared" si="158"/>
        <v>25</v>
      </c>
      <c r="K1928" s="41">
        <f t="shared" si="159"/>
        <v>25</v>
      </c>
      <c r="L1928" s="175"/>
      <c r="M1928" s="41">
        <f t="shared" si="160"/>
        <v>25</v>
      </c>
    </row>
    <row r="1929" spans="1:13" ht="14.5" hidden="1" x14ac:dyDescent="0.35">
      <c r="A1929" s="183">
        <v>2007</v>
      </c>
      <c r="B1929" s="184" t="s">
        <v>12</v>
      </c>
      <c r="C1929" s="229">
        <v>10</v>
      </c>
      <c r="D1929" s="174">
        <f t="shared" si="156"/>
        <v>10</v>
      </c>
      <c r="E1929" s="171">
        <f t="shared" si="157"/>
        <v>0</v>
      </c>
      <c r="F1929" s="175"/>
      <c r="G1929" s="175"/>
      <c r="H1929" s="175"/>
      <c r="I1929" s="185">
        <v>10</v>
      </c>
      <c r="J1929" s="41">
        <f t="shared" si="158"/>
        <v>10</v>
      </c>
      <c r="K1929" s="41">
        <f t="shared" si="159"/>
        <v>10</v>
      </c>
      <c r="L1929" s="175"/>
      <c r="M1929" s="41">
        <f t="shared" si="160"/>
        <v>10</v>
      </c>
    </row>
    <row r="1930" spans="1:13" ht="14.5" hidden="1" x14ac:dyDescent="0.35">
      <c r="A1930" s="183">
        <v>2007</v>
      </c>
      <c r="B1930" s="184" t="s">
        <v>12</v>
      </c>
      <c r="C1930" s="229">
        <v>7</v>
      </c>
      <c r="D1930" s="174">
        <f t="shared" si="156"/>
        <v>7</v>
      </c>
      <c r="E1930" s="171">
        <f t="shared" si="157"/>
        <v>0</v>
      </c>
      <c r="F1930" s="175"/>
      <c r="G1930" s="175"/>
      <c r="H1930" s="175"/>
      <c r="I1930" s="185">
        <v>15</v>
      </c>
      <c r="J1930" s="41">
        <f t="shared" si="158"/>
        <v>15</v>
      </c>
      <c r="K1930" s="41">
        <f t="shared" si="159"/>
        <v>15</v>
      </c>
      <c r="L1930" s="175"/>
      <c r="M1930" s="41">
        <f t="shared" si="160"/>
        <v>15</v>
      </c>
    </row>
    <row r="1931" spans="1:13" ht="14.5" hidden="1" x14ac:dyDescent="0.35">
      <c r="A1931" s="183">
        <v>2007</v>
      </c>
      <c r="B1931" s="184" t="s">
        <v>13</v>
      </c>
      <c r="C1931" s="229">
        <v>5</v>
      </c>
      <c r="D1931" s="174">
        <f t="shared" si="156"/>
        <v>5</v>
      </c>
      <c r="E1931" s="171">
        <f t="shared" si="157"/>
        <v>0</v>
      </c>
      <c r="F1931" s="175"/>
      <c r="G1931" s="175"/>
      <c r="H1931" s="175"/>
      <c r="I1931" s="185">
        <v>8</v>
      </c>
      <c r="J1931" s="41">
        <f t="shared" si="158"/>
        <v>8</v>
      </c>
      <c r="K1931" s="41">
        <f t="shared" si="159"/>
        <v>8</v>
      </c>
      <c r="L1931" s="175"/>
      <c r="M1931" s="41">
        <f t="shared" si="160"/>
        <v>8</v>
      </c>
    </row>
    <row r="1932" spans="1:13" ht="14.5" hidden="1" x14ac:dyDescent="0.35">
      <c r="A1932" s="183">
        <v>2007</v>
      </c>
      <c r="B1932" s="184" t="s">
        <v>13</v>
      </c>
      <c r="C1932" s="229">
        <v>1.5</v>
      </c>
      <c r="D1932" s="174">
        <f t="shared" si="156"/>
        <v>1.5</v>
      </c>
      <c r="E1932" s="171">
        <f t="shared" si="157"/>
        <v>0</v>
      </c>
      <c r="F1932" s="175"/>
      <c r="G1932" s="175"/>
      <c r="H1932" s="175"/>
      <c r="I1932" s="185">
        <v>7</v>
      </c>
      <c r="J1932" s="41">
        <f t="shared" si="158"/>
        <v>7</v>
      </c>
      <c r="K1932" s="41">
        <f t="shared" si="159"/>
        <v>7</v>
      </c>
      <c r="L1932" s="175"/>
      <c r="M1932" s="41">
        <f t="shared" si="160"/>
        <v>7</v>
      </c>
    </row>
    <row r="1933" spans="1:13" ht="14.5" hidden="1" x14ac:dyDescent="0.35">
      <c r="A1933" s="183">
        <v>2007</v>
      </c>
      <c r="B1933" s="184" t="s">
        <v>13</v>
      </c>
      <c r="C1933" s="229">
        <v>3</v>
      </c>
      <c r="D1933" s="174">
        <f t="shared" si="156"/>
        <v>3</v>
      </c>
      <c r="E1933" s="171">
        <f t="shared" si="157"/>
        <v>0</v>
      </c>
      <c r="F1933" s="175"/>
      <c r="G1933" s="175"/>
      <c r="H1933" s="175"/>
      <c r="I1933" s="185">
        <v>30</v>
      </c>
      <c r="J1933" s="41">
        <f t="shared" si="158"/>
        <v>30</v>
      </c>
      <c r="K1933" s="41">
        <f t="shared" si="159"/>
        <v>3</v>
      </c>
      <c r="L1933" s="175"/>
      <c r="M1933" s="41">
        <f t="shared" si="160"/>
        <v>3</v>
      </c>
    </row>
    <row r="1934" spans="1:13" ht="14.5" hidden="1" x14ac:dyDescent="0.35">
      <c r="A1934" s="183">
        <v>2007</v>
      </c>
      <c r="B1934" s="184" t="s">
        <v>11</v>
      </c>
      <c r="C1934" s="229">
        <v>-0.5</v>
      </c>
      <c r="D1934" s="174">
        <f t="shared" si="156"/>
        <v>-0.5</v>
      </c>
      <c r="E1934" s="171">
        <f t="shared" si="157"/>
        <v>0</v>
      </c>
      <c r="F1934" s="175"/>
      <c r="G1934" s="175"/>
      <c r="H1934" s="175"/>
      <c r="I1934" s="185">
        <v>2</v>
      </c>
      <c r="J1934" s="41">
        <f t="shared" si="158"/>
        <v>2</v>
      </c>
      <c r="K1934" s="41">
        <f t="shared" si="159"/>
        <v>2</v>
      </c>
      <c r="L1934" s="175"/>
      <c r="M1934" s="41">
        <f t="shared" si="160"/>
        <v>2</v>
      </c>
    </row>
    <row r="1935" spans="1:13" ht="14.5" hidden="1" x14ac:dyDescent="0.35">
      <c r="A1935" s="183">
        <v>2007</v>
      </c>
      <c r="B1935" s="184" t="s">
        <v>12</v>
      </c>
      <c r="C1935" s="229">
        <v>-2</v>
      </c>
      <c r="D1935" s="174">
        <f t="shared" si="156"/>
        <v>-2</v>
      </c>
      <c r="E1935" s="171">
        <f t="shared" si="157"/>
        <v>0</v>
      </c>
      <c r="F1935" s="175"/>
      <c r="G1935" s="175"/>
      <c r="H1935" s="175"/>
      <c r="I1935" s="185">
        <v>1</v>
      </c>
      <c r="J1935" s="41">
        <f t="shared" si="158"/>
        <v>1</v>
      </c>
      <c r="K1935" s="41">
        <f t="shared" si="159"/>
        <v>1</v>
      </c>
      <c r="L1935" s="175"/>
      <c r="M1935" s="41">
        <f t="shared" si="160"/>
        <v>1</v>
      </c>
    </row>
    <row r="1936" spans="1:13" ht="14.5" hidden="1" x14ac:dyDescent="0.35">
      <c r="A1936" s="183">
        <v>2007</v>
      </c>
      <c r="B1936" s="184" t="s">
        <v>13</v>
      </c>
      <c r="C1936" s="229">
        <v>4</v>
      </c>
      <c r="D1936" s="174">
        <f t="shared" si="156"/>
        <v>4</v>
      </c>
      <c r="E1936" s="171">
        <f t="shared" si="157"/>
        <v>0</v>
      </c>
      <c r="F1936" s="175"/>
      <c r="G1936" s="175"/>
      <c r="H1936" s="175"/>
      <c r="I1936" s="185">
        <v>6</v>
      </c>
      <c r="J1936" s="41">
        <f t="shared" si="158"/>
        <v>6</v>
      </c>
      <c r="K1936" s="41">
        <f t="shared" si="159"/>
        <v>6</v>
      </c>
      <c r="L1936" s="175"/>
      <c r="M1936" s="41">
        <f t="shared" si="160"/>
        <v>6</v>
      </c>
    </row>
    <row r="1937" spans="1:13" ht="14.5" hidden="1" x14ac:dyDescent="0.35">
      <c r="A1937" s="183">
        <v>2007</v>
      </c>
      <c r="B1937" s="184" t="s">
        <v>13</v>
      </c>
      <c r="C1937" s="229">
        <v>5</v>
      </c>
      <c r="D1937" s="174">
        <f t="shared" si="156"/>
        <v>5</v>
      </c>
      <c r="E1937" s="171">
        <f t="shared" si="157"/>
        <v>0</v>
      </c>
      <c r="F1937" s="175"/>
      <c r="G1937" s="175"/>
      <c r="H1937" s="175"/>
      <c r="I1937" s="185">
        <v>7.5</v>
      </c>
      <c r="J1937" s="41">
        <f t="shared" si="158"/>
        <v>7.5</v>
      </c>
      <c r="K1937" s="41">
        <f t="shared" si="159"/>
        <v>7.5</v>
      </c>
      <c r="L1937" s="175"/>
      <c r="M1937" s="41">
        <f t="shared" si="160"/>
        <v>7.5</v>
      </c>
    </row>
    <row r="1938" spans="1:13" ht="14.5" hidden="1" x14ac:dyDescent="0.35">
      <c r="A1938" s="183">
        <v>2007</v>
      </c>
      <c r="B1938" s="184" t="s">
        <v>13</v>
      </c>
      <c r="C1938" s="229">
        <v>4.5</v>
      </c>
      <c r="D1938" s="174">
        <f t="shared" si="156"/>
        <v>4.5</v>
      </c>
      <c r="E1938" s="171">
        <f t="shared" si="157"/>
        <v>0</v>
      </c>
      <c r="F1938" s="175"/>
      <c r="G1938" s="175"/>
      <c r="H1938" s="175"/>
      <c r="I1938" s="185">
        <v>4</v>
      </c>
      <c r="J1938" s="41">
        <f t="shared" si="158"/>
        <v>4</v>
      </c>
      <c r="K1938" s="41">
        <f t="shared" si="159"/>
        <v>4</v>
      </c>
      <c r="L1938" s="175"/>
      <c r="M1938" s="41">
        <f t="shared" si="160"/>
        <v>4</v>
      </c>
    </row>
    <row r="1939" spans="1:13" ht="14.5" hidden="1" x14ac:dyDescent="0.35">
      <c r="A1939" s="183">
        <v>2007</v>
      </c>
      <c r="B1939" s="184" t="s">
        <v>11</v>
      </c>
      <c r="C1939" s="229" t="s">
        <v>232</v>
      </c>
      <c r="D1939" s="174" t="str">
        <f t="shared" si="156"/>
        <v/>
      </c>
      <c r="E1939" s="171">
        <f t="shared" si="157"/>
        <v>0</v>
      </c>
      <c r="F1939" s="175"/>
      <c r="G1939" s="175"/>
      <c r="H1939" s="175"/>
      <c r="I1939" s="186"/>
      <c r="J1939" s="41" t="str">
        <f t="shared" si="158"/>
        <v/>
      </c>
      <c r="K1939" s="41" t="str">
        <f t="shared" si="159"/>
        <v/>
      </c>
      <c r="L1939" s="175"/>
      <c r="M1939" s="41" t="str">
        <f t="shared" si="160"/>
        <v/>
      </c>
    </row>
    <row r="1940" spans="1:13" ht="14.5" hidden="1" x14ac:dyDescent="0.35">
      <c r="A1940" s="183">
        <v>2007</v>
      </c>
      <c r="B1940" s="184" t="s">
        <v>11</v>
      </c>
      <c r="C1940" s="229">
        <v>7</v>
      </c>
      <c r="D1940" s="174">
        <f t="shared" si="156"/>
        <v>7</v>
      </c>
      <c r="E1940" s="171">
        <f t="shared" si="157"/>
        <v>0</v>
      </c>
      <c r="F1940" s="175"/>
      <c r="G1940" s="175"/>
      <c r="H1940" s="175"/>
      <c r="I1940" s="185">
        <v>7</v>
      </c>
      <c r="J1940" s="41">
        <f t="shared" si="158"/>
        <v>7</v>
      </c>
      <c r="K1940" s="41">
        <f t="shared" si="159"/>
        <v>7</v>
      </c>
      <c r="L1940" s="175"/>
      <c r="M1940" s="41">
        <f t="shared" si="160"/>
        <v>7</v>
      </c>
    </row>
    <row r="1941" spans="1:13" ht="14.5" hidden="1" x14ac:dyDescent="0.35">
      <c r="A1941" s="183">
        <v>2007</v>
      </c>
      <c r="B1941" s="184" t="s">
        <v>13</v>
      </c>
      <c r="C1941" s="229">
        <v>10</v>
      </c>
      <c r="D1941" s="174">
        <f t="shared" si="156"/>
        <v>10</v>
      </c>
      <c r="E1941" s="171">
        <f t="shared" si="157"/>
        <v>0</v>
      </c>
      <c r="F1941" s="175"/>
      <c r="G1941" s="175"/>
      <c r="H1941" s="175"/>
      <c r="I1941" s="185">
        <v>8</v>
      </c>
      <c r="J1941" s="41">
        <f t="shared" si="158"/>
        <v>8</v>
      </c>
      <c r="K1941" s="41">
        <f t="shared" si="159"/>
        <v>8</v>
      </c>
      <c r="L1941" s="175"/>
      <c r="M1941" s="41">
        <f t="shared" si="160"/>
        <v>8</v>
      </c>
    </row>
    <row r="1942" spans="1:13" ht="14.5" hidden="1" x14ac:dyDescent="0.35">
      <c r="A1942" s="183">
        <v>2007</v>
      </c>
      <c r="B1942" s="184" t="s">
        <v>12</v>
      </c>
      <c r="C1942" s="229">
        <v>2</v>
      </c>
      <c r="D1942" s="174">
        <f t="shared" si="156"/>
        <v>2</v>
      </c>
      <c r="E1942" s="171">
        <f t="shared" si="157"/>
        <v>0</v>
      </c>
      <c r="F1942" s="175"/>
      <c r="G1942" s="175"/>
      <c r="H1942" s="175"/>
      <c r="I1942" s="185">
        <v>5</v>
      </c>
      <c r="J1942" s="41">
        <f t="shared" si="158"/>
        <v>5</v>
      </c>
      <c r="K1942" s="41">
        <f t="shared" si="159"/>
        <v>5</v>
      </c>
      <c r="L1942" s="175"/>
      <c r="M1942" s="41">
        <f t="shared" si="160"/>
        <v>5</v>
      </c>
    </row>
    <row r="1943" spans="1:13" ht="14.5" hidden="1" x14ac:dyDescent="0.35">
      <c r="A1943" s="183">
        <v>2007</v>
      </c>
      <c r="B1943" s="184" t="s">
        <v>12</v>
      </c>
      <c r="C1943" s="229">
        <v>5</v>
      </c>
      <c r="D1943" s="174">
        <f t="shared" si="156"/>
        <v>5</v>
      </c>
      <c r="E1943" s="171">
        <f t="shared" si="157"/>
        <v>0</v>
      </c>
      <c r="F1943" s="175"/>
      <c r="G1943" s="175"/>
      <c r="H1943" s="175"/>
      <c r="I1943" s="185">
        <v>4</v>
      </c>
      <c r="J1943" s="41">
        <f t="shared" si="158"/>
        <v>4</v>
      </c>
      <c r="K1943" s="41">
        <f t="shared" si="159"/>
        <v>4</v>
      </c>
      <c r="L1943" s="175"/>
      <c r="M1943" s="41">
        <f t="shared" si="160"/>
        <v>4</v>
      </c>
    </row>
    <row r="1944" spans="1:13" ht="14.5" hidden="1" x14ac:dyDescent="0.35">
      <c r="A1944" s="183">
        <v>2007</v>
      </c>
      <c r="B1944" s="184" t="s">
        <v>11</v>
      </c>
      <c r="C1944" s="229">
        <v>2</v>
      </c>
      <c r="D1944" s="174">
        <f t="shared" ref="D1944:D2007" si="161">IF(OR(C1944="",C1944&gt;=50),"",C1944)</f>
        <v>2</v>
      </c>
      <c r="E1944" s="171">
        <f t="shared" si="157"/>
        <v>0</v>
      </c>
      <c r="F1944" s="175"/>
      <c r="G1944" s="175"/>
      <c r="H1944" s="175"/>
      <c r="I1944" s="185">
        <v>17.5</v>
      </c>
      <c r="J1944" s="41">
        <f t="shared" si="158"/>
        <v>17.5</v>
      </c>
      <c r="K1944" s="41">
        <f t="shared" si="159"/>
        <v>17.5</v>
      </c>
      <c r="L1944" s="175"/>
      <c r="M1944" s="41">
        <f t="shared" si="160"/>
        <v>17.5</v>
      </c>
    </row>
    <row r="1945" spans="1:13" ht="14.5" hidden="1" x14ac:dyDescent="0.35">
      <c r="A1945" s="183">
        <v>2007</v>
      </c>
      <c r="B1945" s="184" t="s">
        <v>11</v>
      </c>
      <c r="C1945" s="229">
        <v>30</v>
      </c>
      <c r="D1945" s="174">
        <f t="shared" si="161"/>
        <v>30</v>
      </c>
      <c r="E1945" s="171">
        <f t="shared" si="157"/>
        <v>0</v>
      </c>
      <c r="F1945" s="175"/>
      <c r="G1945" s="175"/>
      <c r="H1945" s="175"/>
      <c r="I1945" s="185">
        <v>50</v>
      </c>
      <c r="J1945" s="41">
        <f t="shared" si="158"/>
        <v>50</v>
      </c>
      <c r="K1945" s="41" t="str">
        <f t="shared" si="159"/>
        <v/>
      </c>
      <c r="L1945" s="175"/>
      <c r="M1945" s="41" t="str">
        <f t="shared" si="160"/>
        <v/>
      </c>
    </row>
    <row r="1946" spans="1:13" ht="14.5" hidden="1" x14ac:dyDescent="0.35">
      <c r="A1946" s="183">
        <v>2007</v>
      </c>
      <c r="B1946" s="184" t="s">
        <v>12</v>
      </c>
      <c r="C1946" s="229">
        <v>-4</v>
      </c>
      <c r="D1946" s="174">
        <f t="shared" si="161"/>
        <v>-4</v>
      </c>
      <c r="E1946" s="171">
        <f t="shared" si="157"/>
        <v>0</v>
      </c>
      <c r="F1946" s="175"/>
      <c r="G1946" s="175"/>
      <c r="H1946" s="175"/>
      <c r="I1946" s="185">
        <v>4</v>
      </c>
      <c r="J1946" s="41">
        <f t="shared" si="158"/>
        <v>4</v>
      </c>
      <c r="K1946" s="41">
        <f t="shared" si="159"/>
        <v>4</v>
      </c>
      <c r="L1946" s="175"/>
      <c r="M1946" s="41">
        <f t="shared" si="160"/>
        <v>4</v>
      </c>
    </row>
    <row r="1947" spans="1:13" ht="14.5" hidden="1" x14ac:dyDescent="0.35">
      <c r="A1947" s="183">
        <v>2007</v>
      </c>
      <c r="B1947" s="184" t="s">
        <v>12</v>
      </c>
      <c r="C1947" s="229" t="s">
        <v>232</v>
      </c>
      <c r="D1947" s="174" t="str">
        <f t="shared" si="161"/>
        <v/>
      </c>
      <c r="E1947" s="171">
        <f t="shared" si="157"/>
        <v>0</v>
      </c>
      <c r="F1947" s="175"/>
      <c r="G1947" s="175"/>
      <c r="H1947" s="175"/>
      <c r="I1947" s="185">
        <v>10</v>
      </c>
      <c r="J1947" s="41">
        <f t="shared" si="158"/>
        <v>10</v>
      </c>
      <c r="K1947" s="41" t="e">
        <f t="shared" si="159"/>
        <v>#VALUE!</v>
      </c>
      <c r="L1947" s="175"/>
      <c r="M1947" s="41">
        <f t="shared" si="160"/>
        <v>10</v>
      </c>
    </row>
    <row r="1948" spans="1:13" ht="14.5" hidden="1" x14ac:dyDescent="0.35">
      <c r="A1948" s="183">
        <v>2007</v>
      </c>
      <c r="B1948" s="184" t="s">
        <v>13</v>
      </c>
      <c r="C1948" s="229">
        <v>3</v>
      </c>
      <c r="D1948" s="174">
        <f t="shared" si="161"/>
        <v>3</v>
      </c>
      <c r="E1948" s="171">
        <f t="shared" si="157"/>
        <v>0</v>
      </c>
      <c r="F1948" s="175"/>
      <c r="G1948" s="175"/>
      <c r="H1948" s="175"/>
      <c r="I1948" s="185">
        <v>3</v>
      </c>
      <c r="J1948" s="41">
        <f t="shared" si="158"/>
        <v>3</v>
      </c>
      <c r="K1948" s="41">
        <f t="shared" si="159"/>
        <v>3</v>
      </c>
      <c r="L1948" s="175"/>
      <c r="M1948" s="41">
        <f t="shared" si="160"/>
        <v>3</v>
      </c>
    </row>
    <row r="1949" spans="1:13" ht="14.5" hidden="1" x14ac:dyDescent="0.35">
      <c r="A1949" s="183">
        <v>2007</v>
      </c>
      <c r="B1949" s="184" t="s">
        <v>11</v>
      </c>
      <c r="C1949" s="229">
        <v>3</v>
      </c>
      <c r="D1949" s="174">
        <f t="shared" si="161"/>
        <v>3</v>
      </c>
      <c r="E1949" s="171">
        <f t="shared" si="157"/>
        <v>0</v>
      </c>
      <c r="F1949" s="175"/>
      <c r="G1949" s="175"/>
      <c r="H1949" s="175"/>
      <c r="I1949" s="185">
        <v>16.5</v>
      </c>
      <c r="J1949" s="41">
        <f t="shared" si="158"/>
        <v>16.5</v>
      </c>
      <c r="K1949" s="41">
        <f t="shared" si="159"/>
        <v>16.5</v>
      </c>
      <c r="L1949" s="175"/>
      <c r="M1949" s="41">
        <f t="shared" si="160"/>
        <v>16.5</v>
      </c>
    </row>
    <row r="1950" spans="1:13" ht="14.5" hidden="1" x14ac:dyDescent="0.35">
      <c r="A1950" s="183">
        <v>2007</v>
      </c>
      <c r="B1950" s="184" t="s">
        <v>12</v>
      </c>
      <c r="C1950" s="229">
        <v>0.05</v>
      </c>
      <c r="D1950" s="174">
        <f t="shared" si="161"/>
        <v>0.05</v>
      </c>
      <c r="E1950" s="171">
        <f t="shared" si="157"/>
        <v>0</v>
      </c>
      <c r="F1950" s="175"/>
      <c r="G1950" s="175"/>
      <c r="H1950" s="175"/>
      <c r="I1950" s="185">
        <v>0.03</v>
      </c>
      <c r="J1950" s="41">
        <f t="shared" si="158"/>
        <v>0.03</v>
      </c>
      <c r="K1950" s="41">
        <f t="shared" si="159"/>
        <v>0.03</v>
      </c>
      <c r="L1950" s="175"/>
      <c r="M1950" s="41">
        <f t="shared" si="160"/>
        <v>0.03</v>
      </c>
    </row>
    <row r="1951" spans="1:13" ht="14.5" hidden="1" x14ac:dyDescent="0.35">
      <c r="A1951" s="183">
        <v>2007</v>
      </c>
      <c r="B1951" s="184" t="s">
        <v>12</v>
      </c>
      <c r="C1951" s="229">
        <v>5</v>
      </c>
      <c r="D1951" s="174">
        <f t="shared" si="161"/>
        <v>5</v>
      </c>
      <c r="E1951" s="171">
        <f t="shared" si="157"/>
        <v>0</v>
      </c>
      <c r="F1951" s="175"/>
      <c r="G1951" s="175"/>
      <c r="H1951" s="175"/>
      <c r="I1951" s="185">
        <v>10</v>
      </c>
      <c r="J1951" s="41">
        <f t="shared" si="158"/>
        <v>10</v>
      </c>
      <c r="K1951" s="41">
        <f t="shared" si="159"/>
        <v>10</v>
      </c>
      <c r="L1951" s="175"/>
      <c r="M1951" s="41">
        <f t="shared" si="160"/>
        <v>10</v>
      </c>
    </row>
    <row r="1952" spans="1:13" ht="14.5" hidden="1" x14ac:dyDescent="0.35">
      <c r="A1952" s="183">
        <v>2007</v>
      </c>
      <c r="B1952" s="184" t="s">
        <v>14</v>
      </c>
      <c r="C1952" s="229">
        <v>4</v>
      </c>
      <c r="D1952" s="174">
        <f t="shared" si="161"/>
        <v>4</v>
      </c>
      <c r="E1952" s="171">
        <f t="shared" si="157"/>
        <v>0</v>
      </c>
      <c r="F1952" s="175"/>
      <c r="G1952" s="175"/>
      <c r="H1952" s="175"/>
      <c r="I1952" s="185">
        <v>6</v>
      </c>
      <c r="J1952" s="41">
        <f t="shared" si="158"/>
        <v>6</v>
      </c>
      <c r="K1952" s="41">
        <f t="shared" si="159"/>
        <v>6</v>
      </c>
      <c r="L1952" s="175"/>
      <c r="M1952" s="41">
        <f t="shared" si="160"/>
        <v>6</v>
      </c>
    </row>
    <row r="1953" spans="1:13" ht="14.5" hidden="1" x14ac:dyDescent="0.35">
      <c r="A1953" s="183">
        <v>2007</v>
      </c>
      <c r="B1953" s="184" t="s">
        <v>12</v>
      </c>
      <c r="C1953" s="229">
        <v>3</v>
      </c>
      <c r="D1953" s="174">
        <f t="shared" si="161"/>
        <v>3</v>
      </c>
      <c r="E1953" s="171">
        <f t="shared" si="157"/>
        <v>0</v>
      </c>
      <c r="F1953" s="175"/>
      <c r="G1953" s="175"/>
      <c r="H1953" s="175"/>
      <c r="I1953" s="185">
        <v>3</v>
      </c>
      <c r="J1953" s="41">
        <f t="shared" si="158"/>
        <v>3</v>
      </c>
      <c r="K1953" s="41">
        <f t="shared" si="159"/>
        <v>3</v>
      </c>
      <c r="L1953" s="175"/>
      <c r="M1953" s="41">
        <f t="shared" si="160"/>
        <v>3</v>
      </c>
    </row>
    <row r="1954" spans="1:13" ht="14.5" hidden="1" x14ac:dyDescent="0.35">
      <c r="A1954" s="183">
        <v>2007</v>
      </c>
      <c r="B1954" s="184" t="s">
        <v>11</v>
      </c>
      <c r="C1954" s="229">
        <v>1</v>
      </c>
      <c r="D1954" s="174">
        <f t="shared" si="161"/>
        <v>1</v>
      </c>
      <c r="E1954" s="171">
        <f t="shared" si="157"/>
        <v>0</v>
      </c>
      <c r="F1954" s="175"/>
      <c r="G1954" s="175"/>
      <c r="H1954" s="175"/>
      <c r="I1954" s="185">
        <v>3</v>
      </c>
      <c r="J1954" s="41">
        <f t="shared" si="158"/>
        <v>3</v>
      </c>
      <c r="K1954" s="41">
        <f t="shared" si="159"/>
        <v>3</v>
      </c>
      <c r="L1954" s="175"/>
      <c r="M1954" s="41">
        <f t="shared" si="160"/>
        <v>3</v>
      </c>
    </row>
    <row r="1955" spans="1:13" ht="14.5" hidden="1" x14ac:dyDescent="0.35">
      <c r="A1955" s="183">
        <v>2007</v>
      </c>
      <c r="B1955" s="184" t="s">
        <v>11</v>
      </c>
      <c r="C1955" s="229">
        <v>10</v>
      </c>
      <c r="D1955" s="174">
        <f t="shared" si="161"/>
        <v>10</v>
      </c>
      <c r="E1955" s="171">
        <f t="shared" si="157"/>
        <v>0</v>
      </c>
      <c r="F1955" s="175"/>
      <c r="G1955" s="175"/>
      <c r="H1955" s="175"/>
      <c r="I1955" s="185">
        <v>20</v>
      </c>
      <c r="J1955" s="41">
        <f t="shared" si="158"/>
        <v>20</v>
      </c>
      <c r="K1955" s="41">
        <f t="shared" si="159"/>
        <v>20</v>
      </c>
      <c r="L1955" s="175"/>
      <c r="M1955" s="41">
        <f t="shared" si="160"/>
        <v>20</v>
      </c>
    </row>
    <row r="1956" spans="1:13" ht="14.5" hidden="1" x14ac:dyDescent="0.35">
      <c r="A1956" s="183">
        <v>2007</v>
      </c>
      <c r="B1956" s="184" t="s">
        <v>11</v>
      </c>
      <c r="C1956" s="229">
        <v>5</v>
      </c>
      <c r="D1956" s="174">
        <f t="shared" si="161"/>
        <v>5</v>
      </c>
      <c r="E1956" s="171">
        <f t="shared" si="157"/>
        <v>0</v>
      </c>
      <c r="F1956" s="175"/>
      <c r="G1956" s="175"/>
      <c r="H1956" s="175"/>
      <c r="I1956" s="185">
        <v>30</v>
      </c>
      <c r="J1956" s="41">
        <f t="shared" si="158"/>
        <v>30</v>
      </c>
      <c r="K1956" s="41">
        <f t="shared" si="159"/>
        <v>30</v>
      </c>
      <c r="L1956" s="175"/>
      <c r="M1956" s="41">
        <f t="shared" si="160"/>
        <v>30</v>
      </c>
    </row>
    <row r="1957" spans="1:13" ht="14.5" hidden="1" x14ac:dyDescent="0.35">
      <c r="A1957" s="183">
        <v>2007</v>
      </c>
      <c r="B1957" s="184" t="s">
        <v>11</v>
      </c>
      <c r="C1957" s="229">
        <v>4</v>
      </c>
      <c r="D1957" s="174">
        <f t="shared" si="161"/>
        <v>4</v>
      </c>
      <c r="E1957" s="171">
        <f t="shared" si="157"/>
        <v>0</v>
      </c>
      <c r="F1957" s="175"/>
      <c r="G1957" s="175"/>
      <c r="H1957" s="175"/>
      <c r="I1957" s="185">
        <v>4</v>
      </c>
      <c r="J1957" s="41">
        <f t="shared" si="158"/>
        <v>4</v>
      </c>
      <c r="K1957" s="41">
        <f t="shared" si="159"/>
        <v>4</v>
      </c>
      <c r="L1957" s="175"/>
      <c r="M1957" s="41">
        <f t="shared" si="160"/>
        <v>4</v>
      </c>
    </row>
    <row r="1958" spans="1:13" ht="14.5" hidden="1" x14ac:dyDescent="0.35">
      <c r="A1958" s="183">
        <v>2007</v>
      </c>
      <c r="B1958" s="184" t="s">
        <v>13</v>
      </c>
      <c r="C1958" s="229">
        <v>5</v>
      </c>
      <c r="D1958" s="174">
        <f t="shared" si="161"/>
        <v>5</v>
      </c>
      <c r="E1958" s="171">
        <f t="shared" si="157"/>
        <v>0</v>
      </c>
      <c r="F1958" s="175"/>
      <c r="G1958" s="175"/>
      <c r="H1958" s="175"/>
      <c r="I1958" s="185">
        <v>20</v>
      </c>
      <c r="J1958" s="41">
        <f t="shared" si="158"/>
        <v>20</v>
      </c>
      <c r="K1958" s="41">
        <f t="shared" si="159"/>
        <v>20</v>
      </c>
      <c r="L1958" s="175"/>
      <c r="M1958" s="41">
        <f t="shared" si="160"/>
        <v>20</v>
      </c>
    </row>
    <row r="1959" spans="1:13" ht="14.5" hidden="1" x14ac:dyDescent="0.35">
      <c r="A1959" s="183">
        <v>2007</v>
      </c>
      <c r="B1959" s="184" t="s">
        <v>11</v>
      </c>
      <c r="C1959" s="229">
        <v>1</v>
      </c>
      <c r="D1959" s="174">
        <f t="shared" si="161"/>
        <v>1</v>
      </c>
      <c r="E1959" s="171">
        <f t="shared" si="157"/>
        <v>0</v>
      </c>
      <c r="F1959" s="175"/>
      <c r="G1959" s="175"/>
      <c r="H1959" s="175"/>
      <c r="I1959" s="185">
        <v>5</v>
      </c>
      <c r="J1959" s="41">
        <f t="shared" si="158"/>
        <v>5</v>
      </c>
      <c r="K1959" s="41">
        <f t="shared" si="159"/>
        <v>5</v>
      </c>
      <c r="L1959" s="175"/>
      <c r="M1959" s="41">
        <f t="shared" si="160"/>
        <v>5</v>
      </c>
    </row>
    <row r="1960" spans="1:13" ht="14.5" hidden="1" x14ac:dyDescent="0.35">
      <c r="A1960" s="183">
        <v>2007</v>
      </c>
      <c r="B1960" s="184" t="s">
        <v>12</v>
      </c>
      <c r="C1960" s="229">
        <v>0.5</v>
      </c>
      <c r="D1960" s="174">
        <f t="shared" si="161"/>
        <v>0.5</v>
      </c>
      <c r="E1960" s="171">
        <f t="shared" si="157"/>
        <v>0</v>
      </c>
      <c r="F1960" s="175"/>
      <c r="G1960" s="175"/>
      <c r="H1960" s="175"/>
      <c r="I1960" s="185">
        <v>5</v>
      </c>
      <c r="J1960" s="41">
        <f t="shared" si="158"/>
        <v>5</v>
      </c>
      <c r="K1960" s="41">
        <f t="shared" si="159"/>
        <v>0.5</v>
      </c>
      <c r="L1960" s="175"/>
      <c r="M1960" s="41">
        <f t="shared" si="160"/>
        <v>0.5</v>
      </c>
    </row>
    <row r="1961" spans="1:13" ht="14.5" hidden="1" x14ac:dyDescent="0.35">
      <c r="A1961" s="183">
        <v>2007</v>
      </c>
      <c r="B1961" s="184" t="s">
        <v>13</v>
      </c>
      <c r="C1961" s="229">
        <v>3</v>
      </c>
      <c r="D1961" s="174">
        <f t="shared" si="161"/>
        <v>3</v>
      </c>
      <c r="E1961" s="171">
        <f t="shared" si="157"/>
        <v>0</v>
      </c>
      <c r="F1961" s="175"/>
      <c r="G1961" s="175"/>
      <c r="H1961" s="175"/>
      <c r="I1961" s="185">
        <v>3</v>
      </c>
      <c r="J1961" s="41">
        <f t="shared" si="158"/>
        <v>3</v>
      </c>
      <c r="K1961" s="41">
        <f t="shared" si="159"/>
        <v>3</v>
      </c>
      <c r="L1961" s="175"/>
      <c r="M1961" s="41">
        <f t="shared" si="160"/>
        <v>3</v>
      </c>
    </row>
    <row r="1962" spans="1:13" ht="14.5" hidden="1" x14ac:dyDescent="0.35">
      <c r="A1962" s="183">
        <v>2007</v>
      </c>
      <c r="B1962" s="184" t="s">
        <v>14</v>
      </c>
      <c r="C1962" s="229">
        <v>10</v>
      </c>
      <c r="D1962" s="174">
        <f t="shared" si="161"/>
        <v>10</v>
      </c>
      <c r="E1962" s="171">
        <f t="shared" si="157"/>
        <v>0</v>
      </c>
      <c r="F1962" s="175"/>
      <c r="G1962" s="175"/>
      <c r="H1962" s="175"/>
      <c r="I1962" s="185">
        <v>25</v>
      </c>
      <c r="J1962" s="41">
        <f t="shared" si="158"/>
        <v>25</v>
      </c>
      <c r="K1962" s="41">
        <f t="shared" si="159"/>
        <v>25</v>
      </c>
      <c r="L1962" s="175"/>
      <c r="M1962" s="41">
        <f t="shared" si="160"/>
        <v>25</v>
      </c>
    </row>
    <row r="1963" spans="1:13" ht="14.5" hidden="1" x14ac:dyDescent="0.35">
      <c r="A1963" s="183">
        <v>2007</v>
      </c>
      <c r="B1963" s="184" t="s">
        <v>12</v>
      </c>
      <c r="C1963" s="229">
        <v>2</v>
      </c>
      <c r="D1963" s="174">
        <f t="shared" si="161"/>
        <v>2</v>
      </c>
      <c r="E1963" s="171">
        <f t="shared" si="157"/>
        <v>0</v>
      </c>
      <c r="F1963" s="175"/>
      <c r="G1963" s="175"/>
      <c r="H1963" s="175"/>
      <c r="I1963" s="185">
        <v>0.5</v>
      </c>
      <c r="J1963" s="41">
        <f t="shared" si="158"/>
        <v>0.5</v>
      </c>
      <c r="K1963" s="41">
        <f t="shared" si="159"/>
        <v>0.5</v>
      </c>
      <c r="L1963" s="175"/>
      <c r="M1963" s="41">
        <f t="shared" si="160"/>
        <v>0.5</v>
      </c>
    </row>
    <row r="1964" spans="1:13" ht="14.5" hidden="1" x14ac:dyDescent="0.35">
      <c r="A1964" s="183">
        <v>2007</v>
      </c>
      <c r="B1964" s="184" t="s">
        <v>11</v>
      </c>
      <c r="C1964" s="229">
        <v>3</v>
      </c>
      <c r="D1964" s="174">
        <f t="shared" si="161"/>
        <v>3</v>
      </c>
      <c r="E1964" s="171">
        <f t="shared" si="157"/>
        <v>0</v>
      </c>
      <c r="F1964" s="175"/>
      <c r="G1964" s="175"/>
      <c r="H1964" s="175"/>
      <c r="I1964" s="185">
        <v>5</v>
      </c>
      <c r="J1964" s="41">
        <f t="shared" si="158"/>
        <v>5</v>
      </c>
      <c r="K1964" s="41">
        <f t="shared" si="159"/>
        <v>5</v>
      </c>
      <c r="L1964" s="175"/>
      <c r="M1964" s="41">
        <f t="shared" si="160"/>
        <v>5</v>
      </c>
    </row>
    <row r="1965" spans="1:13" ht="14.5" hidden="1" x14ac:dyDescent="0.35">
      <c r="A1965" s="183">
        <v>2007</v>
      </c>
      <c r="B1965" s="184" t="s">
        <v>11</v>
      </c>
      <c r="C1965" s="229">
        <v>0</v>
      </c>
      <c r="D1965" s="174">
        <f t="shared" si="161"/>
        <v>0</v>
      </c>
      <c r="E1965" s="171">
        <f t="shared" si="157"/>
        <v>0</v>
      </c>
      <c r="F1965" s="175"/>
      <c r="G1965" s="175"/>
      <c r="H1965" s="175"/>
      <c r="I1965" s="185">
        <v>10</v>
      </c>
      <c r="J1965" s="41">
        <f t="shared" si="158"/>
        <v>10</v>
      </c>
      <c r="K1965" s="41">
        <f t="shared" si="159"/>
        <v>10</v>
      </c>
      <c r="L1965" s="175"/>
      <c r="M1965" s="41">
        <f t="shared" si="160"/>
        <v>10</v>
      </c>
    </row>
    <row r="1966" spans="1:13" ht="14.5" hidden="1" x14ac:dyDescent="0.35">
      <c r="A1966" s="183">
        <v>2007</v>
      </c>
      <c r="B1966" s="184" t="s">
        <v>11</v>
      </c>
      <c r="C1966" s="229" t="s">
        <v>232</v>
      </c>
      <c r="D1966" s="174" t="str">
        <f t="shared" si="161"/>
        <v/>
      </c>
      <c r="E1966" s="171">
        <f t="shared" si="157"/>
        <v>0</v>
      </c>
      <c r="F1966" s="175"/>
      <c r="G1966" s="175"/>
      <c r="H1966" s="175"/>
      <c r="I1966" s="186"/>
      <c r="J1966" s="41" t="str">
        <f t="shared" si="158"/>
        <v/>
      </c>
      <c r="K1966" s="41" t="str">
        <f t="shared" si="159"/>
        <v/>
      </c>
      <c r="L1966" s="175"/>
      <c r="M1966" s="41" t="str">
        <f t="shared" si="160"/>
        <v/>
      </c>
    </row>
    <row r="1967" spans="1:13" ht="14.5" hidden="1" x14ac:dyDescent="0.35">
      <c r="A1967" s="183">
        <v>2007</v>
      </c>
      <c r="B1967" s="184" t="s">
        <v>12</v>
      </c>
      <c r="C1967" s="229">
        <v>5</v>
      </c>
      <c r="D1967" s="174">
        <f t="shared" si="161"/>
        <v>5</v>
      </c>
      <c r="E1967" s="171">
        <f t="shared" si="157"/>
        <v>0</v>
      </c>
      <c r="F1967" s="175"/>
      <c r="G1967" s="175"/>
      <c r="H1967" s="175"/>
      <c r="I1967" s="185">
        <v>5</v>
      </c>
      <c r="J1967" s="41">
        <f t="shared" si="158"/>
        <v>5</v>
      </c>
      <c r="K1967" s="41">
        <f t="shared" si="159"/>
        <v>5</v>
      </c>
      <c r="L1967" s="175"/>
      <c r="M1967" s="41">
        <f t="shared" si="160"/>
        <v>5</v>
      </c>
    </row>
    <row r="1968" spans="1:13" ht="14.5" hidden="1" x14ac:dyDescent="0.35">
      <c r="A1968" s="183">
        <v>2007</v>
      </c>
      <c r="B1968" s="184" t="s">
        <v>12</v>
      </c>
      <c r="C1968" s="229">
        <v>1</v>
      </c>
      <c r="D1968" s="174">
        <f t="shared" si="161"/>
        <v>1</v>
      </c>
      <c r="E1968" s="171">
        <f t="shared" si="157"/>
        <v>0</v>
      </c>
      <c r="F1968" s="175"/>
      <c r="G1968" s="175"/>
      <c r="H1968" s="175"/>
      <c r="I1968" s="185">
        <v>3</v>
      </c>
      <c r="J1968" s="41">
        <f t="shared" si="158"/>
        <v>3</v>
      </c>
      <c r="K1968" s="41">
        <f t="shared" si="159"/>
        <v>3</v>
      </c>
      <c r="L1968" s="175"/>
      <c r="M1968" s="41">
        <f t="shared" si="160"/>
        <v>3</v>
      </c>
    </row>
    <row r="1969" spans="1:13" ht="14.5" hidden="1" x14ac:dyDescent="0.35">
      <c r="A1969" s="183">
        <v>2007</v>
      </c>
      <c r="B1969" s="184" t="s">
        <v>13</v>
      </c>
      <c r="C1969" s="229">
        <v>8</v>
      </c>
      <c r="D1969" s="174">
        <f t="shared" si="161"/>
        <v>8</v>
      </c>
      <c r="E1969" s="171">
        <f t="shared" si="157"/>
        <v>0</v>
      </c>
      <c r="F1969" s="175"/>
      <c r="G1969" s="175"/>
      <c r="H1969" s="175"/>
      <c r="I1969" s="185">
        <v>50</v>
      </c>
      <c r="J1969" s="41">
        <f t="shared" si="158"/>
        <v>50</v>
      </c>
      <c r="K1969" s="41" t="str">
        <f t="shared" si="159"/>
        <v/>
      </c>
      <c r="L1969" s="175"/>
      <c r="M1969" s="41" t="str">
        <f t="shared" si="160"/>
        <v/>
      </c>
    </row>
    <row r="1970" spans="1:13" ht="14.5" hidden="1" x14ac:dyDescent="0.35">
      <c r="A1970" s="183">
        <v>2007</v>
      </c>
      <c r="B1970" s="184" t="s">
        <v>11</v>
      </c>
      <c r="C1970" s="229">
        <v>5</v>
      </c>
      <c r="D1970" s="174">
        <f t="shared" si="161"/>
        <v>5</v>
      </c>
      <c r="E1970" s="171">
        <f t="shared" si="157"/>
        <v>0</v>
      </c>
      <c r="F1970" s="175"/>
      <c r="G1970" s="175"/>
      <c r="H1970" s="175"/>
      <c r="I1970" s="185">
        <v>2</v>
      </c>
      <c r="J1970" s="41">
        <f t="shared" si="158"/>
        <v>2</v>
      </c>
      <c r="K1970" s="41">
        <f t="shared" si="159"/>
        <v>2</v>
      </c>
      <c r="L1970" s="175"/>
      <c r="M1970" s="41">
        <f t="shared" si="160"/>
        <v>2</v>
      </c>
    </row>
    <row r="1971" spans="1:13" ht="14.5" hidden="1" x14ac:dyDescent="0.35">
      <c r="A1971" s="183">
        <v>2007</v>
      </c>
      <c r="B1971" s="184" t="s">
        <v>14</v>
      </c>
      <c r="C1971" s="229">
        <v>5</v>
      </c>
      <c r="D1971" s="174">
        <f t="shared" si="161"/>
        <v>5</v>
      </c>
      <c r="E1971" s="171">
        <f t="shared" si="157"/>
        <v>0</v>
      </c>
      <c r="F1971" s="175"/>
      <c r="G1971" s="175"/>
      <c r="H1971" s="175"/>
      <c r="I1971" s="185">
        <v>3</v>
      </c>
      <c r="J1971" s="41">
        <f t="shared" si="158"/>
        <v>3</v>
      </c>
      <c r="K1971" s="41">
        <f t="shared" si="159"/>
        <v>3</v>
      </c>
      <c r="L1971" s="175"/>
      <c r="M1971" s="41">
        <f t="shared" si="160"/>
        <v>3</v>
      </c>
    </row>
    <row r="1972" spans="1:13" ht="14.5" hidden="1" x14ac:dyDescent="0.35">
      <c r="A1972" s="183">
        <v>2007</v>
      </c>
      <c r="B1972" s="184" t="s">
        <v>13</v>
      </c>
      <c r="C1972" s="229">
        <v>5</v>
      </c>
      <c r="D1972" s="174">
        <f t="shared" si="161"/>
        <v>5</v>
      </c>
      <c r="E1972" s="171">
        <f t="shared" si="157"/>
        <v>0</v>
      </c>
      <c r="F1972" s="175"/>
      <c r="G1972" s="175"/>
      <c r="H1972" s="175"/>
      <c r="I1972" s="185">
        <v>40</v>
      </c>
      <c r="J1972" s="41">
        <f t="shared" si="158"/>
        <v>40</v>
      </c>
      <c r="K1972" s="41">
        <f t="shared" si="159"/>
        <v>40</v>
      </c>
      <c r="L1972" s="175"/>
      <c r="M1972" s="41">
        <f t="shared" si="160"/>
        <v>40</v>
      </c>
    </row>
    <row r="1973" spans="1:13" ht="14.5" hidden="1" x14ac:dyDescent="0.35">
      <c r="A1973" s="183">
        <v>2007</v>
      </c>
      <c r="B1973" s="184" t="s">
        <v>13</v>
      </c>
      <c r="C1973" s="229">
        <v>3</v>
      </c>
      <c r="D1973" s="174">
        <f t="shared" si="161"/>
        <v>3</v>
      </c>
      <c r="E1973" s="171">
        <f t="shared" si="157"/>
        <v>0</v>
      </c>
      <c r="F1973" s="175"/>
      <c r="G1973" s="175"/>
      <c r="H1973" s="175"/>
      <c r="I1973" s="185">
        <v>2</v>
      </c>
      <c r="J1973" s="41">
        <f t="shared" si="158"/>
        <v>2</v>
      </c>
      <c r="K1973" s="41">
        <f t="shared" si="159"/>
        <v>2</v>
      </c>
      <c r="L1973" s="175"/>
      <c r="M1973" s="41">
        <f t="shared" si="160"/>
        <v>2</v>
      </c>
    </row>
    <row r="1974" spans="1:13" ht="14.5" hidden="1" x14ac:dyDescent="0.35">
      <c r="A1974" s="183">
        <v>2007</v>
      </c>
      <c r="B1974" s="184" t="s">
        <v>13</v>
      </c>
      <c r="C1974" s="229">
        <v>4</v>
      </c>
      <c r="D1974" s="174">
        <f t="shared" si="161"/>
        <v>4</v>
      </c>
      <c r="E1974" s="171">
        <f t="shared" si="157"/>
        <v>0</v>
      </c>
      <c r="F1974" s="175"/>
      <c r="G1974" s="175"/>
      <c r="H1974" s="175"/>
      <c r="I1974" s="185">
        <v>17</v>
      </c>
      <c r="J1974" s="41">
        <f t="shared" si="158"/>
        <v>17</v>
      </c>
      <c r="K1974" s="41">
        <f t="shared" si="159"/>
        <v>17</v>
      </c>
      <c r="L1974" s="175"/>
      <c r="M1974" s="41">
        <f t="shared" si="160"/>
        <v>17</v>
      </c>
    </row>
    <row r="1975" spans="1:13" ht="14.5" hidden="1" x14ac:dyDescent="0.35">
      <c r="A1975" s="183">
        <v>2007</v>
      </c>
      <c r="B1975" s="184" t="s">
        <v>12</v>
      </c>
      <c r="C1975" s="229">
        <v>1.5</v>
      </c>
      <c r="D1975" s="174">
        <f t="shared" si="161"/>
        <v>1.5</v>
      </c>
      <c r="E1975" s="171">
        <f t="shared" si="157"/>
        <v>0</v>
      </c>
      <c r="F1975" s="175"/>
      <c r="G1975" s="175"/>
      <c r="H1975" s="175"/>
      <c r="I1975" s="185">
        <v>5.5</v>
      </c>
      <c r="J1975" s="41">
        <f t="shared" si="158"/>
        <v>5.5</v>
      </c>
      <c r="K1975" s="41">
        <f t="shared" si="159"/>
        <v>5.5</v>
      </c>
      <c r="L1975" s="175"/>
      <c r="M1975" s="41">
        <f t="shared" si="160"/>
        <v>5.5</v>
      </c>
    </row>
    <row r="1976" spans="1:13" ht="14.5" hidden="1" x14ac:dyDescent="0.35">
      <c r="A1976" s="183">
        <v>2007</v>
      </c>
      <c r="B1976" s="184" t="s">
        <v>13</v>
      </c>
      <c r="C1976" s="229" t="s">
        <v>232</v>
      </c>
      <c r="D1976" s="174" t="str">
        <f t="shared" si="161"/>
        <v/>
      </c>
      <c r="E1976" s="171">
        <f t="shared" si="157"/>
        <v>0</v>
      </c>
      <c r="F1976" s="175"/>
      <c r="G1976" s="175"/>
      <c r="H1976" s="175"/>
      <c r="I1976" s="186"/>
      <c r="J1976" s="41" t="str">
        <f t="shared" si="158"/>
        <v/>
      </c>
      <c r="K1976" s="41" t="str">
        <f t="shared" si="159"/>
        <v/>
      </c>
      <c r="L1976" s="175"/>
      <c r="M1976" s="41" t="str">
        <f t="shared" si="160"/>
        <v/>
      </c>
    </row>
    <row r="1977" spans="1:13" ht="14.5" hidden="1" x14ac:dyDescent="0.35">
      <c r="A1977" s="183">
        <v>2007</v>
      </c>
      <c r="B1977" s="184" t="s">
        <v>13</v>
      </c>
      <c r="C1977" s="229">
        <v>4</v>
      </c>
      <c r="D1977" s="174">
        <f t="shared" si="161"/>
        <v>4</v>
      </c>
      <c r="E1977" s="171">
        <f t="shared" si="157"/>
        <v>0</v>
      </c>
      <c r="F1977" s="175"/>
      <c r="G1977" s="175"/>
      <c r="H1977" s="175"/>
      <c r="I1977" s="185">
        <v>8</v>
      </c>
      <c r="J1977" s="41">
        <f t="shared" si="158"/>
        <v>8</v>
      </c>
      <c r="K1977" s="41">
        <f t="shared" si="159"/>
        <v>8</v>
      </c>
      <c r="L1977" s="175"/>
      <c r="M1977" s="41">
        <f t="shared" si="160"/>
        <v>8</v>
      </c>
    </row>
    <row r="1978" spans="1:13" ht="14.5" hidden="1" x14ac:dyDescent="0.35">
      <c r="A1978" s="183">
        <v>2007</v>
      </c>
      <c r="B1978" s="184" t="s">
        <v>13</v>
      </c>
      <c r="C1978" s="229">
        <v>1</v>
      </c>
      <c r="D1978" s="174">
        <f t="shared" si="161"/>
        <v>1</v>
      </c>
      <c r="E1978" s="171">
        <f t="shared" si="157"/>
        <v>0</v>
      </c>
      <c r="F1978" s="175"/>
      <c r="G1978" s="175"/>
      <c r="H1978" s="175"/>
      <c r="I1978" s="185">
        <v>10</v>
      </c>
      <c r="J1978" s="41">
        <f t="shared" si="158"/>
        <v>10</v>
      </c>
      <c r="K1978" s="41">
        <f t="shared" si="159"/>
        <v>1</v>
      </c>
      <c r="L1978" s="175"/>
      <c r="M1978" s="41">
        <f t="shared" si="160"/>
        <v>1</v>
      </c>
    </row>
    <row r="1979" spans="1:13" ht="14.5" hidden="1" x14ac:dyDescent="0.35">
      <c r="A1979" s="183">
        <v>2007</v>
      </c>
      <c r="B1979" s="184" t="s">
        <v>13</v>
      </c>
      <c r="C1979" s="229">
        <v>2</v>
      </c>
      <c r="D1979" s="174">
        <f t="shared" si="161"/>
        <v>2</v>
      </c>
      <c r="E1979" s="171">
        <f t="shared" si="157"/>
        <v>0</v>
      </c>
      <c r="F1979" s="175"/>
      <c r="G1979" s="175"/>
      <c r="H1979" s="175"/>
      <c r="I1979" s="185">
        <v>10</v>
      </c>
      <c r="J1979" s="41">
        <f t="shared" si="158"/>
        <v>10</v>
      </c>
      <c r="K1979" s="41">
        <f t="shared" si="159"/>
        <v>10</v>
      </c>
      <c r="L1979" s="175"/>
      <c r="M1979" s="41">
        <f t="shared" si="160"/>
        <v>10</v>
      </c>
    </row>
    <row r="1980" spans="1:13" ht="14.5" hidden="1" x14ac:dyDescent="0.35">
      <c r="A1980" s="183">
        <v>2007</v>
      </c>
      <c r="B1980" s="184" t="s">
        <v>13</v>
      </c>
      <c r="C1980" s="229">
        <v>5</v>
      </c>
      <c r="D1980" s="174">
        <f t="shared" si="161"/>
        <v>5</v>
      </c>
      <c r="E1980" s="171">
        <f t="shared" si="157"/>
        <v>0</v>
      </c>
      <c r="F1980" s="175"/>
      <c r="G1980" s="175"/>
      <c r="H1980" s="175"/>
      <c r="I1980" s="185">
        <v>2</v>
      </c>
      <c r="J1980" s="41">
        <f t="shared" si="158"/>
        <v>2</v>
      </c>
      <c r="K1980" s="41">
        <f t="shared" si="159"/>
        <v>2</v>
      </c>
      <c r="L1980" s="175"/>
      <c r="M1980" s="41">
        <f t="shared" si="160"/>
        <v>2</v>
      </c>
    </row>
    <row r="1981" spans="1:13" ht="14.5" hidden="1" x14ac:dyDescent="0.35">
      <c r="A1981" s="183">
        <v>2007</v>
      </c>
      <c r="B1981" s="184" t="s">
        <v>12</v>
      </c>
      <c r="C1981" s="229">
        <v>3</v>
      </c>
      <c r="D1981" s="174">
        <f t="shared" si="161"/>
        <v>3</v>
      </c>
      <c r="E1981" s="171">
        <f t="shared" si="157"/>
        <v>0</v>
      </c>
      <c r="F1981" s="175"/>
      <c r="G1981" s="175"/>
      <c r="H1981" s="175"/>
      <c r="I1981" s="185">
        <v>5</v>
      </c>
      <c r="J1981" s="41">
        <f t="shared" si="158"/>
        <v>5</v>
      </c>
      <c r="K1981" s="41">
        <f t="shared" si="159"/>
        <v>5</v>
      </c>
      <c r="L1981" s="175"/>
      <c r="M1981" s="41">
        <f t="shared" si="160"/>
        <v>5</v>
      </c>
    </row>
    <row r="1982" spans="1:13" ht="14.5" hidden="1" x14ac:dyDescent="0.35">
      <c r="A1982" s="183">
        <v>2007</v>
      </c>
      <c r="B1982" s="184" t="s">
        <v>11</v>
      </c>
      <c r="C1982" s="229">
        <v>20</v>
      </c>
      <c r="D1982" s="174">
        <f t="shared" si="161"/>
        <v>20</v>
      </c>
      <c r="E1982" s="171">
        <f t="shared" si="157"/>
        <v>0</v>
      </c>
      <c r="F1982" s="175"/>
      <c r="G1982" s="175"/>
      <c r="H1982" s="175"/>
      <c r="I1982" s="185">
        <v>100</v>
      </c>
      <c r="J1982" s="41" t="str">
        <f t="shared" si="158"/>
        <v/>
      </c>
      <c r="K1982" s="41" t="str">
        <f t="shared" si="159"/>
        <v/>
      </c>
      <c r="L1982" s="175"/>
      <c r="M1982" s="41" t="str">
        <f t="shared" si="160"/>
        <v/>
      </c>
    </row>
    <row r="1983" spans="1:13" ht="14.5" hidden="1" x14ac:dyDescent="0.35">
      <c r="A1983" s="183">
        <v>2007</v>
      </c>
      <c r="B1983" s="184" t="s">
        <v>13</v>
      </c>
      <c r="C1983" s="229">
        <v>1</v>
      </c>
      <c r="D1983" s="174">
        <f t="shared" si="161"/>
        <v>1</v>
      </c>
      <c r="E1983" s="171">
        <f t="shared" si="157"/>
        <v>0</v>
      </c>
      <c r="F1983" s="175"/>
      <c r="G1983" s="175"/>
      <c r="H1983" s="175"/>
      <c r="I1983" s="185">
        <v>1</v>
      </c>
      <c r="J1983" s="41">
        <f t="shared" si="158"/>
        <v>1</v>
      </c>
      <c r="K1983" s="41">
        <f t="shared" si="159"/>
        <v>1</v>
      </c>
      <c r="L1983" s="175"/>
      <c r="M1983" s="41">
        <f t="shared" si="160"/>
        <v>1</v>
      </c>
    </row>
    <row r="1984" spans="1:13" ht="14.5" hidden="1" x14ac:dyDescent="0.35">
      <c r="A1984" s="183">
        <v>2007</v>
      </c>
      <c r="B1984" s="184" t="s">
        <v>13</v>
      </c>
      <c r="C1984" s="229">
        <v>10</v>
      </c>
      <c r="D1984" s="174">
        <f t="shared" si="161"/>
        <v>10</v>
      </c>
      <c r="E1984" s="171">
        <f t="shared" si="157"/>
        <v>0</v>
      </c>
      <c r="F1984" s="175"/>
      <c r="G1984" s="175"/>
      <c r="H1984" s="175"/>
      <c r="I1984" s="185">
        <v>5</v>
      </c>
      <c r="J1984" s="41">
        <f t="shared" si="158"/>
        <v>5</v>
      </c>
      <c r="K1984" s="41">
        <f t="shared" si="159"/>
        <v>5</v>
      </c>
      <c r="L1984" s="175"/>
      <c r="M1984" s="41">
        <f t="shared" si="160"/>
        <v>5</v>
      </c>
    </row>
    <row r="1985" spans="1:13" ht="14.5" hidden="1" x14ac:dyDescent="0.35">
      <c r="A1985" s="183">
        <v>2007</v>
      </c>
      <c r="B1985" s="184" t="s">
        <v>12</v>
      </c>
      <c r="C1985" s="229">
        <v>5</v>
      </c>
      <c r="D1985" s="174">
        <f t="shared" si="161"/>
        <v>5</v>
      </c>
      <c r="E1985" s="171">
        <f t="shared" si="157"/>
        <v>0</v>
      </c>
      <c r="F1985" s="175"/>
      <c r="G1985" s="175"/>
      <c r="H1985" s="175"/>
      <c r="I1985" s="185">
        <v>5</v>
      </c>
      <c r="J1985" s="41">
        <f t="shared" si="158"/>
        <v>5</v>
      </c>
      <c r="K1985" s="41">
        <f t="shared" si="159"/>
        <v>5</v>
      </c>
      <c r="L1985" s="175"/>
      <c r="M1985" s="41">
        <f t="shared" si="160"/>
        <v>5</v>
      </c>
    </row>
    <row r="1986" spans="1:13" ht="14.5" hidden="1" x14ac:dyDescent="0.35">
      <c r="A1986" s="183">
        <v>2007</v>
      </c>
      <c r="B1986" s="184" t="s">
        <v>12</v>
      </c>
      <c r="C1986" s="229">
        <v>10</v>
      </c>
      <c r="D1986" s="174">
        <f t="shared" si="161"/>
        <v>10</v>
      </c>
      <c r="E1986" s="171">
        <f t="shared" ref="E1986:E2049" si="162">IF(D1986&lt;&gt;C1986,1,0)</f>
        <v>0</v>
      </c>
      <c r="F1986" s="175"/>
      <c r="G1986" s="175"/>
      <c r="H1986" s="175"/>
      <c r="I1986" s="185">
        <v>10</v>
      </c>
      <c r="J1986" s="41">
        <f t="shared" ref="J1986:J2049" si="163">IF(OR(I1986="",I1986&gt;=75),"",IF(AND(I1986&lt;75,OR(D1986&lt;=0,D1986="")),I1986,IF(AND(I1986&gt;=D1986*10,I1986&gt;30),D1986,IF(D1986&lt;&gt;"",I1986,""))))</f>
        <v>10</v>
      </c>
      <c r="K1986" s="41">
        <f t="shared" si="159"/>
        <v>10</v>
      </c>
      <c r="L1986" s="175"/>
      <c r="M1986" s="41">
        <f t="shared" si="160"/>
        <v>10</v>
      </c>
    </row>
    <row r="1987" spans="1:13" ht="14.5" hidden="1" x14ac:dyDescent="0.35">
      <c r="A1987" s="183">
        <v>2007</v>
      </c>
      <c r="B1987" s="184" t="s">
        <v>11</v>
      </c>
      <c r="C1987" s="229">
        <v>20</v>
      </c>
      <c r="D1987" s="174">
        <f t="shared" si="161"/>
        <v>20</v>
      </c>
      <c r="E1987" s="171">
        <f t="shared" si="162"/>
        <v>0</v>
      </c>
      <c r="F1987" s="175"/>
      <c r="G1987" s="175"/>
      <c r="H1987" s="175"/>
      <c r="I1987" s="185">
        <v>5</v>
      </c>
      <c r="J1987" s="41">
        <f t="shared" si="163"/>
        <v>5</v>
      </c>
      <c r="K1987" s="41">
        <f t="shared" ref="K1987:K2050" si="164">IF($I1987="","",IF(AND($C1987&gt;0,$I1987&gt;=$C1987*10),$C1987,IF(I1987&gt;=50,"",IF($C1987="",$I1987,IF($C1987&lt;&gt;"",$I1987,"")))))</f>
        <v>5</v>
      </c>
      <c r="L1987" s="175"/>
      <c r="M1987" s="41">
        <f t="shared" ref="M1987:M2050" si="165">IFERROR(K1987,I1987)</f>
        <v>5</v>
      </c>
    </row>
    <row r="1988" spans="1:13" ht="14.5" hidden="1" x14ac:dyDescent="0.35">
      <c r="A1988" s="183">
        <v>2007</v>
      </c>
      <c r="B1988" s="184" t="s">
        <v>11</v>
      </c>
      <c r="C1988" s="229">
        <v>3</v>
      </c>
      <c r="D1988" s="174">
        <f t="shared" si="161"/>
        <v>3</v>
      </c>
      <c r="E1988" s="171">
        <f t="shared" si="162"/>
        <v>0</v>
      </c>
      <c r="F1988" s="175"/>
      <c r="G1988" s="175"/>
      <c r="H1988" s="175"/>
      <c r="I1988" s="185">
        <v>3</v>
      </c>
      <c r="J1988" s="41">
        <f t="shared" si="163"/>
        <v>3</v>
      </c>
      <c r="K1988" s="41">
        <f t="shared" si="164"/>
        <v>3</v>
      </c>
      <c r="L1988" s="175"/>
      <c r="M1988" s="41">
        <f t="shared" si="165"/>
        <v>3</v>
      </c>
    </row>
    <row r="1989" spans="1:13" ht="14.5" hidden="1" x14ac:dyDescent="0.35">
      <c r="A1989" s="183">
        <v>2007</v>
      </c>
      <c r="B1989" s="184" t="s">
        <v>12</v>
      </c>
      <c r="C1989" s="229">
        <v>10</v>
      </c>
      <c r="D1989" s="174">
        <f t="shared" si="161"/>
        <v>10</v>
      </c>
      <c r="E1989" s="171">
        <f t="shared" si="162"/>
        <v>0</v>
      </c>
      <c r="F1989" s="175"/>
      <c r="G1989" s="175"/>
      <c r="H1989" s="175"/>
      <c r="I1989" s="185">
        <v>5</v>
      </c>
      <c r="J1989" s="41">
        <f t="shared" si="163"/>
        <v>5</v>
      </c>
      <c r="K1989" s="41">
        <f t="shared" si="164"/>
        <v>5</v>
      </c>
      <c r="L1989" s="175"/>
      <c r="M1989" s="41">
        <f t="shared" si="165"/>
        <v>5</v>
      </c>
    </row>
    <row r="1990" spans="1:13" ht="14.5" hidden="1" x14ac:dyDescent="0.35">
      <c r="A1990" s="183">
        <v>2007</v>
      </c>
      <c r="B1990" s="184" t="s">
        <v>12</v>
      </c>
      <c r="C1990" s="229">
        <v>20</v>
      </c>
      <c r="D1990" s="174">
        <f t="shared" si="161"/>
        <v>20</v>
      </c>
      <c r="E1990" s="171">
        <f t="shared" si="162"/>
        <v>0</v>
      </c>
      <c r="F1990" s="175"/>
      <c r="G1990" s="175"/>
      <c r="H1990" s="175"/>
      <c r="I1990" s="185">
        <v>30</v>
      </c>
      <c r="J1990" s="41">
        <f t="shared" si="163"/>
        <v>30</v>
      </c>
      <c r="K1990" s="41">
        <f t="shared" si="164"/>
        <v>30</v>
      </c>
      <c r="L1990" s="175"/>
      <c r="M1990" s="41">
        <f t="shared" si="165"/>
        <v>30</v>
      </c>
    </row>
    <row r="1991" spans="1:13" ht="14.5" hidden="1" x14ac:dyDescent="0.35">
      <c r="A1991" s="183">
        <v>2007</v>
      </c>
      <c r="B1991" s="184" t="s">
        <v>13</v>
      </c>
      <c r="C1991" s="229">
        <v>5</v>
      </c>
      <c r="D1991" s="174">
        <f t="shared" si="161"/>
        <v>5</v>
      </c>
      <c r="E1991" s="171">
        <f t="shared" si="162"/>
        <v>0</v>
      </c>
      <c r="F1991" s="175"/>
      <c r="G1991" s="175"/>
      <c r="H1991" s="175"/>
      <c r="I1991" s="185">
        <v>5</v>
      </c>
      <c r="J1991" s="41">
        <f t="shared" si="163"/>
        <v>5</v>
      </c>
      <c r="K1991" s="41">
        <f t="shared" si="164"/>
        <v>5</v>
      </c>
      <c r="L1991" s="175"/>
      <c r="M1991" s="41">
        <f t="shared" si="165"/>
        <v>5</v>
      </c>
    </row>
    <row r="1992" spans="1:13" ht="14.5" hidden="1" x14ac:dyDescent="0.35">
      <c r="A1992" s="183">
        <v>2007</v>
      </c>
      <c r="B1992" s="184" t="s">
        <v>13</v>
      </c>
      <c r="C1992" s="229">
        <v>5</v>
      </c>
      <c r="D1992" s="174">
        <f t="shared" si="161"/>
        <v>5</v>
      </c>
      <c r="E1992" s="171">
        <f t="shared" si="162"/>
        <v>0</v>
      </c>
      <c r="F1992" s="175"/>
      <c r="G1992" s="175"/>
      <c r="H1992" s="175"/>
      <c r="I1992" s="185">
        <v>2</v>
      </c>
      <c r="J1992" s="41">
        <f t="shared" si="163"/>
        <v>2</v>
      </c>
      <c r="K1992" s="41">
        <f t="shared" si="164"/>
        <v>2</v>
      </c>
      <c r="L1992" s="175"/>
      <c r="M1992" s="41">
        <f t="shared" si="165"/>
        <v>2</v>
      </c>
    </row>
    <row r="1993" spans="1:13" ht="14.5" hidden="1" x14ac:dyDescent="0.35">
      <c r="A1993" s="183">
        <v>2007</v>
      </c>
      <c r="B1993" s="184" t="s">
        <v>12</v>
      </c>
      <c r="C1993" s="229">
        <v>10</v>
      </c>
      <c r="D1993" s="174">
        <f t="shared" si="161"/>
        <v>10</v>
      </c>
      <c r="E1993" s="171">
        <f t="shared" si="162"/>
        <v>0</v>
      </c>
      <c r="F1993" s="175"/>
      <c r="G1993" s="175"/>
      <c r="H1993" s="175"/>
      <c r="I1993" s="185">
        <v>10</v>
      </c>
      <c r="J1993" s="41">
        <f t="shared" si="163"/>
        <v>10</v>
      </c>
      <c r="K1993" s="41">
        <f t="shared" si="164"/>
        <v>10</v>
      </c>
      <c r="L1993" s="175"/>
      <c r="M1993" s="41">
        <f t="shared" si="165"/>
        <v>10</v>
      </c>
    </row>
    <row r="1994" spans="1:13" ht="14.5" hidden="1" x14ac:dyDescent="0.35">
      <c r="A1994" s="183">
        <v>2007</v>
      </c>
      <c r="B1994" s="184" t="s">
        <v>14</v>
      </c>
      <c r="C1994" s="229">
        <v>1</v>
      </c>
      <c r="D1994" s="174">
        <f t="shared" si="161"/>
        <v>1</v>
      </c>
      <c r="E1994" s="171">
        <f t="shared" si="162"/>
        <v>0</v>
      </c>
      <c r="F1994" s="175"/>
      <c r="G1994" s="175"/>
      <c r="H1994" s="175"/>
      <c r="I1994" s="185">
        <v>1</v>
      </c>
      <c r="J1994" s="41">
        <f t="shared" si="163"/>
        <v>1</v>
      </c>
      <c r="K1994" s="41">
        <f t="shared" si="164"/>
        <v>1</v>
      </c>
      <c r="L1994" s="175"/>
      <c r="M1994" s="41">
        <f t="shared" si="165"/>
        <v>1</v>
      </c>
    </row>
    <row r="1995" spans="1:13" ht="14.5" hidden="1" x14ac:dyDescent="0.35">
      <c r="A1995" s="183">
        <v>2007</v>
      </c>
      <c r="B1995" s="184" t="s">
        <v>12</v>
      </c>
      <c r="C1995" s="229" t="s">
        <v>232</v>
      </c>
      <c r="D1995" s="174" t="str">
        <f t="shared" si="161"/>
        <v/>
      </c>
      <c r="E1995" s="171">
        <f t="shared" si="162"/>
        <v>0</v>
      </c>
      <c r="F1995" s="175"/>
      <c r="G1995" s="175"/>
      <c r="H1995" s="175"/>
      <c r="I1995" s="185">
        <v>3</v>
      </c>
      <c r="J1995" s="41">
        <f t="shared" si="163"/>
        <v>3</v>
      </c>
      <c r="K1995" s="41" t="e">
        <f t="shared" si="164"/>
        <v>#VALUE!</v>
      </c>
      <c r="L1995" s="175"/>
      <c r="M1995" s="41">
        <f t="shared" si="165"/>
        <v>3</v>
      </c>
    </row>
    <row r="1996" spans="1:13" ht="14.5" hidden="1" x14ac:dyDescent="0.35">
      <c r="A1996" s="183">
        <v>2007</v>
      </c>
      <c r="B1996" s="184" t="s">
        <v>14</v>
      </c>
      <c r="C1996" s="229">
        <v>10</v>
      </c>
      <c r="D1996" s="174">
        <f t="shared" si="161"/>
        <v>10</v>
      </c>
      <c r="E1996" s="171">
        <f t="shared" si="162"/>
        <v>0</v>
      </c>
      <c r="F1996" s="175"/>
      <c r="G1996" s="175"/>
      <c r="H1996" s="175"/>
      <c r="I1996" s="185">
        <v>5</v>
      </c>
      <c r="J1996" s="41">
        <f t="shared" si="163"/>
        <v>5</v>
      </c>
      <c r="K1996" s="41">
        <f t="shared" si="164"/>
        <v>5</v>
      </c>
      <c r="L1996" s="175"/>
      <c r="M1996" s="41">
        <f t="shared" si="165"/>
        <v>5</v>
      </c>
    </row>
    <row r="1997" spans="1:13" ht="14.5" hidden="1" x14ac:dyDescent="0.35">
      <c r="A1997" s="183">
        <v>2007</v>
      </c>
      <c r="B1997" s="184" t="s">
        <v>13</v>
      </c>
      <c r="C1997" s="229">
        <v>5</v>
      </c>
      <c r="D1997" s="174">
        <f t="shared" si="161"/>
        <v>5</v>
      </c>
      <c r="E1997" s="171">
        <f t="shared" si="162"/>
        <v>0</v>
      </c>
      <c r="F1997" s="175"/>
      <c r="G1997" s="175"/>
      <c r="H1997" s="175"/>
      <c r="I1997" s="185">
        <v>5</v>
      </c>
      <c r="J1997" s="41">
        <f t="shared" si="163"/>
        <v>5</v>
      </c>
      <c r="K1997" s="41">
        <f t="shared" si="164"/>
        <v>5</v>
      </c>
      <c r="L1997" s="175"/>
      <c r="M1997" s="41">
        <f t="shared" si="165"/>
        <v>5</v>
      </c>
    </row>
    <row r="1998" spans="1:13" ht="14.5" hidden="1" x14ac:dyDescent="0.35">
      <c r="A1998" s="183">
        <v>2007</v>
      </c>
      <c r="B1998" s="184" t="s">
        <v>14</v>
      </c>
      <c r="C1998" s="229">
        <v>-5</v>
      </c>
      <c r="D1998" s="174">
        <f t="shared" si="161"/>
        <v>-5</v>
      </c>
      <c r="E1998" s="171">
        <f t="shared" si="162"/>
        <v>0</v>
      </c>
      <c r="F1998" s="175"/>
      <c r="G1998" s="175"/>
      <c r="H1998" s="175"/>
      <c r="I1998" s="185">
        <v>20</v>
      </c>
      <c r="J1998" s="41">
        <f t="shared" si="163"/>
        <v>20</v>
      </c>
      <c r="K1998" s="41">
        <f t="shared" si="164"/>
        <v>20</v>
      </c>
      <c r="L1998" s="175"/>
      <c r="M1998" s="41">
        <f t="shared" si="165"/>
        <v>20</v>
      </c>
    </row>
    <row r="1999" spans="1:13" ht="14.5" hidden="1" x14ac:dyDescent="0.35">
      <c r="A1999" s="183">
        <v>2007</v>
      </c>
      <c r="B1999" s="184" t="s">
        <v>14</v>
      </c>
      <c r="C1999" s="229">
        <v>-5</v>
      </c>
      <c r="D1999" s="174">
        <f t="shared" si="161"/>
        <v>-5</v>
      </c>
      <c r="E1999" s="171">
        <f t="shared" si="162"/>
        <v>0</v>
      </c>
      <c r="F1999" s="175"/>
      <c r="G1999" s="175"/>
      <c r="H1999" s="175"/>
      <c r="I1999" s="185">
        <v>5</v>
      </c>
      <c r="J1999" s="41">
        <f t="shared" si="163"/>
        <v>5</v>
      </c>
      <c r="K1999" s="41">
        <f t="shared" si="164"/>
        <v>5</v>
      </c>
      <c r="L1999" s="175"/>
      <c r="M1999" s="41">
        <f t="shared" si="165"/>
        <v>5</v>
      </c>
    </row>
    <row r="2000" spans="1:13" ht="14.5" hidden="1" x14ac:dyDescent="0.35">
      <c r="A2000" s="183">
        <v>2007</v>
      </c>
      <c r="B2000" s="184" t="s">
        <v>11</v>
      </c>
      <c r="C2000" s="229">
        <v>-5</v>
      </c>
      <c r="D2000" s="174">
        <f t="shared" si="161"/>
        <v>-5</v>
      </c>
      <c r="E2000" s="171">
        <f t="shared" si="162"/>
        <v>0</v>
      </c>
      <c r="F2000" s="175"/>
      <c r="G2000" s="175"/>
      <c r="H2000" s="175"/>
      <c r="I2000" s="185">
        <v>20</v>
      </c>
      <c r="J2000" s="41">
        <f t="shared" si="163"/>
        <v>20</v>
      </c>
      <c r="K2000" s="41">
        <f t="shared" si="164"/>
        <v>20</v>
      </c>
      <c r="L2000" s="175"/>
      <c r="M2000" s="41">
        <f t="shared" si="165"/>
        <v>20</v>
      </c>
    </row>
    <row r="2001" spans="1:13" ht="14.5" hidden="1" x14ac:dyDescent="0.35">
      <c r="A2001" s="183">
        <v>2007</v>
      </c>
      <c r="B2001" s="184" t="s">
        <v>12</v>
      </c>
      <c r="C2001" s="229">
        <v>-2</v>
      </c>
      <c r="D2001" s="174">
        <f t="shared" si="161"/>
        <v>-2</v>
      </c>
      <c r="E2001" s="171">
        <f t="shared" si="162"/>
        <v>0</v>
      </c>
      <c r="F2001" s="175"/>
      <c r="G2001" s="175"/>
      <c r="H2001" s="175"/>
      <c r="I2001" s="185">
        <v>5</v>
      </c>
      <c r="J2001" s="41">
        <f t="shared" si="163"/>
        <v>5</v>
      </c>
      <c r="K2001" s="41">
        <f t="shared" si="164"/>
        <v>5</v>
      </c>
      <c r="L2001" s="175"/>
      <c r="M2001" s="41">
        <f t="shared" si="165"/>
        <v>5</v>
      </c>
    </row>
    <row r="2002" spans="1:13" ht="14.5" hidden="1" x14ac:dyDescent="0.35">
      <c r="A2002" s="183">
        <v>2007</v>
      </c>
      <c r="B2002" s="184" t="s">
        <v>14</v>
      </c>
      <c r="C2002" s="229">
        <v>-3</v>
      </c>
      <c r="D2002" s="174">
        <f t="shared" si="161"/>
        <v>-3</v>
      </c>
      <c r="E2002" s="171">
        <f t="shared" si="162"/>
        <v>0</v>
      </c>
      <c r="F2002" s="175"/>
      <c r="G2002" s="175"/>
      <c r="H2002" s="175"/>
      <c r="I2002" s="185">
        <v>4</v>
      </c>
      <c r="J2002" s="41">
        <f t="shared" si="163"/>
        <v>4</v>
      </c>
      <c r="K2002" s="41">
        <f t="shared" si="164"/>
        <v>4</v>
      </c>
      <c r="L2002" s="175"/>
      <c r="M2002" s="41">
        <f t="shared" si="165"/>
        <v>4</v>
      </c>
    </row>
    <row r="2003" spans="1:13" ht="14.5" hidden="1" x14ac:dyDescent="0.35">
      <c r="A2003" s="183">
        <v>2007</v>
      </c>
      <c r="B2003" s="184" t="s">
        <v>13</v>
      </c>
      <c r="C2003" s="229">
        <v>-2</v>
      </c>
      <c r="D2003" s="174">
        <f t="shared" si="161"/>
        <v>-2</v>
      </c>
      <c r="E2003" s="171">
        <f t="shared" si="162"/>
        <v>0</v>
      </c>
      <c r="F2003" s="175"/>
      <c r="G2003" s="175"/>
      <c r="H2003" s="175"/>
      <c r="I2003" s="185">
        <v>2</v>
      </c>
      <c r="J2003" s="41">
        <f t="shared" si="163"/>
        <v>2</v>
      </c>
      <c r="K2003" s="41">
        <f t="shared" si="164"/>
        <v>2</v>
      </c>
      <c r="L2003" s="175"/>
      <c r="M2003" s="41">
        <f t="shared" si="165"/>
        <v>2</v>
      </c>
    </row>
    <row r="2004" spans="1:13" ht="14.5" hidden="1" x14ac:dyDescent="0.35">
      <c r="A2004" s="183">
        <v>2007</v>
      </c>
      <c r="B2004" s="184" t="s">
        <v>12</v>
      </c>
      <c r="C2004" s="229">
        <v>-5</v>
      </c>
      <c r="D2004" s="174">
        <f t="shared" si="161"/>
        <v>-5</v>
      </c>
      <c r="E2004" s="171">
        <f t="shared" si="162"/>
        <v>0</v>
      </c>
      <c r="F2004" s="175"/>
      <c r="G2004" s="175"/>
      <c r="H2004" s="175"/>
      <c r="I2004" s="185">
        <v>5</v>
      </c>
      <c r="J2004" s="41">
        <f t="shared" si="163"/>
        <v>5</v>
      </c>
      <c r="K2004" s="41">
        <f t="shared" si="164"/>
        <v>5</v>
      </c>
      <c r="L2004" s="175"/>
      <c r="M2004" s="41">
        <f t="shared" si="165"/>
        <v>5</v>
      </c>
    </row>
    <row r="2005" spans="1:13" ht="14.5" hidden="1" x14ac:dyDescent="0.35">
      <c r="A2005" s="183">
        <v>2007</v>
      </c>
      <c r="B2005" s="184" t="s">
        <v>12</v>
      </c>
      <c r="C2005" s="229" t="s">
        <v>232</v>
      </c>
      <c r="D2005" s="174" t="str">
        <f t="shared" si="161"/>
        <v/>
      </c>
      <c r="E2005" s="171">
        <f t="shared" si="162"/>
        <v>0</v>
      </c>
      <c r="F2005" s="175"/>
      <c r="G2005" s="175"/>
      <c r="H2005" s="175"/>
      <c r="I2005" s="185">
        <v>10</v>
      </c>
      <c r="J2005" s="41">
        <f t="shared" si="163"/>
        <v>10</v>
      </c>
      <c r="K2005" s="41" t="e">
        <f t="shared" si="164"/>
        <v>#VALUE!</v>
      </c>
      <c r="L2005" s="175"/>
      <c r="M2005" s="41">
        <f t="shared" si="165"/>
        <v>10</v>
      </c>
    </row>
    <row r="2006" spans="1:13" ht="14.5" hidden="1" x14ac:dyDescent="0.35">
      <c r="A2006" s="183">
        <v>2007</v>
      </c>
      <c r="B2006" s="184" t="s">
        <v>12</v>
      </c>
      <c r="C2006" s="229">
        <v>-2</v>
      </c>
      <c r="D2006" s="174">
        <f t="shared" si="161"/>
        <v>-2</v>
      </c>
      <c r="E2006" s="171">
        <f t="shared" si="162"/>
        <v>0</v>
      </c>
      <c r="F2006" s="175"/>
      <c r="G2006" s="175"/>
      <c r="H2006" s="175"/>
      <c r="I2006" s="185">
        <v>10</v>
      </c>
      <c r="J2006" s="41">
        <f t="shared" si="163"/>
        <v>10</v>
      </c>
      <c r="K2006" s="41">
        <f t="shared" si="164"/>
        <v>10</v>
      </c>
      <c r="L2006" s="175"/>
      <c r="M2006" s="41">
        <f t="shared" si="165"/>
        <v>10</v>
      </c>
    </row>
    <row r="2007" spans="1:13" ht="14.5" hidden="1" x14ac:dyDescent="0.35">
      <c r="A2007" s="183">
        <v>2007</v>
      </c>
      <c r="B2007" s="184" t="s">
        <v>14</v>
      </c>
      <c r="C2007" s="229">
        <v>-10</v>
      </c>
      <c r="D2007" s="174">
        <f t="shared" si="161"/>
        <v>-10</v>
      </c>
      <c r="E2007" s="171">
        <f t="shared" si="162"/>
        <v>0</v>
      </c>
      <c r="F2007" s="175"/>
      <c r="G2007" s="175"/>
      <c r="H2007" s="175"/>
      <c r="I2007" s="185">
        <v>50</v>
      </c>
      <c r="J2007" s="41">
        <f t="shared" si="163"/>
        <v>50</v>
      </c>
      <c r="K2007" s="41" t="str">
        <f t="shared" si="164"/>
        <v/>
      </c>
      <c r="L2007" s="175"/>
      <c r="M2007" s="41" t="str">
        <f t="shared" si="165"/>
        <v/>
      </c>
    </row>
    <row r="2008" spans="1:13" ht="14.5" hidden="1" x14ac:dyDescent="0.35">
      <c r="A2008" s="183">
        <v>2007</v>
      </c>
      <c r="B2008" s="184" t="s">
        <v>14</v>
      </c>
      <c r="C2008" s="229">
        <v>-5</v>
      </c>
      <c r="D2008" s="174">
        <f t="shared" ref="D2008:D2071" si="166">IF(OR(C2008="",C2008&gt;=50),"",C2008)</f>
        <v>-5</v>
      </c>
      <c r="E2008" s="171">
        <f t="shared" si="162"/>
        <v>0</v>
      </c>
      <c r="F2008" s="175"/>
      <c r="G2008" s="175"/>
      <c r="H2008" s="175"/>
      <c r="I2008" s="185">
        <v>5</v>
      </c>
      <c r="J2008" s="41">
        <f t="shared" si="163"/>
        <v>5</v>
      </c>
      <c r="K2008" s="41">
        <f t="shared" si="164"/>
        <v>5</v>
      </c>
      <c r="L2008" s="175"/>
      <c r="M2008" s="41">
        <f t="shared" si="165"/>
        <v>5</v>
      </c>
    </row>
    <row r="2009" spans="1:13" ht="14.5" hidden="1" x14ac:dyDescent="0.35">
      <c r="A2009" s="183">
        <v>2007</v>
      </c>
      <c r="B2009" s="184" t="s">
        <v>14</v>
      </c>
      <c r="C2009" s="229">
        <v>-5</v>
      </c>
      <c r="D2009" s="174">
        <f t="shared" si="166"/>
        <v>-5</v>
      </c>
      <c r="E2009" s="171">
        <f t="shared" si="162"/>
        <v>0</v>
      </c>
      <c r="F2009" s="175"/>
      <c r="G2009" s="175"/>
      <c r="H2009" s="175"/>
      <c r="I2009" s="185">
        <v>10</v>
      </c>
      <c r="J2009" s="41">
        <f t="shared" si="163"/>
        <v>10</v>
      </c>
      <c r="K2009" s="41">
        <f t="shared" si="164"/>
        <v>10</v>
      </c>
      <c r="L2009" s="175"/>
      <c r="M2009" s="41">
        <f t="shared" si="165"/>
        <v>10</v>
      </c>
    </row>
    <row r="2010" spans="1:13" ht="14.5" hidden="1" x14ac:dyDescent="0.35">
      <c r="A2010" s="183">
        <v>2007</v>
      </c>
      <c r="B2010" s="184" t="s">
        <v>13</v>
      </c>
      <c r="C2010" s="229" t="s">
        <v>232</v>
      </c>
      <c r="D2010" s="174" t="str">
        <f t="shared" si="166"/>
        <v/>
      </c>
      <c r="E2010" s="171">
        <f t="shared" si="162"/>
        <v>0</v>
      </c>
      <c r="F2010" s="175"/>
      <c r="G2010" s="175"/>
      <c r="H2010" s="175"/>
      <c r="I2010" s="185">
        <v>5</v>
      </c>
      <c r="J2010" s="41">
        <f t="shared" si="163"/>
        <v>5</v>
      </c>
      <c r="K2010" s="41" t="e">
        <f t="shared" si="164"/>
        <v>#VALUE!</v>
      </c>
      <c r="L2010" s="175"/>
      <c r="M2010" s="41">
        <f t="shared" si="165"/>
        <v>5</v>
      </c>
    </row>
    <row r="2011" spans="1:13" ht="14.5" hidden="1" x14ac:dyDescent="0.35">
      <c r="A2011" s="183">
        <v>2007</v>
      </c>
      <c r="B2011" s="184" t="s">
        <v>12</v>
      </c>
      <c r="C2011" s="227">
        <v>0</v>
      </c>
      <c r="D2011" s="174">
        <f t="shared" si="166"/>
        <v>0</v>
      </c>
      <c r="E2011" s="171">
        <f t="shared" si="162"/>
        <v>0</v>
      </c>
      <c r="F2011" s="175"/>
      <c r="G2011" s="175"/>
      <c r="H2011" s="175"/>
      <c r="I2011" s="185">
        <v>2</v>
      </c>
      <c r="J2011" s="41">
        <f t="shared" si="163"/>
        <v>2</v>
      </c>
      <c r="K2011" s="41">
        <f t="shared" si="164"/>
        <v>2</v>
      </c>
      <c r="L2011" s="175"/>
      <c r="M2011" s="41">
        <f t="shared" si="165"/>
        <v>2</v>
      </c>
    </row>
    <row r="2012" spans="1:13" ht="14.5" hidden="1" x14ac:dyDescent="0.35">
      <c r="A2012" s="183">
        <v>2007</v>
      </c>
      <c r="B2012" s="184" t="s">
        <v>14</v>
      </c>
      <c r="C2012" s="227">
        <v>0</v>
      </c>
      <c r="D2012" s="174">
        <f t="shared" si="166"/>
        <v>0</v>
      </c>
      <c r="E2012" s="171">
        <f t="shared" si="162"/>
        <v>0</v>
      </c>
      <c r="F2012" s="175"/>
      <c r="G2012" s="175"/>
      <c r="H2012" s="175"/>
      <c r="I2012" s="185">
        <v>8.5</v>
      </c>
      <c r="J2012" s="41">
        <f t="shared" si="163"/>
        <v>8.5</v>
      </c>
      <c r="K2012" s="41">
        <f t="shared" si="164"/>
        <v>8.5</v>
      </c>
      <c r="L2012" s="175"/>
      <c r="M2012" s="41">
        <f t="shared" si="165"/>
        <v>8.5</v>
      </c>
    </row>
    <row r="2013" spans="1:13" ht="14.5" hidden="1" x14ac:dyDescent="0.35">
      <c r="A2013" s="183">
        <v>2007</v>
      </c>
      <c r="B2013" s="184" t="s">
        <v>11</v>
      </c>
      <c r="C2013" s="227">
        <v>0</v>
      </c>
      <c r="D2013" s="174">
        <f t="shared" si="166"/>
        <v>0</v>
      </c>
      <c r="E2013" s="171">
        <f t="shared" si="162"/>
        <v>0</v>
      </c>
      <c r="F2013" s="175"/>
      <c r="G2013" s="175"/>
      <c r="H2013" s="175"/>
      <c r="I2013" s="185">
        <v>2</v>
      </c>
      <c r="J2013" s="41">
        <f t="shared" si="163"/>
        <v>2</v>
      </c>
      <c r="K2013" s="41">
        <f t="shared" si="164"/>
        <v>2</v>
      </c>
      <c r="L2013" s="175"/>
      <c r="M2013" s="41">
        <f t="shared" si="165"/>
        <v>2</v>
      </c>
    </row>
    <row r="2014" spans="1:13" ht="14.5" hidden="1" x14ac:dyDescent="0.35">
      <c r="A2014" s="183">
        <v>2007</v>
      </c>
      <c r="B2014" s="184" t="s">
        <v>12</v>
      </c>
      <c r="C2014" s="227">
        <v>0</v>
      </c>
      <c r="D2014" s="174">
        <f t="shared" si="166"/>
        <v>0</v>
      </c>
      <c r="E2014" s="171">
        <f t="shared" si="162"/>
        <v>0</v>
      </c>
      <c r="F2014" s="175"/>
      <c r="G2014" s="175"/>
      <c r="H2014" s="175"/>
      <c r="I2014" s="185">
        <v>5</v>
      </c>
      <c r="J2014" s="41">
        <f t="shared" si="163"/>
        <v>5</v>
      </c>
      <c r="K2014" s="41">
        <f t="shared" si="164"/>
        <v>5</v>
      </c>
      <c r="L2014" s="175"/>
      <c r="M2014" s="41">
        <f t="shared" si="165"/>
        <v>5</v>
      </c>
    </row>
    <row r="2015" spans="1:13" ht="14.5" hidden="1" x14ac:dyDescent="0.35">
      <c r="A2015" s="183">
        <v>2007</v>
      </c>
      <c r="B2015" s="184" t="s">
        <v>12</v>
      </c>
      <c r="C2015" s="229" t="s">
        <v>232</v>
      </c>
      <c r="D2015" s="174" t="str">
        <f t="shared" si="166"/>
        <v/>
      </c>
      <c r="E2015" s="171">
        <f t="shared" si="162"/>
        <v>0</v>
      </c>
      <c r="F2015" s="175"/>
      <c r="G2015" s="175"/>
      <c r="H2015" s="175"/>
      <c r="I2015" s="186"/>
      <c r="J2015" s="41" t="str">
        <f t="shared" si="163"/>
        <v/>
      </c>
      <c r="K2015" s="41" t="str">
        <f t="shared" si="164"/>
        <v/>
      </c>
      <c r="L2015" s="175"/>
      <c r="M2015" s="41" t="str">
        <f t="shared" si="165"/>
        <v/>
      </c>
    </row>
    <row r="2016" spans="1:13" ht="14.5" hidden="1" x14ac:dyDescent="0.35">
      <c r="A2016" s="183">
        <v>2007</v>
      </c>
      <c r="B2016" s="184" t="s">
        <v>12</v>
      </c>
      <c r="C2016" s="229" t="s">
        <v>232</v>
      </c>
      <c r="D2016" s="174" t="str">
        <f t="shared" si="166"/>
        <v/>
      </c>
      <c r="E2016" s="171">
        <f t="shared" si="162"/>
        <v>0</v>
      </c>
      <c r="F2016" s="175"/>
      <c r="G2016" s="175"/>
      <c r="H2016" s="175"/>
      <c r="I2016" s="186"/>
      <c r="J2016" s="41" t="str">
        <f t="shared" si="163"/>
        <v/>
      </c>
      <c r="K2016" s="41" t="str">
        <f t="shared" si="164"/>
        <v/>
      </c>
      <c r="L2016" s="175"/>
      <c r="M2016" s="41" t="str">
        <f t="shared" si="165"/>
        <v/>
      </c>
    </row>
    <row r="2017" spans="1:13" ht="14.5" hidden="1" x14ac:dyDescent="0.35">
      <c r="A2017" s="183">
        <v>2007</v>
      </c>
      <c r="B2017" s="184" t="s">
        <v>12</v>
      </c>
      <c r="C2017" s="229">
        <v>-5</v>
      </c>
      <c r="D2017" s="174">
        <f t="shared" si="166"/>
        <v>-5</v>
      </c>
      <c r="E2017" s="171">
        <f t="shared" si="162"/>
        <v>0</v>
      </c>
      <c r="F2017" s="175"/>
      <c r="G2017" s="175"/>
      <c r="H2017" s="175"/>
      <c r="I2017" s="185">
        <v>5</v>
      </c>
      <c r="J2017" s="41">
        <f t="shared" si="163"/>
        <v>5</v>
      </c>
      <c r="K2017" s="41">
        <f t="shared" si="164"/>
        <v>5</v>
      </c>
      <c r="L2017" s="175"/>
      <c r="M2017" s="41">
        <f t="shared" si="165"/>
        <v>5</v>
      </c>
    </row>
    <row r="2018" spans="1:13" ht="14.5" hidden="1" x14ac:dyDescent="0.35">
      <c r="A2018" s="183">
        <v>2007</v>
      </c>
      <c r="B2018" s="184" t="s">
        <v>13</v>
      </c>
      <c r="C2018" s="229">
        <v>10</v>
      </c>
      <c r="D2018" s="174">
        <f t="shared" si="166"/>
        <v>10</v>
      </c>
      <c r="E2018" s="171">
        <f t="shared" si="162"/>
        <v>0</v>
      </c>
      <c r="F2018" s="175"/>
      <c r="G2018" s="175"/>
      <c r="H2018" s="175"/>
      <c r="I2018" s="185">
        <v>5</v>
      </c>
      <c r="J2018" s="41">
        <f t="shared" si="163"/>
        <v>5</v>
      </c>
      <c r="K2018" s="41">
        <f t="shared" si="164"/>
        <v>5</v>
      </c>
      <c r="L2018" s="175"/>
      <c r="M2018" s="41">
        <f t="shared" si="165"/>
        <v>5</v>
      </c>
    </row>
    <row r="2019" spans="1:13" ht="14.5" hidden="1" x14ac:dyDescent="0.35">
      <c r="A2019" s="183">
        <v>2007</v>
      </c>
      <c r="B2019" s="184" t="s">
        <v>11</v>
      </c>
      <c r="C2019" s="229">
        <v>1.5</v>
      </c>
      <c r="D2019" s="174">
        <f t="shared" si="166"/>
        <v>1.5</v>
      </c>
      <c r="E2019" s="171">
        <f t="shared" si="162"/>
        <v>0</v>
      </c>
      <c r="F2019" s="175"/>
      <c r="G2019" s="175"/>
      <c r="H2019" s="175"/>
      <c r="I2019" s="185">
        <v>12.5</v>
      </c>
      <c r="J2019" s="41">
        <f t="shared" si="163"/>
        <v>12.5</v>
      </c>
      <c r="K2019" s="41">
        <f t="shared" si="164"/>
        <v>12.5</v>
      </c>
      <c r="L2019" s="175"/>
      <c r="M2019" s="41">
        <f t="shared" si="165"/>
        <v>12.5</v>
      </c>
    </row>
    <row r="2020" spans="1:13" ht="14.5" hidden="1" x14ac:dyDescent="0.35">
      <c r="A2020" s="183">
        <v>2007</v>
      </c>
      <c r="B2020" s="184" t="s">
        <v>14</v>
      </c>
      <c r="C2020" s="229">
        <v>2</v>
      </c>
      <c r="D2020" s="174">
        <f t="shared" si="166"/>
        <v>2</v>
      </c>
      <c r="E2020" s="171">
        <f t="shared" si="162"/>
        <v>0</v>
      </c>
      <c r="F2020" s="175"/>
      <c r="G2020" s="175"/>
      <c r="H2020" s="175"/>
      <c r="I2020" s="185">
        <v>50</v>
      </c>
      <c r="J2020" s="41">
        <f t="shared" si="163"/>
        <v>2</v>
      </c>
      <c r="K2020" s="41">
        <f t="shared" si="164"/>
        <v>2</v>
      </c>
      <c r="L2020" s="175"/>
      <c r="M2020" s="41">
        <f t="shared" si="165"/>
        <v>2</v>
      </c>
    </row>
    <row r="2021" spans="1:13" ht="14.5" hidden="1" x14ac:dyDescent="0.35">
      <c r="A2021" s="183">
        <v>2007</v>
      </c>
      <c r="B2021" s="184" t="s">
        <v>14</v>
      </c>
      <c r="C2021" s="229">
        <v>15</v>
      </c>
      <c r="D2021" s="174">
        <f t="shared" si="166"/>
        <v>15</v>
      </c>
      <c r="E2021" s="171">
        <f t="shared" si="162"/>
        <v>0</v>
      </c>
      <c r="F2021" s="175"/>
      <c r="G2021" s="175"/>
      <c r="H2021" s="175"/>
      <c r="I2021" s="185">
        <v>100</v>
      </c>
      <c r="J2021" s="41" t="str">
        <f t="shared" si="163"/>
        <v/>
      </c>
      <c r="K2021" s="41" t="str">
        <f t="shared" si="164"/>
        <v/>
      </c>
      <c r="L2021" s="175"/>
      <c r="M2021" s="41" t="str">
        <f t="shared" si="165"/>
        <v/>
      </c>
    </row>
    <row r="2022" spans="1:13" ht="14.5" hidden="1" x14ac:dyDescent="0.35">
      <c r="A2022" s="183">
        <v>2007</v>
      </c>
      <c r="B2022" s="184" t="s">
        <v>12</v>
      </c>
      <c r="C2022" s="229">
        <v>-1</v>
      </c>
      <c r="D2022" s="174">
        <f t="shared" si="166"/>
        <v>-1</v>
      </c>
      <c r="E2022" s="171">
        <f t="shared" si="162"/>
        <v>0</v>
      </c>
      <c r="F2022" s="175"/>
      <c r="G2022" s="175"/>
      <c r="H2022" s="175"/>
      <c r="I2022" s="186"/>
      <c r="J2022" s="41" t="str">
        <f t="shared" si="163"/>
        <v/>
      </c>
      <c r="K2022" s="41" t="str">
        <f t="shared" si="164"/>
        <v/>
      </c>
      <c r="L2022" s="175"/>
      <c r="M2022" s="41" t="str">
        <f t="shared" si="165"/>
        <v/>
      </c>
    </row>
    <row r="2023" spans="1:13" ht="14.5" hidden="1" x14ac:dyDescent="0.35">
      <c r="A2023" s="183">
        <v>2007</v>
      </c>
      <c r="B2023" s="184" t="s">
        <v>14</v>
      </c>
      <c r="C2023" s="229">
        <v>-15</v>
      </c>
      <c r="D2023" s="174">
        <f t="shared" si="166"/>
        <v>-15</v>
      </c>
      <c r="E2023" s="171">
        <f t="shared" si="162"/>
        <v>0</v>
      </c>
      <c r="F2023" s="175"/>
      <c r="G2023" s="175"/>
      <c r="H2023" s="175"/>
      <c r="I2023" s="185">
        <v>10</v>
      </c>
      <c r="J2023" s="41">
        <f t="shared" si="163"/>
        <v>10</v>
      </c>
      <c r="K2023" s="41">
        <f t="shared" si="164"/>
        <v>10</v>
      </c>
      <c r="L2023" s="175"/>
      <c r="M2023" s="41">
        <f t="shared" si="165"/>
        <v>10</v>
      </c>
    </row>
    <row r="2024" spans="1:13" ht="14.5" hidden="1" x14ac:dyDescent="0.35">
      <c r="A2024" s="183">
        <v>2007</v>
      </c>
      <c r="B2024" s="184" t="s">
        <v>14</v>
      </c>
      <c r="C2024" s="229">
        <v>-1</v>
      </c>
      <c r="D2024" s="174">
        <f t="shared" si="166"/>
        <v>-1</v>
      </c>
      <c r="E2024" s="171">
        <f t="shared" si="162"/>
        <v>0</v>
      </c>
      <c r="F2024" s="175"/>
      <c r="G2024" s="175"/>
      <c r="H2024" s="175"/>
      <c r="I2024" s="185">
        <v>0.5</v>
      </c>
      <c r="J2024" s="41">
        <f t="shared" si="163"/>
        <v>0.5</v>
      </c>
      <c r="K2024" s="41">
        <f t="shared" si="164"/>
        <v>0.5</v>
      </c>
      <c r="L2024" s="175"/>
      <c r="M2024" s="41">
        <f t="shared" si="165"/>
        <v>0.5</v>
      </c>
    </row>
    <row r="2025" spans="1:13" ht="14.5" hidden="1" x14ac:dyDescent="0.35">
      <c r="A2025" s="183">
        <v>2007</v>
      </c>
      <c r="B2025" s="184" t="s">
        <v>14</v>
      </c>
      <c r="C2025" s="229" t="s">
        <v>232</v>
      </c>
      <c r="D2025" s="174" t="str">
        <f t="shared" si="166"/>
        <v/>
      </c>
      <c r="E2025" s="171">
        <f t="shared" si="162"/>
        <v>0</v>
      </c>
      <c r="F2025" s="175"/>
      <c r="G2025" s="175"/>
      <c r="H2025" s="175"/>
      <c r="I2025" s="185">
        <v>5</v>
      </c>
      <c r="J2025" s="41">
        <f t="shared" si="163"/>
        <v>5</v>
      </c>
      <c r="K2025" s="41" t="e">
        <f t="shared" si="164"/>
        <v>#VALUE!</v>
      </c>
      <c r="L2025" s="175"/>
      <c r="M2025" s="41">
        <f t="shared" si="165"/>
        <v>5</v>
      </c>
    </row>
    <row r="2026" spans="1:13" ht="14.5" hidden="1" x14ac:dyDescent="0.35">
      <c r="A2026" s="183">
        <v>2007</v>
      </c>
      <c r="B2026" s="184" t="s">
        <v>14</v>
      </c>
      <c r="C2026" s="229" t="s">
        <v>232</v>
      </c>
      <c r="D2026" s="174" t="str">
        <f t="shared" si="166"/>
        <v/>
      </c>
      <c r="E2026" s="171">
        <f t="shared" si="162"/>
        <v>0</v>
      </c>
      <c r="F2026" s="175"/>
      <c r="G2026" s="175"/>
      <c r="H2026" s="175"/>
      <c r="I2026" s="186"/>
      <c r="J2026" s="41" t="str">
        <f t="shared" si="163"/>
        <v/>
      </c>
      <c r="K2026" s="41" t="str">
        <f t="shared" si="164"/>
        <v/>
      </c>
      <c r="L2026" s="175"/>
      <c r="M2026" s="41" t="str">
        <f t="shared" si="165"/>
        <v/>
      </c>
    </row>
    <row r="2027" spans="1:13" ht="14.5" hidden="1" x14ac:dyDescent="0.35">
      <c r="A2027" s="183">
        <v>2007</v>
      </c>
      <c r="B2027" s="184" t="s">
        <v>14</v>
      </c>
      <c r="C2027" s="229" t="s">
        <v>232</v>
      </c>
      <c r="D2027" s="174" t="str">
        <f t="shared" si="166"/>
        <v/>
      </c>
      <c r="E2027" s="171">
        <f t="shared" si="162"/>
        <v>0</v>
      </c>
      <c r="F2027" s="175"/>
      <c r="G2027" s="175"/>
      <c r="H2027" s="175"/>
      <c r="I2027" s="186"/>
      <c r="J2027" s="41" t="str">
        <f t="shared" si="163"/>
        <v/>
      </c>
      <c r="K2027" s="41" t="str">
        <f t="shared" si="164"/>
        <v/>
      </c>
      <c r="L2027" s="175"/>
      <c r="M2027" s="41" t="str">
        <f t="shared" si="165"/>
        <v/>
      </c>
    </row>
    <row r="2028" spans="1:13" ht="14.5" hidden="1" x14ac:dyDescent="0.35">
      <c r="A2028" s="183">
        <v>2007</v>
      </c>
      <c r="B2028" s="184" t="s">
        <v>13</v>
      </c>
      <c r="C2028" s="229">
        <v>4</v>
      </c>
      <c r="D2028" s="174">
        <f t="shared" si="166"/>
        <v>4</v>
      </c>
      <c r="E2028" s="171">
        <f t="shared" si="162"/>
        <v>0</v>
      </c>
      <c r="F2028" s="175"/>
      <c r="G2028" s="175"/>
      <c r="H2028" s="175"/>
      <c r="I2028" s="185">
        <v>2</v>
      </c>
      <c r="J2028" s="41">
        <f t="shared" si="163"/>
        <v>2</v>
      </c>
      <c r="K2028" s="41">
        <f t="shared" si="164"/>
        <v>2</v>
      </c>
      <c r="L2028" s="175"/>
      <c r="M2028" s="41">
        <f t="shared" si="165"/>
        <v>2</v>
      </c>
    </row>
    <row r="2029" spans="1:13" ht="14.5" hidden="1" x14ac:dyDescent="0.35">
      <c r="A2029" s="183">
        <v>2007</v>
      </c>
      <c r="B2029" s="184" t="s">
        <v>13</v>
      </c>
      <c r="C2029" s="229">
        <v>1</v>
      </c>
      <c r="D2029" s="174">
        <f t="shared" si="166"/>
        <v>1</v>
      </c>
      <c r="E2029" s="171">
        <f t="shared" si="162"/>
        <v>0</v>
      </c>
      <c r="F2029" s="175"/>
      <c r="G2029" s="175"/>
      <c r="H2029" s="175"/>
      <c r="I2029" s="185">
        <v>2</v>
      </c>
      <c r="J2029" s="41">
        <f t="shared" si="163"/>
        <v>2</v>
      </c>
      <c r="K2029" s="41">
        <f t="shared" si="164"/>
        <v>2</v>
      </c>
      <c r="L2029" s="175"/>
      <c r="M2029" s="41">
        <f t="shared" si="165"/>
        <v>2</v>
      </c>
    </row>
    <row r="2030" spans="1:13" ht="14.5" hidden="1" x14ac:dyDescent="0.35">
      <c r="A2030" s="183">
        <v>2007</v>
      </c>
      <c r="B2030" s="184" t="s">
        <v>12</v>
      </c>
      <c r="C2030" s="229" t="s">
        <v>232</v>
      </c>
      <c r="D2030" s="174" t="str">
        <f t="shared" si="166"/>
        <v/>
      </c>
      <c r="E2030" s="171">
        <f t="shared" si="162"/>
        <v>0</v>
      </c>
      <c r="F2030" s="175"/>
      <c r="G2030" s="175"/>
      <c r="H2030" s="175"/>
      <c r="I2030" s="185">
        <v>20</v>
      </c>
      <c r="J2030" s="41">
        <f t="shared" si="163"/>
        <v>20</v>
      </c>
      <c r="K2030" s="41" t="e">
        <f t="shared" si="164"/>
        <v>#VALUE!</v>
      </c>
      <c r="L2030" s="175"/>
      <c r="M2030" s="41">
        <f t="shared" si="165"/>
        <v>20</v>
      </c>
    </row>
    <row r="2031" spans="1:13" ht="14.5" hidden="1" x14ac:dyDescent="0.35">
      <c r="A2031" s="183">
        <v>2007</v>
      </c>
      <c r="B2031" s="184" t="s">
        <v>14</v>
      </c>
      <c r="C2031" s="229">
        <v>10.5</v>
      </c>
      <c r="D2031" s="174">
        <f t="shared" si="166"/>
        <v>10.5</v>
      </c>
      <c r="E2031" s="171">
        <f t="shared" si="162"/>
        <v>0</v>
      </c>
      <c r="F2031" s="175"/>
      <c r="G2031" s="175"/>
      <c r="H2031" s="175"/>
      <c r="I2031" s="185">
        <v>20</v>
      </c>
      <c r="J2031" s="41">
        <f t="shared" si="163"/>
        <v>20</v>
      </c>
      <c r="K2031" s="41">
        <f t="shared" si="164"/>
        <v>20</v>
      </c>
      <c r="L2031" s="175"/>
      <c r="M2031" s="41">
        <f t="shared" si="165"/>
        <v>20</v>
      </c>
    </row>
    <row r="2032" spans="1:13" ht="14.5" hidden="1" x14ac:dyDescent="0.35">
      <c r="A2032" s="183">
        <v>2007</v>
      </c>
      <c r="B2032" s="184" t="s">
        <v>12</v>
      </c>
      <c r="C2032" s="229">
        <v>1</v>
      </c>
      <c r="D2032" s="174">
        <f t="shared" si="166"/>
        <v>1</v>
      </c>
      <c r="E2032" s="171">
        <f t="shared" si="162"/>
        <v>0</v>
      </c>
      <c r="F2032" s="175"/>
      <c r="G2032" s="175"/>
      <c r="H2032" s="175"/>
      <c r="I2032" s="185">
        <v>1</v>
      </c>
      <c r="J2032" s="41">
        <f t="shared" si="163"/>
        <v>1</v>
      </c>
      <c r="K2032" s="41">
        <f t="shared" si="164"/>
        <v>1</v>
      </c>
      <c r="L2032" s="175"/>
      <c r="M2032" s="41">
        <f t="shared" si="165"/>
        <v>1</v>
      </c>
    </row>
    <row r="2033" spans="1:13" ht="14.5" hidden="1" x14ac:dyDescent="0.35">
      <c r="A2033" s="183">
        <v>2007</v>
      </c>
      <c r="B2033" s="184" t="s">
        <v>14</v>
      </c>
      <c r="C2033" s="229">
        <v>5</v>
      </c>
      <c r="D2033" s="174">
        <f t="shared" si="166"/>
        <v>5</v>
      </c>
      <c r="E2033" s="171">
        <f t="shared" si="162"/>
        <v>0</v>
      </c>
      <c r="F2033" s="175"/>
      <c r="G2033" s="175"/>
      <c r="H2033" s="175"/>
      <c r="I2033" s="186"/>
      <c r="J2033" s="41" t="str">
        <f t="shared" si="163"/>
        <v/>
      </c>
      <c r="K2033" s="41" t="str">
        <f t="shared" si="164"/>
        <v/>
      </c>
      <c r="L2033" s="175"/>
      <c r="M2033" s="41" t="str">
        <f t="shared" si="165"/>
        <v/>
      </c>
    </row>
    <row r="2034" spans="1:13" ht="14.5" hidden="1" x14ac:dyDescent="0.35">
      <c r="A2034" s="183">
        <v>2007</v>
      </c>
      <c r="B2034" s="184" t="s">
        <v>12</v>
      </c>
      <c r="C2034" s="229">
        <v>1</v>
      </c>
      <c r="D2034" s="174">
        <f t="shared" si="166"/>
        <v>1</v>
      </c>
      <c r="E2034" s="171">
        <f t="shared" si="162"/>
        <v>0</v>
      </c>
      <c r="F2034" s="175"/>
      <c r="G2034" s="175"/>
      <c r="H2034" s="175"/>
      <c r="I2034" s="185">
        <v>2</v>
      </c>
      <c r="J2034" s="41">
        <f t="shared" si="163"/>
        <v>2</v>
      </c>
      <c r="K2034" s="41">
        <f t="shared" si="164"/>
        <v>2</v>
      </c>
      <c r="L2034" s="175"/>
      <c r="M2034" s="41">
        <f t="shared" si="165"/>
        <v>2</v>
      </c>
    </row>
    <row r="2035" spans="1:13" ht="14.5" hidden="1" x14ac:dyDescent="0.35">
      <c r="A2035" s="183">
        <v>2007</v>
      </c>
      <c r="B2035" s="184" t="s">
        <v>11</v>
      </c>
      <c r="C2035" s="229">
        <v>3</v>
      </c>
      <c r="D2035" s="174">
        <f t="shared" si="166"/>
        <v>3</v>
      </c>
      <c r="E2035" s="171">
        <f t="shared" si="162"/>
        <v>0</v>
      </c>
      <c r="F2035" s="175"/>
      <c r="G2035" s="175"/>
      <c r="H2035" s="175"/>
      <c r="I2035" s="185">
        <v>5</v>
      </c>
      <c r="J2035" s="41">
        <f t="shared" si="163"/>
        <v>5</v>
      </c>
      <c r="K2035" s="41">
        <f t="shared" si="164"/>
        <v>5</v>
      </c>
      <c r="L2035" s="175"/>
      <c r="M2035" s="41">
        <f t="shared" si="165"/>
        <v>5</v>
      </c>
    </row>
    <row r="2036" spans="1:13" ht="14.5" hidden="1" x14ac:dyDescent="0.35">
      <c r="A2036" s="183">
        <v>2007</v>
      </c>
      <c r="B2036" s="184" t="s">
        <v>12</v>
      </c>
      <c r="C2036" s="229">
        <v>2</v>
      </c>
      <c r="D2036" s="174">
        <f t="shared" si="166"/>
        <v>2</v>
      </c>
      <c r="E2036" s="171">
        <f t="shared" si="162"/>
        <v>0</v>
      </c>
      <c r="F2036" s="175"/>
      <c r="G2036" s="175"/>
      <c r="H2036" s="175"/>
      <c r="I2036" s="185">
        <v>2</v>
      </c>
      <c r="J2036" s="41">
        <f t="shared" si="163"/>
        <v>2</v>
      </c>
      <c r="K2036" s="41">
        <f t="shared" si="164"/>
        <v>2</v>
      </c>
      <c r="L2036" s="175"/>
      <c r="M2036" s="41">
        <f t="shared" si="165"/>
        <v>2</v>
      </c>
    </row>
    <row r="2037" spans="1:13" ht="14.5" hidden="1" x14ac:dyDescent="0.35">
      <c r="A2037" s="183">
        <v>2007</v>
      </c>
      <c r="B2037" s="184" t="s">
        <v>12</v>
      </c>
      <c r="C2037" s="229">
        <v>10</v>
      </c>
      <c r="D2037" s="174">
        <f t="shared" si="166"/>
        <v>10</v>
      </c>
      <c r="E2037" s="171">
        <f t="shared" si="162"/>
        <v>0</v>
      </c>
      <c r="F2037" s="175"/>
      <c r="G2037" s="175"/>
      <c r="H2037" s="175"/>
      <c r="I2037" s="185">
        <v>20</v>
      </c>
      <c r="J2037" s="41">
        <f t="shared" si="163"/>
        <v>20</v>
      </c>
      <c r="K2037" s="41">
        <f t="shared" si="164"/>
        <v>20</v>
      </c>
      <c r="L2037" s="175"/>
      <c r="M2037" s="41">
        <f t="shared" si="165"/>
        <v>20</v>
      </c>
    </row>
    <row r="2038" spans="1:13" ht="14.5" hidden="1" x14ac:dyDescent="0.35">
      <c r="A2038" s="183">
        <v>2007</v>
      </c>
      <c r="B2038" s="184" t="s">
        <v>12</v>
      </c>
      <c r="C2038" s="229">
        <v>5</v>
      </c>
      <c r="D2038" s="174">
        <f t="shared" si="166"/>
        <v>5</v>
      </c>
      <c r="E2038" s="171">
        <f t="shared" si="162"/>
        <v>0</v>
      </c>
      <c r="F2038" s="175"/>
      <c r="G2038" s="175"/>
      <c r="H2038" s="175"/>
      <c r="I2038" s="185">
        <v>10</v>
      </c>
      <c r="J2038" s="41">
        <f t="shared" si="163"/>
        <v>10</v>
      </c>
      <c r="K2038" s="41">
        <f t="shared" si="164"/>
        <v>10</v>
      </c>
      <c r="L2038" s="175"/>
      <c r="M2038" s="41">
        <f t="shared" si="165"/>
        <v>10</v>
      </c>
    </row>
    <row r="2039" spans="1:13" ht="14.5" hidden="1" x14ac:dyDescent="0.35">
      <c r="A2039" s="183">
        <v>2007</v>
      </c>
      <c r="B2039" s="184" t="s">
        <v>12</v>
      </c>
      <c r="C2039" s="229">
        <v>6</v>
      </c>
      <c r="D2039" s="174">
        <f t="shared" si="166"/>
        <v>6</v>
      </c>
      <c r="E2039" s="171">
        <f t="shared" si="162"/>
        <v>0</v>
      </c>
      <c r="F2039" s="175"/>
      <c r="G2039" s="175"/>
      <c r="H2039" s="175"/>
      <c r="I2039" s="185">
        <v>5</v>
      </c>
      <c r="J2039" s="41">
        <f t="shared" si="163"/>
        <v>5</v>
      </c>
      <c r="K2039" s="41">
        <f t="shared" si="164"/>
        <v>5</v>
      </c>
      <c r="L2039" s="175"/>
      <c r="M2039" s="41">
        <f t="shared" si="165"/>
        <v>5</v>
      </c>
    </row>
    <row r="2040" spans="1:13" ht="14.5" hidden="1" x14ac:dyDescent="0.35">
      <c r="A2040" s="183">
        <v>2007</v>
      </c>
      <c r="B2040" s="184" t="s">
        <v>12</v>
      </c>
      <c r="C2040" s="229">
        <v>5</v>
      </c>
      <c r="D2040" s="174">
        <f t="shared" si="166"/>
        <v>5</v>
      </c>
      <c r="E2040" s="171">
        <f t="shared" si="162"/>
        <v>0</v>
      </c>
      <c r="F2040" s="175"/>
      <c r="G2040" s="175"/>
      <c r="H2040" s="175"/>
      <c r="I2040" s="185">
        <v>2</v>
      </c>
      <c r="J2040" s="41">
        <f t="shared" si="163"/>
        <v>2</v>
      </c>
      <c r="K2040" s="41">
        <f t="shared" si="164"/>
        <v>2</v>
      </c>
      <c r="L2040" s="175"/>
      <c r="M2040" s="41">
        <f t="shared" si="165"/>
        <v>2</v>
      </c>
    </row>
    <row r="2041" spans="1:13" ht="14.5" hidden="1" x14ac:dyDescent="0.35">
      <c r="A2041" s="183">
        <v>2007</v>
      </c>
      <c r="B2041" s="184" t="s">
        <v>14</v>
      </c>
      <c r="C2041" s="229">
        <v>20</v>
      </c>
      <c r="D2041" s="174">
        <f t="shared" si="166"/>
        <v>20</v>
      </c>
      <c r="E2041" s="171">
        <f t="shared" si="162"/>
        <v>0</v>
      </c>
      <c r="F2041" s="175"/>
      <c r="G2041" s="175"/>
      <c r="H2041" s="175"/>
      <c r="I2041" s="185">
        <v>10</v>
      </c>
      <c r="J2041" s="41">
        <f t="shared" si="163"/>
        <v>10</v>
      </c>
      <c r="K2041" s="41">
        <f t="shared" si="164"/>
        <v>10</v>
      </c>
      <c r="L2041" s="175"/>
      <c r="M2041" s="41">
        <f t="shared" si="165"/>
        <v>10</v>
      </c>
    </row>
    <row r="2042" spans="1:13" ht="14.5" hidden="1" x14ac:dyDescent="0.35">
      <c r="A2042" s="183">
        <v>2007</v>
      </c>
      <c r="B2042" s="184" t="s">
        <v>13</v>
      </c>
      <c r="C2042" s="229">
        <v>2</v>
      </c>
      <c r="D2042" s="174">
        <f t="shared" si="166"/>
        <v>2</v>
      </c>
      <c r="E2042" s="171">
        <f t="shared" si="162"/>
        <v>0</v>
      </c>
      <c r="F2042" s="175"/>
      <c r="G2042" s="175"/>
      <c r="H2042" s="175"/>
      <c r="I2042" s="185">
        <v>6</v>
      </c>
      <c r="J2042" s="41">
        <f t="shared" si="163"/>
        <v>6</v>
      </c>
      <c r="K2042" s="41">
        <f t="shared" si="164"/>
        <v>6</v>
      </c>
      <c r="L2042" s="175"/>
      <c r="M2042" s="41">
        <f t="shared" si="165"/>
        <v>6</v>
      </c>
    </row>
    <row r="2043" spans="1:13" ht="14.5" hidden="1" x14ac:dyDescent="0.35">
      <c r="A2043" s="183">
        <v>2007</v>
      </c>
      <c r="B2043" s="184" t="s">
        <v>14</v>
      </c>
      <c r="C2043" s="229">
        <v>-40</v>
      </c>
      <c r="D2043" s="174">
        <f t="shared" si="166"/>
        <v>-40</v>
      </c>
      <c r="E2043" s="171">
        <f t="shared" si="162"/>
        <v>0</v>
      </c>
      <c r="F2043" s="175"/>
      <c r="G2043" s="175"/>
      <c r="H2043" s="175"/>
      <c r="I2043" s="185">
        <v>10</v>
      </c>
      <c r="J2043" s="41">
        <f t="shared" si="163"/>
        <v>10</v>
      </c>
      <c r="K2043" s="41">
        <f t="shared" si="164"/>
        <v>10</v>
      </c>
      <c r="L2043" s="175"/>
      <c r="M2043" s="41">
        <f t="shared" si="165"/>
        <v>10</v>
      </c>
    </row>
    <row r="2044" spans="1:13" ht="14.5" hidden="1" x14ac:dyDescent="0.35">
      <c r="A2044" s="183">
        <v>2007</v>
      </c>
      <c r="B2044" s="184" t="s">
        <v>12</v>
      </c>
      <c r="C2044" s="229">
        <v>-10</v>
      </c>
      <c r="D2044" s="174">
        <f t="shared" si="166"/>
        <v>-10</v>
      </c>
      <c r="E2044" s="171">
        <f t="shared" si="162"/>
        <v>0</v>
      </c>
      <c r="F2044" s="175"/>
      <c r="G2044" s="175"/>
      <c r="H2044" s="175"/>
      <c r="I2044" s="185">
        <v>10</v>
      </c>
      <c r="J2044" s="41">
        <f t="shared" si="163"/>
        <v>10</v>
      </c>
      <c r="K2044" s="41">
        <f t="shared" si="164"/>
        <v>10</v>
      </c>
      <c r="L2044" s="175"/>
      <c r="M2044" s="41">
        <f t="shared" si="165"/>
        <v>10</v>
      </c>
    </row>
    <row r="2045" spans="1:13" ht="14.5" hidden="1" x14ac:dyDescent="0.35">
      <c r="A2045" s="183">
        <v>2007</v>
      </c>
      <c r="B2045" s="184" t="s">
        <v>14</v>
      </c>
      <c r="C2045" s="229">
        <v>-5</v>
      </c>
      <c r="D2045" s="174">
        <f t="shared" si="166"/>
        <v>-5</v>
      </c>
      <c r="E2045" s="171">
        <f t="shared" si="162"/>
        <v>0</v>
      </c>
      <c r="F2045" s="175"/>
      <c r="G2045" s="175"/>
      <c r="H2045" s="175"/>
      <c r="I2045" s="185">
        <v>3</v>
      </c>
      <c r="J2045" s="41">
        <f t="shared" si="163"/>
        <v>3</v>
      </c>
      <c r="K2045" s="41">
        <f t="shared" si="164"/>
        <v>3</v>
      </c>
      <c r="L2045" s="175"/>
      <c r="M2045" s="41">
        <f t="shared" si="165"/>
        <v>3</v>
      </c>
    </row>
    <row r="2046" spans="1:13" ht="14.5" hidden="1" x14ac:dyDescent="0.35">
      <c r="A2046" s="183">
        <v>2007</v>
      </c>
      <c r="B2046" s="184" t="s">
        <v>12</v>
      </c>
      <c r="C2046" s="229">
        <v>-2</v>
      </c>
      <c r="D2046" s="174">
        <f t="shared" si="166"/>
        <v>-2</v>
      </c>
      <c r="E2046" s="171">
        <f t="shared" si="162"/>
        <v>0</v>
      </c>
      <c r="F2046" s="175"/>
      <c r="G2046" s="175"/>
      <c r="H2046" s="175"/>
      <c r="I2046" s="185">
        <v>1.5</v>
      </c>
      <c r="J2046" s="41">
        <f t="shared" si="163"/>
        <v>1.5</v>
      </c>
      <c r="K2046" s="41">
        <f t="shared" si="164"/>
        <v>1.5</v>
      </c>
      <c r="L2046" s="175"/>
      <c r="M2046" s="41">
        <f t="shared" si="165"/>
        <v>1.5</v>
      </c>
    </row>
    <row r="2047" spans="1:13" ht="14.5" hidden="1" x14ac:dyDescent="0.35">
      <c r="A2047" s="183">
        <v>2007</v>
      </c>
      <c r="B2047" s="184" t="s">
        <v>13</v>
      </c>
      <c r="C2047" s="229">
        <v>-5</v>
      </c>
      <c r="D2047" s="174">
        <f t="shared" si="166"/>
        <v>-5</v>
      </c>
      <c r="E2047" s="171">
        <f t="shared" si="162"/>
        <v>0</v>
      </c>
      <c r="F2047" s="175"/>
      <c r="G2047" s="175"/>
      <c r="H2047" s="175"/>
      <c r="I2047" s="185">
        <v>10</v>
      </c>
      <c r="J2047" s="41">
        <f t="shared" si="163"/>
        <v>10</v>
      </c>
      <c r="K2047" s="41">
        <f t="shared" si="164"/>
        <v>10</v>
      </c>
      <c r="L2047" s="175"/>
      <c r="M2047" s="41">
        <f t="shared" si="165"/>
        <v>10</v>
      </c>
    </row>
    <row r="2048" spans="1:13" ht="14.5" hidden="1" x14ac:dyDescent="0.35">
      <c r="A2048" s="183">
        <v>2007</v>
      </c>
      <c r="B2048" s="184" t="s">
        <v>12</v>
      </c>
      <c r="C2048" s="229">
        <v>-5</v>
      </c>
      <c r="D2048" s="174">
        <f t="shared" si="166"/>
        <v>-5</v>
      </c>
      <c r="E2048" s="171">
        <f t="shared" si="162"/>
        <v>0</v>
      </c>
      <c r="F2048" s="175"/>
      <c r="G2048" s="175"/>
      <c r="H2048" s="175"/>
      <c r="I2048" s="185">
        <v>3</v>
      </c>
      <c r="J2048" s="41">
        <f t="shared" si="163"/>
        <v>3</v>
      </c>
      <c r="K2048" s="41">
        <f t="shared" si="164"/>
        <v>3</v>
      </c>
      <c r="L2048" s="175"/>
      <c r="M2048" s="41">
        <f t="shared" si="165"/>
        <v>3</v>
      </c>
    </row>
    <row r="2049" spans="1:13" ht="14.5" hidden="1" x14ac:dyDescent="0.35">
      <c r="A2049" s="183">
        <v>2007</v>
      </c>
      <c r="B2049" s="184" t="s">
        <v>14</v>
      </c>
      <c r="C2049" s="229">
        <v>-5</v>
      </c>
      <c r="D2049" s="174">
        <f t="shared" si="166"/>
        <v>-5</v>
      </c>
      <c r="E2049" s="171">
        <f t="shared" si="162"/>
        <v>0</v>
      </c>
      <c r="F2049" s="175"/>
      <c r="G2049" s="175"/>
      <c r="H2049" s="175"/>
      <c r="I2049" s="186"/>
      <c r="J2049" s="41" t="str">
        <f t="shared" si="163"/>
        <v/>
      </c>
      <c r="K2049" s="41" t="str">
        <f t="shared" si="164"/>
        <v/>
      </c>
      <c r="L2049" s="175"/>
      <c r="M2049" s="41" t="str">
        <f t="shared" si="165"/>
        <v/>
      </c>
    </row>
    <row r="2050" spans="1:13" ht="14.5" hidden="1" x14ac:dyDescent="0.35">
      <c r="A2050" s="183">
        <v>2007</v>
      </c>
      <c r="B2050" s="184" t="s">
        <v>11</v>
      </c>
      <c r="C2050" s="229">
        <v>-7.5</v>
      </c>
      <c r="D2050" s="174">
        <f t="shared" si="166"/>
        <v>-7.5</v>
      </c>
      <c r="E2050" s="171">
        <f t="shared" ref="E2050:E2113" si="167">IF(D2050&lt;&gt;C2050,1,0)</f>
        <v>0</v>
      </c>
      <c r="F2050" s="175"/>
      <c r="G2050" s="175"/>
      <c r="H2050" s="175"/>
      <c r="I2050" s="185">
        <v>1</v>
      </c>
      <c r="J2050" s="41">
        <f t="shared" ref="J2050:J2113" si="168">IF(OR(I2050="",I2050&gt;=75),"",IF(AND(I2050&lt;75,OR(D2050&lt;=0,D2050="")),I2050,IF(AND(I2050&gt;=D2050*10,I2050&gt;30),D2050,IF(D2050&lt;&gt;"",I2050,""))))</f>
        <v>1</v>
      </c>
      <c r="K2050" s="41">
        <f t="shared" si="164"/>
        <v>1</v>
      </c>
      <c r="L2050" s="175"/>
      <c r="M2050" s="41">
        <f t="shared" si="165"/>
        <v>1</v>
      </c>
    </row>
    <row r="2051" spans="1:13" ht="14.5" hidden="1" x14ac:dyDescent="0.35">
      <c r="A2051" s="183">
        <v>2007</v>
      </c>
      <c r="B2051" s="184" t="s">
        <v>14</v>
      </c>
      <c r="C2051" s="229">
        <v>-15</v>
      </c>
      <c r="D2051" s="174">
        <f t="shared" si="166"/>
        <v>-15</v>
      </c>
      <c r="E2051" s="171">
        <f t="shared" si="167"/>
        <v>0</v>
      </c>
      <c r="F2051" s="175"/>
      <c r="G2051" s="175"/>
      <c r="H2051" s="175"/>
      <c r="I2051" s="185">
        <v>65</v>
      </c>
      <c r="J2051" s="41">
        <f t="shared" si="168"/>
        <v>65</v>
      </c>
      <c r="K2051" s="41" t="str">
        <f t="shared" ref="K2051:K2114" si="169">IF($I2051="","",IF(AND($C2051&gt;0,$I2051&gt;=$C2051*10),$C2051,IF(I2051&gt;=50,"",IF($C2051="",$I2051,IF($C2051&lt;&gt;"",$I2051,"")))))</f>
        <v/>
      </c>
      <c r="L2051" s="175"/>
      <c r="M2051" s="41" t="str">
        <f t="shared" ref="M2051:M2114" si="170">IFERROR(K2051,I2051)</f>
        <v/>
      </c>
    </row>
    <row r="2052" spans="1:13" ht="14.5" hidden="1" x14ac:dyDescent="0.35">
      <c r="A2052" s="183">
        <v>2007</v>
      </c>
      <c r="B2052" s="184" t="s">
        <v>12</v>
      </c>
      <c r="C2052" s="229">
        <v>0</v>
      </c>
      <c r="D2052" s="174">
        <f t="shared" si="166"/>
        <v>0</v>
      </c>
      <c r="E2052" s="171">
        <f t="shared" si="167"/>
        <v>0</v>
      </c>
      <c r="F2052" s="175"/>
      <c r="G2052" s="175"/>
      <c r="H2052" s="175"/>
      <c r="I2052" s="185">
        <v>2</v>
      </c>
      <c r="J2052" s="41">
        <f t="shared" si="168"/>
        <v>2</v>
      </c>
      <c r="K2052" s="41">
        <f t="shared" si="169"/>
        <v>2</v>
      </c>
      <c r="L2052" s="175"/>
      <c r="M2052" s="41">
        <f t="shared" si="170"/>
        <v>2</v>
      </c>
    </row>
    <row r="2053" spans="1:13" ht="14.5" hidden="1" x14ac:dyDescent="0.35">
      <c r="A2053" s="183">
        <v>2007</v>
      </c>
      <c r="B2053" s="184" t="s">
        <v>11</v>
      </c>
      <c r="C2053" s="229">
        <v>8</v>
      </c>
      <c r="D2053" s="174">
        <f t="shared" si="166"/>
        <v>8</v>
      </c>
      <c r="E2053" s="171">
        <f t="shared" si="167"/>
        <v>0</v>
      </c>
      <c r="F2053" s="175"/>
      <c r="G2053" s="175"/>
      <c r="H2053" s="175"/>
      <c r="I2053" s="185">
        <v>9</v>
      </c>
      <c r="J2053" s="41">
        <f t="shared" si="168"/>
        <v>9</v>
      </c>
      <c r="K2053" s="41">
        <f t="shared" si="169"/>
        <v>9</v>
      </c>
      <c r="L2053" s="175"/>
      <c r="M2053" s="41">
        <f t="shared" si="170"/>
        <v>9</v>
      </c>
    </row>
    <row r="2054" spans="1:13" ht="14.5" hidden="1" x14ac:dyDescent="0.35">
      <c r="A2054" s="183">
        <v>2007</v>
      </c>
      <c r="B2054" s="184" t="s">
        <v>14</v>
      </c>
      <c r="C2054" s="229">
        <v>-10</v>
      </c>
      <c r="D2054" s="174">
        <f t="shared" si="166"/>
        <v>-10</v>
      </c>
      <c r="E2054" s="171">
        <f t="shared" si="167"/>
        <v>0</v>
      </c>
      <c r="F2054" s="175"/>
      <c r="G2054" s="175"/>
      <c r="H2054" s="175"/>
      <c r="I2054" s="185">
        <v>-12</v>
      </c>
      <c r="J2054" s="41">
        <f t="shared" si="168"/>
        <v>-12</v>
      </c>
      <c r="K2054" s="41">
        <f t="shared" si="169"/>
        <v>-12</v>
      </c>
      <c r="L2054" s="175"/>
      <c r="M2054" s="41">
        <f t="shared" si="170"/>
        <v>-12</v>
      </c>
    </row>
    <row r="2055" spans="1:13" ht="14.5" hidden="1" x14ac:dyDescent="0.35">
      <c r="A2055" s="183">
        <v>2007</v>
      </c>
      <c r="B2055" s="184" t="s">
        <v>11</v>
      </c>
      <c r="C2055" s="229">
        <v>0</v>
      </c>
      <c r="D2055" s="174">
        <f t="shared" si="166"/>
        <v>0</v>
      </c>
      <c r="E2055" s="171">
        <f t="shared" si="167"/>
        <v>0</v>
      </c>
      <c r="F2055" s="175"/>
      <c r="G2055" s="175"/>
      <c r="H2055" s="175"/>
      <c r="I2055" s="185">
        <v>7</v>
      </c>
      <c r="J2055" s="41">
        <f t="shared" si="168"/>
        <v>7</v>
      </c>
      <c r="K2055" s="41">
        <f t="shared" si="169"/>
        <v>7</v>
      </c>
      <c r="L2055" s="175"/>
      <c r="M2055" s="41">
        <f t="shared" si="170"/>
        <v>7</v>
      </c>
    </row>
    <row r="2056" spans="1:13" ht="14.5" hidden="1" x14ac:dyDescent="0.35">
      <c r="A2056" s="183">
        <v>2007</v>
      </c>
      <c r="B2056" s="184" t="s">
        <v>14</v>
      </c>
      <c r="C2056" s="229">
        <v>-6</v>
      </c>
      <c r="D2056" s="174">
        <f t="shared" si="166"/>
        <v>-6</v>
      </c>
      <c r="E2056" s="171">
        <f t="shared" si="167"/>
        <v>0</v>
      </c>
      <c r="F2056" s="175"/>
      <c r="G2056" s="175"/>
      <c r="H2056" s="175"/>
      <c r="I2056" s="185">
        <v>1</v>
      </c>
      <c r="J2056" s="41">
        <f t="shared" si="168"/>
        <v>1</v>
      </c>
      <c r="K2056" s="41">
        <f t="shared" si="169"/>
        <v>1</v>
      </c>
      <c r="L2056" s="175"/>
      <c r="M2056" s="41">
        <f t="shared" si="170"/>
        <v>1</v>
      </c>
    </row>
    <row r="2057" spans="1:13" ht="14.5" hidden="1" x14ac:dyDescent="0.35">
      <c r="A2057" s="183">
        <v>2007</v>
      </c>
      <c r="B2057" s="184" t="s">
        <v>14</v>
      </c>
      <c r="C2057" s="229">
        <v>5</v>
      </c>
      <c r="D2057" s="174">
        <f t="shared" si="166"/>
        <v>5</v>
      </c>
      <c r="E2057" s="171">
        <f t="shared" si="167"/>
        <v>0</v>
      </c>
      <c r="F2057" s="175"/>
      <c r="G2057" s="175"/>
      <c r="H2057" s="175"/>
      <c r="I2057" s="185">
        <v>50</v>
      </c>
      <c r="J2057" s="41">
        <f t="shared" si="168"/>
        <v>5</v>
      </c>
      <c r="K2057" s="41">
        <f t="shared" si="169"/>
        <v>5</v>
      </c>
      <c r="L2057" s="175"/>
      <c r="M2057" s="41">
        <f t="shared" si="170"/>
        <v>5</v>
      </c>
    </row>
    <row r="2058" spans="1:13" ht="14.5" hidden="1" x14ac:dyDescent="0.35">
      <c r="A2058" s="183">
        <v>2007</v>
      </c>
      <c r="B2058" s="184" t="s">
        <v>11</v>
      </c>
      <c r="C2058" s="229">
        <v>1</v>
      </c>
      <c r="D2058" s="174">
        <f t="shared" si="166"/>
        <v>1</v>
      </c>
      <c r="E2058" s="171">
        <f t="shared" si="167"/>
        <v>0</v>
      </c>
      <c r="F2058" s="175"/>
      <c r="G2058" s="175"/>
      <c r="H2058" s="175"/>
      <c r="I2058" s="185">
        <v>7</v>
      </c>
      <c r="J2058" s="41">
        <f t="shared" si="168"/>
        <v>7</v>
      </c>
      <c r="K2058" s="41">
        <f t="shared" si="169"/>
        <v>7</v>
      </c>
      <c r="L2058" s="175"/>
      <c r="M2058" s="41">
        <f t="shared" si="170"/>
        <v>7</v>
      </c>
    </row>
    <row r="2059" spans="1:13" ht="14.5" hidden="1" x14ac:dyDescent="0.35">
      <c r="A2059" s="183">
        <v>2007</v>
      </c>
      <c r="B2059" s="184" t="s">
        <v>13</v>
      </c>
      <c r="C2059" s="229">
        <v>5</v>
      </c>
      <c r="D2059" s="174">
        <f t="shared" si="166"/>
        <v>5</v>
      </c>
      <c r="E2059" s="171">
        <f t="shared" si="167"/>
        <v>0</v>
      </c>
      <c r="F2059" s="175"/>
      <c r="G2059" s="175"/>
      <c r="H2059" s="175"/>
      <c r="I2059" s="185">
        <v>25</v>
      </c>
      <c r="J2059" s="41">
        <f t="shared" si="168"/>
        <v>25</v>
      </c>
      <c r="K2059" s="41">
        <f t="shared" si="169"/>
        <v>25</v>
      </c>
      <c r="L2059" s="175"/>
      <c r="M2059" s="41">
        <f t="shared" si="170"/>
        <v>25</v>
      </c>
    </row>
    <row r="2060" spans="1:13" ht="14.5" hidden="1" x14ac:dyDescent="0.35">
      <c r="A2060" s="183">
        <v>2007</v>
      </c>
      <c r="B2060" s="184" t="s">
        <v>11</v>
      </c>
      <c r="C2060" s="229">
        <v>2</v>
      </c>
      <c r="D2060" s="174">
        <f t="shared" si="166"/>
        <v>2</v>
      </c>
      <c r="E2060" s="171">
        <f t="shared" si="167"/>
        <v>0</v>
      </c>
      <c r="F2060" s="175"/>
      <c r="G2060" s="175"/>
      <c r="H2060" s="175"/>
      <c r="I2060" s="185">
        <v>2</v>
      </c>
      <c r="J2060" s="41">
        <f t="shared" si="168"/>
        <v>2</v>
      </c>
      <c r="K2060" s="41">
        <f t="shared" si="169"/>
        <v>2</v>
      </c>
      <c r="L2060" s="175"/>
      <c r="M2060" s="41">
        <f t="shared" si="170"/>
        <v>2</v>
      </c>
    </row>
    <row r="2061" spans="1:13" ht="14.5" hidden="1" x14ac:dyDescent="0.35">
      <c r="A2061" s="183">
        <v>2007</v>
      </c>
      <c r="B2061" s="184" t="s">
        <v>13</v>
      </c>
      <c r="C2061" s="229">
        <v>5</v>
      </c>
      <c r="D2061" s="174">
        <f t="shared" si="166"/>
        <v>5</v>
      </c>
      <c r="E2061" s="171">
        <f t="shared" si="167"/>
        <v>0</v>
      </c>
      <c r="F2061" s="175"/>
      <c r="G2061" s="175"/>
      <c r="H2061" s="175"/>
      <c r="I2061" s="185">
        <v>3</v>
      </c>
      <c r="J2061" s="41">
        <f t="shared" si="168"/>
        <v>3</v>
      </c>
      <c r="K2061" s="41">
        <f t="shared" si="169"/>
        <v>3</v>
      </c>
      <c r="L2061" s="175"/>
      <c r="M2061" s="41">
        <f t="shared" si="170"/>
        <v>3</v>
      </c>
    </row>
    <row r="2062" spans="1:13" ht="14.5" hidden="1" x14ac:dyDescent="0.35">
      <c r="A2062" s="183">
        <v>2007</v>
      </c>
      <c r="B2062" s="184" t="s">
        <v>12</v>
      </c>
      <c r="C2062" s="229">
        <v>5</v>
      </c>
      <c r="D2062" s="174">
        <f t="shared" si="166"/>
        <v>5</v>
      </c>
      <c r="E2062" s="171">
        <f t="shared" si="167"/>
        <v>0</v>
      </c>
      <c r="F2062" s="175"/>
      <c r="G2062" s="175"/>
      <c r="H2062" s="175"/>
      <c r="I2062" s="185">
        <v>8</v>
      </c>
      <c r="J2062" s="41">
        <f t="shared" si="168"/>
        <v>8</v>
      </c>
      <c r="K2062" s="41">
        <f t="shared" si="169"/>
        <v>8</v>
      </c>
      <c r="L2062" s="175"/>
      <c r="M2062" s="41">
        <f t="shared" si="170"/>
        <v>8</v>
      </c>
    </row>
    <row r="2063" spans="1:13" ht="14.5" hidden="1" x14ac:dyDescent="0.35">
      <c r="A2063" s="183">
        <v>2007</v>
      </c>
      <c r="B2063" s="184" t="s">
        <v>14</v>
      </c>
      <c r="C2063" s="229">
        <v>3</v>
      </c>
      <c r="D2063" s="174">
        <f t="shared" si="166"/>
        <v>3</v>
      </c>
      <c r="E2063" s="171">
        <f t="shared" si="167"/>
        <v>0</v>
      </c>
      <c r="F2063" s="175"/>
      <c r="G2063" s="175"/>
      <c r="H2063" s="175"/>
      <c r="I2063" s="185">
        <v>10</v>
      </c>
      <c r="J2063" s="41">
        <f t="shared" si="168"/>
        <v>10</v>
      </c>
      <c r="K2063" s="41">
        <f t="shared" si="169"/>
        <v>10</v>
      </c>
      <c r="L2063" s="175"/>
      <c r="M2063" s="41">
        <f t="shared" si="170"/>
        <v>10</v>
      </c>
    </row>
    <row r="2064" spans="1:13" ht="14.5" hidden="1" x14ac:dyDescent="0.35">
      <c r="A2064" s="183">
        <v>2007</v>
      </c>
      <c r="B2064" s="184" t="s">
        <v>13</v>
      </c>
      <c r="C2064" s="229">
        <v>3.5</v>
      </c>
      <c r="D2064" s="174">
        <f t="shared" si="166"/>
        <v>3.5</v>
      </c>
      <c r="E2064" s="171">
        <f t="shared" si="167"/>
        <v>0</v>
      </c>
      <c r="F2064" s="175"/>
      <c r="G2064" s="175"/>
      <c r="H2064" s="175"/>
      <c r="I2064" s="185">
        <v>14</v>
      </c>
      <c r="J2064" s="41">
        <f t="shared" si="168"/>
        <v>14</v>
      </c>
      <c r="K2064" s="41">
        <f t="shared" si="169"/>
        <v>14</v>
      </c>
      <c r="L2064" s="175"/>
      <c r="M2064" s="41">
        <f t="shared" si="170"/>
        <v>14</v>
      </c>
    </row>
    <row r="2065" spans="1:13" ht="14.5" hidden="1" x14ac:dyDescent="0.35">
      <c r="A2065" s="183">
        <v>2007</v>
      </c>
      <c r="B2065" s="184" t="s">
        <v>13</v>
      </c>
      <c r="C2065" s="229">
        <v>4</v>
      </c>
      <c r="D2065" s="174">
        <f t="shared" si="166"/>
        <v>4</v>
      </c>
      <c r="E2065" s="171">
        <f t="shared" si="167"/>
        <v>0</v>
      </c>
      <c r="F2065" s="175"/>
      <c r="G2065" s="175"/>
      <c r="H2065" s="175"/>
      <c r="I2065" s="185">
        <v>3</v>
      </c>
      <c r="J2065" s="41">
        <f t="shared" si="168"/>
        <v>3</v>
      </c>
      <c r="K2065" s="41">
        <f t="shared" si="169"/>
        <v>3</v>
      </c>
      <c r="L2065" s="175"/>
      <c r="M2065" s="41">
        <f t="shared" si="170"/>
        <v>3</v>
      </c>
    </row>
    <row r="2066" spans="1:13" ht="14.5" hidden="1" x14ac:dyDescent="0.35">
      <c r="A2066" s="183">
        <v>2007</v>
      </c>
      <c r="B2066" s="184" t="s">
        <v>13</v>
      </c>
      <c r="C2066" s="229">
        <v>2</v>
      </c>
      <c r="D2066" s="174">
        <f t="shared" si="166"/>
        <v>2</v>
      </c>
      <c r="E2066" s="171">
        <f t="shared" si="167"/>
        <v>0</v>
      </c>
      <c r="F2066" s="175"/>
      <c r="G2066" s="175"/>
      <c r="H2066" s="175"/>
      <c r="I2066" s="185">
        <v>20</v>
      </c>
      <c r="J2066" s="41">
        <f t="shared" si="168"/>
        <v>20</v>
      </c>
      <c r="K2066" s="41">
        <f t="shared" si="169"/>
        <v>2</v>
      </c>
      <c r="L2066" s="175"/>
      <c r="M2066" s="41">
        <f t="shared" si="170"/>
        <v>2</v>
      </c>
    </row>
    <row r="2067" spans="1:13" ht="14.5" hidden="1" x14ac:dyDescent="0.35">
      <c r="A2067" s="183">
        <v>2007</v>
      </c>
      <c r="B2067" s="184" t="s">
        <v>11</v>
      </c>
      <c r="C2067" s="229">
        <v>10</v>
      </c>
      <c r="D2067" s="174">
        <f t="shared" si="166"/>
        <v>10</v>
      </c>
      <c r="E2067" s="171">
        <f t="shared" si="167"/>
        <v>0</v>
      </c>
      <c r="F2067" s="175"/>
      <c r="G2067" s="175"/>
      <c r="H2067" s="175"/>
      <c r="I2067" s="185">
        <v>25</v>
      </c>
      <c r="J2067" s="41">
        <f t="shared" si="168"/>
        <v>25</v>
      </c>
      <c r="K2067" s="41">
        <f t="shared" si="169"/>
        <v>25</v>
      </c>
      <c r="L2067" s="175"/>
      <c r="M2067" s="41">
        <f t="shared" si="170"/>
        <v>25</v>
      </c>
    </row>
    <row r="2068" spans="1:13" ht="14.5" hidden="1" x14ac:dyDescent="0.35">
      <c r="A2068" s="183">
        <v>2007</v>
      </c>
      <c r="B2068" s="184" t="s">
        <v>11</v>
      </c>
      <c r="C2068" s="229" t="s">
        <v>232</v>
      </c>
      <c r="D2068" s="174" t="str">
        <f t="shared" si="166"/>
        <v/>
      </c>
      <c r="E2068" s="171">
        <f t="shared" si="167"/>
        <v>0</v>
      </c>
      <c r="F2068" s="175"/>
      <c r="G2068" s="175"/>
      <c r="H2068" s="175"/>
      <c r="I2068" s="186"/>
      <c r="J2068" s="41" t="str">
        <f t="shared" si="168"/>
        <v/>
      </c>
      <c r="K2068" s="41" t="str">
        <f t="shared" si="169"/>
        <v/>
      </c>
      <c r="L2068" s="175"/>
      <c r="M2068" s="41" t="str">
        <f t="shared" si="170"/>
        <v/>
      </c>
    </row>
    <row r="2069" spans="1:13" ht="14.5" hidden="1" x14ac:dyDescent="0.35">
      <c r="A2069" s="183">
        <v>2007</v>
      </c>
      <c r="B2069" s="184" t="s">
        <v>12</v>
      </c>
      <c r="C2069" s="229">
        <v>1</v>
      </c>
      <c r="D2069" s="174">
        <f t="shared" si="166"/>
        <v>1</v>
      </c>
      <c r="E2069" s="171">
        <f t="shared" si="167"/>
        <v>0</v>
      </c>
      <c r="F2069" s="175"/>
      <c r="G2069" s="175"/>
      <c r="H2069" s="175"/>
      <c r="I2069" s="185">
        <v>1</v>
      </c>
      <c r="J2069" s="41">
        <f t="shared" si="168"/>
        <v>1</v>
      </c>
      <c r="K2069" s="41">
        <f t="shared" si="169"/>
        <v>1</v>
      </c>
      <c r="L2069" s="175"/>
      <c r="M2069" s="41">
        <f t="shared" si="170"/>
        <v>1</v>
      </c>
    </row>
    <row r="2070" spans="1:13" ht="14.5" hidden="1" x14ac:dyDescent="0.35">
      <c r="A2070" s="183">
        <v>2007</v>
      </c>
      <c r="B2070" s="184" t="s">
        <v>13</v>
      </c>
      <c r="C2070" s="229" t="s">
        <v>232</v>
      </c>
      <c r="D2070" s="174" t="str">
        <f t="shared" si="166"/>
        <v/>
      </c>
      <c r="E2070" s="171">
        <f t="shared" si="167"/>
        <v>0</v>
      </c>
      <c r="F2070" s="175"/>
      <c r="G2070" s="175"/>
      <c r="H2070" s="175"/>
      <c r="I2070" s="186"/>
      <c r="J2070" s="41" t="str">
        <f t="shared" si="168"/>
        <v/>
      </c>
      <c r="K2070" s="41" t="str">
        <f t="shared" si="169"/>
        <v/>
      </c>
      <c r="L2070" s="175"/>
      <c r="M2070" s="41" t="str">
        <f t="shared" si="170"/>
        <v/>
      </c>
    </row>
    <row r="2071" spans="1:13" ht="14.5" hidden="1" x14ac:dyDescent="0.35">
      <c r="A2071" s="183">
        <v>2007</v>
      </c>
      <c r="B2071" s="184" t="s">
        <v>12</v>
      </c>
      <c r="C2071" s="229">
        <v>2.5</v>
      </c>
      <c r="D2071" s="174">
        <f t="shared" si="166"/>
        <v>2.5</v>
      </c>
      <c r="E2071" s="171">
        <f t="shared" si="167"/>
        <v>0</v>
      </c>
      <c r="F2071" s="175"/>
      <c r="G2071" s="175"/>
      <c r="H2071" s="175"/>
      <c r="I2071" s="186"/>
      <c r="J2071" s="41" t="str">
        <f t="shared" si="168"/>
        <v/>
      </c>
      <c r="K2071" s="41" t="str">
        <f t="shared" si="169"/>
        <v/>
      </c>
      <c r="L2071" s="175"/>
      <c r="M2071" s="41" t="str">
        <f t="shared" si="170"/>
        <v/>
      </c>
    </row>
    <row r="2072" spans="1:13" ht="14.5" hidden="1" x14ac:dyDescent="0.35">
      <c r="A2072" s="183">
        <v>2007</v>
      </c>
      <c r="B2072" s="184" t="s">
        <v>11</v>
      </c>
      <c r="C2072" s="229">
        <v>1</v>
      </c>
      <c r="D2072" s="174">
        <f t="shared" ref="D2072:D2099" si="171">IF(OR(C2072="",C2072&gt;=50),"",C2072)</f>
        <v>1</v>
      </c>
      <c r="E2072" s="171">
        <f t="shared" si="167"/>
        <v>0</v>
      </c>
      <c r="F2072" s="175"/>
      <c r="G2072" s="175"/>
      <c r="H2072" s="175"/>
      <c r="I2072" s="185">
        <v>10</v>
      </c>
      <c r="J2072" s="41">
        <f t="shared" si="168"/>
        <v>10</v>
      </c>
      <c r="K2072" s="41">
        <f t="shared" si="169"/>
        <v>1</v>
      </c>
      <c r="L2072" s="175"/>
      <c r="M2072" s="41">
        <f t="shared" si="170"/>
        <v>1</v>
      </c>
    </row>
    <row r="2073" spans="1:13" ht="14.5" hidden="1" x14ac:dyDescent="0.35">
      <c r="A2073" s="183">
        <v>2007</v>
      </c>
      <c r="B2073" s="184" t="s">
        <v>11</v>
      </c>
      <c r="C2073" s="229">
        <v>5</v>
      </c>
      <c r="D2073" s="174">
        <f t="shared" si="171"/>
        <v>5</v>
      </c>
      <c r="E2073" s="171">
        <f t="shared" si="167"/>
        <v>0</v>
      </c>
      <c r="F2073" s="175"/>
      <c r="G2073" s="175"/>
      <c r="H2073" s="175"/>
      <c r="I2073" s="185">
        <v>50</v>
      </c>
      <c r="J2073" s="41">
        <f t="shared" si="168"/>
        <v>5</v>
      </c>
      <c r="K2073" s="41">
        <f t="shared" si="169"/>
        <v>5</v>
      </c>
      <c r="L2073" s="175"/>
      <c r="M2073" s="41">
        <f t="shared" si="170"/>
        <v>5</v>
      </c>
    </row>
    <row r="2074" spans="1:13" ht="14.5" hidden="1" x14ac:dyDescent="0.35">
      <c r="A2074" s="183">
        <v>2007</v>
      </c>
      <c r="B2074" s="184" t="s">
        <v>11</v>
      </c>
      <c r="C2074" s="229">
        <v>3</v>
      </c>
      <c r="D2074" s="174">
        <f t="shared" si="171"/>
        <v>3</v>
      </c>
      <c r="E2074" s="171">
        <f t="shared" si="167"/>
        <v>0</v>
      </c>
      <c r="F2074" s="175"/>
      <c r="G2074" s="175"/>
      <c r="H2074" s="175"/>
      <c r="I2074" s="185">
        <v>3</v>
      </c>
      <c r="J2074" s="41">
        <f t="shared" si="168"/>
        <v>3</v>
      </c>
      <c r="K2074" s="41">
        <f t="shared" si="169"/>
        <v>3</v>
      </c>
      <c r="L2074" s="175"/>
      <c r="M2074" s="41">
        <f t="shared" si="170"/>
        <v>3</v>
      </c>
    </row>
    <row r="2075" spans="1:13" ht="14.5" hidden="1" x14ac:dyDescent="0.35">
      <c r="A2075" s="183">
        <v>2007</v>
      </c>
      <c r="B2075" s="184" t="s">
        <v>12</v>
      </c>
      <c r="C2075" s="229">
        <v>0.05</v>
      </c>
      <c r="D2075" s="174">
        <f t="shared" si="171"/>
        <v>0.05</v>
      </c>
      <c r="E2075" s="171">
        <f t="shared" si="167"/>
        <v>0</v>
      </c>
      <c r="F2075" s="175"/>
      <c r="G2075" s="175"/>
      <c r="H2075" s="175"/>
      <c r="I2075" s="185">
        <v>0.05</v>
      </c>
      <c r="J2075" s="41">
        <f t="shared" si="168"/>
        <v>0.05</v>
      </c>
      <c r="K2075" s="41">
        <f t="shared" si="169"/>
        <v>0.05</v>
      </c>
      <c r="L2075" s="175"/>
      <c r="M2075" s="41">
        <f t="shared" si="170"/>
        <v>0.05</v>
      </c>
    </row>
    <row r="2076" spans="1:13" ht="14.5" hidden="1" x14ac:dyDescent="0.35">
      <c r="A2076" s="183">
        <v>2007</v>
      </c>
      <c r="B2076" s="184" t="s">
        <v>11</v>
      </c>
      <c r="C2076" s="229">
        <v>1</v>
      </c>
      <c r="D2076" s="174">
        <f t="shared" si="171"/>
        <v>1</v>
      </c>
      <c r="E2076" s="171">
        <f t="shared" si="167"/>
        <v>0</v>
      </c>
      <c r="F2076" s="175"/>
      <c r="G2076" s="175"/>
      <c r="H2076" s="175"/>
      <c r="I2076" s="185">
        <v>2</v>
      </c>
      <c r="J2076" s="41">
        <f t="shared" si="168"/>
        <v>2</v>
      </c>
      <c r="K2076" s="41">
        <f t="shared" si="169"/>
        <v>2</v>
      </c>
      <c r="L2076" s="175"/>
      <c r="M2076" s="41">
        <f t="shared" si="170"/>
        <v>2</v>
      </c>
    </row>
    <row r="2077" spans="1:13" ht="14.5" hidden="1" x14ac:dyDescent="0.35">
      <c r="A2077" s="183">
        <v>2007</v>
      </c>
      <c r="B2077" s="184" t="s">
        <v>13</v>
      </c>
      <c r="C2077" s="229">
        <v>3</v>
      </c>
      <c r="D2077" s="174">
        <f t="shared" si="171"/>
        <v>3</v>
      </c>
      <c r="E2077" s="171">
        <f t="shared" si="167"/>
        <v>0</v>
      </c>
      <c r="F2077" s="175"/>
      <c r="G2077" s="175"/>
      <c r="H2077" s="175"/>
      <c r="I2077" s="185">
        <v>3</v>
      </c>
      <c r="J2077" s="41">
        <f t="shared" si="168"/>
        <v>3</v>
      </c>
      <c r="K2077" s="41">
        <f t="shared" si="169"/>
        <v>3</v>
      </c>
      <c r="L2077" s="175"/>
      <c r="M2077" s="41">
        <f t="shared" si="170"/>
        <v>3</v>
      </c>
    </row>
    <row r="2078" spans="1:13" ht="14.5" hidden="1" x14ac:dyDescent="0.35">
      <c r="A2078" s="183">
        <v>2007</v>
      </c>
      <c r="B2078" s="184" t="s">
        <v>13</v>
      </c>
      <c r="C2078" s="229">
        <v>25</v>
      </c>
      <c r="D2078" s="174">
        <f t="shared" si="171"/>
        <v>25</v>
      </c>
      <c r="E2078" s="171">
        <f t="shared" si="167"/>
        <v>0</v>
      </c>
      <c r="F2078" s="175"/>
      <c r="G2078" s="175"/>
      <c r="H2078" s="175"/>
      <c r="I2078" s="186"/>
      <c r="J2078" s="41" t="str">
        <f t="shared" si="168"/>
        <v/>
      </c>
      <c r="K2078" s="41" t="str">
        <f t="shared" si="169"/>
        <v/>
      </c>
      <c r="L2078" s="175"/>
      <c r="M2078" s="41" t="str">
        <f t="shared" si="170"/>
        <v/>
      </c>
    </row>
    <row r="2079" spans="1:13" ht="14.5" hidden="1" x14ac:dyDescent="0.35">
      <c r="A2079" s="183">
        <v>2007</v>
      </c>
      <c r="B2079" s="184" t="s">
        <v>11</v>
      </c>
      <c r="C2079" s="229">
        <v>5</v>
      </c>
      <c r="D2079" s="174">
        <f t="shared" si="171"/>
        <v>5</v>
      </c>
      <c r="E2079" s="171">
        <f t="shared" si="167"/>
        <v>0</v>
      </c>
      <c r="F2079" s="175"/>
      <c r="G2079" s="175"/>
      <c r="H2079" s="175"/>
      <c r="I2079" s="185">
        <v>5</v>
      </c>
      <c r="J2079" s="41">
        <f t="shared" si="168"/>
        <v>5</v>
      </c>
      <c r="K2079" s="41">
        <f t="shared" si="169"/>
        <v>5</v>
      </c>
      <c r="L2079" s="175"/>
      <c r="M2079" s="41">
        <f t="shared" si="170"/>
        <v>5</v>
      </c>
    </row>
    <row r="2080" spans="1:13" ht="14.5" hidden="1" x14ac:dyDescent="0.35">
      <c r="A2080" s="183">
        <v>2007</v>
      </c>
      <c r="B2080" s="184" t="s">
        <v>11</v>
      </c>
      <c r="C2080" s="229">
        <v>5</v>
      </c>
      <c r="D2080" s="174">
        <f t="shared" si="171"/>
        <v>5</v>
      </c>
      <c r="E2080" s="171">
        <f t="shared" si="167"/>
        <v>0</v>
      </c>
      <c r="F2080" s="175"/>
      <c r="G2080" s="175"/>
      <c r="H2080" s="175"/>
      <c r="I2080" s="185">
        <v>5</v>
      </c>
      <c r="J2080" s="41">
        <f t="shared" si="168"/>
        <v>5</v>
      </c>
      <c r="K2080" s="41">
        <f t="shared" si="169"/>
        <v>5</v>
      </c>
      <c r="L2080" s="175"/>
      <c r="M2080" s="41">
        <f t="shared" si="170"/>
        <v>5</v>
      </c>
    </row>
    <row r="2081" spans="1:13" ht="14.5" hidden="1" x14ac:dyDescent="0.35">
      <c r="A2081" s="183">
        <v>2007</v>
      </c>
      <c r="B2081" s="184" t="s">
        <v>13</v>
      </c>
      <c r="C2081" s="229">
        <v>2</v>
      </c>
      <c r="D2081" s="174">
        <f t="shared" si="171"/>
        <v>2</v>
      </c>
      <c r="E2081" s="171">
        <f t="shared" si="167"/>
        <v>0</v>
      </c>
      <c r="F2081" s="175"/>
      <c r="G2081" s="175"/>
      <c r="H2081" s="175"/>
      <c r="I2081" s="185">
        <v>2</v>
      </c>
      <c r="J2081" s="41">
        <f t="shared" si="168"/>
        <v>2</v>
      </c>
      <c r="K2081" s="41">
        <f t="shared" si="169"/>
        <v>2</v>
      </c>
      <c r="L2081" s="175"/>
      <c r="M2081" s="41">
        <f t="shared" si="170"/>
        <v>2</v>
      </c>
    </row>
    <row r="2082" spans="1:13" ht="14.5" hidden="1" x14ac:dyDescent="0.35">
      <c r="A2082" s="183">
        <v>2007</v>
      </c>
      <c r="B2082" s="184" t="s">
        <v>13</v>
      </c>
      <c r="C2082" s="229">
        <v>3</v>
      </c>
      <c r="D2082" s="174">
        <f t="shared" si="171"/>
        <v>3</v>
      </c>
      <c r="E2082" s="171">
        <f t="shared" si="167"/>
        <v>0</v>
      </c>
      <c r="F2082" s="175"/>
      <c r="G2082" s="175"/>
      <c r="H2082" s="175"/>
      <c r="I2082" s="185">
        <v>3</v>
      </c>
      <c r="J2082" s="41">
        <f t="shared" si="168"/>
        <v>3</v>
      </c>
      <c r="K2082" s="41">
        <f t="shared" si="169"/>
        <v>3</v>
      </c>
      <c r="L2082" s="175"/>
      <c r="M2082" s="41">
        <f t="shared" si="170"/>
        <v>3</v>
      </c>
    </row>
    <row r="2083" spans="1:13" ht="14.5" hidden="1" x14ac:dyDescent="0.35">
      <c r="A2083" s="183">
        <v>2007</v>
      </c>
      <c r="B2083" s="184" t="s">
        <v>13</v>
      </c>
      <c r="C2083" s="229">
        <v>3</v>
      </c>
      <c r="D2083" s="174">
        <f t="shared" si="171"/>
        <v>3</v>
      </c>
      <c r="E2083" s="171">
        <f t="shared" si="167"/>
        <v>0</v>
      </c>
      <c r="F2083" s="175"/>
      <c r="G2083" s="175"/>
      <c r="H2083" s="175"/>
      <c r="I2083" s="185">
        <v>6</v>
      </c>
      <c r="J2083" s="41">
        <f t="shared" si="168"/>
        <v>6</v>
      </c>
      <c r="K2083" s="41">
        <f t="shared" si="169"/>
        <v>6</v>
      </c>
      <c r="L2083" s="175"/>
      <c r="M2083" s="41">
        <f t="shared" si="170"/>
        <v>6</v>
      </c>
    </row>
    <row r="2084" spans="1:13" ht="14.5" hidden="1" x14ac:dyDescent="0.35">
      <c r="A2084" s="183">
        <v>2007</v>
      </c>
      <c r="B2084" s="184" t="s">
        <v>12</v>
      </c>
      <c r="C2084" s="229">
        <v>0</v>
      </c>
      <c r="D2084" s="174">
        <f t="shared" si="171"/>
        <v>0</v>
      </c>
      <c r="E2084" s="171">
        <f t="shared" si="167"/>
        <v>0</v>
      </c>
      <c r="F2084" s="175"/>
      <c r="G2084" s="175"/>
      <c r="H2084" s="175"/>
      <c r="I2084" s="185">
        <v>5</v>
      </c>
      <c r="J2084" s="41">
        <f t="shared" si="168"/>
        <v>5</v>
      </c>
      <c r="K2084" s="41">
        <f t="shared" si="169"/>
        <v>5</v>
      </c>
      <c r="L2084" s="175"/>
      <c r="M2084" s="41">
        <f t="shared" si="170"/>
        <v>5</v>
      </c>
    </row>
    <row r="2085" spans="1:13" ht="14.5" hidden="1" x14ac:dyDescent="0.35">
      <c r="A2085" s="183">
        <v>2007</v>
      </c>
      <c r="B2085" s="184" t="s">
        <v>11</v>
      </c>
      <c r="C2085" s="229">
        <v>3</v>
      </c>
      <c r="D2085" s="174">
        <f t="shared" si="171"/>
        <v>3</v>
      </c>
      <c r="E2085" s="171">
        <f t="shared" si="167"/>
        <v>0</v>
      </c>
      <c r="F2085" s="175"/>
      <c r="G2085" s="175"/>
      <c r="H2085" s="175"/>
      <c r="I2085" s="185">
        <v>3</v>
      </c>
      <c r="J2085" s="41">
        <f t="shared" si="168"/>
        <v>3</v>
      </c>
      <c r="K2085" s="41">
        <f t="shared" si="169"/>
        <v>3</v>
      </c>
      <c r="L2085" s="175"/>
      <c r="M2085" s="41">
        <f t="shared" si="170"/>
        <v>3</v>
      </c>
    </row>
    <row r="2086" spans="1:13" ht="14.5" hidden="1" x14ac:dyDescent="0.35">
      <c r="A2086" s="183">
        <v>2007</v>
      </c>
      <c r="B2086" s="184" t="s">
        <v>11</v>
      </c>
      <c r="C2086" s="229">
        <v>5</v>
      </c>
      <c r="D2086" s="174">
        <f t="shared" si="171"/>
        <v>5</v>
      </c>
      <c r="E2086" s="171">
        <f t="shared" si="167"/>
        <v>0</v>
      </c>
      <c r="F2086" s="175"/>
      <c r="G2086" s="175"/>
      <c r="H2086" s="175"/>
      <c r="I2086" s="185">
        <v>6</v>
      </c>
      <c r="J2086" s="41">
        <f t="shared" si="168"/>
        <v>6</v>
      </c>
      <c r="K2086" s="41">
        <f t="shared" si="169"/>
        <v>6</v>
      </c>
      <c r="L2086" s="175"/>
      <c r="M2086" s="41">
        <f t="shared" si="170"/>
        <v>6</v>
      </c>
    </row>
    <row r="2087" spans="1:13" ht="14.5" hidden="1" x14ac:dyDescent="0.35">
      <c r="A2087" s="183">
        <v>2007</v>
      </c>
      <c r="B2087" s="184" t="s">
        <v>13</v>
      </c>
      <c r="C2087" s="229">
        <v>10</v>
      </c>
      <c r="D2087" s="174">
        <f t="shared" si="171"/>
        <v>10</v>
      </c>
      <c r="E2087" s="171">
        <f t="shared" si="167"/>
        <v>0</v>
      </c>
      <c r="F2087" s="175"/>
      <c r="G2087" s="175"/>
      <c r="H2087" s="175"/>
      <c r="I2087" s="185">
        <v>5</v>
      </c>
      <c r="J2087" s="41">
        <f t="shared" si="168"/>
        <v>5</v>
      </c>
      <c r="K2087" s="41">
        <f t="shared" si="169"/>
        <v>5</v>
      </c>
      <c r="L2087" s="175"/>
      <c r="M2087" s="41">
        <f t="shared" si="170"/>
        <v>5</v>
      </c>
    </row>
    <row r="2088" spans="1:13" ht="14.5" hidden="1" x14ac:dyDescent="0.35">
      <c r="A2088" s="183">
        <v>2007</v>
      </c>
      <c r="B2088" s="184" t="s">
        <v>13</v>
      </c>
      <c r="C2088" s="229">
        <v>-1</v>
      </c>
      <c r="D2088" s="174">
        <f t="shared" si="171"/>
        <v>-1</v>
      </c>
      <c r="E2088" s="171">
        <f t="shared" si="167"/>
        <v>0</v>
      </c>
      <c r="F2088" s="175"/>
      <c r="G2088" s="175"/>
      <c r="H2088" s="175"/>
      <c r="I2088" s="185">
        <v>3</v>
      </c>
      <c r="J2088" s="41">
        <f t="shared" si="168"/>
        <v>3</v>
      </c>
      <c r="K2088" s="41">
        <f t="shared" si="169"/>
        <v>3</v>
      </c>
      <c r="L2088" s="175"/>
      <c r="M2088" s="41">
        <f t="shared" si="170"/>
        <v>3</v>
      </c>
    </row>
    <row r="2089" spans="1:13" ht="14.5" hidden="1" x14ac:dyDescent="0.35">
      <c r="A2089" s="183">
        <v>2007</v>
      </c>
      <c r="B2089" s="184" t="s">
        <v>14</v>
      </c>
      <c r="C2089" s="229">
        <v>-8</v>
      </c>
      <c r="D2089" s="174">
        <f t="shared" si="171"/>
        <v>-8</v>
      </c>
      <c r="E2089" s="171">
        <f t="shared" si="167"/>
        <v>0</v>
      </c>
      <c r="F2089" s="175"/>
      <c r="G2089" s="175"/>
      <c r="H2089" s="175"/>
      <c r="I2089" s="185">
        <v>3</v>
      </c>
      <c r="J2089" s="41">
        <f t="shared" si="168"/>
        <v>3</v>
      </c>
      <c r="K2089" s="41">
        <f t="shared" si="169"/>
        <v>3</v>
      </c>
      <c r="L2089" s="175"/>
      <c r="M2089" s="41">
        <f t="shared" si="170"/>
        <v>3</v>
      </c>
    </row>
    <row r="2090" spans="1:13" ht="14.5" hidden="1" x14ac:dyDescent="0.35">
      <c r="A2090" s="183">
        <v>2007</v>
      </c>
      <c r="B2090" s="184" t="s">
        <v>14</v>
      </c>
      <c r="C2090" s="229">
        <v>-5</v>
      </c>
      <c r="D2090" s="174">
        <f t="shared" si="171"/>
        <v>-5</v>
      </c>
      <c r="E2090" s="171">
        <f t="shared" si="167"/>
        <v>0</v>
      </c>
      <c r="F2090" s="175"/>
      <c r="G2090" s="175"/>
      <c r="H2090" s="175"/>
      <c r="I2090" s="185">
        <v>10</v>
      </c>
      <c r="J2090" s="41">
        <f t="shared" si="168"/>
        <v>10</v>
      </c>
      <c r="K2090" s="41">
        <f t="shared" si="169"/>
        <v>10</v>
      </c>
      <c r="L2090" s="175"/>
      <c r="M2090" s="41">
        <f t="shared" si="170"/>
        <v>10</v>
      </c>
    </row>
    <row r="2091" spans="1:13" ht="14.5" hidden="1" x14ac:dyDescent="0.35">
      <c r="A2091" s="183">
        <v>2007</v>
      </c>
      <c r="B2091" s="184" t="s">
        <v>14</v>
      </c>
      <c r="C2091" s="229">
        <v>-5</v>
      </c>
      <c r="D2091" s="174">
        <f t="shared" si="171"/>
        <v>-5</v>
      </c>
      <c r="E2091" s="171">
        <f t="shared" si="167"/>
        <v>0</v>
      </c>
      <c r="F2091" s="175"/>
      <c r="G2091" s="175"/>
      <c r="H2091" s="175"/>
      <c r="I2091" s="185">
        <v>2</v>
      </c>
      <c r="J2091" s="41">
        <f t="shared" si="168"/>
        <v>2</v>
      </c>
      <c r="K2091" s="41">
        <f t="shared" si="169"/>
        <v>2</v>
      </c>
      <c r="L2091" s="175"/>
      <c r="M2091" s="41">
        <f t="shared" si="170"/>
        <v>2</v>
      </c>
    </row>
    <row r="2092" spans="1:13" ht="14.5" hidden="1" x14ac:dyDescent="0.35">
      <c r="A2092" s="183">
        <v>2007</v>
      </c>
      <c r="B2092" s="184" t="s">
        <v>11</v>
      </c>
      <c r="C2092" s="229">
        <v>-7.5</v>
      </c>
      <c r="D2092" s="174">
        <f t="shared" si="171"/>
        <v>-7.5</v>
      </c>
      <c r="E2092" s="171">
        <f t="shared" si="167"/>
        <v>0</v>
      </c>
      <c r="F2092" s="175"/>
      <c r="G2092" s="175"/>
      <c r="H2092" s="175"/>
      <c r="I2092" s="185">
        <v>2</v>
      </c>
      <c r="J2092" s="41">
        <f t="shared" si="168"/>
        <v>2</v>
      </c>
      <c r="K2092" s="41">
        <f t="shared" si="169"/>
        <v>2</v>
      </c>
      <c r="L2092" s="175"/>
      <c r="M2092" s="41">
        <f t="shared" si="170"/>
        <v>2</v>
      </c>
    </row>
    <row r="2093" spans="1:13" ht="14.5" hidden="1" x14ac:dyDescent="0.35">
      <c r="A2093" s="183">
        <v>2007</v>
      </c>
      <c r="B2093" s="184" t="s">
        <v>11</v>
      </c>
      <c r="C2093" s="229">
        <v>-4</v>
      </c>
      <c r="D2093" s="174">
        <f t="shared" si="171"/>
        <v>-4</v>
      </c>
      <c r="E2093" s="171">
        <f t="shared" si="167"/>
        <v>0</v>
      </c>
      <c r="F2093" s="175"/>
      <c r="G2093" s="175"/>
      <c r="H2093" s="175"/>
      <c r="I2093" s="185">
        <v>20</v>
      </c>
      <c r="J2093" s="41">
        <f t="shared" si="168"/>
        <v>20</v>
      </c>
      <c r="K2093" s="41">
        <f t="shared" si="169"/>
        <v>20</v>
      </c>
      <c r="L2093" s="175"/>
      <c r="M2093" s="41">
        <f t="shared" si="170"/>
        <v>20</v>
      </c>
    </row>
    <row r="2094" spans="1:13" ht="14.5" hidden="1" x14ac:dyDescent="0.35">
      <c r="A2094" s="183">
        <v>2007</v>
      </c>
      <c r="B2094" s="184" t="s">
        <v>11</v>
      </c>
      <c r="C2094" s="229">
        <v>-3</v>
      </c>
      <c r="D2094" s="174">
        <f t="shared" si="171"/>
        <v>-3</v>
      </c>
      <c r="E2094" s="171">
        <f t="shared" si="167"/>
        <v>0</v>
      </c>
      <c r="F2094" s="175"/>
      <c r="G2094" s="175"/>
      <c r="H2094" s="175"/>
      <c r="I2094" s="185">
        <v>5</v>
      </c>
      <c r="J2094" s="41">
        <f t="shared" si="168"/>
        <v>5</v>
      </c>
      <c r="K2094" s="41">
        <f t="shared" si="169"/>
        <v>5</v>
      </c>
      <c r="L2094" s="175"/>
      <c r="M2094" s="41">
        <f t="shared" si="170"/>
        <v>5</v>
      </c>
    </row>
    <row r="2095" spans="1:13" ht="14.5" hidden="1" x14ac:dyDescent="0.35">
      <c r="A2095" s="183">
        <v>2007</v>
      </c>
      <c r="B2095" s="184" t="s">
        <v>12</v>
      </c>
      <c r="C2095" s="229">
        <v>-1</v>
      </c>
      <c r="D2095" s="174">
        <f t="shared" si="171"/>
        <v>-1</v>
      </c>
      <c r="E2095" s="171">
        <f t="shared" si="167"/>
        <v>0</v>
      </c>
      <c r="F2095" s="175"/>
      <c r="G2095" s="175"/>
      <c r="H2095" s="175"/>
      <c r="I2095" s="185">
        <v>1</v>
      </c>
      <c r="J2095" s="41">
        <f t="shared" si="168"/>
        <v>1</v>
      </c>
      <c r="K2095" s="41">
        <f t="shared" si="169"/>
        <v>1</v>
      </c>
      <c r="L2095" s="175"/>
      <c r="M2095" s="41">
        <f t="shared" si="170"/>
        <v>1</v>
      </c>
    </row>
    <row r="2096" spans="1:13" ht="14.5" hidden="1" x14ac:dyDescent="0.35">
      <c r="A2096" s="183">
        <v>2007</v>
      </c>
      <c r="B2096" s="184" t="s">
        <v>12</v>
      </c>
      <c r="C2096" s="229">
        <v>-10</v>
      </c>
      <c r="D2096" s="174">
        <f t="shared" si="171"/>
        <v>-10</v>
      </c>
      <c r="E2096" s="171">
        <f t="shared" si="167"/>
        <v>0</v>
      </c>
      <c r="F2096" s="175"/>
      <c r="G2096" s="175"/>
      <c r="H2096" s="175"/>
      <c r="I2096" s="185">
        <v>-1</v>
      </c>
      <c r="J2096" s="41">
        <f t="shared" si="168"/>
        <v>-1</v>
      </c>
      <c r="K2096" s="41">
        <f t="shared" si="169"/>
        <v>-1</v>
      </c>
      <c r="L2096" s="175"/>
      <c r="M2096" s="41">
        <f t="shared" si="170"/>
        <v>-1</v>
      </c>
    </row>
    <row r="2097" spans="1:13" ht="14.5" hidden="1" x14ac:dyDescent="0.35">
      <c r="A2097" s="183">
        <v>2007</v>
      </c>
      <c r="B2097" s="184" t="s">
        <v>12</v>
      </c>
      <c r="C2097" s="229">
        <v>-5</v>
      </c>
      <c r="D2097" s="174">
        <f t="shared" si="171"/>
        <v>-5</v>
      </c>
      <c r="E2097" s="171">
        <f t="shared" si="167"/>
        <v>0</v>
      </c>
      <c r="F2097" s="175"/>
      <c r="G2097" s="175"/>
      <c r="H2097" s="175"/>
      <c r="I2097" s="185">
        <v>3</v>
      </c>
      <c r="J2097" s="41">
        <f t="shared" si="168"/>
        <v>3</v>
      </c>
      <c r="K2097" s="41">
        <f t="shared" si="169"/>
        <v>3</v>
      </c>
      <c r="L2097" s="175"/>
      <c r="M2097" s="41">
        <f t="shared" si="170"/>
        <v>3</v>
      </c>
    </row>
    <row r="2098" spans="1:13" ht="14.5" hidden="1" x14ac:dyDescent="0.35">
      <c r="A2098" s="183">
        <v>2007</v>
      </c>
      <c r="B2098" s="184" t="s">
        <v>13</v>
      </c>
      <c r="C2098" s="229">
        <v>-2</v>
      </c>
      <c r="D2098" s="174">
        <f t="shared" si="171"/>
        <v>-2</v>
      </c>
      <c r="E2098" s="171">
        <f t="shared" si="167"/>
        <v>0</v>
      </c>
      <c r="F2098" s="175"/>
      <c r="G2098" s="175"/>
      <c r="H2098" s="175"/>
      <c r="I2098" s="185">
        <v>1</v>
      </c>
      <c r="J2098" s="41">
        <f t="shared" si="168"/>
        <v>1</v>
      </c>
      <c r="K2098" s="41">
        <f t="shared" si="169"/>
        <v>1</v>
      </c>
      <c r="L2098" s="175"/>
      <c r="M2098" s="41">
        <f t="shared" si="170"/>
        <v>1</v>
      </c>
    </row>
    <row r="2099" spans="1:13" ht="14.5" hidden="1" x14ac:dyDescent="0.35">
      <c r="A2099" s="183">
        <v>2007</v>
      </c>
      <c r="B2099" s="184" t="s">
        <v>13</v>
      </c>
      <c r="C2099" s="229">
        <v>-10</v>
      </c>
      <c r="D2099" s="174">
        <f t="shared" si="171"/>
        <v>-10</v>
      </c>
      <c r="E2099" s="171">
        <f t="shared" si="167"/>
        <v>0</v>
      </c>
      <c r="F2099" s="175"/>
      <c r="G2099" s="175"/>
      <c r="H2099" s="175"/>
      <c r="I2099" s="185">
        <v>5</v>
      </c>
      <c r="J2099" s="41">
        <f t="shared" si="168"/>
        <v>5</v>
      </c>
      <c r="K2099" s="41">
        <f t="shared" si="169"/>
        <v>5</v>
      </c>
      <c r="L2099" s="175"/>
      <c r="M2099" s="41">
        <f t="shared" si="170"/>
        <v>5</v>
      </c>
    </row>
    <row r="2100" spans="1:13" ht="14.5" hidden="1" x14ac:dyDescent="0.35">
      <c r="A2100" s="183">
        <v>2007</v>
      </c>
      <c r="B2100" s="184" t="s">
        <v>12</v>
      </c>
      <c r="C2100" s="229">
        <v>-10</v>
      </c>
      <c r="D2100" s="174" t="str">
        <f>IF(OR(C21000="",C21000&gt;=50),"",C21000)</f>
        <v/>
      </c>
      <c r="E2100" s="171">
        <f t="shared" si="167"/>
        <v>1</v>
      </c>
      <c r="F2100" s="175"/>
      <c r="G2100" s="175"/>
      <c r="H2100" s="175"/>
      <c r="I2100" s="185">
        <v>2</v>
      </c>
      <c r="J2100" s="41">
        <f t="shared" si="168"/>
        <v>2</v>
      </c>
      <c r="K2100" s="41">
        <f t="shared" si="169"/>
        <v>2</v>
      </c>
      <c r="L2100" s="175"/>
      <c r="M2100" s="41">
        <f t="shared" si="170"/>
        <v>2</v>
      </c>
    </row>
    <row r="2101" spans="1:13" ht="14.5" hidden="1" x14ac:dyDescent="0.35">
      <c r="A2101" s="183">
        <v>2007</v>
      </c>
      <c r="B2101" s="184" t="s">
        <v>12</v>
      </c>
      <c r="C2101" s="229">
        <v>-5</v>
      </c>
      <c r="D2101" s="174">
        <f t="shared" ref="D2101:D2132" si="172">IF(OR(C2101="",C2101&gt;=50),"",C2101)</f>
        <v>-5</v>
      </c>
      <c r="E2101" s="171">
        <f t="shared" si="167"/>
        <v>0</v>
      </c>
      <c r="F2101" s="175"/>
      <c r="G2101" s="175"/>
      <c r="H2101" s="175"/>
      <c r="I2101" s="185">
        <v>2</v>
      </c>
      <c r="J2101" s="41">
        <f t="shared" si="168"/>
        <v>2</v>
      </c>
      <c r="K2101" s="41">
        <f t="shared" si="169"/>
        <v>2</v>
      </c>
      <c r="L2101" s="175"/>
      <c r="M2101" s="41">
        <f t="shared" si="170"/>
        <v>2</v>
      </c>
    </row>
    <row r="2102" spans="1:13" ht="14.5" hidden="1" x14ac:dyDescent="0.35">
      <c r="A2102" s="183">
        <v>2007</v>
      </c>
      <c r="B2102" s="184" t="s">
        <v>11</v>
      </c>
      <c r="C2102" s="229" t="s">
        <v>232</v>
      </c>
      <c r="D2102" s="174" t="str">
        <f t="shared" si="172"/>
        <v/>
      </c>
      <c r="E2102" s="171">
        <f t="shared" si="167"/>
        <v>0</v>
      </c>
      <c r="F2102" s="175"/>
      <c r="G2102" s="175"/>
      <c r="H2102" s="175"/>
      <c r="I2102" s="185">
        <v>2</v>
      </c>
      <c r="J2102" s="41">
        <f t="shared" si="168"/>
        <v>2</v>
      </c>
      <c r="K2102" s="41" t="e">
        <f t="shared" si="169"/>
        <v>#VALUE!</v>
      </c>
      <c r="L2102" s="175"/>
      <c r="M2102" s="41">
        <f t="shared" si="170"/>
        <v>2</v>
      </c>
    </row>
    <row r="2103" spans="1:13" ht="14.5" hidden="1" x14ac:dyDescent="0.35">
      <c r="A2103" s="183">
        <v>2007</v>
      </c>
      <c r="B2103" s="184" t="s">
        <v>14</v>
      </c>
      <c r="C2103" s="229" t="s">
        <v>232</v>
      </c>
      <c r="D2103" s="174" t="str">
        <f t="shared" si="172"/>
        <v/>
      </c>
      <c r="E2103" s="171">
        <f t="shared" si="167"/>
        <v>0</v>
      </c>
      <c r="F2103" s="175"/>
      <c r="G2103" s="175"/>
      <c r="H2103" s="175"/>
      <c r="I2103" s="185">
        <v>3</v>
      </c>
      <c r="J2103" s="41">
        <f t="shared" si="168"/>
        <v>3</v>
      </c>
      <c r="K2103" s="41" t="e">
        <f t="shared" si="169"/>
        <v>#VALUE!</v>
      </c>
      <c r="L2103" s="175"/>
      <c r="M2103" s="41">
        <f t="shared" si="170"/>
        <v>3</v>
      </c>
    </row>
    <row r="2104" spans="1:13" ht="14.5" hidden="1" x14ac:dyDescent="0.35">
      <c r="A2104" s="183">
        <v>2007</v>
      </c>
      <c r="B2104" s="184" t="s">
        <v>14</v>
      </c>
      <c r="C2104" s="229" t="s">
        <v>232</v>
      </c>
      <c r="D2104" s="174" t="str">
        <f t="shared" si="172"/>
        <v/>
      </c>
      <c r="E2104" s="171">
        <f t="shared" si="167"/>
        <v>0</v>
      </c>
      <c r="F2104" s="175"/>
      <c r="G2104" s="175"/>
      <c r="H2104" s="175"/>
      <c r="I2104" s="185">
        <v>100</v>
      </c>
      <c r="J2104" s="41" t="str">
        <f t="shared" si="168"/>
        <v/>
      </c>
      <c r="K2104" s="41" t="e">
        <f t="shared" si="169"/>
        <v>#VALUE!</v>
      </c>
      <c r="L2104" s="175"/>
      <c r="M2104" s="41">
        <f t="shared" si="170"/>
        <v>100</v>
      </c>
    </row>
    <row r="2105" spans="1:13" ht="14.5" hidden="1" x14ac:dyDescent="0.35">
      <c r="A2105" s="183">
        <v>2007</v>
      </c>
      <c r="B2105" s="184" t="s">
        <v>13</v>
      </c>
      <c r="C2105" s="229" t="s">
        <v>232</v>
      </c>
      <c r="D2105" s="174" t="str">
        <f t="shared" si="172"/>
        <v/>
      </c>
      <c r="E2105" s="171">
        <f t="shared" si="167"/>
        <v>0</v>
      </c>
      <c r="F2105" s="175"/>
      <c r="G2105" s="175"/>
      <c r="H2105" s="175"/>
      <c r="I2105" s="185">
        <v>3</v>
      </c>
      <c r="J2105" s="41">
        <f t="shared" si="168"/>
        <v>3</v>
      </c>
      <c r="K2105" s="41" t="e">
        <f t="shared" si="169"/>
        <v>#VALUE!</v>
      </c>
      <c r="L2105" s="175"/>
      <c r="M2105" s="41">
        <f t="shared" si="170"/>
        <v>3</v>
      </c>
    </row>
    <row r="2106" spans="1:13" ht="14.5" hidden="1" x14ac:dyDescent="0.35">
      <c r="A2106" s="183">
        <v>2007</v>
      </c>
      <c r="B2106" s="184" t="s">
        <v>12</v>
      </c>
      <c r="C2106" s="229">
        <v>5</v>
      </c>
      <c r="D2106" s="174">
        <f t="shared" si="172"/>
        <v>5</v>
      </c>
      <c r="E2106" s="171">
        <f t="shared" si="167"/>
        <v>0</v>
      </c>
      <c r="F2106" s="175"/>
      <c r="G2106" s="175"/>
      <c r="H2106" s="175"/>
      <c r="I2106" s="185">
        <v>5</v>
      </c>
      <c r="J2106" s="41">
        <f t="shared" si="168"/>
        <v>5</v>
      </c>
      <c r="K2106" s="41">
        <f t="shared" si="169"/>
        <v>5</v>
      </c>
      <c r="L2106" s="175"/>
      <c r="M2106" s="41">
        <f t="shared" si="170"/>
        <v>5</v>
      </c>
    </row>
    <row r="2107" spans="1:13" ht="14.5" hidden="1" x14ac:dyDescent="0.35">
      <c r="A2107" s="183">
        <v>2007</v>
      </c>
      <c r="B2107" s="184" t="s">
        <v>11</v>
      </c>
      <c r="C2107" s="229" t="s">
        <v>232</v>
      </c>
      <c r="D2107" s="174" t="str">
        <f t="shared" si="172"/>
        <v/>
      </c>
      <c r="E2107" s="171">
        <f t="shared" si="167"/>
        <v>0</v>
      </c>
      <c r="F2107" s="175"/>
      <c r="G2107" s="175"/>
      <c r="H2107" s="175"/>
      <c r="I2107" s="186"/>
      <c r="J2107" s="41" t="str">
        <f t="shared" si="168"/>
        <v/>
      </c>
      <c r="K2107" s="41" t="str">
        <f t="shared" si="169"/>
        <v/>
      </c>
      <c r="L2107" s="175"/>
      <c r="M2107" s="41" t="str">
        <f t="shared" si="170"/>
        <v/>
      </c>
    </row>
    <row r="2108" spans="1:13" ht="14.5" hidden="1" x14ac:dyDescent="0.35">
      <c r="A2108" s="183">
        <v>2007</v>
      </c>
      <c r="B2108" s="184" t="s">
        <v>11</v>
      </c>
      <c r="C2108" s="229" t="s">
        <v>232</v>
      </c>
      <c r="D2108" s="174" t="str">
        <f t="shared" si="172"/>
        <v/>
      </c>
      <c r="E2108" s="171">
        <f t="shared" si="167"/>
        <v>0</v>
      </c>
      <c r="F2108" s="175"/>
      <c r="G2108" s="175"/>
      <c r="H2108" s="175"/>
      <c r="I2108" s="186"/>
      <c r="J2108" s="41" t="str">
        <f t="shared" si="168"/>
        <v/>
      </c>
      <c r="K2108" s="41" t="str">
        <f t="shared" si="169"/>
        <v/>
      </c>
      <c r="L2108" s="175"/>
      <c r="M2108" s="41" t="str">
        <f t="shared" si="170"/>
        <v/>
      </c>
    </row>
    <row r="2109" spans="1:13" ht="14.5" hidden="1" x14ac:dyDescent="0.35">
      <c r="A2109" s="183">
        <v>2007</v>
      </c>
      <c r="B2109" s="184" t="s">
        <v>13</v>
      </c>
      <c r="C2109" s="229">
        <v>4</v>
      </c>
      <c r="D2109" s="174">
        <f t="shared" si="172"/>
        <v>4</v>
      </c>
      <c r="E2109" s="171">
        <f t="shared" si="167"/>
        <v>0</v>
      </c>
      <c r="F2109" s="175"/>
      <c r="G2109" s="175"/>
      <c r="H2109" s="175"/>
      <c r="I2109" s="185">
        <v>12.5</v>
      </c>
      <c r="J2109" s="41">
        <f t="shared" si="168"/>
        <v>12.5</v>
      </c>
      <c r="K2109" s="41">
        <f t="shared" si="169"/>
        <v>12.5</v>
      </c>
      <c r="L2109" s="175"/>
      <c r="M2109" s="41">
        <f t="shared" si="170"/>
        <v>12.5</v>
      </c>
    </row>
    <row r="2110" spans="1:13" ht="14.5" hidden="1" x14ac:dyDescent="0.35">
      <c r="A2110" s="183">
        <v>2007</v>
      </c>
      <c r="B2110" s="184" t="s">
        <v>11</v>
      </c>
      <c r="C2110" s="229">
        <v>10</v>
      </c>
      <c r="D2110" s="174">
        <f t="shared" si="172"/>
        <v>10</v>
      </c>
      <c r="E2110" s="171">
        <f t="shared" si="167"/>
        <v>0</v>
      </c>
      <c r="F2110" s="175"/>
      <c r="G2110" s="175"/>
      <c r="H2110" s="175"/>
      <c r="I2110" s="185">
        <v>50</v>
      </c>
      <c r="J2110" s="41">
        <f t="shared" si="168"/>
        <v>50</v>
      </c>
      <c r="K2110" s="41" t="str">
        <f t="shared" si="169"/>
        <v/>
      </c>
      <c r="L2110" s="175"/>
      <c r="M2110" s="41" t="str">
        <f t="shared" si="170"/>
        <v/>
      </c>
    </row>
    <row r="2111" spans="1:13" ht="14.5" hidden="1" x14ac:dyDescent="0.35">
      <c r="A2111" s="183">
        <v>2007</v>
      </c>
      <c r="B2111" s="184" t="s">
        <v>11</v>
      </c>
      <c r="C2111" s="229">
        <v>7.5</v>
      </c>
      <c r="D2111" s="174">
        <f t="shared" si="172"/>
        <v>7.5</v>
      </c>
      <c r="E2111" s="171">
        <f t="shared" si="167"/>
        <v>0</v>
      </c>
      <c r="F2111" s="175"/>
      <c r="G2111" s="175"/>
      <c r="H2111" s="175"/>
      <c r="I2111" s="185">
        <v>3.5</v>
      </c>
      <c r="J2111" s="41">
        <f t="shared" si="168"/>
        <v>3.5</v>
      </c>
      <c r="K2111" s="41">
        <f t="shared" si="169"/>
        <v>3.5</v>
      </c>
      <c r="L2111" s="175"/>
      <c r="M2111" s="41">
        <f t="shared" si="170"/>
        <v>3.5</v>
      </c>
    </row>
    <row r="2112" spans="1:13" ht="14.5" hidden="1" x14ac:dyDescent="0.35">
      <c r="A2112" s="183">
        <v>2007</v>
      </c>
      <c r="B2112" s="184" t="s">
        <v>13</v>
      </c>
      <c r="C2112" s="229" t="s">
        <v>232</v>
      </c>
      <c r="D2112" s="174" t="str">
        <f t="shared" si="172"/>
        <v/>
      </c>
      <c r="E2112" s="171">
        <f t="shared" si="167"/>
        <v>0</v>
      </c>
      <c r="F2112" s="175"/>
      <c r="G2112" s="175"/>
      <c r="H2112" s="175"/>
      <c r="I2112" s="185">
        <v>15</v>
      </c>
      <c r="J2112" s="41">
        <f t="shared" si="168"/>
        <v>15</v>
      </c>
      <c r="K2112" s="41" t="e">
        <f t="shared" si="169"/>
        <v>#VALUE!</v>
      </c>
      <c r="L2112" s="175"/>
      <c r="M2112" s="41">
        <f t="shared" si="170"/>
        <v>15</v>
      </c>
    </row>
    <row r="2113" spans="1:13" ht="14.5" hidden="1" x14ac:dyDescent="0.35">
      <c r="A2113" s="183">
        <v>2007</v>
      </c>
      <c r="B2113" s="184" t="s">
        <v>11</v>
      </c>
      <c r="C2113" s="229">
        <v>15</v>
      </c>
      <c r="D2113" s="174">
        <f t="shared" si="172"/>
        <v>15</v>
      </c>
      <c r="E2113" s="171">
        <f t="shared" si="167"/>
        <v>0</v>
      </c>
      <c r="F2113" s="175"/>
      <c r="G2113" s="175"/>
      <c r="H2113" s="175"/>
      <c r="I2113" s="185">
        <v>30</v>
      </c>
      <c r="J2113" s="41">
        <f t="shared" si="168"/>
        <v>30</v>
      </c>
      <c r="K2113" s="41">
        <f t="shared" si="169"/>
        <v>30</v>
      </c>
      <c r="L2113" s="175"/>
      <c r="M2113" s="41">
        <f t="shared" si="170"/>
        <v>30</v>
      </c>
    </row>
    <row r="2114" spans="1:13" ht="14.5" hidden="1" x14ac:dyDescent="0.35">
      <c r="A2114" s="183">
        <v>2007</v>
      </c>
      <c r="B2114" s="184" t="s">
        <v>14</v>
      </c>
      <c r="C2114" s="229">
        <v>-2</v>
      </c>
      <c r="D2114" s="174">
        <f t="shared" si="172"/>
        <v>-2</v>
      </c>
      <c r="E2114" s="171">
        <f t="shared" ref="E2114:E2177" si="173">IF(D2114&lt;&gt;C2114,1,0)</f>
        <v>0</v>
      </c>
      <c r="F2114" s="175"/>
      <c r="G2114" s="175"/>
      <c r="H2114" s="175"/>
      <c r="I2114" s="185">
        <v>5</v>
      </c>
      <c r="J2114" s="41">
        <f t="shared" ref="J2114:J2177" si="174">IF(OR(I2114="",I2114&gt;=75),"",IF(AND(I2114&lt;75,OR(D2114&lt;=0,D2114="")),I2114,IF(AND(I2114&gt;=D2114*10,I2114&gt;30),D2114,IF(D2114&lt;&gt;"",I2114,""))))</f>
        <v>5</v>
      </c>
      <c r="K2114" s="41">
        <f t="shared" si="169"/>
        <v>5</v>
      </c>
      <c r="L2114" s="175"/>
      <c r="M2114" s="41">
        <f t="shared" si="170"/>
        <v>5</v>
      </c>
    </row>
    <row r="2115" spans="1:13" ht="14.5" hidden="1" x14ac:dyDescent="0.35">
      <c r="A2115" s="183">
        <v>2007</v>
      </c>
      <c r="B2115" s="184" t="s">
        <v>14</v>
      </c>
      <c r="C2115" s="229">
        <v>-5</v>
      </c>
      <c r="D2115" s="174">
        <f t="shared" si="172"/>
        <v>-5</v>
      </c>
      <c r="E2115" s="171">
        <f t="shared" si="173"/>
        <v>0</v>
      </c>
      <c r="F2115" s="175"/>
      <c r="G2115" s="175"/>
      <c r="H2115" s="175"/>
      <c r="I2115" s="185">
        <v>-2</v>
      </c>
      <c r="J2115" s="41">
        <f t="shared" si="174"/>
        <v>-2</v>
      </c>
      <c r="K2115" s="41">
        <f t="shared" ref="K2115:K2178" si="175">IF($I2115="","",IF(AND($C2115&gt;0,$I2115&gt;=$C2115*10),$C2115,IF(I2115&gt;=50,"",IF($C2115="",$I2115,IF($C2115&lt;&gt;"",$I2115,"")))))</f>
        <v>-2</v>
      </c>
      <c r="L2115" s="175"/>
      <c r="M2115" s="41">
        <f t="shared" ref="M2115:M2178" si="176">IFERROR(K2115,I2115)</f>
        <v>-2</v>
      </c>
    </row>
    <row r="2116" spans="1:13" ht="14.5" hidden="1" x14ac:dyDescent="0.35">
      <c r="A2116" s="183">
        <v>2007</v>
      </c>
      <c r="B2116" s="184" t="s">
        <v>14</v>
      </c>
      <c r="C2116" s="229">
        <v>-10</v>
      </c>
      <c r="D2116" s="174">
        <f t="shared" si="172"/>
        <v>-10</v>
      </c>
      <c r="E2116" s="171">
        <f t="shared" si="173"/>
        <v>0</v>
      </c>
      <c r="F2116" s="175"/>
      <c r="G2116" s="175"/>
      <c r="H2116" s="175"/>
      <c r="I2116" s="185">
        <v>3</v>
      </c>
      <c r="J2116" s="41">
        <f t="shared" si="174"/>
        <v>3</v>
      </c>
      <c r="K2116" s="41">
        <f t="shared" si="175"/>
        <v>3</v>
      </c>
      <c r="L2116" s="175"/>
      <c r="M2116" s="41">
        <f t="shared" si="176"/>
        <v>3</v>
      </c>
    </row>
    <row r="2117" spans="1:13" ht="14.5" hidden="1" x14ac:dyDescent="0.35">
      <c r="A2117" s="183">
        <v>2007</v>
      </c>
      <c r="B2117" s="184" t="s">
        <v>11</v>
      </c>
      <c r="C2117" s="229" t="s">
        <v>232</v>
      </c>
      <c r="D2117" s="174" t="str">
        <f t="shared" si="172"/>
        <v/>
      </c>
      <c r="E2117" s="171">
        <f t="shared" si="173"/>
        <v>0</v>
      </c>
      <c r="F2117" s="175"/>
      <c r="G2117" s="175"/>
      <c r="H2117" s="175"/>
      <c r="I2117" s="185">
        <v>20</v>
      </c>
      <c r="J2117" s="41">
        <f t="shared" si="174"/>
        <v>20</v>
      </c>
      <c r="K2117" s="41" t="e">
        <f t="shared" si="175"/>
        <v>#VALUE!</v>
      </c>
      <c r="L2117" s="175"/>
      <c r="M2117" s="41">
        <f t="shared" si="176"/>
        <v>20</v>
      </c>
    </row>
    <row r="2118" spans="1:13" ht="14.5" hidden="1" x14ac:dyDescent="0.35">
      <c r="A2118" s="183">
        <v>2007</v>
      </c>
      <c r="B2118" s="184" t="s">
        <v>13</v>
      </c>
      <c r="C2118" s="229">
        <v>1.5</v>
      </c>
      <c r="D2118" s="174">
        <f t="shared" si="172"/>
        <v>1.5</v>
      </c>
      <c r="E2118" s="171">
        <f t="shared" si="173"/>
        <v>0</v>
      </c>
      <c r="F2118" s="175"/>
      <c r="G2118" s="175"/>
      <c r="H2118" s="175"/>
      <c r="I2118" s="185">
        <v>8</v>
      </c>
      <c r="J2118" s="41">
        <f t="shared" si="174"/>
        <v>8</v>
      </c>
      <c r="K2118" s="41">
        <f t="shared" si="175"/>
        <v>8</v>
      </c>
      <c r="L2118" s="175"/>
      <c r="M2118" s="41">
        <f t="shared" si="176"/>
        <v>8</v>
      </c>
    </row>
    <row r="2119" spans="1:13" ht="14.5" hidden="1" x14ac:dyDescent="0.35">
      <c r="A2119" s="183">
        <v>2007</v>
      </c>
      <c r="B2119" s="184" t="s">
        <v>13</v>
      </c>
      <c r="C2119" s="229">
        <v>-8</v>
      </c>
      <c r="D2119" s="174">
        <f t="shared" si="172"/>
        <v>-8</v>
      </c>
      <c r="E2119" s="171">
        <f t="shared" si="173"/>
        <v>0</v>
      </c>
      <c r="F2119" s="175"/>
      <c r="G2119" s="175"/>
      <c r="H2119" s="175"/>
      <c r="I2119" s="185">
        <v>-1.5</v>
      </c>
      <c r="J2119" s="41">
        <f t="shared" si="174"/>
        <v>-1.5</v>
      </c>
      <c r="K2119" s="41">
        <f t="shared" si="175"/>
        <v>-1.5</v>
      </c>
      <c r="L2119" s="175"/>
      <c r="M2119" s="41">
        <f t="shared" si="176"/>
        <v>-1.5</v>
      </c>
    </row>
    <row r="2120" spans="1:13" ht="14.5" hidden="1" x14ac:dyDescent="0.35">
      <c r="A2120" s="183">
        <v>2007</v>
      </c>
      <c r="B2120" s="184" t="s">
        <v>12</v>
      </c>
      <c r="C2120" s="229">
        <v>-5</v>
      </c>
      <c r="D2120" s="174">
        <f t="shared" si="172"/>
        <v>-5</v>
      </c>
      <c r="E2120" s="171">
        <f t="shared" si="173"/>
        <v>0</v>
      </c>
      <c r="F2120" s="175"/>
      <c r="G2120" s="175"/>
      <c r="H2120" s="175"/>
      <c r="I2120" s="185">
        <v>1</v>
      </c>
      <c r="J2120" s="41">
        <f t="shared" si="174"/>
        <v>1</v>
      </c>
      <c r="K2120" s="41">
        <f t="shared" si="175"/>
        <v>1</v>
      </c>
      <c r="L2120" s="175"/>
      <c r="M2120" s="41">
        <f t="shared" si="176"/>
        <v>1</v>
      </c>
    </row>
    <row r="2121" spans="1:13" ht="14.5" hidden="1" x14ac:dyDescent="0.35">
      <c r="A2121" s="183">
        <v>2007</v>
      </c>
      <c r="B2121" s="184" t="s">
        <v>14</v>
      </c>
      <c r="C2121" s="229">
        <v>1</v>
      </c>
      <c r="D2121" s="174">
        <f t="shared" si="172"/>
        <v>1</v>
      </c>
      <c r="E2121" s="171">
        <f t="shared" si="173"/>
        <v>0</v>
      </c>
      <c r="F2121" s="175"/>
      <c r="G2121" s="175"/>
      <c r="H2121" s="175"/>
      <c r="I2121" s="185">
        <v>1</v>
      </c>
      <c r="J2121" s="41">
        <f t="shared" si="174"/>
        <v>1</v>
      </c>
      <c r="K2121" s="41">
        <f t="shared" si="175"/>
        <v>1</v>
      </c>
      <c r="L2121" s="175"/>
      <c r="M2121" s="41">
        <f t="shared" si="176"/>
        <v>1</v>
      </c>
    </row>
    <row r="2122" spans="1:13" ht="14.5" hidden="1" x14ac:dyDescent="0.35">
      <c r="A2122" s="183">
        <v>2007</v>
      </c>
      <c r="B2122" s="184" t="s">
        <v>14</v>
      </c>
      <c r="C2122" s="229">
        <v>3</v>
      </c>
      <c r="D2122" s="174">
        <f t="shared" si="172"/>
        <v>3</v>
      </c>
      <c r="E2122" s="171">
        <f t="shared" si="173"/>
        <v>0</v>
      </c>
      <c r="F2122" s="175"/>
      <c r="G2122" s="175"/>
      <c r="H2122" s="175"/>
      <c r="I2122" s="185">
        <v>10</v>
      </c>
      <c r="J2122" s="41">
        <f t="shared" si="174"/>
        <v>10</v>
      </c>
      <c r="K2122" s="41">
        <f t="shared" si="175"/>
        <v>10</v>
      </c>
      <c r="L2122" s="175"/>
      <c r="M2122" s="41">
        <f t="shared" si="176"/>
        <v>10</v>
      </c>
    </row>
    <row r="2123" spans="1:13" ht="14.5" hidden="1" x14ac:dyDescent="0.35">
      <c r="A2123" s="183">
        <v>2007</v>
      </c>
      <c r="B2123" s="184" t="s">
        <v>12</v>
      </c>
      <c r="C2123" s="229">
        <v>20</v>
      </c>
      <c r="D2123" s="174">
        <f t="shared" si="172"/>
        <v>20</v>
      </c>
      <c r="E2123" s="171">
        <f t="shared" si="173"/>
        <v>0</v>
      </c>
      <c r="F2123" s="175"/>
      <c r="G2123" s="175"/>
      <c r="H2123" s="175"/>
      <c r="I2123" s="186"/>
      <c r="J2123" s="41" t="str">
        <f t="shared" si="174"/>
        <v/>
      </c>
      <c r="K2123" s="41" t="str">
        <f t="shared" si="175"/>
        <v/>
      </c>
      <c r="L2123" s="175"/>
      <c r="M2123" s="41" t="str">
        <f t="shared" si="176"/>
        <v/>
      </c>
    </row>
    <row r="2124" spans="1:13" ht="14.5" hidden="1" x14ac:dyDescent="0.35">
      <c r="A2124" s="183">
        <v>2007</v>
      </c>
      <c r="B2124" s="184" t="s">
        <v>14</v>
      </c>
      <c r="C2124" s="229" t="s">
        <v>232</v>
      </c>
      <c r="D2124" s="174" t="str">
        <f t="shared" si="172"/>
        <v/>
      </c>
      <c r="E2124" s="171">
        <f t="shared" si="173"/>
        <v>0</v>
      </c>
      <c r="F2124" s="175"/>
      <c r="G2124" s="175"/>
      <c r="H2124" s="175"/>
      <c r="I2124" s="185">
        <v>20</v>
      </c>
      <c r="J2124" s="41">
        <f t="shared" si="174"/>
        <v>20</v>
      </c>
      <c r="K2124" s="41" t="e">
        <f t="shared" si="175"/>
        <v>#VALUE!</v>
      </c>
      <c r="L2124" s="175"/>
      <c r="M2124" s="41">
        <f t="shared" si="176"/>
        <v>20</v>
      </c>
    </row>
    <row r="2125" spans="1:13" ht="14.5" hidden="1" x14ac:dyDescent="0.35">
      <c r="A2125" s="183">
        <v>2007</v>
      </c>
      <c r="B2125" s="184" t="s">
        <v>12</v>
      </c>
      <c r="C2125" s="229" t="s">
        <v>232</v>
      </c>
      <c r="D2125" s="174" t="str">
        <f t="shared" si="172"/>
        <v/>
      </c>
      <c r="E2125" s="171">
        <f t="shared" si="173"/>
        <v>0</v>
      </c>
      <c r="F2125" s="175"/>
      <c r="G2125" s="175"/>
      <c r="H2125" s="175"/>
      <c r="I2125" s="185">
        <v>4</v>
      </c>
      <c r="J2125" s="41">
        <f t="shared" si="174"/>
        <v>4</v>
      </c>
      <c r="K2125" s="41" t="e">
        <f t="shared" si="175"/>
        <v>#VALUE!</v>
      </c>
      <c r="L2125" s="175"/>
      <c r="M2125" s="41">
        <f t="shared" si="176"/>
        <v>4</v>
      </c>
    </row>
    <row r="2126" spans="1:13" ht="14.5" hidden="1" x14ac:dyDescent="0.35">
      <c r="A2126" s="183">
        <v>2007</v>
      </c>
      <c r="B2126" s="184" t="s">
        <v>13</v>
      </c>
      <c r="C2126" s="229" t="s">
        <v>232</v>
      </c>
      <c r="D2126" s="174" t="str">
        <f t="shared" si="172"/>
        <v/>
      </c>
      <c r="E2126" s="171">
        <f t="shared" si="173"/>
        <v>0</v>
      </c>
      <c r="F2126" s="175"/>
      <c r="G2126" s="175"/>
      <c r="H2126" s="175"/>
      <c r="I2126" s="185">
        <v>-12</v>
      </c>
      <c r="J2126" s="41">
        <f t="shared" si="174"/>
        <v>-12</v>
      </c>
      <c r="K2126" s="41" t="e">
        <f t="shared" si="175"/>
        <v>#VALUE!</v>
      </c>
      <c r="L2126" s="175"/>
      <c r="M2126" s="41">
        <f t="shared" si="176"/>
        <v>-12</v>
      </c>
    </row>
    <row r="2127" spans="1:13" ht="14.5" hidden="1" x14ac:dyDescent="0.35">
      <c r="A2127" s="183">
        <v>2007</v>
      </c>
      <c r="B2127" s="184" t="s">
        <v>11</v>
      </c>
      <c r="C2127" s="229">
        <v>20</v>
      </c>
      <c r="D2127" s="174">
        <f t="shared" si="172"/>
        <v>20</v>
      </c>
      <c r="E2127" s="171">
        <f t="shared" si="173"/>
        <v>0</v>
      </c>
      <c r="F2127" s="175"/>
      <c r="G2127" s="175"/>
      <c r="H2127" s="175"/>
      <c r="I2127" s="185">
        <v>10</v>
      </c>
      <c r="J2127" s="41">
        <f t="shared" si="174"/>
        <v>10</v>
      </c>
      <c r="K2127" s="41">
        <f t="shared" si="175"/>
        <v>10</v>
      </c>
      <c r="L2127" s="175"/>
      <c r="M2127" s="41">
        <f t="shared" si="176"/>
        <v>10</v>
      </c>
    </row>
    <row r="2128" spans="1:13" ht="14.5" hidden="1" x14ac:dyDescent="0.35">
      <c r="A2128" s="183">
        <v>2007</v>
      </c>
      <c r="B2128" s="184" t="s">
        <v>12</v>
      </c>
      <c r="C2128" s="229">
        <v>0</v>
      </c>
      <c r="D2128" s="174">
        <f t="shared" si="172"/>
        <v>0</v>
      </c>
      <c r="E2128" s="171">
        <f t="shared" si="173"/>
        <v>0</v>
      </c>
      <c r="F2128" s="175"/>
      <c r="G2128" s="175"/>
      <c r="H2128" s="175"/>
      <c r="I2128" s="186"/>
      <c r="J2128" s="41" t="str">
        <f t="shared" si="174"/>
        <v/>
      </c>
      <c r="K2128" s="41" t="str">
        <f t="shared" si="175"/>
        <v/>
      </c>
      <c r="L2128" s="175"/>
      <c r="M2128" s="41" t="str">
        <f t="shared" si="176"/>
        <v/>
      </c>
    </row>
    <row r="2129" spans="1:13" ht="14.5" hidden="1" x14ac:dyDescent="0.35">
      <c r="A2129" s="183">
        <v>2007</v>
      </c>
      <c r="B2129" s="184" t="s">
        <v>13</v>
      </c>
      <c r="C2129" s="229">
        <v>3</v>
      </c>
      <c r="D2129" s="174">
        <f t="shared" si="172"/>
        <v>3</v>
      </c>
      <c r="E2129" s="171">
        <f t="shared" si="173"/>
        <v>0</v>
      </c>
      <c r="F2129" s="175"/>
      <c r="G2129" s="175"/>
      <c r="H2129" s="175"/>
      <c r="I2129" s="185">
        <v>3</v>
      </c>
      <c r="J2129" s="41">
        <f t="shared" si="174"/>
        <v>3</v>
      </c>
      <c r="K2129" s="41">
        <f t="shared" si="175"/>
        <v>3</v>
      </c>
      <c r="L2129" s="175"/>
      <c r="M2129" s="41">
        <f t="shared" si="176"/>
        <v>3</v>
      </c>
    </row>
    <row r="2130" spans="1:13" ht="14.5" hidden="1" x14ac:dyDescent="0.35">
      <c r="A2130" s="183">
        <v>2007</v>
      </c>
      <c r="B2130" s="184" t="s">
        <v>12</v>
      </c>
      <c r="C2130" s="229">
        <v>10</v>
      </c>
      <c r="D2130" s="174">
        <f t="shared" si="172"/>
        <v>10</v>
      </c>
      <c r="E2130" s="171">
        <f t="shared" si="173"/>
        <v>0</v>
      </c>
      <c r="F2130" s="175"/>
      <c r="G2130" s="175"/>
      <c r="H2130" s="175"/>
      <c r="I2130" s="185">
        <v>5</v>
      </c>
      <c r="J2130" s="41">
        <f t="shared" si="174"/>
        <v>5</v>
      </c>
      <c r="K2130" s="41">
        <f t="shared" si="175"/>
        <v>5</v>
      </c>
      <c r="L2130" s="175"/>
      <c r="M2130" s="41">
        <f t="shared" si="176"/>
        <v>5</v>
      </c>
    </row>
    <row r="2131" spans="1:13" ht="14.5" hidden="1" x14ac:dyDescent="0.35">
      <c r="A2131" s="183">
        <v>2007</v>
      </c>
      <c r="B2131" s="184" t="s">
        <v>13</v>
      </c>
      <c r="C2131" s="229">
        <v>50</v>
      </c>
      <c r="D2131" s="174" t="str">
        <f t="shared" si="172"/>
        <v/>
      </c>
      <c r="E2131" s="171">
        <f t="shared" si="173"/>
        <v>1</v>
      </c>
      <c r="F2131" s="175"/>
      <c r="G2131" s="175"/>
      <c r="H2131" s="175"/>
      <c r="I2131" s="186"/>
      <c r="J2131" s="41" t="str">
        <f t="shared" si="174"/>
        <v/>
      </c>
      <c r="K2131" s="41" t="str">
        <f t="shared" si="175"/>
        <v/>
      </c>
      <c r="L2131" s="175"/>
      <c r="M2131" s="41" t="str">
        <f t="shared" si="176"/>
        <v/>
      </c>
    </row>
    <row r="2132" spans="1:13" ht="14.5" hidden="1" x14ac:dyDescent="0.35">
      <c r="A2132" s="183">
        <v>2007</v>
      </c>
      <c r="B2132" s="184" t="s">
        <v>11</v>
      </c>
      <c r="C2132" s="229">
        <v>2</v>
      </c>
      <c r="D2132" s="174">
        <f t="shared" si="172"/>
        <v>2</v>
      </c>
      <c r="E2132" s="171">
        <f t="shared" si="173"/>
        <v>0</v>
      </c>
      <c r="F2132" s="175"/>
      <c r="G2132" s="175"/>
      <c r="H2132" s="175"/>
      <c r="I2132" s="185">
        <v>2</v>
      </c>
      <c r="J2132" s="41">
        <f t="shared" si="174"/>
        <v>2</v>
      </c>
      <c r="K2132" s="41">
        <f t="shared" si="175"/>
        <v>2</v>
      </c>
      <c r="L2132" s="175"/>
      <c r="M2132" s="41">
        <f t="shared" si="176"/>
        <v>2</v>
      </c>
    </row>
    <row r="2133" spans="1:13" ht="14.5" hidden="1" x14ac:dyDescent="0.35">
      <c r="A2133" s="183">
        <v>2007</v>
      </c>
      <c r="B2133" s="184" t="s">
        <v>11</v>
      </c>
      <c r="C2133" s="229">
        <v>5</v>
      </c>
      <c r="D2133" s="174">
        <f t="shared" ref="D2133:D2164" si="177">IF(OR(C2133="",C2133&gt;=50),"",C2133)</f>
        <v>5</v>
      </c>
      <c r="E2133" s="171">
        <f t="shared" si="173"/>
        <v>0</v>
      </c>
      <c r="F2133" s="175"/>
      <c r="G2133" s="175"/>
      <c r="H2133" s="175"/>
      <c r="I2133" s="185">
        <v>2.5</v>
      </c>
      <c r="J2133" s="41">
        <f t="shared" si="174"/>
        <v>2.5</v>
      </c>
      <c r="K2133" s="41">
        <f t="shared" si="175"/>
        <v>2.5</v>
      </c>
      <c r="L2133" s="175"/>
      <c r="M2133" s="41">
        <f t="shared" si="176"/>
        <v>2.5</v>
      </c>
    </row>
    <row r="2134" spans="1:13" ht="14.5" hidden="1" x14ac:dyDescent="0.35">
      <c r="A2134" s="183">
        <v>2007</v>
      </c>
      <c r="B2134" s="184" t="s">
        <v>11</v>
      </c>
      <c r="C2134" s="229">
        <v>5</v>
      </c>
      <c r="D2134" s="174">
        <f t="shared" si="177"/>
        <v>5</v>
      </c>
      <c r="E2134" s="171">
        <f t="shared" si="173"/>
        <v>0</v>
      </c>
      <c r="F2134" s="175"/>
      <c r="G2134" s="175"/>
      <c r="H2134" s="175"/>
      <c r="I2134" s="185">
        <v>15</v>
      </c>
      <c r="J2134" s="41">
        <f t="shared" si="174"/>
        <v>15</v>
      </c>
      <c r="K2134" s="41">
        <f t="shared" si="175"/>
        <v>15</v>
      </c>
      <c r="L2134" s="175"/>
      <c r="M2134" s="41">
        <f t="shared" si="176"/>
        <v>15</v>
      </c>
    </row>
    <row r="2135" spans="1:13" ht="14.5" hidden="1" x14ac:dyDescent="0.35">
      <c r="A2135" s="183">
        <v>2007</v>
      </c>
      <c r="B2135" s="184" t="s">
        <v>13</v>
      </c>
      <c r="C2135" s="229" t="s">
        <v>232</v>
      </c>
      <c r="D2135" s="174" t="str">
        <f t="shared" si="177"/>
        <v/>
      </c>
      <c r="E2135" s="171">
        <f t="shared" si="173"/>
        <v>0</v>
      </c>
      <c r="F2135" s="175"/>
      <c r="G2135" s="175"/>
      <c r="H2135" s="175"/>
      <c r="I2135" s="186"/>
      <c r="J2135" s="41" t="str">
        <f t="shared" si="174"/>
        <v/>
      </c>
      <c r="K2135" s="41" t="str">
        <f t="shared" si="175"/>
        <v/>
      </c>
      <c r="L2135" s="175"/>
      <c r="M2135" s="41" t="str">
        <f t="shared" si="176"/>
        <v/>
      </c>
    </row>
    <row r="2136" spans="1:13" ht="14.5" hidden="1" x14ac:dyDescent="0.35">
      <c r="A2136" s="183">
        <v>2007</v>
      </c>
      <c r="B2136" s="184" t="s">
        <v>13</v>
      </c>
      <c r="C2136" s="229" t="s">
        <v>232</v>
      </c>
      <c r="D2136" s="174" t="str">
        <f t="shared" si="177"/>
        <v/>
      </c>
      <c r="E2136" s="171">
        <f t="shared" si="173"/>
        <v>0</v>
      </c>
      <c r="F2136" s="175"/>
      <c r="G2136" s="175"/>
      <c r="H2136" s="175"/>
      <c r="I2136" s="186"/>
      <c r="J2136" s="41" t="str">
        <f t="shared" si="174"/>
        <v/>
      </c>
      <c r="K2136" s="41" t="str">
        <f t="shared" si="175"/>
        <v/>
      </c>
      <c r="L2136" s="175"/>
      <c r="M2136" s="41" t="str">
        <f t="shared" si="176"/>
        <v/>
      </c>
    </row>
    <row r="2137" spans="1:13" ht="14.5" hidden="1" x14ac:dyDescent="0.35">
      <c r="A2137" s="183">
        <v>2007</v>
      </c>
      <c r="B2137" s="184" t="s">
        <v>12</v>
      </c>
      <c r="C2137" s="229">
        <v>0.5</v>
      </c>
      <c r="D2137" s="174">
        <f t="shared" si="177"/>
        <v>0.5</v>
      </c>
      <c r="E2137" s="171">
        <f t="shared" si="173"/>
        <v>0</v>
      </c>
      <c r="F2137" s="175"/>
      <c r="G2137" s="175"/>
      <c r="H2137" s="175"/>
      <c r="I2137" s="185">
        <v>2</v>
      </c>
      <c r="J2137" s="41">
        <f t="shared" si="174"/>
        <v>2</v>
      </c>
      <c r="K2137" s="41">
        <f t="shared" si="175"/>
        <v>2</v>
      </c>
      <c r="L2137" s="175"/>
      <c r="M2137" s="41">
        <f t="shared" si="176"/>
        <v>2</v>
      </c>
    </row>
    <row r="2138" spans="1:13" ht="14.5" hidden="1" x14ac:dyDescent="0.35">
      <c r="A2138" s="183">
        <v>2007</v>
      </c>
      <c r="B2138" s="184" t="s">
        <v>12</v>
      </c>
      <c r="C2138" s="229">
        <v>5</v>
      </c>
      <c r="D2138" s="174">
        <f t="shared" si="177"/>
        <v>5</v>
      </c>
      <c r="E2138" s="171">
        <f t="shared" si="173"/>
        <v>0</v>
      </c>
      <c r="F2138" s="175"/>
      <c r="G2138" s="175"/>
      <c r="H2138" s="175"/>
      <c r="I2138" s="185">
        <v>3</v>
      </c>
      <c r="J2138" s="41">
        <f t="shared" si="174"/>
        <v>3</v>
      </c>
      <c r="K2138" s="41">
        <f t="shared" si="175"/>
        <v>3</v>
      </c>
      <c r="L2138" s="175"/>
      <c r="M2138" s="41">
        <f t="shared" si="176"/>
        <v>3</v>
      </c>
    </row>
    <row r="2139" spans="1:13" ht="14.5" hidden="1" x14ac:dyDescent="0.35">
      <c r="A2139" s="183">
        <v>2007</v>
      </c>
      <c r="B2139" s="184" t="s">
        <v>11</v>
      </c>
      <c r="C2139" s="229">
        <v>7</v>
      </c>
      <c r="D2139" s="174">
        <f t="shared" si="177"/>
        <v>7</v>
      </c>
      <c r="E2139" s="171">
        <f t="shared" si="173"/>
        <v>0</v>
      </c>
      <c r="F2139" s="175"/>
      <c r="G2139" s="175"/>
      <c r="H2139" s="175"/>
      <c r="I2139" s="185">
        <v>7</v>
      </c>
      <c r="J2139" s="41">
        <f t="shared" si="174"/>
        <v>7</v>
      </c>
      <c r="K2139" s="41">
        <f t="shared" si="175"/>
        <v>7</v>
      </c>
      <c r="L2139" s="175"/>
      <c r="M2139" s="41">
        <f t="shared" si="176"/>
        <v>7</v>
      </c>
    </row>
    <row r="2140" spans="1:13" ht="14.5" hidden="1" x14ac:dyDescent="0.35">
      <c r="A2140" s="183">
        <v>2007</v>
      </c>
      <c r="B2140" s="184" t="s">
        <v>11</v>
      </c>
      <c r="C2140" s="229">
        <v>10</v>
      </c>
      <c r="D2140" s="174">
        <f t="shared" si="177"/>
        <v>10</v>
      </c>
      <c r="E2140" s="171">
        <f t="shared" si="173"/>
        <v>0</v>
      </c>
      <c r="F2140" s="175"/>
      <c r="G2140" s="175"/>
      <c r="H2140" s="175"/>
      <c r="I2140" s="185">
        <v>10</v>
      </c>
      <c r="J2140" s="41">
        <f t="shared" si="174"/>
        <v>10</v>
      </c>
      <c r="K2140" s="41">
        <f t="shared" si="175"/>
        <v>10</v>
      </c>
      <c r="L2140" s="175"/>
      <c r="M2140" s="41">
        <f t="shared" si="176"/>
        <v>10</v>
      </c>
    </row>
    <row r="2141" spans="1:13" ht="14.5" hidden="1" x14ac:dyDescent="0.35">
      <c r="A2141" s="183">
        <v>2007</v>
      </c>
      <c r="B2141" s="184" t="s">
        <v>14</v>
      </c>
      <c r="C2141" s="229">
        <v>10</v>
      </c>
      <c r="D2141" s="174">
        <f t="shared" si="177"/>
        <v>10</v>
      </c>
      <c r="E2141" s="171">
        <f t="shared" si="173"/>
        <v>0</v>
      </c>
      <c r="F2141" s="175"/>
      <c r="G2141" s="175"/>
      <c r="H2141" s="175"/>
      <c r="I2141" s="185">
        <v>8</v>
      </c>
      <c r="J2141" s="41">
        <f t="shared" si="174"/>
        <v>8</v>
      </c>
      <c r="K2141" s="41">
        <f t="shared" si="175"/>
        <v>8</v>
      </c>
      <c r="L2141" s="175"/>
      <c r="M2141" s="41">
        <f t="shared" si="176"/>
        <v>8</v>
      </c>
    </row>
    <row r="2142" spans="1:13" ht="14.5" hidden="1" x14ac:dyDescent="0.35">
      <c r="A2142" s="183">
        <v>2007</v>
      </c>
      <c r="B2142" s="184" t="s">
        <v>13</v>
      </c>
      <c r="C2142" s="229">
        <v>10</v>
      </c>
      <c r="D2142" s="174">
        <f t="shared" si="177"/>
        <v>10</v>
      </c>
      <c r="E2142" s="171">
        <f t="shared" si="173"/>
        <v>0</v>
      </c>
      <c r="F2142" s="175"/>
      <c r="G2142" s="175"/>
      <c r="H2142" s="175"/>
      <c r="I2142" s="185">
        <v>5</v>
      </c>
      <c r="J2142" s="41">
        <f t="shared" si="174"/>
        <v>5</v>
      </c>
      <c r="K2142" s="41">
        <f t="shared" si="175"/>
        <v>5</v>
      </c>
      <c r="L2142" s="175"/>
      <c r="M2142" s="41">
        <f t="shared" si="176"/>
        <v>5</v>
      </c>
    </row>
    <row r="2143" spans="1:13" ht="14.5" hidden="1" x14ac:dyDescent="0.35">
      <c r="A2143" s="183">
        <v>2007</v>
      </c>
      <c r="B2143" s="184" t="s">
        <v>13</v>
      </c>
      <c r="C2143" s="229">
        <v>5</v>
      </c>
      <c r="D2143" s="174">
        <f t="shared" si="177"/>
        <v>5</v>
      </c>
      <c r="E2143" s="171">
        <f t="shared" si="173"/>
        <v>0</v>
      </c>
      <c r="F2143" s="175"/>
      <c r="G2143" s="175"/>
      <c r="H2143" s="175"/>
      <c r="I2143" s="185">
        <v>50</v>
      </c>
      <c r="J2143" s="41">
        <f t="shared" si="174"/>
        <v>5</v>
      </c>
      <c r="K2143" s="41">
        <f t="shared" si="175"/>
        <v>5</v>
      </c>
      <c r="L2143" s="175"/>
      <c r="M2143" s="41">
        <f t="shared" si="176"/>
        <v>5</v>
      </c>
    </row>
    <row r="2144" spans="1:13" ht="14.5" hidden="1" x14ac:dyDescent="0.35">
      <c r="A2144" s="183">
        <v>2007</v>
      </c>
      <c r="B2144" s="184" t="s">
        <v>13</v>
      </c>
      <c r="C2144" s="229">
        <v>3</v>
      </c>
      <c r="D2144" s="174">
        <f t="shared" si="177"/>
        <v>3</v>
      </c>
      <c r="E2144" s="171">
        <f t="shared" si="173"/>
        <v>0</v>
      </c>
      <c r="F2144" s="175"/>
      <c r="G2144" s="175"/>
      <c r="H2144" s="175"/>
      <c r="I2144" s="185">
        <v>4</v>
      </c>
      <c r="J2144" s="41">
        <f t="shared" si="174"/>
        <v>4</v>
      </c>
      <c r="K2144" s="41">
        <f t="shared" si="175"/>
        <v>4</v>
      </c>
      <c r="L2144" s="175"/>
      <c r="M2144" s="41">
        <f t="shared" si="176"/>
        <v>4</v>
      </c>
    </row>
    <row r="2145" spans="1:13" ht="14.5" hidden="1" x14ac:dyDescent="0.35">
      <c r="A2145" s="183">
        <v>2007</v>
      </c>
      <c r="B2145" s="184" t="s">
        <v>13</v>
      </c>
      <c r="C2145" s="229" t="s">
        <v>232</v>
      </c>
      <c r="D2145" s="174" t="str">
        <f t="shared" si="177"/>
        <v/>
      </c>
      <c r="E2145" s="171">
        <f t="shared" si="173"/>
        <v>0</v>
      </c>
      <c r="F2145" s="175"/>
      <c r="G2145" s="175"/>
      <c r="H2145" s="175"/>
      <c r="I2145" s="185">
        <v>7</v>
      </c>
      <c r="J2145" s="41">
        <f t="shared" si="174"/>
        <v>7</v>
      </c>
      <c r="K2145" s="41" t="e">
        <f t="shared" si="175"/>
        <v>#VALUE!</v>
      </c>
      <c r="L2145" s="175"/>
      <c r="M2145" s="41">
        <f t="shared" si="176"/>
        <v>7</v>
      </c>
    </row>
    <row r="2146" spans="1:13" ht="14.5" hidden="1" x14ac:dyDescent="0.35">
      <c r="A2146" s="183">
        <v>2007</v>
      </c>
      <c r="B2146" s="184" t="s">
        <v>12</v>
      </c>
      <c r="C2146" s="229">
        <v>1</v>
      </c>
      <c r="D2146" s="174">
        <f t="shared" si="177"/>
        <v>1</v>
      </c>
      <c r="E2146" s="171">
        <f t="shared" si="173"/>
        <v>0</v>
      </c>
      <c r="F2146" s="175"/>
      <c r="G2146" s="175"/>
      <c r="H2146" s="175"/>
      <c r="I2146" s="185">
        <v>3.5</v>
      </c>
      <c r="J2146" s="41">
        <f t="shared" si="174"/>
        <v>3.5</v>
      </c>
      <c r="K2146" s="41">
        <f t="shared" si="175"/>
        <v>3.5</v>
      </c>
      <c r="L2146" s="175"/>
      <c r="M2146" s="41">
        <f t="shared" si="176"/>
        <v>3.5</v>
      </c>
    </row>
    <row r="2147" spans="1:13" ht="14.5" hidden="1" x14ac:dyDescent="0.35">
      <c r="A2147" s="183">
        <v>2007</v>
      </c>
      <c r="B2147" s="184" t="s">
        <v>12</v>
      </c>
      <c r="C2147" s="229">
        <v>10</v>
      </c>
      <c r="D2147" s="174">
        <f t="shared" si="177"/>
        <v>10</v>
      </c>
      <c r="E2147" s="171">
        <f t="shared" si="173"/>
        <v>0</v>
      </c>
      <c r="F2147" s="175"/>
      <c r="G2147" s="175"/>
      <c r="H2147" s="175"/>
      <c r="I2147" s="185">
        <v>5</v>
      </c>
      <c r="J2147" s="41">
        <f t="shared" si="174"/>
        <v>5</v>
      </c>
      <c r="K2147" s="41">
        <f t="shared" si="175"/>
        <v>5</v>
      </c>
      <c r="L2147" s="175"/>
      <c r="M2147" s="41">
        <f t="shared" si="176"/>
        <v>5</v>
      </c>
    </row>
    <row r="2148" spans="1:13" ht="14.5" hidden="1" x14ac:dyDescent="0.35">
      <c r="A2148" s="183">
        <v>2007</v>
      </c>
      <c r="B2148" s="184" t="s">
        <v>14</v>
      </c>
      <c r="C2148" s="229">
        <v>9</v>
      </c>
      <c r="D2148" s="174">
        <f t="shared" si="177"/>
        <v>9</v>
      </c>
      <c r="E2148" s="171">
        <f t="shared" si="173"/>
        <v>0</v>
      </c>
      <c r="F2148" s="175"/>
      <c r="G2148" s="175"/>
      <c r="H2148" s="175"/>
      <c r="I2148" s="185">
        <v>12</v>
      </c>
      <c r="J2148" s="41">
        <f t="shared" si="174"/>
        <v>12</v>
      </c>
      <c r="K2148" s="41">
        <f t="shared" si="175"/>
        <v>12</v>
      </c>
      <c r="L2148" s="175"/>
      <c r="M2148" s="41">
        <f t="shared" si="176"/>
        <v>12</v>
      </c>
    </row>
    <row r="2149" spans="1:13" ht="14.5" hidden="1" x14ac:dyDescent="0.35">
      <c r="A2149" s="183">
        <v>2007</v>
      </c>
      <c r="B2149" s="184" t="s">
        <v>13</v>
      </c>
      <c r="C2149" s="229">
        <v>5</v>
      </c>
      <c r="D2149" s="174">
        <f t="shared" si="177"/>
        <v>5</v>
      </c>
      <c r="E2149" s="171">
        <f t="shared" si="173"/>
        <v>0</v>
      </c>
      <c r="F2149" s="175"/>
      <c r="G2149" s="175"/>
      <c r="H2149" s="175"/>
      <c r="I2149" s="185">
        <v>5</v>
      </c>
      <c r="J2149" s="41">
        <f t="shared" si="174"/>
        <v>5</v>
      </c>
      <c r="K2149" s="41">
        <f t="shared" si="175"/>
        <v>5</v>
      </c>
      <c r="L2149" s="175"/>
      <c r="M2149" s="41">
        <f t="shared" si="176"/>
        <v>5</v>
      </c>
    </row>
    <row r="2150" spans="1:13" ht="14.5" hidden="1" x14ac:dyDescent="0.35">
      <c r="A2150" s="183">
        <v>2007</v>
      </c>
      <c r="B2150" s="184" t="s">
        <v>11</v>
      </c>
      <c r="C2150" s="229">
        <v>15</v>
      </c>
      <c r="D2150" s="174">
        <f t="shared" si="177"/>
        <v>15</v>
      </c>
      <c r="E2150" s="171">
        <f t="shared" si="173"/>
        <v>0</v>
      </c>
      <c r="F2150" s="175"/>
      <c r="G2150" s="175"/>
      <c r="H2150" s="175"/>
      <c r="I2150" s="186"/>
      <c r="J2150" s="41" t="str">
        <f t="shared" si="174"/>
        <v/>
      </c>
      <c r="K2150" s="41" t="str">
        <f t="shared" si="175"/>
        <v/>
      </c>
      <c r="L2150" s="175"/>
      <c r="M2150" s="41" t="str">
        <f t="shared" si="176"/>
        <v/>
      </c>
    </row>
    <row r="2151" spans="1:13" ht="14.5" hidden="1" x14ac:dyDescent="0.35">
      <c r="A2151" s="183">
        <v>2007</v>
      </c>
      <c r="B2151" s="184" t="s">
        <v>13</v>
      </c>
      <c r="C2151" s="229">
        <v>5</v>
      </c>
      <c r="D2151" s="174">
        <f t="shared" si="177"/>
        <v>5</v>
      </c>
      <c r="E2151" s="171">
        <f t="shared" si="173"/>
        <v>0</v>
      </c>
      <c r="F2151" s="175"/>
      <c r="G2151" s="175"/>
      <c r="H2151" s="175"/>
      <c r="I2151" s="185">
        <v>15</v>
      </c>
      <c r="J2151" s="41">
        <f t="shared" si="174"/>
        <v>15</v>
      </c>
      <c r="K2151" s="41">
        <f t="shared" si="175"/>
        <v>15</v>
      </c>
      <c r="L2151" s="175"/>
      <c r="M2151" s="41">
        <f t="shared" si="176"/>
        <v>15</v>
      </c>
    </row>
    <row r="2152" spans="1:13" ht="14.5" hidden="1" x14ac:dyDescent="0.35">
      <c r="A2152" s="183">
        <v>2007</v>
      </c>
      <c r="B2152" s="184" t="s">
        <v>11</v>
      </c>
      <c r="C2152" s="229">
        <v>20</v>
      </c>
      <c r="D2152" s="174">
        <f t="shared" si="177"/>
        <v>20</v>
      </c>
      <c r="E2152" s="171">
        <f t="shared" si="173"/>
        <v>0</v>
      </c>
      <c r="F2152" s="175"/>
      <c r="G2152" s="175"/>
      <c r="H2152" s="175"/>
      <c r="I2152" s="185">
        <v>100</v>
      </c>
      <c r="J2152" s="41" t="str">
        <f t="shared" si="174"/>
        <v/>
      </c>
      <c r="K2152" s="41" t="str">
        <f t="shared" si="175"/>
        <v/>
      </c>
      <c r="L2152" s="175"/>
      <c r="M2152" s="41" t="str">
        <f t="shared" si="176"/>
        <v/>
      </c>
    </row>
    <row r="2153" spans="1:13" ht="14.5" hidden="1" x14ac:dyDescent="0.35">
      <c r="A2153" s="183">
        <v>2007</v>
      </c>
      <c r="B2153" s="184" t="s">
        <v>13</v>
      </c>
      <c r="C2153" s="229">
        <v>100</v>
      </c>
      <c r="D2153" s="174" t="str">
        <f t="shared" si="177"/>
        <v/>
      </c>
      <c r="E2153" s="171">
        <f t="shared" si="173"/>
        <v>1</v>
      </c>
      <c r="F2153" s="175"/>
      <c r="G2153" s="175"/>
      <c r="H2153" s="175"/>
      <c r="I2153" s="185">
        <v>20</v>
      </c>
      <c r="J2153" s="41">
        <f t="shared" si="174"/>
        <v>20</v>
      </c>
      <c r="K2153" s="41">
        <f t="shared" si="175"/>
        <v>20</v>
      </c>
      <c r="L2153" s="175"/>
      <c r="M2153" s="41">
        <f t="shared" si="176"/>
        <v>20</v>
      </c>
    </row>
    <row r="2154" spans="1:13" ht="14.5" hidden="1" x14ac:dyDescent="0.35">
      <c r="A2154" s="183">
        <v>2007</v>
      </c>
      <c r="B2154" s="184" t="s">
        <v>12</v>
      </c>
      <c r="C2154" s="229">
        <v>5</v>
      </c>
      <c r="D2154" s="174">
        <f t="shared" si="177"/>
        <v>5</v>
      </c>
      <c r="E2154" s="171">
        <f t="shared" si="173"/>
        <v>0</v>
      </c>
      <c r="F2154" s="175"/>
      <c r="G2154" s="175"/>
      <c r="H2154" s="175"/>
      <c r="I2154" s="185">
        <v>5</v>
      </c>
      <c r="J2154" s="41">
        <f t="shared" si="174"/>
        <v>5</v>
      </c>
      <c r="K2154" s="41">
        <f t="shared" si="175"/>
        <v>5</v>
      </c>
      <c r="L2154" s="175"/>
      <c r="M2154" s="41">
        <f t="shared" si="176"/>
        <v>5</v>
      </c>
    </row>
    <row r="2155" spans="1:13" ht="14.5" hidden="1" x14ac:dyDescent="0.35">
      <c r="A2155" s="183">
        <v>2007</v>
      </c>
      <c r="B2155" s="184" t="s">
        <v>13</v>
      </c>
      <c r="C2155" s="229">
        <v>50</v>
      </c>
      <c r="D2155" s="174" t="str">
        <f t="shared" si="177"/>
        <v/>
      </c>
      <c r="E2155" s="171">
        <f t="shared" si="173"/>
        <v>1</v>
      </c>
      <c r="F2155" s="175"/>
      <c r="G2155" s="175"/>
      <c r="H2155" s="175"/>
      <c r="I2155" s="185">
        <v>150</v>
      </c>
      <c r="J2155" s="41" t="str">
        <f t="shared" si="174"/>
        <v/>
      </c>
      <c r="K2155" s="41" t="str">
        <f t="shared" si="175"/>
        <v/>
      </c>
      <c r="L2155" s="175"/>
      <c r="M2155" s="41" t="str">
        <f t="shared" si="176"/>
        <v/>
      </c>
    </row>
    <row r="2156" spans="1:13" ht="14.5" hidden="1" x14ac:dyDescent="0.35">
      <c r="A2156" s="183">
        <v>2007</v>
      </c>
      <c r="B2156" s="184" t="s">
        <v>13</v>
      </c>
      <c r="C2156" s="229">
        <v>1</v>
      </c>
      <c r="D2156" s="174">
        <f t="shared" si="177"/>
        <v>1</v>
      </c>
      <c r="E2156" s="171">
        <f t="shared" si="173"/>
        <v>0</v>
      </c>
      <c r="F2156" s="175"/>
      <c r="G2156" s="175"/>
      <c r="H2156" s="175"/>
      <c r="I2156" s="185">
        <v>1</v>
      </c>
      <c r="J2156" s="41">
        <f t="shared" si="174"/>
        <v>1</v>
      </c>
      <c r="K2156" s="41">
        <f t="shared" si="175"/>
        <v>1</v>
      </c>
      <c r="L2156" s="175"/>
      <c r="M2156" s="41">
        <f t="shared" si="176"/>
        <v>1</v>
      </c>
    </row>
    <row r="2157" spans="1:13" ht="14.5" hidden="1" x14ac:dyDescent="0.35">
      <c r="A2157" s="183">
        <v>2007</v>
      </c>
      <c r="B2157" s="184" t="s">
        <v>13</v>
      </c>
      <c r="C2157" s="229">
        <v>7.5</v>
      </c>
      <c r="D2157" s="174">
        <f t="shared" si="177"/>
        <v>7.5</v>
      </c>
      <c r="E2157" s="171">
        <f t="shared" si="173"/>
        <v>0</v>
      </c>
      <c r="F2157" s="175"/>
      <c r="G2157" s="175"/>
      <c r="H2157" s="175"/>
      <c r="I2157" s="185">
        <v>6</v>
      </c>
      <c r="J2157" s="41">
        <f t="shared" si="174"/>
        <v>6</v>
      </c>
      <c r="K2157" s="41">
        <f t="shared" si="175"/>
        <v>6</v>
      </c>
      <c r="L2157" s="175"/>
      <c r="M2157" s="41">
        <f t="shared" si="176"/>
        <v>6</v>
      </c>
    </row>
    <row r="2158" spans="1:13" ht="14.5" hidden="1" x14ac:dyDescent="0.35">
      <c r="A2158" s="183">
        <v>2007</v>
      </c>
      <c r="B2158" s="184" t="s">
        <v>11</v>
      </c>
      <c r="C2158" s="229">
        <v>4</v>
      </c>
      <c r="D2158" s="174">
        <f t="shared" si="177"/>
        <v>4</v>
      </c>
      <c r="E2158" s="171">
        <f t="shared" si="173"/>
        <v>0</v>
      </c>
      <c r="F2158" s="175"/>
      <c r="G2158" s="175"/>
      <c r="H2158" s="175"/>
      <c r="I2158" s="185">
        <v>6</v>
      </c>
      <c r="J2158" s="41">
        <f t="shared" si="174"/>
        <v>6</v>
      </c>
      <c r="K2158" s="41">
        <f t="shared" si="175"/>
        <v>6</v>
      </c>
      <c r="L2158" s="175"/>
      <c r="M2158" s="41">
        <f t="shared" si="176"/>
        <v>6</v>
      </c>
    </row>
    <row r="2159" spans="1:13" ht="14.5" hidden="1" x14ac:dyDescent="0.35">
      <c r="A2159" s="183">
        <v>2007</v>
      </c>
      <c r="B2159" s="184" t="s">
        <v>11</v>
      </c>
      <c r="C2159" s="229" t="s">
        <v>232</v>
      </c>
      <c r="D2159" s="174" t="str">
        <f t="shared" si="177"/>
        <v/>
      </c>
      <c r="E2159" s="171">
        <f t="shared" si="173"/>
        <v>0</v>
      </c>
      <c r="F2159" s="175"/>
      <c r="G2159" s="175"/>
      <c r="H2159" s="175"/>
      <c r="I2159" s="186"/>
      <c r="J2159" s="41" t="str">
        <f t="shared" si="174"/>
        <v/>
      </c>
      <c r="K2159" s="41" t="str">
        <f t="shared" si="175"/>
        <v/>
      </c>
      <c r="L2159" s="175"/>
      <c r="M2159" s="41" t="str">
        <f t="shared" si="176"/>
        <v/>
      </c>
    </row>
    <row r="2160" spans="1:13" ht="14.5" hidden="1" x14ac:dyDescent="0.35">
      <c r="A2160" s="183">
        <v>2007</v>
      </c>
      <c r="B2160" s="184" t="s">
        <v>12</v>
      </c>
      <c r="C2160" s="229">
        <v>22.5</v>
      </c>
      <c r="D2160" s="174">
        <f t="shared" si="177"/>
        <v>22.5</v>
      </c>
      <c r="E2160" s="171">
        <f t="shared" si="173"/>
        <v>0</v>
      </c>
      <c r="F2160" s="175"/>
      <c r="G2160" s="175"/>
      <c r="H2160" s="175"/>
      <c r="I2160" s="185">
        <v>40</v>
      </c>
      <c r="J2160" s="41">
        <f t="shared" si="174"/>
        <v>40</v>
      </c>
      <c r="K2160" s="41">
        <f t="shared" si="175"/>
        <v>40</v>
      </c>
      <c r="L2160" s="175"/>
      <c r="M2160" s="41">
        <f t="shared" si="176"/>
        <v>40</v>
      </c>
    </row>
    <row r="2161" spans="1:13" ht="14.5" hidden="1" x14ac:dyDescent="0.35">
      <c r="A2161" s="183">
        <v>2007</v>
      </c>
      <c r="B2161" s="184" t="s">
        <v>11</v>
      </c>
      <c r="C2161" s="229">
        <v>15</v>
      </c>
      <c r="D2161" s="174">
        <f t="shared" si="177"/>
        <v>15</v>
      </c>
      <c r="E2161" s="171">
        <f t="shared" si="173"/>
        <v>0</v>
      </c>
      <c r="F2161" s="175"/>
      <c r="G2161" s="175"/>
      <c r="H2161" s="175"/>
      <c r="I2161" s="185">
        <v>15</v>
      </c>
      <c r="J2161" s="41">
        <f t="shared" si="174"/>
        <v>15</v>
      </c>
      <c r="K2161" s="41">
        <f t="shared" si="175"/>
        <v>15</v>
      </c>
      <c r="L2161" s="175"/>
      <c r="M2161" s="41">
        <f t="shared" si="176"/>
        <v>15</v>
      </c>
    </row>
    <row r="2162" spans="1:13" ht="14.5" hidden="1" x14ac:dyDescent="0.35">
      <c r="A2162" s="183">
        <v>2007</v>
      </c>
      <c r="B2162" s="184" t="s">
        <v>13</v>
      </c>
      <c r="C2162" s="229">
        <v>30</v>
      </c>
      <c r="D2162" s="174">
        <f t="shared" si="177"/>
        <v>30</v>
      </c>
      <c r="E2162" s="171">
        <f t="shared" si="173"/>
        <v>0</v>
      </c>
      <c r="F2162" s="175"/>
      <c r="G2162" s="175"/>
      <c r="H2162" s="175"/>
      <c r="I2162" s="185">
        <v>20</v>
      </c>
      <c r="J2162" s="41">
        <f t="shared" si="174"/>
        <v>20</v>
      </c>
      <c r="K2162" s="41">
        <f t="shared" si="175"/>
        <v>20</v>
      </c>
      <c r="L2162" s="175"/>
      <c r="M2162" s="41">
        <f t="shared" si="176"/>
        <v>20</v>
      </c>
    </row>
    <row r="2163" spans="1:13" ht="14.5" hidden="1" x14ac:dyDescent="0.35">
      <c r="A2163" s="183">
        <v>2007</v>
      </c>
      <c r="B2163" s="184" t="s">
        <v>11</v>
      </c>
      <c r="C2163" s="229" t="s">
        <v>232</v>
      </c>
      <c r="D2163" s="174" t="str">
        <f t="shared" si="177"/>
        <v/>
      </c>
      <c r="E2163" s="171">
        <f t="shared" si="173"/>
        <v>0</v>
      </c>
      <c r="F2163" s="175"/>
      <c r="G2163" s="175"/>
      <c r="H2163" s="175"/>
      <c r="I2163" s="186"/>
      <c r="J2163" s="41" t="str">
        <f t="shared" si="174"/>
        <v/>
      </c>
      <c r="K2163" s="41" t="str">
        <f t="shared" si="175"/>
        <v/>
      </c>
      <c r="L2163" s="175"/>
      <c r="M2163" s="41" t="str">
        <f t="shared" si="176"/>
        <v/>
      </c>
    </row>
    <row r="2164" spans="1:13" ht="14.5" hidden="1" x14ac:dyDescent="0.35">
      <c r="A2164" s="183">
        <v>2007</v>
      </c>
      <c r="B2164" s="184" t="s">
        <v>13</v>
      </c>
      <c r="C2164" s="229" t="s">
        <v>232</v>
      </c>
      <c r="D2164" s="174" t="str">
        <f t="shared" si="177"/>
        <v/>
      </c>
      <c r="E2164" s="171">
        <f t="shared" si="173"/>
        <v>0</v>
      </c>
      <c r="F2164" s="175"/>
      <c r="G2164" s="175"/>
      <c r="H2164" s="175"/>
      <c r="I2164" s="185">
        <v>3</v>
      </c>
      <c r="J2164" s="41">
        <f t="shared" si="174"/>
        <v>3</v>
      </c>
      <c r="K2164" s="41" t="e">
        <f t="shared" si="175"/>
        <v>#VALUE!</v>
      </c>
      <c r="L2164" s="175"/>
      <c r="M2164" s="41">
        <f t="shared" si="176"/>
        <v>3</v>
      </c>
    </row>
    <row r="2165" spans="1:13" ht="14.5" hidden="1" x14ac:dyDescent="0.35">
      <c r="A2165" s="183">
        <v>2007</v>
      </c>
      <c r="B2165" s="184" t="s">
        <v>13</v>
      </c>
      <c r="C2165" s="229">
        <v>15</v>
      </c>
      <c r="D2165" s="174">
        <f t="shared" ref="D2165:D2180" si="178">IF(OR(C2165="",C2165&gt;=50),"",C2165)</f>
        <v>15</v>
      </c>
      <c r="E2165" s="171">
        <f t="shared" si="173"/>
        <v>0</v>
      </c>
      <c r="F2165" s="175"/>
      <c r="G2165" s="175"/>
      <c r="H2165" s="175"/>
      <c r="I2165" s="185">
        <v>5</v>
      </c>
      <c r="J2165" s="41">
        <f t="shared" si="174"/>
        <v>5</v>
      </c>
      <c r="K2165" s="41">
        <f t="shared" si="175"/>
        <v>5</v>
      </c>
      <c r="L2165" s="175"/>
      <c r="M2165" s="41">
        <f t="shared" si="176"/>
        <v>5</v>
      </c>
    </row>
    <row r="2166" spans="1:13" ht="14.5" hidden="1" x14ac:dyDescent="0.35">
      <c r="A2166" s="183">
        <v>2007</v>
      </c>
      <c r="B2166" s="184" t="s">
        <v>12</v>
      </c>
      <c r="C2166" s="229">
        <v>10</v>
      </c>
      <c r="D2166" s="174">
        <f t="shared" si="178"/>
        <v>10</v>
      </c>
      <c r="E2166" s="171">
        <f t="shared" si="173"/>
        <v>0</v>
      </c>
      <c r="F2166" s="175"/>
      <c r="G2166" s="175"/>
      <c r="H2166" s="175"/>
      <c r="I2166" s="185">
        <v>10</v>
      </c>
      <c r="J2166" s="41">
        <f t="shared" si="174"/>
        <v>10</v>
      </c>
      <c r="K2166" s="41">
        <f t="shared" si="175"/>
        <v>10</v>
      </c>
      <c r="L2166" s="175"/>
      <c r="M2166" s="41">
        <f t="shared" si="176"/>
        <v>10</v>
      </c>
    </row>
    <row r="2167" spans="1:13" ht="14.5" hidden="1" x14ac:dyDescent="0.35">
      <c r="A2167" s="183">
        <v>2007</v>
      </c>
      <c r="B2167" s="184" t="s">
        <v>13</v>
      </c>
      <c r="C2167" s="229" t="s">
        <v>232</v>
      </c>
      <c r="D2167" s="174" t="str">
        <f t="shared" si="178"/>
        <v/>
      </c>
      <c r="E2167" s="171">
        <f t="shared" si="173"/>
        <v>0</v>
      </c>
      <c r="F2167" s="175"/>
      <c r="G2167" s="175"/>
      <c r="H2167" s="175"/>
      <c r="I2167" s="186"/>
      <c r="J2167" s="41" t="str">
        <f t="shared" si="174"/>
        <v/>
      </c>
      <c r="K2167" s="41" t="str">
        <f t="shared" si="175"/>
        <v/>
      </c>
      <c r="L2167" s="175"/>
      <c r="M2167" s="41" t="str">
        <f t="shared" si="176"/>
        <v/>
      </c>
    </row>
    <row r="2168" spans="1:13" ht="14.5" hidden="1" x14ac:dyDescent="0.35">
      <c r="A2168" s="183">
        <v>2007</v>
      </c>
      <c r="B2168" s="184" t="s">
        <v>13</v>
      </c>
      <c r="C2168" s="229">
        <v>3</v>
      </c>
      <c r="D2168" s="174">
        <f t="shared" si="178"/>
        <v>3</v>
      </c>
      <c r="E2168" s="171">
        <f t="shared" si="173"/>
        <v>0</v>
      </c>
      <c r="F2168" s="175"/>
      <c r="G2168" s="175"/>
      <c r="H2168" s="175"/>
      <c r="I2168" s="185">
        <v>10</v>
      </c>
      <c r="J2168" s="41">
        <f t="shared" si="174"/>
        <v>10</v>
      </c>
      <c r="K2168" s="41">
        <f t="shared" si="175"/>
        <v>10</v>
      </c>
      <c r="L2168" s="175"/>
      <c r="M2168" s="41">
        <f t="shared" si="176"/>
        <v>10</v>
      </c>
    </row>
    <row r="2169" spans="1:13" ht="14.5" hidden="1" x14ac:dyDescent="0.35">
      <c r="A2169" s="183">
        <v>2007</v>
      </c>
      <c r="B2169" s="184" t="s">
        <v>11</v>
      </c>
      <c r="C2169" s="229">
        <v>-8</v>
      </c>
      <c r="D2169" s="174">
        <f t="shared" si="178"/>
        <v>-8</v>
      </c>
      <c r="E2169" s="171">
        <f t="shared" si="173"/>
        <v>0</v>
      </c>
      <c r="F2169" s="175"/>
      <c r="G2169" s="175"/>
      <c r="H2169" s="175"/>
      <c r="I2169" s="185">
        <v>2</v>
      </c>
      <c r="J2169" s="41">
        <f t="shared" si="174"/>
        <v>2</v>
      </c>
      <c r="K2169" s="41">
        <f t="shared" si="175"/>
        <v>2</v>
      </c>
      <c r="L2169" s="175"/>
      <c r="M2169" s="41">
        <f t="shared" si="176"/>
        <v>2</v>
      </c>
    </row>
    <row r="2170" spans="1:13" ht="14.5" hidden="1" x14ac:dyDescent="0.35">
      <c r="A2170" s="183">
        <v>2007</v>
      </c>
      <c r="B2170" s="184" t="s">
        <v>11</v>
      </c>
      <c r="C2170" s="229">
        <v>-5</v>
      </c>
      <c r="D2170" s="174">
        <f t="shared" si="178"/>
        <v>-5</v>
      </c>
      <c r="E2170" s="171">
        <f t="shared" si="173"/>
        <v>0</v>
      </c>
      <c r="F2170" s="175"/>
      <c r="G2170" s="175"/>
      <c r="H2170" s="175"/>
      <c r="I2170" s="186"/>
      <c r="J2170" s="41" t="str">
        <f t="shared" si="174"/>
        <v/>
      </c>
      <c r="K2170" s="41" t="str">
        <f t="shared" si="175"/>
        <v/>
      </c>
      <c r="L2170" s="175"/>
      <c r="M2170" s="41" t="str">
        <f t="shared" si="176"/>
        <v/>
      </c>
    </row>
    <row r="2171" spans="1:13" ht="14.5" hidden="1" x14ac:dyDescent="0.35">
      <c r="A2171" s="183">
        <v>2007</v>
      </c>
      <c r="B2171" s="184" t="s">
        <v>13</v>
      </c>
      <c r="C2171" s="229" t="s">
        <v>232</v>
      </c>
      <c r="D2171" s="174" t="str">
        <f t="shared" si="178"/>
        <v/>
      </c>
      <c r="E2171" s="171">
        <f t="shared" si="173"/>
        <v>0</v>
      </c>
      <c r="F2171" s="175"/>
      <c r="G2171" s="175"/>
      <c r="H2171" s="175"/>
      <c r="I2171" s="186"/>
      <c r="J2171" s="41" t="str">
        <f t="shared" si="174"/>
        <v/>
      </c>
      <c r="K2171" s="41" t="str">
        <f t="shared" si="175"/>
        <v/>
      </c>
      <c r="L2171" s="175"/>
      <c r="M2171" s="41" t="str">
        <f t="shared" si="176"/>
        <v/>
      </c>
    </row>
    <row r="2172" spans="1:13" ht="14.5" hidden="1" x14ac:dyDescent="0.35">
      <c r="A2172" s="183">
        <v>2007</v>
      </c>
      <c r="B2172" s="184" t="s">
        <v>12</v>
      </c>
      <c r="C2172" s="229">
        <v>-10</v>
      </c>
      <c r="D2172" s="174">
        <f t="shared" si="178"/>
        <v>-10</v>
      </c>
      <c r="E2172" s="171">
        <f t="shared" si="173"/>
        <v>0</v>
      </c>
      <c r="F2172" s="175"/>
      <c r="G2172" s="175"/>
      <c r="H2172" s="175"/>
      <c r="I2172" s="185">
        <v>10</v>
      </c>
      <c r="J2172" s="41">
        <f t="shared" si="174"/>
        <v>10</v>
      </c>
      <c r="K2172" s="41">
        <f t="shared" si="175"/>
        <v>10</v>
      </c>
      <c r="L2172" s="175"/>
      <c r="M2172" s="41">
        <f t="shared" si="176"/>
        <v>10</v>
      </c>
    </row>
    <row r="2173" spans="1:13" ht="14.5" hidden="1" x14ac:dyDescent="0.35">
      <c r="A2173" s="183">
        <v>2007</v>
      </c>
      <c r="B2173" s="184" t="s">
        <v>12</v>
      </c>
      <c r="C2173" s="229" t="s">
        <v>232</v>
      </c>
      <c r="D2173" s="174" t="str">
        <f t="shared" si="178"/>
        <v/>
      </c>
      <c r="E2173" s="171">
        <f t="shared" si="173"/>
        <v>0</v>
      </c>
      <c r="F2173" s="175"/>
      <c r="G2173" s="175"/>
      <c r="H2173" s="175"/>
      <c r="I2173" s="186"/>
      <c r="J2173" s="41" t="str">
        <f t="shared" si="174"/>
        <v/>
      </c>
      <c r="K2173" s="41" t="str">
        <f t="shared" si="175"/>
        <v/>
      </c>
      <c r="L2173" s="175"/>
      <c r="M2173" s="41" t="str">
        <f t="shared" si="176"/>
        <v/>
      </c>
    </row>
    <row r="2174" spans="1:13" ht="14.5" hidden="1" x14ac:dyDescent="0.35">
      <c r="A2174" s="183">
        <v>2007</v>
      </c>
      <c r="B2174" s="184" t="s">
        <v>13</v>
      </c>
      <c r="C2174" s="229" t="s">
        <v>232</v>
      </c>
      <c r="D2174" s="174" t="str">
        <f t="shared" si="178"/>
        <v/>
      </c>
      <c r="E2174" s="171">
        <f t="shared" si="173"/>
        <v>0</v>
      </c>
      <c r="F2174" s="175"/>
      <c r="G2174" s="175"/>
      <c r="H2174" s="175"/>
      <c r="I2174" s="186"/>
      <c r="J2174" s="41" t="str">
        <f t="shared" si="174"/>
        <v/>
      </c>
      <c r="K2174" s="41" t="str">
        <f t="shared" si="175"/>
        <v/>
      </c>
      <c r="L2174" s="175"/>
      <c r="M2174" s="41" t="str">
        <f t="shared" si="176"/>
        <v/>
      </c>
    </row>
    <row r="2175" spans="1:13" ht="14.5" hidden="1" x14ac:dyDescent="0.35">
      <c r="A2175" s="183">
        <v>2007</v>
      </c>
      <c r="B2175" s="184" t="s">
        <v>14</v>
      </c>
      <c r="C2175" s="229" t="s">
        <v>232</v>
      </c>
      <c r="D2175" s="174" t="str">
        <f t="shared" si="178"/>
        <v/>
      </c>
      <c r="E2175" s="171">
        <f t="shared" si="173"/>
        <v>0</v>
      </c>
      <c r="F2175" s="175"/>
      <c r="G2175" s="175"/>
      <c r="H2175" s="175"/>
      <c r="I2175" s="185">
        <v>5</v>
      </c>
      <c r="J2175" s="41">
        <f t="shared" si="174"/>
        <v>5</v>
      </c>
      <c r="K2175" s="41" t="e">
        <f t="shared" si="175"/>
        <v>#VALUE!</v>
      </c>
      <c r="L2175" s="175"/>
      <c r="M2175" s="41">
        <f t="shared" si="176"/>
        <v>5</v>
      </c>
    </row>
    <row r="2176" spans="1:13" ht="14.5" hidden="1" x14ac:dyDescent="0.35">
      <c r="A2176" s="183">
        <v>2007</v>
      </c>
      <c r="B2176" s="184" t="s">
        <v>11</v>
      </c>
      <c r="C2176" s="229" t="s">
        <v>232</v>
      </c>
      <c r="D2176" s="174" t="str">
        <f t="shared" si="178"/>
        <v/>
      </c>
      <c r="E2176" s="171">
        <f t="shared" si="173"/>
        <v>0</v>
      </c>
      <c r="F2176" s="175"/>
      <c r="G2176" s="175"/>
      <c r="H2176" s="175"/>
      <c r="I2176" s="185">
        <v>10</v>
      </c>
      <c r="J2176" s="41">
        <f t="shared" si="174"/>
        <v>10</v>
      </c>
      <c r="K2176" s="41" t="e">
        <f t="shared" si="175"/>
        <v>#VALUE!</v>
      </c>
      <c r="L2176" s="175"/>
      <c r="M2176" s="41">
        <f t="shared" si="176"/>
        <v>10</v>
      </c>
    </row>
    <row r="2177" spans="1:13" ht="14.5" x14ac:dyDescent="0.35">
      <c r="A2177" s="183">
        <v>2007</v>
      </c>
      <c r="B2177" s="184" t="s">
        <v>11</v>
      </c>
      <c r="C2177" s="229" t="s">
        <v>232</v>
      </c>
      <c r="D2177" s="174" t="str">
        <f t="shared" si="178"/>
        <v/>
      </c>
      <c r="E2177" s="171">
        <f t="shared" si="173"/>
        <v>0</v>
      </c>
      <c r="F2177" s="175"/>
      <c r="G2177" s="175"/>
      <c r="H2177" s="175"/>
      <c r="I2177" s="186"/>
      <c r="J2177" s="41" t="str">
        <f t="shared" si="174"/>
        <v/>
      </c>
      <c r="K2177" s="41" t="str">
        <f t="shared" si="175"/>
        <v/>
      </c>
      <c r="L2177" s="175"/>
      <c r="M2177" s="41" t="str">
        <f t="shared" si="176"/>
        <v/>
      </c>
    </row>
    <row r="2178" spans="1:13" ht="14.5" x14ac:dyDescent="0.35">
      <c r="A2178" s="183">
        <v>2007</v>
      </c>
      <c r="B2178" s="184" t="s">
        <v>13</v>
      </c>
      <c r="C2178" s="229" t="s">
        <v>232</v>
      </c>
      <c r="D2178" s="174" t="str">
        <f t="shared" si="178"/>
        <v/>
      </c>
      <c r="E2178" s="171">
        <f t="shared" ref="E2178:E2241" si="179">IF(D2178&lt;&gt;C2178,1,0)</f>
        <v>0</v>
      </c>
      <c r="F2178" s="175"/>
      <c r="G2178" s="175"/>
      <c r="H2178" s="175"/>
      <c r="I2178" s="186"/>
      <c r="J2178" s="41" t="str">
        <f t="shared" ref="J2178:J2241" si="180">IF(OR(I2178="",I2178&gt;=75),"",IF(AND(I2178&lt;75,OR(D2178&lt;=0,D2178="")),I2178,IF(AND(I2178&gt;=D2178*10,I2178&gt;30),D2178,IF(D2178&lt;&gt;"",I2178,""))))</f>
        <v/>
      </c>
      <c r="K2178" s="41" t="str">
        <f t="shared" si="175"/>
        <v/>
      </c>
      <c r="L2178" s="175"/>
      <c r="M2178" s="41" t="str">
        <f t="shared" si="176"/>
        <v/>
      </c>
    </row>
    <row r="2179" spans="1:13" ht="14.5" x14ac:dyDescent="0.35">
      <c r="A2179" s="183">
        <v>2007</v>
      </c>
      <c r="B2179" s="184" t="s">
        <v>12</v>
      </c>
      <c r="C2179" s="229" t="s">
        <v>232</v>
      </c>
      <c r="D2179" s="174" t="str">
        <f t="shared" si="178"/>
        <v/>
      </c>
      <c r="E2179" s="171">
        <f t="shared" si="179"/>
        <v>0</v>
      </c>
      <c r="F2179" s="175"/>
      <c r="G2179" s="175"/>
      <c r="H2179" s="175"/>
      <c r="I2179" s="186"/>
      <c r="J2179" s="41" t="str">
        <f t="shared" si="180"/>
        <v/>
      </c>
      <c r="K2179" s="41" t="str">
        <f t="shared" ref="K2179:K2242" si="181">IF($I2179="","",IF(AND($C2179&gt;0,$I2179&gt;=$C2179*10),$C2179,IF(I2179&gt;=50,"",IF($C2179="",$I2179,IF($C2179&lt;&gt;"",$I2179,"")))))</f>
        <v/>
      </c>
      <c r="L2179" s="175"/>
      <c r="M2179" s="41" t="str">
        <f t="shared" ref="M2179:M2242" si="182">IFERROR(K2179,I2179)</f>
        <v/>
      </c>
    </row>
    <row r="2180" spans="1:13" x14ac:dyDescent="0.3">
      <c r="C2180" s="228"/>
      <c r="D2180" s="174" t="str">
        <f t="shared" si="178"/>
        <v/>
      </c>
      <c r="E2180" s="171">
        <f t="shared" si="179"/>
        <v>0</v>
      </c>
      <c r="F2180" s="175"/>
      <c r="G2180" s="175"/>
      <c r="H2180" s="175"/>
      <c r="I2180" s="171"/>
      <c r="J2180" s="41" t="str">
        <f t="shared" si="180"/>
        <v/>
      </c>
      <c r="K2180" s="41" t="str">
        <f t="shared" si="181"/>
        <v/>
      </c>
      <c r="L2180" s="175"/>
      <c r="M2180" s="41" t="str">
        <f t="shared" si="182"/>
        <v/>
      </c>
    </row>
    <row r="2181" spans="1:13" ht="14.5" x14ac:dyDescent="0.35">
      <c r="A2181" s="180"/>
      <c r="B2181" s="180"/>
      <c r="C2181" s="181"/>
      <c r="D2181" s="174"/>
      <c r="E2181" s="171">
        <f t="shared" si="179"/>
        <v>0</v>
      </c>
      <c r="F2181" s="175"/>
      <c r="G2181" s="175"/>
      <c r="H2181" s="175"/>
      <c r="I2181" s="182"/>
      <c r="J2181" s="41" t="str">
        <f t="shared" si="180"/>
        <v/>
      </c>
      <c r="K2181" s="41" t="str">
        <f t="shared" si="181"/>
        <v/>
      </c>
      <c r="L2181" s="175"/>
      <c r="M2181" s="41" t="str">
        <f t="shared" si="182"/>
        <v/>
      </c>
    </row>
    <row r="2182" spans="1:13" ht="14.5" x14ac:dyDescent="0.35">
      <c r="A2182" s="183">
        <v>2008</v>
      </c>
      <c r="B2182" s="184" t="s">
        <v>13</v>
      </c>
      <c r="C2182" s="227">
        <v>3</v>
      </c>
      <c r="D2182" s="174">
        <f t="shared" ref="D2182:D2245" si="183">IF(OR(C2182="",C2182&gt;=50),"",C2182)</f>
        <v>3</v>
      </c>
      <c r="E2182" s="171">
        <f t="shared" si="179"/>
        <v>0</v>
      </c>
      <c r="F2182" s="175">
        <f>TRIMMEAN(D2182:D2727,0.1)</f>
        <v>-0.62558755760368667</v>
      </c>
      <c r="G2182" s="175"/>
      <c r="H2182" s="175"/>
      <c r="I2182" s="185">
        <v>3</v>
      </c>
      <c r="J2182" s="41">
        <f t="shared" si="180"/>
        <v>3</v>
      </c>
      <c r="K2182" s="41">
        <f t="shared" si="181"/>
        <v>3</v>
      </c>
      <c r="L2182" s="175">
        <f>TRIMMEAN(I2182:I2727,0.1)</f>
        <v>7.7377314814814815</v>
      </c>
      <c r="M2182" s="41">
        <f t="shared" si="182"/>
        <v>3</v>
      </c>
    </row>
    <row r="2183" spans="1:13" ht="14.5" hidden="1" x14ac:dyDescent="0.35">
      <c r="A2183" s="183">
        <v>2008</v>
      </c>
      <c r="B2183" s="184" t="s">
        <v>13</v>
      </c>
      <c r="C2183" s="227">
        <v>2</v>
      </c>
      <c r="D2183" s="174">
        <f t="shared" si="183"/>
        <v>2</v>
      </c>
      <c r="E2183" s="171">
        <f t="shared" si="179"/>
        <v>0</v>
      </c>
      <c r="F2183" s="175"/>
      <c r="G2183" s="175"/>
      <c r="H2183" s="175"/>
      <c r="I2183" s="185">
        <v>5</v>
      </c>
      <c r="J2183" s="41">
        <f t="shared" si="180"/>
        <v>5</v>
      </c>
      <c r="K2183" s="41">
        <f t="shared" si="181"/>
        <v>5</v>
      </c>
      <c r="L2183" s="175"/>
      <c r="M2183" s="41">
        <f t="shared" si="182"/>
        <v>5</v>
      </c>
    </row>
    <row r="2184" spans="1:13" ht="14.5" hidden="1" x14ac:dyDescent="0.35">
      <c r="A2184" s="183">
        <v>2008</v>
      </c>
      <c r="B2184" s="184" t="s">
        <v>13</v>
      </c>
      <c r="C2184" s="227">
        <v>2.5</v>
      </c>
      <c r="D2184" s="174">
        <f t="shared" si="183"/>
        <v>2.5</v>
      </c>
      <c r="E2184" s="171">
        <f t="shared" si="179"/>
        <v>0</v>
      </c>
      <c r="F2184" s="175"/>
      <c r="G2184" s="175"/>
      <c r="H2184" s="175"/>
      <c r="I2184" s="185">
        <v>4</v>
      </c>
      <c r="J2184" s="41">
        <f t="shared" si="180"/>
        <v>4</v>
      </c>
      <c r="K2184" s="41">
        <f t="shared" si="181"/>
        <v>4</v>
      </c>
      <c r="L2184" s="175"/>
      <c r="M2184" s="41">
        <f t="shared" si="182"/>
        <v>4</v>
      </c>
    </row>
    <row r="2185" spans="1:13" ht="14.5" hidden="1" x14ac:dyDescent="0.35">
      <c r="A2185" s="183">
        <v>2008</v>
      </c>
      <c r="B2185" s="184" t="s">
        <v>14</v>
      </c>
      <c r="C2185" s="227">
        <v>-10</v>
      </c>
      <c r="D2185" s="174">
        <f t="shared" si="183"/>
        <v>-10</v>
      </c>
      <c r="E2185" s="171">
        <f t="shared" si="179"/>
        <v>0</v>
      </c>
      <c r="F2185" s="175"/>
      <c r="G2185" s="175"/>
      <c r="H2185" s="175"/>
      <c r="I2185" s="185">
        <v>10</v>
      </c>
      <c r="J2185" s="41">
        <f t="shared" si="180"/>
        <v>10</v>
      </c>
      <c r="K2185" s="41">
        <f t="shared" si="181"/>
        <v>10</v>
      </c>
      <c r="L2185" s="175"/>
      <c r="M2185" s="41">
        <f t="shared" si="182"/>
        <v>10</v>
      </c>
    </row>
    <row r="2186" spans="1:13" ht="14.5" hidden="1" x14ac:dyDescent="0.35">
      <c r="A2186" s="183">
        <v>2008</v>
      </c>
      <c r="B2186" s="184" t="s">
        <v>14</v>
      </c>
      <c r="C2186" s="227">
        <v>-5</v>
      </c>
      <c r="D2186" s="174">
        <f t="shared" si="183"/>
        <v>-5</v>
      </c>
      <c r="E2186" s="171">
        <f t="shared" si="179"/>
        <v>0</v>
      </c>
      <c r="F2186" s="175"/>
      <c r="G2186" s="175"/>
      <c r="H2186" s="175"/>
      <c r="I2186" s="185"/>
      <c r="J2186" s="41" t="str">
        <f t="shared" si="180"/>
        <v/>
      </c>
      <c r="K2186" s="41" t="str">
        <f t="shared" si="181"/>
        <v/>
      </c>
      <c r="L2186" s="175"/>
      <c r="M2186" s="41" t="str">
        <f t="shared" si="182"/>
        <v/>
      </c>
    </row>
    <row r="2187" spans="1:13" ht="14.5" hidden="1" x14ac:dyDescent="0.35">
      <c r="A2187" s="183">
        <v>2008</v>
      </c>
      <c r="B2187" s="184" t="s">
        <v>12</v>
      </c>
      <c r="C2187" s="227">
        <v>0</v>
      </c>
      <c r="D2187" s="174">
        <f t="shared" si="183"/>
        <v>0</v>
      </c>
      <c r="E2187" s="171">
        <f t="shared" si="179"/>
        <v>0</v>
      </c>
      <c r="F2187" s="175"/>
      <c r="G2187" s="175"/>
      <c r="H2187" s="175"/>
      <c r="I2187" s="185">
        <v>3</v>
      </c>
      <c r="J2187" s="41">
        <f t="shared" si="180"/>
        <v>3</v>
      </c>
      <c r="K2187" s="41">
        <f t="shared" si="181"/>
        <v>3</v>
      </c>
      <c r="L2187" s="175"/>
      <c r="M2187" s="41">
        <f t="shared" si="182"/>
        <v>3</v>
      </c>
    </row>
    <row r="2188" spans="1:13" ht="14.5" hidden="1" x14ac:dyDescent="0.35">
      <c r="A2188" s="183">
        <v>2008</v>
      </c>
      <c r="B2188" s="184" t="s">
        <v>14</v>
      </c>
      <c r="C2188" s="227">
        <v>-5</v>
      </c>
      <c r="D2188" s="174">
        <f t="shared" si="183"/>
        <v>-5</v>
      </c>
      <c r="E2188" s="171">
        <f t="shared" si="179"/>
        <v>0</v>
      </c>
      <c r="F2188" s="175"/>
      <c r="G2188" s="175"/>
      <c r="H2188" s="175"/>
      <c r="I2188" s="185">
        <v>5</v>
      </c>
      <c r="J2188" s="41">
        <f t="shared" si="180"/>
        <v>5</v>
      </c>
      <c r="K2188" s="41">
        <f t="shared" si="181"/>
        <v>5</v>
      </c>
      <c r="L2188" s="175"/>
      <c r="M2188" s="41">
        <f t="shared" si="182"/>
        <v>5</v>
      </c>
    </row>
    <row r="2189" spans="1:13" ht="14.5" hidden="1" x14ac:dyDescent="0.35">
      <c r="A2189" s="183">
        <v>2008</v>
      </c>
      <c r="B2189" s="184" t="s">
        <v>11</v>
      </c>
      <c r="C2189" s="227">
        <v>3</v>
      </c>
      <c r="D2189" s="174">
        <f t="shared" si="183"/>
        <v>3</v>
      </c>
      <c r="E2189" s="171">
        <f t="shared" si="179"/>
        <v>0</v>
      </c>
      <c r="F2189" s="175"/>
      <c r="G2189" s="175"/>
      <c r="H2189" s="175"/>
      <c r="I2189" s="185">
        <v>6</v>
      </c>
      <c r="J2189" s="41">
        <f t="shared" si="180"/>
        <v>6</v>
      </c>
      <c r="K2189" s="41">
        <f t="shared" si="181"/>
        <v>6</v>
      </c>
      <c r="L2189" s="175"/>
      <c r="M2189" s="41">
        <f t="shared" si="182"/>
        <v>6</v>
      </c>
    </row>
    <row r="2190" spans="1:13" ht="14.5" hidden="1" x14ac:dyDescent="0.35">
      <c r="A2190" s="183">
        <v>2008</v>
      </c>
      <c r="B2190" s="184" t="s">
        <v>14</v>
      </c>
      <c r="C2190" s="227">
        <v>3</v>
      </c>
      <c r="D2190" s="174">
        <f t="shared" si="183"/>
        <v>3</v>
      </c>
      <c r="E2190" s="171">
        <f t="shared" si="179"/>
        <v>0</v>
      </c>
      <c r="F2190" s="175"/>
      <c r="G2190" s="175"/>
      <c r="H2190" s="175"/>
      <c r="I2190" s="185">
        <v>7</v>
      </c>
      <c r="J2190" s="41">
        <f t="shared" si="180"/>
        <v>7</v>
      </c>
      <c r="K2190" s="41">
        <f t="shared" si="181"/>
        <v>7</v>
      </c>
      <c r="L2190" s="175"/>
      <c r="M2190" s="41">
        <f t="shared" si="182"/>
        <v>7</v>
      </c>
    </row>
    <row r="2191" spans="1:13" ht="14.5" hidden="1" x14ac:dyDescent="0.35">
      <c r="A2191" s="183">
        <v>2008</v>
      </c>
      <c r="B2191" s="184" t="s">
        <v>14</v>
      </c>
      <c r="C2191" s="227">
        <v>-5</v>
      </c>
      <c r="D2191" s="174">
        <f t="shared" si="183"/>
        <v>-5</v>
      </c>
      <c r="E2191" s="171">
        <f t="shared" si="179"/>
        <v>0</v>
      </c>
      <c r="F2191" s="175"/>
      <c r="G2191" s="175"/>
      <c r="H2191" s="175"/>
      <c r="I2191" s="185">
        <v>20</v>
      </c>
      <c r="J2191" s="41">
        <f t="shared" si="180"/>
        <v>20</v>
      </c>
      <c r="K2191" s="41">
        <f t="shared" si="181"/>
        <v>20</v>
      </c>
      <c r="L2191" s="175"/>
      <c r="M2191" s="41">
        <f t="shared" si="182"/>
        <v>20</v>
      </c>
    </row>
    <row r="2192" spans="1:13" ht="14.5" hidden="1" x14ac:dyDescent="0.35">
      <c r="A2192" s="183">
        <v>2008</v>
      </c>
      <c r="B2192" s="184" t="s">
        <v>14</v>
      </c>
      <c r="C2192" s="227">
        <v>5</v>
      </c>
      <c r="D2192" s="174">
        <f t="shared" si="183"/>
        <v>5</v>
      </c>
      <c r="E2192" s="171">
        <f t="shared" si="179"/>
        <v>0</v>
      </c>
      <c r="F2192" s="175"/>
      <c r="G2192" s="175"/>
      <c r="H2192" s="175"/>
      <c r="I2192" s="185">
        <v>4</v>
      </c>
      <c r="J2192" s="41">
        <f t="shared" si="180"/>
        <v>4</v>
      </c>
      <c r="K2192" s="41">
        <f t="shared" si="181"/>
        <v>4</v>
      </c>
      <c r="L2192" s="175"/>
      <c r="M2192" s="41">
        <f t="shared" si="182"/>
        <v>4</v>
      </c>
    </row>
    <row r="2193" spans="1:13" ht="14.5" hidden="1" x14ac:dyDescent="0.35">
      <c r="A2193" s="183">
        <v>2008</v>
      </c>
      <c r="B2193" s="184" t="s">
        <v>14</v>
      </c>
      <c r="C2193" s="227">
        <v>2</v>
      </c>
      <c r="D2193" s="174">
        <f t="shared" si="183"/>
        <v>2</v>
      </c>
      <c r="E2193" s="171">
        <f t="shared" si="179"/>
        <v>0</v>
      </c>
      <c r="F2193" s="175"/>
      <c r="G2193" s="175"/>
      <c r="H2193" s="175"/>
      <c r="I2193" s="185">
        <v>2</v>
      </c>
      <c r="J2193" s="41">
        <f t="shared" si="180"/>
        <v>2</v>
      </c>
      <c r="K2193" s="41">
        <f t="shared" si="181"/>
        <v>2</v>
      </c>
      <c r="L2193" s="175"/>
      <c r="M2193" s="41">
        <f t="shared" si="182"/>
        <v>2</v>
      </c>
    </row>
    <row r="2194" spans="1:13" ht="14.5" hidden="1" x14ac:dyDescent="0.35">
      <c r="A2194" s="183">
        <v>2008</v>
      </c>
      <c r="B2194" s="184" t="s">
        <v>13</v>
      </c>
      <c r="C2194" s="227">
        <v>0</v>
      </c>
      <c r="D2194" s="174">
        <f t="shared" si="183"/>
        <v>0</v>
      </c>
      <c r="E2194" s="171">
        <f t="shared" si="179"/>
        <v>0</v>
      </c>
      <c r="F2194" s="175"/>
      <c r="G2194" s="175"/>
      <c r="H2194" s="175"/>
      <c r="I2194" s="185">
        <v>15</v>
      </c>
      <c r="J2194" s="41">
        <f t="shared" si="180"/>
        <v>15</v>
      </c>
      <c r="K2194" s="41">
        <f t="shared" si="181"/>
        <v>15</v>
      </c>
      <c r="L2194" s="175"/>
      <c r="M2194" s="41">
        <f t="shared" si="182"/>
        <v>15</v>
      </c>
    </row>
    <row r="2195" spans="1:13" ht="14.5" hidden="1" x14ac:dyDescent="0.35">
      <c r="A2195" s="183">
        <v>2008</v>
      </c>
      <c r="B2195" s="184" t="s">
        <v>11</v>
      </c>
      <c r="C2195" s="227">
        <v>-10</v>
      </c>
      <c r="D2195" s="174">
        <f t="shared" si="183"/>
        <v>-10</v>
      </c>
      <c r="E2195" s="171">
        <f t="shared" si="179"/>
        <v>0</v>
      </c>
      <c r="F2195" s="175"/>
      <c r="G2195" s="175"/>
      <c r="H2195" s="175"/>
      <c r="I2195" s="185">
        <v>20</v>
      </c>
      <c r="J2195" s="41">
        <f t="shared" si="180"/>
        <v>20</v>
      </c>
      <c r="K2195" s="41">
        <f t="shared" si="181"/>
        <v>20</v>
      </c>
      <c r="L2195" s="175"/>
      <c r="M2195" s="41">
        <f t="shared" si="182"/>
        <v>20</v>
      </c>
    </row>
    <row r="2196" spans="1:13" ht="14.5" hidden="1" x14ac:dyDescent="0.35">
      <c r="A2196" s="183">
        <v>2008</v>
      </c>
      <c r="B2196" s="184" t="s">
        <v>14</v>
      </c>
      <c r="C2196" s="227">
        <v>-2</v>
      </c>
      <c r="D2196" s="174">
        <f t="shared" si="183"/>
        <v>-2</v>
      </c>
      <c r="E2196" s="171">
        <f t="shared" si="179"/>
        <v>0</v>
      </c>
      <c r="F2196" s="175"/>
      <c r="G2196" s="175"/>
      <c r="H2196" s="175"/>
      <c r="I2196" s="185">
        <v>2</v>
      </c>
      <c r="J2196" s="41">
        <f t="shared" si="180"/>
        <v>2</v>
      </c>
      <c r="K2196" s="41">
        <f t="shared" si="181"/>
        <v>2</v>
      </c>
      <c r="L2196" s="175"/>
      <c r="M2196" s="41">
        <f t="shared" si="182"/>
        <v>2</v>
      </c>
    </row>
    <row r="2197" spans="1:13" ht="14.5" hidden="1" x14ac:dyDescent="0.35">
      <c r="A2197" s="183">
        <v>2008</v>
      </c>
      <c r="B2197" s="184" t="s">
        <v>13</v>
      </c>
      <c r="C2197" s="227">
        <v>2</v>
      </c>
      <c r="D2197" s="174">
        <f t="shared" si="183"/>
        <v>2</v>
      </c>
      <c r="E2197" s="171">
        <f t="shared" si="179"/>
        <v>0</v>
      </c>
      <c r="F2197" s="175"/>
      <c r="G2197" s="175"/>
      <c r="H2197" s="175"/>
      <c r="I2197" s="185">
        <v>2</v>
      </c>
      <c r="J2197" s="41">
        <f t="shared" si="180"/>
        <v>2</v>
      </c>
      <c r="K2197" s="41">
        <f t="shared" si="181"/>
        <v>2</v>
      </c>
      <c r="L2197" s="175"/>
      <c r="M2197" s="41">
        <f t="shared" si="182"/>
        <v>2</v>
      </c>
    </row>
    <row r="2198" spans="1:13" ht="14.5" hidden="1" x14ac:dyDescent="0.35">
      <c r="A2198" s="183">
        <v>2008</v>
      </c>
      <c r="B2198" s="184" t="s">
        <v>14</v>
      </c>
      <c r="C2198" s="227">
        <v>3</v>
      </c>
      <c r="D2198" s="174">
        <f t="shared" si="183"/>
        <v>3</v>
      </c>
      <c r="E2198" s="171">
        <f t="shared" si="179"/>
        <v>0</v>
      </c>
      <c r="F2198" s="175"/>
      <c r="G2198" s="175"/>
      <c r="H2198" s="175"/>
      <c r="I2198" s="185">
        <v>10</v>
      </c>
      <c r="J2198" s="41">
        <f t="shared" si="180"/>
        <v>10</v>
      </c>
      <c r="K2198" s="41">
        <f t="shared" si="181"/>
        <v>10</v>
      </c>
      <c r="L2198" s="175"/>
      <c r="M2198" s="41">
        <f t="shared" si="182"/>
        <v>10</v>
      </c>
    </row>
    <row r="2199" spans="1:13" ht="14.5" hidden="1" x14ac:dyDescent="0.35">
      <c r="A2199" s="183">
        <v>2008</v>
      </c>
      <c r="B2199" s="184" t="s">
        <v>14</v>
      </c>
      <c r="C2199" s="227">
        <v>20</v>
      </c>
      <c r="D2199" s="174">
        <f t="shared" si="183"/>
        <v>20</v>
      </c>
      <c r="E2199" s="171">
        <f t="shared" si="179"/>
        <v>0</v>
      </c>
      <c r="F2199" s="175"/>
      <c r="G2199" s="175"/>
      <c r="H2199" s="175"/>
      <c r="I2199" s="185">
        <v>15</v>
      </c>
      <c r="J2199" s="41">
        <f t="shared" si="180"/>
        <v>15</v>
      </c>
      <c r="K2199" s="41">
        <f t="shared" si="181"/>
        <v>15</v>
      </c>
      <c r="L2199" s="175"/>
      <c r="M2199" s="41">
        <f t="shared" si="182"/>
        <v>15</v>
      </c>
    </row>
    <row r="2200" spans="1:13" ht="14.5" hidden="1" x14ac:dyDescent="0.35">
      <c r="A2200" s="183">
        <v>2008</v>
      </c>
      <c r="B2200" s="184" t="s">
        <v>12</v>
      </c>
      <c r="C2200" s="227">
        <v>1</v>
      </c>
      <c r="D2200" s="174">
        <f t="shared" si="183"/>
        <v>1</v>
      </c>
      <c r="E2200" s="171">
        <f t="shared" si="179"/>
        <v>0</v>
      </c>
      <c r="F2200" s="175"/>
      <c r="G2200" s="175"/>
      <c r="H2200" s="175"/>
      <c r="I2200" s="185">
        <v>20</v>
      </c>
      <c r="J2200" s="41">
        <f t="shared" si="180"/>
        <v>20</v>
      </c>
      <c r="K2200" s="41">
        <f t="shared" si="181"/>
        <v>1</v>
      </c>
      <c r="L2200" s="175"/>
      <c r="M2200" s="41">
        <f t="shared" si="182"/>
        <v>1</v>
      </c>
    </row>
    <row r="2201" spans="1:13" ht="14.5" hidden="1" x14ac:dyDescent="0.35">
      <c r="A2201" s="183">
        <v>2008</v>
      </c>
      <c r="B2201" s="184" t="s">
        <v>14</v>
      </c>
      <c r="C2201" s="226"/>
      <c r="D2201" s="174" t="str">
        <f t="shared" si="183"/>
        <v/>
      </c>
      <c r="E2201" s="171">
        <f t="shared" si="179"/>
        <v>0</v>
      </c>
      <c r="F2201" s="175"/>
      <c r="G2201" s="175"/>
      <c r="H2201" s="175"/>
      <c r="I2201" s="186"/>
      <c r="J2201" s="41" t="str">
        <f t="shared" si="180"/>
        <v/>
      </c>
      <c r="K2201" s="41" t="str">
        <f t="shared" si="181"/>
        <v/>
      </c>
      <c r="L2201" s="175"/>
      <c r="M2201" s="41" t="str">
        <f t="shared" si="182"/>
        <v/>
      </c>
    </row>
    <row r="2202" spans="1:13" ht="14.5" hidden="1" x14ac:dyDescent="0.35">
      <c r="A2202" s="183">
        <v>2008</v>
      </c>
      <c r="B2202" s="184" t="s">
        <v>13</v>
      </c>
      <c r="C2202" s="227">
        <v>3</v>
      </c>
      <c r="D2202" s="174">
        <f t="shared" si="183"/>
        <v>3</v>
      </c>
      <c r="E2202" s="171">
        <f t="shared" si="179"/>
        <v>0</v>
      </c>
      <c r="F2202" s="175"/>
      <c r="G2202" s="175"/>
      <c r="H2202" s="175"/>
      <c r="I2202" s="185">
        <v>1</v>
      </c>
      <c r="J2202" s="41">
        <f t="shared" si="180"/>
        <v>1</v>
      </c>
      <c r="K2202" s="41">
        <f t="shared" si="181"/>
        <v>1</v>
      </c>
      <c r="L2202" s="175"/>
      <c r="M2202" s="41">
        <f t="shared" si="182"/>
        <v>1</v>
      </c>
    </row>
    <row r="2203" spans="1:13" ht="14.5" hidden="1" x14ac:dyDescent="0.35">
      <c r="A2203" s="183">
        <v>2008</v>
      </c>
      <c r="B2203" s="184" t="s">
        <v>13</v>
      </c>
      <c r="C2203" s="227">
        <v>10</v>
      </c>
      <c r="D2203" s="174">
        <f t="shared" si="183"/>
        <v>10</v>
      </c>
      <c r="E2203" s="171">
        <f t="shared" si="179"/>
        <v>0</v>
      </c>
      <c r="F2203" s="175"/>
      <c r="G2203" s="175"/>
      <c r="H2203" s="175"/>
      <c r="I2203" s="185">
        <v>1</v>
      </c>
      <c r="J2203" s="41">
        <f t="shared" si="180"/>
        <v>1</v>
      </c>
      <c r="K2203" s="41">
        <f t="shared" si="181"/>
        <v>1</v>
      </c>
      <c r="L2203" s="175"/>
      <c r="M2203" s="41">
        <f t="shared" si="182"/>
        <v>1</v>
      </c>
    </row>
    <row r="2204" spans="1:13" ht="14.5" hidden="1" x14ac:dyDescent="0.35">
      <c r="A2204" s="183">
        <v>2008</v>
      </c>
      <c r="B2204" s="184" t="s">
        <v>13</v>
      </c>
      <c r="C2204" s="227">
        <v>2</v>
      </c>
      <c r="D2204" s="174">
        <f t="shared" si="183"/>
        <v>2</v>
      </c>
      <c r="E2204" s="171">
        <f t="shared" si="179"/>
        <v>0</v>
      </c>
      <c r="F2204" s="175"/>
      <c r="G2204" s="175"/>
      <c r="H2204" s="175"/>
      <c r="I2204" s="185">
        <v>2</v>
      </c>
      <c r="J2204" s="41">
        <f t="shared" si="180"/>
        <v>2</v>
      </c>
      <c r="K2204" s="41">
        <f t="shared" si="181"/>
        <v>2</v>
      </c>
      <c r="L2204" s="175"/>
      <c r="M2204" s="41">
        <f t="shared" si="182"/>
        <v>2</v>
      </c>
    </row>
    <row r="2205" spans="1:13" ht="14.5" hidden="1" x14ac:dyDescent="0.35">
      <c r="A2205" s="183">
        <v>2008</v>
      </c>
      <c r="B2205" s="184" t="s">
        <v>14</v>
      </c>
      <c r="C2205" s="227">
        <v>2</v>
      </c>
      <c r="D2205" s="174">
        <f t="shared" si="183"/>
        <v>2</v>
      </c>
      <c r="E2205" s="171">
        <f t="shared" si="179"/>
        <v>0</v>
      </c>
      <c r="F2205" s="175"/>
      <c r="G2205" s="175"/>
      <c r="H2205" s="175"/>
      <c r="I2205" s="185">
        <v>2</v>
      </c>
      <c r="J2205" s="41">
        <f t="shared" si="180"/>
        <v>2</v>
      </c>
      <c r="K2205" s="41">
        <f t="shared" si="181"/>
        <v>2</v>
      </c>
      <c r="L2205" s="175"/>
      <c r="M2205" s="41">
        <f t="shared" si="182"/>
        <v>2</v>
      </c>
    </row>
    <row r="2206" spans="1:13" ht="14.5" hidden="1" x14ac:dyDescent="0.35">
      <c r="A2206" s="183">
        <v>2008</v>
      </c>
      <c r="B2206" s="184" t="s">
        <v>14</v>
      </c>
      <c r="C2206" s="227">
        <v>10</v>
      </c>
      <c r="D2206" s="174">
        <f t="shared" si="183"/>
        <v>10</v>
      </c>
      <c r="E2206" s="171">
        <f t="shared" si="179"/>
        <v>0</v>
      </c>
      <c r="F2206" s="175"/>
      <c r="G2206" s="175"/>
      <c r="H2206" s="175"/>
      <c r="I2206" s="185">
        <v>2</v>
      </c>
      <c r="J2206" s="41">
        <f t="shared" si="180"/>
        <v>2</v>
      </c>
      <c r="K2206" s="41">
        <f t="shared" si="181"/>
        <v>2</v>
      </c>
      <c r="L2206" s="175"/>
      <c r="M2206" s="41">
        <f t="shared" si="182"/>
        <v>2</v>
      </c>
    </row>
    <row r="2207" spans="1:13" ht="14.5" hidden="1" x14ac:dyDescent="0.35">
      <c r="A2207" s="183">
        <v>2008</v>
      </c>
      <c r="B2207" s="184" t="s">
        <v>11</v>
      </c>
      <c r="C2207" s="227">
        <v>1</v>
      </c>
      <c r="D2207" s="174">
        <f t="shared" si="183"/>
        <v>1</v>
      </c>
      <c r="E2207" s="171">
        <f t="shared" si="179"/>
        <v>0</v>
      </c>
      <c r="F2207" s="175"/>
      <c r="G2207" s="175"/>
      <c r="H2207" s="175"/>
      <c r="I2207" s="185">
        <v>3</v>
      </c>
      <c r="J2207" s="41">
        <f t="shared" si="180"/>
        <v>3</v>
      </c>
      <c r="K2207" s="41">
        <f t="shared" si="181"/>
        <v>3</v>
      </c>
      <c r="L2207" s="175"/>
      <c r="M2207" s="41">
        <f t="shared" si="182"/>
        <v>3</v>
      </c>
    </row>
    <row r="2208" spans="1:13" ht="14.5" hidden="1" x14ac:dyDescent="0.35">
      <c r="A2208" s="183">
        <v>2008</v>
      </c>
      <c r="B2208" s="184" t="s">
        <v>12</v>
      </c>
      <c r="C2208" s="227">
        <v>3</v>
      </c>
      <c r="D2208" s="174">
        <f t="shared" si="183"/>
        <v>3</v>
      </c>
      <c r="E2208" s="171">
        <f t="shared" si="179"/>
        <v>0</v>
      </c>
      <c r="F2208" s="175"/>
      <c r="G2208" s="175"/>
      <c r="H2208" s="175"/>
      <c r="I2208" s="185">
        <v>3</v>
      </c>
      <c r="J2208" s="41">
        <f t="shared" si="180"/>
        <v>3</v>
      </c>
      <c r="K2208" s="41">
        <f t="shared" si="181"/>
        <v>3</v>
      </c>
      <c r="L2208" s="175"/>
      <c r="M2208" s="41">
        <f t="shared" si="182"/>
        <v>3</v>
      </c>
    </row>
    <row r="2209" spans="1:13" ht="14.5" hidden="1" x14ac:dyDescent="0.35">
      <c r="A2209" s="183">
        <v>2008</v>
      </c>
      <c r="B2209" s="184" t="s">
        <v>11</v>
      </c>
      <c r="C2209" s="226"/>
      <c r="D2209" s="174" t="str">
        <f t="shared" si="183"/>
        <v/>
      </c>
      <c r="E2209" s="171">
        <f t="shared" si="179"/>
        <v>0</v>
      </c>
      <c r="F2209" s="175"/>
      <c r="G2209" s="175"/>
      <c r="H2209" s="175"/>
      <c r="I2209" s="185">
        <v>3</v>
      </c>
      <c r="J2209" s="41">
        <f t="shared" si="180"/>
        <v>3</v>
      </c>
      <c r="K2209" s="41">
        <f t="shared" si="181"/>
        <v>3</v>
      </c>
      <c r="L2209" s="175"/>
      <c r="M2209" s="41">
        <f t="shared" si="182"/>
        <v>3</v>
      </c>
    </row>
    <row r="2210" spans="1:13" ht="14.5" hidden="1" x14ac:dyDescent="0.35">
      <c r="A2210" s="183">
        <v>2008</v>
      </c>
      <c r="B2210" s="184" t="s">
        <v>13</v>
      </c>
      <c r="C2210" s="227">
        <v>10</v>
      </c>
      <c r="D2210" s="174">
        <f t="shared" si="183"/>
        <v>10</v>
      </c>
      <c r="E2210" s="171">
        <f t="shared" si="179"/>
        <v>0</v>
      </c>
      <c r="F2210" s="175"/>
      <c r="G2210" s="175"/>
      <c r="H2210" s="175"/>
      <c r="I2210" s="185">
        <v>3.5</v>
      </c>
      <c r="J2210" s="41">
        <f t="shared" si="180"/>
        <v>3.5</v>
      </c>
      <c r="K2210" s="41">
        <f t="shared" si="181"/>
        <v>3.5</v>
      </c>
      <c r="L2210" s="175"/>
      <c r="M2210" s="41">
        <f t="shared" si="182"/>
        <v>3.5</v>
      </c>
    </row>
    <row r="2211" spans="1:13" ht="14.5" hidden="1" x14ac:dyDescent="0.35">
      <c r="A2211" s="183">
        <v>2008</v>
      </c>
      <c r="B2211" s="184" t="s">
        <v>11</v>
      </c>
      <c r="C2211" s="227">
        <v>-10</v>
      </c>
      <c r="D2211" s="174">
        <f t="shared" si="183"/>
        <v>-10</v>
      </c>
      <c r="E2211" s="171">
        <f t="shared" si="179"/>
        <v>0</v>
      </c>
      <c r="F2211" s="175"/>
      <c r="G2211" s="175"/>
      <c r="H2211" s="175"/>
      <c r="I2211" s="185">
        <v>5</v>
      </c>
      <c r="J2211" s="41">
        <f t="shared" si="180"/>
        <v>5</v>
      </c>
      <c r="K2211" s="41">
        <f t="shared" si="181"/>
        <v>5</v>
      </c>
      <c r="L2211" s="175"/>
      <c r="M2211" s="41">
        <f t="shared" si="182"/>
        <v>5</v>
      </c>
    </row>
    <row r="2212" spans="1:13" ht="14.5" hidden="1" x14ac:dyDescent="0.35">
      <c r="A2212" s="183">
        <v>2008</v>
      </c>
      <c r="B2212" s="184" t="s">
        <v>14</v>
      </c>
      <c r="C2212" s="227">
        <v>-5</v>
      </c>
      <c r="D2212" s="174">
        <f t="shared" si="183"/>
        <v>-5</v>
      </c>
      <c r="E2212" s="171">
        <f t="shared" si="179"/>
        <v>0</v>
      </c>
      <c r="F2212" s="175"/>
      <c r="G2212" s="175"/>
      <c r="H2212" s="175"/>
      <c r="I2212" s="185">
        <v>5</v>
      </c>
      <c r="J2212" s="41">
        <f t="shared" si="180"/>
        <v>5</v>
      </c>
      <c r="K2212" s="41">
        <f t="shared" si="181"/>
        <v>5</v>
      </c>
      <c r="L2212" s="175"/>
      <c r="M2212" s="41">
        <f t="shared" si="182"/>
        <v>5</v>
      </c>
    </row>
    <row r="2213" spans="1:13" ht="14.5" hidden="1" x14ac:dyDescent="0.35">
      <c r="A2213" s="183">
        <v>2008</v>
      </c>
      <c r="B2213" s="184" t="s">
        <v>11</v>
      </c>
      <c r="C2213" s="227">
        <v>-3</v>
      </c>
      <c r="D2213" s="174">
        <f t="shared" si="183"/>
        <v>-3</v>
      </c>
      <c r="E2213" s="171">
        <f t="shared" si="179"/>
        <v>0</v>
      </c>
      <c r="F2213" s="175"/>
      <c r="G2213" s="175"/>
      <c r="H2213" s="175"/>
      <c r="I2213" s="185">
        <v>5</v>
      </c>
      <c r="J2213" s="41">
        <f t="shared" si="180"/>
        <v>5</v>
      </c>
      <c r="K2213" s="41">
        <f t="shared" si="181"/>
        <v>5</v>
      </c>
      <c r="L2213" s="175"/>
      <c r="M2213" s="41">
        <f t="shared" si="182"/>
        <v>5</v>
      </c>
    </row>
    <row r="2214" spans="1:13" ht="14.5" hidden="1" x14ac:dyDescent="0.35">
      <c r="A2214" s="183">
        <v>2008</v>
      </c>
      <c r="B2214" s="184" t="s">
        <v>11</v>
      </c>
      <c r="C2214" s="227">
        <v>0</v>
      </c>
      <c r="D2214" s="174">
        <f t="shared" si="183"/>
        <v>0</v>
      </c>
      <c r="E2214" s="171">
        <f t="shared" si="179"/>
        <v>0</v>
      </c>
      <c r="F2214" s="175"/>
      <c r="G2214" s="175"/>
      <c r="H2214" s="175"/>
      <c r="I2214" s="185">
        <v>5</v>
      </c>
      <c r="J2214" s="41">
        <f t="shared" si="180"/>
        <v>5</v>
      </c>
      <c r="K2214" s="41">
        <f t="shared" si="181"/>
        <v>5</v>
      </c>
      <c r="L2214" s="175"/>
      <c r="M2214" s="41">
        <f t="shared" si="182"/>
        <v>5</v>
      </c>
    </row>
    <row r="2215" spans="1:13" ht="14.5" hidden="1" x14ac:dyDescent="0.35">
      <c r="A2215" s="183">
        <v>2008</v>
      </c>
      <c r="B2215" s="184" t="s">
        <v>13</v>
      </c>
      <c r="C2215" s="227">
        <v>2</v>
      </c>
      <c r="D2215" s="174">
        <f t="shared" si="183"/>
        <v>2</v>
      </c>
      <c r="E2215" s="171">
        <f t="shared" si="179"/>
        <v>0</v>
      </c>
      <c r="F2215" s="175"/>
      <c r="G2215" s="175"/>
      <c r="H2215" s="175"/>
      <c r="I2215" s="185">
        <v>5</v>
      </c>
      <c r="J2215" s="41">
        <f t="shared" si="180"/>
        <v>5</v>
      </c>
      <c r="K2215" s="41">
        <f t="shared" si="181"/>
        <v>5</v>
      </c>
      <c r="L2215" s="175"/>
      <c r="M2215" s="41">
        <f t="shared" si="182"/>
        <v>5</v>
      </c>
    </row>
    <row r="2216" spans="1:13" ht="14.5" hidden="1" x14ac:dyDescent="0.35">
      <c r="A2216" s="183">
        <v>2008</v>
      </c>
      <c r="B2216" s="184" t="s">
        <v>14</v>
      </c>
      <c r="C2216" s="227">
        <v>3</v>
      </c>
      <c r="D2216" s="174">
        <f t="shared" si="183"/>
        <v>3</v>
      </c>
      <c r="E2216" s="171">
        <f t="shared" si="179"/>
        <v>0</v>
      </c>
      <c r="F2216" s="175"/>
      <c r="G2216" s="175"/>
      <c r="H2216" s="175"/>
      <c r="I2216" s="185">
        <v>5</v>
      </c>
      <c r="J2216" s="41">
        <f t="shared" si="180"/>
        <v>5</v>
      </c>
      <c r="K2216" s="41">
        <f t="shared" si="181"/>
        <v>5</v>
      </c>
      <c r="L2216" s="175"/>
      <c r="M2216" s="41">
        <f t="shared" si="182"/>
        <v>5</v>
      </c>
    </row>
    <row r="2217" spans="1:13" ht="14.5" hidden="1" x14ac:dyDescent="0.35">
      <c r="A2217" s="183">
        <v>2008</v>
      </c>
      <c r="B2217" s="184" t="s">
        <v>14</v>
      </c>
      <c r="C2217" s="227">
        <v>5</v>
      </c>
      <c r="D2217" s="174">
        <f t="shared" si="183"/>
        <v>5</v>
      </c>
      <c r="E2217" s="171">
        <f t="shared" si="179"/>
        <v>0</v>
      </c>
      <c r="F2217" s="175"/>
      <c r="G2217" s="175"/>
      <c r="H2217" s="175"/>
      <c r="I2217" s="185">
        <v>5</v>
      </c>
      <c r="J2217" s="41">
        <f t="shared" si="180"/>
        <v>5</v>
      </c>
      <c r="K2217" s="41">
        <f t="shared" si="181"/>
        <v>5</v>
      </c>
      <c r="L2217" s="175"/>
      <c r="M2217" s="41">
        <f t="shared" si="182"/>
        <v>5</v>
      </c>
    </row>
    <row r="2218" spans="1:13" ht="14.5" hidden="1" x14ac:dyDescent="0.35">
      <c r="A2218" s="183">
        <v>2008</v>
      </c>
      <c r="B2218" s="184" t="s">
        <v>14</v>
      </c>
      <c r="C2218" s="227">
        <v>5</v>
      </c>
      <c r="D2218" s="174">
        <f t="shared" si="183"/>
        <v>5</v>
      </c>
      <c r="E2218" s="171">
        <f t="shared" si="179"/>
        <v>0</v>
      </c>
      <c r="F2218" s="175"/>
      <c r="G2218" s="175"/>
      <c r="H2218" s="175"/>
      <c r="I2218" s="185">
        <v>5</v>
      </c>
      <c r="J2218" s="41">
        <f t="shared" si="180"/>
        <v>5</v>
      </c>
      <c r="K2218" s="41">
        <f t="shared" si="181"/>
        <v>5</v>
      </c>
      <c r="L2218" s="175"/>
      <c r="M2218" s="41">
        <f t="shared" si="182"/>
        <v>5</v>
      </c>
    </row>
    <row r="2219" spans="1:13" ht="14.5" hidden="1" x14ac:dyDescent="0.35">
      <c r="A2219" s="183">
        <v>2008</v>
      </c>
      <c r="B2219" s="184" t="s">
        <v>14</v>
      </c>
      <c r="C2219" s="227">
        <v>5</v>
      </c>
      <c r="D2219" s="174">
        <f t="shared" si="183"/>
        <v>5</v>
      </c>
      <c r="E2219" s="171">
        <f t="shared" si="179"/>
        <v>0</v>
      </c>
      <c r="F2219" s="175"/>
      <c r="G2219" s="175"/>
      <c r="H2219" s="175"/>
      <c r="I2219" s="185">
        <v>5</v>
      </c>
      <c r="J2219" s="41">
        <f t="shared" si="180"/>
        <v>5</v>
      </c>
      <c r="K2219" s="41">
        <f t="shared" si="181"/>
        <v>5</v>
      </c>
      <c r="L2219" s="175"/>
      <c r="M2219" s="41">
        <f t="shared" si="182"/>
        <v>5</v>
      </c>
    </row>
    <row r="2220" spans="1:13" ht="14.5" hidden="1" x14ac:dyDescent="0.35">
      <c r="A2220" s="183">
        <v>2008</v>
      </c>
      <c r="B2220" s="184" t="s">
        <v>14</v>
      </c>
      <c r="C2220" s="227">
        <v>5</v>
      </c>
      <c r="D2220" s="174">
        <f t="shared" si="183"/>
        <v>5</v>
      </c>
      <c r="E2220" s="171">
        <f t="shared" si="179"/>
        <v>0</v>
      </c>
      <c r="F2220" s="175"/>
      <c r="G2220" s="175"/>
      <c r="H2220" s="175"/>
      <c r="I2220" s="185">
        <v>6</v>
      </c>
      <c r="J2220" s="41">
        <f t="shared" si="180"/>
        <v>6</v>
      </c>
      <c r="K2220" s="41">
        <f t="shared" si="181"/>
        <v>6</v>
      </c>
      <c r="L2220" s="175"/>
      <c r="M2220" s="41">
        <f t="shared" si="182"/>
        <v>6</v>
      </c>
    </row>
    <row r="2221" spans="1:13" ht="14.5" hidden="1" x14ac:dyDescent="0.35">
      <c r="A2221" s="183">
        <v>2008</v>
      </c>
      <c r="B2221" s="184" t="s">
        <v>12</v>
      </c>
      <c r="C2221" s="227">
        <v>-5</v>
      </c>
      <c r="D2221" s="174">
        <f t="shared" si="183"/>
        <v>-5</v>
      </c>
      <c r="E2221" s="171">
        <f t="shared" si="179"/>
        <v>0</v>
      </c>
      <c r="F2221" s="175"/>
      <c r="G2221" s="175"/>
      <c r="H2221" s="175"/>
      <c r="I2221" s="185">
        <v>8</v>
      </c>
      <c r="J2221" s="41">
        <f t="shared" si="180"/>
        <v>8</v>
      </c>
      <c r="K2221" s="41">
        <f t="shared" si="181"/>
        <v>8</v>
      </c>
      <c r="L2221" s="175"/>
      <c r="M2221" s="41">
        <f t="shared" si="182"/>
        <v>8</v>
      </c>
    </row>
    <row r="2222" spans="1:13" ht="14.5" hidden="1" x14ac:dyDescent="0.35">
      <c r="A2222" s="183">
        <v>2008</v>
      </c>
      <c r="B2222" s="184" t="s">
        <v>12</v>
      </c>
      <c r="C2222" s="227">
        <v>2</v>
      </c>
      <c r="D2222" s="174">
        <f t="shared" si="183"/>
        <v>2</v>
      </c>
      <c r="E2222" s="171">
        <f t="shared" si="179"/>
        <v>0</v>
      </c>
      <c r="F2222" s="175"/>
      <c r="G2222" s="175"/>
      <c r="H2222" s="175"/>
      <c r="I2222" s="185">
        <v>10</v>
      </c>
      <c r="J2222" s="41">
        <f t="shared" si="180"/>
        <v>10</v>
      </c>
      <c r="K2222" s="41">
        <f t="shared" si="181"/>
        <v>10</v>
      </c>
      <c r="L2222" s="175"/>
      <c r="M2222" s="41">
        <f t="shared" si="182"/>
        <v>10</v>
      </c>
    </row>
    <row r="2223" spans="1:13" ht="14.5" hidden="1" x14ac:dyDescent="0.35">
      <c r="A2223" s="183">
        <v>2008</v>
      </c>
      <c r="B2223" s="184" t="s">
        <v>13</v>
      </c>
      <c r="C2223" s="227">
        <v>2</v>
      </c>
      <c r="D2223" s="174">
        <f t="shared" si="183"/>
        <v>2</v>
      </c>
      <c r="E2223" s="171">
        <f t="shared" si="179"/>
        <v>0</v>
      </c>
      <c r="F2223" s="175"/>
      <c r="G2223" s="175"/>
      <c r="H2223" s="175"/>
      <c r="I2223" s="185">
        <v>10</v>
      </c>
      <c r="J2223" s="41">
        <f t="shared" si="180"/>
        <v>10</v>
      </c>
      <c r="K2223" s="41">
        <f t="shared" si="181"/>
        <v>10</v>
      </c>
      <c r="L2223" s="175"/>
      <c r="M2223" s="41">
        <f t="shared" si="182"/>
        <v>10</v>
      </c>
    </row>
    <row r="2224" spans="1:13" ht="14.5" hidden="1" x14ac:dyDescent="0.35">
      <c r="A2224" s="183">
        <v>2008</v>
      </c>
      <c r="B2224" s="184" t="s">
        <v>11</v>
      </c>
      <c r="C2224" s="227">
        <v>15</v>
      </c>
      <c r="D2224" s="174">
        <f t="shared" si="183"/>
        <v>15</v>
      </c>
      <c r="E2224" s="171">
        <f t="shared" si="179"/>
        <v>0</v>
      </c>
      <c r="F2224" s="175"/>
      <c r="G2224" s="175"/>
      <c r="H2224" s="175"/>
      <c r="I2224" s="185">
        <v>10</v>
      </c>
      <c r="J2224" s="41">
        <f t="shared" si="180"/>
        <v>10</v>
      </c>
      <c r="K2224" s="41">
        <f t="shared" si="181"/>
        <v>10</v>
      </c>
      <c r="L2224" s="175"/>
      <c r="M2224" s="41">
        <f t="shared" si="182"/>
        <v>10</v>
      </c>
    </row>
    <row r="2225" spans="1:13" ht="14.5" hidden="1" x14ac:dyDescent="0.35">
      <c r="A2225" s="183">
        <v>2008</v>
      </c>
      <c r="B2225" s="184" t="s">
        <v>12</v>
      </c>
      <c r="C2225" s="226"/>
      <c r="D2225" s="174" t="str">
        <f t="shared" si="183"/>
        <v/>
      </c>
      <c r="E2225" s="171">
        <f t="shared" si="179"/>
        <v>0</v>
      </c>
      <c r="F2225" s="175"/>
      <c r="G2225" s="175"/>
      <c r="H2225" s="175"/>
      <c r="I2225" s="185">
        <v>11</v>
      </c>
      <c r="J2225" s="41">
        <f t="shared" si="180"/>
        <v>11</v>
      </c>
      <c r="K2225" s="41">
        <f t="shared" si="181"/>
        <v>11</v>
      </c>
      <c r="L2225" s="175"/>
      <c r="M2225" s="41">
        <f t="shared" si="182"/>
        <v>11</v>
      </c>
    </row>
    <row r="2226" spans="1:13" ht="14.5" hidden="1" x14ac:dyDescent="0.35">
      <c r="A2226" s="183">
        <v>2008</v>
      </c>
      <c r="B2226" s="184" t="s">
        <v>13</v>
      </c>
      <c r="C2226" s="227">
        <v>1</v>
      </c>
      <c r="D2226" s="174">
        <f t="shared" si="183"/>
        <v>1</v>
      </c>
      <c r="E2226" s="171">
        <f t="shared" si="179"/>
        <v>0</v>
      </c>
      <c r="F2226" s="175"/>
      <c r="G2226" s="175"/>
      <c r="H2226" s="175"/>
      <c r="I2226" s="185">
        <v>15</v>
      </c>
      <c r="J2226" s="41">
        <f t="shared" si="180"/>
        <v>15</v>
      </c>
      <c r="K2226" s="41">
        <f t="shared" si="181"/>
        <v>1</v>
      </c>
      <c r="L2226" s="175"/>
      <c r="M2226" s="41">
        <f t="shared" si="182"/>
        <v>1</v>
      </c>
    </row>
    <row r="2227" spans="1:13" ht="14.5" hidden="1" x14ac:dyDescent="0.35">
      <c r="A2227" s="183">
        <v>2008</v>
      </c>
      <c r="B2227" s="184" t="s">
        <v>13</v>
      </c>
      <c r="C2227" s="227">
        <v>5</v>
      </c>
      <c r="D2227" s="174">
        <f t="shared" si="183"/>
        <v>5</v>
      </c>
      <c r="E2227" s="171">
        <f t="shared" si="179"/>
        <v>0</v>
      </c>
      <c r="F2227" s="175"/>
      <c r="G2227" s="175"/>
      <c r="H2227" s="175"/>
      <c r="I2227" s="185">
        <v>20</v>
      </c>
      <c r="J2227" s="41">
        <f t="shared" si="180"/>
        <v>20</v>
      </c>
      <c r="K2227" s="41">
        <f t="shared" si="181"/>
        <v>20</v>
      </c>
      <c r="L2227" s="175"/>
      <c r="M2227" s="41">
        <f t="shared" si="182"/>
        <v>20</v>
      </c>
    </row>
    <row r="2228" spans="1:13" ht="14.5" hidden="1" x14ac:dyDescent="0.35">
      <c r="A2228" s="183">
        <v>2008</v>
      </c>
      <c r="B2228" s="184" t="s">
        <v>14</v>
      </c>
      <c r="C2228" s="227">
        <v>-10</v>
      </c>
      <c r="D2228" s="174">
        <f t="shared" si="183"/>
        <v>-10</v>
      </c>
      <c r="E2228" s="171">
        <f t="shared" si="179"/>
        <v>0</v>
      </c>
      <c r="F2228" s="175"/>
      <c r="G2228" s="175"/>
      <c r="H2228" s="175"/>
      <c r="I2228" s="185">
        <v>50</v>
      </c>
      <c r="J2228" s="41">
        <f t="shared" si="180"/>
        <v>50</v>
      </c>
      <c r="K2228" s="41" t="str">
        <f t="shared" si="181"/>
        <v/>
      </c>
      <c r="L2228" s="175"/>
      <c r="M2228" s="41" t="str">
        <f t="shared" si="182"/>
        <v/>
      </c>
    </row>
    <row r="2229" spans="1:13" ht="14.5" hidden="1" x14ac:dyDescent="0.35">
      <c r="A2229" s="183">
        <v>2008</v>
      </c>
      <c r="B2229" s="184" t="s">
        <v>13</v>
      </c>
      <c r="C2229" s="226"/>
      <c r="D2229" s="174" t="str">
        <f t="shared" si="183"/>
        <v/>
      </c>
      <c r="E2229" s="171">
        <f t="shared" si="179"/>
        <v>0</v>
      </c>
      <c r="F2229" s="175"/>
      <c r="G2229" s="175"/>
      <c r="H2229" s="175"/>
      <c r="I2229" s="186"/>
      <c r="J2229" s="41" t="str">
        <f t="shared" si="180"/>
        <v/>
      </c>
      <c r="K2229" s="41" t="str">
        <f t="shared" si="181"/>
        <v/>
      </c>
      <c r="L2229" s="175"/>
      <c r="M2229" s="41" t="str">
        <f t="shared" si="182"/>
        <v/>
      </c>
    </row>
    <row r="2230" spans="1:13" ht="14.5" hidden="1" x14ac:dyDescent="0.35">
      <c r="A2230" s="183">
        <v>2008</v>
      </c>
      <c r="B2230" s="184" t="s">
        <v>14</v>
      </c>
      <c r="C2230" s="226"/>
      <c r="D2230" s="174" t="str">
        <f t="shared" si="183"/>
        <v/>
      </c>
      <c r="E2230" s="171">
        <f t="shared" si="179"/>
        <v>0</v>
      </c>
      <c r="F2230" s="175"/>
      <c r="G2230" s="175"/>
      <c r="H2230" s="175"/>
      <c r="I2230" s="186"/>
      <c r="J2230" s="41" t="str">
        <f t="shared" si="180"/>
        <v/>
      </c>
      <c r="K2230" s="41" t="str">
        <f t="shared" si="181"/>
        <v/>
      </c>
      <c r="L2230" s="175"/>
      <c r="M2230" s="41" t="str">
        <f t="shared" si="182"/>
        <v/>
      </c>
    </row>
    <row r="2231" spans="1:13" ht="14.5" hidden="1" x14ac:dyDescent="0.35">
      <c r="A2231" s="183">
        <v>2008</v>
      </c>
      <c r="B2231" s="184" t="s">
        <v>13</v>
      </c>
      <c r="C2231" s="227">
        <v>8</v>
      </c>
      <c r="D2231" s="174">
        <f t="shared" si="183"/>
        <v>8</v>
      </c>
      <c r="E2231" s="171">
        <f t="shared" si="179"/>
        <v>0</v>
      </c>
      <c r="F2231" s="175"/>
      <c r="G2231" s="175"/>
      <c r="H2231" s="175"/>
      <c r="I2231" s="185">
        <v>2.5</v>
      </c>
      <c r="J2231" s="41">
        <f t="shared" si="180"/>
        <v>2.5</v>
      </c>
      <c r="K2231" s="41">
        <f t="shared" si="181"/>
        <v>2.5</v>
      </c>
      <c r="L2231" s="175"/>
      <c r="M2231" s="41">
        <f t="shared" si="182"/>
        <v>2.5</v>
      </c>
    </row>
    <row r="2232" spans="1:13" ht="14.5" hidden="1" x14ac:dyDescent="0.35">
      <c r="A2232" s="183">
        <v>2008</v>
      </c>
      <c r="B2232" s="184" t="s">
        <v>14</v>
      </c>
      <c r="C2232" s="227">
        <v>1</v>
      </c>
      <c r="D2232" s="174">
        <f t="shared" si="183"/>
        <v>1</v>
      </c>
      <c r="E2232" s="171">
        <f t="shared" si="179"/>
        <v>0</v>
      </c>
      <c r="F2232" s="175"/>
      <c r="G2232" s="175"/>
      <c r="H2232" s="175"/>
      <c r="I2232" s="185">
        <v>4</v>
      </c>
      <c r="J2232" s="41">
        <f t="shared" si="180"/>
        <v>4</v>
      </c>
      <c r="K2232" s="41">
        <f t="shared" si="181"/>
        <v>4</v>
      </c>
      <c r="L2232" s="175"/>
      <c r="M2232" s="41">
        <f t="shared" si="182"/>
        <v>4</v>
      </c>
    </row>
    <row r="2233" spans="1:13" ht="14.5" hidden="1" x14ac:dyDescent="0.35">
      <c r="A2233" s="183">
        <v>2008</v>
      </c>
      <c r="B2233" s="184" t="s">
        <v>12</v>
      </c>
      <c r="C2233" s="227">
        <v>-3</v>
      </c>
      <c r="D2233" s="174">
        <f t="shared" si="183"/>
        <v>-3</v>
      </c>
      <c r="E2233" s="171">
        <f t="shared" si="179"/>
        <v>0</v>
      </c>
      <c r="F2233" s="175"/>
      <c r="G2233" s="175"/>
      <c r="H2233" s="175"/>
      <c r="I2233" s="185">
        <v>5</v>
      </c>
      <c r="J2233" s="41">
        <f t="shared" si="180"/>
        <v>5</v>
      </c>
      <c r="K2233" s="41">
        <f t="shared" si="181"/>
        <v>5</v>
      </c>
      <c r="L2233" s="175"/>
      <c r="M2233" s="41">
        <f t="shared" si="182"/>
        <v>5</v>
      </c>
    </row>
    <row r="2234" spans="1:13" ht="14.5" hidden="1" x14ac:dyDescent="0.35">
      <c r="A2234" s="183">
        <v>2008</v>
      </c>
      <c r="B2234" s="184" t="s">
        <v>14</v>
      </c>
      <c r="C2234" s="226"/>
      <c r="D2234" s="174" t="str">
        <f t="shared" si="183"/>
        <v/>
      </c>
      <c r="E2234" s="171">
        <f t="shared" si="179"/>
        <v>0</v>
      </c>
      <c r="F2234" s="175"/>
      <c r="G2234" s="175"/>
      <c r="H2234" s="175"/>
      <c r="I2234" s="185">
        <v>20</v>
      </c>
      <c r="J2234" s="41">
        <f t="shared" si="180"/>
        <v>20</v>
      </c>
      <c r="K2234" s="41">
        <f t="shared" si="181"/>
        <v>20</v>
      </c>
      <c r="L2234" s="175"/>
      <c r="M2234" s="41">
        <f t="shared" si="182"/>
        <v>20</v>
      </c>
    </row>
    <row r="2235" spans="1:13" ht="14.5" hidden="1" x14ac:dyDescent="0.35">
      <c r="A2235" s="183">
        <v>2008</v>
      </c>
      <c r="B2235" s="184" t="s">
        <v>13</v>
      </c>
      <c r="C2235" s="227">
        <v>4</v>
      </c>
      <c r="D2235" s="174">
        <f t="shared" si="183"/>
        <v>4</v>
      </c>
      <c r="E2235" s="171">
        <f t="shared" si="179"/>
        <v>0</v>
      </c>
      <c r="F2235" s="175"/>
      <c r="G2235" s="175"/>
      <c r="H2235" s="175"/>
      <c r="I2235" s="185">
        <v>40</v>
      </c>
      <c r="J2235" s="41">
        <f t="shared" si="180"/>
        <v>4</v>
      </c>
      <c r="K2235" s="41">
        <f t="shared" si="181"/>
        <v>4</v>
      </c>
      <c r="L2235" s="175"/>
      <c r="M2235" s="41">
        <f t="shared" si="182"/>
        <v>4</v>
      </c>
    </row>
    <row r="2236" spans="1:13" ht="14.5" hidden="1" x14ac:dyDescent="0.35">
      <c r="A2236" s="183">
        <v>2008</v>
      </c>
      <c r="B2236" s="184" t="s">
        <v>11</v>
      </c>
      <c r="C2236" s="227">
        <v>0</v>
      </c>
      <c r="D2236" s="174">
        <f t="shared" si="183"/>
        <v>0</v>
      </c>
      <c r="E2236" s="171">
        <f t="shared" si="179"/>
        <v>0</v>
      </c>
      <c r="F2236" s="175"/>
      <c r="G2236" s="175"/>
      <c r="H2236" s="175"/>
      <c r="I2236" s="185">
        <v>43</v>
      </c>
      <c r="J2236" s="41">
        <f t="shared" si="180"/>
        <v>43</v>
      </c>
      <c r="K2236" s="41">
        <f t="shared" si="181"/>
        <v>43</v>
      </c>
      <c r="L2236" s="175"/>
      <c r="M2236" s="41">
        <f t="shared" si="182"/>
        <v>43</v>
      </c>
    </row>
    <row r="2237" spans="1:13" ht="14.5" hidden="1" x14ac:dyDescent="0.35">
      <c r="A2237" s="183">
        <v>2008</v>
      </c>
      <c r="B2237" s="184" t="s">
        <v>14</v>
      </c>
      <c r="C2237" s="227">
        <v>0.5</v>
      </c>
      <c r="D2237" s="174">
        <f t="shared" si="183"/>
        <v>0.5</v>
      </c>
      <c r="E2237" s="171">
        <f t="shared" si="179"/>
        <v>0</v>
      </c>
      <c r="F2237" s="175"/>
      <c r="G2237" s="175"/>
      <c r="H2237" s="175"/>
      <c r="I2237" s="185">
        <v>50</v>
      </c>
      <c r="J2237" s="41">
        <f t="shared" si="180"/>
        <v>0.5</v>
      </c>
      <c r="K2237" s="41">
        <f t="shared" si="181"/>
        <v>0.5</v>
      </c>
      <c r="L2237" s="175"/>
      <c r="M2237" s="41">
        <f t="shared" si="182"/>
        <v>0.5</v>
      </c>
    </row>
    <row r="2238" spans="1:13" ht="14.5" hidden="1" x14ac:dyDescent="0.35">
      <c r="A2238" s="183">
        <v>2008</v>
      </c>
      <c r="B2238" s="184" t="s">
        <v>11</v>
      </c>
      <c r="C2238" s="227">
        <v>3</v>
      </c>
      <c r="D2238" s="174">
        <f t="shared" si="183"/>
        <v>3</v>
      </c>
      <c r="E2238" s="171">
        <f t="shared" si="179"/>
        <v>0</v>
      </c>
      <c r="F2238" s="175"/>
      <c r="G2238" s="175"/>
      <c r="H2238" s="175"/>
      <c r="I2238" s="185">
        <v>75</v>
      </c>
      <c r="J2238" s="41" t="str">
        <f t="shared" si="180"/>
        <v/>
      </c>
      <c r="K2238" s="41">
        <f t="shared" si="181"/>
        <v>3</v>
      </c>
      <c r="L2238" s="175"/>
      <c r="M2238" s="41">
        <f t="shared" si="182"/>
        <v>3</v>
      </c>
    </row>
    <row r="2239" spans="1:13" ht="14.5" hidden="1" x14ac:dyDescent="0.35">
      <c r="A2239" s="183">
        <v>2008</v>
      </c>
      <c r="B2239" s="184" t="s">
        <v>13</v>
      </c>
      <c r="C2239" s="227">
        <v>-5</v>
      </c>
      <c r="D2239" s="174">
        <f t="shared" si="183"/>
        <v>-5</v>
      </c>
      <c r="E2239" s="171">
        <f t="shared" si="179"/>
        <v>0</v>
      </c>
      <c r="F2239" s="175"/>
      <c r="G2239" s="175"/>
      <c r="H2239" s="175"/>
      <c r="I2239" s="185">
        <v>1</v>
      </c>
      <c r="J2239" s="41">
        <f t="shared" si="180"/>
        <v>1</v>
      </c>
      <c r="K2239" s="41">
        <f t="shared" si="181"/>
        <v>1</v>
      </c>
      <c r="L2239" s="175"/>
      <c r="M2239" s="41">
        <f t="shared" si="182"/>
        <v>1</v>
      </c>
    </row>
    <row r="2240" spans="1:13" ht="14.5" hidden="1" x14ac:dyDescent="0.35">
      <c r="A2240" s="183">
        <v>2008</v>
      </c>
      <c r="B2240" s="184" t="s">
        <v>14</v>
      </c>
      <c r="C2240" s="227">
        <v>2</v>
      </c>
      <c r="D2240" s="174">
        <f t="shared" si="183"/>
        <v>2</v>
      </c>
      <c r="E2240" s="171">
        <f t="shared" si="179"/>
        <v>0</v>
      </c>
      <c r="F2240" s="175"/>
      <c r="G2240" s="175"/>
      <c r="H2240" s="175"/>
      <c r="I2240" s="185">
        <v>1</v>
      </c>
      <c r="J2240" s="41">
        <f t="shared" si="180"/>
        <v>1</v>
      </c>
      <c r="K2240" s="41">
        <f t="shared" si="181"/>
        <v>1</v>
      </c>
      <c r="L2240" s="175"/>
      <c r="M2240" s="41">
        <f t="shared" si="182"/>
        <v>1</v>
      </c>
    </row>
    <row r="2241" spans="1:13" ht="14.5" hidden="1" x14ac:dyDescent="0.35">
      <c r="A2241" s="183">
        <v>2008</v>
      </c>
      <c r="B2241" s="184" t="s">
        <v>11</v>
      </c>
      <c r="C2241" s="227">
        <v>1.5</v>
      </c>
      <c r="D2241" s="174">
        <f t="shared" si="183"/>
        <v>1.5</v>
      </c>
      <c r="E2241" s="171">
        <f t="shared" si="179"/>
        <v>0</v>
      </c>
      <c r="F2241" s="175"/>
      <c r="G2241" s="175"/>
      <c r="H2241" s="175"/>
      <c r="I2241" s="185">
        <v>1.5</v>
      </c>
      <c r="J2241" s="41">
        <f t="shared" si="180"/>
        <v>1.5</v>
      </c>
      <c r="K2241" s="41">
        <f t="shared" si="181"/>
        <v>1.5</v>
      </c>
      <c r="L2241" s="175"/>
      <c r="M2241" s="41">
        <f t="shared" si="182"/>
        <v>1.5</v>
      </c>
    </row>
    <row r="2242" spans="1:13" ht="14.5" hidden="1" x14ac:dyDescent="0.35">
      <c r="A2242" s="183">
        <v>2008</v>
      </c>
      <c r="B2242" s="184" t="s">
        <v>13</v>
      </c>
      <c r="C2242" s="227">
        <v>2</v>
      </c>
      <c r="D2242" s="174">
        <f t="shared" si="183"/>
        <v>2</v>
      </c>
      <c r="E2242" s="171">
        <f t="shared" ref="E2242:E2305" si="184">IF(D2242&lt;&gt;C2242,1,0)</f>
        <v>0</v>
      </c>
      <c r="F2242" s="175"/>
      <c r="G2242" s="175"/>
      <c r="H2242" s="175"/>
      <c r="I2242" s="185">
        <v>3</v>
      </c>
      <c r="J2242" s="41">
        <f t="shared" ref="J2242:J2305" si="185">IF(OR(I2242="",I2242&gt;=75),"",IF(AND(I2242&lt;75,OR(D2242&lt;=0,D2242="")),I2242,IF(AND(I2242&gt;=D2242*10,I2242&gt;30),D2242,IF(D2242&lt;&gt;"",I2242,""))))</f>
        <v>3</v>
      </c>
      <c r="K2242" s="41">
        <f t="shared" si="181"/>
        <v>3</v>
      </c>
      <c r="L2242" s="175"/>
      <c r="M2242" s="41">
        <f t="shared" si="182"/>
        <v>3</v>
      </c>
    </row>
    <row r="2243" spans="1:13" ht="14.5" hidden="1" x14ac:dyDescent="0.35">
      <c r="A2243" s="183">
        <v>2008</v>
      </c>
      <c r="B2243" s="184" t="s">
        <v>14</v>
      </c>
      <c r="C2243" s="227">
        <v>-3</v>
      </c>
      <c r="D2243" s="174">
        <f t="shared" si="183"/>
        <v>-3</v>
      </c>
      <c r="E2243" s="171">
        <f t="shared" si="184"/>
        <v>0</v>
      </c>
      <c r="F2243" s="175"/>
      <c r="G2243" s="175"/>
      <c r="H2243" s="175"/>
      <c r="I2243" s="185">
        <v>4</v>
      </c>
      <c r="J2243" s="41">
        <f t="shared" si="185"/>
        <v>4</v>
      </c>
      <c r="K2243" s="41">
        <f t="shared" ref="K2243:K2306" si="186">IF($I2243="","",IF(AND($C2243&gt;0,$I2243&gt;=$C2243*10),$C2243,IF(I2243&gt;=50,"",IF($C2243="",$I2243,IF($C2243&lt;&gt;"",$I2243,"")))))</f>
        <v>4</v>
      </c>
      <c r="L2243" s="175"/>
      <c r="M2243" s="41">
        <f t="shared" ref="M2243:M2306" si="187">IFERROR(K2243,I2243)</f>
        <v>4</v>
      </c>
    </row>
    <row r="2244" spans="1:13" ht="14.5" hidden="1" x14ac:dyDescent="0.35">
      <c r="A2244" s="183">
        <v>2008</v>
      </c>
      <c r="B2244" s="184" t="s">
        <v>11</v>
      </c>
      <c r="C2244" s="227">
        <v>2</v>
      </c>
      <c r="D2244" s="174">
        <f t="shared" si="183"/>
        <v>2</v>
      </c>
      <c r="E2244" s="171">
        <f t="shared" si="184"/>
        <v>0</v>
      </c>
      <c r="F2244" s="175"/>
      <c r="G2244" s="175"/>
      <c r="H2244" s="175"/>
      <c r="I2244" s="185">
        <v>5</v>
      </c>
      <c r="J2244" s="41">
        <f t="shared" si="185"/>
        <v>5</v>
      </c>
      <c r="K2244" s="41">
        <f t="shared" si="186"/>
        <v>5</v>
      </c>
      <c r="L2244" s="175"/>
      <c r="M2244" s="41">
        <f t="shared" si="187"/>
        <v>5</v>
      </c>
    </row>
    <row r="2245" spans="1:13" ht="14.5" hidden="1" x14ac:dyDescent="0.35">
      <c r="A2245" s="183">
        <v>2008</v>
      </c>
      <c r="B2245" s="184" t="s">
        <v>12</v>
      </c>
      <c r="C2245" s="227">
        <v>15</v>
      </c>
      <c r="D2245" s="174">
        <f t="shared" si="183"/>
        <v>15</v>
      </c>
      <c r="E2245" s="171">
        <f t="shared" si="184"/>
        <v>0</v>
      </c>
      <c r="F2245" s="175"/>
      <c r="G2245" s="175"/>
      <c r="H2245" s="175"/>
      <c r="I2245" s="185">
        <v>5</v>
      </c>
      <c r="J2245" s="41">
        <f t="shared" si="185"/>
        <v>5</v>
      </c>
      <c r="K2245" s="41">
        <f t="shared" si="186"/>
        <v>5</v>
      </c>
      <c r="L2245" s="175"/>
      <c r="M2245" s="41">
        <f t="shared" si="187"/>
        <v>5</v>
      </c>
    </row>
    <row r="2246" spans="1:13" ht="14.5" hidden="1" x14ac:dyDescent="0.35">
      <c r="A2246" s="183">
        <v>2008</v>
      </c>
      <c r="B2246" s="184" t="s">
        <v>14</v>
      </c>
      <c r="C2246" s="227">
        <v>0</v>
      </c>
      <c r="D2246" s="174">
        <f t="shared" ref="D2246:D2309" si="188">IF(OR(C2246="",C2246&gt;=50),"",C2246)</f>
        <v>0</v>
      </c>
      <c r="E2246" s="171">
        <f t="shared" si="184"/>
        <v>0</v>
      </c>
      <c r="F2246" s="175"/>
      <c r="G2246" s="175"/>
      <c r="H2246" s="175"/>
      <c r="I2246" s="185">
        <v>7</v>
      </c>
      <c r="J2246" s="41">
        <f t="shared" si="185"/>
        <v>7</v>
      </c>
      <c r="K2246" s="41">
        <f t="shared" si="186"/>
        <v>7</v>
      </c>
      <c r="L2246" s="175"/>
      <c r="M2246" s="41">
        <f t="shared" si="187"/>
        <v>7</v>
      </c>
    </row>
    <row r="2247" spans="1:13" ht="14.5" hidden="1" x14ac:dyDescent="0.35">
      <c r="A2247" s="183">
        <v>2008</v>
      </c>
      <c r="B2247" s="184" t="s">
        <v>11</v>
      </c>
      <c r="C2247" s="227">
        <v>5</v>
      </c>
      <c r="D2247" s="174">
        <f t="shared" si="188"/>
        <v>5</v>
      </c>
      <c r="E2247" s="171">
        <f t="shared" si="184"/>
        <v>0</v>
      </c>
      <c r="F2247" s="175"/>
      <c r="G2247" s="175"/>
      <c r="H2247" s="175"/>
      <c r="I2247" s="185">
        <v>7</v>
      </c>
      <c r="J2247" s="41">
        <f t="shared" si="185"/>
        <v>7</v>
      </c>
      <c r="K2247" s="41">
        <f t="shared" si="186"/>
        <v>7</v>
      </c>
      <c r="L2247" s="175"/>
      <c r="M2247" s="41">
        <f t="shared" si="187"/>
        <v>7</v>
      </c>
    </row>
    <row r="2248" spans="1:13" ht="14.5" hidden="1" x14ac:dyDescent="0.35">
      <c r="A2248" s="183">
        <v>2008</v>
      </c>
      <c r="B2248" s="184" t="s">
        <v>11</v>
      </c>
      <c r="C2248" s="227">
        <v>-10</v>
      </c>
      <c r="D2248" s="174">
        <f t="shared" si="188"/>
        <v>-10</v>
      </c>
      <c r="E2248" s="171">
        <f t="shared" si="184"/>
        <v>0</v>
      </c>
      <c r="F2248" s="175"/>
      <c r="G2248" s="175"/>
      <c r="H2248" s="175"/>
      <c r="I2248" s="185">
        <v>10</v>
      </c>
      <c r="J2248" s="41">
        <f t="shared" si="185"/>
        <v>10</v>
      </c>
      <c r="K2248" s="41">
        <f t="shared" si="186"/>
        <v>10</v>
      </c>
      <c r="L2248" s="175"/>
      <c r="M2248" s="41">
        <f t="shared" si="187"/>
        <v>10</v>
      </c>
    </row>
    <row r="2249" spans="1:13" ht="14.5" hidden="1" x14ac:dyDescent="0.35">
      <c r="A2249" s="183">
        <v>2008</v>
      </c>
      <c r="B2249" s="184" t="s">
        <v>14</v>
      </c>
      <c r="C2249" s="227">
        <v>-5</v>
      </c>
      <c r="D2249" s="174">
        <f t="shared" si="188"/>
        <v>-5</v>
      </c>
      <c r="E2249" s="171">
        <f t="shared" si="184"/>
        <v>0</v>
      </c>
      <c r="F2249" s="175"/>
      <c r="G2249" s="175"/>
      <c r="H2249" s="175"/>
      <c r="I2249" s="185">
        <v>15</v>
      </c>
      <c r="J2249" s="41">
        <f t="shared" si="185"/>
        <v>15</v>
      </c>
      <c r="K2249" s="41">
        <f t="shared" si="186"/>
        <v>15</v>
      </c>
      <c r="L2249" s="175"/>
      <c r="M2249" s="41">
        <f t="shared" si="187"/>
        <v>15</v>
      </c>
    </row>
    <row r="2250" spans="1:13" ht="14.5" hidden="1" x14ac:dyDescent="0.35">
      <c r="A2250" s="183">
        <v>2008</v>
      </c>
      <c r="B2250" s="184" t="s">
        <v>14</v>
      </c>
      <c r="C2250" s="227">
        <v>5</v>
      </c>
      <c r="D2250" s="174">
        <f t="shared" si="188"/>
        <v>5</v>
      </c>
      <c r="E2250" s="171">
        <f t="shared" si="184"/>
        <v>0</v>
      </c>
      <c r="F2250" s="175"/>
      <c r="G2250" s="175"/>
      <c r="H2250" s="175"/>
      <c r="I2250" s="185">
        <v>15</v>
      </c>
      <c r="J2250" s="41">
        <f t="shared" si="185"/>
        <v>15</v>
      </c>
      <c r="K2250" s="41">
        <f t="shared" si="186"/>
        <v>15</v>
      </c>
      <c r="L2250" s="175"/>
      <c r="M2250" s="41">
        <f t="shared" si="187"/>
        <v>15</v>
      </c>
    </row>
    <row r="2251" spans="1:13" ht="14.5" hidden="1" x14ac:dyDescent="0.35">
      <c r="A2251" s="183">
        <v>2008</v>
      </c>
      <c r="B2251" s="184" t="s">
        <v>11</v>
      </c>
      <c r="C2251" s="227">
        <v>-5</v>
      </c>
      <c r="D2251" s="174">
        <f t="shared" si="188"/>
        <v>-5</v>
      </c>
      <c r="E2251" s="171">
        <f t="shared" si="184"/>
        <v>0</v>
      </c>
      <c r="F2251" s="175"/>
      <c r="G2251" s="175"/>
      <c r="H2251" s="175"/>
      <c r="I2251" s="185">
        <v>20</v>
      </c>
      <c r="J2251" s="41">
        <f t="shared" si="185"/>
        <v>20</v>
      </c>
      <c r="K2251" s="41">
        <f t="shared" si="186"/>
        <v>20</v>
      </c>
      <c r="L2251" s="175"/>
      <c r="M2251" s="41">
        <f t="shared" si="187"/>
        <v>20</v>
      </c>
    </row>
    <row r="2252" spans="1:13" ht="14.5" hidden="1" x14ac:dyDescent="0.35">
      <c r="A2252" s="183">
        <v>2008</v>
      </c>
      <c r="B2252" s="184" t="s">
        <v>11</v>
      </c>
      <c r="C2252" s="227">
        <v>-5</v>
      </c>
      <c r="D2252" s="174">
        <f t="shared" si="188"/>
        <v>-5</v>
      </c>
      <c r="E2252" s="171">
        <f t="shared" si="184"/>
        <v>0</v>
      </c>
      <c r="F2252" s="175"/>
      <c r="G2252" s="175"/>
      <c r="H2252" s="175"/>
      <c r="I2252" s="185">
        <v>30</v>
      </c>
      <c r="J2252" s="41">
        <f t="shared" si="185"/>
        <v>30</v>
      </c>
      <c r="K2252" s="41">
        <f t="shared" si="186"/>
        <v>30</v>
      </c>
      <c r="L2252" s="175"/>
      <c r="M2252" s="41">
        <f t="shared" si="187"/>
        <v>30</v>
      </c>
    </row>
    <row r="2253" spans="1:13" ht="14.5" hidden="1" x14ac:dyDescent="0.35">
      <c r="A2253" s="183">
        <v>2008</v>
      </c>
      <c r="B2253" s="184" t="s">
        <v>14</v>
      </c>
      <c r="C2253" s="227">
        <v>-20</v>
      </c>
      <c r="D2253" s="174">
        <f t="shared" si="188"/>
        <v>-20</v>
      </c>
      <c r="E2253" s="171">
        <f t="shared" si="184"/>
        <v>0</v>
      </c>
      <c r="F2253" s="175"/>
      <c r="G2253" s="175"/>
      <c r="H2253" s="175"/>
      <c r="I2253" s="185">
        <v>50</v>
      </c>
      <c r="J2253" s="41">
        <f t="shared" si="185"/>
        <v>50</v>
      </c>
      <c r="K2253" s="41" t="str">
        <f t="shared" si="186"/>
        <v/>
      </c>
      <c r="L2253" s="175"/>
      <c r="M2253" s="41" t="str">
        <f t="shared" si="187"/>
        <v/>
      </c>
    </row>
    <row r="2254" spans="1:13" ht="14.5" hidden="1" x14ac:dyDescent="0.35">
      <c r="A2254" s="183">
        <v>2008</v>
      </c>
      <c r="B2254" s="184" t="s">
        <v>13</v>
      </c>
      <c r="C2254" s="226"/>
      <c r="D2254" s="174" t="str">
        <f t="shared" si="188"/>
        <v/>
      </c>
      <c r="E2254" s="171">
        <f t="shared" si="184"/>
        <v>0</v>
      </c>
      <c r="F2254" s="175"/>
      <c r="G2254" s="175"/>
      <c r="H2254" s="175"/>
      <c r="I2254" s="186"/>
      <c r="J2254" s="41" t="str">
        <f t="shared" si="185"/>
        <v/>
      </c>
      <c r="K2254" s="41" t="str">
        <f t="shared" si="186"/>
        <v/>
      </c>
      <c r="L2254" s="175"/>
      <c r="M2254" s="41" t="str">
        <f t="shared" si="187"/>
        <v/>
      </c>
    </row>
    <row r="2255" spans="1:13" ht="14.5" hidden="1" x14ac:dyDescent="0.35">
      <c r="A2255" s="183">
        <v>2008</v>
      </c>
      <c r="B2255" s="184" t="s">
        <v>11</v>
      </c>
      <c r="C2255" s="227">
        <v>-1.5</v>
      </c>
      <c r="D2255" s="174">
        <f t="shared" si="188"/>
        <v>-1.5</v>
      </c>
      <c r="E2255" s="171">
        <f t="shared" si="184"/>
        <v>0</v>
      </c>
      <c r="F2255" s="175"/>
      <c r="G2255" s="175"/>
      <c r="H2255" s="175"/>
      <c r="I2255" s="185">
        <v>1.5</v>
      </c>
      <c r="J2255" s="41">
        <f t="shared" si="185"/>
        <v>1.5</v>
      </c>
      <c r="K2255" s="41">
        <f t="shared" si="186"/>
        <v>1.5</v>
      </c>
      <c r="L2255" s="175"/>
      <c r="M2255" s="41">
        <f t="shared" si="187"/>
        <v>1.5</v>
      </c>
    </row>
    <row r="2256" spans="1:13" ht="14.5" hidden="1" x14ac:dyDescent="0.35">
      <c r="A2256" s="183">
        <v>2008</v>
      </c>
      <c r="B2256" s="184" t="s">
        <v>12</v>
      </c>
      <c r="C2256" s="227">
        <v>-2</v>
      </c>
      <c r="D2256" s="174">
        <f t="shared" si="188"/>
        <v>-2</v>
      </c>
      <c r="E2256" s="171">
        <f t="shared" si="184"/>
        <v>0</v>
      </c>
      <c r="F2256" s="175"/>
      <c r="G2256" s="175"/>
      <c r="H2256" s="175"/>
      <c r="I2256" s="185">
        <v>2</v>
      </c>
      <c r="J2256" s="41">
        <f t="shared" si="185"/>
        <v>2</v>
      </c>
      <c r="K2256" s="41">
        <f t="shared" si="186"/>
        <v>2</v>
      </c>
      <c r="L2256" s="175"/>
      <c r="M2256" s="41">
        <f t="shared" si="187"/>
        <v>2</v>
      </c>
    </row>
    <row r="2257" spans="1:13" ht="14.5" hidden="1" x14ac:dyDescent="0.35">
      <c r="A2257" s="183">
        <v>2008</v>
      </c>
      <c r="B2257" s="184" t="s">
        <v>13</v>
      </c>
      <c r="C2257" s="227">
        <v>2</v>
      </c>
      <c r="D2257" s="174">
        <f t="shared" si="188"/>
        <v>2</v>
      </c>
      <c r="E2257" s="171">
        <f t="shared" si="184"/>
        <v>0</v>
      </c>
      <c r="F2257" s="175"/>
      <c r="G2257" s="175"/>
      <c r="H2257" s="175"/>
      <c r="I2257" s="185">
        <v>3</v>
      </c>
      <c r="J2257" s="41">
        <f t="shared" si="185"/>
        <v>3</v>
      </c>
      <c r="K2257" s="41">
        <f t="shared" si="186"/>
        <v>3</v>
      </c>
      <c r="L2257" s="175"/>
      <c r="M2257" s="41">
        <f t="shared" si="187"/>
        <v>3</v>
      </c>
    </row>
    <row r="2258" spans="1:13" ht="14.5" hidden="1" x14ac:dyDescent="0.35">
      <c r="A2258" s="183">
        <v>2008</v>
      </c>
      <c r="B2258" s="184" t="s">
        <v>12</v>
      </c>
      <c r="C2258" s="227">
        <v>5</v>
      </c>
      <c r="D2258" s="174">
        <f t="shared" si="188"/>
        <v>5</v>
      </c>
      <c r="E2258" s="171">
        <f t="shared" si="184"/>
        <v>0</v>
      </c>
      <c r="F2258" s="175"/>
      <c r="G2258" s="175"/>
      <c r="H2258" s="175"/>
      <c r="I2258" s="185">
        <v>3</v>
      </c>
      <c r="J2258" s="41">
        <f t="shared" si="185"/>
        <v>3</v>
      </c>
      <c r="K2258" s="41">
        <f t="shared" si="186"/>
        <v>3</v>
      </c>
      <c r="L2258" s="175"/>
      <c r="M2258" s="41">
        <f t="shared" si="187"/>
        <v>3</v>
      </c>
    </row>
    <row r="2259" spans="1:13" ht="14.5" hidden="1" x14ac:dyDescent="0.35">
      <c r="A2259" s="183">
        <v>2008</v>
      </c>
      <c r="B2259" s="184" t="s">
        <v>14</v>
      </c>
      <c r="C2259" s="227">
        <v>0</v>
      </c>
      <c r="D2259" s="174">
        <f t="shared" si="188"/>
        <v>0</v>
      </c>
      <c r="E2259" s="171">
        <f t="shared" si="184"/>
        <v>0</v>
      </c>
      <c r="F2259" s="175"/>
      <c r="G2259" s="175"/>
      <c r="H2259" s="175"/>
      <c r="I2259" s="185">
        <v>5</v>
      </c>
      <c r="J2259" s="41">
        <f t="shared" si="185"/>
        <v>5</v>
      </c>
      <c r="K2259" s="41">
        <f t="shared" si="186"/>
        <v>5</v>
      </c>
      <c r="L2259" s="175"/>
      <c r="M2259" s="41">
        <f t="shared" si="187"/>
        <v>5</v>
      </c>
    </row>
    <row r="2260" spans="1:13" ht="14.5" hidden="1" x14ac:dyDescent="0.35">
      <c r="A2260" s="183">
        <v>2008</v>
      </c>
      <c r="B2260" s="184" t="s">
        <v>13</v>
      </c>
      <c r="C2260" s="227">
        <v>2</v>
      </c>
      <c r="D2260" s="174">
        <f t="shared" si="188"/>
        <v>2</v>
      </c>
      <c r="E2260" s="171">
        <f t="shared" si="184"/>
        <v>0</v>
      </c>
      <c r="F2260" s="175"/>
      <c r="G2260" s="175"/>
      <c r="H2260" s="175"/>
      <c r="I2260" s="185">
        <v>5</v>
      </c>
      <c r="J2260" s="41">
        <f t="shared" si="185"/>
        <v>5</v>
      </c>
      <c r="K2260" s="41">
        <f t="shared" si="186"/>
        <v>5</v>
      </c>
      <c r="L2260" s="175"/>
      <c r="M2260" s="41">
        <f t="shared" si="187"/>
        <v>5</v>
      </c>
    </row>
    <row r="2261" spans="1:13" ht="14.5" hidden="1" x14ac:dyDescent="0.35">
      <c r="A2261" s="183">
        <v>2008</v>
      </c>
      <c r="B2261" s="184" t="s">
        <v>11</v>
      </c>
      <c r="C2261" s="227">
        <v>-5</v>
      </c>
      <c r="D2261" s="174">
        <f t="shared" si="188"/>
        <v>-5</v>
      </c>
      <c r="E2261" s="171">
        <f t="shared" si="184"/>
        <v>0</v>
      </c>
      <c r="F2261" s="175"/>
      <c r="G2261" s="175"/>
      <c r="H2261" s="175"/>
      <c r="I2261" s="185">
        <v>7</v>
      </c>
      <c r="J2261" s="41">
        <f t="shared" si="185"/>
        <v>7</v>
      </c>
      <c r="K2261" s="41">
        <f t="shared" si="186"/>
        <v>7</v>
      </c>
      <c r="L2261" s="175"/>
      <c r="M2261" s="41">
        <f t="shared" si="187"/>
        <v>7</v>
      </c>
    </row>
    <row r="2262" spans="1:13" ht="14.5" hidden="1" x14ac:dyDescent="0.35">
      <c r="A2262" s="183">
        <v>2008</v>
      </c>
      <c r="B2262" s="184" t="s">
        <v>11</v>
      </c>
      <c r="C2262" s="227">
        <v>-7.5</v>
      </c>
      <c r="D2262" s="174">
        <f t="shared" si="188"/>
        <v>-7.5</v>
      </c>
      <c r="E2262" s="171">
        <f t="shared" si="184"/>
        <v>0</v>
      </c>
      <c r="F2262" s="175"/>
      <c r="G2262" s="175"/>
      <c r="H2262" s="175"/>
      <c r="I2262" s="185">
        <v>9</v>
      </c>
      <c r="J2262" s="41">
        <f t="shared" si="185"/>
        <v>9</v>
      </c>
      <c r="K2262" s="41">
        <f t="shared" si="186"/>
        <v>9</v>
      </c>
      <c r="L2262" s="175"/>
      <c r="M2262" s="41">
        <f t="shared" si="187"/>
        <v>9</v>
      </c>
    </row>
    <row r="2263" spans="1:13" ht="14.5" hidden="1" x14ac:dyDescent="0.35">
      <c r="A2263" s="183">
        <v>2008</v>
      </c>
      <c r="B2263" s="184" t="s">
        <v>12</v>
      </c>
      <c r="C2263" s="227">
        <v>-5</v>
      </c>
      <c r="D2263" s="174">
        <f t="shared" si="188"/>
        <v>-5</v>
      </c>
      <c r="E2263" s="171">
        <f t="shared" si="184"/>
        <v>0</v>
      </c>
      <c r="F2263" s="175"/>
      <c r="G2263" s="175"/>
      <c r="H2263" s="175"/>
      <c r="I2263" s="185">
        <v>10</v>
      </c>
      <c r="J2263" s="41">
        <f t="shared" si="185"/>
        <v>10</v>
      </c>
      <c r="K2263" s="41">
        <f t="shared" si="186"/>
        <v>10</v>
      </c>
      <c r="L2263" s="175"/>
      <c r="M2263" s="41">
        <f t="shared" si="187"/>
        <v>10</v>
      </c>
    </row>
    <row r="2264" spans="1:13" ht="14.5" hidden="1" x14ac:dyDescent="0.35">
      <c r="A2264" s="183">
        <v>2008</v>
      </c>
      <c r="B2264" s="184" t="s">
        <v>11</v>
      </c>
      <c r="C2264" s="227">
        <v>7.5</v>
      </c>
      <c r="D2264" s="174">
        <f t="shared" si="188"/>
        <v>7.5</v>
      </c>
      <c r="E2264" s="171">
        <f t="shared" si="184"/>
        <v>0</v>
      </c>
      <c r="F2264" s="175"/>
      <c r="G2264" s="175"/>
      <c r="H2264" s="175"/>
      <c r="I2264" s="185">
        <v>10</v>
      </c>
      <c r="J2264" s="41">
        <f t="shared" si="185"/>
        <v>10</v>
      </c>
      <c r="K2264" s="41">
        <f t="shared" si="186"/>
        <v>10</v>
      </c>
      <c r="L2264" s="175"/>
      <c r="M2264" s="41">
        <f t="shared" si="187"/>
        <v>10</v>
      </c>
    </row>
    <row r="2265" spans="1:13" ht="14.5" hidden="1" x14ac:dyDescent="0.35">
      <c r="A2265" s="183">
        <v>2008</v>
      </c>
      <c r="B2265" s="184" t="s">
        <v>14</v>
      </c>
      <c r="C2265" s="227">
        <v>-5</v>
      </c>
      <c r="D2265" s="174">
        <f t="shared" si="188"/>
        <v>-5</v>
      </c>
      <c r="E2265" s="171">
        <f t="shared" si="184"/>
        <v>0</v>
      </c>
      <c r="F2265" s="175"/>
      <c r="G2265" s="175"/>
      <c r="H2265" s="175"/>
      <c r="I2265" s="185">
        <v>20</v>
      </c>
      <c r="J2265" s="41">
        <f t="shared" si="185"/>
        <v>20</v>
      </c>
      <c r="K2265" s="41">
        <f t="shared" si="186"/>
        <v>20</v>
      </c>
      <c r="L2265" s="175"/>
      <c r="M2265" s="41">
        <f t="shared" si="187"/>
        <v>20</v>
      </c>
    </row>
    <row r="2266" spans="1:13" ht="14.5" hidden="1" x14ac:dyDescent="0.35">
      <c r="A2266" s="183">
        <v>2008</v>
      </c>
      <c r="B2266" s="184" t="s">
        <v>13</v>
      </c>
      <c r="C2266" s="227">
        <v>10</v>
      </c>
      <c r="D2266" s="174">
        <f t="shared" si="188"/>
        <v>10</v>
      </c>
      <c r="E2266" s="171">
        <f t="shared" si="184"/>
        <v>0</v>
      </c>
      <c r="F2266" s="175"/>
      <c r="G2266" s="175"/>
      <c r="H2266" s="175"/>
      <c r="I2266" s="185">
        <v>25</v>
      </c>
      <c r="J2266" s="41">
        <f t="shared" si="185"/>
        <v>25</v>
      </c>
      <c r="K2266" s="41">
        <f t="shared" si="186"/>
        <v>25</v>
      </c>
      <c r="L2266" s="175"/>
      <c r="M2266" s="41">
        <f t="shared" si="187"/>
        <v>25</v>
      </c>
    </row>
    <row r="2267" spans="1:13" ht="14.5" hidden="1" x14ac:dyDescent="0.35">
      <c r="A2267" s="183">
        <v>2008</v>
      </c>
      <c r="B2267" s="184" t="s">
        <v>12</v>
      </c>
      <c r="C2267" s="227">
        <v>-3</v>
      </c>
      <c r="D2267" s="174">
        <f t="shared" si="188"/>
        <v>-3</v>
      </c>
      <c r="E2267" s="171">
        <f t="shared" si="184"/>
        <v>0</v>
      </c>
      <c r="F2267" s="175"/>
      <c r="G2267" s="175"/>
      <c r="H2267" s="175"/>
      <c r="I2267" s="185">
        <v>40</v>
      </c>
      <c r="J2267" s="41">
        <f t="shared" si="185"/>
        <v>40</v>
      </c>
      <c r="K2267" s="41">
        <f t="shared" si="186"/>
        <v>40</v>
      </c>
      <c r="L2267" s="175"/>
      <c r="M2267" s="41">
        <f t="shared" si="187"/>
        <v>40</v>
      </c>
    </row>
    <row r="2268" spans="1:13" ht="14.5" hidden="1" x14ac:dyDescent="0.35">
      <c r="A2268" s="183">
        <v>2008</v>
      </c>
      <c r="B2268" s="184" t="s">
        <v>14</v>
      </c>
      <c r="C2268" s="227">
        <v>-7.5</v>
      </c>
      <c r="D2268" s="174">
        <f t="shared" si="188"/>
        <v>-7.5</v>
      </c>
      <c r="E2268" s="171">
        <f t="shared" si="184"/>
        <v>0</v>
      </c>
      <c r="F2268" s="175"/>
      <c r="G2268" s="175"/>
      <c r="H2268" s="175"/>
      <c r="I2268" s="185">
        <v>50</v>
      </c>
      <c r="J2268" s="41">
        <f t="shared" si="185"/>
        <v>50</v>
      </c>
      <c r="K2268" s="41" t="str">
        <f t="shared" si="186"/>
        <v/>
      </c>
      <c r="L2268" s="175"/>
      <c r="M2268" s="41" t="str">
        <f t="shared" si="187"/>
        <v/>
      </c>
    </row>
    <row r="2269" spans="1:13" ht="14.5" hidden="1" x14ac:dyDescent="0.35">
      <c r="A2269" s="183">
        <v>2008</v>
      </c>
      <c r="B2269" s="184" t="s">
        <v>13</v>
      </c>
      <c r="C2269" s="227">
        <v>10</v>
      </c>
      <c r="D2269" s="174">
        <f t="shared" si="188"/>
        <v>10</v>
      </c>
      <c r="E2269" s="171">
        <f t="shared" si="184"/>
        <v>0</v>
      </c>
      <c r="F2269" s="175"/>
      <c r="G2269" s="175"/>
      <c r="H2269" s="175"/>
      <c r="I2269" s="185">
        <v>50</v>
      </c>
      <c r="J2269" s="41">
        <f t="shared" si="185"/>
        <v>50</v>
      </c>
      <c r="K2269" s="41" t="str">
        <f t="shared" si="186"/>
        <v/>
      </c>
      <c r="L2269" s="175"/>
      <c r="M2269" s="41" t="str">
        <f t="shared" si="187"/>
        <v/>
      </c>
    </row>
    <row r="2270" spans="1:13" ht="14.5" hidden="1" x14ac:dyDescent="0.35">
      <c r="A2270" s="183">
        <v>2008</v>
      </c>
      <c r="B2270" s="184" t="s">
        <v>11</v>
      </c>
      <c r="C2270" s="227">
        <v>-2</v>
      </c>
      <c r="D2270" s="174">
        <f t="shared" si="188"/>
        <v>-2</v>
      </c>
      <c r="E2270" s="171">
        <f t="shared" si="184"/>
        <v>0</v>
      </c>
      <c r="F2270" s="175"/>
      <c r="G2270" s="175"/>
      <c r="H2270" s="175"/>
      <c r="I2270" s="185">
        <v>2</v>
      </c>
      <c r="J2270" s="41">
        <f t="shared" si="185"/>
        <v>2</v>
      </c>
      <c r="K2270" s="41">
        <f t="shared" si="186"/>
        <v>2</v>
      </c>
      <c r="L2270" s="175"/>
      <c r="M2270" s="41">
        <f t="shared" si="187"/>
        <v>2</v>
      </c>
    </row>
    <row r="2271" spans="1:13" ht="14.5" hidden="1" x14ac:dyDescent="0.35">
      <c r="A2271" s="183">
        <v>2008</v>
      </c>
      <c r="B2271" s="184" t="s">
        <v>13</v>
      </c>
      <c r="C2271" s="227">
        <v>10</v>
      </c>
      <c r="D2271" s="174">
        <f t="shared" si="188"/>
        <v>10</v>
      </c>
      <c r="E2271" s="171">
        <f t="shared" si="184"/>
        <v>0</v>
      </c>
      <c r="F2271" s="175"/>
      <c r="G2271" s="175"/>
      <c r="H2271" s="175"/>
      <c r="I2271" s="185">
        <v>2</v>
      </c>
      <c r="J2271" s="41">
        <f t="shared" si="185"/>
        <v>2</v>
      </c>
      <c r="K2271" s="41">
        <f t="shared" si="186"/>
        <v>2</v>
      </c>
      <c r="L2271" s="175"/>
      <c r="M2271" s="41">
        <f t="shared" si="187"/>
        <v>2</v>
      </c>
    </row>
    <row r="2272" spans="1:13" ht="14.5" hidden="1" x14ac:dyDescent="0.35">
      <c r="A2272" s="183">
        <v>2008</v>
      </c>
      <c r="B2272" s="184" t="s">
        <v>12</v>
      </c>
      <c r="C2272" s="227">
        <v>-3</v>
      </c>
      <c r="D2272" s="174">
        <f t="shared" si="188"/>
        <v>-3</v>
      </c>
      <c r="E2272" s="171">
        <f t="shared" si="184"/>
        <v>0</v>
      </c>
      <c r="F2272" s="175"/>
      <c r="G2272" s="175"/>
      <c r="H2272" s="175"/>
      <c r="I2272" s="185">
        <v>2.5</v>
      </c>
      <c r="J2272" s="41">
        <f t="shared" si="185"/>
        <v>2.5</v>
      </c>
      <c r="K2272" s="41">
        <f t="shared" si="186"/>
        <v>2.5</v>
      </c>
      <c r="L2272" s="175"/>
      <c r="M2272" s="41">
        <f t="shared" si="187"/>
        <v>2.5</v>
      </c>
    </row>
    <row r="2273" spans="1:13" ht="14.5" hidden="1" x14ac:dyDescent="0.35">
      <c r="A2273" s="183">
        <v>2008</v>
      </c>
      <c r="B2273" s="184" t="s">
        <v>14</v>
      </c>
      <c r="C2273" s="227">
        <v>-5</v>
      </c>
      <c r="D2273" s="174">
        <f t="shared" si="188"/>
        <v>-5</v>
      </c>
      <c r="E2273" s="171">
        <f t="shared" si="184"/>
        <v>0</v>
      </c>
      <c r="F2273" s="175"/>
      <c r="G2273" s="175"/>
      <c r="H2273" s="175"/>
      <c r="I2273" s="185">
        <v>3</v>
      </c>
      <c r="J2273" s="41">
        <f t="shared" si="185"/>
        <v>3</v>
      </c>
      <c r="K2273" s="41">
        <f t="shared" si="186"/>
        <v>3</v>
      </c>
      <c r="L2273" s="175"/>
      <c r="M2273" s="41">
        <f t="shared" si="187"/>
        <v>3</v>
      </c>
    </row>
    <row r="2274" spans="1:13" ht="14.5" hidden="1" x14ac:dyDescent="0.35">
      <c r="A2274" s="183">
        <v>2008</v>
      </c>
      <c r="B2274" s="184" t="s">
        <v>14</v>
      </c>
      <c r="C2274" s="227">
        <v>-2</v>
      </c>
      <c r="D2274" s="174">
        <f t="shared" si="188"/>
        <v>-2</v>
      </c>
      <c r="E2274" s="171">
        <f t="shared" si="184"/>
        <v>0</v>
      </c>
      <c r="F2274" s="175"/>
      <c r="G2274" s="175"/>
      <c r="H2274" s="175"/>
      <c r="I2274" s="185">
        <v>3</v>
      </c>
      <c r="J2274" s="41">
        <f t="shared" si="185"/>
        <v>3</v>
      </c>
      <c r="K2274" s="41">
        <f t="shared" si="186"/>
        <v>3</v>
      </c>
      <c r="L2274" s="175"/>
      <c r="M2274" s="41">
        <f t="shared" si="187"/>
        <v>3</v>
      </c>
    </row>
    <row r="2275" spans="1:13" ht="14.5" hidden="1" x14ac:dyDescent="0.35">
      <c r="A2275" s="183">
        <v>2008</v>
      </c>
      <c r="B2275" s="184" t="s">
        <v>13</v>
      </c>
      <c r="C2275" s="227">
        <v>3</v>
      </c>
      <c r="D2275" s="174">
        <f t="shared" si="188"/>
        <v>3</v>
      </c>
      <c r="E2275" s="171">
        <f t="shared" si="184"/>
        <v>0</v>
      </c>
      <c r="F2275" s="175"/>
      <c r="G2275" s="175"/>
      <c r="H2275" s="175"/>
      <c r="I2275" s="185">
        <v>3</v>
      </c>
      <c r="J2275" s="41">
        <f t="shared" si="185"/>
        <v>3</v>
      </c>
      <c r="K2275" s="41">
        <f t="shared" si="186"/>
        <v>3</v>
      </c>
      <c r="L2275" s="175"/>
      <c r="M2275" s="41">
        <f t="shared" si="187"/>
        <v>3</v>
      </c>
    </row>
    <row r="2276" spans="1:13" ht="14.5" hidden="1" x14ac:dyDescent="0.35">
      <c r="A2276" s="183">
        <v>2008</v>
      </c>
      <c r="B2276" s="184" t="s">
        <v>14</v>
      </c>
      <c r="C2276" s="227">
        <v>-10</v>
      </c>
      <c r="D2276" s="174">
        <f t="shared" si="188"/>
        <v>-10</v>
      </c>
      <c r="E2276" s="171">
        <f t="shared" si="184"/>
        <v>0</v>
      </c>
      <c r="F2276" s="175"/>
      <c r="G2276" s="175"/>
      <c r="H2276" s="175"/>
      <c r="I2276" s="185">
        <v>5</v>
      </c>
      <c r="J2276" s="41">
        <f t="shared" si="185"/>
        <v>5</v>
      </c>
      <c r="K2276" s="41">
        <f t="shared" si="186"/>
        <v>5</v>
      </c>
      <c r="L2276" s="175"/>
      <c r="M2276" s="41">
        <f t="shared" si="187"/>
        <v>5</v>
      </c>
    </row>
    <row r="2277" spans="1:13" ht="14.5" hidden="1" x14ac:dyDescent="0.35">
      <c r="A2277" s="183">
        <v>2008</v>
      </c>
      <c r="B2277" s="184" t="s">
        <v>13</v>
      </c>
      <c r="C2277" s="227">
        <v>0</v>
      </c>
      <c r="D2277" s="174">
        <f t="shared" si="188"/>
        <v>0</v>
      </c>
      <c r="E2277" s="171">
        <f t="shared" si="184"/>
        <v>0</v>
      </c>
      <c r="F2277" s="175"/>
      <c r="G2277" s="175"/>
      <c r="H2277" s="175"/>
      <c r="I2277" s="185">
        <v>5</v>
      </c>
      <c r="J2277" s="41">
        <f t="shared" si="185"/>
        <v>5</v>
      </c>
      <c r="K2277" s="41">
        <f t="shared" si="186"/>
        <v>5</v>
      </c>
      <c r="L2277" s="175"/>
      <c r="M2277" s="41">
        <f t="shared" si="187"/>
        <v>5</v>
      </c>
    </row>
    <row r="2278" spans="1:13" ht="14.5" hidden="1" x14ac:dyDescent="0.35">
      <c r="A2278" s="183">
        <v>2008</v>
      </c>
      <c r="B2278" s="184" t="s">
        <v>14</v>
      </c>
      <c r="C2278" s="227">
        <v>5</v>
      </c>
      <c r="D2278" s="174">
        <f t="shared" si="188"/>
        <v>5</v>
      </c>
      <c r="E2278" s="171">
        <f t="shared" si="184"/>
        <v>0</v>
      </c>
      <c r="F2278" s="175"/>
      <c r="G2278" s="175"/>
      <c r="H2278" s="175"/>
      <c r="I2278" s="185">
        <v>5</v>
      </c>
      <c r="J2278" s="41">
        <f t="shared" si="185"/>
        <v>5</v>
      </c>
      <c r="K2278" s="41">
        <f t="shared" si="186"/>
        <v>5</v>
      </c>
      <c r="L2278" s="175"/>
      <c r="M2278" s="41">
        <f t="shared" si="187"/>
        <v>5</v>
      </c>
    </row>
    <row r="2279" spans="1:13" ht="14.5" hidden="1" x14ac:dyDescent="0.35">
      <c r="A2279" s="183">
        <v>2008</v>
      </c>
      <c r="B2279" s="184" t="s">
        <v>12</v>
      </c>
      <c r="C2279" s="227">
        <v>5</v>
      </c>
      <c r="D2279" s="174">
        <f t="shared" si="188"/>
        <v>5</v>
      </c>
      <c r="E2279" s="171">
        <f t="shared" si="184"/>
        <v>0</v>
      </c>
      <c r="F2279" s="175"/>
      <c r="G2279" s="175"/>
      <c r="H2279" s="175"/>
      <c r="I2279" s="185">
        <v>5</v>
      </c>
      <c r="J2279" s="41">
        <f t="shared" si="185"/>
        <v>5</v>
      </c>
      <c r="K2279" s="41">
        <f t="shared" si="186"/>
        <v>5</v>
      </c>
      <c r="L2279" s="175"/>
      <c r="M2279" s="41">
        <f t="shared" si="187"/>
        <v>5</v>
      </c>
    </row>
    <row r="2280" spans="1:13" ht="14.5" hidden="1" x14ac:dyDescent="0.35">
      <c r="A2280" s="183">
        <v>2008</v>
      </c>
      <c r="B2280" s="184" t="s">
        <v>14</v>
      </c>
      <c r="C2280" s="227">
        <v>5</v>
      </c>
      <c r="D2280" s="174">
        <f t="shared" si="188"/>
        <v>5</v>
      </c>
      <c r="E2280" s="171">
        <f t="shared" si="184"/>
        <v>0</v>
      </c>
      <c r="F2280" s="175"/>
      <c r="G2280" s="175"/>
      <c r="H2280" s="175"/>
      <c r="I2280" s="185">
        <v>5</v>
      </c>
      <c r="J2280" s="41">
        <f t="shared" si="185"/>
        <v>5</v>
      </c>
      <c r="K2280" s="41">
        <f t="shared" si="186"/>
        <v>5</v>
      </c>
      <c r="L2280" s="175"/>
      <c r="M2280" s="41">
        <f t="shared" si="187"/>
        <v>5</v>
      </c>
    </row>
    <row r="2281" spans="1:13" ht="14.5" hidden="1" x14ac:dyDescent="0.35">
      <c r="A2281" s="183">
        <v>2008</v>
      </c>
      <c r="B2281" s="184" t="s">
        <v>12</v>
      </c>
      <c r="C2281" s="227">
        <v>-5</v>
      </c>
      <c r="D2281" s="174">
        <f t="shared" si="188"/>
        <v>-5</v>
      </c>
      <c r="E2281" s="171">
        <f t="shared" si="184"/>
        <v>0</v>
      </c>
      <c r="F2281" s="175"/>
      <c r="G2281" s="175"/>
      <c r="H2281" s="175"/>
      <c r="I2281" s="185">
        <v>6</v>
      </c>
      <c r="J2281" s="41">
        <f t="shared" si="185"/>
        <v>6</v>
      </c>
      <c r="K2281" s="41">
        <f t="shared" si="186"/>
        <v>6</v>
      </c>
      <c r="L2281" s="175"/>
      <c r="M2281" s="41">
        <f t="shared" si="187"/>
        <v>6</v>
      </c>
    </row>
    <row r="2282" spans="1:13" ht="14.5" hidden="1" x14ac:dyDescent="0.35">
      <c r="A2282" s="183">
        <v>2008</v>
      </c>
      <c r="B2282" s="184" t="s">
        <v>11</v>
      </c>
      <c r="C2282" s="227">
        <v>0</v>
      </c>
      <c r="D2282" s="174">
        <f t="shared" si="188"/>
        <v>0</v>
      </c>
      <c r="E2282" s="171">
        <f t="shared" si="184"/>
        <v>0</v>
      </c>
      <c r="F2282" s="175"/>
      <c r="G2282" s="175"/>
      <c r="H2282" s="175"/>
      <c r="I2282" s="185">
        <v>6</v>
      </c>
      <c r="J2282" s="41">
        <f t="shared" si="185"/>
        <v>6</v>
      </c>
      <c r="K2282" s="41">
        <f t="shared" si="186"/>
        <v>6</v>
      </c>
      <c r="L2282" s="175"/>
      <c r="M2282" s="41">
        <f t="shared" si="187"/>
        <v>6</v>
      </c>
    </row>
    <row r="2283" spans="1:13" ht="14.5" hidden="1" x14ac:dyDescent="0.35">
      <c r="A2283" s="183">
        <v>2008</v>
      </c>
      <c r="B2283" s="184" t="s">
        <v>11</v>
      </c>
      <c r="C2283" s="227">
        <v>10</v>
      </c>
      <c r="D2283" s="174">
        <f t="shared" si="188"/>
        <v>10</v>
      </c>
      <c r="E2283" s="171">
        <f t="shared" si="184"/>
        <v>0</v>
      </c>
      <c r="F2283" s="175"/>
      <c r="G2283" s="175"/>
      <c r="H2283" s="175"/>
      <c r="I2283" s="185">
        <v>6</v>
      </c>
      <c r="J2283" s="41">
        <f t="shared" si="185"/>
        <v>6</v>
      </c>
      <c r="K2283" s="41">
        <f t="shared" si="186"/>
        <v>6</v>
      </c>
      <c r="L2283" s="175"/>
      <c r="M2283" s="41">
        <f t="shared" si="187"/>
        <v>6</v>
      </c>
    </row>
    <row r="2284" spans="1:13" ht="14.5" hidden="1" x14ac:dyDescent="0.35">
      <c r="A2284" s="183">
        <v>2008</v>
      </c>
      <c r="B2284" s="184" t="s">
        <v>14</v>
      </c>
      <c r="C2284" s="227">
        <v>-5</v>
      </c>
      <c r="D2284" s="174">
        <f t="shared" si="188"/>
        <v>-5</v>
      </c>
      <c r="E2284" s="171">
        <f t="shared" si="184"/>
        <v>0</v>
      </c>
      <c r="F2284" s="175"/>
      <c r="G2284" s="175"/>
      <c r="H2284" s="175"/>
      <c r="I2284" s="185">
        <v>10</v>
      </c>
      <c r="J2284" s="41">
        <f t="shared" si="185"/>
        <v>10</v>
      </c>
      <c r="K2284" s="41">
        <f t="shared" si="186"/>
        <v>10</v>
      </c>
      <c r="L2284" s="175"/>
      <c r="M2284" s="41">
        <f t="shared" si="187"/>
        <v>10</v>
      </c>
    </row>
    <row r="2285" spans="1:13" ht="14.5" hidden="1" x14ac:dyDescent="0.35">
      <c r="A2285" s="183">
        <v>2008</v>
      </c>
      <c r="B2285" s="184" t="s">
        <v>12</v>
      </c>
      <c r="C2285" s="227">
        <v>2</v>
      </c>
      <c r="D2285" s="174">
        <f t="shared" si="188"/>
        <v>2</v>
      </c>
      <c r="E2285" s="171">
        <f t="shared" si="184"/>
        <v>0</v>
      </c>
      <c r="F2285" s="175"/>
      <c r="G2285" s="175"/>
      <c r="H2285" s="175"/>
      <c r="I2285" s="185">
        <v>10</v>
      </c>
      <c r="J2285" s="41">
        <f t="shared" si="185"/>
        <v>10</v>
      </c>
      <c r="K2285" s="41">
        <f t="shared" si="186"/>
        <v>10</v>
      </c>
      <c r="L2285" s="175"/>
      <c r="M2285" s="41">
        <f t="shared" si="187"/>
        <v>10</v>
      </c>
    </row>
    <row r="2286" spans="1:13" ht="14.5" hidden="1" x14ac:dyDescent="0.35">
      <c r="A2286" s="183">
        <v>2008</v>
      </c>
      <c r="B2286" s="184" t="s">
        <v>11</v>
      </c>
      <c r="C2286" s="227">
        <v>2</v>
      </c>
      <c r="D2286" s="174">
        <f t="shared" si="188"/>
        <v>2</v>
      </c>
      <c r="E2286" s="171">
        <f t="shared" si="184"/>
        <v>0</v>
      </c>
      <c r="F2286" s="175"/>
      <c r="G2286" s="175"/>
      <c r="H2286" s="175"/>
      <c r="I2286" s="185">
        <v>10</v>
      </c>
      <c r="J2286" s="41">
        <f t="shared" si="185"/>
        <v>10</v>
      </c>
      <c r="K2286" s="41">
        <f t="shared" si="186"/>
        <v>10</v>
      </c>
      <c r="L2286" s="175"/>
      <c r="M2286" s="41">
        <f t="shared" si="187"/>
        <v>10</v>
      </c>
    </row>
    <row r="2287" spans="1:13" ht="14.5" hidden="1" x14ac:dyDescent="0.35">
      <c r="A2287" s="183">
        <v>2008</v>
      </c>
      <c r="B2287" s="184" t="s">
        <v>11</v>
      </c>
      <c r="C2287" s="227">
        <v>5</v>
      </c>
      <c r="D2287" s="174">
        <f t="shared" si="188"/>
        <v>5</v>
      </c>
      <c r="E2287" s="171">
        <f t="shared" si="184"/>
        <v>0</v>
      </c>
      <c r="F2287" s="175"/>
      <c r="G2287" s="175"/>
      <c r="H2287" s="175"/>
      <c r="I2287" s="185">
        <v>10</v>
      </c>
      <c r="J2287" s="41">
        <f t="shared" si="185"/>
        <v>10</v>
      </c>
      <c r="K2287" s="41">
        <f t="shared" si="186"/>
        <v>10</v>
      </c>
      <c r="L2287" s="175"/>
      <c r="M2287" s="41">
        <f t="shared" si="187"/>
        <v>10</v>
      </c>
    </row>
    <row r="2288" spans="1:13" ht="14.5" hidden="1" x14ac:dyDescent="0.35">
      <c r="A2288" s="183">
        <v>2008</v>
      </c>
      <c r="B2288" s="184" t="s">
        <v>11</v>
      </c>
      <c r="C2288" s="227">
        <v>2</v>
      </c>
      <c r="D2288" s="174">
        <f t="shared" si="188"/>
        <v>2</v>
      </c>
      <c r="E2288" s="171">
        <f t="shared" si="184"/>
        <v>0</v>
      </c>
      <c r="F2288" s="175"/>
      <c r="G2288" s="175"/>
      <c r="H2288" s="175"/>
      <c r="I2288" s="185">
        <v>14</v>
      </c>
      <c r="J2288" s="41">
        <f t="shared" si="185"/>
        <v>14</v>
      </c>
      <c r="K2288" s="41">
        <f t="shared" si="186"/>
        <v>14</v>
      </c>
      <c r="L2288" s="175"/>
      <c r="M2288" s="41">
        <f t="shared" si="187"/>
        <v>14</v>
      </c>
    </row>
    <row r="2289" spans="1:13" ht="14.5" hidden="1" x14ac:dyDescent="0.35">
      <c r="A2289" s="183">
        <v>2008</v>
      </c>
      <c r="B2289" s="184" t="s">
        <v>11</v>
      </c>
      <c r="C2289" s="227">
        <v>3</v>
      </c>
      <c r="D2289" s="174">
        <f t="shared" si="188"/>
        <v>3</v>
      </c>
      <c r="E2289" s="171">
        <f t="shared" si="184"/>
        <v>0</v>
      </c>
      <c r="F2289" s="175"/>
      <c r="G2289" s="175"/>
      <c r="H2289" s="175"/>
      <c r="I2289" s="185">
        <v>15</v>
      </c>
      <c r="J2289" s="41">
        <f t="shared" si="185"/>
        <v>15</v>
      </c>
      <c r="K2289" s="41">
        <f t="shared" si="186"/>
        <v>15</v>
      </c>
      <c r="L2289" s="175"/>
      <c r="M2289" s="41">
        <f t="shared" si="187"/>
        <v>15</v>
      </c>
    </row>
    <row r="2290" spans="1:13" ht="14.5" hidden="1" x14ac:dyDescent="0.35">
      <c r="A2290" s="183">
        <v>2008</v>
      </c>
      <c r="B2290" s="184" t="s">
        <v>14</v>
      </c>
      <c r="C2290" s="227">
        <v>20</v>
      </c>
      <c r="D2290" s="174">
        <f t="shared" si="188"/>
        <v>20</v>
      </c>
      <c r="E2290" s="171">
        <f t="shared" si="184"/>
        <v>0</v>
      </c>
      <c r="F2290" s="175"/>
      <c r="G2290" s="175"/>
      <c r="H2290" s="175"/>
      <c r="I2290" s="185">
        <v>30</v>
      </c>
      <c r="J2290" s="41">
        <f t="shared" si="185"/>
        <v>30</v>
      </c>
      <c r="K2290" s="41">
        <f t="shared" si="186"/>
        <v>30</v>
      </c>
      <c r="L2290" s="175"/>
      <c r="M2290" s="41">
        <f t="shared" si="187"/>
        <v>30</v>
      </c>
    </row>
    <row r="2291" spans="1:13" ht="14.5" hidden="1" x14ac:dyDescent="0.35">
      <c r="A2291" s="183">
        <v>2008</v>
      </c>
      <c r="B2291" s="184" t="s">
        <v>13</v>
      </c>
      <c r="C2291" s="227">
        <v>14</v>
      </c>
      <c r="D2291" s="174">
        <f t="shared" si="188"/>
        <v>14</v>
      </c>
      <c r="E2291" s="171">
        <f t="shared" si="184"/>
        <v>0</v>
      </c>
      <c r="F2291" s="175"/>
      <c r="G2291" s="175"/>
      <c r="H2291" s="175"/>
      <c r="I2291" s="185">
        <v>40</v>
      </c>
      <c r="J2291" s="41">
        <f t="shared" si="185"/>
        <v>40</v>
      </c>
      <c r="K2291" s="41">
        <f t="shared" si="186"/>
        <v>40</v>
      </c>
      <c r="L2291" s="175"/>
      <c r="M2291" s="41">
        <f t="shared" si="187"/>
        <v>40</v>
      </c>
    </row>
    <row r="2292" spans="1:13" ht="14.5" hidden="1" x14ac:dyDescent="0.35">
      <c r="A2292" s="183">
        <v>2008</v>
      </c>
      <c r="B2292" s="184" t="s">
        <v>14</v>
      </c>
      <c r="C2292" s="227">
        <v>20</v>
      </c>
      <c r="D2292" s="174">
        <f t="shared" si="188"/>
        <v>20</v>
      </c>
      <c r="E2292" s="171">
        <f t="shared" si="184"/>
        <v>0</v>
      </c>
      <c r="F2292" s="175"/>
      <c r="G2292" s="175"/>
      <c r="H2292" s="175"/>
      <c r="I2292" s="185">
        <v>40</v>
      </c>
      <c r="J2292" s="41">
        <f t="shared" si="185"/>
        <v>40</v>
      </c>
      <c r="K2292" s="41">
        <f t="shared" si="186"/>
        <v>40</v>
      </c>
      <c r="L2292" s="175"/>
      <c r="M2292" s="41">
        <f t="shared" si="187"/>
        <v>40</v>
      </c>
    </row>
    <row r="2293" spans="1:13" ht="14.5" hidden="1" x14ac:dyDescent="0.35">
      <c r="A2293" s="183">
        <v>2008</v>
      </c>
      <c r="B2293" s="184" t="s">
        <v>13</v>
      </c>
      <c r="C2293" s="226"/>
      <c r="D2293" s="174" t="str">
        <f t="shared" si="188"/>
        <v/>
      </c>
      <c r="E2293" s="171">
        <f t="shared" si="184"/>
        <v>0</v>
      </c>
      <c r="F2293" s="175"/>
      <c r="G2293" s="175"/>
      <c r="H2293" s="175"/>
      <c r="I2293" s="186"/>
      <c r="J2293" s="41" t="str">
        <f t="shared" si="185"/>
        <v/>
      </c>
      <c r="K2293" s="41" t="str">
        <f t="shared" si="186"/>
        <v/>
      </c>
      <c r="L2293" s="175"/>
      <c r="M2293" s="41" t="str">
        <f t="shared" si="187"/>
        <v/>
      </c>
    </row>
    <row r="2294" spans="1:13" ht="14.5" hidden="1" x14ac:dyDescent="0.35">
      <c r="A2294" s="183">
        <v>2008</v>
      </c>
      <c r="B2294" s="184" t="s">
        <v>12</v>
      </c>
      <c r="C2294" s="226"/>
      <c r="D2294" s="174" t="str">
        <f t="shared" si="188"/>
        <v/>
      </c>
      <c r="E2294" s="171">
        <f t="shared" si="184"/>
        <v>0</v>
      </c>
      <c r="F2294" s="175"/>
      <c r="G2294" s="175"/>
      <c r="H2294" s="175"/>
      <c r="I2294" s="186"/>
      <c r="J2294" s="41" t="str">
        <f t="shared" si="185"/>
        <v/>
      </c>
      <c r="K2294" s="41" t="str">
        <f t="shared" si="186"/>
        <v/>
      </c>
      <c r="L2294" s="175"/>
      <c r="M2294" s="41" t="str">
        <f t="shared" si="187"/>
        <v/>
      </c>
    </row>
    <row r="2295" spans="1:13" ht="14.5" hidden="1" x14ac:dyDescent="0.35">
      <c r="A2295" s="183">
        <v>2008</v>
      </c>
      <c r="B2295" s="184" t="s">
        <v>12</v>
      </c>
      <c r="C2295" s="227">
        <v>-5</v>
      </c>
      <c r="D2295" s="174">
        <f t="shared" si="188"/>
        <v>-5</v>
      </c>
      <c r="E2295" s="171">
        <f t="shared" si="184"/>
        <v>0</v>
      </c>
      <c r="F2295" s="175"/>
      <c r="G2295" s="175"/>
      <c r="H2295" s="175"/>
      <c r="I2295" s="186"/>
      <c r="J2295" s="41" t="str">
        <f t="shared" si="185"/>
        <v/>
      </c>
      <c r="K2295" s="41" t="str">
        <f t="shared" si="186"/>
        <v/>
      </c>
      <c r="L2295" s="175"/>
      <c r="M2295" s="41" t="str">
        <f t="shared" si="187"/>
        <v/>
      </c>
    </row>
    <row r="2296" spans="1:13" ht="14.5" hidden="1" x14ac:dyDescent="0.35">
      <c r="A2296" s="183">
        <v>2008</v>
      </c>
      <c r="B2296" s="184" t="s">
        <v>12</v>
      </c>
      <c r="C2296" s="227">
        <v>0</v>
      </c>
      <c r="D2296" s="174">
        <f t="shared" si="188"/>
        <v>0</v>
      </c>
      <c r="E2296" s="171">
        <f t="shared" si="184"/>
        <v>0</v>
      </c>
      <c r="F2296" s="175"/>
      <c r="G2296" s="175"/>
      <c r="H2296" s="175"/>
      <c r="I2296" s="185">
        <v>2</v>
      </c>
      <c r="J2296" s="41">
        <f t="shared" si="185"/>
        <v>2</v>
      </c>
      <c r="K2296" s="41">
        <f t="shared" si="186"/>
        <v>2</v>
      </c>
      <c r="L2296" s="175"/>
      <c r="M2296" s="41">
        <f t="shared" si="187"/>
        <v>2</v>
      </c>
    </row>
    <row r="2297" spans="1:13" ht="14.5" hidden="1" x14ac:dyDescent="0.35">
      <c r="A2297" s="183">
        <v>2008</v>
      </c>
      <c r="B2297" s="184" t="s">
        <v>12</v>
      </c>
      <c r="C2297" s="227">
        <v>1</v>
      </c>
      <c r="D2297" s="174">
        <f t="shared" si="188"/>
        <v>1</v>
      </c>
      <c r="E2297" s="171">
        <f t="shared" si="184"/>
        <v>0</v>
      </c>
      <c r="F2297" s="175"/>
      <c r="G2297" s="175"/>
      <c r="H2297" s="175"/>
      <c r="I2297" s="185">
        <v>2</v>
      </c>
      <c r="J2297" s="41">
        <f t="shared" si="185"/>
        <v>2</v>
      </c>
      <c r="K2297" s="41">
        <f t="shared" si="186"/>
        <v>2</v>
      </c>
      <c r="L2297" s="175"/>
      <c r="M2297" s="41">
        <f t="shared" si="187"/>
        <v>2</v>
      </c>
    </row>
    <row r="2298" spans="1:13" ht="14.5" hidden="1" x14ac:dyDescent="0.35">
      <c r="A2298" s="183">
        <v>2008</v>
      </c>
      <c r="B2298" s="184" t="s">
        <v>14</v>
      </c>
      <c r="C2298" s="226"/>
      <c r="D2298" s="174" t="str">
        <f t="shared" si="188"/>
        <v/>
      </c>
      <c r="E2298" s="171">
        <f t="shared" si="184"/>
        <v>0</v>
      </c>
      <c r="F2298" s="175"/>
      <c r="G2298" s="175"/>
      <c r="H2298" s="175"/>
      <c r="I2298" s="185">
        <v>6</v>
      </c>
      <c r="J2298" s="41">
        <f t="shared" si="185"/>
        <v>6</v>
      </c>
      <c r="K2298" s="41">
        <f t="shared" si="186"/>
        <v>6</v>
      </c>
      <c r="L2298" s="175"/>
      <c r="M2298" s="41">
        <f t="shared" si="187"/>
        <v>6</v>
      </c>
    </row>
    <row r="2299" spans="1:13" ht="14.5" hidden="1" x14ac:dyDescent="0.35">
      <c r="A2299" s="183">
        <v>2008</v>
      </c>
      <c r="B2299" s="184" t="s">
        <v>12</v>
      </c>
      <c r="C2299" s="227">
        <v>-5</v>
      </c>
      <c r="D2299" s="174">
        <f t="shared" si="188"/>
        <v>-5</v>
      </c>
      <c r="E2299" s="171">
        <f t="shared" si="184"/>
        <v>0</v>
      </c>
      <c r="F2299" s="175"/>
      <c r="G2299" s="175"/>
      <c r="H2299" s="175"/>
      <c r="I2299" s="185">
        <v>10</v>
      </c>
      <c r="J2299" s="41">
        <f t="shared" si="185"/>
        <v>10</v>
      </c>
      <c r="K2299" s="41">
        <f t="shared" si="186"/>
        <v>10</v>
      </c>
      <c r="L2299" s="175"/>
      <c r="M2299" s="41">
        <f t="shared" si="187"/>
        <v>10</v>
      </c>
    </row>
    <row r="2300" spans="1:13" ht="14.5" hidden="1" x14ac:dyDescent="0.35">
      <c r="A2300" s="183">
        <v>2008</v>
      </c>
      <c r="B2300" s="184" t="s">
        <v>13</v>
      </c>
      <c r="C2300" s="226"/>
      <c r="D2300" s="174" t="str">
        <f t="shared" si="188"/>
        <v/>
      </c>
      <c r="E2300" s="171">
        <f t="shared" si="184"/>
        <v>0</v>
      </c>
      <c r="F2300" s="175"/>
      <c r="G2300" s="175"/>
      <c r="H2300" s="175"/>
      <c r="I2300" s="185">
        <v>10</v>
      </c>
      <c r="J2300" s="41">
        <f t="shared" si="185"/>
        <v>10</v>
      </c>
      <c r="K2300" s="41">
        <f t="shared" si="186"/>
        <v>10</v>
      </c>
      <c r="L2300" s="175"/>
      <c r="M2300" s="41">
        <f t="shared" si="187"/>
        <v>10</v>
      </c>
    </row>
    <row r="2301" spans="1:13" ht="14.5" hidden="1" x14ac:dyDescent="0.35">
      <c r="A2301" s="183">
        <v>2008</v>
      </c>
      <c r="B2301" s="184" t="s">
        <v>14</v>
      </c>
      <c r="C2301" s="227">
        <v>-15</v>
      </c>
      <c r="D2301" s="174">
        <f t="shared" si="188"/>
        <v>-15</v>
      </c>
      <c r="E2301" s="171">
        <f t="shared" si="184"/>
        <v>0</v>
      </c>
      <c r="F2301" s="175"/>
      <c r="G2301" s="175"/>
      <c r="H2301" s="175"/>
      <c r="I2301" s="185">
        <v>50</v>
      </c>
      <c r="J2301" s="41">
        <f t="shared" si="185"/>
        <v>50</v>
      </c>
      <c r="K2301" s="41" t="str">
        <f t="shared" si="186"/>
        <v/>
      </c>
      <c r="L2301" s="175"/>
      <c r="M2301" s="41" t="str">
        <f t="shared" si="187"/>
        <v/>
      </c>
    </row>
    <row r="2302" spans="1:13" ht="14.5" hidden="1" x14ac:dyDescent="0.35">
      <c r="A2302" s="183">
        <v>2008</v>
      </c>
      <c r="B2302" s="184" t="s">
        <v>13</v>
      </c>
      <c r="C2302" s="227">
        <v>-8</v>
      </c>
      <c r="D2302" s="174">
        <f t="shared" si="188"/>
        <v>-8</v>
      </c>
      <c r="E2302" s="171">
        <f t="shared" si="184"/>
        <v>0</v>
      </c>
      <c r="F2302" s="175"/>
      <c r="G2302" s="175"/>
      <c r="H2302" s="175"/>
      <c r="I2302" s="185">
        <v>-5</v>
      </c>
      <c r="J2302" s="41">
        <f t="shared" si="185"/>
        <v>-5</v>
      </c>
      <c r="K2302" s="41">
        <f t="shared" si="186"/>
        <v>-5</v>
      </c>
      <c r="L2302" s="175"/>
      <c r="M2302" s="41">
        <f t="shared" si="187"/>
        <v>-5</v>
      </c>
    </row>
    <row r="2303" spans="1:13" ht="14.5" hidden="1" x14ac:dyDescent="0.35">
      <c r="A2303" s="183">
        <v>2008</v>
      </c>
      <c r="B2303" s="184" t="s">
        <v>11</v>
      </c>
      <c r="C2303" s="227">
        <v>-5</v>
      </c>
      <c r="D2303" s="174">
        <f t="shared" si="188"/>
        <v>-5</v>
      </c>
      <c r="E2303" s="171">
        <f t="shared" si="184"/>
        <v>0</v>
      </c>
      <c r="F2303" s="175"/>
      <c r="G2303" s="175"/>
      <c r="H2303" s="175"/>
      <c r="I2303" s="185">
        <v>-3</v>
      </c>
      <c r="J2303" s="41">
        <f t="shared" si="185"/>
        <v>-3</v>
      </c>
      <c r="K2303" s="41">
        <f t="shared" si="186"/>
        <v>-3</v>
      </c>
      <c r="L2303" s="175"/>
      <c r="M2303" s="41">
        <f t="shared" si="187"/>
        <v>-3</v>
      </c>
    </row>
    <row r="2304" spans="1:13" ht="14.5" hidden="1" x14ac:dyDescent="0.35">
      <c r="A2304" s="183">
        <v>2008</v>
      </c>
      <c r="B2304" s="184" t="s">
        <v>11</v>
      </c>
      <c r="C2304" s="227">
        <v>25</v>
      </c>
      <c r="D2304" s="174">
        <f t="shared" si="188"/>
        <v>25</v>
      </c>
      <c r="E2304" s="171">
        <f t="shared" si="184"/>
        <v>0</v>
      </c>
      <c r="F2304" s="175"/>
      <c r="G2304" s="175"/>
      <c r="H2304" s="175"/>
      <c r="I2304" s="185"/>
      <c r="J2304" s="41" t="str">
        <f t="shared" si="185"/>
        <v/>
      </c>
      <c r="K2304" s="41" t="str">
        <f t="shared" si="186"/>
        <v/>
      </c>
      <c r="L2304" s="175"/>
      <c r="M2304" s="41" t="str">
        <f t="shared" si="187"/>
        <v/>
      </c>
    </row>
    <row r="2305" spans="1:13" ht="14.5" hidden="1" x14ac:dyDescent="0.35">
      <c r="A2305" s="183">
        <v>2008</v>
      </c>
      <c r="B2305" s="184" t="s">
        <v>12</v>
      </c>
      <c r="C2305" s="227">
        <v>0</v>
      </c>
      <c r="D2305" s="174">
        <f t="shared" si="188"/>
        <v>0</v>
      </c>
      <c r="E2305" s="171">
        <f t="shared" si="184"/>
        <v>0</v>
      </c>
      <c r="F2305" s="175"/>
      <c r="G2305" s="175"/>
      <c r="H2305" s="175"/>
      <c r="I2305" s="185">
        <v>0</v>
      </c>
      <c r="J2305" s="41">
        <f t="shared" si="185"/>
        <v>0</v>
      </c>
      <c r="K2305" s="41">
        <f t="shared" si="186"/>
        <v>0</v>
      </c>
      <c r="L2305" s="175"/>
      <c r="M2305" s="41">
        <f t="shared" si="187"/>
        <v>0</v>
      </c>
    </row>
    <row r="2306" spans="1:13" ht="14.5" hidden="1" x14ac:dyDescent="0.35">
      <c r="A2306" s="183">
        <v>2008</v>
      </c>
      <c r="B2306" s="184" t="s">
        <v>12</v>
      </c>
      <c r="C2306" s="227">
        <v>-5</v>
      </c>
      <c r="D2306" s="174">
        <f t="shared" si="188"/>
        <v>-5</v>
      </c>
      <c r="E2306" s="171">
        <f t="shared" ref="E2306:E2369" si="189">IF(D2306&lt;&gt;C2306,1,0)</f>
        <v>0</v>
      </c>
      <c r="F2306" s="175"/>
      <c r="G2306" s="175"/>
      <c r="H2306" s="175"/>
      <c r="I2306" s="185">
        <v>0.5</v>
      </c>
      <c r="J2306" s="41">
        <f t="shared" ref="J2306:J2369" si="190">IF(OR(I2306="",I2306&gt;=75),"",IF(AND(I2306&lt;75,OR(D2306&lt;=0,D2306="")),I2306,IF(AND(I2306&gt;=D2306*10,I2306&gt;30),D2306,IF(D2306&lt;&gt;"",I2306,""))))</f>
        <v>0.5</v>
      </c>
      <c r="K2306" s="41">
        <f t="shared" si="186"/>
        <v>0.5</v>
      </c>
      <c r="L2306" s="175"/>
      <c r="M2306" s="41">
        <f t="shared" si="187"/>
        <v>0.5</v>
      </c>
    </row>
    <row r="2307" spans="1:13" ht="14.5" hidden="1" x14ac:dyDescent="0.35">
      <c r="A2307" s="183">
        <v>2008</v>
      </c>
      <c r="B2307" s="184" t="s">
        <v>14</v>
      </c>
      <c r="C2307" s="227">
        <v>-1</v>
      </c>
      <c r="D2307" s="174">
        <f t="shared" si="188"/>
        <v>-1</v>
      </c>
      <c r="E2307" s="171">
        <f t="shared" si="189"/>
        <v>0</v>
      </c>
      <c r="F2307" s="175"/>
      <c r="G2307" s="175"/>
      <c r="H2307" s="175"/>
      <c r="I2307" s="185">
        <v>0.5</v>
      </c>
      <c r="J2307" s="41">
        <f t="shared" si="190"/>
        <v>0.5</v>
      </c>
      <c r="K2307" s="41">
        <f t="shared" ref="K2307:K2370" si="191">IF($I2307="","",IF(AND($C2307&gt;0,$I2307&gt;=$C2307*10),$C2307,IF(I2307&gt;=50,"",IF($C2307="",$I2307,IF($C2307&lt;&gt;"",$I2307,"")))))</f>
        <v>0.5</v>
      </c>
      <c r="L2307" s="175"/>
      <c r="M2307" s="41">
        <f t="shared" ref="M2307:M2370" si="192">IFERROR(K2307,I2307)</f>
        <v>0.5</v>
      </c>
    </row>
    <row r="2308" spans="1:13" ht="14.5" hidden="1" x14ac:dyDescent="0.35">
      <c r="A2308" s="183">
        <v>2008</v>
      </c>
      <c r="B2308" s="184" t="s">
        <v>12</v>
      </c>
      <c r="C2308" s="227">
        <v>-10</v>
      </c>
      <c r="D2308" s="174">
        <f t="shared" si="188"/>
        <v>-10</v>
      </c>
      <c r="E2308" s="171">
        <f t="shared" si="189"/>
        <v>0</v>
      </c>
      <c r="F2308" s="175"/>
      <c r="G2308" s="175"/>
      <c r="H2308" s="175"/>
      <c r="I2308" s="185">
        <v>1</v>
      </c>
      <c r="J2308" s="41">
        <f t="shared" si="190"/>
        <v>1</v>
      </c>
      <c r="K2308" s="41">
        <f t="shared" si="191"/>
        <v>1</v>
      </c>
      <c r="L2308" s="175"/>
      <c r="M2308" s="41">
        <f t="shared" si="192"/>
        <v>1</v>
      </c>
    </row>
    <row r="2309" spans="1:13" ht="14.5" hidden="1" x14ac:dyDescent="0.35">
      <c r="A2309" s="183">
        <v>2008</v>
      </c>
      <c r="B2309" s="184" t="s">
        <v>11</v>
      </c>
      <c r="C2309" s="227">
        <v>-5</v>
      </c>
      <c r="D2309" s="174">
        <f t="shared" si="188"/>
        <v>-5</v>
      </c>
      <c r="E2309" s="171">
        <f t="shared" si="189"/>
        <v>0</v>
      </c>
      <c r="F2309" s="175"/>
      <c r="G2309" s="175"/>
      <c r="H2309" s="175"/>
      <c r="I2309" s="185">
        <v>1</v>
      </c>
      <c r="J2309" s="41">
        <f t="shared" si="190"/>
        <v>1</v>
      </c>
      <c r="K2309" s="41">
        <f t="shared" si="191"/>
        <v>1</v>
      </c>
      <c r="L2309" s="175"/>
      <c r="M2309" s="41">
        <f t="shared" si="192"/>
        <v>1</v>
      </c>
    </row>
    <row r="2310" spans="1:13" ht="14.5" hidden="1" x14ac:dyDescent="0.35">
      <c r="A2310" s="183">
        <v>2008</v>
      </c>
      <c r="B2310" s="184" t="s">
        <v>14</v>
      </c>
      <c r="C2310" s="227">
        <v>-2</v>
      </c>
      <c r="D2310" s="174">
        <f t="shared" ref="D2310:D2373" si="193">IF(OR(C2310="",C2310&gt;=50),"",C2310)</f>
        <v>-2</v>
      </c>
      <c r="E2310" s="171">
        <f t="shared" si="189"/>
        <v>0</v>
      </c>
      <c r="F2310" s="175"/>
      <c r="G2310" s="175"/>
      <c r="H2310" s="175"/>
      <c r="I2310" s="185">
        <v>1</v>
      </c>
      <c r="J2310" s="41">
        <f t="shared" si="190"/>
        <v>1</v>
      </c>
      <c r="K2310" s="41">
        <f t="shared" si="191"/>
        <v>1</v>
      </c>
      <c r="L2310" s="175"/>
      <c r="M2310" s="41">
        <f t="shared" si="192"/>
        <v>1</v>
      </c>
    </row>
    <row r="2311" spans="1:13" ht="14.5" hidden="1" x14ac:dyDescent="0.35">
      <c r="A2311" s="183">
        <v>2008</v>
      </c>
      <c r="B2311" s="184" t="s">
        <v>11</v>
      </c>
      <c r="C2311" s="227">
        <v>0</v>
      </c>
      <c r="D2311" s="174">
        <f t="shared" si="193"/>
        <v>0</v>
      </c>
      <c r="E2311" s="171">
        <f t="shared" si="189"/>
        <v>0</v>
      </c>
      <c r="F2311" s="175"/>
      <c r="G2311" s="175"/>
      <c r="H2311" s="175"/>
      <c r="I2311" s="185">
        <v>1</v>
      </c>
      <c r="J2311" s="41">
        <f t="shared" si="190"/>
        <v>1</v>
      </c>
      <c r="K2311" s="41">
        <f t="shared" si="191"/>
        <v>1</v>
      </c>
      <c r="L2311" s="175"/>
      <c r="M2311" s="41">
        <f t="shared" si="192"/>
        <v>1</v>
      </c>
    </row>
    <row r="2312" spans="1:13" ht="14.5" hidden="1" x14ac:dyDescent="0.35">
      <c r="A2312" s="183">
        <v>2008</v>
      </c>
      <c r="B2312" s="184" t="s">
        <v>12</v>
      </c>
      <c r="C2312" s="227">
        <v>0</v>
      </c>
      <c r="D2312" s="174">
        <f t="shared" si="193"/>
        <v>0</v>
      </c>
      <c r="E2312" s="171">
        <f t="shared" si="189"/>
        <v>0</v>
      </c>
      <c r="F2312" s="175"/>
      <c r="G2312" s="175"/>
      <c r="H2312" s="175"/>
      <c r="I2312" s="185">
        <v>1</v>
      </c>
      <c r="J2312" s="41">
        <f t="shared" si="190"/>
        <v>1</v>
      </c>
      <c r="K2312" s="41">
        <f t="shared" si="191"/>
        <v>1</v>
      </c>
      <c r="L2312" s="175"/>
      <c r="M2312" s="41">
        <f t="shared" si="192"/>
        <v>1</v>
      </c>
    </row>
    <row r="2313" spans="1:13" ht="14.5" hidden="1" x14ac:dyDescent="0.35">
      <c r="A2313" s="183">
        <v>2008</v>
      </c>
      <c r="B2313" s="184" t="s">
        <v>11</v>
      </c>
      <c r="C2313" s="227">
        <v>1</v>
      </c>
      <c r="D2313" s="174">
        <f t="shared" si="193"/>
        <v>1</v>
      </c>
      <c r="E2313" s="171">
        <f t="shared" si="189"/>
        <v>0</v>
      </c>
      <c r="F2313" s="175"/>
      <c r="G2313" s="175"/>
      <c r="H2313" s="175"/>
      <c r="I2313" s="185">
        <v>1</v>
      </c>
      <c r="J2313" s="41">
        <f t="shared" si="190"/>
        <v>1</v>
      </c>
      <c r="K2313" s="41">
        <f t="shared" si="191"/>
        <v>1</v>
      </c>
      <c r="L2313" s="175"/>
      <c r="M2313" s="41">
        <f t="shared" si="192"/>
        <v>1</v>
      </c>
    </row>
    <row r="2314" spans="1:13" ht="14.5" hidden="1" x14ac:dyDescent="0.35">
      <c r="A2314" s="183">
        <v>2008</v>
      </c>
      <c r="B2314" s="184" t="s">
        <v>11</v>
      </c>
      <c r="C2314" s="227">
        <v>-2.5</v>
      </c>
      <c r="D2314" s="174">
        <f t="shared" si="193"/>
        <v>-2.5</v>
      </c>
      <c r="E2314" s="171">
        <f t="shared" si="189"/>
        <v>0</v>
      </c>
      <c r="F2314" s="175"/>
      <c r="G2314" s="175"/>
      <c r="H2314" s="175"/>
      <c r="I2314" s="185">
        <v>1.5</v>
      </c>
      <c r="J2314" s="41">
        <f t="shared" si="190"/>
        <v>1.5</v>
      </c>
      <c r="K2314" s="41">
        <f t="shared" si="191"/>
        <v>1.5</v>
      </c>
      <c r="L2314" s="175"/>
      <c r="M2314" s="41">
        <f t="shared" si="192"/>
        <v>1.5</v>
      </c>
    </row>
    <row r="2315" spans="1:13" ht="14.5" hidden="1" x14ac:dyDescent="0.35">
      <c r="A2315" s="183">
        <v>2008</v>
      </c>
      <c r="B2315" s="184" t="s">
        <v>13</v>
      </c>
      <c r="C2315" s="227">
        <v>10</v>
      </c>
      <c r="D2315" s="174">
        <f t="shared" si="193"/>
        <v>10</v>
      </c>
      <c r="E2315" s="171">
        <f t="shared" si="189"/>
        <v>0</v>
      </c>
      <c r="F2315" s="175"/>
      <c r="G2315" s="175"/>
      <c r="H2315" s="175"/>
      <c r="I2315" s="185">
        <v>1.5</v>
      </c>
      <c r="J2315" s="41">
        <f t="shared" si="190"/>
        <v>1.5</v>
      </c>
      <c r="K2315" s="41">
        <f t="shared" si="191"/>
        <v>1.5</v>
      </c>
      <c r="L2315" s="175"/>
      <c r="M2315" s="41">
        <f t="shared" si="192"/>
        <v>1.5</v>
      </c>
    </row>
    <row r="2316" spans="1:13" ht="14.5" hidden="1" x14ac:dyDescent="0.35">
      <c r="A2316" s="183">
        <v>2008</v>
      </c>
      <c r="B2316" s="184" t="s">
        <v>14</v>
      </c>
      <c r="C2316" s="226"/>
      <c r="D2316" s="174" t="str">
        <f t="shared" si="193"/>
        <v/>
      </c>
      <c r="E2316" s="171">
        <f t="shared" si="189"/>
        <v>0</v>
      </c>
      <c r="F2316" s="175"/>
      <c r="G2316" s="175"/>
      <c r="H2316" s="175"/>
      <c r="I2316" s="185">
        <v>1.5</v>
      </c>
      <c r="J2316" s="41">
        <f t="shared" si="190"/>
        <v>1.5</v>
      </c>
      <c r="K2316" s="41">
        <f t="shared" si="191"/>
        <v>1.5</v>
      </c>
      <c r="L2316" s="175"/>
      <c r="M2316" s="41">
        <f t="shared" si="192"/>
        <v>1.5</v>
      </c>
    </row>
    <row r="2317" spans="1:13" ht="14.5" hidden="1" x14ac:dyDescent="0.35">
      <c r="A2317" s="183">
        <v>2008</v>
      </c>
      <c r="B2317" s="184" t="s">
        <v>12</v>
      </c>
      <c r="C2317" s="227">
        <v>-10</v>
      </c>
      <c r="D2317" s="174">
        <f t="shared" si="193"/>
        <v>-10</v>
      </c>
      <c r="E2317" s="171">
        <f t="shared" si="189"/>
        <v>0</v>
      </c>
      <c r="F2317" s="175"/>
      <c r="G2317" s="175"/>
      <c r="H2317" s="175"/>
      <c r="I2317" s="185">
        <v>2</v>
      </c>
      <c r="J2317" s="41">
        <f t="shared" si="190"/>
        <v>2</v>
      </c>
      <c r="K2317" s="41">
        <f t="shared" si="191"/>
        <v>2</v>
      </c>
      <c r="L2317" s="175"/>
      <c r="M2317" s="41">
        <f t="shared" si="192"/>
        <v>2</v>
      </c>
    </row>
    <row r="2318" spans="1:13" ht="14.5" hidden="1" x14ac:dyDescent="0.35">
      <c r="A2318" s="183">
        <v>2008</v>
      </c>
      <c r="B2318" s="184" t="s">
        <v>12</v>
      </c>
      <c r="C2318" s="227">
        <v>-5</v>
      </c>
      <c r="D2318" s="174">
        <f t="shared" si="193"/>
        <v>-5</v>
      </c>
      <c r="E2318" s="171">
        <f t="shared" si="189"/>
        <v>0</v>
      </c>
      <c r="F2318" s="175"/>
      <c r="G2318" s="175"/>
      <c r="H2318" s="175"/>
      <c r="I2318" s="185">
        <v>2</v>
      </c>
      <c r="J2318" s="41">
        <f t="shared" si="190"/>
        <v>2</v>
      </c>
      <c r="K2318" s="41">
        <f t="shared" si="191"/>
        <v>2</v>
      </c>
      <c r="L2318" s="175"/>
      <c r="M2318" s="41">
        <f t="shared" si="192"/>
        <v>2</v>
      </c>
    </row>
    <row r="2319" spans="1:13" ht="14.5" hidden="1" x14ac:dyDescent="0.35">
      <c r="A2319" s="183">
        <v>2008</v>
      </c>
      <c r="B2319" s="184" t="s">
        <v>13</v>
      </c>
      <c r="C2319" s="227">
        <v>-3</v>
      </c>
      <c r="D2319" s="174">
        <f t="shared" si="193"/>
        <v>-3</v>
      </c>
      <c r="E2319" s="171">
        <f t="shared" si="189"/>
        <v>0</v>
      </c>
      <c r="F2319" s="175"/>
      <c r="G2319" s="175"/>
      <c r="H2319" s="175"/>
      <c r="I2319" s="185">
        <v>2</v>
      </c>
      <c r="J2319" s="41">
        <f t="shared" si="190"/>
        <v>2</v>
      </c>
      <c r="K2319" s="41">
        <f t="shared" si="191"/>
        <v>2</v>
      </c>
      <c r="L2319" s="175"/>
      <c r="M2319" s="41">
        <f t="shared" si="192"/>
        <v>2</v>
      </c>
    </row>
    <row r="2320" spans="1:13" ht="14.5" hidden="1" x14ac:dyDescent="0.35">
      <c r="A2320" s="183">
        <v>2008</v>
      </c>
      <c r="B2320" s="184" t="s">
        <v>12</v>
      </c>
      <c r="C2320" s="227">
        <v>-2</v>
      </c>
      <c r="D2320" s="174">
        <f t="shared" si="193"/>
        <v>-2</v>
      </c>
      <c r="E2320" s="171">
        <f t="shared" si="189"/>
        <v>0</v>
      </c>
      <c r="F2320" s="175"/>
      <c r="G2320" s="175"/>
      <c r="H2320" s="175"/>
      <c r="I2320" s="185">
        <v>2</v>
      </c>
      <c r="J2320" s="41">
        <f t="shared" si="190"/>
        <v>2</v>
      </c>
      <c r="K2320" s="41">
        <f t="shared" si="191"/>
        <v>2</v>
      </c>
      <c r="L2320" s="175"/>
      <c r="M2320" s="41">
        <f t="shared" si="192"/>
        <v>2</v>
      </c>
    </row>
    <row r="2321" spans="1:13" ht="14.5" hidden="1" x14ac:dyDescent="0.35">
      <c r="A2321" s="183">
        <v>2008</v>
      </c>
      <c r="B2321" s="184" t="s">
        <v>12</v>
      </c>
      <c r="C2321" s="227">
        <v>-2</v>
      </c>
      <c r="D2321" s="174">
        <f t="shared" si="193"/>
        <v>-2</v>
      </c>
      <c r="E2321" s="171">
        <f t="shared" si="189"/>
        <v>0</v>
      </c>
      <c r="F2321" s="175"/>
      <c r="G2321" s="175"/>
      <c r="H2321" s="175"/>
      <c r="I2321" s="185">
        <v>2</v>
      </c>
      <c r="J2321" s="41">
        <f t="shared" si="190"/>
        <v>2</v>
      </c>
      <c r="K2321" s="41">
        <f t="shared" si="191"/>
        <v>2</v>
      </c>
      <c r="L2321" s="175"/>
      <c r="M2321" s="41">
        <f t="shared" si="192"/>
        <v>2</v>
      </c>
    </row>
    <row r="2322" spans="1:13" ht="14.5" hidden="1" x14ac:dyDescent="0.35">
      <c r="A2322" s="183">
        <v>2008</v>
      </c>
      <c r="B2322" s="184" t="s">
        <v>14</v>
      </c>
      <c r="C2322" s="227">
        <v>-2</v>
      </c>
      <c r="D2322" s="174">
        <f t="shared" si="193"/>
        <v>-2</v>
      </c>
      <c r="E2322" s="171">
        <f t="shared" si="189"/>
        <v>0</v>
      </c>
      <c r="F2322" s="175"/>
      <c r="G2322" s="175"/>
      <c r="H2322" s="175"/>
      <c r="I2322" s="185">
        <v>2</v>
      </c>
      <c r="J2322" s="41">
        <f t="shared" si="190"/>
        <v>2</v>
      </c>
      <c r="K2322" s="41">
        <f t="shared" si="191"/>
        <v>2</v>
      </c>
      <c r="L2322" s="175"/>
      <c r="M2322" s="41">
        <f t="shared" si="192"/>
        <v>2</v>
      </c>
    </row>
    <row r="2323" spans="1:13" ht="14.5" hidden="1" x14ac:dyDescent="0.35">
      <c r="A2323" s="183">
        <v>2008</v>
      </c>
      <c r="B2323" s="184" t="s">
        <v>12</v>
      </c>
      <c r="C2323" s="227">
        <v>-1</v>
      </c>
      <c r="D2323" s="174">
        <f t="shared" si="193"/>
        <v>-1</v>
      </c>
      <c r="E2323" s="171">
        <f t="shared" si="189"/>
        <v>0</v>
      </c>
      <c r="F2323" s="175"/>
      <c r="G2323" s="175"/>
      <c r="H2323" s="175"/>
      <c r="I2323" s="185">
        <v>2</v>
      </c>
      <c r="J2323" s="41">
        <f t="shared" si="190"/>
        <v>2</v>
      </c>
      <c r="K2323" s="41">
        <f t="shared" si="191"/>
        <v>2</v>
      </c>
      <c r="L2323" s="175"/>
      <c r="M2323" s="41">
        <f t="shared" si="192"/>
        <v>2</v>
      </c>
    </row>
    <row r="2324" spans="1:13" ht="14.5" hidden="1" x14ac:dyDescent="0.35">
      <c r="A2324" s="183">
        <v>2008</v>
      </c>
      <c r="B2324" s="184" t="s">
        <v>12</v>
      </c>
      <c r="C2324" s="227">
        <v>0</v>
      </c>
      <c r="D2324" s="174">
        <f t="shared" si="193"/>
        <v>0</v>
      </c>
      <c r="E2324" s="171">
        <f t="shared" si="189"/>
        <v>0</v>
      </c>
      <c r="F2324" s="175"/>
      <c r="G2324" s="175"/>
      <c r="H2324" s="175"/>
      <c r="I2324" s="185">
        <v>2</v>
      </c>
      <c r="J2324" s="41">
        <f t="shared" si="190"/>
        <v>2</v>
      </c>
      <c r="K2324" s="41">
        <f t="shared" si="191"/>
        <v>2</v>
      </c>
      <c r="L2324" s="175"/>
      <c r="M2324" s="41">
        <f t="shared" si="192"/>
        <v>2</v>
      </c>
    </row>
    <row r="2325" spans="1:13" ht="14.5" hidden="1" x14ac:dyDescent="0.35">
      <c r="A2325" s="183">
        <v>2008</v>
      </c>
      <c r="B2325" s="184" t="s">
        <v>11</v>
      </c>
      <c r="C2325" s="227">
        <v>1</v>
      </c>
      <c r="D2325" s="174">
        <f t="shared" si="193"/>
        <v>1</v>
      </c>
      <c r="E2325" s="171">
        <f t="shared" si="189"/>
        <v>0</v>
      </c>
      <c r="F2325" s="175"/>
      <c r="G2325" s="175"/>
      <c r="H2325" s="175"/>
      <c r="I2325" s="185">
        <v>2</v>
      </c>
      <c r="J2325" s="41">
        <f t="shared" si="190"/>
        <v>2</v>
      </c>
      <c r="K2325" s="41">
        <f t="shared" si="191"/>
        <v>2</v>
      </c>
      <c r="L2325" s="175"/>
      <c r="M2325" s="41">
        <f t="shared" si="192"/>
        <v>2</v>
      </c>
    </row>
    <row r="2326" spans="1:13" ht="14.5" hidden="1" x14ac:dyDescent="0.35">
      <c r="A2326" s="183">
        <v>2008</v>
      </c>
      <c r="B2326" s="184" t="s">
        <v>13</v>
      </c>
      <c r="C2326" s="227">
        <v>5</v>
      </c>
      <c r="D2326" s="174">
        <f t="shared" si="193"/>
        <v>5</v>
      </c>
      <c r="E2326" s="171">
        <f t="shared" si="189"/>
        <v>0</v>
      </c>
      <c r="F2326" s="175"/>
      <c r="G2326" s="175"/>
      <c r="H2326" s="175"/>
      <c r="I2326" s="185">
        <v>2</v>
      </c>
      <c r="J2326" s="41">
        <f t="shared" si="190"/>
        <v>2</v>
      </c>
      <c r="K2326" s="41">
        <f t="shared" si="191"/>
        <v>2</v>
      </c>
      <c r="L2326" s="175"/>
      <c r="M2326" s="41">
        <f t="shared" si="192"/>
        <v>2</v>
      </c>
    </row>
    <row r="2327" spans="1:13" ht="14.5" hidden="1" x14ac:dyDescent="0.35">
      <c r="A2327" s="183">
        <v>2008</v>
      </c>
      <c r="B2327" s="184" t="s">
        <v>11</v>
      </c>
      <c r="C2327" s="226"/>
      <c r="D2327" s="174" t="str">
        <f t="shared" si="193"/>
        <v/>
      </c>
      <c r="E2327" s="171">
        <f t="shared" si="189"/>
        <v>0</v>
      </c>
      <c r="F2327" s="175"/>
      <c r="G2327" s="175"/>
      <c r="H2327" s="175"/>
      <c r="I2327" s="185">
        <v>2</v>
      </c>
      <c r="J2327" s="41">
        <f t="shared" si="190"/>
        <v>2</v>
      </c>
      <c r="K2327" s="41">
        <f t="shared" si="191"/>
        <v>2</v>
      </c>
      <c r="L2327" s="175"/>
      <c r="M2327" s="41">
        <f t="shared" si="192"/>
        <v>2</v>
      </c>
    </row>
    <row r="2328" spans="1:13" ht="14.5" hidden="1" x14ac:dyDescent="0.35">
      <c r="A2328" s="183">
        <v>2008</v>
      </c>
      <c r="B2328" s="184" t="s">
        <v>11</v>
      </c>
      <c r="C2328" s="227">
        <v>-10</v>
      </c>
      <c r="D2328" s="174">
        <f t="shared" si="193"/>
        <v>-10</v>
      </c>
      <c r="E2328" s="171">
        <f t="shared" si="189"/>
        <v>0</v>
      </c>
      <c r="F2328" s="175"/>
      <c r="G2328" s="175"/>
      <c r="H2328" s="175"/>
      <c r="I2328" s="185">
        <v>3</v>
      </c>
      <c r="J2328" s="41">
        <f t="shared" si="190"/>
        <v>3</v>
      </c>
      <c r="K2328" s="41">
        <f t="shared" si="191"/>
        <v>3</v>
      </c>
      <c r="L2328" s="175"/>
      <c r="M2328" s="41">
        <f t="shared" si="192"/>
        <v>3</v>
      </c>
    </row>
    <row r="2329" spans="1:13" ht="14.5" hidden="1" x14ac:dyDescent="0.35">
      <c r="A2329" s="183">
        <v>2008</v>
      </c>
      <c r="B2329" s="184" t="s">
        <v>11</v>
      </c>
      <c r="C2329" s="227">
        <v>-10</v>
      </c>
      <c r="D2329" s="174">
        <f t="shared" si="193"/>
        <v>-10</v>
      </c>
      <c r="E2329" s="171">
        <f t="shared" si="189"/>
        <v>0</v>
      </c>
      <c r="F2329" s="175"/>
      <c r="G2329" s="175"/>
      <c r="H2329" s="175"/>
      <c r="I2329" s="185">
        <v>3</v>
      </c>
      <c r="J2329" s="41">
        <f t="shared" si="190"/>
        <v>3</v>
      </c>
      <c r="K2329" s="41">
        <f t="shared" si="191"/>
        <v>3</v>
      </c>
      <c r="L2329" s="175"/>
      <c r="M2329" s="41">
        <f t="shared" si="192"/>
        <v>3</v>
      </c>
    </row>
    <row r="2330" spans="1:13" ht="14.5" hidden="1" x14ac:dyDescent="0.35">
      <c r="A2330" s="183">
        <v>2008</v>
      </c>
      <c r="B2330" s="184" t="s">
        <v>13</v>
      </c>
      <c r="C2330" s="227">
        <v>-5</v>
      </c>
      <c r="D2330" s="174">
        <f t="shared" si="193"/>
        <v>-5</v>
      </c>
      <c r="E2330" s="171">
        <f t="shared" si="189"/>
        <v>0</v>
      </c>
      <c r="F2330" s="175"/>
      <c r="G2330" s="175"/>
      <c r="H2330" s="175"/>
      <c r="I2330" s="185">
        <v>3</v>
      </c>
      <c r="J2330" s="41">
        <f t="shared" si="190"/>
        <v>3</v>
      </c>
      <c r="K2330" s="41">
        <f t="shared" si="191"/>
        <v>3</v>
      </c>
      <c r="L2330" s="175"/>
      <c r="M2330" s="41">
        <f t="shared" si="192"/>
        <v>3</v>
      </c>
    </row>
    <row r="2331" spans="1:13" ht="14.5" hidden="1" x14ac:dyDescent="0.35">
      <c r="A2331" s="183">
        <v>2008</v>
      </c>
      <c r="B2331" s="184" t="s">
        <v>12</v>
      </c>
      <c r="C2331" s="227">
        <v>-5</v>
      </c>
      <c r="D2331" s="174">
        <f t="shared" si="193"/>
        <v>-5</v>
      </c>
      <c r="E2331" s="171">
        <f t="shared" si="189"/>
        <v>0</v>
      </c>
      <c r="F2331" s="175"/>
      <c r="G2331" s="175"/>
      <c r="H2331" s="175"/>
      <c r="I2331" s="185">
        <v>3</v>
      </c>
      <c r="J2331" s="41">
        <f t="shared" si="190"/>
        <v>3</v>
      </c>
      <c r="K2331" s="41">
        <f t="shared" si="191"/>
        <v>3</v>
      </c>
      <c r="L2331" s="175"/>
      <c r="M2331" s="41">
        <f t="shared" si="192"/>
        <v>3</v>
      </c>
    </row>
    <row r="2332" spans="1:13" ht="14.5" hidden="1" x14ac:dyDescent="0.35">
      <c r="A2332" s="183">
        <v>2008</v>
      </c>
      <c r="B2332" s="184" t="s">
        <v>11</v>
      </c>
      <c r="C2332" s="227">
        <v>0</v>
      </c>
      <c r="D2332" s="174">
        <f t="shared" si="193"/>
        <v>0</v>
      </c>
      <c r="E2332" s="171">
        <f t="shared" si="189"/>
        <v>0</v>
      </c>
      <c r="F2332" s="175"/>
      <c r="G2332" s="175"/>
      <c r="H2332" s="175"/>
      <c r="I2332" s="185">
        <v>3</v>
      </c>
      <c r="J2332" s="41">
        <f t="shared" si="190"/>
        <v>3</v>
      </c>
      <c r="K2332" s="41">
        <f t="shared" si="191"/>
        <v>3</v>
      </c>
      <c r="L2332" s="175"/>
      <c r="M2332" s="41">
        <f t="shared" si="192"/>
        <v>3</v>
      </c>
    </row>
    <row r="2333" spans="1:13" ht="14.5" hidden="1" x14ac:dyDescent="0.35">
      <c r="A2333" s="183">
        <v>2008</v>
      </c>
      <c r="B2333" s="184" t="s">
        <v>12</v>
      </c>
      <c r="C2333" s="227">
        <v>0</v>
      </c>
      <c r="D2333" s="174">
        <f t="shared" si="193"/>
        <v>0</v>
      </c>
      <c r="E2333" s="171">
        <f t="shared" si="189"/>
        <v>0</v>
      </c>
      <c r="F2333" s="175"/>
      <c r="G2333" s="175"/>
      <c r="H2333" s="175"/>
      <c r="I2333" s="185">
        <v>3</v>
      </c>
      <c r="J2333" s="41">
        <f t="shared" si="190"/>
        <v>3</v>
      </c>
      <c r="K2333" s="41">
        <f t="shared" si="191"/>
        <v>3</v>
      </c>
      <c r="L2333" s="175"/>
      <c r="M2333" s="41">
        <f t="shared" si="192"/>
        <v>3</v>
      </c>
    </row>
    <row r="2334" spans="1:13" ht="14.5" hidden="1" x14ac:dyDescent="0.35">
      <c r="A2334" s="183">
        <v>2008</v>
      </c>
      <c r="B2334" s="184" t="s">
        <v>12</v>
      </c>
      <c r="C2334" s="227">
        <v>1</v>
      </c>
      <c r="D2334" s="174">
        <f t="shared" si="193"/>
        <v>1</v>
      </c>
      <c r="E2334" s="171">
        <f t="shared" si="189"/>
        <v>0</v>
      </c>
      <c r="F2334" s="175"/>
      <c r="G2334" s="175"/>
      <c r="H2334" s="175"/>
      <c r="I2334" s="185">
        <v>3</v>
      </c>
      <c r="J2334" s="41">
        <f t="shared" si="190"/>
        <v>3</v>
      </c>
      <c r="K2334" s="41">
        <f t="shared" si="191"/>
        <v>3</v>
      </c>
      <c r="L2334" s="175"/>
      <c r="M2334" s="41">
        <f t="shared" si="192"/>
        <v>3</v>
      </c>
    </row>
    <row r="2335" spans="1:13" ht="14.5" hidden="1" x14ac:dyDescent="0.35">
      <c r="A2335" s="183">
        <v>2008</v>
      </c>
      <c r="B2335" s="184" t="s">
        <v>12</v>
      </c>
      <c r="C2335" s="227">
        <v>1</v>
      </c>
      <c r="D2335" s="174">
        <f t="shared" si="193"/>
        <v>1</v>
      </c>
      <c r="E2335" s="171">
        <f t="shared" si="189"/>
        <v>0</v>
      </c>
      <c r="F2335" s="175"/>
      <c r="G2335" s="175"/>
      <c r="H2335" s="175"/>
      <c r="I2335" s="185">
        <v>3</v>
      </c>
      <c r="J2335" s="41">
        <f t="shared" si="190"/>
        <v>3</v>
      </c>
      <c r="K2335" s="41">
        <f t="shared" si="191"/>
        <v>3</v>
      </c>
      <c r="L2335" s="175"/>
      <c r="M2335" s="41">
        <f t="shared" si="192"/>
        <v>3</v>
      </c>
    </row>
    <row r="2336" spans="1:13" ht="14.5" hidden="1" x14ac:dyDescent="0.35">
      <c r="A2336" s="183">
        <v>2008</v>
      </c>
      <c r="B2336" s="184" t="s">
        <v>14</v>
      </c>
      <c r="C2336" s="227">
        <v>2</v>
      </c>
      <c r="D2336" s="174">
        <f t="shared" si="193"/>
        <v>2</v>
      </c>
      <c r="E2336" s="171">
        <f t="shared" si="189"/>
        <v>0</v>
      </c>
      <c r="F2336" s="175"/>
      <c r="G2336" s="175"/>
      <c r="H2336" s="175"/>
      <c r="I2336" s="185">
        <v>3</v>
      </c>
      <c r="J2336" s="41">
        <f t="shared" si="190"/>
        <v>3</v>
      </c>
      <c r="K2336" s="41">
        <f t="shared" si="191"/>
        <v>3</v>
      </c>
      <c r="L2336" s="175"/>
      <c r="M2336" s="41">
        <f t="shared" si="192"/>
        <v>3</v>
      </c>
    </row>
    <row r="2337" spans="1:13" ht="14.5" hidden="1" x14ac:dyDescent="0.35">
      <c r="A2337" s="183">
        <v>2008</v>
      </c>
      <c r="B2337" s="184" t="s">
        <v>13</v>
      </c>
      <c r="C2337" s="227">
        <v>3</v>
      </c>
      <c r="D2337" s="174">
        <f t="shared" si="193"/>
        <v>3</v>
      </c>
      <c r="E2337" s="171">
        <f t="shared" si="189"/>
        <v>0</v>
      </c>
      <c r="F2337" s="175"/>
      <c r="G2337" s="175"/>
      <c r="H2337" s="175"/>
      <c r="I2337" s="185">
        <v>3</v>
      </c>
      <c r="J2337" s="41">
        <f t="shared" si="190"/>
        <v>3</v>
      </c>
      <c r="K2337" s="41">
        <f t="shared" si="191"/>
        <v>3</v>
      </c>
      <c r="L2337" s="175"/>
      <c r="M2337" s="41">
        <f t="shared" si="192"/>
        <v>3</v>
      </c>
    </row>
    <row r="2338" spans="1:13" ht="14.5" hidden="1" x14ac:dyDescent="0.35">
      <c r="A2338" s="183">
        <v>2008</v>
      </c>
      <c r="B2338" s="184" t="s">
        <v>11</v>
      </c>
      <c r="C2338" s="227">
        <v>3</v>
      </c>
      <c r="D2338" s="174">
        <f t="shared" si="193"/>
        <v>3</v>
      </c>
      <c r="E2338" s="171">
        <f t="shared" si="189"/>
        <v>0</v>
      </c>
      <c r="F2338" s="175"/>
      <c r="G2338" s="175"/>
      <c r="H2338" s="175"/>
      <c r="I2338" s="185">
        <v>3</v>
      </c>
      <c r="J2338" s="41">
        <f t="shared" si="190"/>
        <v>3</v>
      </c>
      <c r="K2338" s="41">
        <f t="shared" si="191"/>
        <v>3</v>
      </c>
      <c r="L2338" s="175"/>
      <c r="M2338" s="41">
        <f t="shared" si="192"/>
        <v>3</v>
      </c>
    </row>
    <row r="2339" spans="1:13" ht="14.5" hidden="1" x14ac:dyDescent="0.35">
      <c r="A2339" s="183">
        <v>2008</v>
      </c>
      <c r="B2339" s="184" t="s">
        <v>12</v>
      </c>
      <c r="C2339" s="227">
        <v>5</v>
      </c>
      <c r="D2339" s="174">
        <f t="shared" si="193"/>
        <v>5</v>
      </c>
      <c r="E2339" s="171">
        <f t="shared" si="189"/>
        <v>0</v>
      </c>
      <c r="F2339" s="175"/>
      <c r="G2339" s="175"/>
      <c r="H2339" s="175"/>
      <c r="I2339" s="185">
        <v>3</v>
      </c>
      <c r="J2339" s="41">
        <f t="shared" si="190"/>
        <v>3</v>
      </c>
      <c r="K2339" s="41">
        <f t="shared" si="191"/>
        <v>3</v>
      </c>
      <c r="L2339" s="175"/>
      <c r="M2339" s="41">
        <f t="shared" si="192"/>
        <v>3</v>
      </c>
    </row>
    <row r="2340" spans="1:13" ht="14.5" hidden="1" x14ac:dyDescent="0.35">
      <c r="A2340" s="183">
        <v>2008</v>
      </c>
      <c r="B2340" s="184" t="s">
        <v>14</v>
      </c>
      <c r="C2340" s="227">
        <v>5</v>
      </c>
      <c r="D2340" s="174">
        <f t="shared" si="193"/>
        <v>5</v>
      </c>
      <c r="E2340" s="171">
        <f t="shared" si="189"/>
        <v>0</v>
      </c>
      <c r="F2340" s="175"/>
      <c r="G2340" s="175"/>
      <c r="H2340" s="175"/>
      <c r="I2340" s="185">
        <v>3</v>
      </c>
      <c r="J2340" s="41">
        <f t="shared" si="190"/>
        <v>3</v>
      </c>
      <c r="K2340" s="41">
        <f t="shared" si="191"/>
        <v>3</v>
      </c>
      <c r="L2340" s="175"/>
      <c r="M2340" s="41">
        <f t="shared" si="192"/>
        <v>3</v>
      </c>
    </row>
    <row r="2341" spans="1:13" ht="14.5" hidden="1" x14ac:dyDescent="0.35">
      <c r="A2341" s="183">
        <v>2008</v>
      </c>
      <c r="B2341" s="184" t="s">
        <v>12</v>
      </c>
      <c r="C2341" s="227">
        <v>0</v>
      </c>
      <c r="D2341" s="174">
        <f t="shared" si="193"/>
        <v>0</v>
      </c>
      <c r="E2341" s="171">
        <f t="shared" si="189"/>
        <v>0</v>
      </c>
      <c r="F2341" s="175"/>
      <c r="G2341" s="175"/>
      <c r="H2341" s="175"/>
      <c r="I2341" s="185">
        <v>3.5</v>
      </c>
      <c r="J2341" s="41">
        <f t="shared" si="190"/>
        <v>3.5</v>
      </c>
      <c r="K2341" s="41">
        <f t="shared" si="191"/>
        <v>3.5</v>
      </c>
      <c r="L2341" s="175"/>
      <c r="M2341" s="41">
        <f t="shared" si="192"/>
        <v>3.5</v>
      </c>
    </row>
    <row r="2342" spans="1:13" ht="14.5" hidden="1" x14ac:dyDescent="0.35">
      <c r="A2342" s="183">
        <v>2008</v>
      </c>
      <c r="B2342" s="184" t="s">
        <v>13</v>
      </c>
      <c r="C2342" s="227">
        <v>1.5</v>
      </c>
      <c r="D2342" s="174">
        <f t="shared" si="193"/>
        <v>1.5</v>
      </c>
      <c r="E2342" s="171">
        <f t="shared" si="189"/>
        <v>0</v>
      </c>
      <c r="F2342" s="175"/>
      <c r="G2342" s="175"/>
      <c r="H2342" s="175"/>
      <c r="I2342" s="185">
        <v>3.5</v>
      </c>
      <c r="J2342" s="41">
        <f t="shared" si="190"/>
        <v>3.5</v>
      </c>
      <c r="K2342" s="41">
        <f t="shared" si="191"/>
        <v>3.5</v>
      </c>
      <c r="L2342" s="175"/>
      <c r="M2342" s="41">
        <f t="shared" si="192"/>
        <v>3.5</v>
      </c>
    </row>
    <row r="2343" spans="1:13" ht="14.5" hidden="1" x14ac:dyDescent="0.35">
      <c r="A2343" s="183">
        <v>2008</v>
      </c>
      <c r="B2343" s="184" t="s">
        <v>11</v>
      </c>
      <c r="C2343" s="227">
        <v>-4</v>
      </c>
      <c r="D2343" s="174">
        <f t="shared" si="193"/>
        <v>-4</v>
      </c>
      <c r="E2343" s="171">
        <f t="shared" si="189"/>
        <v>0</v>
      </c>
      <c r="F2343" s="175"/>
      <c r="G2343" s="175"/>
      <c r="H2343" s="175"/>
      <c r="I2343" s="185">
        <v>4</v>
      </c>
      <c r="J2343" s="41">
        <f t="shared" si="190"/>
        <v>4</v>
      </c>
      <c r="K2343" s="41">
        <f t="shared" si="191"/>
        <v>4</v>
      </c>
      <c r="L2343" s="175"/>
      <c r="M2343" s="41">
        <f t="shared" si="192"/>
        <v>4</v>
      </c>
    </row>
    <row r="2344" spans="1:13" ht="14.5" hidden="1" x14ac:dyDescent="0.35">
      <c r="A2344" s="183">
        <v>2008</v>
      </c>
      <c r="B2344" s="184" t="s">
        <v>12</v>
      </c>
      <c r="C2344" s="227">
        <v>-3</v>
      </c>
      <c r="D2344" s="174">
        <f t="shared" si="193"/>
        <v>-3</v>
      </c>
      <c r="E2344" s="171">
        <f t="shared" si="189"/>
        <v>0</v>
      </c>
      <c r="F2344" s="175"/>
      <c r="G2344" s="175"/>
      <c r="H2344" s="175"/>
      <c r="I2344" s="185">
        <v>4</v>
      </c>
      <c r="J2344" s="41">
        <f t="shared" si="190"/>
        <v>4</v>
      </c>
      <c r="K2344" s="41">
        <f t="shared" si="191"/>
        <v>4</v>
      </c>
      <c r="L2344" s="175"/>
      <c r="M2344" s="41">
        <f t="shared" si="192"/>
        <v>4</v>
      </c>
    </row>
    <row r="2345" spans="1:13" ht="14.5" hidden="1" x14ac:dyDescent="0.35">
      <c r="A2345" s="183">
        <v>2008</v>
      </c>
      <c r="B2345" s="184" t="s">
        <v>12</v>
      </c>
      <c r="C2345" s="227">
        <v>-3</v>
      </c>
      <c r="D2345" s="174">
        <f t="shared" si="193"/>
        <v>-3</v>
      </c>
      <c r="E2345" s="171">
        <f t="shared" si="189"/>
        <v>0</v>
      </c>
      <c r="F2345" s="175"/>
      <c r="G2345" s="175"/>
      <c r="H2345" s="175"/>
      <c r="I2345" s="185">
        <v>4</v>
      </c>
      <c r="J2345" s="41">
        <f t="shared" si="190"/>
        <v>4</v>
      </c>
      <c r="K2345" s="41">
        <f t="shared" si="191"/>
        <v>4</v>
      </c>
      <c r="L2345" s="175"/>
      <c r="M2345" s="41">
        <f t="shared" si="192"/>
        <v>4</v>
      </c>
    </row>
    <row r="2346" spans="1:13" ht="14.5" hidden="1" x14ac:dyDescent="0.35">
      <c r="A2346" s="183">
        <v>2008</v>
      </c>
      <c r="B2346" s="184" t="s">
        <v>14</v>
      </c>
      <c r="C2346" s="227">
        <v>-3</v>
      </c>
      <c r="D2346" s="174">
        <f t="shared" si="193"/>
        <v>-3</v>
      </c>
      <c r="E2346" s="171">
        <f t="shared" si="189"/>
        <v>0</v>
      </c>
      <c r="F2346" s="175"/>
      <c r="G2346" s="175"/>
      <c r="H2346" s="175"/>
      <c r="I2346" s="185">
        <v>4</v>
      </c>
      <c r="J2346" s="41">
        <f t="shared" si="190"/>
        <v>4</v>
      </c>
      <c r="K2346" s="41">
        <f t="shared" si="191"/>
        <v>4</v>
      </c>
      <c r="L2346" s="175"/>
      <c r="M2346" s="41">
        <f t="shared" si="192"/>
        <v>4</v>
      </c>
    </row>
    <row r="2347" spans="1:13" ht="14.5" hidden="1" x14ac:dyDescent="0.35">
      <c r="A2347" s="183">
        <v>2008</v>
      </c>
      <c r="B2347" s="184" t="s">
        <v>11</v>
      </c>
      <c r="C2347" s="227">
        <v>0</v>
      </c>
      <c r="D2347" s="174">
        <f t="shared" si="193"/>
        <v>0</v>
      </c>
      <c r="E2347" s="171">
        <f t="shared" si="189"/>
        <v>0</v>
      </c>
      <c r="F2347" s="175"/>
      <c r="G2347" s="175"/>
      <c r="H2347" s="175"/>
      <c r="I2347" s="185">
        <v>4</v>
      </c>
      <c r="J2347" s="41">
        <f t="shared" si="190"/>
        <v>4</v>
      </c>
      <c r="K2347" s="41">
        <f t="shared" si="191"/>
        <v>4</v>
      </c>
      <c r="L2347" s="175"/>
      <c r="M2347" s="41">
        <f t="shared" si="192"/>
        <v>4</v>
      </c>
    </row>
    <row r="2348" spans="1:13" ht="14.5" hidden="1" x14ac:dyDescent="0.35">
      <c r="A2348" s="183">
        <v>2008</v>
      </c>
      <c r="B2348" s="184" t="s">
        <v>13</v>
      </c>
      <c r="C2348" s="227">
        <v>3</v>
      </c>
      <c r="D2348" s="174">
        <f t="shared" si="193"/>
        <v>3</v>
      </c>
      <c r="E2348" s="171">
        <f t="shared" si="189"/>
        <v>0</v>
      </c>
      <c r="F2348" s="175"/>
      <c r="G2348" s="175"/>
      <c r="H2348" s="175"/>
      <c r="I2348" s="185">
        <v>4</v>
      </c>
      <c r="J2348" s="41">
        <f t="shared" si="190"/>
        <v>4</v>
      </c>
      <c r="K2348" s="41">
        <f t="shared" si="191"/>
        <v>4</v>
      </c>
      <c r="L2348" s="175"/>
      <c r="M2348" s="41">
        <f t="shared" si="192"/>
        <v>4</v>
      </c>
    </row>
    <row r="2349" spans="1:13" ht="14.5" hidden="1" x14ac:dyDescent="0.35">
      <c r="A2349" s="183">
        <v>2008</v>
      </c>
      <c r="B2349" s="184" t="s">
        <v>11</v>
      </c>
      <c r="C2349" s="227">
        <v>3</v>
      </c>
      <c r="D2349" s="174">
        <f t="shared" si="193"/>
        <v>3</v>
      </c>
      <c r="E2349" s="171">
        <f t="shared" si="189"/>
        <v>0</v>
      </c>
      <c r="F2349" s="175"/>
      <c r="G2349" s="175"/>
      <c r="H2349" s="175"/>
      <c r="I2349" s="185">
        <v>4</v>
      </c>
      <c r="J2349" s="41">
        <f t="shared" si="190"/>
        <v>4</v>
      </c>
      <c r="K2349" s="41">
        <f t="shared" si="191"/>
        <v>4</v>
      </c>
      <c r="L2349" s="175"/>
      <c r="M2349" s="41">
        <f t="shared" si="192"/>
        <v>4</v>
      </c>
    </row>
    <row r="2350" spans="1:13" ht="14.5" hidden="1" x14ac:dyDescent="0.35">
      <c r="A2350" s="183">
        <v>2008</v>
      </c>
      <c r="B2350" s="184" t="s">
        <v>12</v>
      </c>
      <c r="C2350" s="227">
        <v>4</v>
      </c>
      <c r="D2350" s="174">
        <f t="shared" si="193"/>
        <v>4</v>
      </c>
      <c r="E2350" s="171">
        <f t="shared" si="189"/>
        <v>0</v>
      </c>
      <c r="F2350" s="175"/>
      <c r="G2350" s="175"/>
      <c r="H2350" s="175"/>
      <c r="I2350" s="185">
        <v>4</v>
      </c>
      <c r="J2350" s="41">
        <f t="shared" si="190"/>
        <v>4</v>
      </c>
      <c r="K2350" s="41">
        <f t="shared" si="191"/>
        <v>4</v>
      </c>
      <c r="L2350" s="175"/>
      <c r="M2350" s="41">
        <f t="shared" si="192"/>
        <v>4</v>
      </c>
    </row>
    <row r="2351" spans="1:13" ht="14.5" hidden="1" x14ac:dyDescent="0.35">
      <c r="A2351" s="183">
        <v>2008</v>
      </c>
      <c r="B2351" s="184" t="s">
        <v>11</v>
      </c>
      <c r="C2351" s="227">
        <v>4</v>
      </c>
      <c r="D2351" s="174">
        <f t="shared" si="193"/>
        <v>4</v>
      </c>
      <c r="E2351" s="171">
        <f t="shared" si="189"/>
        <v>0</v>
      </c>
      <c r="F2351" s="175"/>
      <c r="G2351" s="175"/>
      <c r="H2351" s="175"/>
      <c r="I2351" s="185">
        <v>4</v>
      </c>
      <c r="J2351" s="41">
        <f t="shared" si="190"/>
        <v>4</v>
      </c>
      <c r="K2351" s="41">
        <f t="shared" si="191"/>
        <v>4</v>
      </c>
      <c r="L2351" s="175"/>
      <c r="M2351" s="41">
        <f t="shared" si="192"/>
        <v>4</v>
      </c>
    </row>
    <row r="2352" spans="1:13" ht="14.5" hidden="1" x14ac:dyDescent="0.35">
      <c r="A2352" s="183">
        <v>2008</v>
      </c>
      <c r="B2352" s="184" t="s">
        <v>11</v>
      </c>
      <c r="C2352" s="227">
        <v>5</v>
      </c>
      <c r="D2352" s="174">
        <f t="shared" si="193"/>
        <v>5</v>
      </c>
      <c r="E2352" s="171">
        <f t="shared" si="189"/>
        <v>0</v>
      </c>
      <c r="F2352" s="175"/>
      <c r="G2352" s="175"/>
      <c r="H2352" s="175"/>
      <c r="I2352" s="185">
        <v>4</v>
      </c>
      <c r="J2352" s="41">
        <f t="shared" si="190"/>
        <v>4</v>
      </c>
      <c r="K2352" s="41">
        <f t="shared" si="191"/>
        <v>4</v>
      </c>
      <c r="L2352" s="175"/>
      <c r="M2352" s="41">
        <f t="shared" si="192"/>
        <v>4</v>
      </c>
    </row>
    <row r="2353" spans="1:13" ht="14.5" hidden="1" x14ac:dyDescent="0.35">
      <c r="A2353" s="183">
        <v>2008</v>
      </c>
      <c r="B2353" s="184" t="s">
        <v>13</v>
      </c>
      <c r="C2353" s="227">
        <v>0</v>
      </c>
      <c r="D2353" s="174">
        <f t="shared" si="193"/>
        <v>0</v>
      </c>
      <c r="E2353" s="171">
        <f t="shared" si="189"/>
        <v>0</v>
      </c>
      <c r="F2353" s="175"/>
      <c r="G2353" s="175"/>
      <c r="H2353" s="175"/>
      <c r="I2353" s="185">
        <v>4</v>
      </c>
      <c r="J2353" s="41">
        <f t="shared" si="190"/>
        <v>4</v>
      </c>
      <c r="K2353" s="41">
        <f t="shared" si="191"/>
        <v>4</v>
      </c>
      <c r="L2353" s="175"/>
      <c r="M2353" s="41">
        <f t="shared" si="192"/>
        <v>4</v>
      </c>
    </row>
    <row r="2354" spans="1:13" ht="14.5" hidden="1" x14ac:dyDescent="0.35">
      <c r="A2354" s="183">
        <v>2008</v>
      </c>
      <c r="B2354" s="184" t="s">
        <v>11</v>
      </c>
      <c r="C2354" s="226"/>
      <c r="D2354" s="174" t="str">
        <f t="shared" si="193"/>
        <v/>
      </c>
      <c r="E2354" s="171">
        <f t="shared" si="189"/>
        <v>0</v>
      </c>
      <c r="F2354" s="175"/>
      <c r="G2354" s="175"/>
      <c r="H2354" s="175"/>
      <c r="I2354" s="185">
        <v>4</v>
      </c>
      <c r="J2354" s="41">
        <f t="shared" si="190"/>
        <v>4</v>
      </c>
      <c r="K2354" s="41">
        <f t="shared" si="191"/>
        <v>4</v>
      </c>
      <c r="L2354" s="175"/>
      <c r="M2354" s="41">
        <f t="shared" si="192"/>
        <v>4</v>
      </c>
    </row>
    <row r="2355" spans="1:13" ht="14.5" hidden="1" x14ac:dyDescent="0.35">
      <c r="A2355" s="183">
        <v>2008</v>
      </c>
      <c r="B2355" s="184" t="s">
        <v>12</v>
      </c>
      <c r="C2355" s="227">
        <v>-10</v>
      </c>
      <c r="D2355" s="174">
        <f t="shared" si="193"/>
        <v>-10</v>
      </c>
      <c r="E2355" s="171">
        <f t="shared" si="189"/>
        <v>0</v>
      </c>
      <c r="F2355" s="175"/>
      <c r="G2355" s="175"/>
      <c r="H2355" s="175"/>
      <c r="I2355" s="185">
        <v>5</v>
      </c>
      <c r="J2355" s="41">
        <f t="shared" si="190"/>
        <v>5</v>
      </c>
      <c r="K2355" s="41">
        <f t="shared" si="191"/>
        <v>5</v>
      </c>
      <c r="L2355" s="175"/>
      <c r="M2355" s="41">
        <f t="shared" si="192"/>
        <v>5</v>
      </c>
    </row>
    <row r="2356" spans="1:13" ht="14.5" hidden="1" x14ac:dyDescent="0.35">
      <c r="A2356" s="183">
        <v>2008</v>
      </c>
      <c r="B2356" s="184" t="s">
        <v>11</v>
      </c>
      <c r="C2356" s="227">
        <v>-10</v>
      </c>
      <c r="D2356" s="174">
        <f t="shared" si="193"/>
        <v>-10</v>
      </c>
      <c r="E2356" s="171">
        <f t="shared" si="189"/>
        <v>0</v>
      </c>
      <c r="F2356" s="175"/>
      <c r="G2356" s="175"/>
      <c r="H2356" s="175"/>
      <c r="I2356" s="185">
        <v>5</v>
      </c>
      <c r="J2356" s="41">
        <f t="shared" si="190"/>
        <v>5</v>
      </c>
      <c r="K2356" s="41">
        <f t="shared" si="191"/>
        <v>5</v>
      </c>
      <c r="L2356" s="175"/>
      <c r="M2356" s="41">
        <f t="shared" si="192"/>
        <v>5</v>
      </c>
    </row>
    <row r="2357" spans="1:13" ht="14.5" hidden="1" x14ac:dyDescent="0.35">
      <c r="A2357" s="183">
        <v>2008</v>
      </c>
      <c r="B2357" s="184" t="s">
        <v>11</v>
      </c>
      <c r="C2357" s="227">
        <v>-10</v>
      </c>
      <c r="D2357" s="174">
        <f t="shared" si="193"/>
        <v>-10</v>
      </c>
      <c r="E2357" s="171">
        <f t="shared" si="189"/>
        <v>0</v>
      </c>
      <c r="F2357" s="175"/>
      <c r="G2357" s="175"/>
      <c r="H2357" s="175"/>
      <c r="I2357" s="185">
        <v>5</v>
      </c>
      <c r="J2357" s="41">
        <f t="shared" si="190"/>
        <v>5</v>
      </c>
      <c r="K2357" s="41">
        <f t="shared" si="191"/>
        <v>5</v>
      </c>
      <c r="L2357" s="175"/>
      <c r="M2357" s="41">
        <f t="shared" si="192"/>
        <v>5</v>
      </c>
    </row>
    <row r="2358" spans="1:13" ht="14.5" hidden="1" x14ac:dyDescent="0.35">
      <c r="A2358" s="183">
        <v>2008</v>
      </c>
      <c r="B2358" s="184" t="s">
        <v>11</v>
      </c>
      <c r="C2358" s="227"/>
      <c r="D2358" s="174" t="str">
        <f t="shared" si="193"/>
        <v/>
      </c>
      <c r="E2358" s="171">
        <f t="shared" si="189"/>
        <v>0</v>
      </c>
      <c r="F2358" s="175"/>
      <c r="G2358" s="175"/>
      <c r="H2358" s="175"/>
      <c r="I2358" s="185">
        <v>5</v>
      </c>
      <c r="J2358" s="41">
        <f t="shared" si="190"/>
        <v>5</v>
      </c>
      <c r="K2358" s="41">
        <f t="shared" si="191"/>
        <v>5</v>
      </c>
      <c r="L2358" s="175"/>
      <c r="M2358" s="41">
        <f t="shared" si="192"/>
        <v>5</v>
      </c>
    </row>
    <row r="2359" spans="1:13" ht="14.5" hidden="1" x14ac:dyDescent="0.35">
      <c r="A2359" s="183">
        <v>2008</v>
      </c>
      <c r="B2359" s="184" t="s">
        <v>13</v>
      </c>
      <c r="C2359" s="227">
        <v>-5</v>
      </c>
      <c r="D2359" s="174">
        <f t="shared" si="193"/>
        <v>-5</v>
      </c>
      <c r="E2359" s="171">
        <f t="shared" si="189"/>
        <v>0</v>
      </c>
      <c r="F2359" s="175"/>
      <c r="G2359" s="175"/>
      <c r="H2359" s="175"/>
      <c r="I2359" s="185">
        <v>5</v>
      </c>
      <c r="J2359" s="41">
        <f t="shared" si="190"/>
        <v>5</v>
      </c>
      <c r="K2359" s="41">
        <f t="shared" si="191"/>
        <v>5</v>
      </c>
      <c r="L2359" s="175"/>
      <c r="M2359" s="41">
        <f t="shared" si="192"/>
        <v>5</v>
      </c>
    </row>
    <row r="2360" spans="1:13" ht="14.5" hidden="1" x14ac:dyDescent="0.35">
      <c r="A2360" s="183">
        <v>2008</v>
      </c>
      <c r="B2360" s="184" t="s">
        <v>14</v>
      </c>
      <c r="C2360" s="227">
        <v>-5</v>
      </c>
      <c r="D2360" s="174">
        <f t="shared" si="193"/>
        <v>-5</v>
      </c>
      <c r="E2360" s="171">
        <f t="shared" si="189"/>
        <v>0</v>
      </c>
      <c r="F2360" s="175"/>
      <c r="G2360" s="175"/>
      <c r="H2360" s="175"/>
      <c r="I2360" s="185">
        <v>5</v>
      </c>
      <c r="J2360" s="41">
        <f t="shared" si="190"/>
        <v>5</v>
      </c>
      <c r="K2360" s="41">
        <f t="shared" si="191"/>
        <v>5</v>
      </c>
      <c r="L2360" s="175"/>
      <c r="M2360" s="41">
        <f t="shared" si="192"/>
        <v>5</v>
      </c>
    </row>
    <row r="2361" spans="1:13" ht="14.5" hidden="1" x14ac:dyDescent="0.35">
      <c r="A2361" s="183">
        <v>2008</v>
      </c>
      <c r="B2361" s="184" t="s">
        <v>14</v>
      </c>
      <c r="C2361" s="227">
        <v>-5</v>
      </c>
      <c r="D2361" s="174">
        <f t="shared" si="193"/>
        <v>-5</v>
      </c>
      <c r="E2361" s="171">
        <f t="shared" si="189"/>
        <v>0</v>
      </c>
      <c r="F2361" s="175"/>
      <c r="G2361" s="175"/>
      <c r="H2361" s="175"/>
      <c r="I2361" s="185">
        <v>5</v>
      </c>
      <c r="J2361" s="41">
        <f t="shared" si="190"/>
        <v>5</v>
      </c>
      <c r="K2361" s="41">
        <f t="shared" si="191"/>
        <v>5</v>
      </c>
      <c r="L2361" s="175"/>
      <c r="M2361" s="41">
        <f t="shared" si="192"/>
        <v>5</v>
      </c>
    </row>
    <row r="2362" spans="1:13" ht="14.5" hidden="1" x14ac:dyDescent="0.35">
      <c r="A2362" s="183">
        <v>2008</v>
      </c>
      <c r="B2362" s="184" t="s">
        <v>11</v>
      </c>
      <c r="C2362" s="227">
        <v>-5</v>
      </c>
      <c r="D2362" s="174">
        <f t="shared" si="193"/>
        <v>-5</v>
      </c>
      <c r="E2362" s="171">
        <f t="shared" si="189"/>
        <v>0</v>
      </c>
      <c r="F2362" s="175"/>
      <c r="G2362" s="175"/>
      <c r="H2362" s="175"/>
      <c r="I2362" s="185">
        <v>5</v>
      </c>
      <c r="J2362" s="41">
        <f t="shared" si="190"/>
        <v>5</v>
      </c>
      <c r="K2362" s="41">
        <f t="shared" si="191"/>
        <v>5</v>
      </c>
      <c r="L2362" s="175"/>
      <c r="M2362" s="41">
        <f t="shared" si="192"/>
        <v>5</v>
      </c>
    </row>
    <row r="2363" spans="1:13" ht="14.5" hidden="1" x14ac:dyDescent="0.35">
      <c r="A2363" s="183">
        <v>2008</v>
      </c>
      <c r="B2363" s="184" t="s">
        <v>13</v>
      </c>
      <c r="C2363" s="227">
        <v>-2</v>
      </c>
      <c r="D2363" s="174">
        <f t="shared" si="193"/>
        <v>-2</v>
      </c>
      <c r="E2363" s="171">
        <f t="shared" si="189"/>
        <v>0</v>
      </c>
      <c r="F2363" s="175"/>
      <c r="G2363" s="175"/>
      <c r="H2363" s="175"/>
      <c r="I2363" s="185">
        <v>5</v>
      </c>
      <c r="J2363" s="41">
        <f t="shared" si="190"/>
        <v>5</v>
      </c>
      <c r="K2363" s="41">
        <f t="shared" si="191"/>
        <v>5</v>
      </c>
      <c r="L2363" s="175"/>
      <c r="M2363" s="41">
        <f t="shared" si="192"/>
        <v>5</v>
      </c>
    </row>
    <row r="2364" spans="1:13" ht="14.5" hidden="1" x14ac:dyDescent="0.35">
      <c r="A2364" s="183">
        <v>2008</v>
      </c>
      <c r="B2364" s="184" t="s">
        <v>13</v>
      </c>
      <c r="C2364" s="227">
        <v>0</v>
      </c>
      <c r="D2364" s="174">
        <f t="shared" si="193"/>
        <v>0</v>
      </c>
      <c r="E2364" s="171">
        <f t="shared" si="189"/>
        <v>0</v>
      </c>
      <c r="F2364" s="175"/>
      <c r="G2364" s="175"/>
      <c r="H2364" s="175"/>
      <c r="I2364" s="185">
        <v>5</v>
      </c>
      <c r="J2364" s="41">
        <f t="shared" si="190"/>
        <v>5</v>
      </c>
      <c r="K2364" s="41">
        <f t="shared" si="191"/>
        <v>5</v>
      </c>
      <c r="L2364" s="175"/>
      <c r="M2364" s="41">
        <f t="shared" si="192"/>
        <v>5</v>
      </c>
    </row>
    <row r="2365" spans="1:13" ht="14.5" hidden="1" x14ac:dyDescent="0.35">
      <c r="A2365" s="183">
        <v>2008</v>
      </c>
      <c r="B2365" s="184" t="s">
        <v>14</v>
      </c>
      <c r="C2365" s="227">
        <v>0</v>
      </c>
      <c r="D2365" s="174">
        <f t="shared" si="193"/>
        <v>0</v>
      </c>
      <c r="E2365" s="171">
        <f t="shared" si="189"/>
        <v>0</v>
      </c>
      <c r="F2365" s="175"/>
      <c r="G2365" s="175"/>
      <c r="H2365" s="175"/>
      <c r="I2365" s="185">
        <v>5</v>
      </c>
      <c r="J2365" s="41">
        <f t="shared" si="190"/>
        <v>5</v>
      </c>
      <c r="K2365" s="41">
        <f t="shared" si="191"/>
        <v>5</v>
      </c>
      <c r="L2365" s="175"/>
      <c r="M2365" s="41">
        <f t="shared" si="192"/>
        <v>5</v>
      </c>
    </row>
    <row r="2366" spans="1:13" ht="14.5" hidden="1" x14ac:dyDescent="0.35">
      <c r="A2366" s="183">
        <v>2008</v>
      </c>
      <c r="B2366" s="184" t="s">
        <v>11</v>
      </c>
      <c r="C2366" s="227">
        <v>0</v>
      </c>
      <c r="D2366" s="174">
        <f t="shared" si="193"/>
        <v>0</v>
      </c>
      <c r="E2366" s="171">
        <f t="shared" si="189"/>
        <v>0</v>
      </c>
      <c r="F2366" s="175"/>
      <c r="G2366" s="175"/>
      <c r="H2366" s="175"/>
      <c r="I2366" s="185">
        <v>5</v>
      </c>
      <c r="J2366" s="41">
        <f t="shared" si="190"/>
        <v>5</v>
      </c>
      <c r="K2366" s="41">
        <f t="shared" si="191"/>
        <v>5</v>
      </c>
      <c r="L2366" s="175"/>
      <c r="M2366" s="41">
        <f t="shared" si="192"/>
        <v>5</v>
      </c>
    </row>
    <row r="2367" spans="1:13" ht="14.5" hidden="1" x14ac:dyDescent="0.35">
      <c r="A2367" s="183">
        <v>2008</v>
      </c>
      <c r="B2367" s="184" t="s">
        <v>12</v>
      </c>
      <c r="C2367" s="227">
        <v>2</v>
      </c>
      <c r="D2367" s="174">
        <f t="shared" si="193"/>
        <v>2</v>
      </c>
      <c r="E2367" s="171">
        <f t="shared" si="189"/>
        <v>0</v>
      </c>
      <c r="F2367" s="175"/>
      <c r="G2367" s="175"/>
      <c r="H2367" s="175"/>
      <c r="I2367" s="185">
        <v>5</v>
      </c>
      <c r="J2367" s="41">
        <f t="shared" si="190"/>
        <v>5</v>
      </c>
      <c r="K2367" s="41">
        <f t="shared" si="191"/>
        <v>5</v>
      </c>
      <c r="L2367" s="175"/>
      <c r="M2367" s="41">
        <f t="shared" si="192"/>
        <v>5</v>
      </c>
    </row>
    <row r="2368" spans="1:13" ht="14.5" hidden="1" x14ac:dyDescent="0.35">
      <c r="A2368" s="183">
        <v>2008</v>
      </c>
      <c r="B2368" s="184" t="s">
        <v>11</v>
      </c>
      <c r="C2368" s="227">
        <v>2</v>
      </c>
      <c r="D2368" s="174">
        <f t="shared" si="193"/>
        <v>2</v>
      </c>
      <c r="E2368" s="171">
        <f t="shared" si="189"/>
        <v>0</v>
      </c>
      <c r="F2368" s="175"/>
      <c r="G2368" s="175"/>
      <c r="H2368" s="175"/>
      <c r="I2368" s="185">
        <v>5</v>
      </c>
      <c r="J2368" s="41">
        <f t="shared" si="190"/>
        <v>5</v>
      </c>
      <c r="K2368" s="41">
        <f t="shared" si="191"/>
        <v>5</v>
      </c>
      <c r="L2368" s="175"/>
      <c r="M2368" s="41">
        <f t="shared" si="192"/>
        <v>5</v>
      </c>
    </row>
    <row r="2369" spans="1:13" ht="14.5" hidden="1" x14ac:dyDescent="0.35">
      <c r="A2369" s="183">
        <v>2008</v>
      </c>
      <c r="B2369" s="184" t="s">
        <v>13</v>
      </c>
      <c r="C2369" s="227">
        <v>2</v>
      </c>
      <c r="D2369" s="174">
        <f t="shared" si="193"/>
        <v>2</v>
      </c>
      <c r="E2369" s="171">
        <f t="shared" si="189"/>
        <v>0</v>
      </c>
      <c r="F2369" s="175"/>
      <c r="G2369" s="175"/>
      <c r="H2369" s="175"/>
      <c r="I2369" s="185">
        <v>5</v>
      </c>
      <c r="J2369" s="41">
        <f t="shared" si="190"/>
        <v>5</v>
      </c>
      <c r="K2369" s="41">
        <f t="shared" si="191"/>
        <v>5</v>
      </c>
      <c r="L2369" s="175"/>
      <c r="M2369" s="41">
        <f t="shared" si="192"/>
        <v>5</v>
      </c>
    </row>
    <row r="2370" spans="1:13" ht="14.5" hidden="1" x14ac:dyDescent="0.35">
      <c r="A2370" s="183">
        <v>2008</v>
      </c>
      <c r="B2370" s="184" t="s">
        <v>12</v>
      </c>
      <c r="C2370" s="227">
        <v>3</v>
      </c>
      <c r="D2370" s="174">
        <f t="shared" si="193"/>
        <v>3</v>
      </c>
      <c r="E2370" s="171">
        <f t="shared" ref="E2370:E2433" si="194">IF(D2370&lt;&gt;C2370,1,0)</f>
        <v>0</v>
      </c>
      <c r="F2370" s="175"/>
      <c r="G2370" s="175"/>
      <c r="H2370" s="175"/>
      <c r="I2370" s="185">
        <v>5</v>
      </c>
      <c r="J2370" s="41">
        <f t="shared" ref="J2370:J2433" si="195">IF(OR(I2370="",I2370&gt;=75),"",IF(AND(I2370&lt;75,OR(D2370&lt;=0,D2370="")),I2370,IF(AND(I2370&gt;=D2370*10,I2370&gt;30),D2370,IF(D2370&lt;&gt;"",I2370,""))))</f>
        <v>5</v>
      </c>
      <c r="K2370" s="41">
        <f t="shared" si="191"/>
        <v>5</v>
      </c>
      <c r="L2370" s="175"/>
      <c r="M2370" s="41">
        <f t="shared" si="192"/>
        <v>5</v>
      </c>
    </row>
    <row r="2371" spans="1:13" ht="14.5" hidden="1" x14ac:dyDescent="0.35">
      <c r="A2371" s="183">
        <v>2008</v>
      </c>
      <c r="B2371" s="184" t="s">
        <v>12</v>
      </c>
      <c r="C2371" s="227">
        <v>3</v>
      </c>
      <c r="D2371" s="174">
        <f t="shared" si="193"/>
        <v>3</v>
      </c>
      <c r="E2371" s="171">
        <f t="shared" si="194"/>
        <v>0</v>
      </c>
      <c r="F2371" s="175"/>
      <c r="G2371" s="175"/>
      <c r="H2371" s="175"/>
      <c r="I2371" s="185">
        <v>5</v>
      </c>
      <c r="J2371" s="41">
        <f t="shared" si="195"/>
        <v>5</v>
      </c>
      <c r="K2371" s="41">
        <f t="shared" ref="K2371:K2434" si="196">IF($I2371="","",IF(AND($C2371&gt;0,$I2371&gt;=$C2371*10),$C2371,IF(I2371&gt;=50,"",IF($C2371="",$I2371,IF($C2371&lt;&gt;"",$I2371,"")))))</f>
        <v>5</v>
      </c>
      <c r="L2371" s="175"/>
      <c r="M2371" s="41">
        <f t="shared" ref="M2371:M2434" si="197">IFERROR(K2371,I2371)</f>
        <v>5</v>
      </c>
    </row>
    <row r="2372" spans="1:13" ht="14.5" hidden="1" x14ac:dyDescent="0.35">
      <c r="A2372" s="183">
        <v>2008</v>
      </c>
      <c r="B2372" s="184" t="s">
        <v>11</v>
      </c>
      <c r="C2372" s="227">
        <v>3</v>
      </c>
      <c r="D2372" s="174">
        <f t="shared" si="193"/>
        <v>3</v>
      </c>
      <c r="E2372" s="171">
        <f t="shared" si="194"/>
        <v>0</v>
      </c>
      <c r="F2372" s="175"/>
      <c r="G2372" s="175"/>
      <c r="H2372" s="175"/>
      <c r="I2372" s="185">
        <v>5</v>
      </c>
      <c r="J2372" s="41">
        <f t="shared" si="195"/>
        <v>5</v>
      </c>
      <c r="K2372" s="41">
        <f t="shared" si="196"/>
        <v>5</v>
      </c>
      <c r="L2372" s="175"/>
      <c r="M2372" s="41">
        <f t="shared" si="197"/>
        <v>5</v>
      </c>
    </row>
    <row r="2373" spans="1:13" ht="14.5" hidden="1" x14ac:dyDescent="0.35">
      <c r="A2373" s="183">
        <v>2008</v>
      </c>
      <c r="B2373" s="184" t="s">
        <v>11</v>
      </c>
      <c r="C2373" s="227">
        <v>5</v>
      </c>
      <c r="D2373" s="174">
        <f t="shared" si="193"/>
        <v>5</v>
      </c>
      <c r="E2373" s="171">
        <f t="shared" si="194"/>
        <v>0</v>
      </c>
      <c r="F2373" s="175"/>
      <c r="G2373" s="175"/>
      <c r="H2373" s="175"/>
      <c r="I2373" s="185">
        <v>5</v>
      </c>
      <c r="J2373" s="41">
        <f t="shared" si="195"/>
        <v>5</v>
      </c>
      <c r="K2373" s="41">
        <f t="shared" si="196"/>
        <v>5</v>
      </c>
      <c r="L2373" s="175"/>
      <c r="M2373" s="41">
        <f t="shared" si="197"/>
        <v>5</v>
      </c>
    </row>
    <row r="2374" spans="1:13" ht="14.5" hidden="1" x14ac:dyDescent="0.35">
      <c r="A2374" s="183">
        <v>2008</v>
      </c>
      <c r="B2374" s="184" t="s">
        <v>11</v>
      </c>
      <c r="C2374" s="227">
        <v>5</v>
      </c>
      <c r="D2374" s="174">
        <f t="shared" ref="D2374:D2437" si="198">IF(OR(C2374="",C2374&gt;=50),"",C2374)</f>
        <v>5</v>
      </c>
      <c r="E2374" s="171">
        <f t="shared" si="194"/>
        <v>0</v>
      </c>
      <c r="F2374" s="175"/>
      <c r="G2374" s="175"/>
      <c r="H2374" s="175"/>
      <c r="I2374" s="185">
        <v>5</v>
      </c>
      <c r="J2374" s="41">
        <f t="shared" si="195"/>
        <v>5</v>
      </c>
      <c r="K2374" s="41">
        <f t="shared" si="196"/>
        <v>5</v>
      </c>
      <c r="L2374" s="175"/>
      <c r="M2374" s="41">
        <f t="shared" si="197"/>
        <v>5</v>
      </c>
    </row>
    <row r="2375" spans="1:13" ht="14.5" hidden="1" x14ac:dyDescent="0.35">
      <c r="A2375" s="183">
        <v>2008</v>
      </c>
      <c r="B2375" s="184" t="s">
        <v>13</v>
      </c>
      <c r="C2375" s="227">
        <v>5</v>
      </c>
      <c r="D2375" s="174">
        <f t="shared" si="198"/>
        <v>5</v>
      </c>
      <c r="E2375" s="171">
        <f t="shared" si="194"/>
        <v>0</v>
      </c>
      <c r="F2375" s="175"/>
      <c r="G2375" s="175"/>
      <c r="H2375" s="175"/>
      <c r="I2375" s="185">
        <v>5</v>
      </c>
      <c r="J2375" s="41">
        <f t="shared" si="195"/>
        <v>5</v>
      </c>
      <c r="K2375" s="41">
        <f t="shared" si="196"/>
        <v>5</v>
      </c>
      <c r="L2375" s="175"/>
      <c r="M2375" s="41">
        <f t="shared" si="197"/>
        <v>5</v>
      </c>
    </row>
    <row r="2376" spans="1:13" ht="14.5" hidden="1" x14ac:dyDescent="0.35">
      <c r="A2376" s="183">
        <v>2008</v>
      </c>
      <c r="B2376" s="184" t="s">
        <v>13</v>
      </c>
      <c r="C2376" s="227">
        <v>5</v>
      </c>
      <c r="D2376" s="174">
        <f t="shared" si="198"/>
        <v>5</v>
      </c>
      <c r="E2376" s="171">
        <f t="shared" si="194"/>
        <v>0</v>
      </c>
      <c r="F2376" s="175"/>
      <c r="G2376" s="175"/>
      <c r="H2376" s="175"/>
      <c r="I2376" s="185">
        <v>5</v>
      </c>
      <c r="J2376" s="41">
        <f t="shared" si="195"/>
        <v>5</v>
      </c>
      <c r="K2376" s="41">
        <f t="shared" si="196"/>
        <v>5</v>
      </c>
      <c r="L2376" s="175"/>
      <c r="M2376" s="41">
        <f t="shared" si="197"/>
        <v>5</v>
      </c>
    </row>
    <row r="2377" spans="1:13" ht="14.5" hidden="1" x14ac:dyDescent="0.35">
      <c r="A2377" s="183">
        <v>2008</v>
      </c>
      <c r="B2377" s="184" t="s">
        <v>12</v>
      </c>
      <c r="C2377" s="227">
        <v>5</v>
      </c>
      <c r="D2377" s="174">
        <f t="shared" si="198"/>
        <v>5</v>
      </c>
      <c r="E2377" s="171">
        <f t="shared" si="194"/>
        <v>0</v>
      </c>
      <c r="F2377" s="175"/>
      <c r="G2377" s="175"/>
      <c r="H2377" s="175"/>
      <c r="I2377" s="185">
        <v>5</v>
      </c>
      <c r="J2377" s="41">
        <f t="shared" si="195"/>
        <v>5</v>
      </c>
      <c r="K2377" s="41">
        <f t="shared" si="196"/>
        <v>5</v>
      </c>
      <c r="L2377" s="175"/>
      <c r="M2377" s="41">
        <f t="shared" si="197"/>
        <v>5</v>
      </c>
    </row>
    <row r="2378" spans="1:13" ht="14.5" hidden="1" x14ac:dyDescent="0.35">
      <c r="A2378" s="183">
        <v>2008</v>
      </c>
      <c r="B2378" s="184" t="s">
        <v>12</v>
      </c>
      <c r="C2378" s="227">
        <v>5</v>
      </c>
      <c r="D2378" s="174">
        <f t="shared" si="198"/>
        <v>5</v>
      </c>
      <c r="E2378" s="171">
        <f t="shared" si="194"/>
        <v>0</v>
      </c>
      <c r="F2378" s="175"/>
      <c r="G2378" s="175"/>
      <c r="H2378" s="175"/>
      <c r="I2378" s="185">
        <v>5</v>
      </c>
      <c r="J2378" s="41">
        <f t="shared" si="195"/>
        <v>5</v>
      </c>
      <c r="K2378" s="41">
        <f t="shared" si="196"/>
        <v>5</v>
      </c>
      <c r="L2378" s="175"/>
      <c r="M2378" s="41">
        <f t="shared" si="197"/>
        <v>5</v>
      </c>
    </row>
    <row r="2379" spans="1:13" ht="14.5" hidden="1" x14ac:dyDescent="0.35">
      <c r="A2379" s="183">
        <v>2008</v>
      </c>
      <c r="B2379" s="184" t="s">
        <v>14</v>
      </c>
      <c r="C2379" s="227">
        <v>10</v>
      </c>
      <c r="D2379" s="174">
        <f t="shared" si="198"/>
        <v>10</v>
      </c>
      <c r="E2379" s="171">
        <f t="shared" si="194"/>
        <v>0</v>
      </c>
      <c r="F2379" s="175"/>
      <c r="G2379" s="175"/>
      <c r="H2379" s="175"/>
      <c r="I2379" s="185">
        <v>5</v>
      </c>
      <c r="J2379" s="41">
        <f t="shared" si="195"/>
        <v>5</v>
      </c>
      <c r="K2379" s="41">
        <f t="shared" si="196"/>
        <v>5</v>
      </c>
      <c r="L2379" s="175"/>
      <c r="M2379" s="41">
        <f t="shared" si="197"/>
        <v>5</v>
      </c>
    </row>
    <row r="2380" spans="1:13" ht="14.5" hidden="1" x14ac:dyDescent="0.35">
      <c r="A2380" s="183">
        <v>2008</v>
      </c>
      <c r="B2380" s="184" t="s">
        <v>11</v>
      </c>
      <c r="C2380" s="227">
        <v>10</v>
      </c>
      <c r="D2380" s="174">
        <f t="shared" si="198"/>
        <v>10</v>
      </c>
      <c r="E2380" s="171">
        <f t="shared" si="194"/>
        <v>0</v>
      </c>
      <c r="F2380" s="175"/>
      <c r="G2380" s="175"/>
      <c r="H2380" s="175"/>
      <c r="I2380" s="185">
        <v>5</v>
      </c>
      <c r="J2380" s="41">
        <f t="shared" si="195"/>
        <v>5</v>
      </c>
      <c r="K2380" s="41">
        <f t="shared" si="196"/>
        <v>5</v>
      </c>
      <c r="L2380" s="175"/>
      <c r="M2380" s="41">
        <f t="shared" si="197"/>
        <v>5</v>
      </c>
    </row>
    <row r="2381" spans="1:13" ht="14.5" hidden="1" x14ac:dyDescent="0.35">
      <c r="A2381" s="183">
        <v>2008</v>
      </c>
      <c r="B2381" s="184" t="s">
        <v>14</v>
      </c>
      <c r="C2381" s="227">
        <v>10</v>
      </c>
      <c r="D2381" s="174">
        <f t="shared" si="198"/>
        <v>10</v>
      </c>
      <c r="E2381" s="171">
        <f t="shared" si="194"/>
        <v>0</v>
      </c>
      <c r="F2381" s="175"/>
      <c r="G2381" s="175"/>
      <c r="H2381" s="175"/>
      <c r="I2381" s="185">
        <v>5</v>
      </c>
      <c r="J2381" s="41">
        <f t="shared" si="195"/>
        <v>5</v>
      </c>
      <c r="K2381" s="41">
        <f t="shared" si="196"/>
        <v>5</v>
      </c>
      <c r="L2381" s="175"/>
      <c r="M2381" s="41">
        <f t="shared" si="197"/>
        <v>5</v>
      </c>
    </row>
    <row r="2382" spans="1:13" ht="14.5" hidden="1" x14ac:dyDescent="0.35">
      <c r="A2382" s="183">
        <v>2008</v>
      </c>
      <c r="B2382" s="184" t="s">
        <v>12</v>
      </c>
      <c r="C2382" s="227">
        <v>10</v>
      </c>
      <c r="D2382" s="174">
        <f t="shared" si="198"/>
        <v>10</v>
      </c>
      <c r="E2382" s="171">
        <f t="shared" si="194"/>
        <v>0</v>
      </c>
      <c r="F2382" s="175"/>
      <c r="G2382" s="175"/>
      <c r="H2382" s="175"/>
      <c r="I2382" s="185">
        <v>5</v>
      </c>
      <c r="J2382" s="41">
        <f t="shared" si="195"/>
        <v>5</v>
      </c>
      <c r="K2382" s="41">
        <f t="shared" si="196"/>
        <v>5</v>
      </c>
      <c r="L2382" s="175"/>
      <c r="M2382" s="41">
        <f t="shared" si="197"/>
        <v>5</v>
      </c>
    </row>
    <row r="2383" spans="1:13" ht="14.5" hidden="1" x14ac:dyDescent="0.35">
      <c r="A2383" s="183">
        <v>2008</v>
      </c>
      <c r="B2383" s="184" t="s">
        <v>12</v>
      </c>
      <c r="C2383" s="226"/>
      <c r="D2383" s="174" t="str">
        <f t="shared" si="198"/>
        <v/>
      </c>
      <c r="E2383" s="171">
        <f t="shared" si="194"/>
        <v>0</v>
      </c>
      <c r="F2383" s="175"/>
      <c r="G2383" s="175"/>
      <c r="H2383" s="175"/>
      <c r="I2383" s="185">
        <v>5</v>
      </c>
      <c r="J2383" s="41">
        <f t="shared" si="195"/>
        <v>5</v>
      </c>
      <c r="K2383" s="41">
        <f t="shared" si="196"/>
        <v>5</v>
      </c>
      <c r="L2383" s="175"/>
      <c r="M2383" s="41">
        <f t="shared" si="197"/>
        <v>5</v>
      </c>
    </row>
    <row r="2384" spans="1:13" ht="14.5" hidden="1" x14ac:dyDescent="0.35">
      <c r="A2384" s="183">
        <v>2008</v>
      </c>
      <c r="B2384" s="184" t="s">
        <v>12</v>
      </c>
      <c r="C2384" s="227">
        <v>0</v>
      </c>
      <c r="D2384" s="174">
        <f t="shared" si="198"/>
        <v>0</v>
      </c>
      <c r="E2384" s="171">
        <f t="shared" si="194"/>
        <v>0</v>
      </c>
      <c r="F2384" s="175"/>
      <c r="G2384" s="175"/>
      <c r="H2384" s="175"/>
      <c r="I2384" s="185">
        <v>6</v>
      </c>
      <c r="J2384" s="41">
        <f t="shared" si="195"/>
        <v>6</v>
      </c>
      <c r="K2384" s="41">
        <f t="shared" si="196"/>
        <v>6</v>
      </c>
      <c r="L2384" s="175"/>
      <c r="M2384" s="41">
        <f t="shared" si="197"/>
        <v>6</v>
      </c>
    </row>
    <row r="2385" spans="1:13" ht="14.5" hidden="1" x14ac:dyDescent="0.35">
      <c r="A2385" s="183">
        <v>2008</v>
      </c>
      <c r="B2385" s="184" t="s">
        <v>11</v>
      </c>
      <c r="C2385" s="227">
        <v>-12.5</v>
      </c>
      <c r="D2385" s="174">
        <f t="shared" si="198"/>
        <v>-12.5</v>
      </c>
      <c r="E2385" s="171">
        <f t="shared" si="194"/>
        <v>0</v>
      </c>
      <c r="F2385" s="175"/>
      <c r="G2385" s="175"/>
      <c r="H2385" s="175"/>
      <c r="I2385" s="185">
        <v>7</v>
      </c>
      <c r="J2385" s="41">
        <f t="shared" si="195"/>
        <v>7</v>
      </c>
      <c r="K2385" s="41">
        <f t="shared" si="196"/>
        <v>7</v>
      </c>
      <c r="L2385" s="175"/>
      <c r="M2385" s="41">
        <f t="shared" si="197"/>
        <v>7</v>
      </c>
    </row>
    <row r="2386" spans="1:13" ht="14.5" hidden="1" x14ac:dyDescent="0.35">
      <c r="A2386" s="183">
        <v>2008</v>
      </c>
      <c r="B2386" s="184" t="s">
        <v>14</v>
      </c>
      <c r="C2386" s="227">
        <v>0</v>
      </c>
      <c r="D2386" s="174">
        <f t="shared" si="198"/>
        <v>0</v>
      </c>
      <c r="E2386" s="171">
        <f t="shared" si="194"/>
        <v>0</v>
      </c>
      <c r="F2386" s="175"/>
      <c r="G2386" s="175"/>
      <c r="H2386" s="175"/>
      <c r="I2386" s="185">
        <v>7</v>
      </c>
      <c r="J2386" s="41">
        <f t="shared" si="195"/>
        <v>7</v>
      </c>
      <c r="K2386" s="41">
        <f t="shared" si="196"/>
        <v>7</v>
      </c>
      <c r="L2386" s="175"/>
      <c r="M2386" s="41">
        <f t="shared" si="197"/>
        <v>7</v>
      </c>
    </row>
    <row r="2387" spans="1:13" ht="14.5" hidden="1" x14ac:dyDescent="0.35">
      <c r="A2387" s="183">
        <v>2008</v>
      </c>
      <c r="B2387" s="184" t="s">
        <v>13</v>
      </c>
      <c r="C2387" s="227">
        <v>20</v>
      </c>
      <c r="D2387" s="174">
        <f t="shared" si="198"/>
        <v>20</v>
      </c>
      <c r="E2387" s="171">
        <f t="shared" si="194"/>
        <v>0</v>
      </c>
      <c r="F2387" s="175"/>
      <c r="G2387" s="175"/>
      <c r="H2387" s="175"/>
      <c r="I2387" s="185">
        <v>7</v>
      </c>
      <c r="J2387" s="41">
        <f t="shared" si="195"/>
        <v>7</v>
      </c>
      <c r="K2387" s="41">
        <f t="shared" si="196"/>
        <v>7</v>
      </c>
      <c r="L2387" s="175"/>
      <c r="M2387" s="41">
        <f t="shared" si="197"/>
        <v>7</v>
      </c>
    </row>
    <row r="2388" spans="1:13" ht="14.5" hidden="1" x14ac:dyDescent="0.35">
      <c r="A2388" s="183">
        <v>2008</v>
      </c>
      <c r="B2388" s="184" t="s">
        <v>11</v>
      </c>
      <c r="C2388" s="227">
        <v>-3</v>
      </c>
      <c r="D2388" s="174">
        <f t="shared" si="198"/>
        <v>-3</v>
      </c>
      <c r="E2388" s="171">
        <f t="shared" si="194"/>
        <v>0</v>
      </c>
      <c r="F2388" s="175"/>
      <c r="G2388" s="175"/>
      <c r="H2388" s="175"/>
      <c r="I2388" s="185">
        <v>8</v>
      </c>
      <c r="J2388" s="41">
        <f t="shared" si="195"/>
        <v>8</v>
      </c>
      <c r="K2388" s="41">
        <f t="shared" si="196"/>
        <v>8</v>
      </c>
      <c r="L2388" s="175"/>
      <c r="M2388" s="41">
        <f t="shared" si="197"/>
        <v>8</v>
      </c>
    </row>
    <row r="2389" spans="1:13" ht="14.5" hidden="1" x14ac:dyDescent="0.35">
      <c r="A2389" s="183">
        <v>2008</v>
      </c>
      <c r="B2389" s="184" t="s">
        <v>13</v>
      </c>
      <c r="C2389" s="227">
        <v>-2</v>
      </c>
      <c r="D2389" s="174">
        <f t="shared" si="198"/>
        <v>-2</v>
      </c>
      <c r="E2389" s="171">
        <f t="shared" si="194"/>
        <v>0</v>
      </c>
      <c r="F2389" s="175"/>
      <c r="G2389" s="175"/>
      <c r="H2389" s="175"/>
      <c r="I2389" s="185">
        <v>8</v>
      </c>
      <c r="J2389" s="41">
        <f t="shared" si="195"/>
        <v>8</v>
      </c>
      <c r="K2389" s="41">
        <f t="shared" si="196"/>
        <v>8</v>
      </c>
      <c r="L2389" s="175"/>
      <c r="M2389" s="41">
        <f t="shared" si="197"/>
        <v>8</v>
      </c>
    </row>
    <row r="2390" spans="1:13" ht="14.5" hidden="1" x14ac:dyDescent="0.35">
      <c r="A2390" s="183">
        <v>2008</v>
      </c>
      <c r="B2390" s="184" t="s">
        <v>11</v>
      </c>
      <c r="C2390" s="227">
        <v>0</v>
      </c>
      <c r="D2390" s="174">
        <f t="shared" si="198"/>
        <v>0</v>
      </c>
      <c r="E2390" s="171">
        <f t="shared" si="194"/>
        <v>0</v>
      </c>
      <c r="F2390" s="175"/>
      <c r="G2390" s="175"/>
      <c r="H2390" s="175"/>
      <c r="I2390" s="185">
        <v>8</v>
      </c>
      <c r="J2390" s="41">
        <f t="shared" si="195"/>
        <v>8</v>
      </c>
      <c r="K2390" s="41">
        <f t="shared" si="196"/>
        <v>8</v>
      </c>
      <c r="L2390" s="175"/>
      <c r="M2390" s="41">
        <f t="shared" si="197"/>
        <v>8</v>
      </c>
    </row>
    <row r="2391" spans="1:13" ht="14.5" hidden="1" x14ac:dyDescent="0.35">
      <c r="A2391" s="183">
        <v>2008</v>
      </c>
      <c r="B2391" s="184" t="s">
        <v>13</v>
      </c>
      <c r="C2391" s="227">
        <v>3</v>
      </c>
      <c r="D2391" s="174">
        <f t="shared" si="198"/>
        <v>3</v>
      </c>
      <c r="E2391" s="171">
        <f t="shared" si="194"/>
        <v>0</v>
      </c>
      <c r="F2391" s="175"/>
      <c r="G2391" s="175"/>
      <c r="H2391" s="175"/>
      <c r="I2391" s="185">
        <v>8</v>
      </c>
      <c r="J2391" s="41">
        <f t="shared" si="195"/>
        <v>8</v>
      </c>
      <c r="K2391" s="41">
        <f t="shared" si="196"/>
        <v>8</v>
      </c>
      <c r="L2391" s="175"/>
      <c r="M2391" s="41">
        <f t="shared" si="197"/>
        <v>8</v>
      </c>
    </row>
    <row r="2392" spans="1:13" ht="14.5" hidden="1" x14ac:dyDescent="0.35">
      <c r="A2392" s="183">
        <v>2008</v>
      </c>
      <c r="B2392" s="184" t="s">
        <v>11</v>
      </c>
      <c r="C2392" s="227">
        <v>5</v>
      </c>
      <c r="D2392" s="174">
        <f t="shared" si="198"/>
        <v>5</v>
      </c>
      <c r="E2392" s="171">
        <f t="shared" si="194"/>
        <v>0</v>
      </c>
      <c r="F2392" s="175"/>
      <c r="G2392" s="175"/>
      <c r="H2392" s="175"/>
      <c r="I2392" s="185">
        <v>8</v>
      </c>
      <c r="J2392" s="41">
        <f t="shared" si="195"/>
        <v>8</v>
      </c>
      <c r="K2392" s="41">
        <f t="shared" si="196"/>
        <v>8</v>
      </c>
      <c r="L2392" s="175"/>
      <c r="M2392" s="41">
        <f t="shared" si="197"/>
        <v>8</v>
      </c>
    </row>
    <row r="2393" spans="1:13" ht="14.5" hidden="1" x14ac:dyDescent="0.35">
      <c r="A2393" s="183">
        <v>2008</v>
      </c>
      <c r="B2393" s="184" t="s">
        <v>12</v>
      </c>
      <c r="C2393" s="227">
        <v>-5</v>
      </c>
      <c r="D2393" s="174">
        <f t="shared" si="198"/>
        <v>-5</v>
      </c>
      <c r="E2393" s="171">
        <f t="shared" si="194"/>
        <v>0</v>
      </c>
      <c r="F2393" s="175"/>
      <c r="G2393" s="175"/>
      <c r="H2393" s="175"/>
      <c r="I2393" s="185">
        <v>10</v>
      </c>
      <c r="J2393" s="41">
        <f t="shared" si="195"/>
        <v>10</v>
      </c>
      <c r="K2393" s="41">
        <f t="shared" si="196"/>
        <v>10</v>
      </c>
      <c r="L2393" s="175"/>
      <c r="M2393" s="41">
        <f t="shared" si="197"/>
        <v>10</v>
      </c>
    </row>
    <row r="2394" spans="1:13" ht="14.5" hidden="1" x14ac:dyDescent="0.35">
      <c r="A2394" s="183">
        <v>2008</v>
      </c>
      <c r="B2394" s="184" t="s">
        <v>14</v>
      </c>
      <c r="C2394" s="227">
        <v>-5</v>
      </c>
      <c r="D2394" s="174">
        <f t="shared" si="198"/>
        <v>-5</v>
      </c>
      <c r="E2394" s="171">
        <f t="shared" si="194"/>
        <v>0</v>
      </c>
      <c r="F2394" s="175"/>
      <c r="G2394" s="175"/>
      <c r="H2394" s="175"/>
      <c r="I2394" s="185">
        <v>10</v>
      </c>
      <c r="J2394" s="41">
        <f t="shared" si="195"/>
        <v>10</v>
      </c>
      <c r="K2394" s="41">
        <f t="shared" si="196"/>
        <v>10</v>
      </c>
      <c r="L2394" s="175"/>
      <c r="M2394" s="41">
        <f t="shared" si="197"/>
        <v>10</v>
      </c>
    </row>
    <row r="2395" spans="1:13" ht="14.5" hidden="1" x14ac:dyDescent="0.35">
      <c r="A2395" s="183">
        <v>2008</v>
      </c>
      <c r="B2395" s="184" t="s">
        <v>14</v>
      </c>
      <c r="C2395" s="227">
        <v>-5</v>
      </c>
      <c r="D2395" s="174">
        <f t="shared" si="198"/>
        <v>-5</v>
      </c>
      <c r="E2395" s="171">
        <f t="shared" si="194"/>
        <v>0</v>
      </c>
      <c r="F2395" s="175"/>
      <c r="G2395" s="175"/>
      <c r="H2395" s="175"/>
      <c r="I2395" s="185">
        <v>10</v>
      </c>
      <c r="J2395" s="41">
        <f t="shared" si="195"/>
        <v>10</v>
      </c>
      <c r="K2395" s="41">
        <f t="shared" si="196"/>
        <v>10</v>
      </c>
      <c r="L2395" s="175"/>
      <c r="M2395" s="41">
        <f t="shared" si="197"/>
        <v>10</v>
      </c>
    </row>
    <row r="2396" spans="1:13" ht="14.5" hidden="1" x14ac:dyDescent="0.35">
      <c r="A2396" s="183">
        <v>2008</v>
      </c>
      <c r="B2396" s="184" t="s">
        <v>14</v>
      </c>
      <c r="C2396" s="227">
        <v>-5</v>
      </c>
      <c r="D2396" s="174">
        <f t="shared" si="198"/>
        <v>-5</v>
      </c>
      <c r="E2396" s="171">
        <f t="shared" si="194"/>
        <v>0</v>
      </c>
      <c r="F2396" s="175"/>
      <c r="G2396" s="175"/>
      <c r="H2396" s="175"/>
      <c r="I2396" s="185">
        <v>10</v>
      </c>
      <c r="J2396" s="41">
        <f t="shared" si="195"/>
        <v>10</v>
      </c>
      <c r="K2396" s="41">
        <f t="shared" si="196"/>
        <v>10</v>
      </c>
      <c r="L2396" s="175"/>
      <c r="M2396" s="41">
        <f t="shared" si="197"/>
        <v>10</v>
      </c>
    </row>
    <row r="2397" spans="1:13" ht="14.5" hidden="1" x14ac:dyDescent="0.35">
      <c r="A2397" s="183">
        <v>2008</v>
      </c>
      <c r="B2397" s="184" t="s">
        <v>12</v>
      </c>
      <c r="C2397" s="227">
        <v>-2</v>
      </c>
      <c r="D2397" s="174">
        <f t="shared" si="198"/>
        <v>-2</v>
      </c>
      <c r="E2397" s="171">
        <f t="shared" si="194"/>
        <v>0</v>
      </c>
      <c r="F2397" s="175"/>
      <c r="G2397" s="175"/>
      <c r="H2397" s="175"/>
      <c r="I2397" s="185">
        <v>10</v>
      </c>
      <c r="J2397" s="41">
        <f t="shared" si="195"/>
        <v>10</v>
      </c>
      <c r="K2397" s="41">
        <f t="shared" si="196"/>
        <v>10</v>
      </c>
      <c r="L2397" s="175"/>
      <c r="M2397" s="41">
        <f t="shared" si="197"/>
        <v>10</v>
      </c>
    </row>
    <row r="2398" spans="1:13" ht="14.5" hidden="1" x14ac:dyDescent="0.35">
      <c r="A2398" s="183">
        <v>2008</v>
      </c>
      <c r="B2398" s="184" t="s">
        <v>13</v>
      </c>
      <c r="C2398" s="227">
        <v>-1</v>
      </c>
      <c r="D2398" s="174">
        <f t="shared" si="198"/>
        <v>-1</v>
      </c>
      <c r="E2398" s="171">
        <f t="shared" si="194"/>
        <v>0</v>
      </c>
      <c r="F2398" s="175"/>
      <c r="G2398" s="175"/>
      <c r="H2398" s="175"/>
      <c r="I2398" s="185">
        <v>10</v>
      </c>
      <c r="J2398" s="41">
        <f t="shared" si="195"/>
        <v>10</v>
      </c>
      <c r="K2398" s="41">
        <f t="shared" si="196"/>
        <v>10</v>
      </c>
      <c r="L2398" s="175"/>
      <c r="M2398" s="41">
        <f t="shared" si="197"/>
        <v>10</v>
      </c>
    </row>
    <row r="2399" spans="1:13" ht="14.5" hidden="1" x14ac:dyDescent="0.35">
      <c r="A2399" s="183">
        <v>2008</v>
      </c>
      <c r="B2399" s="184" t="s">
        <v>11</v>
      </c>
      <c r="C2399" s="227">
        <v>0</v>
      </c>
      <c r="D2399" s="174">
        <f t="shared" si="198"/>
        <v>0</v>
      </c>
      <c r="E2399" s="171">
        <f t="shared" si="194"/>
        <v>0</v>
      </c>
      <c r="F2399" s="175"/>
      <c r="G2399" s="175"/>
      <c r="H2399" s="175"/>
      <c r="I2399" s="185">
        <v>10</v>
      </c>
      <c r="J2399" s="41">
        <f t="shared" si="195"/>
        <v>10</v>
      </c>
      <c r="K2399" s="41">
        <f t="shared" si="196"/>
        <v>10</v>
      </c>
      <c r="L2399" s="175"/>
      <c r="M2399" s="41">
        <f t="shared" si="197"/>
        <v>10</v>
      </c>
    </row>
    <row r="2400" spans="1:13" ht="14.5" hidden="1" x14ac:dyDescent="0.35">
      <c r="A2400" s="183">
        <v>2008</v>
      </c>
      <c r="B2400" s="184" t="s">
        <v>13</v>
      </c>
      <c r="C2400" s="227">
        <v>2</v>
      </c>
      <c r="D2400" s="174">
        <f t="shared" si="198"/>
        <v>2</v>
      </c>
      <c r="E2400" s="171">
        <f t="shared" si="194"/>
        <v>0</v>
      </c>
      <c r="F2400" s="175"/>
      <c r="G2400" s="175"/>
      <c r="H2400" s="175"/>
      <c r="I2400" s="185">
        <v>10</v>
      </c>
      <c r="J2400" s="41">
        <f t="shared" si="195"/>
        <v>10</v>
      </c>
      <c r="K2400" s="41">
        <f t="shared" si="196"/>
        <v>10</v>
      </c>
      <c r="L2400" s="175"/>
      <c r="M2400" s="41">
        <f t="shared" si="197"/>
        <v>10</v>
      </c>
    </row>
    <row r="2401" spans="1:13" ht="14.5" hidden="1" x14ac:dyDescent="0.35">
      <c r="A2401" s="183">
        <v>2008</v>
      </c>
      <c r="B2401" s="184" t="s">
        <v>12</v>
      </c>
      <c r="C2401" s="227">
        <v>5</v>
      </c>
      <c r="D2401" s="174">
        <f t="shared" si="198"/>
        <v>5</v>
      </c>
      <c r="E2401" s="171">
        <f t="shared" si="194"/>
        <v>0</v>
      </c>
      <c r="F2401" s="175"/>
      <c r="G2401" s="175"/>
      <c r="H2401" s="175"/>
      <c r="I2401" s="185">
        <v>10</v>
      </c>
      <c r="J2401" s="41">
        <f t="shared" si="195"/>
        <v>10</v>
      </c>
      <c r="K2401" s="41">
        <f t="shared" si="196"/>
        <v>10</v>
      </c>
      <c r="L2401" s="175"/>
      <c r="M2401" s="41">
        <f t="shared" si="197"/>
        <v>10</v>
      </c>
    </row>
    <row r="2402" spans="1:13" ht="14.5" hidden="1" x14ac:dyDescent="0.35">
      <c r="A2402" s="183">
        <v>2008</v>
      </c>
      <c r="B2402" s="184" t="s">
        <v>13</v>
      </c>
      <c r="C2402" s="227">
        <v>10</v>
      </c>
      <c r="D2402" s="174">
        <f t="shared" si="198"/>
        <v>10</v>
      </c>
      <c r="E2402" s="171">
        <f t="shared" si="194"/>
        <v>0</v>
      </c>
      <c r="F2402" s="175"/>
      <c r="G2402" s="175"/>
      <c r="H2402" s="175"/>
      <c r="I2402" s="185">
        <v>10</v>
      </c>
      <c r="J2402" s="41">
        <f t="shared" si="195"/>
        <v>10</v>
      </c>
      <c r="K2402" s="41">
        <f t="shared" si="196"/>
        <v>10</v>
      </c>
      <c r="L2402" s="175"/>
      <c r="M2402" s="41">
        <f t="shared" si="197"/>
        <v>10</v>
      </c>
    </row>
    <row r="2403" spans="1:13" ht="14.5" hidden="1" x14ac:dyDescent="0.35">
      <c r="A2403" s="183">
        <v>2008</v>
      </c>
      <c r="B2403" s="184" t="s">
        <v>12</v>
      </c>
      <c r="C2403" s="227">
        <v>10</v>
      </c>
      <c r="D2403" s="174">
        <f t="shared" si="198"/>
        <v>10</v>
      </c>
      <c r="E2403" s="171">
        <f t="shared" si="194"/>
        <v>0</v>
      </c>
      <c r="F2403" s="175"/>
      <c r="G2403" s="175"/>
      <c r="H2403" s="175"/>
      <c r="I2403" s="185">
        <v>10</v>
      </c>
      <c r="J2403" s="41">
        <f t="shared" si="195"/>
        <v>10</v>
      </c>
      <c r="K2403" s="41">
        <f t="shared" si="196"/>
        <v>10</v>
      </c>
      <c r="L2403" s="175"/>
      <c r="M2403" s="41">
        <f t="shared" si="197"/>
        <v>10</v>
      </c>
    </row>
    <row r="2404" spans="1:13" ht="14.5" hidden="1" x14ac:dyDescent="0.35">
      <c r="A2404" s="183">
        <v>2008</v>
      </c>
      <c r="B2404" s="184" t="s">
        <v>12</v>
      </c>
      <c r="C2404" s="226"/>
      <c r="D2404" s="174" t="str">
        <f t="shared" si="198"/>
        <v/>
      </c>
      <c r="E2404" s="171">
        <f t="shared" si="194"/>
        <v>0</v>
      </c>
      <c r="F2404" s="175"/>
      <c r="G2404" s="175"/>
      <c r="H2404" s="175"/>
      <c r="I2404" s="185">
        <v>10</v>
      </c>
      <c r="J2404" s="41">
        <f t="shared" si="195"/>
        <v>10</v>
      </c>
      <c r="K2404" s="41">
        <f t="shared" si="196"/>
        <v>10</v>
      </c>
      <c r="L2404" s="175"/>
      <c r="M2404" s="41">
        <f t="shared" si="197"/>
        <v>10</v>
      </c>
    </row>
    <row r="2405" spans="1:13" ht="14.5" hidden="1" x14ac:dyDescent="0.35">
      <c r="A2405" s="183">
        <v>2008</v>
      </c>
      <c r="B2405" s="184" t="s">
        <v>11</v>
      </c>
      <c r="C2405" s="226"/>
      <c r="D2405" s="174" t="str">
        <f t="shared" si="198"/>
        <v/>
      </c>
      <c r="E2405" s="171">
        <f t="shared" si="194"/>
        <v>0</v>
      </c>
      <c r="F2405" s="175"/>
      <c r="G2405" s="175"/>
      <c r="H2405" s="175"/>
      <c r="I2405" s="185">
        <v>10</v>
      </c>
      <c r="J2405" s="41">
        <f t="shared" si="195"/>
        <v>10</v>
      </c>
      <c r="K2405" s="41">
        <f t="shared" si="196"/>
        <v>10</v>
      </c>
      <c r="L2405" s="175"/>
      <c r="M2405" s="41">
        <f t="shared" si="197"/>
        <v>10</v>
      </c>
    </row>
    <row r="2406" spans="1:13" ht="14.5" hidden="1" x14ac:dyDescent="0.35">
      <c r="A2406" s="183">
        <v>2008</v>
      </c>
      <c r="B2406" s="184" t="s">
        <v>14</v>
      </c>
      <c r="C2406" s="227">
        <v>-5</v>
      </c>
      <c r="D2406" s="174">
        <f t="shared" si="198"/>
        <v>-5</v>
      </c>
      <c r="E2406" s="171">
        <f t="shared" si="194"/>
        <v>0</v>
      </c>
      <c r="F2406" s="175"/>
      <c r="G2406" s="175"/>
      <c r="H2406" s="175"/>
      <c r="I2406" s="185">
        <v>15</v>
      </c>
      <c r="J2406" s="41">
        <f t="shared" si="195"/>
        <v>15</v>
      </c>
      <c r="K2406" s="41">
        <f t="shared" si="196"/>
        <v>15</v>
      </c>
      <c r="L2406" s="175"/>
      <c r="M2406" s="41">
        <f t="shared" si="197"/>
        <v>15</v>
      </c>
    </row>
    <row r="2407" spans="1:13" ht="14.5" hidden="1" x14ac:dyDescent="0.35">
      <c r="A2407" s="183">
        <v>2008</v>
      </c>
      <c r="B2407" s="184" t="s">
        <v>11</v>
      </c>
      <c r="C2407" s="227">
        <v>-3</v>
      </c>
      <c r="D2407" s="174">
        <f t="shared" si="198"/>
        <v>-3</v>
      </c>
      <c r="E2407" s="171">
        <f t="shared" si="194"/>
        <v>0</v>
      </c>
      <c r="F2407" s="175"/>
      <c r="G2407" s="175"/>
      <c r="H2407" s="175"/>
      <c r="I2407" s="185">
        <v>15</v>
      </c>
      <c r="J2407" s="41">
        <f t="shared" si="195"/>
        <v>15</v>
      </c>
      <c r="K2407" s="41">
        <f t="shared" si="196"/>
        <v>15</v>
      </c>
      <c r="L2407" s="175"/>
      <c r="M2407" s="41">
        <f t="shared" si="197"/>
        <v>15</v>
      </c>
    </row>
    <row r="2408" spans="1:13" ht="14.5" hidden="1" x14ac:dyDescent="0.35">
      <c r="A2408" s="183">
        <v>2008</v>
      </c>
      <c r="B2408" s="184" t="s">
        <v>11</v>
      </c>
      <c r="C2408" s="227">
        <v>-2</v>
      </c>
      <c r="D2408" s="174">
        <f t="shared" si="198"/>
        <v>-2</v>
      </c>
      <c r="E2408" s="171">
        <f t="shared" si="194"/>
        <v>0</v>
      </c>
      <c r="F2408" s="175"/>
      <c r="G2408" s="175"/>
      <c r="H2408" s="175"/>
      <c r="I2408" s="185">
        <v>15</v>
      </c>
      <c r="J2408" s="41">
        <f t="shared" si="195"/>
        <v>15</v>
      </c>
      <c r="K2408" s="41">
        <f t="shared" si="196"/>
        <v>15</v>
      </c>
      <c r="L2408" s="175"/>
      <c r="M2408" s="41">
        <f t="shared" si="197"/>
        <v>15</v>
      </c>
    </row>
    <row r="2409" spans="1:13" ht="14.5" hidden="1" x14ac:dyDescent="0.35">
      <c r="A2409" s="183">
        <v>2008</v>
      </c>
      <c r="B2409" s="184" t="s">
        <v>11</v>
      </c>
      <c r="C2409" s="227">
        <v>3</v>
      </c>
      <c r="D2409" s="174">
        <f t="shared" si="198"/>
        <v>3</v>
      </c>
      <c r="E2409" s="171">
        <f t="shared" si="194"/>
        <v>0</v>
      </c>
      <c r="F2409" s="175"/>
      <c r="G2409" s="175"/>
      <c r="H2409" s="175"/>
      <c r="I2409" s="185">
        <v>15</v>
      </c>
      <c r="J2409" s="41">
        <f t="shared" si="195"/>
        <v>15</v>
      </c>
      <c r="K2409" s="41">
        <f t="shared" si="196"/>
        <v>15</v>
      </c>
      <c r="L2409" s="175"/>
      <c r="M2409" s="41">
        <f t="shared" si="197"/>
        <v>15</v>
      </c>
    </row>
    <row r="2410" spans="1:13" ht="14.5" hidden="1" x14ac:dyDescent="0.35">
      <c r="A2410" s="183">
        <v>2008</v>
      </c>
      <c r="B2410" s="184" t="s">
        <v>11</v>
      </c>
      <c r="C2410" s="227">
        <v>5</v>
      </c>
      <c r="D2410" s="174">
        <f t="shared" si="198"/>
        <v>5</v>
      </c>
      <c r="E2410" s="171">
        <f t="shared" si="194"/>
        <v>0</v>
      </c>
      <c r="F2410" s="175"/>
      <c r="G2410" s="175"/>
      <c r="H2410" s="175"/>
      <c r="I2410" s="185">
        <v>15</v>
      </c>
      <c r="J2410" s="41">
        <f t="shared" si="195"/>
        <v>15</v>
      </c>
      <c r="K2410" s="41">
        <f t="shared" si="196"/>
        <v>15</v>
      </c>
      <c r="L2410" s="175"/>
      <c r="M2410" s="41">
        <f t="shared" si="197"/>
        <v>15</v>
      </c>
    </row>
    <row r="2411" spans="1:13" ht="14.5" hidden="1" x14ac:dyDescent="0.35">
      <c r="A2411" s="183">
        <v>2008</v>
      </c>
      <c r="B2411" s="184" t="s">
        <v>14</v>
      </c>
      <c r="C2411" s="227">
        <v>5</v>
      </c>
      <c r="D2411" s="174">
        <f t="shared" si="198"/>
        <v>5</v>
      </c>
      <c r="E2411" s="171">
        <f t="shared" si="194"/>
        <v>0</v>
      </c>
      <c r="F2411" s="175"/>
      <c r="G2411" s="175"/>
      <c r="H2411" s="175"/>
      <c r="I2411" s="185">
        <v>15</v>
      </c>
      <c r="J2411" s="41">
        <f t="shared" si="195"/>
        <v>15</v>
      </c>
      <c r="K2411" s="41">
        <f t="shared" si="196"/>
        <v>15</v>
      </c>
      <c r="L2411" s="175"/>
      <c r="M2411" s="41">
        <f t="shared" si="197"/>
        <v>15</v>
      </c>
    </row>
    <row r="2412" spans="1:13" ht="14.5" hidden="1" x14ac:dyDescent="0.35">
      <c r="A2412" s="183">
        <v>2008</v>
      </c>
      <c r="B2412" s="184" t="s">
        <v>11</v>
      </c>
      <c r="C2412" s="227">
        <v>-10</v>
      </c>
      <c r="D2412" s="174">
        <f t="shared" si="198"/>
        <v>-10</v>
      </c>
      <c r="E2412" s="171">
        <f t="shared" si="194"/>
        <v>0</v>
      </c>
      <c r="F2412" s="175"/>
      <c r="G2412" s="175"/>
      <c r="H2412" s="175"/>
      <c r="I2412" s="185">
        <v>20</v>
      </c>
      <c r="J2412" s="41">
        <f t="shared" si="195"/>
        <v>20</v>
      </c>
      <c r="K2412" s="41">
        <f t="shared" si="196"/>
        <v>20</v>
      </c>
      <c r="L2412" s="175"/>
      <c r="M2412" s="41">
        <f t="shared" si="197"/>
        <v>20</v>
      </c>
    </row>
    <row r="2413" spans="1:13" ht="14.5" hidden="1" x14ac:dyDescent="0.35">
      <c r="A2413" s="183">
        <v>2008</v>
      </c>
      <c r="B2413" s="184" t="s">
        <v>14</v>
      </c>
      <c r="C2413" s="227">
        <v>-10</v>
      </c>
      <c r="D2413" s="174">
        <f t="shared" si="198"/>
        <v>-10</v>
      </c>
      <c r="E2413" s="171">
        <f t="shared" si="194"/>
        <v>0</v>
      </c>
      <c r="F2413" s="175"/>
      <c r="G2413" s="175"/>
      <c r="H2413" s="175"/>
      <c r="I2413" s="185">
        <v>20</v>
      </c>
      <c r="J2413" s="41">
        <f t="shared" si="195"/>
        <v>20</v>
      </c>
      <c r="K2413" s="41">
        <f t="shared" si="196"/>
        <v>20</v>
      </c>
      <c r="L2413" s="175"/>
      <c r="M2413" s="41">
        <f t="shared" si="197"/>
        <v>20</v>
      </c>
    </row>
    <row r="2414" spans="1:13" ht="14.5" hidden="1" x14ac:dyDescent="0.35">
      <c r="A2414" s="183">
        <v>2008</v>
      </c>
      <c r="B2414" s="184" t="s">
        <v>12</v>
      </c>
      <c r="C2414" s="227">
        <v>-5</v>
      </c>
      <c r="D2414" s="174">
        <f t="shared" si="198"/>
        <v>-5</v>
      </c>
      <c r="E2414" s="171">
        <f t="shared" si="194"/>
        <v>0</v>
      </c>
      <c r="F2414" s="175"/>
      <c r="G2414" s="175"/>
      <c r="H2414" s="175"/>
      <c r="I2414" s="185">
        <v>20</v>
      </c>
      <c r="J2414" s="41">
        <f t="shared" si="195"/>
        <v>20</v>
      </c>
      <c r="K2414" s="41">
        <f t="shared" si="196"/>
        <v>20</v>
      </c>
      <c r="L2414" s="175"/>
      <c r="M2414" s="41">
        <f t="shared" si="197"/>
        <v>20</v>
      </c>
    </row>
    <row r="2415" spans="1:13" ht="14.5" hidden="1" x14ac:dyDescent="0.35">
      <c r="A2415" s="183">
        <v>2008</v>
      </c>
      <c r="B2415" s="184" t="s">
        <v>11</v>
      </c>
      <c r="C2415" s="227">
        <v>-5</v>
      </c>
      <c r="D2415" s="174">
        <f t="shared" si="198"/>
        <v>-5</v>
      </c>
      <c r="E2415" s="171">
        <f t="shared" si="194"/>
        <v>0</v>
      </c>
      <c r="F2415" s="175"/>
      <c r="G2415" s="175"/>
      <c r="H2415" s="175"/>
      <c r="I2415" s="185">
        <v>20</v>
      </c>
      <c r="J2415" s="41">
        <f t="shared" si="195"/>
        <v>20</v>
      </c>
      <c r="K2415" s="41">
        <f t="shared" si="196"/>
        <v>20</v>
      </c>
      <c r="L2415" s="175"/>
      <c r="M2415" s="41">
        <f t="shared" si="197"/>
        <v>20</v>
      </c>
    </row>
    <row r="2416" spans="1:13" ht="14.5" hidden="1" x14ac:dyDescent="0.35">
      <c r="A2416" s="183">
        <v>2008</v>
      </c>
      <c r="B2416" s="184" t="s">
        <v>13</v>
      </c>
      <c r="C2416" s="227">
        <v>-5</v>
      </c>
      <c r="D2416" s="174">
        <f t="shared" si="198"/>
        <v>-5</v>
      </c>
      <c r="E2416" s="171">
        <f t="shared" si="194"/>
        <v>0</v>
      </c>
      <c r="F2416" s="175"/>
      <c r="G2416" s="175"/>
      <c r="H2416" s="175"/>
      <c r="I2416" s="185">
        <v>20</v>
      </c>
      <c r="J2416" s="41">
        <f t="shared" si="195"/>
        <v>20</v>
      </c>
      <c r="K2416" s="41">
        <f t="shared" si="196"/>
        <v>20</v>
      </c>
      <c r="L2416" s="175"/>
      <c r="M2416" s="41">
        <f t="shared" si="197"/>
        <v>20</v>
      </c>
    </row>
    <row r="2417" spans="1:13" ht="14.5" hidden="1" x14ac:dyDescent="0.35">
      <c r="A2417" s="183">
        <v>2008</v>
      </c>
      <c r="B2417" s="184" t="s">
        <v>12</v>
      </c>
      <c r="C2417" s="227">
        <v>0</v>
      </c>
      <c r="D2417" s="174">
        <f t="shared" si="198"/>
        <v>0</v>
      </c>
      <c r="E2417" s="171">
        <f t="shared" si="194"/>
        <v>0</v>
      </c>
      <c r="F2417" s="175"/>
      <c r="G2417" s="175"/>
      <c r="H2417" s="175"/>
      <c r="I2417" s="185">
        <v>20</v>
      </c>
      <c r="J2417" s="41">
        <f t="shared" si="195"/>
        <v>20</v>
      </c>
      <c r="K2417" s="41">
        <f t="shared" si="196"/>
        <v>20</v>
      </c>
      <c r="L2417" s="175"/>
      <c r="M2417" s="41">
        <f t="shared" si="197"/>
        <v>20</v>
      </c>
    </row>
    <row r="2418" spans="1:13" ht="14.5" hidden="1" x14ac:dyDescent="0.35">
      <c r="A2418" s="183">
        <v>2008</v>
      </c>
      <c r="B2418" s="184" t="s">
        <v>11</v>
      </c>
      <c r="C2418" s="227">
        <v>1</v>
      </c>
      <c r="D2418" s="174">
        <f t="shared" si="198"/>
        <v>1</v>
      </c>
      <c r="E2418" s="171">
        <f t="shared" si="194"/>
        <v>0</v>
      </c>
      <c r="F2418" s="175"/>
      <c r="G2418" s="175"/>
      <c r="H2418" s="175"/>
      <c r="I2418" s="185">
        <v>20</v>
      </c>
      <c r="J2418" s="41">
        <f t="shared" si="195"/>
        <v>20</v>
      </c>
      <c r="K2418" s="41">
        <f t="shared" si="196"/>
        <v>1</v>
      </c>
      <c r="L2418" s="175"/>
      <c r="M2418" s="41">
        <f t="shared" si="197"/>
        <v>1</v>
      </c>
    </row>
    <row r="2419" spans="1:13" ht="14.5" hidden="1" x14ac:dyDescent="0.35">
      <c r="A2419" s="183">
        <v>2008</v>
      </c>
      <c r="B2419" s="184" t="s">
        <v>14</v>
      </c>
      <c r="C2419" s="227">
        <v>3</v>
      </c>
      <c r="D2419" s="174">
        <f t="shared" si="198"/>
        <v>3</v>
      </c>
      <c r="E2419" s="171">
        <f t="shared" si="194"/>
        <v>0</v>
      </c>
      <c r="F2419" s="175"/>
      <c r="G2419" s="175"/>
      <c r="H2419" s="175"/>
      <c r="I2419" s="185">
        <v>20</v>
      </c>
      <c r="J2419" s="41">
        <f t="shared" si="195"/>
        <v>20</v>
      </c>
      <c r="K2419" s="41">
        <f t="shared" si="196"/>
        <v>20</v>
      </c>
      <c r="L2419" s="175"/>
      <c r="M2419" s="41">
        <f t="shared" si="197"/>
        <v>20</v>
      </c>
    </row>
    <row r="2420" spans="1:13" ht="14.5" hidden="1" x14ac:dyDescent="0.35">
      <c r="A2420" s="183">
        <v>2008</v>
      </c>
      <c r="B2420" s="184" t="s">
        <v>13</v>
      </c>
      <c r="C2420" s="227">
        <v>5</v>
      </c>
      <c r="D2420" s="174">
        <f t="shared" si="198"/>
        <v>5</v>
      </c>
      <c r="E2420" s="171">
        <f t="shared" si="194"/>
        <v>0</v>
      </c>
      <c r="F2420" s="175"/>
      <c r="G2420" s="175"/>
      <c r="H2420" s="175"/>
      <c r="I2420" s="185">
        <v>20</v>
      </c>
      <c r="J2420" s="41">
        <f t="shared" si="195"/>
        <v>20</v>
      </c>
      <c r="K2420" s="41">
        <f t="shared" si="196"/>
        <v>20</v>
      </c>
      <c r="L2420" s="175"/>
      <c r="M2420" s="41">
        <f t="shared" si="197"/>
        <v>20</v>
      </c>
    </row>
    <row r="2421" spans="1:13" ht="14.5" hidden="1" x14ac:dyDescent="0.35">
      <c r="A2421" s="183">
        <v>2008</v>
      </c>
      <c r="B2421" s="184" t="s">
        <v>12</v>
      </c>
      <c r="C2421" s="227">
        <v>7</v>
      </c>
      <c r="D2421" s="174">
        <f t="shared" si="198"/>
        <v>7</v>
      </c>
      <c r="E2421" s="171">
        <f t="shared" si="194"/>
        <v>0</v>
      </c>
      <c r="F2421" s="175"/>
      <c r="G2421" s="175"/>
      <c r="H2421" s="175"/>
      <c r="I2421" s="185">
        <v>20</v>
      </c>
      <c r="J2421" s="41">
        <f t="shared" si="195"/>
        <v>20</v>
      </c>
      <c r="K2421" s="41">
        <f t="shared" si="196"/>
        <v>20</v>
      </c>
      <c r="L2421" s="175"/>
      <c r="M2421" s="41">
        <f t="shared" si="197"/>
        <v>20</v>
      </c>
    </row>
    <row r="2422" spans="1:13" ht="14.5" hidden="1" x14ac:dyDescent="0.35">
      <c r="A2422" s="183">
        <v>2008</v>
      </c>
      <c r="B2422" s="184" t="s">
        <v>11</v>
      </c>
      <c r="C2422" s="227">
        <v>10</v>
      </c>
      <c r="D2422" s="174">
        <f t="shared" si="198"/>
        <v>10</v>
      </c>
      <c r="E2422" s="171">
        <f t="shared" si="194"/>
        <v>0</v>
      </c>
      <c r="F2422" s="175"/>
      <c r="G2422" s="175"/>
      <c r="H2422" s="175"/>
      <c r="I2422" s="185">
        <v>20</v>
      </c>
      <c r="J2422" s="41">
        <f t="shared" si="195"/>
        <v>20</v>
      </c>
      <c r="K2422" s="41">
        <f t="shared" si="196"/>
        <v>20</v>
      </c>
      <c r="L2422" s="175"/>
      <c r="M2422" s="41">
        <f t="shared" si="197"/>
        <v>20</v>
      </c>
    </row>
    <row r="2423" spans="1:13" ht="14.5" hidden="1" x14ac:dyDescent="0.35">
      <c r="A2423" s="183">
        <v>2008</v>
      </c>
      <c r="B2423" s="184" t="s">
        <v>11</v>
      </c>
      <c r="C2423" s="227">
        <v>15</v>
      </c>
      <c r="D2423" s="174">
        <f t="shared" si="198"/>
        <v>15</v>
      </c>
      <c r="E2423" s="171">
        <f t="shared" si="194"/>
        <v>0</v>
      </c>
      <c r="F2423" s="175"/>
      <c r="G2423" s="175"/>
      <c r="H2423" s="175"/>
      <c r="I2423" s="185">
        <v>20</v>
      </c>
      <c r="J2423" s="41">
        <f t="shared" si="195"/>
        <v>20</v>
      </c>
      <c r="K2423" s="41">
        <f t="shared" si="196"/>
        <v>20</v>
      </c>
      <c r="L2423" s="175"/>
      <c r="M2423" s="41">
        <f t="shared" si="197"/>
        <v>20</v>
      </c>
    </row>
    <row r="2424" spans="1:13" ht="14.5" hidden="1" x14ac:dyDescent="0.35">
      <c r="A2424" s="183">
        <v>2008</v>
      </c>
      <c r="B2424" s="184" t="s">
        <v>12</v>
      </c>
      <c r="C2424" s="226"/>
      <c r="D2424" s="174" t="str">
        <f t="shared" si="198"/>
        <v/>
      </c>
      <c r="E2424" s="171">
        <f t="shared" si="194"/>
        <v>0</v>
      </c>
      <c r="F2424" s="175"/>
      <c r="G2424" s="175"/>
      <c r="H2424" s="175"/>
      <c r="I2424" s="185">
        <v>20</v>
      </c>
      <c r="J2424" s="41">
        <f t="shared" si="195"/>
        <v>20</v>
      </c>
      <c r="K2424" s="41">
        <f t="shared" si="196"/>
        <v>20</v>
      </c>
      <c r="L2424" s="175"/>
      <c r="M2424" s="41">
        <f t="shared" si="197"/>
        <v>20</v>
      </c>
    </row>
    <row r="2425" spans="1:13" ht="14.5" hidden="1" x14ac:dyDescent="0.35">
      <c r="A2425" s="183">
        <v>2008</v>
      </c>
      <c r="B2425" s="184" t="s">
        <v>14</v>
      </c>
      <c r="C2425" s="227">
        <v>-5.0000000000000001E-3</v>
      </c>
      <c r="D2425" s="174">
        <f t="shared" si="198"/>
        <v>-5.0000000000000001E-3</v>
      </c>
      <c r="E2425" s="171">
        <f t="shared" si="194"/>
        <v>0</v>
      </c>
      <c r="F2425" s="175"/>
      <c r="G2425" s="175"/>
      <c r="H2425" s="175"/>
      <c r="I2425" s="185">
        <v>25</v>
      </c>
      <c r="J2425" s="41">
        <f t="shared" si="195"/>
        <v>25</v>
      </c>
      <c r="K2425" s="41">
        <f t="shared" si="196"/>
        <v>25</v>
      </c>
      <c r="L2425" s="175"/>
      <c r="M2425" s="41">
        <f t="shared" si="197"/>
        <v>25</v>
      </c>
    </row>
    <row r="2426" spans="1:13" ht="14.5" hidden="1" x14ac:dyDescent="0.35">
      <c r="A2426" s="183">
        <v>2008</v>
      </c>
      <c r="B2426" s="184" t="s">
        <v>14</v>
      </c>
      <c r="C2426" s="227">
        <v>5</v>
      </c>
      <c r="D2426" s="174">
        <f t="shared" si="198"/>
        <v>5</v>
      </c>
      <c r="E2426" s="171">
        <f t="shared" si="194"/>
        <v>0</v>
      </c>
      <c r="F2426" s="175"/>
      <c r="G2426" s="175"/>
      <c r="H2426" s="175"/>
      <c r="I2426" s="185">
        <v>25</v>
      </c>
      <c r="J2426" s="41">
        <f t="shared" si="195"/>
        <v>25</v>
      </c>
      <c r="K2426" s="41">
        <f t="shared" si="196"/>
        <v>25</v>
      </c>
      <c r="L2426" s="175"/>
      <c r="M2426" s="41">
        <f t="shared" si="197"/>
        <v>25</v>
      </c>
    </row>
    <row r="2427" spans="1:13" ht="14.5" hidden="1" x14ac:dyDescent="0.35">
      <c r="A2427" s="183">
        <v>2008</v>
      </c>
      <c r="B2427" s="184" t="s">
        <v>12</v>
      </c>
      <c r="C2427" s="227">
        <v>10</v>
      </c>
      <c r="D2427" s="174">
        <f t="shared" si="198"/>
        <v>10</v>
      </c>
      <c r="E2427" s="171">
        <f t="shared" si="194"/>
        <v>0</v>
      </c>
      <c r="F2427" s="175"/>
      <c r="G2427" s="175"/>
      <c r="H2427" s="175"/>
      <c r="I2427" s="185">
        <v>30</v>
      </c>
      <c r="J2427" s="41">
        <f t="shared" si="195"/>
        <v>30</v>
      </c>
      <c r="K2427" s="41">
        <f t="shared" si="196"/>
        <v>30</v>
      </c>
      <c r="L2427" s="175"/>
      <c r="M2427" s="41">
        <f t="shared" si="197"/>
        <v>30</v>
      </c>
    </row>
    <row r="2428" spans="1:13" ht="14.5" hidden="1" x14ac:dyDescent="0.35">
      <c r="A2428" s="183">
        <v>2008</v>
      </c>
      <c r="B2428" s="184" t="s">
        <v>11</v>
      </c>
      <c r="C2428" s="227">
        <v>-10</v>
      </c>
      <c r="D2428" s="174">
        <f t="shared" si="198"/>
        <v>-10</v>
      </c>
      <c r="E2428" s="171">
        <f t="shared" si="194"/>
        <v>0</v>
      </c>
      <c r="F2428" s="175"/>
      <c r="G2428" s="175"/>
      <c r="H2428" s="175"/>
      <c r="I2428" s="185">
        <v>35</v>
      </c>
      <c r="J2428" s="41">
        <f t="shared" si="195"/>
        <v>35</v>
      </c>
      <c r="K2428" s="41">
        <f t="shared" si="196"/>
        <v>35</v>
      </c>
      <c r="L2428" s="175"/>
      <c r="M2428" s="41">
        <f t="shared" si="197"/>
        <v>35</v>
      </c>
    </row>
    <row r="2429" spans="1:13" ht="14.5" hidden="1" x14ac:dyDescent="0.35">
      <c r="A2429" s="183">
        <v>2008</v>
      </c>
      <c r="B2429" s="184" t="s">
        <v>12</v>
      </c>
      <c r="C2429" s="227">
        <v>-10</v>
      </c>
      <c r="D2429" s="174">
        <f t="shared" si="198"/>
        <v>-10</v>
      </c>
      <c r="E2429" s="171">
        <f t="shared" si="194"/>
        <v>0</v>
      </c>
      <c r="F2429" s="175"/>
      <c r="G2429" s="175"/>
      <c r="H2429" s="175"/>
      <c r="I2429" s="185">
        <v>35</v>
      </c>
      <c r="J2429" s="41">
        <f t="shared" si="195"/>
        <v>35</v>
      </c>
      <c r="K2429" s="41">
        <f t="shared" si="196"/>
        <v>35</v>
      </c>
      <c r="L2429" s="175"/>
      <c r="M2429" s="41">
        <f t="shared" si="197"/>
        <v>35</v>
      </c>
    </row>
    <row r="2430" spans="1:13" ht="14.5" hidden="1" x14ac:dyDescent="0.35">
      <c r="A2430" s="183">
        <v>2008</v>
      </c>
      <c r="B2430" s="184" t="s">
        <v>14</v>
      </c>
      <c r="C2430" s="227">
        <v>-5</v>
      </c>
      <c r="D2430" s="174">
        <f t="shared" si="198"/>
        <v>-5</v>
      </c>
      <c r="E2430" s="171">
        <f t="shared" si="194"/>
        <v>0</v>
      </c>
      <c r="F2430" s="175"/>
      <c r="G2430" s="175"/>
      <c r="H2430" s="175"/>
      <c r="I2430" s="185">
        <v>50</v>
      </c>
      <c r="J2430" s="41">
        <f t="shared" si="195"/>
        <v>50</v>
      </c>
      <c r="K2430" s="41" t="str">
        <f t="shared" si="196"/>
        <v/>
      </c>
      <c r="L2430" s="175"/>
      <c r="M2430" s="41" t="str">
        <f t="shared" si="197"/>
        <v/>
      </c>
    </row>
    <row r="2431" spans="1:13" ht="14.5" hidden="1" x14ac:dyDescent="0.35">
      <c r="A2431" s="183">
        <v>2008</v>
      </c>
      <c r="B2431" s="184" t="s">
        <v>14</v>
      </c>
      <c r="C2431" s="227">
        <v>-3</v>
      </c>
      <c r="D2431" s="174">
        <f t="shared" si="198"/>
        <v>-3</v>
      </c>
      <c r="E2431" s="171">
        <f t="shared" si="194"/>
        <v>0</v>
      </c>
      <c r="F2431" s="175"/>
      <c r="G2431" s="175"/>
      <c r="H2431" s="175"/>
      <c r="I2431" s="185">
        <v>50</v>
      </c>
      <c r="J2431" s="41">
        <f t="shared" si="195"/>
        <v>50</v>
      </c>
      <c r="K2431" s="41" t="str">
        <f t="shared" si="196"/>
        <v/>
      </c>
      <c r="L2431" s="175"/>
      <c r="M2431" s="41" t="str">
        <f t="shared" si="197"/>
        <v/>
      </c>
    </row>
    <row r="2432" spans="1:13" ht="14.5" hidden="1" x14ac:dyDescent="0.35">
      <c r="A2432" s="183">
        <v>2008</v>
      </c>
      <c r="B2432" s="184" t="s">
        <v>12</v>
      </c>
      <c r="C2432" s="227">
        <v>10</v>
      </c>
      <c r="D2432" s="174">
        <f t="shared" si="198"/>
        <v>10</v>
      </c>
      <c r="E2432" s="171">
        <f t="shared" si="194"/>
        <v>0</v>
      </c>
      <c r="F2432" s="175"/>
      <c r="G2432" s="175"/>
      <c r="H2432" s="175"/>
      <c r="I2432" s="185">
        <v>50</v>
      </c>
      <c r="J2432" s="41">
        <f t="shared" si="195"/>
        <v>50</v>
      </c>
      <c r="K2432" s="41" t="str">
        <f t="shared" si="196"/>
        <v/>
      </c>
      <c r="L2432" s="175"/>
      <c r="M2432" s="41" t="str">
        <f t="shared" si="197"/>
        <v/>
      </c>
    </row>
    <row r="2433" spans="1:13" ht="14.5" hidden="1" x14ac:dyDescent="0.35">
      <c r="A2433" s="183">
        <v>2008</v>
      </c>
      <c r="B2433" s="184" t="s">
        <v>12</v>
      </c>
      <c r="C2433" s="227">
        <v>20</v>
      </c>
      <c r="D2433" s="174">
        <f t="shared" si="198"/>
        <v>20</v>
      </c>
      <c r="E2433" s="171">
        <f t="shared" si="194"/>
        <v>0</v>
      </c>
      <c r="F2433" s="175"/>
      <c r="G2433" s="175"/>
      <c r="H2433" s="175"/>
      <c r="I2433" s="185">
        <v>50</v>
      </c>
      <c r="J2433" s="41">
        <f t="shared" si="195"/>
        <v>50</v>
      </c>
      <c r="K2433" s="41" t="str">
        <f t="shared" si="196"/>
        <v/>
      </c>
      <c r="L2433" s="175"/>
      <c r="M2433" s="41" t="str">
        <f t="shared" si="197"/>
        <v/>
      </c>
    </row>
    <row r="2434" spans="1:13" ht="14.5" hidden="1" x14ac:dyDescent="0.35">
      <c r="A2434" s="183">
        <v>2008</v>
      </c>
      <c r="B2434" s="184" t="s">
        <v>13</v>
      </c>
      <c r="C2434" s="227">
        <v>25</v>
      </c>
      <c r="D2434" s="174">
        <f t="shared" si="198"/>
        <v>25</v>
      </c>
      <c r="E2434" s="171">
        <f t="shared" ref="E2434:E2497" si="199">IF(D2434&lt;&gt;C2434,1,0)</f>
        <v>0</v>
      </c>
      <c r="F2434" s="175"/>
      <c r="G2434" s="175"/>
      <c r="H2434" s="175"/>
      <c r="I2434" s="185">
        <v>75</v>
      </c>
      <c r="J2434" s="41" t="str">
        <f t="shared" ref="J2434:J2497" si="200">IF(OR(I2434="",I2434&gt;=75),"",IF(AND(I2434&lt;75,OR(D2434&lt;=0,D2434="")),I2434,IF(AND(I2434&gt;=D2434*10,I2434&gt;30),D2434,IF(D2434&lt;&gt;"",I2434,""))))</f>
        <v/>
      </c>
      <c r="K2434" s="41" t="str">
        <f t="shared" si="196"/>
        <v/>
      </c>
      <c r="L2434" s="175"/>
      <c r="M2434" s="41" t="str">
        <f t="shared" si="197"/>
        <v/>
      </c>
    </row>
    <row r="2435" spans="1:13" ht="14.5" hidden="1" x14ac:dyDescent="0.35">
      <c r="A2435" s="183">
        <v>2008</v>
      </c>
      <c r="B2435" s="184" t="s">
        <v>11</v>
      </c>
      <c r="C2435" s="226"/>
      <c r="D2435" s="174" t="str">
        <f t="shared" si="198"/>
        <v/>
      </c>
      <c r="E2435" s="171">
        <f t="shared" si="199"/>
        <v>0</v>
      </c>
      <c r="F2435" s="175"/>
      <c r="G2435" s="175"/>
      <c r="H2435" s="175"/>
      <c r="I2435" s="185">
        <v>92</v>
      </c>
      <c r="J2435" s="41" t="str">
        <f t="shared" si="200"/>
        <v/>
      </c>
      <c r="K2435" s="41" t="str">
        <f t="shared" ref="K2435:K2498" si="201">IF($I2435="","",IF(AND($C2435&gt;0,$I2435&gt;=$C2435*10),$C2435,IF(I2435&gt;=50,"",IF($C2435="",$I2435,IF($C2435&lt;&gt;"",$I2435,"")))))</f>
        <v/>
      </c>
      <c r="L2435" s="175"/>
      <c r="M2435" s="41" t="str">
        <f t="shared" ref="M2435:M2498" si="202">IFERROR(K2435,I2435)</f>
        <v/>
      </c>
    </row>
    <row r="2436" spans="1:13" ht="14.5" hidden="1" x14ac:dyDescent="0.35">
      <c r="A2436" s="183">
        <v>2008</v>
      </c>
      <c r="B2436" s="184" t="s">
        <v>11</v>
      </c>
      <c r="C2436" s="227">
        <v>-5</v>
      </c>
      <c r="D2436" s="174">
        <f t="shared" si="198"/>
        <v>-5</v>
      </c>
      <c r="E2436" s="171">
        <f t="shared" si="199"/>
        <v>0</v>
      </c>
      <c r="F2436" s="175"/>
      <c r="G2436" s="175"/>
      <c r="H2436" s="175"/>
      <c r="I2436" s="185">
        <v>115</v>
      </c>
      <c r="J2436" s="41" t="str">
        <f t="shared" si="200"/>
        <v/>
      </c>
      <c r="K2436" s="41" t="str">
        <f t="shared" si="201"/>
        <v/>
      </c>
      <c r="L2436" s="175"/>
      <c r="M2436" s="41" t="str">
        <f t="shared" si="202"/>
        <v/>
      </c>
    </row>
    <row r="2437" spans="1:13" ht="14.5" hidden="1" x14ac:dyDescent="0.35">
      <c r="A2437" s="183">
        <v>2008</v>
      </c>
      <c r="B2437" s="184" t="s">
        <v>13</v>
      </c>
      <c r="C2437" s="227">
        <v>-5</v>
      </c>
      <c r="D2437" s="174">
        <f t="shared" si="198"/>
        <v>-5</v>
      </c>
      <c r="E2437" s="171">
        <f t="shared" si="199"/>
        <v>0</v>
      </c>
      <c r="F2437" s="175"/>
      <c r="G2437" s="175"/>
      <c r="H2437" s="175"/>
      <c r="I2437" s="186"/>
      <c r="J2437" s="41" t="str">
        <f t="shared" si="200"/>
        <v/>
      </c>
      <c r="K2437" s="41" t="str">
        <f t="shared" si="201"/>
        <v/>
      </c>
      <c r="L2437" s="175"/>
      <c r="M2437" s="41" t="str">
        <f t="shared" si="202"/>
        <v/>
      </c>
    </row>
    <row r="2438" spans="1:13" ht="14.5" hidden="1" x14ac:dyDescent="0.35">
      <c r="A2438" s="183">
        <v>2008</v>
      </c>
      <c r="B2438" s="184" t="s">
        <v>13</v>
      </c>
      <c r="C2438" s="227">
        <v>0</v>
      </c>
      <c r="D2438" s="174">
        <f t="shared" ref="D2438:D2501" si="203">IF(OR(C2438="",C2438&gt;=50),"",C2438)</f>
        <v>0</v>
      </c>
      <c r="E2438" s="171">
        <f t="shared" si="199"/>
        <v>0</v>
      </c>
      <c r="F2438" s="175"/>
      <c r="G2438" s="175"/>
      <c r="H2438" s="175"/>
      <c r="I2438" s="186"/>
      <c r="J2438" s="41" t="str">
        <f t="shared" si="200"/>
        <v/>
      </c>
      <c r="K2438" s="41" t="str">
        <f t="shared" si="201"/>
        <v/>
      </c>
      <c r="L2438" s="175"/>
      <c r="M2438" s="41" t="str">
        <f t="shared" si="202"/>
        <v/>
      </c>
    </row>
    <row r="2439" spans="1:13" ht="14.5" hidden="1" x14ac:dyDescent="0.35">
      <c r="A2439" s="183">
        <v>2008</v>
      </c>
      <c r="B2439" s="184" t="s">
        <v>12</v>
      </c>
      <c r="C2439" s="227">
        <v>2</v>
      </c>
      <c r="D2439" s="174">
        <f t="shared" si="203"/>
        <v>2</v>
      </c>
      <c r="E2439" s="171">
        <f t="shared" si="199"/>
        <v>0</v>
      </c>
      <c r="F2439" s="175"/>
      <c r="G2439" s="175"/>
      <c r="H2439" s="175"/>
      <c r="I2439" s="186"/>
      <c r="J2439" s="41" t="str">
        <f t="shared" si="200"/>
        <v/>
      </c>
      <c r="K2439" s="41" t="str">
        <f t="shared" si="201"/>
        <v/>
      </c>
      <c r="L2439" s="175"/>
      <c r="M2439" s="41" t="str">
        <f t="shared" si="202"/>
        <v/>
      </c>
    </row>
    <row r="2440" spans="1:13" ht="14.5" hidden="1" x14ac:dyDescent="0.35">
      <c r="A2440" s="183">
        <v>2008</v>
      </c>
      <c r="B2440" s="184" t="s">
        <v>12</v>
      </c>
      <c r="C2440" s="227">
        <v>4</v>
      </c>
      <c r="D2440" s="174">
        <f t="shared" si="203"/>
        <v>4</v>
      </c>
      <c r="E2440" s="171">
        <f t="shared" si="199"/>
        <v>0</v>
      </c>
      <c r="F2440" s="175"/>
      <c r="G2440" s="175"/>
      <c r="H2440" s="175"/>
      <c r="I2440" s="186"/>
      <c r="J2440" s="41" t="str">
        <f t="shared" si="200"/>
        <v/>
      </c>
      <c r="K2440" s="41" t="str">
        <f t="shared" si="201"/>
        <v/>
      </c>
      <c r="L2440" s="175"/>
      <c r="M2440" s="41" t="str">
        <f t="shared" si="202"/>
        <v/>
      </c>
    </row>
    <row r="2441" spans="1:13" ht="14.5" hidden="1" x14ac:dyDescent="0.35">
      <c r="A2441" s="183">
        <v>2008</v>
      </c>
      <c r="B2441" s="184" t="s">
        <v>12</v>
      </c>
      <c r="C2441" s="226"/>
      <c r="D2441" s="174" t="str">
        <f t="shared" si="203"/>
        <v/>
      </c>
      <c r="E2441" s="171">
        <f t="shared" si="199"/>
        <v>0</v>
      </c>
      <c r="F2441" s="175"/>
      <c r="G2441" s="175"/>
      <c r="H2441" s="175"/>
      <c r="I2441" s="186"/>
      <c r="J2441" s="41" t="str">
        <f t="shared" si="200"/>
        <v/>
      </c>
      <c r="K2441" s="41" t="str">
        <f t="shared" si="201"/>
        <v/>
      </c>
      <c r="L2441" s="175"/>
      <c r="M2441" s="41" t="str">
        <f t="shared" si="202"/>
        <v/>
      </c>
    </row>
    <row r="2442" spans="1:13" ht="14.5" hidden="1" x14ac:dyDescent="0.35">
      <c r="A2442" s="183">
        <v>2008</v>
      </c>
      <c r="B2442" s="184" t="s">
        <v>12</v>
      </c>
      <c r="C2442" s="226"/>
      <c r="D2442" s="174" t="str">
        <f t="shared" si="203"/>
        <v/>
      </c>
      <c r="E2442" s="171">
        <f t="shared" si="199"/>
        <v>0</v>
      </c>
      <c r="F2442" s="175"/>
      <c r="G2442" s="175"/>
      <c r="H2442" s="175"/>
      <c r="I2442" s="186"/>
      <c r="J2442" s="41" t="str">
        <f t="shared" si="200"/>
        <v/>
      </c>
      <c r="K2442" s="41" t="str">
        <f t="shared" si="201"/>
        <v/>
      </c>
      <c r="L2442" s="175"/>
      <c r="M2442" s="41" t="str">
        <f t="shared" si="202"/>
        <v/>
      </c>
    </row>
    <row r="2443" spans="1:13" ht="14.5" hidden="1" x14ac:dyDescent="0.35">
      <c r="A2443" s="183">
        <v>2008</v>
      </c>
      <c r="B2443" s="184" t="s">
        <v>13</v>
      </c>
      <c r="C2443" s="226"/>
      <c r="D2443" s="174" t="str">
        <f t="shared" si="203"/>
        <v/>
      </c>
      <c r="E2443" s="171">
        <f t="shared" si="199"/>
        <v>0</v>
      </c>
      <c r="F2443" s="175"/>
      <c r="G2443" s="175"/>
      <c r="H2443" s="175"/>
      <c r="I2443" s="186"/>
      <c r="J2443" s="41" t="str">
        <f t="shared" si="200"/>
        <v/>
      </c>
      <c r="K2443" s="41" t="str">
        <f t="shared" si="201"/>
        <v/>
      </c>
      <c r="L2443" s="175"/>
      <c r="M2443" s="41" t="str">
        <f t="shared" si="202"/>
        <v/>
      </c>
    </row>
    <row r="2444" spans="1:13" ht="14.5" hidden="1" x14ac:dyDescent="0.35">
      <c r="A2444" s="183">
        <v>2008</v>
      </c>
      <c r="B2444" s="184" t="s">
        <v>12</v>
      </c>
      <c r="C2444" s="226"/>
      <c r="D2444" s="174" t="str">
        <f t="shared" si="203"/>
        <v/>
      </c>
      <c r="E2444" s="171">
        <f t="shared" si="199"/>
        <v>0</v>
      </c>
      <c r="F2444" s="175"/>
      <c r="G2444" s="175"/>
      <c r="H2444" s="175"/>
      <c r="I2444" s="186"/>
      <c r="J2444" s="41" t="str">
        <f t="shared" si="200"/>
        <v/>
      </c>
      <c r="K2444" s="41" t="str">
        <f t="shared" si="201"/>
        <v/>
      </c>
      <c r="L2444" s="175"/>
      <c r="M2444" s="41" t="str">
        <f t="shared" si="202"/>
        <v/>
      </c>
    </row>
    <row r="2445" spans="1:13" ht="14.5" hidden="1" x14ac:dyDescent="0.35">
      <c r="A2445" s="183">
        <v>2008</v>
      </c>
      <c r="B2445" s="184" t="s">
        <v>14</v>
      </c>
      <c r="C2445" s="226"/>
      <c r="D2445" s="174" t="str">
        <f t="shared" si="203"/>
        <v/>
      </c>
      <c r="E2445" s="171">
        <f t="shared" si="199"/>
        <v>0</v>
      </c>
      <c r="F2445" s="175"/>
      <c r="G2445" s="175"/>
      <c r="H2445" s="175"/>
      <c r="I2445" s="186"/>
      <c r="J2445" s="41" t="str">
        <f t="shared" si="200"/>
        <v/>
      </c>
      <c r="K2445" s="41" t="str">
        <f t="shared" si="201"/>
        <v/>
      </c>
      <c r="L2445" s="175"/>
      <c r="M2445" s="41" t="str">
        <f t="shared" si="202"/>
        <v/>
      </c>
    </row>
    <row r="2446" spans="1:13" ht="14.5" hidden="1" x14ac:dyDescent="0.35">
      <c r="A2446" s="183">
        <v>2008</v>
      </c>
      <c r="B2446" s="184" t="s">
        <v>13</v>
      </c>
      <c r="C2446" s="226"/>
      <c r="D2446" s="174" t="str">
        <f t="shared" si="203"/>
        <v/>
      </c>
      <c r="E2446" s="171">
        <f t="shared" si="199"/>
        <v>0</v>
      </c>
      <c r="F2446" s="175"/>
      <c r="G2446" s="175"/>
      <c r="H2446" s="175"/>
      <c r="I2446" s="186"/>
      <c r="J2446" s="41" t="str">
        <f t="shared" si="200"/>
        <v/>
      </c>
      <c r="K2446" s="41" t="str">
        <f t="shared" si="201"/>
        <v/>
      </c>
      <c r="L2446" s="175"/>
      <c r="M2446" s="41" t="str">
        <f t="shared" si="202"/>
        <v/>
      </c>
    </row>
    <row r="2447" spans="1:13" ht="14.5" hidden="1" x14ac:dyDescent="0.35">
      <c r="A2447" s="183">
        <v>2008</v>
      </c>
      <c r="B2447" s="184" t="s">
        <v>14</v>
      </c>
      <c r="C2447" s="227">
        <v>-5</v>
      </c>
      <c r="D2447" s="174">
        <f t="shared" si="203"/>
        <v>-5</v>
      </c>
      <c r="E2447" s="171">
        <f t="shared" si="199"/>
        <v>0</v>
      </c>
      <c r="F2447" s="175"/>
      <c r="G2447" s="175"/>
      <c r="H2447" s="175"/>
      <c r="I2447" s="186"/>
      <c r="J2447" s="41" t="str">
        <f t="shared" si="200"/>
        <v/>
      </c>
      <c r="K2447" s="41" t="str">
        <f t="shared" si="201"/>
        <v/>
      </c>
      <c r="L2447" s="175"/>
      <c r="M2447" s="41" t="str">
        <f t="shared" si="202"/>
        <v/>
      </c>
    </row>
    <row r="2448" spans="1:13" ht="14.5" hidden="1" x14ac:dyDescent="0.35">
      <c r="A2448" s="183">
        <v>2008</v>
      </c>
      <c r="B2448" s="184" t="s">
        <v>14</v>
      </c>
      <c r="C2448" s="226"/>
      <c r="D2448" s="174" t="str">
        <f t="shared" si="203"/>
        <v/>
      </c>
      <c r="E2448" s="171">
        <f t="shared" si="199"/>
        <v>0</v>
      </c>
      <c r="F2448" s="175"/>
      <c r="G2448" s="175"/>
      <c r="H2448" s="175"/>
      <c r="I2448" s="186"/>
      <c r="J2448" s="41" t="str">
        <f t="shared" si="200"/>
        <v/>
      </c>
      <c r="K2448" s="41" t="str">
        <f t="shared" si="201"/>
        <v/>
      </c>
      <c r="L2448" s="175"/>
      <c r="M2448" s="41" t="str">
        <f t="shared" si="202"/>
        <v/>
      </c>
    </row>
    <row r="2449" spans="1:13" ht="14.5" hidden="1" x14ac:dyDescent="0.35">
      <c r="A2449" s="183">
        <v>2008</v>
      </c>
      <c r="B2449" s="184" t="s">
        <v>11</v>
      </c>
      <c r="C2449" s="226"/>
      <c r="D2449" s="174" t="str">
        <f t="shared" si="203"/>
        <v/>
      </c>
      <c r="E2449" s="171">
        <f t="shared" si="199"/>
        <v>0</v>
      </c>
      <c r="F2449" s="175"/>
      <c r="G2449" s="175"/>
      <c r="H2449" s="175"/>
      <c r="I2449" s="185"/>
      <c r="J2449" s="41" t="str">
        <f t="shared" si="200"/>
        <v/>
      </c>
      <c r="K2449" s="41" t="str">
        <f t="shared" si="201"/>
        <v/>
      </c>
      <c r="L2449" s="175"/>
      <c r="M2449" s="41" t="str">
        <f t="shared" si="202"/>
        <v/>
      </c>
    </row>
    <row r="2450" spans="1:13" ht="14.5" hidden="1" x14ac:dyDescent="0.35">
      <c r="A2450" s="183">
        <v>2008</v>
      </c>
      <c r="B2450" s="184" t="s">
        <v>14</v>
      </c>
      <c r="C2450" s="227">
        <v>-1</v>
      </c>
      <c r="D2450" s="174">
        <f t="shared" si="203"/>
        <v>-1</v>
      </c>
      <c r="E2450" s="171">
        <f t="shared" si="199"/>
        <v>0</v>
      </c>
      <c r="F2450" s="175"/>
      <c r="G2450" s="175"/>
      <c r="H2450" s="175"/>
      <c r="I2450" s="185">
        <v>1</v>
      </c>
      <c r="J2450" s="41">
        <f t="shared" si="200"/>
        <v>1</v>
      </c>
      <c r="K2450" s="41">
        <f t="shared" si="201"/>
        <v>1</v>
      </c>
      <c r="L2450" s="175"/>
      <c r="M2450" s="41">
        <f t="shared" si="202"/>
        <v>1</v>
      </c>
    </row>
    <row r="2451" spans="1:13" ht="14.5" hidden="1" x14ac:dyDescent="0.35">
      <c r="A2451" s="183">
        <v>2008</v>
      </c>
      <c r="B2451" s="184" t="s">
        <v>13</v>
      </c>
      <c r="C2451" s="227">
        <v>3</v>
      </c>
      <c r="D2451" s="174">
        <f t="shared" si="203"/>
        <v>3</v>
      </c>
      <c r="E2451" s="171">
        <f t="shared" si="199"/>
        <v>0</v>
      </c>
      <c r="F2451" s="175"/>
      <c r="G2451" s="175"/>
      <c r="H2451" s="175"/>
      <c r="I2451" s="185">
        <v>4</v>
      </c>
      <c r="J2451" s="41">
        <f t="shared" si="200"/>
        <v>4</v>
      </c>
      <c r="K2451" s="41">
        <f t="shared" si="201"/>
        <v>4</v>
      </c>
      <c r="L2451" s="175"/>
      <c r="M2451" s="41">
        <f t="shared" si="202"/>
        <v>4</v>
      </c>
    </row>
    <row r="2452" spans="1:13" ht="14.5" hidden="1" x14ac:dyDescent="0.35">
      <c r="A2452" s="183">
        <v>2008</v>
      </c>
      <c r="B2452" s="184" t="s">
        <v>11</v>
      </c>
      <c r="C2452" s="227">
        <v>-5</v>
      </c>
      <c r="D2452" s="174">
        <f t="shared" si="203"/>
        <v>-5</v>
      </c>
      <c r="E2452" s="171">
        <f t="shared" si="199"/>
        <v>0</v>
      </c>
      <c r="F2452" s="175"/>
      <c r="G2452" s="175"/>
      <c r="H2452" s="175"/>
      <c r="I2452" s="185">
        <v>5</v>
      </c>
      <c r="J2452" s="41">
        <f t="shared" si="200"/>
        <v>5</v>
      </c>
      <c r="K2452" s="41">
        <f t="shared" si="201"/>
        <v>5</v>
      </c>
      <c r="L2452" s="175"/>
      <c r="M2452" s="41">
        <f t="shared" si="202"/>
        <v>5</v>
      </c>
    </row>
    <row r="2453" spans="1:13" ht="14.5" hidden="1" x14ac:dyDescent="0.35">
      <c r="A2453" s="183">
        <v>2008</v>
      </c>
      <c r="B2453" s="184" t="s">
        <v>11</v>
      </c>
      <c r="C2453" s="227">
        <v>-4</v>
      </c>
      <c r="D2453" s="174">
        <f t="shared" si="203"/>
        <v>-4</v>
      </c>
      <c r="E2453" s="171">
        <f t="shared" si="199"/>
        <v>0</v>
      </c>
      <c r="F2453" s="175"/>
      <c r="G2453" s="175"/>
      <c r="H2453" s="175"/>
      <c r="I2453" s="185">
        <v>5</v>
      </c>
      <c r="J2453" s="41">
        <f t="shared" si="200"/>
        <v>5</v>
      </c>
      <c r="K2453" s="41">
        <f t="shared" si="201"/>
        <v>5</v>
      </c>
      <c r="L2453" s="175"/>
      <c r="M2453" s="41">
        <f t="shared" si="202"/>
        <v>5</v>
      </c>
    </row>
    <row r="2454" spans="1:13" ht="14.5" hidden="1" x14ac:dyDescent="0.35">
      <c r="A2454" s="183">
        <v>2008</v>
      </c>
      <c r="B2454" s="184" t="s">
        <v>11</v>
      </c>
      <c r="C2454" s="227">
        <v>30</v>
      </c>
      <c r="D2454" s="174">
        <f t="shared" si="203"/>
        <v>30</v>
      </c>
      <c r="E2454" s="171">
        <f t="shared" si="199"/>
        <v>0</v>
      </c>
      <c r="F2454" s="175"/>
      <c r="G2454" s="175"/>
      <c r="H2454" s="175"/>
      <c r="I2454" s="185">
        <v>40</v>
      </c>
      <c r="J2454" s="41">
        <f t="shared" si="200"/>
        <v>40</v>
      </c>
      <c r="K2454" s="41">
        <f t="shared" si="201"/>
        <v>40</v>
      </c>
      <c r="L2454" s="175"/>
      <c r="M2454" s="41">
        <f t="shared" si="202"/>
        <v>40</v>
      </c>
    </row>
    <row r="2455" spans="1:13" ht="14.5" hidden="1" x14ac:dyDescent="0.35">
      <c r="A2455" s="183">
        <v>2008</v>
      </c>
      <c r="B2455" s="184" t="s">
        <v>12</v>
      </c>
      <c r="C2455" s="226"/>
      <c r="D2455" s="174" t="str">
        <f t="shared" si="203"/>
        <v/>
      </c>
      <c r="E2455" s="171">
        <f t="shared" si="199"/>
        <v>0</v>
      </c>
      <c r="F2455" s="175"/>
      <c r="G2455" s="175"/>
      <c r="H2455" s="175"/>
      <c r="I2455" s="186"/>
      <c r="J2455" s="41" t="str">
        <f t="shared" si="200"/>
        <v/>
      </c>
      <c r="K2455" s="41" t="str">
        <f t="shared" si="201"/>
        <v/>
      </c>
      <c r="L2455" s="175"/>
      <c r="M2455" s="41" t="str">
        <f t="shared" si="202"/>
        <v/>
      </c>
    </row>
    <row r="2456" spans="1:13" ht="14.5" hidden="1" x14ac:dyDescent="0.35">
      <c r="A2456" s="183">
        <v>2008</v>
      </c>
      <c r="B2456" s="184" t="s">
        <v>13</v>
      </c>
      <c r="C2456" s="227">
        <v>-8</v>
      </c>
      <c r="D2456" s="174">
        <f t="shared" si="203"/>
        <v>-8</v>
      </c>
      <c r="E2456" s="171">
        <f t="shared" si="199"/>
        <v>0</v>
      </c>
      <c r="F2456" s="175"/>
      <c r="G2456" s="175"/>
      <c r="H2456" s="175"/>
      <c r="I2456" s="185">
        <v>2</v>
      </c>
      <c r="J2456" s="41">
        <f t="shared" si="200"/>
        <v>2</v>
      </c>
      <c r="K2456" s="41">
        <f t="shared" si="201"/>
        <v>2</v>
      </c>
      <c r="L2456" s="175"/>
      <c r="M2456" s="41">
        <f t="shared" si="202"/>
        <v>2</v>
      </c>
    </row>
    <row r="2457" spans="1:13" ht="14.5" hidden="1" x14ac:dyDescent="0.35">
      <c r="A2457" s="183">
        <v>2008</v>
      </c>
      <c r="B2457" s="184" t="s">
        <v>11</v>
      </c>
      <c r="C2457" s="227">
        <v>5</v>
      </c>
      <c r="D2457" s="174">
        <f t="shared" si="203"/>
        <v>5</v>
      </c>
      <c r="E2457" s="171">
        <f t="shared" si="199"/>
        <v>0</v>
      </c>
      <c r="F2457" s="175"/>
      <c r="G2457" s="175"/>
      <c r="H2457" s="175"/>
      <c r="I2457" s="185">
        <v>3</v>
      </c>
      <c r="J2457" s="41">
        <f t="shared" si="200"/>
        <v>3</v>
      </c>
      <c r="K2457" s="41">
        <f t="shared" si="201"/>
        <v>3</v>
      </c>
      <c r="L2457" s="175"/>
      <c r="M2457" s="41">
        <f t="shared" si="202"/>
        <v>3</v>
      </c>
    </row>
    <row r="2458" spans="1:13" ht="14.5" hidden="1" x14ac:dyDescent="0.35">
      <c r="A2458" s="183">
        <v>2008</v>
      </c>
      <c r="B2458" s="184" t="s">
        <v>14</v>
      </c>
      <c r="C2458" s="227">
        <v>6</v>
      </c>
      <c r="D2458" s="174">
        <f t="shared" si="203"/>
        <v>6</v>
      </c>
      <c r="E2458" s="171">
        <f t="shared" si="199"/>
        <v>0</v>
      </c>
      <c r="F2458" s="175"/>
      <c r="G2458" s="175"/>
      <c r="H2458" s="175"/>
      <c r="I2458" s="185">
        <v>6</v>
      </c>
      <c r="J2458" s="41">
        <f t="shared" si="200"/>
        <v>6</v>
      </c>
      <c r="K2458" s="41">
        <f t="shared" si="201"/>
        <v>6</v>
      </c>
      <c r="L2458" s="175"/>
      <c r="M2458" s="41">
        <f t="shared" si="202"/>
        <v>6</v>
      </c>
    </row>
    <row r="2459" spans="1:13" ht="14.5" hidden="1" x14ac:dyDescent="0.35">
      <c r="A2459" s="183">
        <v>2008</v>
      </c>
      <c r="B2459" s="184" t="s">
        <v>11</v>
      </c>
      <c r="C2459" s="227">
        <v>-5</v>
      </c>
      <c r="D2459" s="174">
        <f t="shared" si="203"/>
        <v>-5</v>
      </c>
      <c r="E2459" s="171">
        <f t="shared" si="199"/>
        <v>0</v>
      </c>
      <c r="F2459" s="175"/>
      <c r="G2459" s="175"/>
      <c r="H2459" s="175"/>
      <c r="I2459" s="185">
        <v>35</v>
      </c>
      <c r="J2459" s="41">
        <f t="shared" si="200"/>
        <v>35</v>
      </c>
      <c r="K2459" s="41">
        <f t="shared" si="201"/>
        <v>35</v>
      </c>
      <c r="L2459" s="175"/>
      <c r="M2459" s="41">
        <f t="shared" si="202"/>
        <v>35</v>
      </c>
    </row>
    <row r="2460" spans="1:13" ht="14.5" hidden="1" x14ac:dyDescent="0.35">
      <c r="A2460" s="183">
        <v>2008</v>
      </c>
      <c r="B2460" s="184" t="s">
        <v>14</v>
      </c>
      <c r="C2460" s="227">
        <v>-3</v>
      </c>
      <c r="D2460" s="174">
        <f t="shared" si="203"/>
        <v>-3</v>
      </c>
      <c r="E2460" s="171">
        <f t="shared" si="199"/>
        <v>0</v>
      </c>
      <c r="F2460" s="175"/>
      <c r="G2460" s="175"/>
      <c r="H2460" s="175"/>
      <c r="I2460" s="185">
        <v>-7.5</v>
      </c>
      <c r="J2460" s="41">
        <f t="shared" si="200"/>
        <v>-7.5</v>
      </c>
      <c r="K2460" s="41">
        <f t="shared" si="201"/>
        <v>-7.5</v>
      </c>
      <c r="L2460" s="175"/>
      <c r="M2460" s="41">
        <f t="shared" si="202"/>
        <v>-7.5</v>
      </c>
    </row>
    <row r="2461" spans="1:13" ht="14.5" hidden="1" x14ac:dyDescent="0.35">
      <c r="A2461" s="183">
        <v>2008</v>
      </c>
      <c r="B2461" s="184" t="s">
        <v>14</v>
      </c>
      <c r="C2461" s="227">
        <v>-10</v>
      </c>
      <c r="D2461" s="174">
        <f t="shared" si="203"/>
        <v>-10</v>
      </c>
      <c r="E2461" s="171">
        <f t="shared" si="199"/>
        <v>0</v>
      </c>
      <c r="F2461" s="175"/>
      <c r="G2461" s="175"/>
      <c r="H2461" s="175"/>
      <c r="I2461" s="185">
        <v>1</v>
      </c>
      <c r="J2461" s="41">
        <f t="shared" si="200"/>
        <v>1</v>
      </c>
      <c r="K2461" s="41">
        <f t="shared" si="201"/>
        <v>1</v>
      </c>
      <c r="L2461" s="175"/>
      <c r="M2461" s="41">
        <f t="shared" si="202"/>
        <v>1</v>
      </c>
    </row>
    <row r="2462" spans="1:13" ht="14.5" hidden="1" x14ac:dyDescent="0.35">
      <c r="A2462" s="183">
        <v>2008</v>
      </c>
      <c r="B2462" s="184" t="s">
        <v>12</v>
      </c>
      <c r="C2462" s="227">
        <v>-3</v>
      </c>
      <c r="D2462" s="174">
        <f t="shared" si="203"/>
        <v>-3</v>
      </c>
      <c r="E2462" s="171">
        <f t="shared" si="199"/>
        <v>0</v>
      </c>
      <c r="F2462" s="175"/>
      <c r="G2462" s="175"/>
      <c r="H2462" s="175"/>
      <c r="I2462" s="185">
        <v>2</v>
      </c>
      <c r="J2462" s="41">
        <f t="shared" si="200"/>
        <v>2</v>
      </c>
      <c r="K2462" s="41">
        <f t="shared" si="201"/>
        <v>2</v>
      </c>
      <c r="L2462" s="175"/>
      <c r="M2462" s="41">
        <f t="shared" si="202"/>
        <v>2</v>
      </c>
    </row>
    <row r="2463" spans="1:13" ht="14.5" hidden="1" x14ac:dyDescent="0.35">
      <c r="A2463" s="183">
        <v>2008</v>
      </c>
      <c r="B2463" s="184" t="s">
        <v>14</v>
      </c>
      <c r="C2463" s="227">
        <v>-5</v>
      </c>
      <c r="D2463" s="174">
        <f t="shared" si="203"/>
        <v>-5</v>
      </c>
      <c r="E2463" s="171">
        <f t="shared" si="199"/>
        <v>0</v>
      </c>
      <c r="F2463" s="175"/>
      <c r="G2463" s="175"/>
      <c r="H2463" s="175"/>
      <c r="I2463" s="185">
        <v>3</v>
      </c>
      <c r="J2463" s="41">
        <f t="shared" si="200"/>
        <v>3</v>
      </c>
      <c r="K2463" s="41">
        <f t="shared" si="201"/>
        <v>3</v>
      </c>
      <c r="L2463" s="175"/>
      <c r="M2463" s="41">
        <f t="shared" si="202"/>
        <v>3</v>
      </c>
    </row>
    <row r="2464" spans="1:13" ht="14.5" hidden="1" x14ac:dyDescent="0.35">
      <c r="A2464" s="183">
        <v>2008</v>
      </c>
      <c r="B2464" s="184" t="s">
        <v>12</v>
      </c>
      <c r="C2464" s="227">
        <v>-3</v>
      </c>
      <c r="D2464" s="174">
        <f t="shared" si="203"/>
        <v>-3</v>
      </c>
      <c r="E2464" s="171">
        <f t="shared" si="199"/>
        <v>0</v>
      </c>
      <c r="F2464" s="175"/>
      <c r="G2464" s="175"/>
      <c r="H2464" s="175"/>
      <c r="I2464" s="185">
        <v>3</v>
      </c>
      <c r="J2464" s="41">
        <f t="shared" si="200"/>
        <v>3</v>
      </c>
      <c r="K2464" s="41">
        <f t="shared" si="201"/>
        <v>3</v>
      </c>
      <c r="L2464" s="175"/>
      <c r="M2464" s="41">
        <f t="shared" si="202"/>
        <v>3</v>
      </c>
    </row>
    <row r="2465" spans="1:13" ht="14.5" hidden="1" x14ac:dyDescent="0.35">
      <c r="A2465" s="183">
        <v>2008</v>
      </c>
      <c r="B2465" s="184" t="s">
        <v>11</v>
      </c>
      <c r="C2465" s="227">
        <v>-2.5</v>
      </c>
      <c r="D2465" s="174">
        <f t="shared" si="203"/>
        <v>-2.5</v>
      </c>
      <c r="E2465" s="171">
        <f t="shared" si="199"/>
        <v>0</v>
      </c>
      <c r="F2465" s="175"/>
      <c r="G2465" s="175"/>
      <c r="H2465" s="175"/>
      <c r="I2465" s="185">
        <v>4</v>
      </c>
      <c r="J2465" s="41">
        <f t="shared" si="200"/>
        <v>4</v>
      </c>
      <c r="K2465" s="41">
        <f t="shared" si="201"/>
        <v>4</v>
      </c>
      <c r="L2465" s="175"/>
      <c r="M2465" s="41">
        <f t="shared" si="202"/>
        <v>4</v>
      </c>
    </row>
    <row r="2466" spans="1:13" ht="14.5" hidden="1" x14ac:dyDescent="0.35">
      <c r="A2466" s="183">
        <v>2008</v>
      </c>
      <c r="B2466" s="184" t="s">
        <v>14</v>
      </c>
      <c r="C2466" s="227">
        <v>-10</v>
      </c>
      <c r="D2466" s="174">
        <f t="shared" si="203"/>
        <v>-10</v>
      </c>
      <c r="E2466" s="171">
        <f t="shared" si="199"/>
        <v>0</v>
      </c>
      <c r="F2466" s="175"/>
      <c r="G2466" s="175"/>
      <c r="H2466" s="175"/>
      <c r="I2466" s="185">
        <v>5</v>
      </c>
      <c r="J2466" s="41">
        <f t="shared" si="200"/>
        <v>5</v>
      </c>
      <c r="K2466" s="41">
        <f t="shared" si="201"/>
        <v>5</v>
      </c>
      <c r="L2466" s="175"/>
      <c r="M2466" s="41">
        <f t="shared" si="202"/>
        <v>5</v>
      </c>
    </row>
    <row r="2467" spans="1:13" ht="14.5" hidden="1" x14ac:dyDescent="0.35">
      <c r="A2467" s="183">
        <v>2008</v>
      </c>
      <c r="B2467" s="184" t="s">
        <v>11</v>
      </c>
      <c r="C2467" s="227">
        <v>-10</v>
      </c>
      <c r="D2467" s="174">
        <f t="shared" si="203"/>
        <v>-10</v>
      </c>
      <c r="E2467" s="171">
        <f t="shared" si="199"/>
        <v>0</v>
      </c>
      <c r="F2467" s="175"/>
      <c r="G2467" s="175"/>
      <c r="H2467" s="175"/>
      <c r="I2467" s="185">
        <v>5</v>
      </c>
      <c r="J2467" s="41">
        <f t="shared" si="200"/>
        <v>5</v>
      </c>
      <c r="K2467" s="41">
        <f t="shared" si="201"/>
        <v>5</v>
      </c>
      <c r="L2467" s="175"/>
      <c r="M2467" s="41">
        <f t="shared" si="202"/>
        <v>5</v>
      </c>
    </row>
    <row r="2468" spans="1:13" ht="14.5" hidden="1" x14ac:dyDescent="0.35">
      <c r="A2468" s="183">
        <v>2008</v>
      </c>
      <c r="B2468" s="184" t="s">
        <v>13</v>
      </c>
      <c r="C2468" s="227">
        <v>5</v>
      </c>
      <c r="D2468" s="174">
        <f t="shared" si="203"/>
        <v>5</v>
      </c>
      <c r="E2468" s="171">
        <f t="shared" si="199"/>
        <v>0</v>
      </c>
      <c r="F2468" s="175"/>
      <c r="G2468" s="175"/>
      <c r="H2468" s="175"/>
      <c r="I2468" s="185">
        <v>5</v>
      </c>
      <c r="J2468" s="41">
        <f t="shared" si="200"/>
        <v>5</v>
      </c>
      <c r="K2468" s="41">
        <f t="shared" si="201"/>
        <v>5</v>
      </c>
      <c r="L2468" s="175"/>
      <c r="M2468" s="41">
        <f t="shared" si="202"/>
        <v>5</v>
      </c>
    </row>
    <row r="2469" spans="1:13" ht="14.5" hidden="1" x14ac:dyDescent="0.35">
      <c r="A2469" s="183">
        <v>2008</v>
      </c>
      <c r="B2469" s="184" t="s">
        <v>11</v>
      </c>
      <c r="C2469" s="227">
        <v>-1</v>
      </c>
      <c r="D2469" s="174">
        <f t="shared" si="203"/>
        <v>-1</v>
      </c>
      <c r="E2469" s="171">
        <f t="shared" si="199"/>
        <v>0</v>
      </c>
      <c r="F2469" s="175"/>
      <c r="G2469" s="175"/>
      <c r="H2469" s="175"/>
      <c r="I2469" s="185">
        <v>9</v>
      </c>
      <c r="J2469" s="41">
        <f t="shared" si="200"/>
        <v>9</v>
      </c>
      <c r="K2469" s="41">
        <f t="shared" si="201"/>
        <v>9</v>
      </c>
      <c r="L2469" s="175"/>
      <c r="M2469" s="41">
        <f t="shared" si="202"/>
        <v>9</v>
      </c>
    </row>
    <row r="2470" spans="1:13" ht="14.5" hidden="1" x14ac:dyDescent="0.35">
      <c r="A2470" s="183">
        <v>2008</v>
      </c>
      <c r="B2470" s="184" t="s">
        <v>13</v>
      </c>
      <c r="C2470" s="227">
        <v>10</v>
      </c>
      <c r="D2470" s="174">
        <f t="shared" si="203"/>
        <v>10</v>
      </c>
      <c r="E2470" s="171">
        <f t="shared" si="199"/>
        <v>0</v>
      </c>
      <c r="F2470" s="175"/>
      <c r="G2470" s="175"/>
      <c r="H2470" s="175"/>
      <c r="I2470" s="185">
        <v>15</v>
      </c>
      <c r="J2470" s="41">
        <f t="shared" si="200"/>
        <v>15</v>
      </c>
      <c r="K2470" s="41">
        <f t="shared" si="201"/>
        <v>15</v>
      </c>
      <c r="L2470" s="175"/>
      <c r="M2470" s="41">
        <f t="shared" si="202"/>
        <v>15</v>
      </c>
    </row>
    <row r="2471" spans="1:13" ht="14.5" hidden="1" x14ac:dyDescent="0.35">
      <c r="A2471" s="183">
        <v>2008</v>
      </c>
      <c r="B2471" s="184" t="s">
        <v>14</v>
      </c>
      <c r="C2471" s="227">
        <v>0</v>
      </c>
      <c r="D2471" s="174">
        <f t="shared" si="203"/>
        <v>0</v>
      </c>
      <c r="E2471" s="171">
        <f t="shared" si="199"/>
        <v>0</v>
      </c>
      <c r="F2471" s="175"/>
      <c r="G2471" s="175"/>
      <c r="H2471" s="175"/>
      <c r="I2471" s="185">
        <v>20</v>
      </c>
      <c r="J2471" s="41">
        <f t="shared" si="200"/>
        <v>20</v>
      </c>
      <c r="K2471" s="41">
        <f t="shared" si="201"/>
        <v>20</v>
      </c>
      <c r="L2471" s="175"/>
      <c r="M2471" s="41">
        <f t="shared" si="202"/>
        <v>20</v>
      </c>
    </row>
    <row r="2472" spans="1:13" ht="14.5" hidden="1" x14ac:dyDescent="0.35">
      <c r="A2472" s="183">
        <v>2008</v>
      </c>
      <c r="B2472" s="184" t="s">
        <v>14</v>
      </c>
      <c r="C2472" s="227">
        <v>0</v>
      </c>
      <c r="D2472" s="174">
        <f t="shared" si="203"/>
        <v>0</v>
      </c>
      <c r="E2472" s="171">
        <f t="shared" si="199"/>
        <v>0</v>
      </c>
      <c r="F2472" s="175"/>
      <c r="G2472" s="175"/>
      <c r="H2472" s="175"/>
      <c r="I2472" s="185">
        <v>35</v>
      </c>
      <c r="J2472" s="41">
        <f t="shared" si="200"/>
        <v>35</v>
      </c>
      <c r="K2472" s="41">
        <f t="shared" si="201"/>
        <v>35</v>
      </c>
      <c r="L2472" s="175"/>
      <c r="M2472" s="41">
        <f t="shared" si="202"/>
        <v>35</v>
      </c>
    </row>
    <row r="2473" spans="1:13" ht="14.5" hidden="1" x14ac:dyDescent="0.35">
      <c r="A2473" s="183">
        <v>2008</v>
      </c>
      <c r="B2473" s="184" t="s">
        <v>13</v>
      </c>
      <c r="C2473" s="227">
        <v>10</v>
      </c>
      <c r="D2473" s="174">
        <f t="shared" si="203"/>
        <v>10</v>
      </c>
      <c r="E2473" s="171">
        <f t="shared" si="199"/>
        <v>0</v>
      </c>
      <c r="F2473" s="175"/>
      <c r="G2473" s="175"/>
      <c r="H2473" s="175"/>
      <c r="I2473" s="185">
        <v>100</v>
      </c>
      <c r="J2473" s="41" t="str">
        <f t="shared" si="200"/>
        <v/>
      </c>
      <c r="K2473" s="41">
        <f t="shared" si="201"/>
        <v>10</v>
      </c>
      <c r="L2473" s="175"/>
      <c r="M2473" s="41">
        <f t="shared" si="202"/>
        <v>10</v>
      </c>
    </row>
    <row r="2474" spans="1:13" ht="14.5" hidden="1" x14ac:dyDescent="0.35">
      <c r="A2474" s="183">
        <v>2008</v>
      </c>
      <c r="B2474" s="184" t="s">
        <v>11</v>
      </c>
      <c r="C2474" s="227">
        <v>-15</v>
      </c>
      <c r="D2474" s="174">
        <f t="shared" si="203"/>
        <v>-15</v>
      </c>
      <c r="E2474" s="171">
        <f t="shared" si="199"/>
        <v>0</v>
      </c>
      <c r="F2474" s="175"/>
      <c r="G2474" s="175"/>
      <c r="H2474" s="175"/>
      <c r="I2474" s="185">
        <v>1.2</v>
      </c>
      <c r="J2474" s="41">
        <f t="shared" si="200"/>
        <v>1.2</v>
      </c>
      <c r="K2474" s="41">
        <f t="shared" si="201"/>
        <v>1.2</v>
      </c>
      <c r="L2474" s="175"/>
      <c r="M2474" s="41">
        <f t="shared" si="202"/>
        <v>1.2</v>
      </c>
    </row>
    <row r="2475" spans="1:13" ht="14.5" hidden="1" x14ac:dyDescent="0.35">
      <c r="A2475" s="183">
        <v>2008</v>
      </c>
      <c r="B2475" s="184" t="s">
        <v>14</v>
      </c>
      <c r="C2475" s="227">
        <v>-10</v>
      </c>
      <c r="D2475" s="174">
        <f t="shared" si="203"/>
        <v>-10</v>
      </c>
      <c r="E2475" s="171">
        <f t="shared" si="199"/>
        <v>0</v>
      </c>
      <c r="F2475" s="175"/>
      <c r="G2475" s="175"/>
      <c r="H2475" s="175"/>
      <c r="I2475" s="185">
        <v>2</v>
      </c>
      <c r="J2475" s="41">
        <f t="shared" si="200"/>
        <v>2</v>
      </c>
      <c r="K2475" s="41">
        <f t="shared" si="201"/>
        <v>2</v>
      </c>
      <c r="L2475" s="175"/>
      <c r="M2475" s="41">
        <f t="shared" si="202"/>
        <v>2</v>
      </c>
    </row>
    <row r="2476" spans="1:13" ht="14.5" hidden="1" x14ac:dyDescent="0.35">
      <c r="A2476" s="183">
        <v>2008</v>
      </c>
      <c r="B2476" s="184" t="s">
        <v>11</v>
      </c>
      <c r="C2476" s="227">
        <v>-5</v>
      </c>
      <c r="D2476" s="174">
        <f t="shared" si="203"/>
        <v>-5</v>
      </c>
      <c r="E2476" s="171">
        <f t="shared" si="199"/>
        <v>0</v>
      </c>
      <c r="F2476" s="175"/>
      <c r="G2476" s="175"/>
      <c r="H2476" s="175"/>
      <c r="I2476" s="185">
        <v>3</v>
      </c>
      <c r="J2476" s="41">
        <f t="shared" si="200"/>
        <v>3</v>
      </c>
      <c r="K2476" s="41">
        <f t="shared" si="201"/>
        <v>3</v>
      </c>
      <c r="L2476" s="175"/>
      <c r="M2476" s="41">
        <f t="shared" si="202"/>
        <v>3</v>
      </c>
    </row>
    <row r="2477" spans="1:13" ht="14.5" hidden="1" x14ac:dyDescent="0.35">
      <c r="A2477" s="183">
        <v>2008</v>
      </c>
      <c r="B2477" s="184" t="s">
        <v>11</v>
      </c>
      <c r="C2477" s="227">
        <v>0</v>
      </c>
      <c r="D2477" s="174">
        <f t="shared" si="203"/>
        <v>0</v>
      </c>
      <c r="E2477" s="171">
        <f t="shared" si="199"/>
        <v>0</v>
      </c>
      <c r="F2477" s="175"/>
      <c r="G2477" s="175"/>
      <c r="H2477" s="175"/>
      <c r="I2477" s="185">
        <v>3</v>
      </c>
      <c r="J2477" s="41">
        <f t="shared" si="200"/>
        <v>3</v>
      </c>
      <c r="K2477" s="41">
        <f t="shared" si="201"/>
        <v>3</v>
      </c>
      <c r="L2477" s="175"/>
      <c r="M2477" s="41">
        <f t="shared" si="202"/>
        <v>3</v>
      </c>
    </row>
    <row r="2478" spans="1:13" ht="14.5" hidden="1" x14ac:dyDescent="0.35">
      <c r="A2478" s="183">
        <v>2008</v>
      </c>
      <c r="B2478" s="184" t="s">
        <v>12</v>
      </c>
      <c r="C2478" s="227">
        <v>-15</v>
      </c>
      <c r="D2478" s="174">
        <f t="shared" si="203"/>
        <v>-15</v>
      </c>
      <c r="E2478" s="171">
        <f t="shared" si="199"/>
        <v>0</v>
      </c>
      <c r="F2478" s="175"/>
      <c r="G2478" s="175"/>
      <c r="H2478" s="175"/>
      <c r="I2478" s="185">
        <v>5</v>
      </c>
      <c r="J2478" s="41">
        <f t="shared" si="200"/>
        <v>5</v>
      </c>
      <c r="K2478" s="41">
        <f t="shared" si="201"/>
        <v>5</v>
      </c>
      <c r="L2478" s="175"/>
      <c r="M2478" s="41">
        <f t="shared" si="202"/>
        <v>5</v>
      </c>
    </row>
    <row r="2479" spans="1:13" ht="14.5" hidden="1" x14ac:dyDescent="0.35">
      <c r="A2479" s="183">
        <v>2008</v>
      </c>
      <c r="B2479" s="184" t="s">
        <v>12</v>
      </c>
      <c r="C2479" s="227">
        <v>4</v>
      </c>
      <c r="D2479" s="174">
        <f t="shared" si="203"/>
        <v>4</v>
      </c>
      <c r="E2479" s="171">
        <f t="shared" si="199"/>
        <v>0</v>
      </c>
      <c r="F2479" s="175"/>
      <c r="G2479" s="175"/>
      <c r="H2479" s="175"/>
      <c r="I2479" s="185">
        <v>5</v>
      </c>
      <c r="J2479" s="41">
        <f t="shared" si="200"/>
        <v>5</v>
      </c>
      <c r="K2479" s="41">
        <f t="shared" si="201"/>
        <v>5</v>
      </c>
      <c r="L2479" s="175"/>
      <c r="M2479" s="41">
        <f t="shared" si="202"/>
        <v>5</v>
      </c>
    </row>
    <row r="2480" spans="1:13" ht="14.5" hidden="1" x14ac:dyDescent="0.35">
      <c r="A2480" s="183">
        <v>2008</v>
      </c>
      <c r="B2480" s="184" t="s">
        <v>11</v>
      </c>
      <c r="C2480" s="227">
        <v>0</v>
      </c>
      <c r="D2480" s="174">
        <f t="shared" si="203"/>
        <v>0</v>
      </c>
      <c r="E2480" s="171">
        <f t="shared" si="199"/>
        <v>0</v>
      </c>
      <c r="F2480" s="175"/>
      <c r="G2480" s="175"/>
      <c r="H2480" s="175"/>
      <c r="I2480" s="185">
        <v>20</v>
      </c>
      <c r="J2480" s="41">
        <f t="shared" si="200"/>
        <v>20</v>
      </c>
      <c r="K2480" s="41">
        <f t="shared" si="201"/>
        <v>20</v>
      </c>
      <c r="L2480" s="175"/>
      <c r="M2480" s="41">
        <f t="shared" si="202"/>
        <v>20</v>
      </c>
    </row>
    <row r="2481" spans="1:13" ht="14.5" hidden="1" x14ac:dyDescent="0.35">
      <c r="A2481" s="183">
        <v>2008</v>
      </c>
      <c r="B2481" s="184" t="s">
        <v>11</v>
      </c>
      <c r="C2481" s="227">
        <v>-10</v>
      </c>
      <c r="D2481" s="174">
        <f t="shared" si="203"/>
        <v>-10</v>
      </c>
      <c r="E2481" s="171">
        <f t="shared" si="199"/>
        <v>0</v>
      </c>
      <c r="F2481" s="175"/>
      <c r="G2481" s="175"/>
      <c r="H2481" s="175"/>
      <c r="I2481" s="185">
        <v>-1</v>
      </c>
      <c r="J2481" s="41">
        <f t="shared" si="200"/>
        <v>-1</v>
      </c>
      <c r="K2481" s="41">
        <f t="shared" si="201"/>
        <v>-1</v>
      </c>
      <c r="L2481" s="175"/>
      <c r="M2481" s="41">
        <f t="shared" si="202"/>
        <v>-1</v>
      </c>
    </row>
    <row r="2482" spans="1:13" ht="14.5" hidden="1" x14ac:dyDescent="0.35">
      <c r="A2482" s="183">
        <v>2008</v>
      </c>
      <c r="B2482" s="184" t="s">
        <v>11</v>
      </c>
      <c r="C2482" s="226"/>
      <c r="D2482" s="174" t="str">
        <f t="shared" si="203"/>
        <v/>
      </c>
      <c r="E2482" s="171">
        <f t="shared" si="199"/>
        <v>0</v>
      </c>
      <c r="F2482" s="175"/>
      <c r="G2482" s="175"/>
      <c r="H2482" s="175"/>
      <c r="I2482" s="185">
        <v>0</v>
      </c>
      <c r="J2482" s="41">
        <f t="shared" si="200"/>
        <v>0</v>
      </c>
      <c r="K2482" s="41">
        <f t="shared" si="201"/>
        <v>0</v>
      </c>
      <c r="L2482" s="175"/>
      <c r="M2482" s="41">
        <f t="shared" si="202"/>
        <v>0</v>
      </c>
    </row>
    <row r="2483" spans="1:13" ht="14.5" hidden="1" x14ac:dyDescent="0.35">
      <c r="A2483" s="183">
        <v>2008</v>
      </c>
      <c r="B2483" s="184" t="s">
        <v>14</v>
      </c>
      <c r="C2483" s="227">
        <v>-5</v>
      </c>
      <c r="D2483" s="174">
        <f t="shared" si="203"/>
        <v>-5</v>
      </c>
      <c r="E2483" s="171">
        <f t="shared" si="199"/>
        <v>0</v>
      </c>
      <c r="F2483" s="175"/>
      <c r="G2483" s="175"/>
      <c r="H2483" s="175"/>
      <c r="I2483" s="185">
        <v>0.5</v>
      </c>
      <c r="J2483" s="41">
        <f t="shared" si="200"/>
        <v>0.5</v>
      </c>
      <c r="K2483" s="41">
        <f t="shared" si="201"/>
        <v>0.5</v>
      </c>
      <c r="L2483" s="175"/>
      <c r="M2483" s="41">
        <f t="shared" si="202"/>
        <v>0.5</v>
      </c>
    </row>
    <row r="2484" spans="1:13" ht="14.5" hidden="1" x14ac:dyDescent="0.35">
      <c r="A2484" s="183">
        <v>2008</v>
      </c>
      <c r="B2484" s="184" t="s">
        <v>14</v>
      </c>
      <c r="C2484" s="227">
        <v>-15</v>
      </c>
      <c r="D2484" s="174">
        <f t="shared" si="203"/>
        <v>-15</v>
      </c>
      <c r="E2484" s="171">
        <f t="shared" si="199"/>
        <v>0</v>
      </c>
      <c r="F2484" s="175"/>
      <c r="G2484" s="175"/>
      <c r="H2484" s="175"/>
      <c r="I2484" s="185">
        <v>1</v>
      </c>
      <c r="J2484" s="41">
        <f t="shared" si="200"/>
        <v>1</v>
      </c>
      <c r="K2484" s="41">
        <f t="shared" si="201"/>
        <v>1</v>
      </c>
      <c r="L2484" s="175"/>
      <c r="M2484" s="41">
        <f t="shared" si="202"/>
        <v>1</v>
      </c>
    </row>
    <row r="2485" spans="1:13" ht="14.5" hidden="1" x14ac:dyDescent="0.35">
      <c r="A2485" s="183">
        <v>2008</v>
      </c>
      <c r="B2485" s="184" t="s">
        <v>14</v>
      </c>
      <c r="C2485" s="226"/>
      <c r="D2485" s="174" t="str">
        <f t="shared" si="203"/>
        <v/>
      </c>
      <c r="E2485" s="171">
        <f t="shared" si="199"/>
        <v>0</v>
      </c>
      <c r="F2485" s="175"/>
      <c r="G2485" s="175"/>
      <c r="H2485" s="175"/>
      <c r="I2485" s="185">
        <v>1</v>
      </c>
      <c r="J2485" s="41">
        <f t="shared" si="200"/>
        <v>1</v>
      </c>
      <c r="K2485" s="41">
        <f t="shared" si="201"/>
        <v>1</v>
      </c>
      <c r="L2485" s="175"/>
      <c r="M2485" s="41">
        <f t="shared" si="202"/>
        <v>1</v>
      </c>
    </row>
    <row r="2486" spans="1:13" ht="14.5" hidden="1" x14ac:dyDescent="0.35">
      <c r="A2486" s="183">
        <v>2008</v>
      </c>
      <c r="B2486" s="184" t="s">
        <v>12</v>
      </c>
      <c r="C2486" s="227">
        <v>0</v>
      </c>
      <c r="D2486" s="174">
        <f t="shared" si="203"/>
        <v>0</v>
      </c>
      <c r="E2486" s="171">
        <f t="shared" si="199"/>
        <v>0</v>
      </c>
      <c r="F2486" s="175"/>
      <c r="G2486" s="175"/>
      <c r="H2486" s="175"/>
      <c r="I2486" s="185">
        <v>1.5</v>
      </c>
      <c r="J2486" s="41">
        <f t="shared" si="200"/>
        <v>1.5</v>
      </c>
      <c r="K2486" s="41">
        <f t="shared" si="201"/>
        <v>1.5</v>
      </c>
      <c r="L2486" s="175"/>
      <c r="M2486" s="41">
        <f t="shared" si="202"/>
        <v>1.5</v>
      </c>
    </row>
    <row r="2487" spans="1:13" ht="14.5" hidden="1" x14ac:dyDescent="0.35">
      <c r="A2487" s="183">
        <v>2008</v>
      </c>
      <c r="B2487" s="184" t="s">
        <v>12</v>
      </c>
      <c r="C2487" s="227">
        <v>-6</v>
      </c>
      <c r="D2487" s="174">
        <f t="shared" si="203"/>
        <v>-6</v>
      </c>
      <c r="E2487" s="171">
        <f t="shared" si="199"/>
        <v>0</v>
      </c>
      <c r="F2487" s="175"/>
      <c r="G2487" s="175"/>
      <c r="H2487" s="175"/>
      <c r="I2487" s="185">
        <v>2</v>
      </c>
      <c r="J2487" s="41">
        <f t="shared" si="200"/>
        <v>2</v>
      </c>
      <c r="K2487" s="41">
        <f t="shared" si="201"/>
        <v>2</v>
      </c>
      <c r="L2487" s="175"/>
      <c r="M2487" s="41">
        <f t="shared" si="202"/>
        <v>2</v>
      </c>
    </row>
    <row r="2488" spans="1:13" ht="14.5" hidden="1" x14ac:dyDescent="0.35">
      <c r="A2488" s="183">
        <v>2008</v>
      </c>
      <c r="B2488" s="184" t="s">
        <v>12</v>
      </c>
      <c r="C2488" s="227">
        <v>-5</v>
      </c>
      <c r="D2488" s="174">
        <f t="shared" si="203"/>
        <v>-5</v>
      </c>
      <c r="E2488" s="171">
        <f t="shared" si="199"/>
        <v>0</v>
      </c>
      <c r="F2488" s="175"/>
      <c r="G2488" s="175"/>
      <c r="H2488" s="175"/>
      <c r="I2488" s="185">
        <v>2</v>
      </c>
      <c r="J2488" s="41">
        <f t="shared" si="200"/>
        <v>2</v>
      </c>
      <c r="K2488" s="41">
        <f t="shared" si="201"/>
        <v>2</v>
      </c>
      <c r="L2488" s="175"/>
      <c r="M2488" s="41">
        <f t="shared" si="202"/>
        <v>2</v>
      </c>
    </row>
    <row r="2489" spans="1:13" ht="14.5" hidden="1" x14ac:dyDescent="0.35">
      <c r="A2489" s="183">
        <v>2008</v>
      </c>
      <c r="B2489" s="184" t="s">
        <v>12</v>
      </c>
      <c r="C2489" s="227">
        <v>-5</v>
      </c>
      <c r="D2489" s="174">
        <f t="shared" si="203"/>
        <v>-5</v>
      </c>
      <c r="E2489" s="171">
        <f t="shared" si="199"/>
        <v>0</v>
      </c>
      <c r="F2489" s="175"/>
      <c r="G2489" s="175"/>
      <c r="H2489" s="175"/>
      <c r="I2489" s="185">
        <v>2</v>
      </c>
      <c r="J2489" s="41">
        <f t="shared" si="200"/>
        <v>2</v>
      </c>
      <c r="K2489" s="41">
        <f t="shared" si="201"/>
        <v>2</v>
      </c>
      <c r="L2489" s="175"/>
      <c r="M2489" s="41">
        <f t="shared" si="202"/>
        <v>2</v>
      </c>
    </row>
    <row r="2490" spans="1:13" ht="14.5" hidden="1" x14ac:dyDescent="0.35">
      <c r="A2490" s="183">
        <v>2008</v>
      </c>
      <c r="B2490" s="184" t="s">
        <v>11</v>
      </c>
      <c r="C2490" s="227">
        <v>-5</v>
      </c>
      <c r="D2490" s="174">
        <f t="shared" si="203"/>
        <v>-5</v>
      </c>
      <c r="E2490" s="171">
        <f t="shared" si="199"/>
        <v>0</v>
      </c>
      <c r="F2490" s="175"/>
      <c r="G2490" s="175"/>
      <c r="H2490" s="175"/>
      <c r="I2490" s="185">
        <v>2</v>
      </c>
      <c r="J2490" s="41">
        <f t="shared" si="200"/>
        <v>2</v>
      </c>
      <c r="K2490" s="41">
        <f t="shared" si="201"/>
        <v>2</v>
      </c>
      <c r="L2490" s="175"/>
      <c r="M2490" s="41">
        <f t="shared" si="202"/>
        <v>2</v>
      </c>
    </row>
    <row r="2491" spans="1:13" ht="14.5" hidden="1" x14ac:dyDescent="0.35">
      <c r="A2491" s="183">
        <v>2008</v>
      </c>
      <c r="B2491" s="184" t="s">
        <v>11</v>
      </c>
      <c r="C2491" s="227">
        <v>-4</v>
      </c>
      <c r="D2491" s="174">
        <f t="shared" si="203"/>
        <v>-4</v>
      </c>
      <c r="E2491" s="171">
        <f t="shared" si="199"/>
        <v>0</v>
      </c>
      <c r="F2491" s="175"/>
      <c r="G2491" s="175"/>
      <c r="H2491" s="175"/>
      <c r="I2491" s="185">
        <v>2</v>
      </c>
      <c r="J2491" s="41">
        <f t="shared" si="200"/>
        <v>2</v>
      </c>
      <c r="K2491" s="41">
        <f t="shared" si="201"/>
        <v>2</v>
      </c>
      <c r="L2491" s="175"/>
      <c r="M2491" s="41">
        <f t="shared" si="202"/>
        <v>2</v>
      </c>
    </row>
    <row r="2492" spans="1:13" ht="14.5" hidden="1" x14ac:dyDescent="0.35">
      <c r="A2492" s="183">
        <v>2008</v>
      </c>
      <c r="B2492" s="184" t="s">
        <v>13</v>
      </c>
      <c r="C2492" s="227">
        <v>-2</v>
      </c>
      <c r="D2492" s="174">
        <f t="shared" si="203"/>
        <v>-2</v>
      </c>
      <c r="E2492" s="171">
        <f t="shared" si="199"/>
        <v>0</v>
      </c>
      <c r="F2492" s="175"/>
      <c r="G2492" s="175"/>
      <c r="H2492" s="175"/>
      <c r="I2492" s="185">
        <v>2</v>
      </c>
      <c r="J2492" s="41">
        <f t="shared" si="200"/>
        <v>2</v>
      </c>
      <c r="K2492" s="41">
        <f t="shared" si="201"/>
        <v>2</v>
      </c>
      <c r="L2492" s="175"/>
      <c r="M2492" s="41">
        <f t="shared" si="202"/>
        <v>2</v>
      </c>
    </row>
    <row r="2493" spans="1:13" ht="14.5" hidden="1" x14ac:dyDescent="0.35">
      <c r="A2493" s="183">
        <v>2008</v>
      </c>
      <c r="B2493" s="184" t="s">
        <v>11</v>
      </c>
      <c r="C2493" s="227">
        <v>0</v>
      </c>
      <c r="D2493" s="174">
        <f t="shared" si="203"/>
        <v>0</v>
      </c>
      <c r="E2493" s="171">
        <f t="shared" si="199"/>
        <v>0</v>
      </c>
      <c r="F2493" s="175"/>
      <c r="G2493" s="175"/>
      <c r="H2493" s="175"/>
      <c r="I2493" s="185">
        <v>2</v>
      </c>
      <c r="J2493" s="41">
        <f t="shared" si="200"/>
        <v>2</v>
      </c>
      <c r="K2493" s="41">
        <f t="shared" si="201"/>
        <v>2</v>
      </c>
      <c r="L2493" s="175"/>
      <c r="M2493" s="41">
        <f t="shared" si="202"/>
        <v>2</v>
      </c>
    </row>
    <row r="2494" spans="1:13" ht="14.5" hidden="1" x14ac:dyDescent="0.35">
      <c r="A2494" s="183">
        <v>2008</v>
      </c>
      <c r="B2494" s="184" t="s">
        <v>12</v>
      </c>
      <c r="C2494" s="227">
        <v>5</v>
      </c>
      <c r="D2494" s="174">
        <f t="shared" si="203"/>
        <v>5</v>
      </c>
      <c r="E2494" s="171">
        <f t="shared" si="199"/>
        <v>0</v>
      </c>
      <c r="F2494" s="175"/>
      <c r="G2494" s="175"/>
      <c r="H2494" s="175"/>
      <c r="I2494" s="185">
        <v>2</v>
      </c>
      <c r="J2494" s="41">
        <f t="shared" si="200"/>
        <v>2</v>
      </c>
      <c r="K2494" s="41">
        <f t="shared" si="201"/>
        <v>2</v>
      </c>
      <c r="L2494" s="175"/>
      <c r="M2494" s="41">
        <f t="shared" si="202"/>
        <v>2</v>
      </c>
    </row>
    <row r="2495" spans="1:13" ht="14.5" hidden="1" x14ac:dyDescent="0.35">
      <c r="A2495" s="183">
        <v>2008</v>
      </c>
      <c r="B2495" s="184" t="s">
        <v>11</v>
      </c>
      <c r="C2495" s="227">
        <v>-5</v>
      </c>
      <c r="D2495" s="174">
        <f t="shared" si="203"/>
        <v>-5</v>
      </c>
      <c r="E2495" s="171">
        <f t="shared" si="199"/>
        <v>0</v>
      </c>
      <c r="F2495" s="175"/>
      <c r="G2495" s="175"/>
      <c r="H2495" s="175"/>
      <c r="I2495" s="185">
        <v>2.5</v>
      </c>
      <c r="J2495" s="41">
        <f t="shared" si="200"/>
        <v>2.5</v>
      </c>
      <c r="K2495" s="41">
        <f t="shared" si="201"/>
        <v>2.5</v>
      </c>
      <c r="L2495" s="175"/>
      <c r="M2495" s="41">
        <f t="shared" si="202"/>
        <v>2.5</v>
      </c>
    </row>
    <row r="2496" spans="1:13" ht="14.5" hidden="1" x14ac:dyDescent="0.35">
      <c r="A2496" s="183">
        <v>2008</v>
      </c>
      <c r="B2496" s="184" t="s">
        <v>14</v>
      </c>
      <c r="C2496" s="227">
        <v>-5</v>
      </c>
      <c r="D2496" s="174">
        <f t="shared" si="203"/>
        <v>-5</v>
      </c>
      <c r="E2496" s="171">
        <f t="shared" si="199"/>
        <v>0</v>
      </c>
      <c r="F2496" s="175"/>
      <c r="G2496" s="175"/>
      <c r="H2496" s="175"/>
      <c r="I2496" s="185">
        <v>3</v>
      </c>
      <c r="J2496" s="41">
        <f t="shared" si="200"/>
        <v>3</v>
      </c>
      <c r="K2496" s="41">
        <f t="shared" si="201"/>
        <v>3</v>
      </c>
      <c r="L2496" s="175"/>
      <c r="M2496" s="41">
        <f t="shared" si="202"/>
        <v>3</v>
      </c>
    </row>
    <row r="2497" spans="1:13" ht="14.5" hidden="1" x14ac:dyDescent="0.35">
      <c r="A2497" s="183">
        <v>2008</v>
      </c>
      <c r="B2497" s="184" t="s">
        <v>12</v>
      </c>
      <c r="C2497" s="227">
        <v>-2</v>
      </c>
      <c r="D2497" s="174">
        <f t="shared" si="203"/>
        <v>-2</v>
      </c>
      <c r="E2497" s="171">
        <f t="shared" si="199"/>
        <v>0</v>
      </c>
      <c r="F2497" s="175"/>
      <c r="G2497" s="175"/>
      <c r="H2497" s="175"/>
      <c r="I2497" s="185">
        <v>3</v>
      </c>
      <c r="J2497" s="41">
        <f t="shared" si="200"/>
        <v>3</v>
      </c>
      <c r="K2497" s="41">
        <f t="shared" si="201"/>
        <v>3</v>
      </c>
      <c r="L2497" s="175"/>
      <c r="M2497" s="41">
        <f t="shared" si="202"/>
        <v>3</v>
      </c>
    </row>
    <row r="2498" spans="1:13" ht="14.5" hidden="1" x14ac:dyDescent="0.35">
      <c r="A2498" s="183">
        <v>2008</v>
      </c>
      <c r="B2498" s="184" t="s">
        <v>11</v>
      </c>
      <c r="C2498" s="227">
        <v>0</v>
      </c>
      <c r="D2498" s="174">
        <f t="shared" si="203"/>
        <v>0</v>
      </c>
      <c r="E2498" s="171">
        <f t="shared" ref="E2498:E2561" si="204">IF(D2498&lt;&gt;C2498,1,0)</f>
        <v>0</v>
      </c>
      <c r="F2498" s="175"/>
      <c r="G2498" s="175"/>
      <c r="H2498" s="175"/>
      <c r="I2498" s="185">
        <v>3</v>
      </c>
      <c r="J2498" s="41">
        <f t="shared" ref="J2498:J2561" si="205">IF(OR(I2498="",I2498&gt;=75),"",IF(AND(I2498&lt;75,OR(D2498&lt;=0,D2498="")),I2498,IF(AND(I2498&gt;=D2498*10,I2498&gt;30),D2498,IF(D2498&lt;&gt;"",I2498,""))))</f>
        <v>3</v>
      </c>
      <c r="K2498" s="41">
        <f t="shared" si="201"/>
        <v>3</v>
      </c>
      <c r="L2498" s="175"/>
      <c r="M2498" s="41">
        <f t="shared" si="202"/>
        <v>3</v>
      </c>
    </row>
    <row r="2499" spans="1:13" ht="14.5" hidden="1" x14ac:dyDescent="0.35">
      <c r="A2499" s="183">
        <v>2008</v>
      </c>
      <c r="B2499" s="184" t="s">
        <v>14</v>
      </c>
      <c r="C2499" s="227">
        <v>0</v>
      </c>
      <c r="D2499" s="174">
        <f t="shared" si="203"/>
        <v>0</v>
      </c>
      <c r="E2499" s="171">
        <f t="shared" si="204"/>
        <v>0</v>
      </c>
      <c r="F2499" s="175"/>
      <c r="G2499" s="175"/>
      <c r="H2499" s="175"/>
      <c r="I2499" s="185">
        <v>3</v>
      </c>
      <c r="J2499" s="41">
        <f t="shared" si="205"/>
        <v>3</v>
      </c>
      <c r="K2499" s="41">
        <f t="shared" ref="K2499:K2562" si="206">IF($I2499="","",IF(AND($C2499&gt;0,$I2499&gt;=$C2499*10),$C2499,IF(I2499&gt;=50,"",IF($C2499="",$I2499,IF($C2499&lt;&gt;"",$I2499,"")))))</f>
        <v>3</v>
      </c>
      <c r="L2499" s="175"/>
      <c r="M2499" s="41">
        <f t="shared" ref="M2499:M2562" si="207">IFERROR(K2499,I2499)</f>
        <v>3</v>
      </c>
    </row>
    <row r="2500" spans="1:13" ht="14.5" hidden="1" x14ac:dyDescent="0.35">
      <c r="A2500" s="183">
        <v>2008</v>
      </c>
      <c r="B2500" s="184" t="s">
        <v>13</v>
      </c>
      <c r="C2500" s="227">
        <v>0</v>
      </c>
      <c r="D2500" s="174">
        <f t="shared" si="203"/>
        <v>0</v>
      </c>
      <c r="E2500" s="171">
        <f t="shared" si="204"/>
        <v>0</v>
      </c>
      <c r="F2500" s="175"/>
      <c r="G2500" s="175"/>
      <c r="H2500" s="175"/>
      <c r="I2500" s="185">
        <v>3</v>
      </c>
      <c r="J2500" s="41">
        <f t="shared" si="205"/>
        <v>3</v>
      </c>
      <c r="K2500" s="41">
        <f t="shared" si="206"/>
        <v>3</v>
      </c>
      <c r="L2500" s="175"/>
      <c r="M2500" s="41">
        <f t="shared" si="207"/>
        <v>3</v>
      </c>
    </row>
    <row r="2501" spans="1:13" ht="14.5" hidden="1" x14ac:dyDescent="0.35">
      <c r="A2501" s="183">
        <v>2008</v>
      </c>
      <c r="B2501" s="184" t="s">
        <v>14</v>
      </c>
      <c r="C2501" s="227">
        <v>-5</v>
      </c>
      <c r="D2501" s="174">
        <f t="shared" si="203"/>
        <v>-5</v>
      </c>
      <c r="E2501" s="171">
        <f t="shared" si="204"/>
        <v>0</v>
      </c>
      <c r="F2501" s="175"/>
      <c r="G2501" s="175"/>
      <c r="H2501" s="175"/>
      <c r="I2501" s="185">
        <v>4</v>
      </c>
      <c r="J2501" s="41">
        <f t="shared" si="205"/>
        <v>4</v>
      </c>
      <c r="K2501" s="41">
        <f t="shared" si="206"/>
        <v>4</v>
      </c>
      <c r="L2501" s="175"/>
      <c r="M2501" s="41">
        <f t="shared" si="207"/>
        <v>4</v>
      </c>
    </row>
    <row r="2502" spans="1:13" ht="14.5" hidden="1" x14ac:dyDescent="0.35">
      <c r="A2502" s="183">
        <v>2008</v>
      </c>
      <c r="B2502" s="184" t="s">
        <v>13</v>
      </c>
      <c r="C2502" s="227">
        <v>-2</v>
      </c>
      <c r="D2502" s="174">
        <f t="shared" ref="D2502:D2565" si="208">IF(OR(C2502="",C2502&gt;=50),"",C2502)</f>
        <v>-2</v>
      </c>
      <c r="E2502" s="171">
        <f t="shared" si="204"/>
        <v>0</v>
      </c>
      <c r="F2502" s="175"/>
      <c r="G2502" s="175"/>
      <c r="H2502" s="175"/>
      <c r="I2502" s="185">
        <v>4</v>
      </c>
      <c r="J2502" s="41">
        <f t="shared" si="205"/>
        <v>4</v>
      </c>
      <c r="K2502" s="41">
        <f t="shared" si="206"/>
        <v>4</v>
      </c>
      <c r="L2502" s="175"/>
      <c r="M2502" s="41">
        <f t="shared" si="207"/>
        <v>4</v>
      </c>
    </row>
    <row r="2503" spans="1:13" ht="14.5" hidden="1" x14ac:dyDescent="0.35">
      <c r="A2503" s="183">
        <v>2008</v>
      </c>
      <c r="B2503" s="184" t="s">
        <v>14</v>
      </c>
      <c r="C2503" s="227">
        <v>-2</v>
      </c>
      <c r="D2503" s="174">
        <f t="shared" si="208"/>
        <v>-2</v>
      </c>
      <c r="E2503" s="171">
        <f t="shared" si="204"/>
        <v>0</v>
      </c>
      <c r="F2503" s="175"/>
      <c r="G2503" s="175"/>
      <c r="H2503" s="175"/>
      <c r="I2503" s="185">
        <v>4</v>
      </c>
      <c r="J2503" s="41">
        <f t="shared" si="205"/>
        <v>4</v>
      </c>
      <c r="K2503" s="41">
        <f t="shared" si="206"/>
        <v>4</v>
      </c>
      <c r="L2503" s="175"/>
      <c r="M2503" s="41">
        <f t="shared" si="207"/>
        <v>4</v>
      </c>
    </row>
    <row r="2504" spans="1:13" ht="14.5" hidden="1" x14ac:dyDescent="0.35">
      <c r="A2504" s="183">
        <v>2008</v>
      </c>
      <c r="B2504" s="184" t="s">
        <v>11</v>
      </c>
      <c r="C2504" s="227">
        <v>0</v>
      </c>
      <c r="D2504" s="174">
        <f t="shared" si="208"/>
        <v>0</v>
      </c>
      <c r="E2504" s="171">
        <f t="shared" si="204"/>
        <v>0</v>
      </c>
      <c r="F2504" s="175"/>
      <c r="G2504" s="175"/>
      <c r="H2504" s="175"/>
      <c r="I2504" s="185">
        <v>4</v>
      </c>
      <c r="J2504" s="41">
        <f t="shared" si="205"/>
        <v>4</v>
      </c>
      <c r="K2504" s="41">
        <f t="shared" si="206"/>
        <v>4</v>
      </c>
      <c r="L2504" s="175"/>
      <c r="M2504" s="41">
        <f t="shared" si="207"/>
        <v>4</v>
      </c>
    </row>
    <row r="2505" spans="1:13" ht="14.5" hidden="1" x14ac:dyDescent="0.35">
      <c r="A2505" s="183">
        <v>2008</v>
      </c>
      <c r="B2505" s="184" t="s">
        <v>13</v>
      </c>
      <c r="C2505" s="227">
        <v>4</v>
      </c>
      <c r="D2505" s="174">
        <f t="shared" si="208"/>
        <v>4</v>
      </c>
      <c r="E2505" s="171">
        <f t="shared" si="204"/>
        <v>0</v>
      </c>
      <c r="F2505" s="175"/>
      <c r="G2505" s="175"/>
      <c r="H2505" s="175"/>
      <c r="I2505" s="185">
        <v>4</v>
      </c>
      <c r="J2505" s="41">
        <f t="shared" si="205"/>
        <v>4</v>
      </c>
      <c r="K2505" s="41">
        <f t="shared" si="206"/>
        <v>4</v>
      </c>
      <c r="L2505" s="175"/>
      <c r="M2505" s="41">
        <f t="shared" si="207"/>
        <v>4</v>
      </c>
    </row>
    <row r="2506" spans="1:13" ht="14.5" hidden="1" x14ac:dyDescent="0.35">
      <c r="A2506" s="183">
        <v>2008</v>
      </c>
      <c r="B2506" s="184" t="s">
        <v>11</v>
      </c>
      <c r="C2506" s="227">
        <v>-10</v>
      </c>
      <c r="D2506" s="174">
        <f t="shared" si="208"/>
        <v>-10</v>
      </c>
      <c r="E2506" s="171">
        <f t="shared" si="204"/>
        <v>0</v>
      </c>
      <c r="F2506" s="175"/>
      <c r="G2506" s="175"/>
      <c r="H2506" s="175"/>
      <c r="I2506" s="185">
        <v>5</v>
      </c>
      <c r="J2506" s="41">
        <f t="shared" si="205"/>
        <v>5</v>
      </c>
      <c r="K2506" s="41">
        <f t="shared" si="206"/>
        <v>5</v>
      </c>
      <c r="L2506" s="175"/>
      <c r="M2506" s="41">
        <f t="shared" si="207"/>
        <v>5</v>
      </c>
    </row>
    <row r="2507" spans="1:13" ht="14.5" hidden="1" x14ac:dyDescent="0.35">
      <c r="A2507" s="183">
        <v>2008</v>
      </c>
      <c r="B2507" s="184" t="s">
        <v>14</v>
      </c>
      <c r="C2507" s="227">
        <v>-10</v>
      </c>
      <c r="D2507" s="174">
        <f t="shared" si="208"/>
        <v>-10</v>
      </c>
      <c r="E2507" s="171">
        <f t="shared" si="204"/>
        <v>0</v>
      </c>
      <c r="F2507" s="175"/>
      <c r="G2507" s="175"/>
      <c r="H2507" s="175"/>
      <c r="I2507" s="185">
        <v>5</v>
      </c>
      <c r="J2507" s="41">
        <f t="shared" si="205"/>
        <v>5</v>
      </c>
      <c r="K2507" s="41">
        <f t="shared" si="206"/>
        <v>5</v>
      </c>
      <c r="L2507" s="175"/>
      <c r="M2507" s="41">
        <f t="shared" si="207"/>
        <v>5</v>
      </c>
    </row>
    <row r="2508" spans="1:13" ht="14.5" hidden="1" x14ac:dyDescent="0.35">
      <c r="A2508" s="183">
        <v>2008</v>
      </c>
      <c r="B2508" s="184" t="s">
        <v>14</v>
      </c>
      <c r="C2508" s="227">
        <v>-10</v>
      </c>
      <c r="D2508" s="174">
        <f t="shared" si="208"/>
        <v>-10</v>
      </c>
      <c r="E2508" s="171">
        <f t="shared" si="204"/>
        <v>0</v>
      </c>
      <c r="F2508" s="175"/>
      <c r="G2508" s="175"/>
      <c r="H2508" s="175"/>
      <c r="I2508" s="185">
        <v>5</v>
      </c>
      <c r="J2508" s="41">
        <f t="shared" si="205"/>
        <v>5</v>
      </c>
      <c r="K2508" s="41">
        <f t="shared" si="206"/>
        <v>5</v>
      </c>
      <c r="L2508" s="175"/>
      <c r="M2508" s="41">
        <f t="shared" si="207"/>
        <v>5</v>
      </c>
    </row>
    <row r="2509" spans="1:13" ht="14.5" hidden="1" x14ac:dyDescent="0.35">
      <c r="A2509" s="183">
        <v>2008</v>
      </c>
      <c r="B2509" s="184" t="s">
        <v>12</v>
      </c>
      <c r="C2509" s="227">
        <v>-2</v>
      </c>
      <c r="D2509" s="174">
        <f t="shared" si="208"/>
        <v>-2</v>
      </c>
      <c r="E2509" s="171">
        <f t="shared" si="204"/>
        <v>0</v>
      </c>
      <c r="F2509" s="175"/>
      <c r="G2509" s="175"/>
      <c r="H2509" s="175"/>
      <c r="I2509" s="185">
        <v>5</v>
      </c>
      <c r="J2509" s="41">
        <f t="shared" si="205"/>
        <v>5</v>
      </c>
      <c r="K2509" s="41">
        <f t="shared" si="206"/>
        <v>5</v>
      </c>
      <c r="L2509" s="175"/>
      <c r="M2509" s="41">
        <f t="shared" si="207"/>
        <v>5</v>
      </c>
    </row>
    <row r="2510" spans="1:13" ht="14.5" hidden="1" x14ac:dyDescent="0.35">
      <c r="A2510" s="183">
        <v>2008</v>
      </c>
      <c r="B2510" s="184" t="s">
        <v>11</v>
      </c>
      <c r="C2510" s="227"/>
      <c r="D2510" s="174" t="str">
        <f t="shared" si="208"/>
        <v/>
      </c>
      <c r="E2510" s="171">
        <f t="shared" si="204"/>
        <v>0</v>
      </c>
      <c r="F2510" s="175"/>
      <c r="G2510" s="175"/>
      <c r="H2510" s="175"/>
      <c r="I2510" s="185">
        <v>5</v>
      </c>
      <c r="J2510" s="41">
        <f t="shared" si="205"/>
        <v>5</v>
      </c>
      <c r="K2510" s="41">
        <f t="shared" si="206"/>
        <v>5</v>
      </c>
      <c r="L2510" s="175"/>
      <c r="M2510" s="41">
        <f t="shared" si="207"/>
        <v>5</v>
      </c>
    </row>
    <row r="2511" spans="1:13" ht="14.5" hidden="1" x14ac:dyDescent="0.35">
      <c r="A2511" s="183">
        <v>2008</v>
      </c>
      <c r="B2511" s="184" t="s">
        <v>14</v>
      </c>
      <c r="C2511" s="227">
        <v>0</v>
      </c>
      <c r="D2511" s="174">
        <f t="shared" si="208"/>
        <v>0</v>
      </c>
      <c r="E2511" s="171">
        <f t="shared" si="204"/>
        <v>0</v>
      </c>
      <c r="F2511" s="175"/>
      <c r="G2511" s="175"/>
      <c r="H2511" s="175"/>
      <c r="I2511" s="185">
        <v>5</v>
      </c>
      <c r="J2511" s="41">
        <f t="shared" si="205"/>
        <v>5</v>
      </c>
      <c r="K2511" s="41">
        <f t="shared" si="206"/>
        <v>5</v>
      </c>
      <c r="L2511" s="175"/>
      <c r="M2511" s="41">
        <f t="shared" si="207"/>
        <v>5</v>
      </c>
    </row>
    <row r="2512" spans="1:13" ht="14.5" hidden="1" x14ac:dyDescent="0.35">
      <c r="A2512" s="183">
        <v>2008</v>
      </c>
      <c r="B2512" s="184" t="s">
        <v>11</v>
      </c>
      <c r="C2512" s="227">
        <v>1</v>
      </c>
      <c r="D2512" s="174">
        <f t="shared" si="208"/>
        <v>1</v>
      </c>
      <c r="E2512" s="171">
        <f t="shared" si="204"/>
        <v>0</v>
      </c>
      <c r="F2512" s="175"/>
      <c r="G2512" s="175"/>
      <c r="H2512" s="175"/>
      <c r="I2512" s="185">
        <v>5</v>
      </c>
      <c r="J2512" s="41">
        <f t="shared" si="205"/>
        <v>5</v>
      </c>
      <c r="K2512" s="41">
        <f t="shared" si="206"/>
        <v>5</v>
      </c>
      <c r="L2512" s="175"/>
      <c r="M2512" s="41">
        <f t="shared" si="207"/>
        <v>5</v>
      </c>
    </row>
    <row r="2513" spans="1:13" ht="14.5" hidden="1" x14ac:dyDescent="0.35">
      <c r="A2513" s="183">
        <v>2008</v>
      </c>
      <c r="B2513" s="184" t="s">
        <v>13</v>
      </c>
      <c r="C2513" s="227">
        <v>5</v>
      </c>
      <c r="D2513" s="174">
        <f t="shared" si="208"/>
        <v>5</v>
      </c>
      <c r="E2513" s="171">
        <f t="shared" si="204"/>
        <v>0</v>
      </c>
      <c r="F2513" s="175"/>
      <c r="G2513" s="175"/>
      <c r="H2513" s="175"/>
      <c r="I2513" s="185">
        <v>5</v>
      </c>
      <c r="J2513" s="41">
        <f t="shared" si="205"/>
        <v>5</v>
      </c>
      <c r="K2513" s="41">
        <f t="shared" si="206"/>
        <v>5</v>
      </c>
      <c r="L2513" s="175"/>
      <c r="M2513" s="41">
        <f t="shared" si="207"/>
        <v>5</v>
      </c>
    </row>
    <row r="2514" spans="1:13" ht="14.5" hidden="1" x14ac:dyDescent="0.35">
      <c r="A2514" s="183">
        <v>2008</v>
      </c>
      <c r="B2514" s="184" t="s">
        <v>13</v>
      </c>
      <c r="C2514" s="227">
        <v>10</v>
      </c>
      <c r="D2514" s="174">
        <f t="shared" si="208"/>
        <v>10</v>
      </c>
      <c r="E2514" s="171">
        <f t="shared" si="204"/>
        <v>0</v>
      </c>
      <c r="F2514" s="175"/>
      <c r="G2514" s="175"/>
      <c r="H2514" s="175"/>
      <c r="I2514" s="185">
        <v>5</v>
      </c>
      <c r="J2514" s="41">
        <f t="shared" si="205"/>
        <v>5</v>
      </c>
      <c r="K2514" s="41">
        <f t="shared" si="206"/>
        <v>5</v>
      </c>
      <c r="L2514" s="175"/>
      <c r="M2514" s="41">
        <f t="shared" si="207"/>
        <v>5</v>
      </c>
    </row>
    <row r="2515" spans="1:13" ht="14.5" hidden="1" x14ac:dyDescent="0.35">
      <c r="A2515" s="183">
        <v>2008</v>
      </c>
      <c r="B2515" s="184" t="s">
        <v>13</v>
      </c>
      <c r="C2515" s="227">
        <v>10</v>
      </c>
      <c r="D2515" s="174">
        <f t="shared" si="208"/>
        <v>10</v>
      </c>
      <c r="E2515" s="171">
        <f t="shared" si="204"/>
        <v>0</v>
      </c>
      <c r="F2515" s="175"/>
      <c r="G2515" s="175"/>
      <c r="H2515" s="175"/>
      <c r="I2515" s="185">
        <v>5</v>
      </c>
      <c r="J2515" s="41">
        <f t="shared" si="205"/>
        <v>5</v>
      </c>
      <c r="K2515" s="41">
        <f t="shared" si="206"/>
        <v>5</v>
      </c>
      <c r="L2515" s="175"/>
      <c r="M2515" s="41">
        <f t="shared" si="207"/>
        <v>5</v>
      </c>
    </row>
    <row r="2516" spans="1:13" ht="14.5" hidden="1" x14ac:dyDescent="0.35">
      <c r="A2516" s="183">
        <v>2008</v>
      </c>
      <c r="B2516" s="184" t="s">
        <v>11</v>
      </c>
      <c r="C2516" s="226">
        <v>0</v>
      </c>
      <c r="D2516" s="174">
        <f t="shared" si="208"/>
        <v>0</v>
      </c>
      <c r="E2516" s="171">
        <f t="shared" si="204"/>
        <v>0</v>
      </c>
      <c r="F2516" s="175"/>
      <c r="G2516" s="175"/>
      <c r="H2516" s="175"/>
      <c r="I2516" s="185">
        <v>5</v>
      </c>
      <c r="J2516" s="41">
        <f t="shared" si="205"/>
        <v>5</v>
      </c>
      <c r="K2516" s="41">
        <f t="shared" si="206"/>
        <v>5</v>
      </c>
      <c r="L2516" s="175"/>
      <c r="M2516" s="41">
        <f t="shared" si="207"/>
        <v>5</v>
      </c>
    </row>
    <row r="2517" spans="1:13" ht="14.5" hidden="1" x14ac:dyDescent="0.35">
      <c r="A2517" s="183">
        <v>2008</v>
      </c>
      <c r="B2517" s="184" t="s">
        <v>13</v>
      </c>
      <c r="C2517" s="227">
        <v>6</v>
      </c>
      <c r="D2517" s="174">
        <f t="shared" si="208"/>
        <v>6</v>
      </c>
      <c r="E2517" s="171">
        <f t="shared" si="204"/>
        <v>0</v>
      </c>
      <c r="F2517" s="175"/>
      <c r="G2517" s="175"/>
      <c r="H2517" s="175"/>
      <c r="I2517" s="185">
        <v>6</v>
      </c>
      <c r="J2517" s="41">
        <f t="shared" si="205"/>
        <v>6</v>
      </c>
      <c r="K2517" s="41">
        <f t="shared" si="206"/>
        <v>6</v>
      </c>
      <c r="L2517" s="175"/>
      <c r="M2517" s="41">
        <f t="shared" si="207"/>
        <v>6</v>
      </c>
    </row>
    <row r="2518" spans="1:13" ht="14.5" hidden="1" x14ac:dyDescent="0.35">
      <c r="A2518" s="183">
        <v>2008</v>
      </c>
      <c r="B2518" s="184" t="s">
        <v>14</v>
      </c>
      <c r="C2518" s="227">
        <v>-5</v>
      </c>
      <c r="D2518" s="174">
        <f t="shared" si="208"/>
        <v>-5</v>
      </c>
      <c r="E2518" s="171">
        <f t="shared" si="204"/>
        <v>0</v>
      </c>
      <c r="F2518" s="175"/>
      <c r="G2518" s="175"/>
      <c r="H2518" s="175"/>
      <c r="I2518" s="185">
        <v>7</v>
      </c>
      <c r="J2518" s="41">
        <f t="shared" si="205"/>
        <v>7</v>
      </c>
      <c r="K2518" s="41">
        <f t="shared" si="206"/>
        <v>7</v>
      </c>
      <c r="L2518" s="175"/>
      <c r="M2518" s="41">
        <f t="shared" si="207"/>
        <v>7</v>
      </c>
    </row>
    <row r="2519" spans="1:13" ht="14.5" hidden="1" x14ac:dyDescent="0.35">
      <c r="A2519" s="183">
        <v>2008</v>
      </c>
      <c r="B2519" s="184" t="s">
        <v>13</v>
      </c>
      <c r="C2519" s="227">
        <v>0</v>
      </c>
      <c r="D2519" s="174">
        <f t="shared" si="208"/>
        <v>0</v>
      </c>
      <c r="E2519" s="171">
        <f t="shared" si="204"/>
        <v>0</v>
      </c>
      <c r="F2519" s="175"/>
      <c r="G2519" s="175"/>
      <c r="H2519" s="175"/>
      <c r="I2519" s="185">
        <v>7</v>
      </c>
      <c r="J2519" s="41">
        <f t="shared" si="205"/>
        <v>7</v>
      </c>
      <c r="K2519" s="41">
        <f t="shared" si="206"/>
        <v>7</v>
      </c>
      <c r="L2519" s="175"/>
      <c r="M2519" s="41">
        <f t="shared" si="207"/>
        <v>7</v>
      </c>
    </row>
    <row r="2520" spans="1:13" ht="14.5" hidden="1" x14ac:dyDescent="0.35">
      <c r="A2520" s="183">
        <v>2008</v>
      </c>
      <c r="B2520" s="184" t="s">
        <v>13</v>
      </c>
      <c r="C2520" s="227">
        <v>6</v>
      </c>
      <c r="D2520" s="174">
        <f t="shared" si="208"/>
        <v>6</v>
      </c>
      <c r="E2520" s="171">
        <f t="shared" si="204"/>
        <v>0</v>
      </c>
      <c r="F2520" s="175"/>
      <c r="G2520" s="175"/>
      <c r="H2520" s="175"/>
      <c r="I2520" s="185">
        <v>7</v>
      </c>
      <c r="J2520" s="41">
        <f t="shared" si="205"/>
        <v>7</v>
      </c>
      <c r="K2520" s="41">
        <f t="shared" si="206"/>
        <v>7</v>
      </c>
      <c r="L2520" s="175"/>
      <c r="M2520" s="41">
        <f t="shared" si="207"/>
        <v>7</v>
      </c>
    </row>
    <row r="2521" spans="1:13" ht="14.5" hidden="1" x14ac:dyDescent="0.35">
      <c r="A2521" s="183">
        <v>2008</v>
      </c>
      <c r="B2521" s="184" t="s">
        <v>14</v>
      </c>
      <c r="C2521" s="227">
        <v>10</v>
      </c>
      <c r="D2521" s="174">
        <f t="shared" si="208"/>
        <v>10</v>
      </c>
      <c r="E2521" s="171">
        <f t="shared" si="204"/>
        <v>0</v>
      </c>
      <c r="F2521" s="175"/>
      <c r="G2521" s="175"/>
      <c r="H2521" s="175"/>
      <c r="I2521" s="185">
        <v>7</v>
      </c>
      <c r="J2521" s="41">
        <f t="shared" si="205"/>
        <v>7</v>
      </c>
      <c r="K2521" s="41">
        <f t="shared" si="206"/>
        <v>7</v>
      </c>
      <c r="L2521" s="175"/>
      <c r="M2521" s="41">
        <f t="shared" si="207"/>
        <v>7</v>
      </c>
    </row>
    <row r="2522" spans="1:13" ht="14.5" hidden="1" x14ac:dyDescent="0.35">
      <c r="A2522" s="183">
        <v>2008</v>
      </c>
      <c r="B2522" s="184" t="s">
        <v>14</v>
      </c>
      <c r="C2522" s="227">
        <v>-5</v>
      </c>
      <c r="D2522" s="174">
        <f t="shared" si="208"/>
        <v>-5</v>
      </c>
      <c r="E2522" s="171">
        <f t="shared" si="204"/>
        <v>0</v>
      </c>
      <c r="F2522" s="175"/>
      <c r="G2522" s="175"/>
      <c r="H2522" s="175"/>
      <c r="I2522" s="185">
        <v>8</v>
      </c>
      <c r="J2522" s="41">
        <f t="shared" si="205"/>
        <v>8</v>
      </c>
      <c r="K2522" s="41">
        <f t="shared" si="206"/>
        <v>8</v>
      </c>
      <c r="L2522" s="175"/>
      <c r="M2522" s="41">
        <f t="shared" si="207"/>
        <v>8</v>
      </c>
    </row>
    <row r="2523" spans="1:13" ht="14.5" hidden="1" x14ac:dyDescent="0.35">
      <c r="A2523" s="183">
        <v>2008</v>
      </c>
      <c r="B2523" s="184" t="s">
        <v>11</v>
      </c>
      <c r="C2523" s="227">
        <v>0</v>
      </c>
      <c r="D2523" s="174">
        <f t="shared" si="208"/>
        <v>0</v>
      </c>
      <c r="E2523" s="171">
        <f t="shared" si="204"/>
        <v>0</v>
      </c>
      <c r="F2523" s="175"/>
      <c r="G2523" s="175"/>
      <c r="H2523" s="175"/>
      <c r="I2523" s="185">
        <v>8</v>
      </c>
      <c r="J2523" s="41">
        <f t="shared" si="205"/>
        <v>8</v>
      </c>
      <c r="K2523" s="41">
        <f t="shared" si="206"/>
        <v>8</v>
      </c>
      <c r="L2523" s="175"/>
      <c r="M2523" s="41">
        <f t="shared" si="207"/>
        <v>8</v>
      </c>
    </row>
    <row r="2524" spans="1:13" ht="14.5" hidden="1" x14ac:dyDescent="0.35">
      <c r="A2524" s="183">
        <v>2008</v>
      </c>
      <c r="B2524" s="184" t="s">
        <v>12</v>
      </c>
      <c r="C2524" s="227">
        <v>10</v>
      </c>
      <c r="D2524" s="174">
        <f t="shared" si="208"/>
        <v>10</v>
      </c>
      <c r="E2524" s="171">
        <f t="shared" si="204"/>
        <v>0</v>
      </c>
      <c r="F2524" s="175"/>
      <c r="G2524" s="175"/>
      <c r="H2524" s="175"/>
      <c r="I2524" s="185">
        <v>8</v>
      </c>
      <c r="J2524" s="41">
        <f t="shared" si="205"/>
        <v>8</v>
      </c>
      <c r="K2524" s="41">
        <f t="shared" si="206"/>
        <v>8</v>
      </c>
      <c r="L2524" s="175"/>
      <c r="M2524" s="41">
        <f t="shared" si="207"/>
        <v>8</v>
      </c>
    </row>
    <row r="2525" spans="1:13" ht="14.5" hidden="1" x14ac:dyDescent="0.35">
      <c r="A2525" s="183">
        <v>2008</v>
      </c>
      <c r="B2525" s="184" t="s">
        <v>11</v>
      </c>
      <c r="C2525" s="227">
        <v>-10</v>
      </c>
      <c r="D2525" s="174">
        <f t="shared" si="208"/>
        <v>-10</v>
      </c>
      <c r="E2525" s="171">
        <f t="shared" si="204"/>
        <v>0</v>
      </c>
      <c r="F2525" s="175"/>
      <c r="G2525" s="175"/>
      <c r="H2525" s="175"/>
      <c r="I2525" s="185">
        <v>10</v>
      </c>
      <c r="J2525" s="41">
        <f t="shared" si="205"/>
        <v>10</v>
      </c>
      <c r="K2525" s="41">
        <f t="shared" si="206"/>
        <v>10</v>
      </c>
      <c r="L2525" s="175"/>
      <c r="M2525" s="41">
        <f t="shared" si="207"/>
        <v>10</v>
      </c>
    </row>
    <row r="2526" spans="1:13" ht="14.5" hidden="1" x14ac:dyDescent="0.35">
      <c r="A2526" s="183">
        <v>2008</v>
      </c>
      <c r="B2526" s="184" t="s">
        <v>12</v>
      </c>
      <c r="C2526" s="227">
        <v>-5</v>
      </c>
      <c r="D2526" s="174">
        <f t="shared" si="208"/>
        <v>-5</v>
      </c>
      <c r="E2526" s="171">
        <f t="shared" si="204"/>
        <v>0</v>
      </c>
      <c r="F2526" s="175"/>
      <c r="G2526" s="175"/>
      <c r="H2526" s="175"/>
      <c r="I2526" s="185">
        <v>10</v>
      </c>
      <c r="J2526" s="41">
        <f t="shared" si="205"/>
        <v>10</v>
      </c>
      <c r="K2526" s="41">
        <f t="shared" si="206"/>
        <v>10</v>
      </c>
      <c r="L2526" s="175"/>
      <c r="M2526" s="41">
        <f t="shared" si="207"/>
        <v>10</v>
      </c>
    </row>
    <row r="2527" spans="1:13" ht="14.5" hidden="1" x14ac:dyDescent="0.35">
      <c r="A2527" s="183">
        <v>2008</v>
      </c>
      <c r="B2527" s="184" t="s">
        <v>12</v>
      </c>
      <c r="C2527" s="227">
        <v>-5</v>
      </c>
      <c r="D2527" s="174">
        <f t="shared" si="208"/>
        <v>-5</v>
      </c>
      <c r="E2527" s="171">
        <f t="shared" si="204"/>
        <v>0</v>
      </c>
      <c r="F2527" s="175"/>
      <c r="G2527" s="175"/>
      <c r="H2527" s="175"/>
      <c r="I2527" s="185">
        <v>10</v>
      </c>
      <c r="J2527" s="41">
        <f t="shared" si="205"/>
        <v>10</v>
      </c>
      <c r="K2527" s="41">
        <f t="shared" si="206"/>
        <v>10</v>
      </c>
      <c r="L2527" s="175"/>
      <c r="M2527" s="41">
        <f t="shared" si="207"/>
        <v>10</v>
      </c>
    </row>
    <row r="2528" spans="1:13" ht="14.5" hidden="1" x14ac:dyDescent="0.35">
      <c r="A2528" s="183">
        <v>2008</v>
      </c>
      <c r="B2528" s="184" t="s">
        <v>14</v>
      </c>
      <c r="C2528" s="227">
        <v>0</v>
      </c>
      <c r="D2528" s="174">
        <f t="shared" si="208"/>
        <v>0</v>
      </c>
      <c r="E2528" s="171">
        <f t="shared" si="204"/>
        <v>0</v>
      </c>
      <c r="F2528" s="175"/>
      <c r="G2528" s="175"/>
      <c r="H2528" s="175"/>
      <c r="I2528" s="185">
        <v>10</v>
      </c>
      <c r="J2528" s="41">
        <f t="shared" si="205"/>
        <v>10</v>
      </c>
      <c r="K2528" s="41">
        <f t="shared" si="206"/>
        <v>10</v>
      </c>
      <c r="L2528" s="175"/>
      <c r="M2528" s="41">
        <f t="shared" si="207"/>
        <v>10</v>
      </c>
    </row>
    <row r="2529" spans="1:13" ht="14.5" hidden="1" x14ac:dyDescent="0.35">
      <c r="A2529" s="183">
        <v>2008</v>
      </c>
      <c r="B2529" s="184" t="s">
        <v>14</v>
      </c>
      <c r="C2529" s="227">
        <v>3</v>
      </c>
      <c r="D2529" s="174">
        <f t="shared" si="208"/>
        <v>3</v>
      </c>
      <c r="E2529" s="171">
        <f t="shared" si="204"/>
        <v>0</v>
      </c>
      <c r="F2529" s="175"/>
      <c r="G2529" s="175"/>
      <c r="H2529" s="175"/>
      <c r="I2529" s="185">
        <v>10</v>
      </c>
      <c r="J2529" s="41">
        <f t="shared" si="205"/>
        <v>10</v>
      </c>
      <c r="K2529" s="41">
        <f t="shared" si="206"/>
        <v>10</v>
      </c>
      <c r="L2529" s="175"/>
      <c r="M2529" s="41">
        <f t="shared" si="207"/>
        <v>10</v>
      </c>
    </row>
    <row r="2530" spans="1:13" ht="14.5" hidden="1" x14ac:dyDescent="0.35">
      <c r="A2530" s="183">
        <v>2008</v>
      </c>
      <c r="B2530" s="184" t="s">
        <v>14</v>
      </c>
      <c r="C2530" s="227">
        <v>-10</v>
      </c>
      <c r="D2530" s="174">
        <f t="shared" si="208"/>
        <v>-10</v>
      </c>
      <c r="E2530" s="171">
        <f t="shared" si="204"/>
        <v>0</v>
      </c>
      <c r="F2530" s="175"/>
      <c r="G2530" s="175"/>
      <c r="H2530" s="175"/>
      <c r="I2530" s="185">
        <v>15</v>
      </c>
      <c r="J2530" s="41">
        <f t="shared" si="205"/>
        <v>15</v>
      </c>
      <c r="K2530" s="41">
        <f t="shared" si="206"/>
        <v>15</v>
      </c>
      <c r="L2530" s="175"/>
      <c r="M2530" s="41">
        <f t="shared" si="207"/>
        <v>15</v>
      </c>
    </row>
    <row r="2531" spans="1:13" ht="14.5" hidden="1" x14ac:dyDescent="0.35">
      <c r="A2531" s="183">
        <v>2008</v>
      </c>
      <c r="B2531" s="184" t="s">
        <v>11</v>
      </c>
      <c r="C2531" s="227">
        <v>-5</v>
      </c>
      <c r="D2531" s="174">
        <f t="shared" si="208"/>
        <v>-5</v>
      </c>
      <c r="E2531" s="171">
        <f t="shared" si="204"/>
        <v>0</v>
      </c>
      <c r="F2531" s="175"/>
      <c r="G2531" s="175"/>
      <c r="H2531" s="175"/>
      <c r="I2531" s="185">
        <v>15</v>
      </c>
      <c r="J2531" s="41">
        <f t="shared" si="205"/>
        <v>15</v>
      </c>
      <c r="K2531" s="41">
        <f t="shared" si="206"/>
        <v>15</v>
      </c>
      <c r="L2531" s="175"/>
      <c r="M2531" s="41">
        <f t="shared" si="207"/>
        <v>15</v>
      </c>
    </row>
    <row r="2532" spans="1:13" ht="14.5" hidden="1" x14ac:dyDescent="0.35">
      <c r="A2532" s="183">
        <v>2008</v>
      </c>
      <c r="B2532" s="184" t="s">
        <v>14</v>
      </c>
      <c r="C2532" s="227">
        <v>-4</v>
      </c>
      <c r="D2532" s="174">
        <f t="shared" si="208"/>
        <v>-4</v>
      </c>
      <c r="E2532" s="171">
        <f t="shared" si="204"/>
        <v>0</v>
      </c>
      <c r="F2532" s="175"/>
      <c r="G2532" s="175"/>
      <c r="H2532" s="175"/>
      <c r="I2532" s="185">
        <v>15</v>
      </c>
      <c r="J2532" s="41">
        <f t="shared" si="205"/>
        <v>15</v>
      </c>
      <c r="K2532" s="41">
        <f t="shared" si="206"/>
        <v>15</v>
      </c>
      <c r="L2532" s="175"/>
      <c r="M2532" s="41">
        <f t="shared" si="207"/>
        <v>15</v>
      </c>
    </row>
    <row r="2533" spans="1:13" ht="14.5" hidden="1" x14ac:dyDescent="0.35">
      <c r="A2533" s="183">
        <v>2008</v>
      </c>
      <c r="B2533" s="184" t="s">
        <v>12</v>
      </c>
      <c r="C2533" s="227">
        <v>1</v>
      </c>
      <c r="D2533" s="174">
        <f t="shared" si="208"/>
        <v>1</v>
      </c>
      <c r="E2533" s="171">
        <f t="shared" si="204"/>
        <v>0</v>
      </c>
      <c r="F2533" s="175"/>
      <c r="G2533" s="175"/>
      <c r="H2533" s="175"/>
      <c r="I2533" s="185">
        <v>15</v>
      </c>
      <c r="J2533" s="41">
        <f t="shared" si="205"/>
        <v>15</v>
      </c>
      <c r="K2533" s="41">
        <f t="shared" si="206"/>
        <v>1</v>
      </c>
      <c r="L2533" s="175"/>
      <c r="M2533" s="41">
        <f t="shared" si="207"/>
        <v>1</v>
      </c>
    </row>
    <row r="2534" spans="1:13" ht="14.5" hidden="1" x14ac:dyDescent="0.35">
      <c r="A2534" s="183">
        <v>2008</v>
      </c>
      <c r="B2534" s="184" t="s">
        <v>11</v>
      </c>
      <c r="C2534" s="227">
        <v>0</v>
      </c>
      <c r="D2534" s="174">
        <f t="shared" si="208"/>
        <v>0</v>
      </c>
      <c r="E2534" s="171">
        <f t="shared" si="204"/>
        <v>0</v>
      </c>
      <c r="F2534" s="175"/>
      <c r="G2534" s="175"/>
      <c r="H2534" s="175"/>
      <c r="I2534" s="185">
        <v>20</v>
      </c>
      <c r="J2534" s="41">
        <f t="shared" si="205"/>
        <v>20</v>
      </c>
      <c r="K2534" s="41">
        <f t="shared" si="206"/>
        <v>20</v>
      </c>
      <c r="L2534" s="175"/>
      <c r="M2534" s="41">
        <f t="shared" si="207"/>
        <v>20</v>
      </c>
    </row>
    <row r="2535" spans="1:13" ht="14.5" hidden="1" x14ac:dyDescent="0.35">
      <c r="A2535" s="183">
        <v>2008</v>
      </c>
      <c r="B2535" s="184" t="s">
        <v>13</v>
      </c>
      <c r="C2535" s="227">
        <v>1</v>
      </c>
      <c r="D2535" s="174">
        <f t="shared" si="208"/>
        <v>1</v>
      </c>
      <c r="E2535" s="171">
        <f t="shared" si="204"/>
        <v>0</v>
      </c>
      <c r="F2535" s="175"/>
      <c r="G2535" s="175"/>
      <c r="H2535" s="175"/>
      <c r="I2535" s="185">
        <v>20</v>
      </c>
      <c r="J2535" s="41">
        <f t="shared" si="205"/>
        <v>20</v>
      </c>
      <c r="K2535" s="41">
        <f t="shared" si="206"/>
        <v>1</v>
      </c>
      <c r="L2535" s="175"/>
      <c r="M2535" s="41">
        <f t="shared" si="207"/>
        <v>1</v>
      </c>
    </row>
    <row r="2536" spans="1:13" ht="14.5" hidden="1" x14ac:dyDescent="0.35">
      <c r="A2536" s="183">
        <v>2008</v>
      </c>
      <c r="B2536" s="184" t="s">
        <v>14</v>
      </c>
      <c r="C2536" s="227">
        <v>-7</v>
      </c>
      <c r="D2536" s="174">
        <f t="shared" si="208"/>
        <v>-7</v>
      </c>
      <c r="E2536" s="171">
        <f t="shared" si="204"/>
        <v>0</v>
      </c>
      <c r="F2536" s="175"/>
      <c r="G2536" s="175"/>
      <c r="H2536" s="175"/>
      <c r="I2536" s="185">
        <v>25</v>
      </c>
      <c r="J2536" s="41">
        <f t="shared" si="205"/>
        <v>25</v>
      </c>
      <c r="K2536" s="41">
        <f t="shared" si="206"/>
        <v>25</v>
      </c>
      <c r="L2536" s="175"/>
      <c r="M2536" s="41">
        <f t="shared" si="207"/>
        <v>25</v>
      </c>
    </row>
    <row r="2537" spans="1:13" ht="14.5" hidden="1" x14ac:dyDescent="0.35">
      <c r="A2537" s="183">
        <v>2008</v>
      </c>
      <c r="B2537" s="184" t="s">
        <v>13</v>
      </c>
      <c r="C2537" s="227">
        <v>2</v>
      </c>
      <c r="D2537" s="174">
        <f t="shared" si="208"/>
        <v>2</v>
      </c>
      <c r="E2537" s="171">
        <f t="shared" si="204"/>
        <v>0</v>
      </c>
      <c r="F2537" s="175"/>
      <c r="G2537" s="175"/>
      <c r="H2537" s="175"/>
      <c r="I2537" s="185">
        <v>25</v>
      </c>
      <c r="J2537" s="41">
        <f t="shared" si="205"/>
        <v>25</v>
      </c>
      <c r="K2537" s="41">
        <f t="shared" si="206"/>
        <v>2</v>
      </c>
      <c r="L2537" s="175"/>
      <c r="M2537" s="41">
        <f t="shared" si="207"/>
        <v>2</v>
      </c>
    </row>
    <row r="2538" spans="1:13" ht="14.5" hidden="1" x14ac:dyDescent="0.35">
      <c r="A2538" s="183">
        <v>2008</v>
      </c>
      <c r="B2538" s="184" t="s">
        <v>12</v>
      </c>
      <c r="C2538" s="227">
        <v>17.5</v>
      </c>
      <c r="D2538" s="174">
        <f t="shared" si="208"/>
        <v>17.5</v>
      </c>
      <c r="E2538" s="171">
        <f t="shared" si="204"/>
        <v>0</v>
      </c>
      <c r="F2538" s="175"/>
      <c r="G2538" s="175"/>
      <c r="H2538" s="175"/>
      <c r="I2538" s="185">
        <v>25</v>
      </c>
      <c r="J2538" s="41">
        <f t="shared" si="205"/>
        <v>25</v>
      </c>
      <c r="K2538" s="41">
        <f t="shared" si="206"/>
        <v>25</v>
      </c>
      <c r="L2538" s="175"/>
      <c r="M2538" s="41">
        <f t="shared" si="207"/>
        <v>25</v>
      </c>
    </row>
    <row r="2539" spans="1:13" ht="14.5" hidden="1" x14ac:dyDescent="0.35">
      <c r="A2539" s="183">
        <v>2008</v>
      </c>
      <c r="B2539" s="184" t="s">
        <v>14</v>
      </c>
      <c r="C2539" s="227">
        <v>0</v>
      </c>
      <c r="D2539" s="174">
        <f t="shared" si="208"/>
        <v>0</v>
      </c>
      <c r="E2539" s="171">
        <f t="shared" si="204"/>
        <v>0</v>
      </c>
      <c r="F2539" s="175"/>
      <c r="G2539" s="175"/>
      <c r="H2539" s="175"/>
      <c r="I2539" s="185">
        <v>30</v>
      </c>
      <c r="J2539" s="41">
        <f t="shared" si="205"/>
        <v>30</v>
      </c>
      <c r="K2539" s="41">
        <f t="shared" si="206"/>
        <v>30</v>
      </c>
      <c r="L2539" s="175"/>
      <c r="M2539" s="41">
        <f t="shared" si="207"/>
        <v>30</v>
      </c>
    </row>
    <row r="2540" spans="1:13" ht="14.5" hidden="1" x14ac:dyDescent="0.35">
      <c r="A2540" s="183">
        <v>2008</v>
      </c>
      <c r="B2540" s="184" t="s">
        <v>13</v>
      </c>
      <c r="C2540" s="227">
        <v>7</v>
      </c>
      <c r="D2540" s="174">
        <f t="shared" si="208"/>
        <v>7</v>
      </c>
      <c r="E2540" s="171">
        <f t="shared" si="204"/>
        <v>0</v>
      </c>
      <c r="F2540" s="175"/>
      <c r="G2540" s="175"/>
      <c r="H2540" s="175"/>
      <c r="I2540" s="185">
        <v>40</v>
      </c>
      <c r="J2540" s="41">
        <f t="shared" si="205"/>
        <v>40</v>
      </c>
      <c r="K2540" s="41">
        <f t="shared" si="206"/>
        <v>40</v>
      </c>
      <c r="L2540" s="175"/>
      <c r="M2540" s="41">
        <f t="shared" si="207"/>
        <v>40</v>
      </c>
    </row>
    <row r="2541" spans="1:13" ht="14.5" hidden="1" x14ac:dyDescent="0.35">
      <c r="A2541" s="183">
        <v>2008</v>
      </c>
      <c r="B2541" s="184" t="s">
        <v>14</v>
      </c>
      <c r="C2541" s="227">
        <v>0</v>
      </c>
      <c r="D2541" s="174">
        <f t="shared" si="208"/>
        <v>0</v>
      </c>
      <c r="E2541" s="171">
        <f t="shared" si="204"/>
        <v>0</v>
      </c>
      <c r="F2541" s="175"/>
      <c r="G2541" s="175"/>
      <c r="H2541" s="175"/>
      <c r="I2541" s="186"/>
      <c r="J2541" s="41" t="str">
        <f t="shared" si="205"/>
        <v/>
      </c>
      <c r="K2541" s="41" t="str">
        <f t="shared" si="206"/>
        <v/>
      </c>
      <c r="L2541" s="175"/>
      <c r="M2541" s="41" t="str">
        <f t="shared" si="207"/>
        <v/>
      </c>
    </row>
    <row r="2542" spans="1:13" ht="14.5" hidden="1" x14ac:dyDescent="0.35">
      <c r="A2542" s="183">
        <v>2008</v>
      </c>
      <c r="B2542" s="184" t="s">
        <v>12</v>
      </c>
      <c r="C2542" s="227">
        <v>-15</v>
      </c>
      <c r="D2542" s="174">
        <f t="shared" si="208"/>
        <v>-15</v>
      </c>
      <c r="E2542" s="171">
        <f t="shared" si="204"/>
        <v>0</v>
      </c>
      <c r="F2542" s="175"/>
      <c r="G2542" s="175"/>
      <c r="H2542" s="175"/>
      <c r="I2542" s="186"/>
      <c r="J2542" s="41" t="str">
        <f t="shared" si="205"/>
        <v/>
      </c>
      <c r="K2542" s="41" t="str">
        <f t="shared" si="206"/>
        <v/>
      </c>
      <c r="L2542" s="175"/>
      <c r="M2542" s="41" t="str">
        <f t="shared" si="207"/>
        <v/>
      </c>
    </row>
    <row r="2543" spans="1:13" ht="14.5" hidden="1" x14ac:dyDescent="0.35">
      <c r="A2543" s="183">
        <v>2008</v>
      </c>
      <c r="B2543" s="184" t="s">
        <v>13</v>
      </c>
      <c r="C2543" s="227">
        <v>0</v>
      </c>
      <c r="D2543" s="174">
        <f t="shared" si="208"/>
        <v>0</v>
      </c>
      <c r="E2543" s="171">
        <f t="shared" si="204"/>
        <v>0</v>
      </c>
      <c r="F2543" s="175"/>
      <c r="G2543" s="175"/>
      <c r="H2543" s="175"/>
      <c r="I2543" s="186"/>
      <c r="J2543" s="41" t="str">
        <f t="shared" si="205"/>
        <v/>
      </c>
      <c r="K2543" s="41" t="str">
        <f t="shared" si="206"/>
        <v/>
      </c>
      <c r="L2543" s="175"/>
      <c r="M2543" s="41" t="str">
        <f t="shared" si="207"/>
        <v/>
      </c>
    </row>
    <row r="2544" spans="1:13" ht="14.5" hidden="1" x14ac:dyDescent="0.35">
      <c r="A2544" s="183">
        <v>2008</v>
      </c>
      <c r="B2544" s="184" t="s">
        <v>12</v>
      </c>
      <c r="C2544" s="227">
        <v>-0.5</v>
      </c>
      <c r="D2544" s="174">
        <f t="shared" si="208"/>
        <v>-0.5</v>
      </c>
      <c r="E2544" s="171">
        <f t="shared" si="204"/>
        <v>0</v>
      </c>
      <c r="F2544" s="175"/>
      <c r="G2544" s="175"/>
      <c r="H2544" s="175"/>
      <c r="I2544" s="185">
        <v>1.5</v>
      </c>
      <c r="J2544" s="41">
        <f t="shared" si="205"/>
        <v>1.5</v>
      </c>
      <c r="K2544" s="41">
        <f t="shared" si="206"/>
        <v>1.5</v>
      </c>
      <c r="L2544" s="175"/>
      <c r="M2544" s="41">
        <f t="shared" si="207"/>
        <v>1.5</v>
      </c>
    </row>
    <row r="2545" spans="1:13" ht="14.5" hidden="1" x14ac:dyDescent="0.35">
      <c r="A2545" s="183">
        <v>2008</v>
      </c>
      <c r="B2545" s="184" t="s">
        <v>14</v>
      </c>
      <c r="C2545" s="227">
        <v>-10</v>
      </c>
      <c r="D2545" s="174">
        <f t="shared" si="208"/>
        <v>-10</v>
      </c>
      <c r="E2545" s="171">
        <f t="shared" si="204"/>
        <v>0</v>
      </c>
      <c r="F2545" s="175"/>
      <c r="G2545" s="175"/>
      <c r="H2545" s="175"/>
      <c r="I2545" s="185">
        <v>2</v>
      </c>
      <c r="J2545" s="41">
        <f t="shared" si="205"/>
        <v>2</v>
      </c>
      <c r="K2545" s="41">
        <f t="shared" si="206"/>
        <v>2</v>
      </c>
      <c r="L2545" s="175"/>
      <c r="M2545" s="41">
        <f t="shared" si="207"/>
        <v>2</v>
      </c>
    </row>
    <row r="2546" spans="1:13" ht="14.5" hidden="1" x14ac:dyDescent="0.35">
      <c r="A2546" s="183">
        <v>2008</v>
      </c>
      <c r="B2546" s="184" t="s">
        <v>13</v>
      </c>
      <c r="C2546" s="227">
        <v>1</v>
      </c>
      <c r="D2546" s="174">
        <f t="shared" si="208"/>
        <v>1</v>
      </c>
      <c r="E2546" s="171">
        <f t="shared" si="204"/>
        <v>0</v>
      </c>
      <c r="F2546" s="175"/>
      <c r="G2546" s="175"/>
      <c r="H2546" s="175"/>
      <c r="I2546" s="185">
        <v>2</v>
      </c>
      <c r="J2546" s="41">
        <f t="shared" si="205"/>
        <v>2</v>
      </c>
      <c r="K2546" s="41">
        <f t="shared" si="206"/>
        <v>2</v>
      </c>
      <c r="L2546" s="175"/>
      <c r="M2546" s="41">
        <f t="shared" si="207"/>
        <v>2</v>
      </c>
    </row>
    <row r="2547" spans="1:13" ht="14.5" hidden="1" x14ac:dyDescent="0.35">
      <c r="A2547" s="183">
        <v>2008</v>
      </c>
      <c r="B2547" s="184" t="s">
        <v>12</v>
      </c>
      <c r="C2547" s="227">
        <v>-5</v>
      </c>
      <c r="D2547" s="174">
        <f t="shared" si="208"/>
        <v>-5</v>
      </c>
      <c r="E2547" s="171">
        <f t="shared" si="204"/>
        <v>0</v>
      </c>
      <c r="F2547" s="175"/>
      <c r="G2547" s="175"/>
      <c r="H2547" s="175"/>
      <c r="I2547" s="185">
        <v>4</v>
      </c>
      <c r="J2547" s="41">
        <f t="shared" si="205"/>
        <v>4</v>
      </c>
      <c r="K2547" s="41">
        <f t="shared" si="206"/>
        <v>4</v>
      </c>
      <c r="L2547" s="175"/>
      <c r="M2547" s="41">
        <f t="shared" si="207"/>
        <v>4</v>
      </c>
    </row>
    <row r="2548" spans="1:13" ht="14.5" hidden="1" x14ac:dyDescent="0.35">
      <c r="A2548" s="183">
        <v>2008</v>
      </c>
      <c r="B2548" s="184" t="s">
        <v>11</v>
      </c>
      <c r="C2548" s="227">
        <v>-5</v>
      </c>
      <c r="D2548" s="174">
        <f t="shared" si="208"/>
        <v>-5</v>
      </c>
      <c r="E2548" s="171">
        <f t="shared" si="204"/>
        <v>0</v>
      </c>
      <c r="F2548" s="175"/>
      <c r="G2548" s="175"/>
      <c r="H2548" s="175"/>
      <c r="I2548" s="185">
        <v>8</v>
      </c>
      <c r="J2548" s="41">
        <f t="shared" si="205"/>
        <v>8</v>
      </c>
      <c r="K2548" s="41">
        <f t="shared" si="206"/>
        <v>8</v>
      </c>
      <c r="L2548" s="175"/>
      <c r="M2548" s="41">
        <f t="shared" si="207"/>
        <v>8</v>
      </c>
    </row>
    <row r="2549" spans="1:13" ht="14.5" hidden="1" x14ac:dyDescent="0.35">
      <c r="A2549" s="183">
        <v>2008</v>
      </c>
      <c r="B2549" s="184" t="s">
        <v>14</v>
      </c>
      <c r="C2549" s="226"/>
      <c r="D2549" s="174" t="str">
        <f t="shared" si="208"/>
        <v/>
      </c>
      <c r="E2549" s="171">
        <f t="shared" si="204"/>
        <v>0</v>
      </c>
      <c r="F2549" s="175"/>
      <c r="G2549" s="175"/>
      <c r="H2549" s="175"/>
      <c r="I2549" s="185">
        <v>0</v>
      </c>
      <c r="J2549" s="41">
        <f t="shared" si="205"/>
        <v>0</v>
      </c>
      <c r="K2549" s="41">
        <f t="shared" si="206"/>
        <v>0</v>
      </c>
      <c r="L2549" s="175"/>
      <c r="M2549" s="41">
        <f t="shared" si="207"/>
        <v>0</v>
      </c>
    </row>
    <row r="2550" spans="1:13" ht="14.5" hidden="1" x14ac:dyDescent="0.35">
      <c r="A2550" s="183">
        <v>2008</v>
      </c>
      <c r="B2550" s="184" t="s">
        <v>11</v>
      </c>
      <c r="C2550" s="227">
        <v>-4</v>
      </c>
      <c r="D2550" s="174">
        <f t="shared" si="208"/>
        <v>-4</v>
      </c>
      <c r="E2550" s="171">
        <f t="shared" si="204"/>
        <v>0</v>
      </c>
      <c r="F2550" s="175"/>
      <c r="G2550" s="175"/>
      <c r="H2550" s="175"/>
      <c r="I2550" s="186"/>
      <c r="J2550" s="41" t="str">
        <f t="shared" si="205"/>
        <v/>
      </c>
      <c r="K2550" s="41" t="str">
        <f t="shared" si="206"/>
        <v/>
      </c>
      <c r="L2550" s="175"/>
      <c r="M2550" s="41" t="str">
        <f t="shared" si="207"/>
        <v/>
      </c>
    </row>
    <row r="2551" spans="1:13" ht="14.5" hidden="1" x14ac:dyDescent="0.35">
      <c r="A2551" s="183">
        <v>2008</v>
      </c>
      <c r="B2551" s="184" t="s">
        <v>13</v>
      </c>
      <c r="C2551" s="227">
        <v>-25</v>
      </c>
      <c r="D2551" s="174">
        <f t="shared" si="208"/>
        <v>-25</v>
      </c>
      <c r="E2551" s="171">
        <f t="shared" si="204"/>
        <v>0</v>
      </c>
      <c r="F2551" s="175"/>
      <c r="G2551" s="175"/>
      <c r="H2551" s="175"/>
      <c r="I2551" s="185">
        <v>-25</v>
      </c>
      <c r="J2551" s="41">
        <f t="shared" si="205"/>
        <v>-25</v>
      </c>
      <c r="K2551" s="41">
        <f t="shared" si="206"/>
        <v>-25</v>
      </c>
      <c r="L2551" s="175"/>
      <c r="M2551" s="41">
        <f t="shared" si="207"/>
        <v>-25</v>
      </c>
    </row>
    <row r="2552" spans="1:13" ht="14.5" hidden="1" x14ac:dyDescent="0.35">
      <c r="A2552" s="183">
        <v>2008</v>
      </c>
      <c r="B2552" s="184" t="s">
        <v>13</v>
      </c>
      <c r="C2552" s="227">
        <v>-10</v>
      </c>
      <c r="D2552" s="174">
        <f t="shared" si="208"/>
        <v>-10</v>
      </c>
      <c r="E2552" s="171">
        <f t="shared" si="204"/>
        <v>0</v>
      </c>
      <c r="F2552" s="175"/>
      <c r="G2552" s="175"/>
      <c r="H2552" s="175"/>
      <c r="I2552" s="185">
        <v>-25</v>
      </c>
      <c r="J2552" s="41">
        <f t="shared" si="205"/>
        <v>-25</v>
      </c>
      <c r="K2552" s="41">
        <f t="shared" si="206"/>
        <v>-25</v>
      </c>
      <c r="L2552" s="175"/>
      <c r="M2552" s="41">
        <f t="shared" si="207"/>
        <v>-25</v>
      </c>
    </row>
    <row r="2553" spans="1:13" ht="14.5" hidden="1" x14ac:dyDescent="0.35">
      <c r="A2553" s="183">
        <v>2008</v>
      </c>
      <c r="B2553" s="184" t="s">
        <v>14</v>
      </c>
      <c r="C2553" s="227">
        <v>-15</v>
      </c>
      <c r="D2553" s="174">
        <f t="shared" si="208"/>
        <v>-15</v>
      </c>
      <c r="E2553" s="171">
        <f t="shared" si="204"/>
        <v>0</v>
      </c>
      <c r="F2553" s="175"/>
      <c r="G2553" s="175"/>
      <c r="H2553" s="175"/>
      <c r="I2553" s="185">
        <v>-10</v>
      </c>
      <c r="J2553" s="41">
        <f t="shared" si="205"/>
        <v>-10</v>
      </c>
      <c r="K2553" s="41">
        <f t="shared" si="206"/>
        <v>-10</v>
      </c>
      <c r="L2553" s="175"/>
      <c r="M2553" s="41">
        <f t="shared" si="207"/>
        <v>-10</v>
      </c>
    </row>
    <row r="2554" spans="1:13" ht="14.5" hidden="1" x14ac:dyDescent="0.35">
      <c r="A2554" s="183">
        <v>2008</v>
      </c>
      <c r="B2554" s="184" t="s">
        <v>13</v>
      </c>
      <c r="C2554" s="227">
        <v>-20</v>
      </c>
      <c r="D2554" s="174">
        <f t="shared" si="208"/>
        <v>-20</v>
      </c>
      <c r="E2554" s="171">
        <f t="shared" si="204"/>
        <v>0</v>
      </c>
      <c r="F2554" s="175"/>
      <c r="G2554" s="175"/>
      <c r="H2554" s="175"/>
      <c r="I2554" s="185">
        <v>-5</v>
      </c>
      <c r="J2554" s="41">
        <f t="shared" si="205"/>
        <v>-5</v>
      </c>
      <c r="K2554" s="41">
        <f t="shared" si="206"/>
        <v>-5</v>
      </c>
      <c r="L2554" s="175"/>
      <c r="M2554" s="41">
        <f t="shared" si="207"/>
        <v>-5</v>
      </c>
    </row>
    <row r="2555" spans="1:13" ht="14.5" hidden="1" x14ac:dyDescent="0.35">
      <c r="A2555" s="183">
        <v>2008</v>
      </c>
      <c r="B2555" s="184" t="s">
        <v>14</v>
      </c>
      <c r="C2555" s="227">
        <v>-20</v>
      </c>
      <c r="D2555" s="174">
        <f t="shared" si="208"/>
        <v>-20</v>
      </c>
      <c r="E2555" s="171">
        <f t="shared" si="204"/>
        <v>0</v>
      </c>
      <c r="F2555" s="175"/>
      <c r="G2555" s="175"/>
      <c r="H2555" s="175"/>
      <c r="I2555" s="185">
        <v>-2</v>
      </c>
      <c r="J2555" s="41">
        <f t="shared" si="205"/>
        <v>-2</v>
      </c>
      <c r="K2555" s="41">
        <f t="shared" si="206"/>
        <v>-2</v>
      </c>
      <c r="L2555" s="175"/>
      <c r="M2555" s="41">
        <f t="shared" si="207"/>
        <v>-2</v>
      </c>
    </row>
    <row r="2556" spans="1:13" ht="14.5" hidden="1" x14ac:dyDescent="0.35">
      <c r="A2556" s="183">
        <v>2008</v>
      </c>
      <c r="B2556" s="184" t="s">
        <v>14</v>
      </c>
      <c r="C2556" s="227">
        <v>-15</v>
      </c>
      <c r="D2556" s="174">
        <f t="shared" si="208"/>
        <v>-15</v>
      </c>
      <c r="E2556" s="171">
        <f t="shared" si="204"/>
        <v>0</v>
      </c>
      <c r="F2556" s="175"/>
      <c r="G2556" s="175"/>
      <c r="H2556" s="175"/>
      <c r="I2556" s="185">
        <v>-2</v>
      </c>
      <c r="J2556" s="41">
        <f t="shared" si="205"/>
        <v>-2</v>
      </c>
      <c r="K2556" s="41">
        <f t="shared" si="206"/>
        <v>-2</v>
      </c>
      <c r="L2556" s="175"/>
      <c r="M2556" s="41">
        <f t="shared" si="207"/>
        <v>-2</v>
      </c>
    </row>
    <row r="2557" spans="1:13" ht="14.5" hidden="1" x14ac:dyDescent="0.35">
      <c r="A2557" s="183">
        <v>2008</v>
      </c>
      <c r="B2557" s="184" t="s">
        <v>12</v>
      </c>
      <c r="C2557" s="227">
        <v>-5</v>
      </c>
      <c r="D2557" s="174">
        <f t="shared" si="208"/>
        <v>-5</v>
      </c>
      <c r="E2557" s="171">
        <f t="shared" si="204"/>
        <v>0</v>
      </c>
      <c r="F2557" s="175"/>
      <c r="G2557" s="175"/>
      <c r="H2557" s="175"/>
      <c r="I2557" s="185">
        <v>-2</v>
      </c>
      <c r="J2557" s="41">
        <f t="shared" si="205"/>
        <v>-2</v>
      </c>
      <c r="K2557" s="41">
        <f t="shared" si="206"/>
        <v>-2</v>
      </c>
      <c r="L2557" s="175"/>
      <c r="M2557" s="41">
        <f t="shared" si="207"/>
        <v>-2</v>
      </c>
    </row>
    <row r="2558" spans="1:13" ht="14.5" hidden="1" x14ac:dyDescent="0.35">
      <c r="A2558" s="183">
        <v>2008</v>
      </c>
      <c r="B2558" s="184" t="s">
        <v>14</v>
      </c>
      <c r="C2558" s="227">
        <v>-5</v>
      </c>
      <c r="D2558" s="174">
        <f t="shared" si="208"/>
        <v>-5</v>
      </c>
      <c r="E2558" s="171">
        <f t="shared" si="204"/>
        <v>0</v>
      </c>
      <c r="F2558" s="175"/>
      <c r="G2558" s="175"/>
      <c r="H2558" s="175"/>
      <c r="I2558" s="185">
        <v>-1</v>
      </c>
      <c r="J2558" s="41">
        <f t="shared" si="205"/>
        <v>-1</v>
      </c>
      <c r="K2558" s="41">
        <f t="shared" si="206"/>
        <v>-1</v>
      </c>
      <c r="L2558" s="175"/>
      <c r="M2558" s="41">
        <f t="shared" si="207"/>
        <v>-1</v>
      </c>
    </row>
    <row r="2559" spans="1:13" ht="14.5" hidden="1" x14ac:dyDescent="0.35">
      <c r="A2559" s="183">
        <v>2008</v>
      </c>
      <c r="B2559" s="184" t="s">
        <v>12</v>
      </c>
      <c r="C2559" s="227">
        <v>0</v>
      </c>
      <c r="D2559" s="174">
        <f t="shared" si="208"/>
        <v>0</v>
      </c>
      <c r="E2559" s="171">
        <f t="shared" si="204"/>
        <v>0</v>
      </c>
      <c r="F2559" s="175"/>
      <c r="G2559" s="175"/>
      <c r="H2559" s="175"/>
      <c r="I2559" s="185">
        <v>0</v>
      </c>
      <c r="J2559" s="41">
        <f t="shared" si="205"/>
        <v>0</v>
      </c>
      <c r="K2559" s="41">
        <f t="shared" si="206"/>
        <v>0</v>
      </c>
      <c r="L2559" s="175"/>
      <c r="M2559" s="41">
        <f t="shared" si="207"/>
        <v>0</v>
      </c>
    </row>
    <row r="2560" spans="1:13" ht="14.5" hidden="1" x14ac:dyDescent="0.35">
      <c r="A2560" s="183">
        <v>2008</v>
      </c>
      <c r="B2560" s="184" t="s">
        <v>14</v>
      </c>
      <c r="C2560" s="227">
        <v>-20</v>
      </c>
      <c r="D2560" s="174">
        <f t="shared" si="208"/>
        <v>-20</v>
      </c>
      <c r="E2560" s="171">
        <f t="shared" si="204"/>
        <v>0</v>
      </c>
      <c r="F2560" s="175"/>
      <c r="G2560" s="175"/>
      <c r="H2560" s="175"/>
      <c r="I2560" s="185">
        <v>1</v>
      </c>
      <c r="J2560" s="41">
        <f t="shared" si="205"/>
        <v>1</v>
      </c>
      <c r="K2560" s="41">
        <f t="shared" si="206"/>
        <v>1</v>
      </c>
      <c r="L2560" s="175"/>
      <c r="M2560" s="41">
        <f t="shared" si="207"/>
        <v>1</v>
      </c>
    </row>
    <row r="2561" spans="1:13" ht="14.5" hidden="1" x14ac:dyDescent="0.35">
      <c r="A2561" s="183">
        <v>2008</v>
      </c>
      <c r="B2561" s="184" t="s">
        <v>11</v>
      </c>
      <c r="C2561" s="227">
        <v>-20</v>
      </c>
      <c r="D2561" s="174">
        <f t="shared" si="208"/>
        <v>-20</v>
      </c>
      <c r="E2561" s="171">
        <f t="shared" si="204"/>
        <v>0</v>
      </c>
      <c r="F2561" s="175"/>
      <c r="G2561" s="175"/>
      <c r="H2561" s="175"/>
      <c r="I2561" s="185">
        <v>1</v>
      </c>
      <c r="J2561" s="41">
        <f t="shared" si="205"/>
        <v>1</v>
      </c>
      <c r="K2561" s="41">
        <f t="shared" si="206"/>
        <v>1</v>
      </c>
      <c r="L2561" s="175"/>
      <c r="M2561" s="41">
        <f t="shared" si="207"/>
        <v>1</v>
      </c>
    </row>
    <row r="2562" spans="1:13" ht="14.5" hidden="1" x14ac:dyDescent="0.35">
      <c r="A2562" s="183">
        <v>2008</v>
      </c>
      <c r="B2562" s="184" t="s">
        <v>11</v>
      </c>
      <c r="C2562" s="227">
        <v>-15</v>
      </c>
      <c r="D2562" s="174">
        <f t="shared" si="208"/>
        <v>-15</v>
      </c>
      <c r="E2562" s="171">
        <f t="shared" ref="E2562:E2625" si="209">IF(D2562&lt;&gt;C2562,1,0)</f>
        <v>0</v>
      </c>
      <c r="F2562" s="175"/>
      <c r="G2562" s="175"/>
      <c r="H2562" s="175"/>
      <c r="I2562" s="185">
        <v>1</v>
      </c>
      <c r="J2562" s="41">
        <f t="shared" ref="J2562:J2625" si="210">IF(OR(I2562="",I2562&gt;=75),"",IF(AND(I2562&lt;75,OR(D2562&lt;=0,D2562="")),I2562,IF(AND(I2562&gt;=D2562*10,I2562&gt;30),D2562,IF(D2562&lt;&gt;"",I2562,""))))</f>
        <v>1</v>
      </c>
      <c r="K2562" s="41">
        <f t="shared" si="206"/>
        <v>1</v>
      </c>
      <c r="L2562" s="175"/>
      <c r="M2562" s="41">
        <f t="shared" si="207"/>
        <v>1</v>
      </c>
    </row>
    <row r="2563" spans="1:13" ht="14.5" hidden="1" x14ac:dyDescent="0.35">
      <c r="A2563" s="183">
        <v>2008</v>
      </c>
      <c r="B2563" s="184" t="s">
        <v>12</v>
      </c>
      <c r="C2563" s="227">
        <v>-2</v>
      </c>
      <c r="D2563" s="174">
        <f t="shared" si="208"/>
        <v>-2</v>
      </c>
      <c r="E2563" s="171">
        <f t="shared" si="209"/>
        <v>0</v>
      </c>
      <c r="F2563" s="175"/>
      <c r="G2563" s="175"/>
      <c r="H2563" s="175"/>
      <c r="I2563" s="185">
        <v>1</v>
      </c>
      <c r="J2563" s="41">
        <f t="shared" si="210"/>
        <v>1</v>
      </c>
      <c r="K2563" s="41">
        <f t="shared" ref="K2563:K2626" si="211">IF($I2563="","",IF(AND($C2563&gt;0,$I2563&gt;=$C2563*10),$C2563,IF(I2563&gt;=50,"",IF($C2563="",$I2563,IF($C2563&lt;&gt;"",$I2563,"")))))</f>
        <v>1</v>
      </c>
      <c r="L2563" s="175"/>
      <c r="M2563" s="41">
        <f t="shared" ref="M2563:M2626" si="212">IFERROR(K2563,I2563)</f>
        <v>1</v>
      </c>
    </row>
    <row r="2564" spans="1:13" ht="14.5" hidden="1" x14ac:dyDescent="0.35">
      <c r="A2564" s="183">
        <v>2008</v>
      </c>
      <c r="B2564" s="184" t="s">
        <v>12</v>
      </c>
      <c r="C2564" s="227">
        <v>-2</v>
      </c>
      <c r="D2564" s="174">
        <f t="shared" si="208"/>
        <v>-2</v>
      </c>
      <c r="E2564" s="171">
        <f t="shared" si="209"/>
        <v>0</v>
      </c>
      <c r="F2564" s="175"/>
      <c r="G2564" s="175"/>
      <c r="H2564" s="175"/>
      <c r="I2564" s="185">
        <v>1</v>
      </c>
      <c r="J2564" s="41">
        <f t="shared" si="210"/>
        <v>1</v>
      </c>
      <c r="K2564" s="41">
        <f t="shared" si="211"/>
        <v>1</v>
      </c>
      <c r="L2564" s="175"/>
      <c r="M2564" s="41">
        <f t="shared" si="212"/>
        <v>1</v>
      </c>
    </row>
    <row r="2565" spans="1:13" ht="14.5" hidden="1" x14ac:dyDescent="0.35">
      <c r="A2565" s="183">
        <v>2008</v>
      </c>
      <c r="B2565" s="184" t="s">
        <v>14</v>
      </c>
      <c r="C2565" s="227">
        <v>0</v>
      </c>
      <c r="D2565" s="174">
        <f t="shared" si="208"/>
        <v>0</v>
      </c>
      <c r="E2565" s="171">
        <f t="shared" si="209"/>
        <v>0</v>
      </c>
      <c r="F2565" s="175"/>
      <c r="G2565" s="175"/>
      <c r="H2565" s="175"/>
      <c r="I2565" s="185">
        <v>1</v>
      </c>
      <c r="J2565" s="41">
        <f t="shared" si="210"/>
        <v>1</v>
      </c>
      <c r="K2565" s="41">
        <f t="shared" si="211"/>
        <v>1</v>
      </c>
      <c r="L2565" s="175"/>
      <c r="M2565" s="41">
        <f t="shared" si="212"/>
        <v>1</v>
      </c>
    </row>
    <row r="2566" spans="1:13" ht="14.5" hidden="1" x14ac:dyDescent="0.35">
      <c r="A2566" s="183">
        <v>2008</v>
      </c>
      <c r="B2566" s="184" t="s">
        <v>12</v>
      </c>
      <c r="C2566" s="227">
        <v>1</v>
      </c>
      <c r="D2566" s="174">
        <f t="shared" ref="D2566:D2629" si="213">IF(OR(C2566="",C2566&gt;=50),"",C2566)</f>
        <v>1</v>
      </c>
      <c r="E2566" s="171">
        <f t="shared" si="209"/>
        <v>0</v>
      </c>
      <c r="F2566" s="175"/>
      <c r="G2566" s="175"/>
      <c r="H2566" s="175"/>
      <c r="I2566" s="185">
        <v>1</v>
      </c>
      <c r="J2566" s="41">
        <f t="shared" si="210"/>
        <v>1</v>
      </c>
      <c r="K2566" s="41">
        <f t="shared" si="211"/>
        <v>1</v>
      </c>
      <c r="L2566" s="175"/>
      <c r="M2566" s="41">
        <f t="shared" si="212"/>
        <v>1</v>
      </c>
    </row>
    <row r="2567" spans="1:13" ht="14.5" hidden="1" x14ac:dyDescent="0.35">
      <c r="A2567" s="183">
        <v>2008</v>
      </c>
      <c r="B2567" s="184" t="s">
        <v>12</v>
      </c>
      <c r="C2567" s="227">
        <v>5</v>
      </c>
      <c r="D2567" s="174">
        <f t="shared" si="213"/>
        <v>5</v>
      </c>
      <c r="E2567" s="171">
        <f t="shared" si="209"/>
        <v>0</v>
      </c>
      <c r="F2567" s="175"/>
      <c r="G2567" s="175"/>
      <c r="H2567" s="175"/>
      <c r="I2567" s="185">
        <v>1</v>
      </c>
      <c r="J2567" s="41">
        <f t="shared" si="210"/>
        <v>1</v>
      </c>
      <c r="K2567" s="41">
        <f t="shared" si="211"/>
        <v>1</v>
      </c>
      <c r="L2567" s="175"/>
      <c r="M2567" s="41">
        <f t="shared" si="212"/>
        <v>1</v>
      </c>
    </row>
    <row r="2568" spans="1:13" ht="14.5" hidden="1" x14ac:dyDescent="0.35">
      <c r="A2568" s="183">
        <v>2008</v>
      </c>
      <c r="B2568" s="184" t="s">
        <v>11</v>
      </c>
      <c r="C2568" s="227">
        <v>-10</v>
      </c>
      <c r="D2568" s="174">
        <f t="shared" si="213"/>
        <v>-10</v>
      </c>
      <c r="E2568" s="171">
        <f t="shared" si="209"/>
        <v>0</v>
      </c>
      <c r="F2568" s="175"/>
      <c r="G2568" s="175"/>
      <c r="H2568" s="175"/>
      <c r="I2568" s="185">
        <v>1.5</v>
      </c>
      <c r="J2568" s="41">
        <f t="shared" si="210"/>
        <v>1.5</v>
      </c>
      <c r="K2568" s="41">
        <f t="shared" si="211"/>
        <v>1.5</v>
      </c>
      <c r="L2568" s="175"/>
      <c r="M2568" s="41">
        <f t="shared" si="212"/>
        <v>1.5</v>
      </c>
    </row>
    <row r="2569" spans="1:13" ht="14.5" hidden="1" x14ac:dyDescent="0.35">
      <c r="A2569" s="183">
        <v>2008</v>
      </c>
      <c r="B2569" s="184" t="s">
        <v>13</v>
      </c>
      <c r="C2569" s="227">
        <v>2</v>
      </c>
      <c r="D2569" s="174">
        <f t="shared" si="213"/>
        <v>2</v>
      </c>
      <c r="E2569" s="171">
        <f t="shared" si="209"/>
        <v>0</v>
      </c>
      <c r="F2569" s="175"/>
      <c r="G2569" s="175"/>
      <c r="H2569" s="175"/>
      <c r="I2569" s="185">
        <v>1.5</v>
      </c>
      <c r="J2569" s="41">
        <f t="shared" si="210"/>
        <v>1.5</v>
      </c>
      <c r="K2569" s="41">
        <f t="shared" si="211"/>
        <v>1.5</v>
      </c>
      <c r="L2569" s="175"/>
      <c r="M2569" s="41">
        <f t="shared" si="212"/>
        <v>1.5</v>
      </c>
    </row>
    <row r="2570" spans="1:13" ht="14.5" hidden="1" x14ac:dyDescent="0.35">
      <c r="A2570" s="183">
        <v>2008</v>
      </c>
      <c r="B2570" s="184" t="s">
        <v>13</v>
      </c>
      <c r="C2570" s="227">
        <v>-5</v>
      </c>
      <c r="D2570" s="174">
        <f t="shared" si="213"/>
        <v>-5</v>
      </c>
      <c r="E2570" s="171">
        <f t="shared" si="209"/>
        <v>0</v>
      </c>
      <c r="F2570" s="175"/>
      <c r="G2570" s="175"/>
      <c r="H2570" s="175"/>
      <c r="I2570" s="185">
        <v>2</v>
      </c>
      <c r="J2570" s="41">
        <f t="shared" si="210"/>
        <v>2</v>
      </c>
      <c r="K2570" s="41">
        <f t="shared" si="211"/>
        <v>2</v>
      </c>
      <c r="L2570" s="175"/>
      <c r="M2570" s="41">
        <f t="shared" si="212"/>
        <v>2</v>
      </c>
    </row>
    <row r="2571" spans="1:13" ht="14.5" hidden="1" x14ac:dyDescent="0.35">
      <c r="A2571" s="183">
        <v>2008</v>
      </c>
      <c r="B2571" s="184" t="s">
        <v>12</v>
      </c>
      <c r="C2571" s="227">
        <v>-3</v>
      </c>
      <c r="D2571" s="174">
        <f t="shared" si="213"/>
        <v>-3</v>
      </c>
      <c r="E2571" s="171">
        <f t="shared" si="209"/>
        <v>0</v>
      </c>
      <c r="F2571" s="175"/>
      <c r="G2571" s="175"/>
      <c r="H2571" s="175"/>
      <c r="I2571" s="185">
        <v>2</v>
      </c>
      <c r="J2571" s="41">
        <f t="shared" si="210"/>
        <v>2</v>
      </c>
      <c r="K2571" s="41">
        <f t="shared" si="211"/>
        <v>2</v>
      </c>
      <c r="L2571" s="175"/>
      <c r="M2571" s="41">
        <f t="shared" si="212"/>
        <v>2</v>
      </c>
    </row>
    <row r="2572" spans="1:13" ht="14.5" hidden="1" x14ac:dyDescent="0.35">
      <c r="A2572" s="183">
        <v>2008</v>
      </c>
      <c r="B2572" s="184" t="s">
        <v>14</v>
      </c>
      <c r="C2572" s="227">
        <v>-3</v>
      </c>
      <c r="D2572" s="174">
        <f t="shared" si="213"/>
        <v>-3</v>
      </c>
      <c r="E2572" s="171">
        <f t="shared" si="209"/>
        <v>0</v>
      </c>
      <c r="F2572" s="175"/>
      <c r="G2572" s="175"/>
      <c r="H2572" s="175"/>
      <c r="I2572" s="185">
        <v>2</v>
      </c>
      <c r="J2572" s="41">
        <f t="shared" si="210"/>
        <v>2</v>
      </c>
      <c r="K2572" s="41">
        <f t="shared" si="211"/>
        <v>2</v>
      </c>
      <c r="L2572" s="175"/>
      <c r="M2572" s="41">
        <f t="shared" si="212"/>
        <v>2</v>
      </c>
    </row>
    <row r="2573" spans="1:13" ht="14.5" hidden="1" x14ac:dyDescent="0.35">
      <c r="A2573" s="183">
        <v>2008</v>
      </c>
      <c r="B2573" s="184" t="s">
        <v>13</v>
      </c>
      <c r="C2573" s="227">
        <v>-2</v>
      </c>
      <c r="D2573" s="174">
        <f t="shared" si="213"/>
        <v>-2</v>
      </c>
      <c r="E2573" s="171">
        <f t="shared" si="209"/>
        <v>0</v>
      </c>
      <c r="F2573" s="175"/>
      <c r="G2573" s="175"/>
      <c r="H2573" s="175"/>
      <c r="I2573" s="185">
        <v>2</v>
      </c>
      <c r="J2573" s="41">
        <f t="shared" si="210"/>
        <v>2</v>
      </c>
      <c r="K2573" s="41">
        <f t="shared" si="211"/>
        <v>2</v>
      </c>
      <c r="L2573" s="175"/>
      <c r="M2573" s="41">
        <f t="shared" si="212"/>
        <v>2</v>
      </c>
    </row>
    <row r="2574" spans="1:13" ht="14.5" hidden="1" x14ac:dyDescent="0.35">
      <c r="A2574" s="183">
        <v>2008</v>
      </c>
      <c r="B2574" s="184" t="s">
        <v>12</v>
      </c>
      <c r="C2574" s="227">
        <v>0</v>
      </c>
      <c r="D2574" s="174">
        <f t="shared" si="213"/>
        <v>0</v>
      </c>
      <c r="E2574" s="171">
        <f t="shared" si="209"/>
        <v>0</v>
      </c>
      <c r="F2574" s="175"/>
      <c r="G2574" s="175"/>
      <c r="H2574" s="175"/>
      <c r="I2574" s="185">
        <v>2</v>
      </c>
      <c r="J2574" s="41">
        <f t="shared" si="210"/>
        <v>2</v>
      </c>
      <c r="K2574" s="41">
        <f t="shared" si="211"/>
        <v>2</v>
      </c>
      <c r="L2574" s="175"/>
      <c r="M2574" s="41">
        <f t="shared" si="212"/>
        <v>2</v>
      </c>
    </row>
    <row r="2575" spans="1:13" ht="14.5" hidden="1" x14ac:dyDescent="0.35">
      <c r="A2575" s="183">
        <v>2008</v>
      </c>
      <c r="B2575" s="184" t="s">
        <v>11</v>
      </c>
      <c r="C2575" s="227">
        <v>0</v>
      </c>
      <c r="D2575" s="174">
        <f t="shared" si="213"/>
        <v>0</v>
      </c>
      <c r="E2575" s="171">
        <f t="shared" si="209"/>
        <v>0</v>
      </c>
      <c r="F2575" s="175"/>
      <c r="G2575" s="175"/>
      <c r="H2575" s="175"/>
      <c r="I2575" s="185">
        <v>2</v>
      </c>
      <c r="J2575" s="41">
        <f t="shared" si="210"/>
        <v>2</v>
      </c>
      <c r="K2575" s="41">
        <f t="shared" si="211"/>
        <v>2</v>
      </c>
      <c r="L2575" s="175"/>
      <c r="M2575" s="41">
        <f t="shared" si="212"/>
        <v>2</v>
      </c>
    </row>
    <row r="2576" spans="1:13" ht="14.5" hidden="1" x14ac:dyDescent="0.35">
      <c r="A2576" s="183">
        <v>2008</v>
      </c>
      <c r="B2576" s="184" t="s">
        <v>14</v>
      </c>
      <c r="C2576" s="227">
        <v>0</v>
      </c>
      <c r="D2576" s="174">
        <f t="shared" si="213"/>
        <v>0</v>
      </c>
      <c r="E2576" s="171">
        <f t="shared" si="209"/>
        <v>0</v>
      </c>
      <c r="F2576" s="175"/>
      <c r="G2576" s="175"/>
      <c r="H2576" s="175"/>
      <c r="I2576" s="185">
        <v>2</v>
      </c>
      <c r="J2576" s="41">
        <f t="shared" si="210"/>
        <v>2</v>
      </c>
      <c r="K2576" s="41">
        <f t="shared" si="211"/>
        <v>2</v>
      </c>
      <c r="L2576" s="175"/>
      <c r="M2576" s="41">
        <f t="shared" si="212"/>
        <v>2</v>
      </c>
    </row>
    <row r="2577" spans="1:13" ht="14.5" hidden="1" x14ac:dyDescent="0.35">
      <c r="A2577" s="183">
        <v>2008</v>
      </c>
      <c r="B2577" s="184" t="s">
        <v>12</v>
      </c>
      <c r="C2577" s="227">
        <v>1</v>
      </c>
      <c r="D2577" s="174">
        <f t="shared" si="213"/>
        <v>1</v>
      </c>
      <c r="E2577" s="171">
        <f t="shared" si="209"/>
        <v>0</v>
      </c>
      <c r="F2577" s="175"/>
      <c r="G2577" s="175"/>
      <c r="H2577" s="175"/>
      <c r="I2577" s="185">
        <v>2</v>
      </c>
      <c r="J2577" s="41">
        <f t="shared" si="210"/>
        <v>2</v>
      </c>
      <c r="K2577" s="41">
        <f t="shared" si="211"/>
        <v>2</v>
      </c>
      <c r="L2577" s="175"/>
      <c r="M2577" s="41">
        <f t="shared" si="212"/>
        <v>2</v>
      </c>
    </row>
    <row r="2578" spans="1:13" ht="14.5" hidden="1" x14ac:dyDescent="0.35">
      <c r="A2578" s="183">
        <v>2008</v>
      </c>
      <c r="B2578" s="184" t="s">
        <v>13</v>
      </c>
      <c r="C2578" s="227">
        <v>1</v>
      </c>
      <c r="D2578" s="174">
        <f t="shared" si="213"/>
        <v>1</v>
      </c>
      <c r="E2578" s="171">
        <f t="shared" si="209"/>
        <v>0</v>
      </c>
      <c r="F2578" s="175"/>
      <c r="G2578" s="175"/>
      <c r="H2578" s="175"/>
      <c r="I2578" s="185">
        <v>2</v>
      </c>
      <c r="J2578" s="41">
        <f t="shared" si="210"/>
        <v>2</v>
      </c>
      <c r="K2578" s="41">
        <f t="shared" si="211"/>
        <v>2</v>
      </c>
      <c r="L2578" s="175"/>
      <c r="M2578" s="41">
        <f t="shared" si="212"/>
        <v>2</v>
      </c>
    </row>
    <row r="2579" spans="1:13" ht="14.5" hidden="1" x14ac:dyDescent="0.35">
      <c r="A2579" s="183">
        <v>2008</v>
      </c>
      <c r="B2579" s="184" t="s">
        <v>13</v>
      </c>
      <c r="C2579" s="227">
        <v>1</v>
      </c>
      <c r="D2579" s="174">
        <f t="shared" si="213"/>
        <v>1</v>
      </c>
      <c r="E2579" s="171">
        <f t="shared" si="209"/>
        <v>0</v>
      </c>
      <c r="F2579" s="175"/>
      <c r="G2579" s="175"/>
      <c r="H2579" s="175"/>
      <c r="I2579" s="185">
        <v>2</v>
      </c>
      <c r="J2579" s="41">
        <f t="shared" si="210"/>
        <v>2</v>
      </c>
      <c r="K2579" s="41">
        <f t="shared" si="211"/>
        <v>2</v>
      </c>
      <c r="L2579" s="175"/>
      <c r="M2579" s="41">
        <f t="shared" si="212"/>
        <v>2</v>
      </c>
    </row>
    <row r="2580" spans="1:13" ht="14.5" hidden="1" x14ac:dyDescent="0.35">
      <c r="A2580" s="183">
        <v>2008</v>
      </c>
      <c r="B2580" s="184" t="s">
        <v>12</v>
      </c>
      <c r="C2580" s="227">
        <v>2</v>
      </c>
      <c r="D2580" s="174">
        <f t="shared" si="213"/>
        <v>2</v>
      </c>
      <c r="E2580" s="171">
        <f t="shared" si="209"/>
        <v>0</v>
      </c>
      <c r="F2580" s="175"/>
      <c r="G2580" s="175"/>
      <c r="H2580" s="175"/>
      <c r="I2580" s="185">
        <v>2</v>
      </c>
      <c r="J2580" s="41">
        <f t="shared" si="210"/>
        <v>2</v>
      </c>
      <c r="K2580" s="41">
        <f t="shared" si="211"/>
        <v>2</v>
      </c>
      <c r="L2580" s="175"/>
      <c r="M2580" s="41">
        <f t="shared" si="212"/>
        <v>2</v>
      </c>
    </row>
    <row r="2581" spans="1:13" ht="14.5" hidden="1" x14ac:dyDescent="0.35">
      <c r="A2581" s="183">
        <v>2008</v>
      </c>
      <c r="B2581" s="184" t="s">
        <v>13</v>
      </c>
      <c r="C2581" s="227">
        <v>4</v>
      </c>
      <c r="D2581" s="174">
        <f t="shared" si="213"/>
        <v>4</v>
      </c>
      <c r="E2581" s="171">
        <f t="shared" si="209"/>
        <v>0</v>
      </c>
      <c r="F2581" s="175"/>
      <c r="G2581" s="175"/>
      <c r="H2581" s="175"/>
      <c r="I2581" s="185">
        <v>2</v>
      </c>
      <c r="J2581" s="41">
        <f t="shared" si="210"/>
        <v>2</v>
      </c>
      <c r="K2581" s="41">
        <f t="shared" si="211"/>
        <v>2</v>
      </c>
      <c r="L2581" s="175"/>
      <c r="M2581" s="41">
        <f t="shared" si="212"/>
        <v>2</v>
      </c>
    </row>
    <row r="2582" spans="1:13" ht="14.5" hidden="1" x14ac:dyDescent="0.35">
      <c r="A2582" s="183">
        <v>2008</v>
      </c>
      <c r="B2582" s="184" t="s">
        <v>12</v>
      </c>
      <c r="C2582" s="227">
        <v>-5</v>
      </c>
      <c r="D2582" s="174">
        <f t="shared" si="213"/>
        <v>-5</v>
      </c>
      <c r="E2582" s="171">
        <f t="shared" si="209"/>
        <v>0</v>
      </c>
      <c r="F2582" s="175"/>
      <c r="G2582" s="175"/>
      <c r="H2582" s="175"/>
      <c r="I2582" s="185">
        <v>2.5</v>
      </c>
      <c r="J2582" s="41">
        <f t="shared" si="210"/>
        <v>2.5</v>
      </c>
      <c r="K2582" s="41">
        <f t="shared" si="211"/>
        <v>2.5</v>
      </c>
      <c r="L2582" s="175"/>
      <c r="M2582" s="41">
        <f t="shared" si="212"/>
        <v>2.5</v>
      </c>
    </row>
    <row r="2583" spans="1:13" ht="14.5" hidden="1" x14ac:dyDescent="0.35">
      <c r="A2583" s="183">
        <v>2008</v>
      </c>
      <c r="B2583" s="184" t="s">
        <v>13</v>
      </c>
      <c r="C2583" s="227">
        <v>-15</v>
      </c>
      <c r="D2583" s="174">
        <f t="shared" si="213"/>
        <v>-15</v>
      </c>
      <c r="E2583" s="171">
        <f t="shared" si="209"/>
        <v>0</v>
      </c>
      <c r="F2583" s="175"/>
      <c r="G2583" s="175"/>
      <c r="H2583" s="175"/>
      <c r="I2583" s="185">
        <v>3</v>
      </c>
      <c r="J2583" s="41">
        <f t="shared" si="210"/>
        <v>3</v>
      </c>
      <c r="K2583" s="41">
        <f t="shared" si="211"/>
        <v>3</v>
      </c>
      <c r="L2583" s="175"/>
      <c r="M2583" s="41">
        <f t="shared" si="212"/>
        <v>3</v>
      </c>
    </row>
    <row r="2584" spans="1:13" ht="14.5" hidden="1" x14ac:dyDescent="0.35">
      <c r="A2584" s="183">
        <v>2008</v>
      </c>
      <c r="B2584" s="184" t="s">
        <v>11</v>
      </c>
      <c r="C2584" s="227">
        <v>-5</v>
      </c>
      <c r="D2584" s="174">
        <f t="shared" si="213"/>
        <v>-5</v>
      </c>
      <c r="E2584" s="171">
        <f t="shared" si="209"/>
        <v>0</v>
      </c>
      <c r="F2584" s="175"/>
      <c r="G2584" s="175"/>
      <c r="H2584" s="175"/>
      <c r="I2584" s="185">
        <v>3</v>
      </c>
      <c r="J2584" s="41">
        <f t="shared" si="210"/>
        <v>3</v>
      </c>
      <c r="K2584" s="41">
        <f t="shared" si="211"/>
        <v>3</v>
      </c>
      <c r="L2584" s="175"/>
      <c r="M2584" s="41">
        <f t="shared" si="212"/>
        <v>3</v>
      </c>
    </row>
    <row r="2585" spans="1:13" ht="14.5" hidden="1" x14ac:dyDescent="0.35">
      <c r="A2585" s="183">
        <v>2008</v>
      </c>
      <c r="B2585" s="184" t="s">
        <v>13</v>
      </c>
      <c r="C2585" s="227">
        <v>3</v>
      </c>
      <c r="D2585" s="174">
        <f t="shared" si="213"/>
        <v>3</v>
      </c>
      <c r="E2585" s="171">
        <f t="shared" si="209"/>
        <v>0</v>
      </c>
      <c r="F2585" s="175"/>
      <c r="G2585" s="175"/>
      <c r="H2585" s="175"/>
      <c r="I2585" s="185">
        <v>3</v>
      </c>
      <c r="J2585" s="41">
        <f t="shared" si="210"/>
        <v>3</v>
      </c>
      <c r="K2585" s="41">
        <f t="shared" si="211"/>
        <v>3</v>
      </c>
      <c r="L2585" s="175"/>
      <c r="M2585" s="41">
        <f t="shared" si="212"/>
        <v>3</v>
      </c>
    </row>
    <row r="2586" spans="1:13" ht="14.5" hidden="1" x14ac:dyDescent="0.35">
      <c r="A2586" s="183">
        <v>2008</v>
      </c>
      <c r="B2586" s="184" t="s">
        <v>13</v>
      </c>
      <c r="C2586" s="227">
        <v>3</v>
      </c>
      <c r="D2586" s="174">
        <f t="shared" si="213"/>
        <v>3</v>
      </c>
      <c r="E2586" s="171">
        <f t="shared" si="209"/>
        <v>0</v>
      </c>
      <c r="F2586" s="175"/>
      <c r="G2586" s="175"/>
      <c r="H2586" s="175"/>
      <c r="I2586" s="185">
        <v>3</v>
      </c>
      <c r="J2586" s="41">
        <f t="shared" si="210"/>
        <v>3</v>
      </c>
      <c r="K2586" s="41">
        <f t="shared" si="211"/>
        <v>3</v>
      </c>
      <c r="L2586" s="175"/>
      <c r="M2586" s="41">
        <f t="shared" si="212"/>
        <v>3</v>
      </c>
    </row>
    <row r="2587" spans="1:13" ht="14.5" hidden="1" x14ac:dyDescent="0.35">
      <c r="A2587" s="183">
        <v>2008</v>
      </c>
      <c r="B2587" s="184" t="s">
        <v>11</v>
      </c>
      <c r="C2587" s="227">
        <v>-10</v>
      </c>
      <c r="D2587" s="174">
        <f t="shared" si="213"/>
        <v>-10</v>
      </c>
      <c r="E2587" s="171">
        <f t="shared" si="209"/>
        <v>0</v>
      </c>
      <c r="F2587" s="175"/>
      <c r="G2587" s="175"/>
      <c r="H2587" s="175"/>
      <c r="I2587" s="185">
        <v>4</v>
      </c>
      <c r="J2587" s="41">
        <f t="shared" si="210"/>
        <v>4</v>
      </c>
      <c r="K2587" s="41">
        <f t="shared" si="211"/>
        <v>4</v>
      </c>
      <c r="L2587" s="175"/>
      <c r="M2587" s="41">
        <f t="shared" si="212"/>
        <v>4</v>
      </c>
    </row>
    <row r="2588" spans="1:13" ht="14.5" hidden="1" x14ac:dyDescent="0.35">
      <c r="A2588" s="183">
        <v>2008</v>
      </c>
      <c r="B2588" s="184" t="s">
        <v>12</v>
      </c>
      <c r="C2588" s="227">
        <v>-10</v>
      </c>
      <c r="D2588" s="174">
        <f t="shared" si="213"/>
        <v>-10</v>
      </c>
      <c r="E2588" s="171">
        <f t="shared" si="209"/>
        <v>0</v>
      </c>
      <c r="F2588" s="175"/>
      <c r="G2588" s="175"/>
      <c r="H2588" s="175"/>
      <c r="I2588" s="185">
        <v>5</v>
      </c>
      <c r="J2588" s="41">
        <f t="shared" si="210"/>
        <v>5</v>
      </c>
      <c r="K2588" s="41">
        <f t="shared" si="211"/>
        <v>5</v>
      </c>
      <c r="L2588" s="175"/>
      <c r="M2588" s="41">
        <f t="shared" si="212"/>
        <v>5</v>
      </c>
    </row>
    <row r="2589" spans="1:13" ht="14.5" hidden="1" x14ac:dyDescent="0.35">
      <c r="A2589" s="183">
        <v>2008</v>
      </c>
      <c r="B2589" s="184" t="s">
        <v>13</v>
      </c>
      <c r="C2589" s="227">
        <v>-10</v>
      </c>
      <c r="D2589" s="174">
        <f t="shared" si="213"/>
        <v>-10</v>
      </c>
      <c r="E2589" s="171">
        <f t="shared" si="209"/>
        <v>0</v>
      </c>
      <c r="F2589" s="175"/>
      <c r="G2589" s="175"/>
      <c r="H2589" s="175"/>
      <c r="I2589" s="185">
        <v>5</v>
      </c>
      <c r="J2589" s="41">
        <f t="shared" si="210"/>
        <v>5</v>
      </c>
      <c r="K2589" s="41">
        <f t="shared" si="211"/>
        <v>5</v>
      </c>
      <c r="L2589" s="175"/>
      <c r="M2589" s="41">
        <f t="shared" si="212"/>
        <v>5</v>
      </c>
    </row>
    <row r="2590" spans="1:13" ht="14.5" hidden="1" x14ac:dyDescent="0.35">
      <c r="A2590" s="183">
        <v>2008</v>
      </c>
      <c r="B2590" s="184" t="s">
        <v>14</v>
      </c>
      <c r="C2590" s="227">
        <v>-5</v>
      </c>
      <c r="D2590" s="174">
        <f t="shared" si="213"/>
        <v>-5</v>
      </c>
      <c r="E2590" s="171">
        <f t="shared" si="209"/>
        <v>0</v>
      </c>
      <c r="F2590" s="175"/>
      <c r="G2590" s="175"/>
      <c r="H2590" s="175"/>
      <c r="I2590" s="185">
        <v>5</v>
      </c>
      <c r="J2590" s="41">
        <f t="shared" si="210"/>
        <v>5</v>
      </c>
      <c r="K2590" s="41">
        <f t="shared" si="211"/>
        <v>5</v>
      </c>
      <c r="L2590" s="175"/>
      <c r="M2590" s="41">
        <f t="shared" si="212"/>
        <v>5</v>
      </c>
    </row>
    <row r="2591" spans="1:13" ht="14.5" hidden="1" x14ac:dyDescent="0.35">
      <c r="A2591" s="183">
        <v>2008</v>
      </c>
      <c r="B2591" s="184" t="s">
        <v>11</v>
      </c>
      <c r="C2591" s="227">
        <v>-2</v>
      </c>
      <c r="D2591" s="174">
        <f t="shared" si="213"/>
        <v>-2</v>
      </c>
      <c r="E2591" s="171">
        <f t="shared" si="209"/>
        <v>0</v>
      </c>
      <c r="F2591" s="175"/>
      <c r="G2591" s="175"/>
      <c r="H2591" s="175"/>
      <c r="I2591" s="185">
        <v>5</v>
      </c>
      <c r="J2591" s="41">
        <f t="shared" si="210"/>
        <v>5</v>
      </c>
      <c r="K2591" s="41">
        <f t="shared" si="211"/>
        <v>5</v>
      </c>
      <c r="L2591" s="175"/>
      <c r="M2591" s="41">
        <f t="shared" si="212"/>
        <v>5</v>
      </c>
    </row>
    <row r="2592" spans="1:13" ht="14.5" hidden="1" x14ac:dyDescent="0.35">
      <c r="A2592" s="183">
        <v>2008</v>
      </c>
      <c r="B2592" s="184" t="s">
        <v>11</v>
      </c>
      <c r="C2592" s="227">
        <v>0</v>
      </c>
      <c r="D2592" s="174">
        <f t="shared" si="213"/>
        <v>0</v>
      </c>
      <c r="E2592" s="171">
        <f t="shared" si="209"/>
        <v>0</v>
      </c>
      <c r="F2592" s="175"/>
      <c r="G2592" s="175"/>
      <c r="H2592" s="175"/>
      <c r="I2592" s="185">
        <v>5</v>
      </c>
      <c r="J2592" s="41">
        <f t="shared" si="210"/>
        <v>5</v>
      </c>
      <c r="K2592" s="41">
        <f t="shared" si="211"/>
        <v>5</v>
      </c>
      <c r="L2592" s="175"/>
      <c r="M2592" s="41">
        <f t="shared" si="212"/>
        <v>5</v>
      </c>
    </row>
    <row r="2593" spans="1:13" ht="14.5" hidden="1" x14ac:dyDescent="0.35">
      <c r="A2593" s="183">
        <v>2008</v>
      </c>
      <c r="B2593" s="184" t="s">
        <v>13</v>
      </c>
      <c r="C2593" s="227">
        <v>5</v>
      </c>
      <c r="D2593" s="174">
        <f t="shared" si="213"/>
        <v>5</v>
      </c>
      <c r="E2593" s="171">
        <f t="shared" si="209"/>
        <v>0</v>
      </c>
      <c r="F2593" s="175"/>
      <c r="G2593" s="175"/>
      <c r="H2593" s="175"/>
      <c r="I2593" s="185">
        <v>5</v>
      </c>
      <c r="J2593" s="41">
        <f t="shared" si="210"/>
        <v>5</v>
      </c>
      <c r="K2593" s="41">
        <f t="shared" si="211"/>
        <v>5</v>
      </c>
      <c r="L2593" s="175"/>
      <c r="M2593" s="41">
        <f t="shared" si="212"/>
        <v>5</v>
      </c>
    </row>
    <row r="2594" spans="1:13" ht="14.5" hidden="1" x14ac:dyDescent="0.35">
      <c r="A2594" s="183">
        <v>2008</v>
      </c>
      <c r="B2594" s="184" t="s">
        <v>11</v>
      </c>
      <c r="C2594" s="227">
        <v>5</v>
      </c>
      <c r="D2594" s="174">
        <f t="shared" si="213"/>
        <v>5</v>
      </c>
      <c r="E2594" s="171">
        <f t="shared" si="209"/>
        <v>0</v>
      </c>
      <c r="F2594" s="175"/>
      <c r="G2594" s="175"/>
      <c r="H2594" s="175"/>
      <c r="I2594" s="185">
        <v>5</v>
      </c>
      <c r="J2594" s="41">
        <f t="shared" si="210"/>
        <v>5</v>
      </c>
      <c r="K2594" s="41">
        <f t="shared" si="211"/>
        <v>5</v>
      </c>
      <c r="L2594" s="175"/>
      <c r="M2594" s="41">
        <f t="shared" si="212"/>
        <v>5</v>
      </c>
    </row>
    <row r="2595" spans="1:13" ht="14.5" hidden="1" x14ac:dyDescent="0.35">
      <c r="A2595" s="183">
        <v>2008</v>
      </c>
      <c r="B2595" s="184" t="s">
        <v>11</v>
      </c>
      <c r="C2595" s="227">
        <v>5</v>
      </c>
      <c r="D2595" s="174">
        <f t="shared" si="213"/>
        <v>5</v>
      </c>
      <c r="E2595" s="171">
        <f t="shared" si="209"/>
        <v>0</v>
      </c>
      <c r="F2595" s="175"/>
      <c r="G2595" s="175"/>
      <c r="H2595" s="175"/>
      <c r="I2595" s="185">
        <v>5</v>
      </c>
      <c r="J2595" s="41">
        <f t="shared" si="210"/>
        <v>5</v>
      </c>
      <c r="K2595" s="41">
        <f t="shared" si="211"/>
        <v>5</v>
      </c>
      <c r="L2595" s="175"/>
      <c r="M2595" s="41">
        <f t="shared" si="212"/>
        <v>5</v>
      </c>
    </row>
    <row r="2596" spans="1:13" ht="14.5" hidden="1" x14ac:dyDescent="0.35">
      <c r="A2596" s="183">
        <v>2008</v>
      </c>
      <c r="B2596" s="184" t="s">
        <v>13</v>
      </c>
      <c r="C2596" s="227">
        <v>15</v>
      </c>
      <c r="D2596" s="174">
        <f t="shared" si="213"/>
        <v>15</v>
      </c>
      <c r="E2596" s="171">
        <f t="shared" si="209"/>
        <v>0</v>
      </c>
      <c r="F2596" s="175"/>
      <c r="G2596" s="175"/>
      <c r="H2596" s="175"/>
      <c r="I2596" s="185">
        <v>5</v>
      </c>
      <c r="J2596" s="41">
        <f t="shared" si="210"/>
        <v>5</v>
      </c>
      <c r="K2596" s="41">
        <f t="shared" si="211"/>
        <v>5</v>
      </c>
      <c r="L2596" s="175"/>
      <c r="M2596" s="41">
        <f t="shared" si="212"/>
        <v>5</v>
      </c>
    </row>
    <row r="2597" spans="1:13" ht="14.5" hidden="1" x14ac:dyDescent="0.35">
      <c r="A2597" s="183">
        <v>2008</v>
      </c>
      <c r="B2597" s="184" t="s">
        <v>11</v>
      </c>
      <c r="C2597" s="227">
        <v>20</v>
      </c>
      <c r="D2597" s="174">
        <f t="shared" si="213"/>
        <v>20</v>
      </c>
      <c r="E2597" s="171">
        <f t="shared" si="209"/>
        <v>0</v>
      </c>
      <c r="F2597" s="175"/>
      <c r="G2597" s="175"/>
      <c r="H2597" s="175"/>
      <c r="I2597" s="185">
        <v>5</v>
      </c>
      <c r="J2597" s="41">
        <f t="shared" si="210"/>
        <v>5</v>
      </c>
      <c r="K2597" s="41">
        <f t="shared" si="211"/>
        <v>5</v>
      </c>
      <c r="L2597" s="175"/>
      <c r="M2597" s="41">
        <f t="shared" si="212"/>
        <v>5</v>
      </c>
    </row>
    <row r="2598" spans="1:13" ht="14.5" hidden="1" x14ac:dyDescent="0.35">
      <c r="A2598" s="183">
        <v>2008</v>
      </c>
      <c r="B2598" s="184" t="s">
        <v>11</v>
      </c>
      <c r="C2598" s="226"/>
      <c r="D2598" s="174" t="str">
        <f t="shared" si="213"/>
        <v/>
      </c>
      <c r="E2598" s="171">
        <f t="shared" si="209"/>
        <v>0</v>
      </c>
      <c r="F2598" s="175"/>
      <c r="G2598" s="175"/>
      <c r="H2598" s="175"/>
      <c r="I2598" s="185">
        <v>5</v>
      </c>
      <c r="J2598" s="41">
        <f t="shared" si="210"/>
        <v>5</v>
      </c>
      <c r="K2598" s="41">
        <f t="shared" si="211"/>
        <v>5</v>
      </c>
      <c r="L2598" s="175"/>
      <c r="M2598" s="41">
        <f t="shared" si="212"/>
        <v>5</v>
      </c>
    </row>
    <row r="2599" spans="1:13" ht="14.5" hidden="1" x14ac:dyDescent="0.35">
      <c r="A2599" s="183">
        <v>2008</v>
      </c>
      <c r="B2599" s="184" t="s">
        <v>14</v>
      </c>
      <c r="C2599" s="227">
        <v>-4</v>
      </c>
      <c r="D2599" s="174">
        <f t="shared" si="213"/>
        <v>-4</v>
      </c>
      <c r="E2599" s="171">
        <f t="shared" si="209"/>
        <v>0</v>
      </c>
      <c r="F2599" s="175"/>
      <c r="G2599" s="175"/>
      <c r="H2599" s="175"/>
      <c r="I2599" s="185">
        <v>7</v>
      </c>
      <c r="J2599" s="41">
        <f t="shared" si="210"/>
        <v>7</v>
      </c>
      <c r="K2599" s="41">
        <f t="shared" si="211"/>
        <v>7</v>
      </c>
      <c r="L2599" s="175"/>
      <c r="M2599" s="41">
        <f t="shared" si="212"/>
        <v>7</v>
      </c>
    </row>
    <row r="2600" spans="1:13" ht="14.5" hidden="1" x14ac:dyDescent="0.35">
      <c r="A2600" s="183">
        <v>2008</v>
      </c>
      <c r="B2600" s="184" t="s">
        <v>11</v>
      </c>
      <c r="C2600" s="227">
        <v>1</v>
      </c>
      <c r="D2600" s="174">
        <f t="shared" si="213"/>
        <v>1</v>
      </c>
      <c r="E2600" s="171">
        <f t="shared" si="209"/>
        <v>0</v>
      </c>
      <c r="F2600" s="175"/>
      <c r="G2600" s="175"/>
      <c r="H2600" s="175"/>
      <c r="I2600" s="185">
        <v>8</v>
      </c>
      <c r="J2600" s="41">
        <f t="shared" si="210"/>
        <v>8</v>
      </c>
      <c r="K2600" s="41">
        <f t="shared" si="211"/>
        <v>8</v>
      </c>
      <c r="L2600" s="175"/>
      <c r="M2600" s="41">
        <f t="shared" si="212"/>
        <v>8</v>
      </c>
    </row>
    <row r="2601" spans="1:13" ht="14.5" hidden="1" x14ac:dyDescent="0.35">
      <c r="A2601" s="183">
        <v>2008</v>
      </c>
      <c r="B2601" s="184" t="s">
        <v>11</v>
      </c>
      <c r="C2601" s="227">
        <v>-5</v>
      </c>
      <c r="D2601" s="174">
        <f t="shared" si="213"/>
        <v>-5</v>
      </c>
      <c r="E2601" s="171">
        <f t="shared" si="209"/>
        <v>0</v>
      </c>
      <c r="F2601" s="175"/>
      <c r="G2601" s="175"/>
      <c r="H2601" s="175"/>
      <c r="I2601" s="185">
        <v>10</v>
      </c>
      <c r="J2601" s="41">
        <f t="shared" si="210"/>
        <v>10</v>
      </c>
      <c r="K2601" s="41">
        <f t="shared" si="211"/>
        <v>10</v>
      </c>
      <c r="L2601" s="175"/>
      <c r="M2601" s="41">
        <f t="shared" si="212"/>
        <v>10</v>
      </c>
    </row>
    <row r="2602" spans="1:13" ht="14.5" hidden="1" x14ac:dyDescent="0.35">
      <c r="A2602" s="183">
        <v>2008</v>
      </c>
      <c r="B2602" s="184" t="s">
        <v>14</v>
      </c>
      <c r="C2602" s="227">
        <v>-5</v>
      </c>
      <c r="D2602" s="174">
        <f t="shared" si="213"/>
        <v>-5</v>
      </c>
      <c r="E2602" s="171">
        <f t="shared" si="209"/>
        <v>0</v>
      </c>
      <c r="F2602" s="175"/>
      <c r="G2602" s="175"/>
      <c r="H2602" s="175"/>
      <c r="I2602" s="185">
        <v>10</v>
      </c>
      <c r="J2602" s="41">
        <f t="shared" si="210"/>
        <v>10</v>
      </c>
      <c r="K2602" s="41">
        <f t="shared" si="211"/>
        <v>10</v>
      </c>
      <c r="L2602" s="175"/>
      <c r="M2602" s="41">
        <f t="shared" si="212"/>
        <v>10</v>
      </c>
    </row>
    <row r="2603" spans="1:13" ht="14.5" hidden="1" x14ac:dyDescent="0.35">
      <c r="A2603" s="183">
        <v>2008</v>
      </c>
      <c r="B2603" s="184" t="s">
        <v>11</v>
      </c>
      <c r="C2603" s="227">
        <v>-5</v>
      </c>
      <c r="D2603" s="174">
        <f t="shared" si="213"/>
        <v>-5</v>
      </c>
      <c r="E2603" s="171">
        <f t="shared" si="209"/>
        <v>0</v>
      </c>
      <c r="F2603" s="175"/>
      <c r="G2603" s="175"/>
      <c r="H2603" s="175"/>
      <c r="I2603" s="185">
        <v>10</v>
      </c>
      <c r="J2603" s="41">
        <f t="shared" si="210"/>
        <v>10</v>
      </c>
      <c r="K2603" s="41">
        <f t="shared" si="211"/>
        <v>10</v>
      </c>
      <c r="L2603" s="175"/>
      <c r="M2603" s="41">
        <f t="shared" si="212"/>
        <v>10</v>
      </c>
    </row>
    <row r="2604" spans="1:13" ht="14.5" hidden="1" x14ac:dyDescent="0.35">
      <c r="A2604" s="183">
        <v>2008</v>
      </c>
      <c r="B2604" s="184" t="s">
        <v>12</v>
      </c>
      <c r="C2604" s="227">
        <v>-3</v>
      </c>
      <c r="D2604" s="174">
        <f t="shared" si="213"/>
        <v>-3</v>
      </c>
      <c r="E2604" s="171">
        <f t="shared" si="209"/>
        <v>0</v>
      </c>
      <c r="F2604" s="175"/>
      <c r="G2604" s="175"/>
      <c r="H2604" s="175"/>
      <c r="I2604" s="185">
        <v>10</v>
      </c>
      <c r="J2604" s="41">
        <f t="shared" si="210"/>
        <v>10</v>
      </c>
      <c r="K2604" s="41">
        <f t="shared" si="211"/>
        <v>10</v>
      </c>
      <c r="L2604" s="175"/>
      <c r="M2604" s="41">
        <f t="shared" si="212"/>
        <v>10</v>
      </c>
    </row>
    <row r="2605" spans="1:13" ht="14.5" hidden="1" x14ac:dyDescent="0.35">
      <c r="A2605" s="183">
        <v>2008</v>
      </c>
      <c r="B2605" s="184" t="s">
        <v>11</v>
      </c>
      <c r="C2605" s="227">
        <v>5</v>
      </c>
      <c r="D2605" s="174">
        <f t="shared" si="213"/>
        <v>5</v>
      </c>
      <c r="E2605" s="171">
        <f t="shared" si="209"/>
        <v>0</v>
      </c>
      <c r="F2605" s="175"/>
      <c r="G2605" s="175"/>
      <c r="H2605" s="175"/>
      <c r="I2605" s="185">
        <v>10</v>
      </c>
      <c r="J2605" s="41">
        <f t="shared" si="210"/>
        <v>10</v>
      </c>
      <c r="K2605" s="41">
        <f t="shared" si="211"/>
        <v>10</v>
      </c>
      <c r="L2605" s="175"/>
      <c r="M2605" s="41">
        <f t="shared" si="212"/>
        <v>10</v>
      </c>
    </row>
    <row r="2606" spans="1:13" ht="14.5" hidden="1" x14ac:dyDescent="0.35">
      <c r="A2606" s="183">
        <v>2008</v>
      </c>
      <c r="B2606" s="184" t="s">
        <v>13</v>
      </c>
      <c r="C2606" s="227">
        <v>5</v>
      </c>
      <c r="D2606" s="174">
        <f t="shared" si="213"/>
        <v>5</v>
      </c>
      <c r="E2606" s="171">
        <f t="shared" si="209"/>
        <v>0</v>
      </c>
      <c r="F2606" s="175"/>
      <c r="G2606" s="175"/>
      <c r="H2606" s="175"/>
      <c r="I2606" s="185">
        <v>10</v>
      </c>
      <c r="J2606" s="41">
        <f t="shared" si="210"/>
        <v>10</v>
      </c>
      <c r="K2606" s="41">
        <f t="shared" si="211"/>
        <v>10</v>
      </c>
      <c r="L2606" s="175"/>
      <c r="M2606" s="41">
        <f t="shared" si="212"/>
        <v>10</v>
      </c>
    </row>
    <row r="2607" spans="1:13" ht="14.5" hidden="1" x14ac:dyDescent="0.35">
      <c r="A2607" s="183">
        <v>2008</v>
      </c>
      <c r="B2607" s="184" t="s">
        <v>11</v>
      </c>
      <c r="C2607" s="227">
        <v>10</v>
      </c>
      <c r="D2607" s="174">
        <f t="shared" si="213"/>
        <v>10</v>
      </c>
      <c r="E2607" s="171">
        <f t="shared" si="209"/>
        <v>0</v>
      </c>
      <c r="F2607" s="175"/>
      <c r="G2607" s="175"/>
      <c r="H2607" s="175"/>
      <c r="I2607" s="185">
        <v>10</v>
      </c>
      <c r="J2607" s="41">
        <f t="shared" si="210"/>
        <v>10</v>
      </c>
      <c r="K2607" s="41">
        <f t="shared" si="211"/>
        <v>10</v>
      </c>
      <c r="L2607" s="175"/>
      <c r="M2607" s="41">
        <f t="shared" si="212"/>
        <v>10</v>
      </c>
    </row>
    <row r="2608" spans="1:13" ht="14.5" hidden="1" x14ac:dyDescent="0.35">
      <c r="A2608" s="183">
        <v>2008</v>
      </c>
      <c r="B2608" s="184" t="s">
        <v>11</v>
      </c>
      <c r="C2608" s="226"/>
      <c r="D2608" s="174" t="str">
        <f t="shared" si="213"/>
        <v/>
      </c>
      <c r="E2608" s="171">
        <f t="shared" si="209"/>
        <v>0</v>
      </c>
      <c r="F2608" s="175"/>
      <c r="G2608" s="175"/>
      <c r="H2608" s="175"/>
      <c r="I2608" s="185">
        <v>10</v>
      </c>
      <c r="J2608" s="41">
        <f t="shared" si="210"/>
        <v>10</v>
      </c>
      <c r="K2608" s="41">
        <f t="shared" si="211"/>
        <v>10</v>
      </c>
      <c r="L2608" s="175"/>
      <c r="M2608" s="41">
        <f t="shared" si="212"/>
        <v>10</v>
      </c>
    </row>
    <row r="2609" spans="1:13" ht="14.5" hidden="1" x14ac:dyDescent="0.35">
      <c r="A2609" s="183">
        <v>2008</v>
      </c>
      <c r="B2609" s="184" t="s">
        <v>14</v>
      </c>
      <c r="C2609" s="227">
        <v>-10</v>
      </c>
      <c r="D2609" s="174">
        <f t="shared" si="213"/>
        <v>-10</v>
      </c>
      <c r="E2609" s="171">
        <f t="shared" si="209"/>
        <v>0</v>
      </c>
      <c r="F2609" s="175"/>
      <c r="G2609" s="175"/>
      <c r="H2609" s="175"/>
      <c r="I2609" s="185">
        <v>15</v>
      </c>
      <c r="J2609" s="41">
        <f t="shared" si="210"/>
        <v>15</v>
      </c>
      <c r="K2609" s="41">
        <f t="shared" si="211"/>
        <v>15</v>
      </c>
      <c r="L2609" s="175"/>
      <c r="M2609" s="41">
        <f t="shared" si="212"/>
        <v>15</v>
      </c>
    </row>
    <row r="2610" spans="1:13" ht="14.5" hidden="1" x14ac:dyDescent="0.35">
      <c r="A2610" s="183">
        <v>2008</v>
      </c>
      <c r="B2610" s="184" t="s">
        <v>12</v>
      </c>
      <c r="C2610" s="227">
        <v>-5</v>
      </c>
      <c r="D2610" s="174">
        <f t="shared" si="213"/>
        <v>-5</v>
      </c>
      <c r="E2610" s="171">
        <f t="shared" si="209"/>
        <v>0</v>
      </c>
      <c r="F2610" s="175"/>
      <c r="G2610" s="175"/>
      <c r="H2610" s="175"/>
      <c r="I2610" s="185">
        <v>15</v>
      </c>
      <c r="J2610" s="41">
        <f t="shared" si="210"/>
        <v>15</v>
      </c>
      <c r="K2610" s="41">
        <f t="shared" si="211"/>
        <v>15</v>
      </c>
      <c r="L2610" s="175"/>
      <c r="M2610" s="41">
        <f t="shared" si="212"/>
        <v>15</v>
      </c>
    </row>
    <row r="2611" spans="1:13" ht="14.5" hidden="1" x14ac:dyDescent="0.35">
      <c r="A2611" s="183">
        <v>2008</v>
      </c>
      <c r="B2611" s="184" t="s">
        <v>12</v>
      </c>
      <c r="C2611" s="227">
        <v>-3</v>
      </c>
      <c r="D2611" s="174">
        <f t="shared" si="213"/>
        <v>-3</v>
      </c>
      <c r="E2611" s="171">
        <f t="shared" si="209"/>
        <v>0</v>
      </c>
      <c r="F2611" s="175"/>
      <c r="G2611" s="175"/>
      <c r="H2611" s="175"/>
      <c r="I2611" s="185">
        <v>15</v>
      </c>
      <c r="J2611" s="41">
        <f t="shared" si="210"/>
        <v>15</v>
      </c>
      <c r="K2611" s="41">
        <f t="shared" si="211"/>
        <v>15</v>
      </c>
      <c r="L2611" s="175"/>
      <c r="M2611" s="41">
        <f t="shared" si="212"/>
        <v>15</v>
      </c>
    </row>
    <row r="2612" spans="1:13" ht="14.5" hidden="1" x14ac:dyDescent="0.35">
      <c r="A2612" s="183">
        <v>2008</v>
      </c>
      <c r="B2612" s="184" t="s">
        <v>14</v>
      </c>
      <c r="C2612" s="227">
        <v>-10</v>
      </c>
      <c r="D2612" s="174">
        <f t="shared" si="213"/>
        <v>-10</v>
      </c>
      <c r="E2612" s="171">
        <f t="shared" si="209"/>
        <v>0</v>
      </c>
      <c r="F2612" s="175"/>
      <c r="G2612" s="175"/>
      <c r="H2612" s="175"/>
      <c r="I2612" s="185">
        <v>20</v>
      </c>
      <c r="J2612" s="41">
        <f t="shared" si="210"/>
        <v>20</v>
      </c>
      <c r="K2612" s="41">
        <f t="shared" si="211"/>
        <v>20</v>
      </c>
      <c r="L2612" s="175"/>
      <c r="M2612" s="41">
        <f t="shared" si="212"/>
        <v>20</v>
      </c>
    </row>
    <row r="2613" spans="1:13" ht="14.5" hidden="1" x14ac:dyDescent="0.35">
      <c r="A2613" s="183">
        <v>2008</v>
      </c>
      <c r="B2613" s="184" t="s">
        <v>14</v>
      </c>
      <c r="C2613" s="227">
        <v>-10</v>
      </c>
      <c r="D2613" s="174">
        <f t="shared" si="213"/>
        <v>-10</v>
      </c>
      <c r="E2613" s="171">
        <f t="shared" si="209"/>
        <v>0</v>
      </c>
      <c r="F2613" s="175"/>
      <c r="G2613" s="175"/>
      <c r="H2613" s="175"/>
      <c r="I2613" s="185">
        <v>20</v>
      </c>
      <c r="J2613" s="41">
        <f t="shared" si="210"/>
        <v>20</v>
      </c>
      <c r="K2613" s="41">
        <f t="shared" si="211"/>
        <v>20</v>
      </c>
      <c r="L2613" s="175"/>
      <c r="M2613" s="41">
        <f t="shared" si="212"/>
        <v>20</v>
      </c>
    </row>
    <row r="2614" spans="1:13" ht="14.5" hidden="1" x14ac:dyDescent="0.35">
      <c r="A2614" s="183">
        <v>2008</v>
      </c>
      <c r="B2614" s="184" t="s">
        <v>14</v>
      </c>
      <c r="C2614" s="227">
        <v>-5</v>
      </c>
      <c r="D2614" s="174">
        <f t="shared" si="213"/>
        <v>-5</v>
      </c>
      <c r="E2614" s="171">
        <f t="shared" si="209"/>
        <v>0</v>
      </c>
      <c r="F2614" s="175"/>
      <c r="G2614" s="175"/>
      <c r="H2614" s="175"/>
      <c r="I2614" s="185">
        <v>20</v>
      </c>
      <c r="J2614" s="41">
        <f t="shared" si="210"/>
        <v>20</v>
      </c>
      <c r="K2614" s="41">
        <f t="shared" si="211"/>
        <v>20</v>
      </c>
      <c r="L2614" s="175"/>
      <c r="M2614" s="41">
        <f t="shared" si="212"/>
        <v>20</v>
      </c>
    </row>
    <row r="2615" spans="1:13" ht="14.5" hidden="1" x14ac:dyDescent="0.35">
      <c r="A2615" s="183">
        <v>2008</v>
      </c>
      <c r="B2615" s="184" t="s">
        <v>11</v>
      </c>
      <c r="C2615" s="227">
        <v>0</v>
      </c>
      <c r="D2615" s="174">
        <f t="shared" si="213"/>
        <v>0</v>
      </c>
      <c r="E2615" s="171">
        <f t="shared" si="209"/>
        <v>0</v>
      </c>
      <c r="F2615" s="175"/>
      <c r="G2615" s="175"/>
      <c r="H2615" s="175"/>
      <c r="I2615" s="185">
        <v>20</v>
      </c>
      <c r="J2615" s="41">
        <f t="shared" si="210"/>
        <v>20</v>
      </c>
      <c r="K2615" s="41">
        <f t="shared" si="211"/>
        <v>20</v>
      </c>
      <c r="L2615" s="175"/>
      <c r="M2615" s="41">
        <f t="shared" si="212"/>
        <v>20</v>
      </c>
    </row>
    <row r="2616" spans="1:13" ht="14.5" hidden="1" x14ac:dyDescent="0.35">
      <c r="A2616" s="183">
        <v>2008</v>
      </c>
      <c r="B2616" s="184" t="s">
        <v>13</v>
      </c>
      <c r="C2616" s="227">
        <v>5</v>
      </c>
      <c r="D2616" s="174">
        <f t="shared" si="213"/>
        <v>5</v>
      </c>
      <c r="E2616" s="171">
        <f t="shared" si="209"/>
        <v>0</v>
      </c>
      <c r="F2616" s="175"/>
      <c r="G2616" s="175"/>
      <c r="H2616" s="175"/>
      <c r="I2616" s="185">
        <v>20</v>
      </c>
      <c r="J2616" s="41">
        <f t="shared" si="210"/>
        <v>20</v>
      </c>
      <c r="K2616" s="41">
        <f t="shared" si="211"/>
        <v>20</v>
      </c>
      <c r="L2616" s="175"/>
      <c r="M2616" s="41">
        <f t="shared" si="212"/>
        <v>20</v>
      </c>
    </row>
    <row r="2617" spans="1:13" ht="14.5" hidden="1" x14ac:dyDescent="0.35">
      <c r="A2617" s="183">
        <v>2008</v>
      </c>
      <c r="B2617" s="184" t="s">
        <v>13</v>
      </c>
      <c r="C2617" s="227">
        <v>5</v>
      </c>
      <c r="D2617" s="174">
        <f t="shared" si="213"/>
        <v>5</v>
      </c>
      <c r="E2617" s="171">
        <f t="shared" si="209"/>
        <v>0</v>
      </c>
      <c r="F2617" s="175"/>
      <c r="G2617" s="175"/>
      <c r="H2617" s="175"/>
      <c r="I2617" s="185">
        <v>20</v>
      </c>
      <c r="J2617" s="41">
        <f t="shared" si="210"/>
        <v>20</v>
      </c>
      <c r="K2617" s="41">
        <f t="shared" si="211"/>
        <v>20</v>
      </c>
      <c r="L2617" s="175"/>
      <c r="M2617" s="41">
        <f t="shared" si="212"/>
        <v>20</v>
      </c>
    </row>
    <row r="2618" spans="1:13" ht="14.5" hidden="1" x14ac:dyDescent="0.35">
      <c r="A2618" s="183">
        <v>2008</v>
      </c>
      <c r="B2618" s="184" t="s">
        <v>12</v>
      </c>
      <c r="C2618" s="227">
        <v>-2</v>
      </c>
      <c r="D2618" s="174">
        <f t="shared" si="213"/>
        <v>-2</v>
      </c>
      <c r="E2618" s="171">
        <f t="shared" si="209"/>
        <v>0</v>
      </c>
      <c r="F2618" s="175"/>
      <c r="G2618" s="175"/>
      <c r="H2618" s="175"/>
      <c r="I2618" s="185">
        <v>30</v>
      </c>
      <c r="J2618" s="41">
        <f t="shared" si="210"/>
        <v>30</v>
      </c>
      <c r="K2618" s="41">
        <f t="shared" si="211"/>
        <v>30</v>
      </c>
      <c r="L2618" s="175"/>
      <c r="M2618" s="41">
        <f t="shared" si="212"/>
        <v>30</v>
      </c>
    </row>
    <row r="2619" spans="1:13" ht="14.5" hidden="1" x14ac:dyDescent="0.35">
      <c r="A2619" s="183">
        <v>2008</v>
      </c>
      <c r="B2619" s="184" t="s">
        <v>11</v>
      </c>
      <c r="C2619" s="227">
        <v>5</v>
      </c>
      <c r="D2619" s="174">
        <f t="shared" si="213"/>
        <v>5</v>
      </c>
      <c r="E2619" s="171">
        <f t="shared" si="209"/>
        <v>0</v>
      </c>
      <c r="F2619" s="175"/>
      <c r="G2619" s="175"/>
      <c r="H2619" s="175"/>
      <c r="I2619" s="185">
        <v>30</v>
      </c>
      <c r="J2619" s="41">
        <f t="shared" si="210"/>
        <v>30</v>
      </c>
      <c r="K2619" s="41">
        <f t="shared" si="211"/>
        <v>30</v>
      </c>
      <c r="L2619" s="175"/>
      <c r="M2619" s="41">
        <f t="shared" si="212"/>
        <v>30</v>
      </c>
    </row>
    <row r="2620" spans="1:13" ht="14.5" hidden="1" x14ac:dyDescent="0.35">
      <c r="A2620" s="183">
        <v>2008</v>
      </c>
      <c r="B2620" s="184" t="s">
        <v>11</v>
      </c>
      <c r="C2620" s="227">
        <v>10</v>
      </c>
      <c r="D2620" s="174">
        <f t="shared" si="213"/>
        <v>10</v>
      </c>
      <c r="E2620" s="171">
        <f t="shared" si="209"/>
        <v>0</v>
      </c>
      <c r="F2620" s="175"/>
      <c r="G2620" s="175"/>
      <c r="H2620" s="175"/>
      <c r="I2620" s="185">
        <v>30</v>
      </c>
      <c r="J2620" s="41">
        <f t="shared" si="210"/>
        <v>30</v>
      </c>
      <c r="K2620" s="41">
        <f t="shared" si="211"/>
        <v>30</v>
      </c>
      <c r="L2620" s="175"/>
      <c r="M2620" s="41">
        <f t="shared" si="212"/>
        <v>30</v>
      </c>
    </row>
    <row r="2621" spans="1:13" ht="14.5" hidden="1" x14ac:dyDescent="0.35">
      <c r="A2621" s="183">
        <v>2008</v>
      </c>
      <c r="B2621" s="184" t="s">
        <v>11</v>
      </c>
      <c r="C2621" s="227">
        <v>-10</v>
      </c>
      <c r="D2621" s="174">
        <f t="shared" si="213"/>
        <v>-10</v>
      </c>
      <c r="E2621" s="171">
        <f t="shared" si="209"/>
        <v>0</v>
      </c>
      <c r="F2621" s="175"/>
      <c r="G2621" s="175"/>
      <c r="H2621" s="175"/>
      <c r="I2621" s="185">
        <v>50</v>
      </c>
      <c r="J2621" s="41">
        <f t="shared" si="210"/>
        <v>50</v>
      </c>
      <c r="K2621" s="41" t="str">
        <f t="shared" si="211"/>
        <v/>
      </c>
      <c r="L2621" s="175"/>
      <c r="M2621" s="41" t="str">
        <f t="shared" si="212"/>
        <v/>
      </c>
    </row>
    <row r="2622" spans="1:13" ht="14.5" hidden="1" x14ac:dyDescent="0.35">
      <c r="A2622" s="183">
        <v>2008</v>
      </c>
      <c r="B2622" s="184" t="s">
        <v>12</v>
      </c>
      <c r="C2622" s="227"/>
      <c r="D2622" s="174" t="str">
        <f t="shared" si="213"/>
        <v/>
      </c>
      <c r="E2622" s="171">
        <f t="shared" si="209"/>
        <v>0</v>
      </c>
      <c r="F2622" s="175"/>
      <c r="G2622" s="175"/>
      <c r="H2622" s="175"/>
      <c r="I2622" s="186"/>
      <c r="J2622" s="41" t="str">
        <f t="shared" si="210"/>
        <v/>
      </c>
      <c r="K2622" s="41" t="str">
        <f t="shared" si="211"/>
        <v/>
      </c>
      <c r="L2622" s="175"/>
      <c r="M2622" s="41" t="str">
        <f t="shared" si="212"/>
        <v/>
      </c>
    </row>
    <row r="2623" spans="1:13" ht="14.5" hidden="1" x14ac:dyDescent="0.35">
      <c r="A2623" s="183">
        <v>2008</v>
      </c>
      <c r="B2623" s="184" t="s">
        <v>13</v>
      </c>
      <c r="C2623" s="227">
        <v>0</v>
      </c>
      <c r="D2623" s="174">
        <f t="shared" si="213"/>
        <v>0</v>
      </c>
      <c r="E2623" s="171">
        <f t="shared" si="209"/>
        <v>0</v>
      </c>
      <c r="F2623" s="175"/>
      <c r="G2623" s="175"/>
      <c r="H2623" s="175"/>
      <c r="I2623" s="186"/>
      <c r="J2623" s="41" t="str">
        <f t="shared" si="210"/>
        <v/>
      </c>
      <c r="K2623" s="41" t="str">
        <f t="shared" si="211"/>
        <v/>
      </c>
      <c r="L2623" s="175"/>
      <c r="M2623" s="41" t="str">
        <f t="shared" si="212"/>
        <v/>
      </c>
    </row>
    <row r="2624" spans="1:13" ht="14.5" hidden="1" x14ac:dyDescent="0.35">
      <c r="A2624" s="183">
        <v>2008</v>
      </c>
      <c r="B2624" s="184" t="s">
        <v>13</v>
      </c>
      <c r="C2624" s="227">
        <v>23</v>
      </c>
      <c r="D2624" s="174">
        <f t="shared" si="213"/>
        <v>23</v>
      </c>
      <c r="E2624" s="171">
        <f t="shared" si="209"/>
        <v>0</v>
      </c>
      <c r="F2624" s="175"/>
      <c r="G2624" s="175"/>
      <c r="H2624" s="175"/>
      <c r="I2624" s="186"/>
      <c r="J2624" s="41" t="str">
        <f t="shared" si="210"/>
        <v/>
      </c>
      <c r="K2624" s="41" t="str">
        <f t="shared" si="211"/>
        <v/>
      </c>
      <c r="L2624" s="175"/>
      <c r="M2624" s="41" t="str">
        <f t="shared" si="212"/>
        <v/>
      </c>
    </row>
    <row r="2625" spans="1:13" ht="14.5" hidden="1" x14ac:dyDescent="0.35">
      <c r="A2625" s="183">
        <v>2008</v>
      </c>
      <c r="B2625" s="184" t="s">
        <v>12</v>
      </c>
      <c r="C2625" s="227">
        <v>25</v>
      </c>
      <c r="D2625" s="174">
        <f t="shared" si="213"/>
        <v>25</v>
      </c>
      <c r="E2625" s="171">
        <f t="shared" si="209"/>
        <v>0</v>
      </c>
      <c r="F2625" s="175"/>
      <c r="G2625" s="175"/>
      <c r="H2625" s="175"/>
      <c r="I2625" s="186"/>
      <c r="J2625" s="41" t="str">
        <f t="shared" si="210"/>
        <v/>
      </c>
      <c r="K2625" s="41" t="str">
        <f t="shared" si="211"/>
        <v/>
      </c>
      <c r="L2625" s="175"/>
      <c r="M2625" s="41" t="str">
        <f t="shared" si="212"/>
        <v/>
      </c>
    </row>
    <row r="2626" spans="1:13" ht="14.5" hidden="1" x14ac:dyDescent="0.35">
      <c r="A2626" s="183">
        <v>2008</v>
      </c>
      <c r="B2626" s="184" t="s">
        <v>11</v>
      </c>
      <c r="C2626" s="226"/>
      <c r="D2626" s="174" t="str">
        <f t="shared" si="213"/>
        <v/>
      </c>
      <c r="E2626" s="171">
        <f t="shared" ref="E2626:E2689" si="214">IF(D2626&lt;&gt;C2626,1,0)</f>
        <v>0</v>
      </c>
      <c r="F2626" s="175"/>
      <c r="G2626" s="175"/>
      <c r="H2626" s="175"/>
      <c r="I2626" s="186"/>
      <c r="J2626" s="41" t="str">
        <f t="shared" ref="J2626:J2689" si="215">IF(OR(I2626="",I2626&gt;=75),"",IF(AND(I2626&lt;75,OR(D2626&lt;=0,D2626="")),I2626,IF(AND(I2626&gt;=D2626*10,I2626&gt;30),D2626,IF(D2626&lt;&gt;"",I2626,""))))</f>
        <v/>
      </c>
      <c r="K2626" s="41" t="str">
        <f t="shared" si="211"/>
        <v/>
      </c>
      <c r="L2626" s="175"/>
      <c r="M2626" s="41" t="str">
        <f t="shared" si="212"/>
        <v/>
      </c>
    </row>
    <row r="2627" spans="1:13" ht="14.5" hidden="1" x14ac:dyDescent="0.35">
      <c r="A2627" s="183">
        <v>2008</v>
      </c>
      <c r="B2627" s="184" t="s">
        <v>13</v>
      </c>
      <c r="C2627" s="226"/>
      <c r="D2627" s="174" t="str">
        <f t="shared" si="213"/>
        <v/>
      </c>
      <c r="E2627" s="171">
        <f t="shared" si="214"/>
        <v>0</v>
      </c>
      <c r="F2627" s="175"/>
      <c r="G2627" s="175"/>
      <c r="H2627" s="175"/>
      <c r="I2627" s="186"/>
      <c r="J2627" s="41" t="str">
        <f t="shared" si="215"/>
        <v/>
      </c>
      <c r="K2627" s="41" t="str">
        <f t="shared" ref="K2627:K2690" si="216">IF($I2627="","",IF(AND($C2627&gt;0,$I2627&gt;=$C2627*10),$C2627,IF(I2627&gt;=50,"",IF($C2627="",$I2627,IF($C2627&lt;&gt;"",$I2627,"")))))</f>
        <v/>
      </c>
      <c r="L2627" s="175"/>
      <c r="M2627" s="41" t="str">
        <f t="shared" ref="M2627:M2690" si="217">IFERROR(K2627,I2627)</f>
        <v/>
      </c>
    </row>
    <row r="2628" spans="1:13" ht="14.5" hidden="1" x14ac:dyDescent="0.35">
      <c r="A2628" s="183">
        <v>2008</v>
      </c>
      <c r="B2628" s="184" t="s">
        <v>14</v>
      </c>
      <c r="C2628" s="226"/>
      <c r="D2628" s="174" t="str">
        <f t="shared" si="213"/>
        <v/>
      </c>
      <c r="E2628" s="171">
        <f t="shared" si="214"/>
        <v>0</v>
      </c>
      <c r="F2628" s="175"/>
      <c r="G2628" s="175"/>
      <c r="H2628" s="175"/>
      <c r="I2628" s="186"/>
      <c r="J2628" s="41" t="str">
        <f t="shared" si="215"/>
        <v/>
      </c>
      <c r="K2628" s="41" t="str">
        <f t="shared" si="216"/>
        <v/>
      </c>
      <c r="L2628" s="175"/>
      <c r="M2628" s="41" t="str">
        <f t="shared" si="217"/>
        <v/>
      </c>
    </row>
    <row r="2629" spans="1:13" ht="14.5" hidden="1" x14ac:dyDescent="0.35">
      <c r="A2629" s="183">
        <v>2008</v>
      </c>
      <c r="B2629" s="184" t="s">
        <v>13</v>
      </c>
      <c r="C2629" s="226"/>
      <c r="D2629" s="174" t="str">
        <f t="shared" si="213"/>
        <v/>
      </c>
      <c r="E2629" s="171">
        <f t="shared" si="214"/>
        <v>0</v>
      </c>
      <c r="F2629" s="175"/>
      <c r="G2629" s="175"/>
      <c r="H2629" s="175"/>
      <c r="I2629" s="186"/>
      <c r="J2629" s="41" t="str">
        <f t="shared" si="215"/>
        <v/>
      </c>
      <c r="K2629" s="41" t="str">
        <f t="shared" si="216"/>
        <v/>
      </c>
      <c r="L2629" s="175"/>
      <c r="M2629" s="41" t="str">
        <f t="shared" si="217"/>
        <v/>
      </c>
    </row>
    <row r="2630" spans="1:13" ht="14.5" hidden="1" x14ac:dyDescent="0.35">
      <c r="A2630" s="183">
        <v>2008</v>
      </c>
      <c r="B2630" s="184" t="s">
        <v>12</v>
      </c>
      <c r="C2630" s="226"/>
      <c r="D2630" s="174" t="str">
        <f t="shared" ref="D2630:D2693" si="218">IF(OR(C2630="",C2630&gt;=50),"",C2630)</f>
        <v/>
      </c>
      <c r="E2630" s="171">
        <f t="shared" si="214"/>
        <v>0</v>
      </c>
      <c r="F2630" s="175"/>
      <c r="G2630" s="175"/>
      <c r="H2630" s="175"/>
      <c r="I2630" s="186"/>
      <c r="J2630" s="41" t="str">
        <f t="shared" si="215"/>
        <v/>
      </c>
      <c r="K2630" s="41" t="str">
        <f t="shared" si="216"/>
        <v/>
      </c>
      <c r="L2630" s="175"/>
      <c r="M2630" s="41" t="str">
        <f t="shared" si="217"/>
        <v/>
      </c>
    </row>
    <row r="2631" spans="1:13" ht="14.5" hidden="1" x14ac:dyDescent="0.35">
      <c r="A2631" s="183">
        <v>2008</v>
      </c>
      <c r="B2631" s="184" t="s">
        <v>12</v>
      </c>
      <c r="C2631" s="227">
        <v>1</v>
      </c>
      <c r="D2631" s="174">
        <f t="shared" si="218"/>
        <v>1</v>
      </c>
      <c r="E2631" s="171">
        <f t="shared" si="214"/>
        <v>0</v>
      </c>
      <c r="F2631" s="175"/>
      <c r="G2631" s="175"/>
      <c r="H2631" s="175"/>
      <c r="I2631" s="185">
        <v>4</v>
      </c>
      <c r="J2631" s="41">
        <f t="shared" si="215"/>
        <v>4</v>
      </c>
      <c r="K2631" s="41">
        <f t="shared" si="216"/>
        <v>4</v>
      </c>
      <c r="L2631" s="175"/>
      <c r="M2631" s="41">
        <f t="shared" si="217"/>
        <v>4</v>
      </c>
    </row>
    <row r="2632" spans="1:13" ht="14.5" hidden="1" x14ac:dyDescent="0.35">
      <c r="A2632" s="183">
        <v>2008</v>
      </c>
      <c r="B2632" s="184" t="s">
        <v>12</v>
      </c>
      <c r="C2632" s="227">
        <v>-15</v>
      </c>
      <c r="D2632" s="174">
        <f t="shared" si="218"/>
        <v>-15</v>
      </c>
      <c r="E2632" s="171">
        <f t="shared" si="214"/>
        <v>0</v>
      </c>
      <c r="F2632" s="175"/>
      <c r="G2632" s="175"/>
      <c r="H2632" s="175"/>
      <c r="I2632" s="185">
        <v>4</v>
      </c>
      <c r="J2632" s="41">
        <f t="shared" si="215"/>
        <v>4</v>
      </c>
      <c r="K2632" s="41">
        <f t="shared" si="216"/>
        <v>4</v>
      </c>
      <c r="L2632" s="175"/>
      <c r="M2632" s="41">
        <f t="shared" si="217"/>
        <v>4</v>
      </c>
    </row>
    <row r="2633" spans="1:13" ht="14.5" hidden="1" x14ac:dyDescent="0.35">
      <c r="A2633" s="183">
        <v>2008</v>
      </c>
      <c r="B2633" s="184" t="s">
        <v>11</v>
      </c>
      <c r="C2633" s="227">
        <v>5</v>
      </c>
      <c r="D2633" s="174">
        <f t="shared" si="218"/>
        <v>5</v>
      </c>
      <c r="E2633" s="171">
        <f t="shared" si="214"/>
        <v>0</v>
      </c>
      <c r="F2633" s="175"/>
      <c r="G2633" s="175"/>
      <c r="H2633" s="175"/>
      <c r="I2633" s="185">
        <v>5</v>
      </c>
      <c r="J2633" s="41">
        <f t="shared" si="215"/>
        <v>5</v>
      </c>
      <c r="K2633" s="41">
        <f t="shared" si="216"/>
        <v>5</v>
      </c>
      <c r="L2633" s="175"/>
      <c r="M2633" s="41">
        <f t="shared" si="217"/>
        <v>5</v>
      </c>
    </row>
    <row r="2634" spans="1:13" ht="14.5" hidden="1" x14ac:dyDescent="0.35">
      <c r="A2634" s="183">
        <v>2008</v>
      </c>
      <c r="B2634" s="184" t="s">
        <v>14</v>
      </c>
      <c r="C2634" s="227">
        <v>5</v>
      </c>
      <c r="D2634" s="174">
        <f t="shared" si="218"/>
        <v>5</v>
      </c>
      <c r="E2634" s="171">
        <f t="shared" si="214"/>
        <v>0</v>
      </c>
      <c r="F2634" s="175"/>
      <c r="G2634" s="175"/>
      <c r="H2634" s="175"/>
      <c r="I2634" s="185">
        <v>5</v>
      </c>
      <c r="J2634" s="41">
        <f t="shared" si="215"/>
        <v>5</v>
      </c>
      <c r="K2634" s="41">
        <f t="shared" si="216"/>
        <v>5</v>
      </c>
      <c r="L2634" s="175"/>
      <c r="M2634" s="41">
        <f t="shared" si="217"/>
        <v>5</v>
      </c>
    </row>
    <row r="2635" spans="1:13" ht="14.5" hidden="1" x14ac:dyDescent="0.35">
      <c r="A2635" s="183">
        <v>2008</v>
      </c>
      <c r="B2635" s="184" t="s">
        <v>12</v>
      </c>
      <c r="C2635" s="227">
        <v>10</v>
      </c>
      <c r="D2635" s="174">
        <f t="shared" si="218"/>
        <v>10</v>
      </c>
      <c r="E2635" s="171">
        <f t="shared" si="214"/>
        <v>0</v>
      </c>
      <c r="F2635" s="175"/>
      <c r="G2635" s="175"/>
      <c r="H2635" s="175"/>
      <c r="I2635" s="185">
        <v>10</v>
      </c>
      <c r="J2635" s="41">
        <f t="shared" si="215"/>
        <v>10</v>
      </c>
      <c r="K2635" s="41">
        <f t="shared" si="216"/>
        <v>10</v>
      </c>
      <c r="L2635" s="175"/>
      <c r="M2635" s="41">
        <f t="shared" si="217"/>
        <v>10</v>
      </c>
    </row>
    <row r="2636" spans="1:13" ht="14.5" hidden="1" x14ac:dyDescent="0.35">
      <c r="A2636" s="183">
        <v>2008</v>
      </c>
      <c r="B2636" s="184" t="s">
        <v>13</v>
      </c>
      <c r="C2636" s="226"/>
      <c r="D2636" s="174" t="str">
        <f t="shared" si="218"/>
        <v/>
      </c>
      <c r="E2636" s="171">
        <f t="shared" si="214"/>
        <v>0</v>
      </c>
      <c r="F2636" s="175"/>
      <c r="G2636" s="175"/>
      <c r="H2636" s="175"/>
      <c r="I2636" s="185">
        <v>10</v>
      </c>
      <c r="J2636" s="41">
        <f t="shared" si="215"/>
        <v>10</v>
      </c>
      <c r="K2636" s="41">
        <f t="shared" si="216"/>
        <v>10</v>
      </c>
      <c r="L2636" s="175"/>
      <c r="M2636" s="41">
        <f t="shared" si="217"/>
        <v>10</v>
      </c>
    </row>
    <row r="2637" spans="1:13" ht="14.5" hidden="1" x14ac:dyDescent="0.35">
      <c r="A2637" s="183">
        <v>2008</v>
      </c>
      <c r="B2637" s="184" t="s">
        <v>14</v>
      </c>
      <c r="C2637" s="227">
        <v>0</v>
      </c>
      <c r="D2637" s="174">
        <f t="shared" si="218"/>
        <v>0</v>
      </c>
      <c r="E2637" s="171">
        <f t="shared" si="214"/>
        <v>0</v>
      </c>
      <c r="F2637" s="175"/>
      <c r="G2637" s="175"/>
      <c r="H2637" s="175"/>
      <c r="I2637" s="185">
        <v>30</v>
      </c>
      <c r="J2637" s="41">
        <f t="shared" si="215"/>
        <v>30</v>
      </c>
      <c r="K2637" s="41">
        <f t="shared" si="216"/>
        <v>30</v>
      </c>
      <c r="L2637" s="175"/>
      <c r="M2637" s="41">
        <f t="shared" si="217"/>
        <v>30</v>
      </c>
    </row>
    <row r="2638" spans="1:13" ht="14.5" hidden="1" x14ac:dyDescent="0.35">
      <c r="A2638" s="183">
        <v>2008</v>
      </c>
      <c r="B2638" s="184" t="s">
        <v>12</v>
      </c>
      <c r="C2638" s="227">
        <v>-3</v>
      </c>
      <c r="D2638" s="174">
        <f t="shared" si="218"/>
        <v>-3</v>
      </c>
      <c r="E2638" s="171">
        <f t="shared" si="214"/>
        <v>0</v>
      </c>
      <c r="F2638" s="175"/>
      <c r="G2638" s="175"/>
      <c r="H2638" s="175"/>
      <c r="I2638" s="186"/>
      <c r="J2638" s="41" t="str">
        <f t="shared" si="215"/>
        <v/>
      </c>
      <c r="K2638" s="41" t="str">
        <f t="shared" si="216"/>
        <v/>
      </c>
      <c r="L2638" s="175"/>
      <c r="M2638" s="41" t="str">
        <f t="shared" si="217"/>
        <v/>
      </c>
    </row>
    <row r="2639" spans="1:13" ht="14.5" hidden="1" x14ac:dyDescent="0.35">
      <c r="A2639" s="183">
        <v>2008</v>
      </c>
      <c r="B2639" s="184" t="s">
        <v>11</v>
      </c>
      <c r="C2639" s="227">
        <v>-15</v>
      </c>
      <c r="D2639" s="174">
        <f t="shared" si="218"/>
        <v>-15</v>
      </c>
      <c r="E2639" s="171">
        <f t="shared" si="214"/>
        <v>0</v>
      </c>
      <c r="F2639" s="175"/>
      <c r="G2639" s="175"/>
      <c r="H2639" s="175"/>
      <c r="I2639" s="185">
        <v>-1</v>
      </c>
      <c r="J2639" s="41">
        <f t="shared" si="215"/>
        <v>-1</v>
      </c>
      <c r="K2639" s="41">
        <f t="shared" si="216"/>
        <v>-1</v>
      </c>
      <c r="L2639" s="175"/>
      <c r="M2639" s="41">
        <f t="shared" si="217"/>
        <v>-1</v>
      </c>
    </row>
    <row r="2640" spans="1:13" ht="14.5" hidden="1" x14ac:dyDescent="0.35">
      <c r="A2640" s="183">
        <v>2008</v>
      </c>
      <c r="B2640" s="184" t="s">
        <v>11</v>
      </c>
      <c r="C2640" s="227">
        <v>-2</v>
      </c>
      <c r="D2640" s="174">
        <f t="shared" si="218"/>
        <v>-2</v>
      </c>
      <c r="E2640" s="171">
        <f t="shared" si="214"/>
        <v>0</v>
      </c>
      <c r="F2640" s="175"/>
      <c r="G2640" s="175"/>
      <c r="H2640" s="175"/>
      <c r="I2640" s="185"/>
      <c r="J2640" s="41" t="str">
        <f t="shared" si="215"/>
        <v/>
      </c>
      <c r="K2640" s="41" t="str">
        <f t="shared" si="216"/>
        <v/>
      </c>
      <c r="L2640" s="175"/>
      <c r="M2640" s="41" t="str">
        <f t="shared" si="217"/>
        <v/>
      </c>
    </row>
    <row r="2641" spans="1:13" ht="14.5" hidden="1" x14ac:dyDescent="0.35">
      <c r="A2641" s="183">
        <v>2008</v>
      </c>
      <c r="B2641" s="184" t="s">
        <v>13</v>
      </c>
      <c r="C2641" s="227">
        <v>0</v>
      </c>
      <c r="D2641" s="174">
        <f t="shared" si="218"/>
        <v>0</v>
      </c>
      <c r="E2641" s="171">
        <f t="shared" si="214"/>
        <v>0</v>
      </c>
      <c r="F2641" s="175"/>
      <c r="G2641" s="175"/>
      <c r="H2641" s="175"/>
      <c r="I2641" s="185">
        <v>0.5</v>
      </c>
      <c r="J2641" s="41">
        <f t="shared" si="215"/>
        <v>0.5</v>
      </c>
      <c r="K2641" s="41">
        <f t="shared" si="216"/>
        <v>0.5</v>
      </c>
      <c r="L2641" s="175"/>
      <c r="M2641" s="41">
        <f t="shared" si="217"/>
        <v>0.5</v>
      </c>
    </row>
    <row r="2642" spans="1:13" ht="14.5" hidden="1" x14ac:dyDescent="0.35">
      <c r="A2642" s="183">
        <v>2008</v>
      </c>
      <c r="B2642" s="184" t="s">
        <v>12</v>
      </c>
      <c r="C2642" s="227">
        <v>0.5</v>
      </c>
      <c r="D2642" s="174">
        <f t="shared" si="218"/>
        <v>0.5</v>
      </c>
      <c r="E2642" s="171">
        <f t="shared" si="214"/>
        <v>0</v>
      </c>
      <c r="F2642" s="175"/>
      <c r="G2642" s="175"/>
      <c r="H2642" s="175"/>
      <c r="I2642" s="185">
        <v>1</v>
      </c>
      <c r="J2642" s="41">
        <f t="shared" si="215"/>
        <v>1</v>
      </c>
      <c r="K2642" s="41">
        <f t="shared" si="216"/>
        <v>1</v>
      </c>
      <c r="L2642" s="175"/>
      <c r="M2642" s="41">
        <f t="shared" si="217"/>
        <v>1</v>
      </c>
    </row>
    <row r="2643" spans="1:13" ht="14.5" hidden="1" x14ac:dyDescent="0.35">
      <c r="A2643" s="183">
        <v>2008</v>
      </c>
      <c r="B2643" s="184" t="s">
        <v>11</v>
      </c>
      <c r="C2643" s="227">
        <v>-5</v>
      </c>
      <c r="D2643" s="174">
        <f t="shared" si="218"/>
        <v>-5</v>
      </c>
      <c r="E2643" s="171">
        <f t="shared" si="214"/>
        <v>0</v>
      </c>
      <c r="F2643" s="175"/>
      <c r="G2643" s="175"/>
      <c r="H2643" s="175"/>
      <c r="I2643" s="185">
        <v>2</v>
      </c>
      <c r="J2643" s="41">
        <f t="shared" si="215"/>
        <v>2</v>
      </c>
      <c r="K2643" s="41">
        <f t="shared" si="216"/>
        <v>2</v>
      </c>
      <c r="L2643" s="175"/>
      <c r="M2643" s="41">
        <f t="shared" si="217"/>
        <v>2</v>
      </c>
    </row>
    <row r="2644" spans="1:13" ht="14.5" hidden="1" x14ac:dyDescent="0.35">
      <c r="A2644" s="183">
        <v>2008</v>
      </c>
      <c r="B2644" s="184" t="s">
        <v>12</v>
      </c>
      <c r="C2644" s="227">
        <v>0</v>
      </c>
      <c r="D2644" s="174">
        <f t="shared" si="218"/>
        <v>0</v>
      </c>
      <c r="E2644" s="171">
        <f t="shared" si="214"/>
        <v>0</v>
      </c>
      <c r="F2644" s="175"/>
      <c r="G2644" s="175"/>
      <c r="H2644" s="175"/>
      <c r="I2644" s="185">
        <v>2</v>
      </c>
      <c r="J2644" s="41">
        <f t="shared" si="215"/>
        <v>2</v>
      </c>
      <c r="K2644" s="41">
        <f t="shared" si="216"/>
        <v>2</v>
      </c>
      <c r="L2644" s="175"/>
      <c r="M2644" s="41">
        <f t="shared" si="217"/>
        <v>2</v>
      </c>
    </row>
    <row r="2645" spans="1:13" ht="14.5" hidden="1" x14ac:dyDescent="0.35">
      <c r="A2645" s="183">
        <v>2008</v>
      </c>
      <c r="B2645" s="184" t="s">
        <v>13</v>
      </c>
      <c r="C2645" s="227">
        <v>0</v>
      </c>
      <c r="D2645" s="174">
        <f t="shared" si="218"/>
        <v>0</v>
      </c>
      <c r="E2645" s="171">
        <f t="shared" si="214"/>
        <v>0</v>
      </c>
      <c r="F2645" s="175"/>
      <c r="G2645" s="175"/>
      <c r="H2645" s="175"/>
      <c r="I2645" s="185">
        <v>2</v>
      </c>
      <c r="J2645" s="41">
        <f t="shared" si="215"/>
        <v>2</v>
      </c>
      <c r="K2645" s="41">
        <f t="shared" si="216"/>
        <v>2</v>
      </c>
      <c r="L2645" s="175"/>
      <c r="M2645" s="41">
        <f t="shared" si="217"/>
        <v>2</v>
      </c>
    </row>
    <row r="2646" spans="1:13" ht="14.5" hidden="1" x14ac:dyDescent="0.35">
      <c r="A2646" s="183">
        <v>2008</v>
      </c>
      <c r="B2646" s="184" t="s">
        <v>13</v>
      </c>
      <c r="C2646" s="227">
        <v>-5</v>
      </c>
      <c r="D2646" s="174">
        <f t="shared" si="218"/>
        <v>-5</v>
      </c>
      <c r="E2646" s="171">
        <f t="shared" si="214"/>
        <v>0</v>
      </c>
      <c r="F2646" s="175"/>
      <c r="G2646" s="175"/>
      <c r="H2646" s="175"/>
      <c r="I2646" s="185">
        <v>3</v>
      </c>
      <c r="J2646" s="41">
        <f t="shared" si="215"/>
        <v>3</v>
      </c>
      <c r="K2646" s="41">
        <f t="shared" si="216"/>
        <v>3</v>
      </c>
      <c r="L2646" s="175"/>
      <c r="M2646" s="41">
        <f t="shared" si="217"/>
        <v>3</v>
      </c>
    </row>
    <row r="2647" spans="1:13" ht="14.5" hidden="1" x14ac:dyDescent="0.35">
      <c r="A2647" s="183">
        <v>2008</v>
      </c>
      <c r="B2647" s="184" t="s">
        <v>11</v>
      </c>
      <c r="C2647" s="227">
        <v>-20</v>
      </c>
      <c r="D2647" s="174">
        <f t="shared" si="218"/>
        <v>-20</v>
      </c>
      <c r="E2647" s="171">
        <f t="shared" si="214"/>
        <v>0</v>
      </c>
      <c r="F2647" s="175"/>
      <c r="G2647" s="175"/>
      <c r="H2647" s="175"/>
      <c r="I2647" s="185">
        <v>5</v>
      </c>
      <c r="J2647" s="41">
        <f t="shared" si="215"/>
        <v>5</v>
      </c>
      <c r="K2647" s="41">
        <f t="shared" si="216"/>
        <v>5</v>
      </c>
      <c r="L2647" s="175"/>
      <c r="M2647" s="41">
        <f t="shared" si="217"/>
        <v>5</v>
      </c>
    </row>
    <row r="2648" spans="1:13" ht="14.5" hidden="1" x14ac:dyDescent="0.35">
      <c r="A2648" s="183">
        <v>2008</v>
      </c>
      <c r="B2648" s="184" t="s">
        <v>11</v>
      </c>
      <c r="C2648" s="227">
        <v>-15</v>
      </c>
      <c r="D2648" s="174">
        <f t="shared" si="218"/>
        <v>-15</v>
      </c>
      <c r="E2648" s="171">
        <f t="shared" si="214"/>
        <v>0</v>
      </c>
      <c r="F2648" s="175"/>
      <c r="G2648" s="175"/>
      <c r="H2648" s="175"/>
      <c r="I2648" s="185">
        <v>5</v>
      </c>
      <c r="J2648" s="41">
        <f t="shared" si="215"/>
        <v>5</v>
      </c>
      <c r="K2648" s="41">
        <f t="shared" si="216"/>
        <v>5</v>
      </c>
      <c r="L2648" s="175"/>
      <c r="M2648" s="41">
        <f t="shared" si="217"/>
        <v>5</v>
      </c>
    </row>
    <row r="2649" spans="1:13" ht="14.5" hidden="1" x14ac:dyDescent="0.35">
      <c r="A2649" s="183">
        <v>2008</v>
      </c>
      <c r="B2649" s="184" t="s">
        <v>11</v>
      </c>
      <c r="C2649" s="227">
        <v>-15</v>
      </c>
      <c r="D2649" s="174">
        <f t="shared" si="218"/>
        <v>-15</v>
      </c>
      <c r="E2649" s="171">
        <f t="shared" si="214"/>
        <v>0</v>
      </c>
      <c r="F2649" s="175"/>
      <c r="G2649" s="175"/>
      <c r="H2649" s="175"/>
      <c r="I2649" s="185">
        <v>5</v>
      </c>
      <c r="J2649" s="41">
        <f t="shared" si="215"/>
        <v>5</v>
      </c>
      <c r="K2649" s="41">
        <f t="shared" si="216"/>
        <v>5</v>
      </c>
      <c r="L2649" s="175"/>
      <c r="M2649" s="41">
        <f t="shared" si="217"/>
        <v>5</v>
      </c>
    </row>
    <row r="2650" spans="1:13" ht="14.5" hidden="1" x14ac:dyDescent="0.35">
      <c r="A2650" s="183">
        <v>2008</v>
      </c>
      <c r="B2650" s="184" t="s">
        <v>11</v>
      </c>
      <c r="C2650" s="227">
        <v>-10</v>
      </c>
      <c r="D2650" s="174">
        <f t="shared" si="218"/>
        <v>-10</v>
      </c>
      <c r="E2650" s="171">
        <f t="shared" si="214"/>
        <v>0</v>
      </c>
      <c r="F2650" s="175"/>
      <c r="G2650" s="175"/>
      <c r="H2650" s="175"/>
      <c r="I2650" s="185">
        <v>5</v>
      </c>
      <c r="J2650" s="41">
        <f t="shared" si="215"/>
        <v>5</v>
      </c>
      <c r="K2650" s="41">
        <f t="shared" si="216"/>
        <v>5</v>
      </c>
      <c r="L2650" s="175"/>
      <c r="M2650" s="41">
        <f t="shared" si="217"/>
        <v>5</v>
      </c>
    </row>
    <row r="2651" spans="1:13" ht="14.5" hidden="1" x14ac:dyDescent="0.35">
      <c r="A2651" s="183">
        <v>2008</v>
      </c>
      <c r="B2651" s="184" t="s">
        <v>13</v>
      </c>
      <c r="C2651" s="227">
        <v>-5</v>
      </c>
      <c r="D2651" s="174">
        <f t="shared" si="218"/>
        <v>-5</v>
      </c>
      <c r="E2651" s="171">
        <f t="shared" si="214"/>
        <v>0</v>
      </c>
      <c r="F2651" s="175"/>
      <c r="G2651" s="175"/>
      <c r="H2651" s="175"/>
      <c r="I2651" s="185">
        <v>5</v>
      </c>
      <c r="J2651" s="41">
        <f t="shared" si="215"/>
        <v>5</v>
      </c>
      <c r="K2651" s="41">
        <f t="shared" si="216"/>
        <v>5</v>
      </c>
      <c r="L2651" s="175"/>
      <c r="M2651" s="41">
        <f t="shared" si="217"/>
        <v>5</v>
      </c>
    </row>
    <row r="2652" spans="1:13" ht="14.5" hidden="1" x14ac:dyDescent="0.35">
      <c r="A2652" s="183">
        <v>2008</v>
      </c>
      <c r="B2652" s="184" t="s">
        <v>12</v>
      </c>
      <c r="C2652" s="227">
        <v>-10</v>
      </c>
      <c r="D2652" s="174">
        <f t="shared" si="218"/>
        <v>-10</v>
      </c>
      <c r="E2652" s="171">
        <f t="shared" si="214"/>
        <v>0</v>
      </c>
      <c r="F2652" s="175"/>
      <c r="G2652" s="175"/>
      <c r="H2652" s="175"/>
      <c r="I2652" s="185">
        <v>20</v>
      </c>
      <c r="J2652" s="41">
        <f t="shared" si="215"/>
        <v>20</v>
      </c>
      <c r="K2652" s="41">
        <f t="shared" si="216"/>
        <v>20</v>
      </c>
      <c r="L2652" s="175"/>
      <c r="M2652" s="41">
        <f t="shared" si="217"/>
        <v>20</v>
      </c>
    </row>
    <row r="2653" spans="1:13" ht="14.5" hidden="1" x14ac:dyDescent="0.35">
      <c r="A2653" s="183">
        <v>2008</v>
      </c>
      <c r="B2653" s="184" t="s">
        <v>11</v>
      </c>
      <c r="C2653" s="227"/>
      <c r="D2653" s="174" t="str">
        <f t="shared" si="218"/>
        <v/>
      </c>
      <c r="E2653" s="171">
        <f t="shared" si="214"/>
        <v>0</v>
      </c>
      <c r="F2653" s="175"/>
      <c r="G2653" s="175"/>
      <c r="H2653" s="175"/>
      <c r="I2653" s="186"/>
      <c r="J2653" s="41" t="str">
        <f t="shared" si="215"/>
        <v/>
      </c>
      <c r="K2653" s="41" t="str">
        <f t="shared" si="216"/>
        <v/>
      </c>
      <c r="L2653" s="175"/>
      <c r="M2653" s="41" t="str">
        <f t="shared" si="217"/>
        <v/>
      </c>
    </row>
    <row r="2654" spans="1:13" ht="14.5" hidden="1" x14ac:dyDescent="0.35">
      <c r="A2654" s="183">
        <v>2008</v>
      </c>
      <c r="B2654" s="184" t="s">
        <v>12</v>
      </c>
      <c r="C2654" s="226"/>
      <c r="D2654" s="174" t="str">
        <f t="shared" si="218"/>
        <v/>
      </c>
      <c r="E2654" s="171">
        <f t="shared" si="214"/>
        <v>0</v>
      </c>
      <c r="F2654" s="175"/>
      <c r="G2654" s="175"/>
      <c r="H2654" s="175"/>
      <c r="I2654" s="186"/>
      <c r="J2654" s="41" t="str">
        <f t="shared" si="215"/>
        <v/>
      </c>
      <c r="K2654" s="41" t="str">
        <f t="shared" si="216"/>
        <v/>
      </c>
      <c r="L2654" s="175"/>
      <c r="M2654" s="41" t="str">
        <f t="shared" si="217"/>
        <v/>
      </c>
    </row>
    <row r="2655" spans="1:13" ht="14.5" hidden="1" x14ac:dyDescent="0.35">
      <c r="A2655" s="183">
        <v>2008</v>
      </c>
      <c r="B2655" s="184" t="s">
        <v>12</v>
      </c>
      <c r="C2655" s="226"/>
      <c r="D2655" s="174" t="str">
        <f t="shared" si="218"/>
        <v/>
      </c>
      <c r="E2655" s="171">
        <f t="shared" si="214"/>
        <v>0</v>
      </c>
      <c r="F2655" s="175"/>
      <c r="G2655" s="175"/>
      <c r="H2655" s="175"/>
      <c r="I2655" s="186"/>
      <c r="J2655" s="41" t="str">
        <f t="shared" si="215"/>
        <v/>
      </c>
      <c r="K2655" s="41" t="str">
        <f t="shared" si="216"/>
        <v/>
      </c>
      <c r="L2655" s="175"/>
      <c r="M2655" s="41" t="str">
        <f t="shared" si="217"/>
        <v/>
      </c>
    </row>
    <row r="2656" spans="1:13" ht="14.5" hidden="1" x14ac:dyDescent="0.35">
      <c r="A2656" s="183">
        <v>2008</v>
      </c>
      <c r="B2656" s="184" t="s">
        <v>11</v>
      </c>
      <c r="C2656" s="227">
        <v>-3</v>
      </c>
      <c r="D2656" s="174">
        <f t="shared" si="218"/>
        <v>-3</v>
      </c>
      <c r="E2656" s="171">
        <f t="shared" si="214"/>
        <v>0</v>
      </c>
      <c r="F2656" s="175"/>
      <c r="G2656" s="175"/>
      <c r="H2656" s="175"/>
      <c r="I2656" s="186"/>
      <c r="J2656" s="41" t="str">
        <f t="shared" si="215"/>
        <v/>
      </c>
      <c r="K2656" s="41" t="str">
        <f t="shared" si="216"/>
        <v/>
      </c>
      <c r="L2656" s="175"/>
      <c r="M2656" s="41" t="str">
        <f t="shared" si="217"/>
        <v/>
      </c>
    </row>
    <row r="2657" spans="1:13" ht="14.5" hidden="1" x14ac:dyDescent="0.35">
      <c r="A2657" s="183">
        <v>2008</v>
      </c>
      <c r="B2657" s="184" t="s">
        <v>12</v>
      </c>
      <c r="C2657" s="227">
        <v>-5</v>
      </c>
      <c r="D2657" s="174">
        <f t="shared" si="218"/>
        <v>-5</v>
      </c>
      <c r="E2657" s="171">
        <f t="shared" si="214"/>
        <v>0</v>
      </c>
      <c r="F2657" s="175"/>
      <c r="G2657" s="175"/>
      <c r="H2657" s="175"/>
      <c r="I2657" s="185">
        <v>5</v>
      </c>
      <c r="J2657" s="41">
        <f t="shared" si="215"/>
        <v>5</v>
      </c>
      <c r="K2657" s="41">
        <f t="shared" si="216"/>
        <v>5</v>
      </c>
      <c r="L2657" s="175"/>
      <c r="M2657" s="41">
        <f t="shared" si="217"/>
        <v>5</v>
      </c>
    </row>
    <row r="2658" spans="1:13" ht="14.5" hidden="1" x14ac:dyDescent="0.35">
      <c r="A2658" s="183">
        <v>2008</v>
      </c>
      <c r="B2658" s="184" t="s">
        <v>12</v>
      </c>
      <c r="C2658" s="227">
        <v>-2</v>
      </c>
      <c r="D2658" s="174">
        <f t="shared" si="218"/>
        <v>-2</v>
      </c>
      <c r="E2658" s="171">
        <f t="shared" si="214"/>
        <v>0</v>
      </c>
      <c r="F2658" s="175"/>
      <c r="G2658" s="175"/>
      <c r="H2658" s="175"/>
      <c r="I2658" s="185">
        <v>15</v>
      </c>
      <c r="J2658" s="41">
        <f t="shared" si="215"/>
        <v>15</v>
      </c>
      <c r="K2658" s="41">
        <f t="shared" si="216"/>
        <v>15</v>
      </c>
      <c r="L2658" s="175"/>
      <c r="M2658" s="41">
        <f t="shared" si="217"/>
        <v>15</v>
      </c>
    </row>
    <row r="2659" spans="1:13" ht="14.5" hidden="1" x14ac:dyDescent="0.35">
      <c r="A2659" s="183">
        <v>2008</v>
      </c>
      <c r="B2659" s="184" t="s">
        <v>14</v>
      </c>
      <c r="C2659" s="227">
        <v>-15</v>
      </c>
      <c r="D2659" s="174">
        <f t="shared" si="218"/>
        <v>-15</v>
      </c>
      <c r="E2659" s="171">
        <f t="shared" si="214"/>
        <v>0</v>
      </c>
      <c r="F2659" s="175"/>
      <c r="G2659" s="175"/>
      <c r="H2659" s="175"/>
      <c r="I2659" s="185">
        <v>-5</v>
      </c>
      <c r="J2659" s="41">
        <f t="shared" si="215"/>
        <v>-5</v>
      </c>
      <c r="K2659" s="41">
        <f t="shared" si="216"/>
        <v>-5</v>
      </c>
      <c r="L2659" s="175"/>
      <c r="M2659" s="41">
        <f t="shared" si="217"/>
        <v>-5</v>
      </c>
    </row>
    <row r="2660" spans="1:13" ht="14.5" hidden="1" x14ac:dyDescent="0.35">
      <c r="A2660" s="183">
        <v>2008</v>
      </c>
      <c r="B2660" s="184" t="s">
        <v>13</v>
      </c>
      <c r="C2660" s="227">
        <v>-10</v>
      </c>
      <c r="D2660" s="174">
        <f t="shared" si="218"/>
        <v>-10</v>
      </c>
      <c r="E2660" s="171">
        <f t="shared" si="214"/>
        <v>0</v>
      </c>
      <c r="F2660" s="175"/>
      <c r="G2660" s="175"/>
      <c r="H2660" s="175"/>
      <c r="I2660" s="185">
        <v>1</v>
      </c>
      <c r="J2660" s="41">
        <f t="shared" si="215"/>
        <v>1</v>
      </c>
      <c r="K2660" s="41">
        <f t="shared" si="216"/>
        <v>1</v>
      </c>
      <c r="L2660" s="175"/>
      <c r="M2660" s="41">
        <f t="shared" si="217"/>
        <v>1</v>
      </c>
    </row>
    <row r="2661" spans="1:13" ht="14.5" hidden="1" x14ac:dyDescent="0.35">
      <c r="A2661" s="183">
        <v>2008</v>
      </c>
      <c r="B2661" s="184" t="s">
        <v>11</v>
      </c>
      <c r="C2661" s="227">
        <v>15</v>
      </c>
      <c r="D2661" s="174">
        <f t="shared" si="218"/>
        <v>15</v>
      </c>
      <c r="E2661" s="171">
        <f t="shared" si="214"/>
        <v>0</v>
      </c>
      <c r="F2661" s="175"/>
      <c r="G2661" s="175"/>
      <c r="H2661" s="175"/>
      <c r="I2661" s="185">
        <v>2</v>
      </c>
      <c r="J2661" s="41">
        <f t="shared" si="215"/>
        <v>2</v>
      </c>
      <c r="K2661" s="41">
        <f t="shared" si="216"/>
        <v>2</v>
      </c>
      <c r="L2661" s="175"/>
      <c r="M2661" s="41">
        <f t="shared" si="217"/>
        <v>2</v>
      </c>
    </row>
    <row r="2662" spans="1:13" ht="14.5" hidden="1" x14ac:dyDescent="0.35">
      <c r="A2662" s="183">
        <v>2008</v>
      </c>
      <c r="B2662" s="184" t="s">
        <v>11</v>
      </c>
      <c r="C2662" s="227">
        <v>-10</v>
      </c>
      <c r="D2662" s="174">
        <f t="shared" si="218"/>
        <v>-10</v>
      </c>
      <c r="E2662" s="171">
        <f t="shared" si="214"/>
        <v>0</v>
      </c>
      <c r="F2662" s="175"/>
      <c r="G2662" s="175"/>
      <c r="H2662" s="175"/>
      <c r="I2662" s="185">
        <v>3</v>
      </c>
      <c r="J2662" s="41">
        <f t="shared" si="215"/>
        <v>3</v>
      </c>
      <c r="K2662" s="41">
        <f t="shared" si="216"/>
        <v>3</v>
      </c>
      <c r="L2662" s="175"/>
      <c r="M2662" s="41">
        <f t="shared" si="217"/>
        <v>3</v>
      </c>
    </row>
    <row r="2663" spans="1:13" ht="14.5" hidden="1" x14ac:dyDescent="0.35">
      <c r="A2663" s="183">
        <v>2008</v>
      </c>
      <c r="B2663" s="184" t="s">
        <v>14</v>
      </c>
      <c r="C2663" s="227">
        <v>-5</v>
      </c>
      <c r="D2663" s="174">
        <f t="shared" si="218"/>
        <v>-5</v>
      </c>
      <c r="E2663" s="171">
        <f t="shared" si="214"/>
        <v>0</v>
      </c>
      <c r="F2663" s="175"/>
      <c r="G2663" s="175"/>
      <c r="H2663" s="175"/>
      <c r="I2663" s="185">
        <v>10</v>
      </c>
      <c r="J2663" s="41">
        <f t="shared" si="215"/>
        <v>10</v>
      </c>
      <c r="K2663" s="41">
        <f t="shared" si="216"/>
        <v>10</v>
      </c>
      <c r="L2663" s="175"/>
      <c r="M2663" s="41">
        <f t="shared" si="217"/>
        <v>10</v>
      </c>
    </row>
    <row r="2664" spans="1:13" ht="14.5" hidden="1" x14ac:dyDescent="0.35">
      <c r="A2664" s="183">
        <v>2008</v>
      </c>
      <c r="B2664" s="184" t="s">
        <v>11</v>
      </c>
      <c r="C2664" s="227">
        <v>5</v>
      </c>
      <c r="D2664" s="174">
        <f t="shared" si="218"/>
        <v>5</v>
      </c>
      <c r="E2664" s="171">
        <f t="shared" si="214"/>
        <v>0</v>
      </c>
      <c r="F2664" s="175"/>
      <c r="G2664" s="175"/>
      <c r="H2664" s="175"/>
      <c r="I2664" s="185">
        <v>30</v>
      </c>
      <c r="J2664" s="41">
        <f t="shared" si="215"/>
        <v>30</v>
      </c>
      <c r="K2664" s="41">
        <f t="shared" si="216"/>
        <v>30</v>
      </c>
      <c r="L2664" s="175"/>
      <c r="M2664" s="41">
        <f t="shared" si="217"/>
        <v>30</v>
      </c>
    </row>
    <row r="2665" spans="1:13" ht="14.5" hidden="1" x14ac:dyDescent="0.35">
      <c r="A2665" s="183">
        <v>2008</v>
      </c>
      <c r="B2665" s="184" t="s">
        <v>13</v>
      </c>
      <c r="C2665" s="227">
        <v>-5</v>
      </c>
      <c r="D2665" s="174">
        <f t="shared" si="218"/>
        <v>-5</v>
      </c>
      <c r="E2665" s="171">
        <f t="shared" si="214"/>
        <v>0</v>
      </c>
      <c r="F2665" s="175"/>
      <c r="G2665" s="175"/>
      <c r="H2665" s="175"/>
      <c r="I2665" s="186"/>
      <c r="J2665" s="41" t="str">
        <f t="shared" si="215"/>
        <v/>
      </c>
      <c r="K2665" s="41" t="str">
        <f t="shared" si="216"/>
        <v/>
      </c>
      <c r="L2665" s="175"/>
      <c r="M2665" s="41" t="str">
        <f t="shared" si="217"/>
        <v/>
      </c>
    </row>
    <row r="2666" spans="1:13" ht="14.5" hidden="1" x14ac:dyDescent="0.35">
      <c r="A2666" s="183">
        <v>2008</v>
      </c>
      <c r="B2666" s="184" t="s">
        <v>11</v>
      </c>
      <c r="C2666" s="227">
        <v>-20</v>
      </c>
      <c r="D2666" s="174">
        <f t="shared" si="218"/>
        <v>-20</v>
      </c>
      <c r="E2666" s="171">
        <f t="shared" si="214"/>
        <v>0</v>
      </c>
      <c r="F2666" s="175"/>
      <c r="G2666" s="175"/>
      <c r="H2666" s="175"/>
      <c r="I2666" s="185">
        <v>-5</v>
      </c>
      <c r="J2666" s="41">
        <f t="shared" si="215"/>
        <v>-5</v>
      </c>
      <c r="K2666" s="41">
        <f t="shared" si="216"/>
        <v>-5</v>
      </c>
      <c r="L2666" s="175"/>
      <c r="M2666" s="41">
        <f t="shared" si="217"/>
        <v>-5</v>
      </c>
    </row>
    <row r="2667" spans="1:13" ht="14.5" hidden="1" x14ac:dyDescent="0.35">
      <c r="A2667" s="183">
        <v>2008</v>
      </c>
      <c r="B2667" s="184" t="s">
        <v>11</v>
      </c>
      <c r="C2667" s="227">
        <v>-5</v>
      </c>
      <c r="D2667" s="174">
        <f t="shared" si="218"/>
        <v>-5</v>
      </c>
      <c r="E2667" s="171">
        <f t="shared" si="214"/>
        <v>0</v>
      </c>
      <c r="F2667" s="175"/>
      <c r="G2667" s="175"/>
      <c r="H2667" s="175"/>
      <c r="I2667" s="185">
        <v>1</v>
      </c>
      <c r="J2667" s="41">
        <f t="shared" si="215"/>
        <v>1</v>
      </c>
      <c r="K2667" s="41">
        <f t="shared" si="216"/>
        <v>1</v>
      </c>
      <c r="L2667" s="175"/>
      <c r="M2667" s="41">
        <f t="shared" si="217"/>
        <v>1</v>
      </c>
    </row>
    <row r="2668" spans="1:13" ht="14.5" hidden="1" x14ac:dyDescent="0.35">
      <c r="A2668" s="183">
        <v>2008</v>
      </c>
      <c r="B2668" s="184" t="s">
        <v>12</v>
      </c>
      <c r="C2668" s="227">
        <v>1</v>
      </c>
      <c r="D2668" s="174">
        <f t="shared" si="218"/>
        <v>1</v>
      </c>
      <c r="E2668" s="171">
        <f t="shared" si="214"/>
        <v>0</v>
      </c>
      <c r="F2668" s="175"/>
      <c r="G2668" s="175"/>
      <c r="H2668" s="175"/>
      <c r="I2668" s="185">
        <v>2</v>
      </c>
      <c r="J2668" s="41">
        <f t="shared" si="215"/>
        <v>2</v>
      </c>
      <c r="K2668" s="41">
        <f t="shared" si="216"/>
        <v>2</v>
      </c>
      <c r="L2668" s="175"/>
      <c r="M2668" s="41">
        <f t="shared" si="217"/>
        <v>2</v>
      </c>
    </row>
    <row r="2669" spans="1:13" ht="14.5" hidden="1" x14ac:dyDescent="0.35">
      <c r="A2669" s="183">
        <v>2008</v>
      </c>
      <c r="B2669" s="184" t="s">
        <v>14</v>
      </c>
      <c r="C2669" s="227">
        <v>-5</v>
      </c>
      <c r="D2669" s="174">
        <f t="shared" si="218"/>
        <v>-5</v>
      </c>
      <c r="E2669" s="171">
        <f t="shared" si="214"/>
        <v>0</v>
      </c>
      <c r="F2669" s="175"/>
      <c r="G2669" s="175"/>
      <c r="H2669" s="175"/>
      <c r="I2669" s="185">
        <v>5</v>
      </c>
      <c r="J2669" s="41">
        <f t="shared" si="215"/>
        <v>5</v>
      </c>
      <c r="K2669" s="41">
        <f t="shared" si="216"/>
        <v>5</v>
      </c>
      <c r="L2669" s="175"/>
      <c r="M2669" s="41">
        <f t="shared" si="217"/>
        <v>5</v>
      </c>
    </row>
    <row r="2670" spans="1:13" ht="14.5" hidden="1" x14ac:dyDescent="0.35">
      <c r="A2670" s="183">
        <v>2008</v>
      </c>
      <c r="B2670" s="184" t="s">
        <v>14</v>
      </c>
      <c r="C2670" s="227">
        <v>-2</v>
      </c>
      <c r="D2670" s="174">
        <f t="shared" si="218"/>
        <v>-2</v>
      </c>
      <c r="E2670" s="171">
        <f t="shared" si="214"/>
        <v>0</v>
      </c>
      <c r="F2670" s="175"/>
      <c r="G2670" s="175"/>
      <c r="H2670" s="175"/>
      <c r="I2670" s="185">
        <v>5</v>
      </c>
      <c r="J2670" s="41">
        <f t="shared" si="215"/>
        <v>5</v>
      </c>
      <c r="K2670" s="41">
        <f t="shared" si="216"/>
        <v>5</v>
      </c>
      <c r="L2670" s="175"/>
      <c r="M2670" s="41">
        <f t="shared" si="217"/>
        <v>5</v>
      </c>
    </row>
    <row r="2671" spans="1:13" ht="14.5" hidden="1" x14ac:dyDescent="0.35">
      <c r="A2671" s="183">
        <v>2008</v>
      </c>
      <c r="B2671" s="184" t="s">
        <v>12</v>
      </c>
      <c r="C2671" s="227">
        <v>0</v>
      </c>
      <c r="D2671" s="174">
        <f t="shared" si="218"/>
        <v>0</v>
      </c>
      <c r="E2671" s="171">
        <f t="shared" si="214"/>
        <v>0</v>
      </c>
      <c r="F2671" s="175"/>
      <c r="G2671" s="175"/>
      <c r="H2671" s="175"/>
      <c r="I2671" s="185">
        <v>0</v>
      </c>
      <c r="J2671" s="41">
        <f t="shared" si="215"/>
        <v>0</v>
      </c>
      <c r="K2671" s="41">
        <f t="shared" si="216"/>
        <v>0</v>
      </c>
      <c r="L2671" s="175"/>
      <c r="M2671" s="41">
        <f t="shared" si="217"/>
        <v>0</v>
      </c>
    </row>
    <row r="2672" spans="1:13" ht="14.5" hidden="1" x14ac:dyDescent="0.35">
      <c r="A2672" s="183">
        <v>2008</v>
      </c>
      <c r="B2672" s="184" t="s">
        <v>12</v>
      </c>
      <c r="C2672" s="227">
        <v>-5</v>
      </c>
      <c r="D2672" s="174">
        <f t="shared" si="218"/>
        <v>-5</v>
      </c>
      <c r="E2672" s="171">
        <f t="shared" si="214"/>
        <v>0</v>
      </c>
      <c r="F2672" s="175"/>
      <c r="G2672" s="175"/>
      <c r="H2672" s="175"/>
      <c r="I2672" s="185">
        <v>2</v>
      </c>
      <c r="J2672" s="41">
        <f t="shared" si="215"/>
        <v>2</v>
      </c>
      <c r="K2672" s="41">
        <f t="shared" si="216"/>
        <v>2</v>
      </c>
      <c r="L2672" s="175"/>
      <c r="M2672" s="41">
        <f t="shared" si="217"/>
        <v>2</v>
      </c>
    </row>
    <row r="2673" spans="1:13" ht="14.5" hidden="1" x14ac:dyDescent="0.35">
      <c r="A2673" s="183">
        <v>2008</v>
      </c>
      <c r="B2673" s="184" t="s">
        <v>11</v>
      </c>
      <c r="C2673" s="227">
        <v>-2</v>
      </c>
      <c r="D2673" s="174">
        <f t="shared" si="218"/>
        <v>-2</v>
      </c>
      <c r="E2673" s="171">
        <f t="shared" si="214"/>
        <v>0</v>
      </c>
      <c r="F2673" s="175"/>
      <c r="G2673" s="175"/>
      <c r="H2673" s="175"/>
      <c r="I2673" s="185">
        <v>2</v>
      </c>
      <c r="J2673" s="41">
        <f t="shared" si="215"/>
        <v>2</v>
      </c>
      <c r="K2673" s="41">
        <f t="shared" si="216"/>
        <v>2</v>
      </c>
      <c r="L2673" s="175"/>
      <c r="M2673" s="41">
        <f t="shared" si="217"/>
        <v>2</v>
      </c>
    </row>
    <row r="2674" spans="1:13" ht="14.5" hidden="1" x14ac:dyDescent="0.35">
      <c r="A2674" s="183">
        <v>2008</v>
      </c>
      <c r="B2674" s="184" t="s">
        <v>11</v>
      </c>
      <c r="C2674" s="227">
        <v>0</v>
      </c>
      <c r="D2674" s="174">
        <f t="shared" si="218"/>
        <v>0</v>
      </c>
      <c r="E2674" s="171">
        <f t="shared" si="214"/>
        <v>0</v>
      </c>
      <c r="F2674" s="175"/>
      <c r="G2674" s="175"/>
      <c r="H2674" s="175"/>
      <c r="I2674" s="185">
        <v>2</v>
      </c>
      <c r="J2674" s="41">
        <f t="shared" si="215"/>
        <v>2</v>
      </c>
      <c r="K2674" s="41">
        <f t="shared" si="216"/>
        <v>2</v>
      </c>
      <c r="L2674" s="175"/>
      <c r="M2674" s="41">
        <f t="shared" si="217"/>
        <v>2</v>
      </c>
    </row>
    <row r="2675" spans="1:13" ht="14.5" hidden="1" x14ac:dyDescent="0.35">
      <c r="A2675" s="183">
        <v>2008</v>
      </c>
      <c r="B2675" s="184" t="s">
        <v>12</v>
      </c>
      <c r="C2675" s="227">
        <v>2</v>
      </c>
      <c r="D2675" s="174">
        <f t="shared" si="218"/>
        <v>2</v>
      </c>
      <c r="E2675" s="171">
        <f t="shared" si="214"/>
        <v>0</v>
      </c>
      <c r="F2675" s="175"/>
      <c r="G2675" s="175"/>
      <c r="H2675" s="175"/>
      <c r="I2675" s="185">
        <v>2</v>
      </c>
      <c r="J2675" s="41">
        <f t="shared" si="215"/>
        <v>2</v>
      </c>
      <c r="K2675" s="41">
        <f t="shared" si="216"/>
        <v>2</v>
      </c>
      <c r="L2675" s="175"/>
      <c r="M2675" s="41">
        <f t="shared" si="217"/>
        <v>2</v>
      </c>
    </row>
    <row r="2676" spans="1:13" ht="14.5" hidden="1" x14ac:dyDescent="0.35">
      <c r="A2676" s="183">
        <v>2008</v>
      </c>
      <c r="B2676" s="184" t="s">
        <v>12</v>
      </c>
      <c r="C2676" s="227">
        <v>-5</v>
      </c>
      <c r="D2676" s="174">
        <f t="shared" si="218"/>
        <v>-5</v>
      </c>
      <c r="E2676" s="171">
        <f t="shared" si="214"/>
        <v>0</v>
      </c>
      <c r="F2676" s="175"/>
      <c r="G2676" s="175"/>
      <c r="H2676" s="175"/>
      <c r="I2676" s="185">
        <v>3</v>
      </c>
      <c r="J2676" s="41">
        <f t="shared" si="215"/>
        <v>3</v>
      </c>
      <c r="K2676" s="41">
        <f t="shared" si="216"/>
        <v>3</v>
      </c>
      <c r="L2676" s="175"/>
      <c r="M2676" s="41">
        <f t="shared" si="217"/>
        <v>3</v>
      </c>
    </row>
    <row r="2677" spans="1:13" ht="14.5" hidden="1" x14ac:dyDescent="0.35">
      <c r="A2677" s="183">
        <v>2008</v>
      </c>
      <c r="B2677" s="184" t="s">
        <v>13</v>
      </c>
      <c r="C2677" s="227">
        <v>-5</v>
      </c>
      <c r="D2677" s="174">
        <f t="shared" si="218"/>
        <v>-5</v>
      </c>
      <c r="E2677" s="171">
        <f t="shared" si="214"/>
        <v>0</v>
      </c>
      <c r="F2677" s="175"/>
      <c r="G2677" s="175"/>
      <c r="H2677" s="175"/>
      <c r="I2677" s="185">
        <v>3</v>
      </c>
      <c r="J2677" s="41">
        <f t="shared" si="215"/>
        <v>3</v>
      </c>
      <c r="K2677" s="41">
        <f t="shared" si="216"/>
        <v>3</v>
      </c>
      <c r="L2677" s="175"/>
      <c r="M2677" s="41">
        <f t="shared" si="217"/>
        <v>3</v>
      </c>
    </row>
    <row r="2678" spans="1:13" ht="14.5" hidden="1" x14ac:dyDescent="0.35">
      <c r="A2678" s="183">
        <v>2008</v>
      </c>
      <c r="B2678" s="184" t="s">
        <v>13</v>
      </c>
      <c r="C2678" s="227">
        <v>3</v>
      </c>
      <c r="D2678" s="174">
        <f t="shared" si="218"/>
        <v>3</v>
      </c>
      <c r="E2678" s="171">
        <f t="shared" si="214"/>
        <v>0</v>
      </c>
      <c r="F2678" s="175"/>
      <c r="G2678" s="175"/>
      <c r="H2678" s="175"/>
      <c r="I2678" s="185">
        <v>3</v>
      </c>
      <c r="J2678" s="41">
        <f t="shared" si="215"/>
        <v>3</v>
      </c>
      <c r="K2678" s="41">
        <f t="shared" si="216"/>
        <v>3</v>
      </c>
      <c r="L2678" s="175"/>
      <c r="M2678" s="41">
        <f t="shared" si="217"/>
        <v>3</v>
      </c>
    </row>
    <row r="2679" spans="1:13" ht="14.5" hidden="1" x14ac:dyDescent="0.35">
      <c r="A2679" s="183">
        <v>2008</v>
      </c>
      <c r="B2679" s="184" t="s">
        <v>13</v>
      </c>
      <c r="C2679" s="227">
        <v>3</v>
      </c>
      <c r="D2679" s="174">
        <f t="shared" si="218"/>
        <v>3</v>
      </c>
      <c r="E2679" s="171">
        <f t="shared" si="214"/>
        <v>0</v>
      </c>
      <c r="F2679" s="175"/>
      <c r="G2679" s="175"/>
      <c r="H2679" s="175"/>
      <c r="I2679" s="185">
        <v>3</v>
      </c>
      <c r="J2679" s="41">
        <f t="shared" si="215"/>
        <v>3</v>
      </c>
      <c r="K2679" s="41">
        <f t="shared" si="216"/>
        <v>3</v>
      </c>
      <c r="L2679" s="175"/>
      <c r="M2679" s="41">
        <f t="shared" si="217"/>
        <v>3</v>
      </c>
    </row>
    <row r="2680" spans="1:13" ht="14.5" hidden="1" x14ac:dyDescent="0.35">
      <c r="A2680" s="183">
        <v>2008</v>
      </c>
      <c r="B2680" s="184" t="s">
        <v>13</v>
      </c>
      <c r="C2680" s="227">
        <v>6</v>
      </c>
      <c r="D2680" s="174">
        <f t="shared" si="218"/>
        <v>6</v>
      </c>
      <c r="E2680" s="171">
        <f t="shared" si="214"/>
        <v>0</v>
      </c>
      <c r="F2680" s="175"/>
      <c r="G2680" s="175"/>
      <c r="H2680" s="175"/>
      <c r="I2680" s="185">
        <v>3</v>
      </c>
      <c r="J2680" s="41">
        <f t="shared" si="215"/>
        <v>3</v>
      </c>
      <c r="K2680" s="41">
        <f t="shared" si="216"/>
        <v>3</v>
      </c>
      <c r="L2680" s="175"/>
      <c r="M2680" s="41">
        <f t="shared" si="217"/>
        <v>3</v>
      </c>
    </row>
    <row r="2681" spans="1:13" ht="14.5" hidden="1" x14ac:dyDescent="0.35">
      <c r="A2681" s="183">
        <v>2008</v>
      </c>
      <c r="B2681" s="184" t="s">
        <v>14</v>
      </c>
      <c r="C2681" s="227">
        <v>-6</v>
      </c>
      <c r="D2681" s="174">
        <f t="shared" si="218"/>
        <v>-6</v>
      </c>
      <c r="E2681" s="171">
        <f t="shared" si="214"/>
        <v>0</v>
      </c>
      <c r="F2681" s="175"/>
      <c r="G2681" s="175"/>
      <c r="H2681" s="175"/>
      <c r="I2681" s="185">
        <v>4</v>
      </c>
      <c r="J2681" s="41">
        <f t="shared" si="215"/>
        <v>4</v>
      </c>
      <c r="K2681" s="41">
        <f t="shared" si="216"/>
        <v>4</v>
      </c>
      <c r="L2681" s="175"/>
      <c r="M2681" s="41">
        <f t="shared" si="217"/>
        <v>4</v>
      </c>
    </row>
    <row r="2682" spans="1:13" ht="14.5" hidden="1" x14ac:dyDescent="0.35">
      <c r="A2682" s="183">
        <v>2008</v>
      </c>
      <c r="B2682" s="184" t="s">
        <v>11</v>
      </c>
      <c r="C2682" s="227">
        <v>3</v>
      </c>
      <c r="D2682" s="174">
        <f t="shared" si="218"/>
        <v>3</v>
      </c>
      <c r="E2682" s="171">
        <f t="shared" si="214"/>
        <v>0</v>
      </c>
      <c r="F2682" s="175"/>
      <c r="G2682" s="175"/>
      <c r="H2682" s="175"/>
      <c r="I2682" s="185">
        <v>4</v>
      </c>
      <c r="J2682" s="41">
        <f t="shared" si="215"/>
        <v>4</v>
      </c>
      <c r="K2682" s="41">
        <f t="shared" si="216"/>
        <v>4</v>
      </c>
      <c r="L2682" s="175"/>
      <c r="M2682" s="41">
        <f t="shared" si="217"/>
        <v>4</v>
      </c>
    </row>
    <row r="2683" spans="1:13" ht="14.5" hidden="1" x14ac:dyDescent="0.35">
      <c r="A2683" s="183">
        <v>2008</v>
      </c>
      <c r="B2683" s="184" t="s">
        <v>14</v>
      </c>
      <c r="C2683" s="227">
        <v>-20</v>
      </c>
      <c r="D2683" s="174">
        <f t="shared" si="218"/>
        <v>-20</v>
      </c>
      <c r="E2683" s="171">
        <f t="shared" si="214"/>
        <v>0</v>
      </c>
      <c r="F2683" s="175"/>
      <c r="G2683" s="175"/>
      <c r="H2683" s="175"/>
      <c r="I2683" s="185">
        <v>5</v>
      </c>
      <c r="J2683" s="41">
        <f t="shared" si="215"/>
        <v>5</v>
      </c>
      <c r="K2683" s="41">
        <f t="shared" si="216"/>
        <v>5</v>
      </c>
      <c r="L2683" s="175"/>
      <c r="M2683" s="41">
        <f t="shared" si="217"/>
        <v>5</v>
      </c>
    </row>
    <row r="2684" spans="1:13" ht="14.5" hidden="1" x14ac:dyDescent="0.35">
      <c r="A2684" s="183">
        <v>2008</v>
      </c>
      <c r="B2684" s="184" t="s">
        <v>12</v>
      </c>
      <c r="C2684" s="227">
        <v>-10</v>
      </c>
      <c r="D2684" s="174">
        <f t="shared" si="218"/>
        <v>-10</v>
      </c>
      <c r="E2684" s="171">
        <f t="shared" si="214"/>
        <v>0</v>
      </c>
      <c r="F2684" s="175"/>
      <c r="G2684" s="175"/>
      <c r="H2684" s="175"/>
      <c r="I2684" s="185">
        <v>5</v>
      </c>
      <c r="J2684" s="41">
        <f t="shared" si="215"/>
        <v>5</v>
      </c>
      <c r="K2684" s="41">
        <f t="shared" si="216"/>
        <v>5</v>
      </c>
      <c r="L2684" s="175"/>
      <c r="M2684" s="41">
        <f t="shared" si="217"/>
        <v>5</v>
      </c>
    </row>
    <row r="2685" spans="1:13" ht="14.5" hidden="1" x14ac:dyDescent="0.35">
      <c r="A2685" s="183">
        <v>2008</v>
      </c>
      <c r="B2685" s="184" t="s">
        <v>11</v>
      </c>
      <c r="C2685" s="227">
        <v>2</v>
      </c>
      <c r="D2685" s="174">
        <f t="shared" si="218"/>
        <v>2</v>
      </c>
      <c r="E2685" s="171">
        <f t="shared" si="214"/>
        <v>0</v>
      </c>
      <c r="F2685" s="175"/>
      <c r="G2685" s="175"/>
      <c r="H2685" s="175"/>
      <c r="I2685" s="185">
        <v>5</v>
      </c>
      <c r="J2685" s="41">
        <f t="shared" si="215"/>
        <v>5</v>
      </c>
      <c r="K2685" s="41">
        <f t="shared" si="216"/>
        <v>5</v>
      </c>
      <c r="L2685" s="175"/>
      <c r="M2685" s="41">
        <f t="shared" si="217"/>
        <v>5</v>
      </c>
    </row>
    <row r="2686" spans="1:13" ht="14.5" hidden="1" x14ac:dyDescent="0.35">
      <c r="A2686" s="183">
        <v>2008</v>
      </c>
      <c r="B2686" s="184" t="s">
        <v>13</v>
      </c>
      <c r="C2686" s="227">
        <v>5</v>
      </c>
      <c r="D2686" s="174">
        <f t="shared" si="218"/>
        <v>5</v>
      </c>
      <c r="E2686" s="171">
        <f t="shared" si="214"/>
        <v>0</v>
      </c>
      <c r="F2686" s="175"/>
      <c r="G2686" s="175"/>
      <c r="H2686" s="175"/>
      <c r="I2686" s="185">
        <v>5</v>
      </c>
      <c r="J2686" s="41">
        <f t="shared" si="215"/>
        <v>5</v>
      </c>
      <c r="K2686" s="41">
        <f t="shared" si="216"/>
        <v>5</v>
      </c>
      <c r="L2686" s="175"/>
      <c r="M2686" s="41">
        <f t="shared" si="217"/>
        <v>5</v>
      </c>
    </row>
    <row r="2687" spans="1:13" ht="14.5" hidden="1" x14ac:dyDescent="0.35">
      <c r="A2687" s="183">
        <v>2008</v>
      </c>
      <c r="B2687" s="184" t="s">
        <v>13</v>
      </c>
      <c r="C2687" s="227">
        <v>5</v>
      </c>
      <c r="D2687" s="174">
        <f t="shared" si="218"/>
        <v>5</v>
      </c>
      <c r="E2687" s="171">
        <f t="shared" si="214"/>
        <v>0</v>
      </c>
      <c r="F2687" s="175"/>
      <c r="G2687" s="175"/>
      <c r="H2687" s="175"/>
      <c r="I2687" s="185">
        <v>5</v>
      </c>
      <c r="J2687" s="41">
        <f t="shared" si="215"/>
        <v>5</v>
      </c>
      <c r="K2687" s="41">
        <f t="shared" si="216"/>
        <v>5</v>
      </c>
      <c r="L2687" s="175"/>
      <c r="M2687" s="41">
        <f t="shared" si="217"/>
        <v>5</v>
      </c>
    </row>
    <row r="2688" spans="1:13" ht="14.5" hidden="1" x14ac:dyDescent="0.35">
      <c r="A2688" s="183">
        <v>2008</v>
      </c>
      <c r="B2688" s="184" t="s">
        <v>12</v>
      </c>
      <c r="C2688" s="227">
        <v>30</v>
      </c>
      <c r="D2688" s="174">
        <f t="shared" si="218"/>
        <v>30</v>
      </c>
      <c r="E2688" s="171">
        <f t="shared" si="214"/>
        <v>0</v>
      </c>
      <c r="F2688" s="175"/>
      <c r="G2688" s="175"/>
      <c r="H2688" s="175"/>
      <c r="I2688" s="185">
        <v>5</v>
      </c>
      <c r="J2688" s="41">
        <f t="shared" si="215"/>
        <v>5</v>
      </c>
      <c r="K2688" s="41">
        <f t="shared" si="216"/>
        <v>5</v>
      </c>
      <c r="L2688" s="175"/>
      <c r="M2688" s="41">
        <f t="shared" si="217"/>
        <v>5</v>
      </c>
    </row>
    <row r="2689" spans="1:13" ht="14.5" hidden="1" x14ac:dyDescent="0.35">
      <c r="A2689" s="183">
        <v>2008</v>
      </c>
      <c r="B2689" s="184" t="s">
        <v>232</v>
      </c>
      <c r="C2689" s="227"/>
      <c r="D2689" s="174" t="str">
        <f t="shared" si="218"/>
        <v/>
      </c>
      <c r="E2689" s="171">
        <f t="shared" si="214"/>
        <v>0</v>
      </c>
      <c r="F2689" s="175"/>
      <c r="G2689" s="175"/>
      <c r="H2689" s="175"/>
      <c r="I2689" s="185">
        <v>5</v>
      </c>
      <c r="J2689" s="41">
        <f t="shared" si="215"/>
        <v>5</v>
      </c>
      <c r="K2689" s="41">
        <f t="shared" si="216"/>
        <v>5</v>
      </c>
      <c r="L2689" s="175"/>
      <c r="M2689" s="41">
        <f t="shared" si="217"/>
        <v>5</v>
      </c>
    </row>
    <row r="2690" spans="1:13" ht="14.5" hidden="1" x14ac:dyDescent="0.35">
      <c r="A2690" s="183">
        <v>2008</v>
      </c>
      <c r="B2690" s="184" t="s">
        <v>13</v>
      </c>
      <c r="C2690" s="227">
        <v>1</v>
      </c>
      <c r="D2690" s="174">
        <f t="shared" si="218"/>
        <v>1</v>
      </c>
      <c r="E2690" s="171">
        <f t="shared" ref="E2690:E2753" si="219">IF(D2690&lt;&gt;C2690,1,0)</f>
        <v>0</v>
      </c>
      <c r="F2690" s="175"/>
      <c r="G2690" s="175"/>
      <c r="H2690" s="175"/>
      <c r="I2690" s="185">
        <v>7.5</v>
      </c>
      <c r="J2690" s="41">
        <f t="shared" ref="J2690:J2753" si="220">IF(OR(I2690="",I2690&gt;=75),"",IF(AND(I2690&lt;75,OR(D2690&lt;=0,D2690="")),I2690,IF(AND(I2690&gt;=D2690*10,I2690&gt;30),D2690,IF(D2690&lt;&gt;"",I2690,""))))</f>
        <v>7.5</v>
      </c>
      <c r="K2690" s="41">
        <f t="shared" si="216"/>
        <v>7.5</v>
      </c>
      <c r="L2690" s="175"/>
      <c r="M2690" s="41">
        <f t="shared" si="217"/>
        <v>7.5</v>
      </c>
    </row>
    <row r="2691" spans="1:13" ht="14.5" hidden="1" x14ac:dyDescent="0.35">
      <c r="A2691" s="183">
        <v>2008</v>
      </c>
      <c r="B2691" s="184" t="s">
        <v>13</v>
      </c>
      <c r="C2691" s="227">
        <v>0</v>
      </c>
      <c r="D2691" s="174">
        <f t="shared" si="218"/>
        <v>0</v>
      </c>
      <c r="E2691" s="171">
        <f t="shared" si="219"/>
        <v>0</v>
      </c>
      <c r="F2691" s="175"/>
      <c r="G2691" s="175"/>
      <c r="H2691" s="175"/>
      <c r="I2691" s="185">
        <v>10</v>
      </c>
      <c r="J2691" s="41">
        <f t="shared" si="220"/>
        <v>10</v>
      </c>
      <c r="K2691" s="41">
        <f t="shared" ref="K2691:K2754" si="221">IF($I2691="","",IF(AND($C2691&gt;0,$I2691&gt;=$C2691*10),$C2691,IF(I2691&gt;=50,"",IF($C2691="",$I2691,IF($C2691&lt;&gt;"",$I2691,"")))))</f>
        <v>10</v>
      </c>
      <c r="L2691" s="175"/>
      <c r="M2691" s="41">
        <f t="shared" ref="M2691:M2754" si="222">IFERROR(K2691,I2691)</f>
        <v>10</v>
      </c>
    </row>
    <row r="2692" spans="1:13" ht="14.5" hidden="1" x14ac:dyDescent="0.35">
      <c r="A2692" s="183">
        <v>2008</v>
      </c>
      <c r="B2692" s="184" t="s">
        <v>13</v>
      </c>
      <c r="C2692" s="227">
        <v>1</v>
      </c>
      <c r="D2692" s="174">
        <f t="shared" si="218"/>
        <v>1</v>
      </c>
      <c r="E2692" s="171">
        <f t="shared" si="219"/>
        <v>0</v>
      </c>
      <c r="F2692" s="175"/>
      <c r="G2692" s="175"/>
      <c r="H2692" s="175"/>
      <c r="I2692" s="185">
        <v>10</v>
      </c>
      <c r="J2692" s="41">
        <f t="shared" si="220"/>
        <v>10</v>
      </c>
      <c r="K2692" s="41">
        <f t="shared" si="221"/>
        <v>1</v>
      </c>
      <c r="L2692" s="175"/>
      <c r="M2692" s="41">
        <f t="shared" si="222"/>
        <v>1</v>
      </c>
    </row>
    <row r="2693" spans="1:13" ht="14.5" hidden="1" x14ac:dyDescent="0.35">
      <c r="A2693" s="183">
        <v>2008</v>
      </c>
      <c r="B2693" s="184" t="s">
        <v>11</v>
      </c>
      <c r="C2693" s="227">
        <v>25</v>
      </c>
      <c r="D2693" s="174">
        <f t="shared" si="218"/>
        <v>25</v>
      </c>
      <c r="E2693" s="171">
        <f t="shared" si="219"/>
        <v>0</v>
      </c>
      <c r="F2693" s="175"/>
      <c r="G2693" s="175"/>
      <c r="H2693" s="175"/>
      <c r="I2693" s="185">
        <v>10</v>
      </c>
      <c r="J2693" s="41">
        <f t="shared" si="220"/>
        <v>10</v>
      </c>
      <c r="K2693" s="41">
        <f t="shared" si="221"/>
        <v>10</v>
      </c>
      <c r="L2693" s="175"/>
      <c r="M2693" s="41">
        <f t="shared" si="222"/>
        <v>10</v>
      </c>
    </row>
    <row r="2694" spans="1:13" ht="14.5" hidden="1" x14ac:dyDescent="0.35">
      <c r="A2694" s="183">
        <v>2008</v>
      </c>
      <c r="B2694" s="184" t="s">
        <v>13</v>
      </c>
      <c r="C2694" s="227">
        <v>40</v>
      </c>
      <c r="D2694" s="174">
        <f t="shared" ref="D2694:D2728" si="223">IF(OR(C2694="",C2694&gt;=50),"",C2694)</f>
        <v>40</v>
      </c>
      <c r="E2694" s="171">
        <f t="shared" si="219"/>
        <v>0</v>
      </c>
      <c r="F2694" s="175"/>
      <c r="G2694" s="175"/>
      <c r="H2694" s="175"/>
      <c r="I2694" s="185">
        <v>10</v>
      </c>
      <c r="J2694" s="41">
        <f t="shared" si="220"/>
        <v>10</v>
      </c>
      <c r="K2694" s="41">
        <f t="shared" si="221"/>
        <v>10</v>
      </c>
      <c r="L2694" s="175"/>
      <c r="M2694" s="41">
        <f t="shared" si="222"/>
        <v>10</v>
      </c>
    </row>
    <row r="2695" spans="1:13" ht="14.5" hidden="1" x14ac:dyDescent="0.35">
      <c r="A2695" s="183">
        <v>2008</v>
      </c>
      <c r="B2695" s="184" t="s">
        <v>12</v>
      </c>
      <c r="C2695" s="227">
        <v>0</v>
      </c>
      <c r="D2695" s="174">
        <f t="shared" si="223"/>
        <v>0</v>
      </c>
      <c r="E2695" s="171">
        <f t="shared" si="219"/>
        <v>0</v>
      </c>
      <c r="F2695" s="175"/>
      <c r="G2695" s="175"/>
      <c r="H2695" s="175"/>
      <c r="I2695" s="185">
        <v>15</v>
      </c>
      <c r="J2695" s="41">
        <f t="shared" si="220"/>
        <v>15</v>
      </c>
      <c r="K2695" s="41">
        <f t="shared" si="221"/>
        <v>15</v>
      </c>
      <c r="L2695" s="175"/>
      <c r="M2695" s="41">
        <f t="shared" si="222"/>
        <v>15</v>
      </c>
    </row>
    <row r="2696" spans="1:13" ht="14.5" hidden="1" x14ac:dyDescent="0.35">
      <c r="A2696" s="183">
        <v>2008</v>
      </c>
      <c r="B2696" s="184" t="s">
        <v>12</v>
      </c>
      <c r="C2696" s="227">
        <v>-5</v>
      </c>
      <c r="D2696" s="174">
        <f t="shared" si="223"/>
        <v>-5</v>
      </c>
      <c r="E2696" s="171">
        <f t="shared" si="219"/>
        <v>0</v>
      </c>
      <c r="F2696" s="175"/>
      <c r="G2696" s="175"/>
      <c r="H2696" s="175"/>
      <c r="I2696" s="185">
        <v>20</v>
      </c>
      <c r="J2696" s="41">
        <f t="shared" si="220"/>
        <v>20</v>
      </c>
      <c r="K2696" s="41">
        <f t="shared" si="221"/>
        <v>20</v>
      </c>
      <c r="L2696" s="175"/>
      <c r="M2696" s="41">
        <f t="shared" si="222"/>
        <v>20</v>
      </c>
    </row>
    <row r="2697" spans="1:13" ht="14.5" hidden="1" x14ac:dyDescent="0.35">
      <c r="A2697" s="183">
        <v>2008</v>
      </c>
      <c r="B2697" s="184" t="s">
        <v>14</v>
      </c>
      <c r="C2697" s="227">
        <v>4</v>
      </c>
      <c r="D2697" s="174">
        <f t="shared" si="223"/>
        <v>4</v>
      </c>
      <c r="E2697" s="171">
        <f t="shared" si="219"/>
        <v>0</v>
      </c>
      <c r="F2697" s="175"/>
      <c r="G2697" s="175"/>
      <c r="H2697" s="175"/>
      <c r="I2697" s="185">
        <v>20</v>
      </c>
      <c r="J2697" s="41">
        <f t="shared" si="220"/>
        <v>20</v>
      </c>
      <c r="K2697" s="41">
        <f t="shared" si="221"/>
        <v>20</v>
      </c>
      <c r="L2697" s="175"/>
      <c r="M2697" s="41">
        <f t="shared" si="222"/>
        <v>20</v>
      </c>
    </row>
    <row r="2698" spans="1:13" ht="14.5" hidden="1" x14ac:dyDescent="0.35">
      <c r="A2698" s="183">
        <v>2008</v>
      </c>
      <c r="B2698" s="184" t="s">
        <v>11</v>
      </c>
      <c r="C2698" s="227">
        <v>5</v>
      </c>
      <c r="D2698" s="174">
        <f t="shared" si="223"/>
        <v>5</v>
      </c>
      <c r="E2698" s="171">
        <f t="shared" si="219"/>
        <v>0</v>
      </c>
      <c r="F2698" s="175"/>
      <c r="G2698" s="175"/>
      <c r="H2698" s="175"/>
      <c r="I2698" s="185">
        <v>20</v>
      </c>
      <c r="J2698" s="41">
        <f t="shared" si="220"/>
        <v>20</v>
      </c>
      <c r="K2698" s="41">
        <f t="shared" si="221"/>
        <v>20</v>
      </c>
      <c r="L2698" s="175"/>
      <c r="M2698" s="41">
        <f t="shared" si="222"/>
        <v>20</v>
      </c>
    </row>
    <row r="2699" spans="1:13" ht="14.5" hidden="1" x14ac:dyDescent="0.35">
      <c r="A2699" s="183">
        <v>2008</v>
      </c>
      <c r="B2699" s="184" t="s">
        <v>13</v>
      </c>
      <c r="C2699" s="227">
        <v>10</v>
      </c>
      <c r="D2699" s="174">
        <f t="shared" si="223"/>
        <v>10</v>
      </c>
      <c r="E2699" s="171">
        <f t="shared" si="219"/>
        <v>0</v>
      </c>
      <c r="F2699" s="175"/>
      <c r="G2699" s="175"/>
      <c r="H2699" s="175"/>
      <c r="I2699" s="185">
        <v>20</v>
      </c>
      <c r="J2699" s="41">
        <f t="shared" si="220"/>
        <v>20</v>
      </c>
      <c r="K2699" s="41">
        <f t="shared" si="221"/>
        <v>20</v>
      </c>
      <c r="L2699" s="175"/>
      <c r="M2699" s="41">
        <f t="shared" si="222"/>
        <v>20</v>
      </c>
    </row>
    <row r="2700" spans="1:13" ht="14.5" hidden="1" x14ac:dyDescent="0.35">
      <c r="A2700" s="183">
        <v>2008</v>
      </c>
      <c r="B2700" s="184" t="s">
        <v>14</v>
      </c>
      <c r="C2700" s="227">
        <v>10</v>
      </c>
      <c r="D2700" s="174">
        <f t="shared" si="223"/>
        <v>10</v>
      </c>
      <c r="E2700" s="171">
        <f t="shared" si="219"/>
        <v>0</v>
      </c>
      <c r="F2700" s="175"/>
      <c r="G2700" s="175"/>
      <c r="H2700" s="175"/>
      <c r="I2700" s="185">
        <v>20</v>
      </c>
      <c r="J2700" s="41">
        <f t="shared" si="220"/>
        <v>20</v>
      </c>
      <c r="K2700" s="41">
        <f t="shared" si="221"/>
        <v>20</v>
      </c>
      <c r="L2700" s="175"/>
      <c r="M2700" s="41">
        <f t="shared" si="222"/>
        <v>20</v>
      </c>
    </row>
    <row r="2701" spans="1:13" ht="14.5" hidden="1" x14ac:dyDescent="0.35">
      <c r="A2701" s="183">
        <v>2008</v>
      </c>
      <c r="B2701" s="184" t="s">
        <v>13</v>
      </c>
      <c r="C2701" s="227">
        <v>10</v>
      </c>
      <c r="D2701" s="174">
        <f t="shared" si="223"/>
        <v>10</v>
      </c>
      <c r="E2701" s="171">
        <f t="shared" si="219"/>
        <v>0</v>
      </c>
      <c r="F2701" s="175"/>
      <c r="G2701" s="175"/>
      <c r="H2701" s="175"/>
      <c r="I2701" s="185">
        <v>25</v>
      </c>
      <c r="J2701" s="41">
        <f t="shared" si="220"/>
        <v>25</v>
      </c>
      <c r="K2701" s="41">
        <f t="shared" si="221"/>
        <v>25</v>
      </c>
      <c r="L2701" s="175"/>
      <c r="M2701" s="41">
        <f t="shared" si="222"/>
        <v>25</v>
      </c>
    </row>
    <row r="2702" spans="1:13" ht="14.5" hidden="1" x14ac:dyDescent="0.35">
      <c r="A2702" s="183">
        <v>2008</v>
      </c>
      <c r="B2702" s="184" t="s">
        <v>13</v>
      </c>
      <c r="C2702" s="227">
        <v>2</v>
      </c>
      <c r="D2702" s="174">
        <f t="shared" si="223"/>
        <v>2</v>
      </c>
      <c r="E2702" s="171">
        <f t="shared" si="219"/>
        <v>0</v>
      </c>
      <c r="F2702" s="175"/>
      <c r="G2702" s="175"/>
      <c r="H2702" s="175"/>
      <c r="I2702" s="185">
        <v>30</v>
      </c>
      <c r="J2702" s="41">
        <f t="shared" si="220"/>
        <v>30</v>
      </c>
      <c r="K2702" s="41">
        <f t="shared" si="221"/>
        <v>2</v>
      </c>
      <c r="L2702" s="175"/>
      <c r="M2702" s="41">
        <f t="shared" si="222"/>
        <v>2</v>
      </c>
    </row>
    <row r="2703" spans="1:13" ht="14.5" hidden="1" x14ac:dyDescent="0.35">
      <c r="A2703" s="183">
        <v>2008</v>
      </c>
      <c r="B2703" s="184" t="s">
        <v>14</v>
      </c>
      <c r="C2703" s="227">
        <v>10</v>
      </c>
      <c r="D2703" s="174">
        <f t="shared" si="223"/>
        <v>10</v>
      </c>
      <c r="E2703" s="171">
        <f t="shared" si="219"/>
        <v>0</v>
      </c>
      <c r="F2703" s="175"/>
      <c r="G2703" s="175"/>
      <c r="H2703" s="175"/>
      <c r="I2703" s="185">
        <v>30</v>
      </c>
      <c r="J2703" s="41">
        <f t="shared" si="220"/>
        <v>30</v>
      </c>
      <c r="K2703" s="41">
        <f t="shared" si="221"/>
        <v>30</v>
      </c>
      <c r="L2703" s="175"/>
      <c r="M2703" s="41">
        <f t="shared" si="222"/>
        <v>30</v>
      </c>
    </row>
    <row r="2704" spans="1:13" ht="14.5" hidden="1" x14ac:dyDescent="0.35">
      <c r="A2704" s="183">
        <v>2008</v>
      </c>
      <c r="B2704" s="184" t="s">
        <v>11</v>
      </c>
      <c r="C2704" s="227">
        <v>5</v>
      </c>
      <c r="D2704" s="174">
        <f t="shared" si="223"/>
        <v>5</v>
      </c>
      <c r="E2704" s="171">
        <f t="shared" si="219"/>
        <v>0</v>
      </c>
      <c r="F2704" s="175"/>
      <c r="G2704" s="175"/>
      <c r="H2704" s="175"/>
      <c r="I2704" s="185">
        <v>33</v>
      </c>
      <c r="J2704" s="41">
        <f t="shared" si="220"/>
        <v>33</v>
      </c>
      <c r="K2704" s="41">
        <f t="shared" si="221"/>
        <v>33</v>
      </c>
      <c r="L2704" s="175"/>
      <c r="M2704" s="41">
        <f t="shared" si="222"/>
        <v>33</v>
      </c>
    </row>
    <row r="2705" spans="1:13" ht="14.5" hidden="1" x14ac:dyDescent="0.35">
      <c r="A2705" s="183">
        <v>2008</v>
      </c>
      <c r="B2705" s="184" t="s">
        <v>11</v>
      </c>
      <c r="C2705" s="227">
        <v>-10</v>
      </c>
      <c r="D2705" s="174">
        <f t="shared" si="223"/>
        <v>-10</v>
      </c>
      <c r="E2705" s="171">
        <f t="shared" si="219"/>
        <v>0</v>
      </c>
      <c r="F2705" s="175"/>
      <c r="G2705" s="175"/>
      <c r="H2705" s="175"/>
      <c r="I2705" s="186"/>
      <c r="J2705" s="41" t="str">
        <f t="shared" si="220"/>
        <v/>
      </c>
      <c r="K2705" s="41" t="str">
        <f t="shared" si="221"/>
        <v/>
      </c>
      <c r="L2705" s="175"/>
      <c r="M2705" s="41" t="str">
        <f t="shared" si="222"/>
        <v/>
      </c>
    </row>
    <row r="2706" spans="1:13" ht="14.5" hidden="1" x14ac:dyDescent="0.35">
      <c r="A2706" s="183">
        <v>2008</v>
      </c>
      <c r="B2706" s="184" t="s">
        <v>12</v>
      </c>
      <c r="C2706" s="227"/>
      <c r="D2706" s="174" t="str">
        <f t="shared" si="223"/>
        <v/>
      </c>
      <c r="E2706" s="171">
        <f t="shared" si="219"/>
        <v>0</v>
      </c>
      <c r="F2706" s="175"/>
      <c r="G2706" s="175"/>
      <c r="H2706" s="175"/>
      <c r="I2706" s="186"/>
      <c r="J2706" s="41" t="str">
        <f t="shared" si="220"/>
        <v/>
      </c>
      <c r="K2706" s="41" t="str">
        <f t="shared" si="221"/>
        <v/>
      </c>
      <c r="L2706" s="175"/>
      <c r="M2706" s="41" t="str">
        <f t="shared" si="222"/>
        <v/>
      </c>
    </row>
    <row r="2707" spans="1:13" ht="14.5" hidden="1" x14ac:dyDescent="0.35">
      <c r="A2707" s="183">
        <v>2008</v>
      </c>
      <c r="B2707" s="184" t="s">
        <v>12</v>
      </c>
      <c r="C2707" s="227"/>
      <c r="D2707" s="174" t="str">
        <f t="shared" si="223"/>
        <v/>
      </c>
      <c r="E2707" s="171">
        <f t="shared" si="219"/>
        <v>0</v>
      </c>
      <c r="F2707" s="175"/>
      <c r="G2707" s="175"/>
      <c r="H2707" s="175"/>
      <c r="I2707" s="186"/>
      <c r="J2707" s="41" t="str">
        <f t="shared" si="220"/>
        <v/>
      </c>
      <c r="K2707" s="41" t="str">
        <f t="shared" si="221"/>
        <v/>
      </c>
      <c r="L2707" s="175"/>
      <c r="M2707" s="41" t="str">
        <f t="shared" si="222"/>
        <v/>
      </c>
    </row>
    <row r="2708" spans="1:13" ht="14.5" hidden="1" x14ac:dyDescent="0.35">
      <c r="A2708" s="183">
        <v>2008</v>
      </c>
      <c r="B2708" s="184" t="s">
        <v>12</v>
      </c>
      <c r="C2708" s="227">
        <v>0</v>
      </c>
      <c r="D2708" s="174">
        <f t="shared" si="223"/>
        <v>0</v>
      </c>
      <c r="E2708" s="171">
        <f t="shared" si="219"/>
        <v>0</v>
      </c>
      <c r="F2708" s="175"/>
      <c r="G2708" s="175"/>
      <c r="H2708" s="175"/>
      <c r="I2708" s="186"/>
      <c r="J2708" s="41" t="str">
        <f t="shared" si="220"/>
        <v/>
      </c>
      <c r="K2708" s="41" t="str">
        <f t="shared" si="221"/>
        <v/>
      </c>
      <c r="L2708" s="175"/>
      <c r="M2708" s="41" t="str">
        <f t="shared" si="222"/>
        <v/>
      </c>
    </row>
    <row r="2709" spans="1:13" ht="14.5" hidden="1" x14ac:dyDescent="0.35">
      <c r="A2709" s="183">
        <v>2008</v>
      </c>
      <c r="B2709" s="184" t="s">
        <v>12</v>
      </c>
      <c r="C2709" s="226"/>
      <c r="D2709" s="174" t="str">
        <f t="shared" si="223"/>
        <v/>
      </c>
      <c r="E2709" s="171">
        <f t="shared" si="219"/>
        <v>0</v>
      </c>
      <c r="F2709" s="175"/>
      <c r="G2709" s="175"/>
      <c r="H2709" s="175"/>
      <c r="I2709" s="186"/>
      <c r="J2709" s="41" t="str">
        <f t="shared" si="220"/>
        <v/>
      </c>
      <c r="K2709" s="41" t="str">
        <f t="shared" si="221"/>
        <v/>
      </c>
      <c r="L2709" s="175"/>
      <c r="M2709" s="41" t="str">
        <f t="shared" si="222"/>
        <v/>
      </c>
    </row>
    <row r="2710" spans="1:13" ht="14.5" hidden="1" x14ac:dyDescent="0.35">
      <c r="A2710" s="183">
        <v>2008</v>
      </c>
      <c r="B2710" s="184" t="s">
        <v>13</v>
      </c>
      <c r="C2710" s="226"/>
      <c r="D2710" s="174" t="str">
        <f t="shared" si="223"/>
        <v/>
      </c>
      <c r="E2710" s="171">
        <f t="shared" si="219"/>
        <v>0</v>
      </c>
      <c r="F2710" s="175"/>
      <c r="G2710" s="175"/>
      <c r="H2710" s="175"/>
      <c r="I2710" s="186"/>
      <c r="J2710" s="41" t="str">
        <f t="shared" si="220"/>
        <v/>
      </c>
      <c r="K2710" s="41" t="str">
        <f t="shared" si="221"/>
        <v/>
      </c>
      <c r="L2710" s="175"/>
      <c r="M2710" s="41" t="str">
        <f t="shared" si="222"/>
        <v/>
      </c>
    </row>
    <row r="2711" spans="1:13" ht="14.5" hidden="1" x14ac:dyDescent="0.35">
      <c r="A2711" s="183">
        <v>2008</v>
      </c>
      <c r="B2711" s="184" t="s">
        <v>12</v>
      </c>
      <c r="C2711" s="226"/>
      <c r="D2711" s="174" t="str">
        <f t="shared" si="223"/>
        <v/>
      </c>
      <c r="E2711" s="171">
        <f t="shared" si="219"/>
        <v>0</v>
      </c>
      <c r="F2711" s="175"/>
      <c r="G2711" s="175"/>
      <c r="H2711" s="175"/>
      <c r="I2711" s="186"/>
      <c r="J2711" s="41" t="str">
        <f t="shared" si="220"/>
        <v/>
      </c>
      <c r="K2711" s="41" t="str">
        <f t="shared" si="221"/>
        <v/>
      </c>
      <c r="L2711" s="175"/>
      <c r="M2711" s="41" t="str">
        <f t="shared" si="222"/>
        <v/>
      </c>
    </row>
    <row r="2712" spans="1:13" ht="14.5" hidden="1" x14ac:dyDescent="0.35">
      <c r="A2712" s="183">
        <v>2008</v>
      </c>
      <c r="B2712" s="184" t="s">
        <v>13</v>
      </c>
      <c r="C2712" s="226"/>
      <c r="D2712" s="174" t="str">
        <f t="shared" si="223"/>
        <v/>
      </c>
      <c r="E2712" s="171">
        <f t="shared" si="219"/>
        <v>0</v>
      </c>
      <c r="F2712" s="175"/>
      <c r="G2712" s="175"/>
      <c r="H2712" s="175"/>
      <c r="I2712" s="186"/>
      <c r="J2712" s="41" t="str">
        <f t="shared" si="220"/>
        <v/>
      </c>
      <c r="K2712" s="41" t="str">
        <f t="shared" si="221"/>
        <v/>
      </c>
      <c r="L2712" s="175"/>
      <c r="M2712" s="41" t="str">
        <f t="shared" si="222"/>
        <v/>
      </c>
    </row>
    <row r="2713" spans="1:13" ht="14.5" hidden="1" x14ac:dyDescent="0.35">
      <c r="A2713" s="183">
        <v>2008</v>
      </c>
      <c r="B2713" s="184" t="s">
        <v>14</v>
      </c>
      <c r="C2713" s="226"/>
      <c r="D2713" s="174" t="str">
        <f t="shared" si="223"/>
        <v/>
      </c>
      <c r="E2713" s="171">
        <f t="shared" si="219"/>
        <v>0</v>
      </c>
      <c r="F2713" s="175"/>
      <c r="G2713" s="175"/>
      <c r="H2713" s="175"/>
      <c r="I2713" s="186"/>
      <c r="J2713" s="41" t="str">
        <f t="shared" si="220"/>
        <v/>
      </c>
      <c r="K2713" s="41" t="str">
        <f t="shared" si="221"/>
        <v/>
      </c>
      <c r="L2713" s="175"/>
      <c r="M2713" s="41" t="str">
        <f t="shared" si="222"/>
        <v/>
      </c>
    </row>
    <row r="2714" spans="1:13" ht="14.5" hidden="1" x14ac:dyDescent="0.35">
      <c r="A2714" s="183">
        <v>2008</v>
      </c>
      <c r="B2714" s="184" t="s">
        <v>14</v>
      </c>
      <c r="C2714" s="226"/>
      <c r="D2714" s="174" t="str">
        <f t="shared" si="223"/>
        <v/>
      </c>
      <c r="E2714" s="171">
        <f t="shared" si="219"/>
        <v>0</v>
      </c>
      <c r="F2714" s="175"/>
      <c r="G2714" s="175"/>
      <c r="H2714" s="175"/>
      <c r="I2714" s="186"/>
      <c r="J2714" s="41" t="str">
        <f t="shared" si="220"/>
        <v/>
      </c>
      <c r="K2714" s="41" t="str">
        <f t="shared" si="221"/>
        <v/>
      </c>
      <c r="L2714" s="175"/>
      <c r="M2714" s="41" t="str">
        <f t="shared" si="222"/>
        <v/>
      </c>
    </row>
    <row r="2715" spans="1:13" ht="14.5" hidden="1" x14ac:dyDescent="0.35">
      <c r="A2715" s="183">
        <v>2008</v>
      </c>
      <c r="B2715" s="184" t="s">
        <v>11</v>
      </c>
      <c r="C2715" s="226"/>
      <c r="D2715" s="174" t="str">
        <f t="shared" si="223"/>
        <v/>
      </c>
      <c r="E2715" s="171">
        <f t="shared" si="219"/>
        <v>0</v>
      </c>
      <c r="F2715" s="175"/>
      <c r="G2715" s="175"/>
      <c r="H2715" s="175"/>
      <c r="I2715" s="186"/>
      <c r="J2715" s="41" t="str">
        <f t="shared" si="220"/>
        <v/>
      </c>
      <c r="K2715" s="41" t="str">
        <f t="shared" si="221"/>
        <v/>
      </c>
      <c r="L2715" s="175"/>
      <c r="M2715" s="41" t="str">
        <f t="shared" si="222"/>
        <v/>
      </c>
    </row>
    <row r="2716" spans="1:13" ht="14.5" hidden="1" x14ac:dyDescent="0.35">
      <c r="A2716" s="183">
        <v>2008</v>
      </c>
      <c r="B2716" s="184" t="s">
        <v>14</v>
      </c>
      <c r="C2716" s="227">
        <v>-20</v>
      </c>
      <c r="D2716" s="174">
        <f t="shared" si="223"/>
        <v>-20</v>
      </c>
      <c r="E2716" s="171">
        <f t="shared" si="219"/>
        <v>0</v>
      </c>
      <c r="F2716" s="175"/>
      <c r="G2716" s="175"/>
      <c r="H2716" s="175"/>
      <c r="I2716" s="186"/>
      <c r="J2716" s="41" t="str">
        <f t="shared" si="220"/>
        <v/>
      </c>
      <c r="K2716" s="41" t="str">
        <f t="shared" si="221"/>
        <v/>
      </c>
      <c r="L2716" s="175"/>
      <c r="M2716" s="41" t="str">
        <f t="shared" si="222"/>
        <v/>
      </c>
    </row>
    <row r="2717" spans="1:13" ht="14.5" hidden="1" x14ac:dyDescent="0.35">
      <c r="A2717" s="183">
        <v>2008</v>
      </c>
      <c r="B2717" s="184" t="s">
        <v>13</v>
      </c>
      <c r="C2717" s="227">
        <v>-5</v>
      </c>
      <c r="D2717" s="174">
        <f t="shared" si="223"/>
        <v>-5</v>
      </c>
      <c r="E2717" s="171">
        <f t="shared" si="219"/>
        <v>0</v>
      </c>
      <c r="F2717" s="175"/>
      <c r="G2717" s="175"/>
      <c r="H2717" s="175"/>
      <c r="I2717" s="186"/>
      <c r="J2717" s="41" t="str">
        <f t="shared" si="220"/>
        <v/>
      </c>
      <c r="K2717" s="41" t="str">
        <f t="shared" si="221"/>
        <v/>
      </c>
      <c r="L2717" s="175"/>
      <c r="M2717" s="41" t="str">
        <f t="shared" si="222"/>
        <v/>
      </c>
    </row>
    <row r="2718" spans="1:13" ht="14.5" hidden="1" x14ac:dyDescent="0.35">
      <c r="A2718" s="183">
        <v>2008</v>
      </c>
      <c r="B2718" s="184" t="s">
        <v>13</v>
      </c>
      <c r="C2718" s="227">
        <v>10</v>
      </c>
      <c r="D2718" s="174">
        <f t="shared" si="223"/>
        <v>10</v>
      </c>
      <c r="E2718" s="171">
        <f t="shared" si="219"/>
        <v>0</v>
      </c>
      <c r="F2718" s="175"/>
      <c r="G2718" s="175"/>
      <c r="H2718" s="175"/>
      <c r="I2718" s="186"/>
      <c r="J2718" s="41" t="str">
        <f t="shared" si="220"/>
        <v/>
      </c>
      <c r="K2718" s="41" t="str">
        <f t="shared" si="221"/>
        <v/>
      </c>
      <c r="L2718" s="175"/>
      <c r="M2718" s="41" t="str">
        <f t="shared" si="222"/>
        <v/>
      </c>
    </row>
    <row r="2719" spans="1:13" ht="14.5" hidden="1" x14ac:dyDescent="0.35">
      <c r="A2719" s="183">
        <v>2008</v>
      </c>
      <c r="B2719" s="184" t="s">
        <v>12</v>
      </c>
      <c r="C2719" s="226"/>
      <c r="D2719" s="174" t="str">
        <f t="shared" si="223"/>
        <v/>
      </c>
      <c r="E2719" s="171">
        <f t="shared" si="219"/>
        <v>0</v>
      </c>
      <c r="F2719" s="175"/>
      <c r="G2719" s="175"/>
      <c r="H2719" s="175"/>
      <c r="I2719" s="186"/>
      <c r="J2719" s="41" t="str">
        <f t="shared" si="220"/>
        <v/>
      </c>
      <c r="K2719" s="41" t="str">
        <f t="shared" si="221"/>
        <v/>
      </c>
      <c r="L2719" s="175"/>
      <c r="M2719" s="41" t="str">
        <f t="shared" si="222"/>
        <v/>
      </c>
    </row>
    <row r="2720" spans="1:13" ht="14.5" hidden="1" x14ac:dyDescent="0.35">
      <c r="A2720" s="183">
        <v>2008</v>
      </c>
      <c r="B2720" s="184" t="s">
        <v>13</v>
      </c>
      <c r="C2720" s="226"/>
      <c r="D2720" s="174" t="str">
        <f t="shared" si="223"/>
        <v/>
      </c>
      <c r="E2720" s="171">
        <f t="shared" si="219"/>
        <v>0</v>
      </c>
      <c r="F2720" s="175"/>
      <c r="G2720" s="175"/>
      <c r="H2720" s="175"/>
      <c r="I2720" s="186"/>
      <c r="J2720" s="41" t="str">
        <f t="shared" si="220"/>
        <v/>
      </c>
      <c r="K2720" s="41" t="str">
        <f t="shared" si="221"/>
        <v/>
      </c>
      <c r="L2720" s="175"/>
      <c r="M2720" s="41" t="str">
        <f t="shared" si="222"/>
        <v/>
      </c>
    </row>
    <row r="2721" spans="1:13" ht="14.5" hidden="1" x14ac:dyDescent="0.35">
      <c r="A2721" s="183">
        <v>2008</v>
      </c>
      <c r="B2721" s="184" t="s">
        <v>13</v>
      </c>
      <c r="C2721" s="226"/>
      <c r="D2721" s="174" t="str">
        <f t="shared" si="223"/>
        <v/>
      </c>
      <c r="E2721" s="171">
        <f t="shared" si="219"/>
        <v>0</v>
      </c>
      <c r="F2721" s="175"/>
      <c r="G2721" s="175"/>
      <c r="H2721" s="175"/>
      <c r="I2721" s="186"/>
      <c r="J2721" s="41" t="str">
        <f t="shared" si="220"/>
        <v/>
      </c>
      <c r="K2721" s="41" t="str">
        <f t="shared" si="221"/>
        <v/>
      </c>
      <c r="L2721" s="175"/>
      <c r="M2721" s="41" t="str">
        <f t="shared" si="222"/>
        <v/>
      </c>
    </row>
    <row r="2722" spans="1:13" ht="14.5" hidden="1" x14ac:dyDescent="0.35">
      <c r="A2722" s="183">
        <v>2008</v>
      </c>
      <c r="B2722" s="184" t="s">
        <v>12</v>
      </c>
      <c r="C2722" s="226"/>
      <c r="D2722" s="174" t="str">
        <f t="shared" si="223"/>
        <v/>
      </c>
      <c r="E2722" s="171">
        <f t="shared" si="219"/>
        <v>0</v>
      </c>
      <c r="F2722" s="175"/>
      <c r="G2722" s="175"/>
      <c r="H2722" s="175"/>
      <c r="I2722" s="186"/>
      <c r="J2722" s="41" t="str">
        <f t="shared" si="220"/>
        <v/>
      </c>
      <c r="K2722" s="41" t="str">
        <f t="shared" si="221"/>
        <v/>
      </c>
      <c r="L2722" s="175"/>
      <c r="M2722" s="41" t="str">
        <f t="shared" si="222"/>
        <v/>
      </c>
    </row>
    <row r="2723" spans="1:13" ht="14.5" hidden="1" x14ac:dyDescent="0.35">
      <c r="A2723" s="183">
        <v>2008</v>
      </c>
      <c r="B2723" s="184" t="s">
        <v>13</v>
      </c>
      <c r="C2723" s="226"/>
      <c r="D2723" s="174" t="str">
        <f t="shared" si="223"/>
        <v/>
      </c>
      <c r="E2723" s="171">
        <f t="shared" si="219"/>
        <v>0</v>
      </c>
      <c r="F2723" s="175"/>
      <c r="G2723" s="175"/>
      <c r="H2723" s="175"/>
      <c r="I2723" s="186"/>
      <c r="J2723" s="41" t="str">
        <f t="shared" si="220"/>
        <v/>
      </c>
      <c r="K2723" s="41" t="str">
        <f t="shared" si="221"/>
        <v/>
      </c>
      <c r="L2723" s="175"/>
      <c r="M2723" s="41" t="str">
        <f t="shared" si="222"/>
        <v/>
      </c>
    </row>
    <row r="2724" spans="1:13" ht="14.5" x14ac:dyDescent="0.35">
      <c r="A2724" s="183">
        <v>2008</v>
      </c>
      <c r="B2724" s="184" t="s">
        <v>11</v>
      </c>
      <c r="C2724" s="226"/>
      <c r="D2724" s="174" t="str">
        <f t="shared" si="223"/>
        <v/>
      </c>
      <c r="E2724" s="171">
        <f t="shared" si="219"/>
        <v>0</v>
      </c>
      <c r="F2724" s="175"/>
      <c r="G2724" s="175"/>
      <c r="H2724" s="175"/>
      <c r="I2724" s="186"/>
      <c r="J2724" s="41" t="str">
        <f t="shared" si="220"/>
        <v/>
      </c>
      <c r="K2724" s="41" t="str">
        <f t="shared" si="221"/>
        <v/>
      </c>
      <c r="L2724" s="175"/>
      <c r="M2724" s="41" t="str">
        <f t="shared" si="222"/>
        <v/>
      </c>
    </row>
    <row r="2725" spans="1:13" ht="14.5" x14ac:dyDescent="0.35">
      <c r="A2725" s="183">
        <v>2008</v>
      </c>
      <c r="B2725" s="184" t="s">
        <v>12</v>
      </c>
      <c r="C2725" s="226"/>
      <c r="D2725" s="174" t="str">
        <f t="shared" si="223"/>
        <v/>
      </c>
      <c r="E2725" s="171">
        <f t="shared" si="219"/>
        <v>0</v>
      </c>
      <c r="F2725" s="175"/>
      <c r="G2725" s="175"/>
      <c r="H2725" s="175"/>
      <c r="I2725" s="186"/>
      <c r="J2725" s="41" t="str">
        <f t="shared" si="220"/>
        <v/>
      </c>
      <c r="K2725" s="41" t="str">
        <f t="shared" si="221"/>
        <v/>
      </c>
      <c r="L2725" s="175"/>
      <c r="M2725" s="41" t="str">
        <f t="shared" si="222"/>
        <v/>
      </c>
    </row>
    <row r="2726" spans="1:13" ht="14.5" x14ac:dyDescent="0.35">
      <c r="A2726" s="183">
        <v>2008</v>
      </c>
      <c r="B2726" s="184" t="s">
        <v>13</v>
      </c>
      <c r="C2726" s="226"/>
      <c r="D2726" s="174" t="str">
        <f t="shared" si="223"/>
        <v/>
      </c>
      <c r="E2726" s="171">
        <f t="shared" si="219"/>
        <v>0</v>
      </c>
      <c r="F2726" s="175"/>
      <c r="G2726" s="175"/>
      <c r="H2726" s="175"/>
      <c r="I2726" s="186"/>
      <c r="J2726" s="41" t="str">
        <f t="shared" si="220"/>
        <v/>
      </c>
      <c r="K2726" s="41" t="str">
        <f t="shared" si="221"/>
        <v/>
      </c>
      <c r="L2726" s="175"/>
      <c r="M2726" s="41" t="str">
        <f t="shared" si="222"/>
        <v/>
      </c>
    </row>
    <row r="2727" spans="1:13" ht="14.5" x14ac:dyDescent="0.35">
      <c r="A2727" s="183">
        <v>2008</v>
      </c>
      <c r="B2727" s="184" t="s">
        <v>13</v>
      </c>
      <c r="C2727" s="226"/>
      <c r="D2727" s="174" t="str">
        <f t="shared" si="223"/>
        <v/>
      </c>
      <c r="E2727" s="171">
        <f t="shared" si="219"/>
        <v>0</v>
      </c>
      <c r="F2727" s="175"/>
      <c r="G2727" s="175"/>
      <c r="H2727" s="175"/>
      <c r="I2727" s="186"/>
      <c r="J2727" s="41" t="str">
        <f t="shared" si="220"/>
        <v/>
      </c>
      <c r="K2727" s="41" t="str">
        <f t="shared" si="221"/>
        <v/>
      </c>
      <c r="L2727" s="175"/>
      <c r="M2727" s="41" t="str">
        <f t="shared" si="222"/>
        <v/>
      </c>
    </row>
    <row r="2728" spans="1:13" x14ac:dyDescent="0.3">
      <c r="C2728" s="228"/>
      <c r="D2728" s="174" t="str">
        <f t="shared" si="223"/>
        <v/>
      </c>
      <c r="E2728" s="171">
        <f t="shared" si="219"/>
        <v>0</v>
      </c>
      <c r="F2728" s="175"/>
      <c r="G2728" s="175"/>
      <c r="H2728" s="175"/>
      <c r="I2728" s="171"/>
      <c r="J2728" s="41" t="str">
        <f t="shared" si="220"/>
        <v/>
      </c>
      <c r="K2728" s="41" t="str">
        <f t="shared" si="221"/>
        <v/>
      </c>
      <c r="L2728" s="175"/>
      <c r="M2728" s="41" t="str">
        <f t="shared" si="222"/>
        <v/>
      </c>
    </row>
    <row r="2729" spans="1:13" ht="14.5" x14ac:dyDescent="0.35">
      <c r="A2729" s="180"/>
      <c r="B2729" s="180"/>
      <c r="C2729" s="181"/>
      <c r="D2729" s="174"/>
      <c r="E2729" s="171">
        <f t="shared" si="219"/>
        <v>0</v>
      </c>
      <c r="F2729" s="175"/>
      <c r="G2729" s="175"/>
      <c r="H2729" s="175"/>
      <c r="I2729" s="182"/>
      <c r="J2729" s="41" t="str">
        <f t="shared" si="220"/>
        <v/>
      </c>
      <c r="K2729" s="41" t="str">
        <f t="shared" si="221"/>
        <v/>
      </c>
      <c r="L2729" s="175"/>
      <c r="M2729" s="41" t="str">
        <f t="shared" si="222"/>
        <v/>
      </c>
    </row>
    <row r="2730" spans="1:13" ht="14.5" x14ac:dyDescent="0.35">
      <c r="A2730" s="183">
        <v>2009</v>
      </c>
      <c r="B2730" s="184" t="s">
        <v>12</v>
      </c>
      <c r="C2730" s="226"/>
      <c r="D2730" s="174" t="str">
        <f t="shared" ref="D2730:D2793" si="224">IF(OR(C2730="",C2730&gt;=50),"",C2730)</f>
        <v/>
      </c>
      <c r="E2730" s="171">
        <f t="shared" si="219"/>
        <v>0</v>
      </c>
      <c r="F2730" s="175">
        <f>TRIMMEAN(D2730:D3099,0.1)</f>
        <v>1.6281456953642386</v>
      </c>
      <c r="G2730" s="175"/>
      <c r="H2730" s="175"/>
      <c r="I2730" s="185">
        <v>1</v>
      </c>
      <c r="J2730" s="41">
        <f t="shared" si="220"/>
        <v>1</v>
      </c>
      <c r="K2730" s="41">
        <f t="shared" si="221"/>
        <v>1</v>
      </c>
      <c r="L2730" s="175">
        <f>TRIMMEAN(I2730:I3099,0.1)</f>
        <v>7.5757575757575761</v>
      </c>
      <c r="M2730" s="41">
        <f t="shared" si="222"/>
        <v>1</v>
      </c>
    </row>
    <row r="2731" spans="1:13" ht="14.5" x14ac:dyDescent="0.35">
      <c r="A2731" s="183">
        <v>2009</v>
      </c>
      <c r="B2731" s="184" t="s">
        <v>13</v>
      </c>
      <c r="C2731" s="227">
        <v>4</v>
      </c>
      <c r="D2731" s="174">
        <f t="shared" si="224"/>
        <v>4</v>
      </c>
      <c r="E2731" s="171">
        <f t="shared" si="219"/>
        <v>0</v>
      </c>
      <c r="F2731" s="175"/>
      <c r="G2731" s="175"/>
      <c r="H2731" s="175"/>
      <c r="I2731" s="185">
        <v>3</v>
      </c>
      <c r="J2731" s="41">
        <f t="shared" si="220"/>
        <v>3</v>
      </c>
      <c r="K2731" s="41">
        <f t="shared" si="221"/>
        <v>3</v>
      </c>
      <c r="L2731" s="175"/>
      <c r="M2731" s="41">
        <f t="shared" si="222"/>
        <v>3</v>
      </c>
    </row>
    <row r="2732" spans="1:13" ht="14.5" hidden="1" x14ac:dyDescent="0.35">
      <c r="A2732" s="183">
        <v>2009</v>
      </c>
      <c r="B2732" s="184" t="s">
        <v>11</v>
      </c>
      <c r="C2732" s="227">
        <v>15</v>
      </c>
      <c r="D2732" s="174">
        <f t="shared" si="224"/>
        <v>15</v>
      </c>
      <c r="E2732" s="171">
        <f t="shared" si="219"/>
        <v>0</v>
      </c>
      <c r="F2732" s="175"/>
      <c r="G2732" s="175"/>
      <c r="H2732" s="175"/>
      <c r="I2732" s="185">
        <v>100</v>
      </c>
      <c r="J2732" s="41" t="str">
        <f t="shared" si="220"/>
        <v/>
      </c>
      <c r="K2732" s="41" t="str">
        <f t="shared" si="221"/>
        <v/>
      </c>
      <c r="L2732" s="175"/>
      <c r="M2732" s="41" t="str">
        <f t="shared" si="222"/>
        <v/>
      </c>
    </row>
    <row r="2733" spans="1:13" ht="14.5" hidden="1" x14ac:dyDescent="0.35">
      <c r="A2733" s="183">
        <v>2009</v>
      </c>
      <c r="B2733" s="184" t="s">
        <v>14</v>
      </c>
      <c r="C2733" s="227">
        <v>15</v>
      </c>
      <c r="D2733" s="174">
        <f t="shared" si="224"/>
        <v>15</v>
      </c>
      <c r="E2733" s="171">
        <f t="shared" si="219"/>
        <v>0</v>
      </c>
      <c r="F2733" s="175"/>
      <c r="G2733" s="175"/>
      <c r="H2733" s="175"/>
      <c r="I2733" s="185">
        <v>10</v>
      </c>
      <c r="J2733" s="41">
        <f t="shared" si="220"/>
        <v>10</v>
      </c>
      <c r="K2733" s="41">
        <f t="shared" si="221"/>
        <v>10</v>
      </c>
      <c r="L2733" s="175"/>
      <c r="M2733" s="41">
        <f t="shared" si="222"/>
        <v>10</v>
      </c>
    </row>
    <row r="2734" spans="1:13" ht="14.5" hidden="1" x14ac:dyDescent="0.35">
      <c r="A2734" s="183">
        <v>2009</v>
      </c>
      <c r="B2734" s="184" t="s">
        <v>11</v>
      </c>
      <c r="C2734" s="227">
        <v>10</v>
      </c>
      <c r="D2734" s="174">
        <f t="shared" si="224"/>
        <v>10</v>
      </c>
      <c r="E2734" s="171">
        <f t="shared" si="219"/>
        <v>0</v>
      </c>
      <c r="F2734" s="175"/>
      <c r="G2734" s="175"/>
      <c r="H2734" s="175"/>
      <c r="I2734" s="185">
        <v>100</v>
      </c>
      <c r="J2734" s="41" t="str">
        <f t="shared" si="220"/>
        <v/>
      </c>
      <c r="K2734" s="41">
        <f t="shared" si="221"/>
        <v>10</v>
      </c>
      <c r="L2734" s="175"/>
      <c r="M2734" s="41">
        <f t="shared" si="222"/>
        <v>10</v>
      </c>
    </row>
    <row r="2735" spans="1:13" ht="14.5" hidden="1" x14ac:dyDescent="0.35">
      <c r="A2735" s="183">
        <v>2009</v>
      </c>
      <c r="B2735" s="184" t="s">
        <v>12</v>
      </c>
      <c r="C2735" s="227">
        <v>10</v>
      </c>
      <c r="D2735" s="174">
        <f t="shared" si="224"/>
        <v>10</v>
      </c>
      <c r="E2735" s="171">
        <f t="shared" si="219"/>
        <v>0</v>
      </c>
      <c r="F2735" s="175"/>
      <c r="G2735" s="175"/>
      <c r="H2735" s="175"/>
      <c r="I2735" s="185">
        <v>60</v>
      </c>
      <c r="J2735" s="41">
        <f t="shared" si="220"/>
        <v>60</v>
      </c>
      <c r="K2735" s="41" t="str">
        <f t="shared" si="221"/>
        <v/>
      </c>
      <c r="L2735" s="175"/>
      <c r="M2735" s="41" t="str">
        <f t="shared" si="222"/>
        <v/>
      </c>
    </row>
    <row r="2736" spans="1:13" ht="14.5" hidden="1" x14ac:dyDescent="0.35">
      <c r="A2736" s="183">
        <v>2009</v>
      </c>
      <c r="B2736" s="184" t="s">
        <v>13</v>
      </c>
      <c r="C2736" s="227">
        <v>-3</v>
      </c>
      <c r="D2736" s="174">
        <f t="shared" si="224"/>
        <v>-3</v>
      </c>
      <c r="E2736" s="171">
        <f t="shared" si="219"/>
        <v>0</v>
      </c>
      <c r="F2736" s="175"/>
      <c r="G2736" s="175"/>
      <c r="H2736" s="175"/>
      <c r="I2736" s="185">
        <v>2.5</v>
      </c>
      <c r="J2736" s="41">
        <f t="shared" si="220"/>
        <v>2.5</v>
      </c>
      <c r="K2736" s="41">
        <f t="shared" si="221"/>
        <v>2.5</v>
      </c>
      <c r="L2736" s="175"/>
      <c r="M2736" s="41">
        <f t="shared" si="222"/>
        <v>2.5</v>
      </c>
    </row>
    <row r="2737" spans="1:13" ht="14.5" hidden="1" x14ac:dyDescent="0.35">
      <c r="A2737" s="183">
        <v>2009</v>
      </c>
      <c r="B2737" s="184" t="s">
        <v>11</v>
      </c>
      <c r="C2737" s="227">
        <v>3</v>
      </c>
      <c r="D2737" s="174">
        <f t="shared" si="224"/>
        <v>3</v>
      </c>
      <c r="E2737" s="171">
        <f t="shared" si="219"/>
        <v>0</v>
      </c>
      <c r="F2737" s="175"/>
      <c r="G2737" s="175"/>
      <c r="H2737" s="175"/>
      <c r="I2737" s="185">
        <v>10</v>
      </c>
      <c r="J2737" s="41">
        <f t="shared" si="220"/>
        <v>10</v>
      </c>
      <c r="K2737" s="41">
        <f t="shared" si="221"/>
        <v>10</v>
      </c>
      <c r="L2737" s="175"/>
      <c r="M2737" s="41">
        <f t="shared" si="222"/>
        <v>10</v>
      </c>
    </row>
    <row r="2738" spans="1:13" ht="14.5" hidden="1" x14ac:dyDescent="0.35">
      <c r="A2738" s="183">
        <v>2009</v>
      </c>
      <c r="B2738" s="184" t="s">
        <v>12</v>
      </c>
      <c r="C2738" s="227">
        <v>3</v>
      </c>
      <c r="D2738" s="174">
        <f t="shared" si="224"/>
        <v>3</v>
      </c>
      <c r="E2738" s="171">
        <f t="shared" si="219"/>
        <v>0</v>
      </c>
      <c r="F2738" s="175"/>
      <c r="G2738" s="175"/>
      <c r="H2738" s="175"/>
      <c r="I2738" s="185">
        <v>3</v>
      </c>
      <c r="J2738" s="41">
        <f t="shared" si="220"/>
        <v>3</v>
      </c>
      <c r="K2738" s="41">
        <f t="shared" si="221"/>
        <v>3</v>
      </c>
      <c r="L2738" s="175"/>
      <c r="M2738" s="41">
        <f t="shared" si="222"/>
        <v>3</v>
      </c>
    </row>
    <row r="2739" spans="1:13" ht="14.5" hidden="1" x14ac:dyDescent="0.35">
      <c r="A2739" s="183">
        <v>2009</v>
      </c>
      <c r="B2739" s="184" t="s">
        <v>12</v>
      </c>
      <c r="C2739" s="227">
        <v>-12.5</v>
      </c>
      <c r="D2739" s="174">
        <f t="shared" si="224"/>
        <v>-12.5</v>
      </c>
      <c r="E2739" s="171">
        <f t="shared" si="219"/>
        <v>0</v>
      </c>
      <c r="F2739" s="175"/>
      <c r="G2739" s="175"/>
      <c r="H2739" s="175"/>
      <c r="I2739" s="185">
        <v>3</v>
      </c>
      <c r="J2739" s="41">
        <f t="shared" si="220"/>
        <v>3</v>
      </c>
      <c r="K2739" s="41">
        <f t="shared" si="221"/>
        <v>3</v>
      </c>
      <c r="L2739" s="175"/>
      <c r="M2739" s="41">
        <f t="shared" si="222"/>
        <v>3</v>
      </c>
    </row>
    <row r="2740" spans="1:13" ht="14.5" hidden="1" x14ac:dyDescent="0.35">
      <c r="A2740" s="183">
        <v>2009</v>
      </c>
      <c r="B2740" s="184" t="s">
        <v>12</v>
      </c>
      <c r="C2740" s="227">
        <v>-5</v>
      </c>
      <c r="D2740" s="174">
        <f t="shared" si="224"/>
        <v>-5</v>
      </c>
      <c r="E2740" s="171">
        <f t="shared" si="219"/>
        <v>0</v>
      </c>
      <c r="F2740" s="175"/>
      <c r="G2740" s="175"/>
      <c r="H2740" s="175"/>
      <c r="I2740" s="185">
        <v>3</v>
      </c>
      <c r="J2740" s="41">
        <f t="shared" si="220"/>
        <v>3</v>
      </c>
      <c r="K2740" s="41">
        <f t="shared" si="221"/>
        <v>3</v>
      </c>
      <c r="L2740" s="175"/>
      <c r="M2740" s="41">
        <f t="shared" si="222"/>
        <v>3</v>
      </c>
    </row>
    <row r="2741" spans="1:13" ht="14.5" hidden="1" x14ac:dyDescent="0.35">
      <c r="A2741" s="183">
        <v>2009</v>
      </c>
      <c r="B2741" s="184" t="s">
        <v>12</v>
      </c>
      <c r="C2741" s="227">
        <v>5</v>
      </c>
      <c r="D2741" s="174">
        <f t="shared" si="224"/>
        <v>5</v>
      </c>
      <c r="E2741" s="171">
        <f t="shared" si="219"/>
        <v>0</v>
      </c>
      <c r="F2741" s="175"/>
      <c r="G2741" s="175"/>
      <c r="H2741" s="175"/>
      <c r="I2741" s="185">
        <v>5</v>
      </c>
      <c r="J2741" s="41">
        <f t="shared" si="220"/>
        <v>5</v>
      </c>
      <c r="K2741" s="41">
        <f t="shared" si="221"/>
        <v>5</v>
      </c>
      <c r="L2741" s="175"/>
      <c r="M2741" s="41">
        <f t="shared" si="222"/>
        <v>5</v>
      </c>
    </row>
    <row r="2742" spans="1:13" ht="14.5" hidden="1" x14ac:dyDescent="0.35">
      <c r="A2742" s="183">
        <v>2009</v>
      </c>
      <c r="B2742" s="184" t="s">
        <v>11</v>
      </c>
      <c r="C2742" s="227">
        <v>15</v>
      </c>
      <c r="D2742" s="174">
        <f t="shared" si="224"/>
        <v>15</v>
      </c>
      <c r="E2742" s="171">
        <f t="shared" si="219"/>
        <v>0</v>
      </c>
      <c r="F2742" s="175"/>
      <c r="G2742" s="175"/>
      <c r="H2742" s="175"/>
      <c r="I2742" s="185">
        <v>7</v>
      </c>
      <c r="J2742" s="41">
        <f t="shared" si="220"/>
        <v>7</v>
      </c>
      <c r="K2742" s="41">
        <f t="shared" si="221"/>
        <v>7</v>
      </c>
      <c r="L2742" s="175"/>
      <c r="M2742" s="41">
        <f t="shared" si="222"/>
        <v>7</v>
      </c>
    </row>
    <row r="2743" spans="1:13" ht="14.5" hidden="1" x14ac:dyDescent="0.35">
      <c r="A2743" s="183">
        <v>2009</v>
      </c>
      <c r="B2743" s="184" t="s">
        <v>14</v>
      </c>
      <c r="C2743" s="227">
        <v>5</v>
      </c>
      <c r="D2743" s="174">
        <f t="shared" si="224"/>
        <v>5</v>
      </c>
      <c r="E2743" s="171">
        <f t="shared" si="219"/>
        <v>0</v>
      </c>
      <c r="F2743" s="175"/>
      <c r="G2743" s="175"/>
      <c r="H2743" s="175"/>
      <c r="I2743" s="185">
        <v>50</v>
      </c>
      <c r="J2743" s="41">
        <f t="shared" si="220"/>
        <v>5</v>
      </c>
      <c r="K2743" s="41">
        <f t="shared" si="221"/>
        <v>5</v>
      </c>
      <c r="L2743" s="175"/>
      <c r="M2743" s="41">
        <f t="shared" si="222"/>
        <v>5</v>
      </c>
    </row>
    <row r="2744" spans="1:13" ht="14.5" hidden="1" x14ac:dyDescent="0.35">
      <c r="A2744" s="183">
        <v>2009</v>
      </c>
      <c r="B2744" s="184" t="s">
        <v>12</v>
      </c>
      <c r="C2744" s="227">
        <v>2.5</v>
      </c>
      <c r="D2744" s="174">
        <f t="shared" si="224"/>
        <v>2.5</v>
      </c>
      <c r="E2744" s="171">
        <f t="shared" si="219"/>
        <v>0</v>
      </c>
      <c r="F2744" s="175"/>
      <c r="G2744" s="175"/>
      <c r="H2744" s="175"/>
      <c r="I2744" s="185">
        <v>2.5</v>
      </c>
      <c r="J2744" s="41">
        <f t="shared" si="220"/>
        <v>2.5</v>
      </c>
      <c r="K2744" s="41">
        <f t="shared" si="221"/>
        <v>2.5</v>
      </c>
      <c r="L2744" s="175"/>
      <c r="M2744" s="41">
        <f t="shared" si="222"/>
        <v>2.5</v>
      </c>
    </row>
    <row r="2745" spans="1:13" ht="14.5" hidden="1" x14ac:dyDescent="0.35">
      <c r="A2745" s="183">
        <v>2009</v>
      </c>
      <c r="B2745" s="184" t="s">
        <v>13</v>
      </c>
      <c r="C2745" s="227">
        <v>80</v>
      </c>
      <c r="D2745" s="174" t="str">
        <f t="shared" si="224"/>
        <v/>
      </c>
      <c r="E2745" s="171">
        <f t="shared" si="219"/>
        <v>1</v>
      </c>
      <c r="F2745" s="175"/>
      <c r="G2745" s="175"/>
      <c r="H2745" s="175"/>
      <c r="I2745" s="185">
        <v>80</v>
      </c>
      <c r="J2745" s="41" t="str">
        <f t="shared" si="220"/>
        <v/>
      </c>
      <c r="K2745" s="41" t="str">
        <f t="shared" si="221"/>
        <v/>
      </c>
      <c r="L2745" s="175"/>
      <c r="M2745" s="41" t="str">
        <f t="shared" si="222"/>
        <v/>
      </c>
    </row>
    <row r="2746" spans="1:13" ht="14.5" hidden="1" x14ac:dyDescent="0.35">
      <c r="A2746" s="183">
        <v>2009</v>
      </c>
      <c r="B2746" s="184" t="s">
        <v>13</v>
      </c>
      <c r="C2746" s="227">
        <v>0</v>
      </c>
      <c r="D2746" s="174">
        <f t="shared" si="224"/>
        <v>0</v>
      </c>
      <c r="E2746" s="171">
        <f t="shared" si="219"/>
        <v>0</v>
      </c>
      <c r="F2746" s="175"/>
      <c r="G2746" s="175"/>
      <c r="H2746" s="175"/>
      <c r="I2746" s="185">
        <v>7</v>
      </c>
      <c r="J2746" s="41">
        <f t="shared" si="220"/>
        <v>7</v>
      </c>
      <c r="K2746" s="41">
        <f t="shared" si="221"/>
        <v>7</v>
      </c>
      <c r="L2746" s="175"/>
      <c r="M2746" s="41">
        <f t="shared" si="222"/>
        <v>7</v>
      </c>
    </row>
    <row r="2747" spans="1:13" ht="14.5" hidden="1" x14ac:dyDescent="0.35">
      <c r="A2747" s="183">
        <v>2009</v>
      </c>
      <c r="B2747" s="184" t="s">
        <v>14</v>
      </c>
      <c r="C2747" s="227">
        <v>-20</v>
      </c>
      <c r="D2747" s="174">
        <f t="shared" si="224"/>
        <v>-20</v>
      </c>
      <c r="E2747" s="171">
        <f t="shared" si="219"/>
        <v>0</v>
      </c>
      <c r="F2747" s="175"/>
      <c r="G2747" s="175"/>
      <c r="H2747" s="175"/>
      <c r="I2747" s="185">
        <v>-10</v>
      </c>
      <c r="J2747" s="41">
        <f t="shared" si="220"/>
        <v>-10</v>
      </c>
      <c r="K2747" s="41">
        <f t="shared" si="221"/>
        <v>-10</v>
      </c>
      <c r="L2747" s="175"/>
      <c r="M2747" s="41">
        <f t="shared" si="222"/>
        <v>-10</v>
      </c>
    </row>
    <row r="2748" spans="1:13" ht="14.5" hidden="1" x14ac:dyDescent="0.35">
      <c r="A2748" s="183">
        <v>2009</v>
      </c>
      <c r="B2748" s="184" t="s">
        <v>11</v>
      </c>
      <c r="C2748" s="227">
        <v>3</v>
      </c>
      <c r="D2748" s="174">
        <f t="shared" si="224"/>
        <v>3</v>
      </c>
      <c r="E2748" s="171">
        <f t="shared" si="219"/>
        <v>0</v>
      </c>
      <c r="F2748" s="175"/>
      <c r="G2748" s="175"/>
      <c r="H2748" s="175"/>
      <c r="I2748" s="185">
        <v>3</v>
      </c>
      <c r="J2748" s="41">
        <f t="shared" si="220"/>
        <v>3</v>
      </c>
      <c r="K2748" s="41">
        <f t="shared" si="221"/>
        <v>3</v>
      </c>
      <c r="L2748" s="175"/>
      <c r="M2748" s="41">
        <f t="shared" si="222"/>
        <v>3</v>
      </c>
    </row>
    <row r="2749" spans="1:13" ht="14.5" hidden="1" x14ac:dyDescent="0.35">
      <c r="A2749" s="183">
        <v>2009</v>
      </c>
      <c r="B2749" s="184" t="s">
        <v>11</v>
      </c>
      <c r="C2749" s="227">
        <v>-10</v>
      </c>
      <c r="D2749" s="174">
        <f t="shared" si="224"/>
        <v>-10</v>
      </c>
      <c r="E2749" s="171">
        <f t="shared" si="219"/>
        <v>0</v>
      </c>
      <c r="F2749" s="175"/>
      <c r="G2749" s="175"/>
      <c r="H2749" s="175"/>
      <c r="I2749" s="185">
        <v>5</v>
      </c>
      <c r="J2749" s="41">
        <f t="shared" si="220"/>
        <v>5</v>
      </c>
      <c r="K2749" s="41">
        <f t="shared" si="221"/>
        <v>5</v>
      </c>
      <c r="L2749" s="175"/>
      <c r="M2749" s="41">
        <f t="shared" si="222"/>
        <v>5</v>
      </c>
    </row>
    <row r="2750" spans="1:13" ht="14.5" hidden="1" x14ac:dyDescent="0.35">
      <c r="A2750" s="183">
        <v>2009</v>
      </c>
      <c r="B2750" s="184" t="s">
        <v>12</v>
      </c>
      <c r="C2750" s="227">
        <v>2</v>
      </c>
      <c r="D2750" s="174">
        <f t="shared" si="224"/>
        <v>2</v>
      </c>
      <c r="E2750" s="171">
        <f t="shared" si="219"/>
        <v>0</v>
      </c>
      <c r="F2750" s="175"/>
      <c r="G2750" s="175"/>
      <c r="H2750" s="175"/>
      <c r="I2750" s="185">
        <v>3</v>
      </c>
      <c r="J2750" s="41">
        <f t="shared" si="220"/>
        <v>3</v>
      </c>
      <c r="K2750" s="41">
        <f t="shared" si="221"/>
        <v>3</v>
      </c>
      <c r="L2750" s="175"/>
      <c r="M2750" s="41">
        <f t="shared" si="222"/>
        <v>3</v>
      </c>
    </row>
    <row r="2751" spans="1:13" ht="14.5" hidden="1" x14ac:dyDescent="0.35">
      <c r="A2751" s="183">
        <v>2009</v>
      </c>
      <c r="B2751" s="184" t="s">
        <v>12</v>
      </c>
      <c r="C2751" s="227">
        <v>5</v>
      </c>
      <c r="D2751" s="174">
        <f t="shared" si="224"/>
        <v>5</v>
      </c>
      <c r="E2751" s="171">
        <f t="shared" si="219"/>
        <v>0</v>
      </c>
      <c r="F2751" s="175"/>
      <c r="G2751" s="175"/>
      <c r="H2751" s="175"/>
      <c r="I2751" s="185">
        <v>300</v>
      </c>
      <c r="J2751" s="41" t="str">
        <f t="shared" si="220"/>
        <v/>
      </c>
      <c r="K2751" s="41">
        <f t="shared" si="221"/>
        <v>5</v>
      </c>
      <c r="L2751" s="175"/>
      <c r="M2751" s="41">
        <f t="shared" si="222"/>
        <v>5</v>
      </c>
    </row>
    <row r="2752" spans="1:13" ht="14.5" hidden="1" x14ac:dyDescent="0.35">
      <c r="A2752" s="183">
        <v>2009</v>
      </c>
      <c r="B2752" s="184" t="s">
        <v>14</v>
      </c>
      <c r="C2752" s="227">
        <v>3</v>
      </c>
      <c r="D2752" s="174">
        <f t="shared" si="224"/>
        <v>3</v>
      </c>
      <c r="E2752" s="171">
        <f t="shared" si="219"/>
        <v>0</v>
      </c>
      <c r="F2752" s="175"/>
      <c r="G2752" s="175"/>
      <c r="H2752" s="175"/>
      <c r="I2752" s="185">
        <v>3</v>
      </c>
      <c r="J2752" s="41">
        <f t="shared" si="220"/>
        <v>3</v>
      </c>
      <c r="K2752" s="41">
        <f t="shared" si="221"/>
        <v>3</v>
      </c>
      <c r="L2752" s="175"/>
      <c r="M2752" s="41">
        <f t="shared" si="222"/>
        <v>3</v>
      </c>
    </row>
    <row r="2753" spans="1:13" ht="14.5" hidden="1" x14ac:dyDescent="0.35">
      <c r="A2753" s="183">
        <v>2009</v>
      </c>
      <c r="B2753" s="184" t="s">
        <v>13</v>
      </c>
      <c r="C2753" s="226"/>
      <c r="D2753" s="174" t="str">
        <f t="shared" si="224"/>
        <v/>
      </c>
      <c r="E2753" s="171">
        <f t="shared" si="219"/>
        <v>0</v>
      </c>
      <c r="F2753" s="175"/>
      <c r="G2753" s="175"/>
      <c r="H2753" s="175"/>
      <c r="I2753" s="185">
        <v>1</v>
      </c>
      <c r="J2753" s="41">
        <f t="shared" si="220"/>
        <v>1</v>
      </c>
      <c r="K2753" s="41">
        <f t="shared" si="221"/>
        <v>1</v>
      </c>
      <c r="L2753" s="175"/>
      <c r="M2753" s="41">
        <f t="shared" si="222"/>
        <v>1</v>
      </c>
    </row>
    <row r="2754" spans="1:13" ht="14.5" hidden="1" x14ac:dyDescent="0.35">
      <c r="A2754" s="183">
        <v>2009</v>
      </c>
      <c r="B2754" s="184" t="s">
        <v>13</v>
      </c>
      <c r="C2754" s="226"/>
      <c r="D2754" s="174" t="str">
        <f t="shared" si="224"/>
        <v/>
      </c>
      <c r="E2754" s="171">
        <f t="shared" ref="E2754:E2817" si="225">IF(D2754&lt;&gt;C2754,1,0)</f>
        <v>0</v>
      </c>
      <c r="F2754" s="175"/>
      <c r="G2754" s="175"/>
      <c r="H2754" s="175"/>
      <c r="I2754" s="185">
        <v>1</v>
      </c>
      <c r="J2754" s="41">
        <f t="shared" ref="J2754:J2817" si="226">IF(OR(I2754="",I2754&gt;=75),"",IF(AND(I2754&lt;75,OR(D2754&lt;=0,D2754="")),I2754,IF(AND(I2754&gt;=D2754*10,I2754&gt;30),D2754,IF(D2754&lt;&gt;"",I2754,""))))</f>
        <v>1</v>
      </c>
      <c r="K2754" s="41">
        <f t="shared" si="221"/>
        <v>1</v>
      </c>
      <c r="L2754" s="175"/>
      <c r="M2754" s="41">
        <f t="shared" si="222"/>
        <v>1</v>
      </c>
    </row>
    <row r="2755" spans="1:13" ht="14.5" hidden="1" x14ac:dyDescent="0.35">
      <c r="A2755" s="183">
        <v>2009</v>
      </c>
      <c r="B2755" s="184" t="s">
        <v>13</v>
      </c>
      <c r="C2755" s="227">
        <v>-2</v>
      </c>
      <c r="D2755" s="174">
        <f t="shared" si="224"/>
        <v>-2</v>
      </c>
      <c r="E2755" s="171">
        <f t="shared" si="225"/>
        <v>0</v>
      </c>
      <c r="F2755" s="175"/>
      <c r="G2755" s="175"/>
      <c r="H2755" s="175"/>
      <c r="I2755" s="185">
        <v>1</v>
      </c>
      <c r="J2755" s="41">
        <f t="shared" si="226"/>
        <v>1</v>
      </c>
      <c r="K2755" s="41">
        <f t="shared" ref="K2755:K2818" si="227">IF($I2755="","",IF(AND($C2755&gt;0,$I2755&gt;=$C2755*10),$C2755,IF(I2755&gt;=50,"",IF($C2755="",$I2755,IF($C2755&lt;&gt;"",$I2755,"")))))</f>
        <v>1</v>
      </c>
      <c r="L2755" s="175"/>
      <c r="M2755" s="41">
        <f t="shared" ref="M2755:M2818" si="228">IFERROR(K2755,I2755)</f>
        <v>1</v>
      </c>
    </row>
    <row r="2756" spans="1:13" ht="14.5" hidden="1" x14ac:dyDescent="0.35">
      <c r="A2756" s="183">
        <v>2009</v>
      </c>
      <c r="B2756" s="184" t="s">
        <v>14</v>
      </c>
      <c r="C2756" s="227">
        <v>-5</v>
      </c>
      <c r="D2756" s="174">
        <f t="shared" si="224"/>
        <v>-5</v>
      </c>
      <c r="E2756" s="171">
        <f t="shared" si="225"/>
        <v>0</v>
      </c>
      <c r="F2756" s="175"/>
      <c r="G2756" s="175"/>
      <c r="H2756" s="175"/>
      <c r="I2756" s="185">
        <v>1</v>
      </c>
      <c r="J2756" s="41">
        <f t="shared" si="226"/>
        <v>1</v>
      </c>
      <c r="K2756" s="41">
        <f t="shared" si="227"/>
        <v>1</v>
      </c>
      <c r="L2756" s="175"/>
      <c r="M2756" s="41">
        <f t="shared" si="228"/>
        <v>1</v>
      </c>
    </row>
    <row r="2757" spans="1:13" ht="14.5" hidden="1" x14ac:dyDescent="0.35">
      <c r="A2757" s="183">
        <v>2009</v>
      </c>
      <c r="B2757" s="184" t="s">
        <v>14</v>
      </c>
      <c r="C2757" s="227">
        <v>5</v>
      </c>
      <c r="D2757" s="174">
        <f t="shared" si="224"/>
        <v>5</v>
      </c>
      <c r="E2757" s="171">
        <f t="shared" si="225"/>
        <v>0</v>
      </c>
      <c r="F2757" s="175"/>
      <c r="G2757" s="175"/>
      <c r="H2757" s="175"/>
      <c r="I2757" s="185">
        <v>5</v>
      </c>
      <c r="J2757" s="41">
        <f t="shared" si="226"/>
        <v>5</v>
      </c>
      <c r="K2757" s="41">
        <f t="shared" si="227"/>
        <v>5</v>
      </c>
      <c r="L2757" s="175"/>
      <c r="M2757" s="41">
        <f t="shared" si="228"/>
        <v>5</v>
      </c>
    </row>
    <row r="2758" spans="1:13" ht="14.5" hidden="1" x14ac:dyDescent="0.35">
      <c r="A2758" s="183">
        <v>2009</v>
      </c>
      <c r="B2758" s="184" t="s">
        <v>14</v>
      </c>
      <c r="C2758" s="227">
        <v>1</v>
      </c>
      <c r="D2758" s="174">
        <f t="shared" si="224"/>
        <v>1</v>
      </c>
      <c r="E2758" s="171">
        <f t="shared" si="225"/>
        <v>0</v>
      </c>
      <c r="F2758" s="175"/>
      <c r="G2758" s="175"/>
      <c r="H2758" s="175"/>
      <c r="I2758" s="185">
        <v>5</v>
      </c>
      <c r="J2758" s="41">
        <f t="shared" si="226"/>
        <v>5</v>
      </c>
      <c r="K2758" s="41">
        <f t="shared" si="227"/>
        <v>5</v>
      </c>
      <c r="L2758" s="175"/>
      <c r="M2758" s="41">
        <f t="shared" si="228"/>
        <v>5</v>
      </c>
    </row>
    <row r="2759" spans="1:13" ht="14.5" hidden="1" x14ac:dyDescent="0.35">
      <c r="A2759" s="183">
        <v>2009</v>
      </c>
      <c r="B2759" s="184" t="s">
        <v>14</v>
      </c>
      <c r="C2759" s="227">
        <v>0</v>
      </c>
      <c r="D2759" s="174">
        <f t="shared" si="224"/>
        <v>0</v>
      </c>
      <c r="E2759" s="171">
        <f t="shared" si="225"/>
        <v>0</v>
      </c>
      <c r="F2759" s="175"/>
      <c r="G2759" s="175"/>
      <c r="H2759" s="175"/>
      <c r="I2759" s="185">
        <v>4</v>
      </c>
      <c r="J2759" s="41">
        <f t="shared" si="226"/>
        <v>4</v>
      </c>
      <c r="K2759" s="41">
        <f t="shared" si="227"/>
        <v>4</v>
      </c>
      <c r="L2759" s="175"/>
      <c r="M2759" s="41">
        <f t="shared" si="228"/>
        <v>4</v>
      </c>
    </row>
    <row r="2760" spans="1:13" ht="14.5" hidden="1" x14ac:dyDescent="0.35">
      <c r="A2760" s="183">
        <v>2009</v>
      </c>
      <c r="B2760" s="184" t="s">
        <v>12</v>
      </c>
      <c r="C2760" s="227">
        <v>1</v>
      </c>
      <c r="D2760" s="174">
        <f t="shared" si="224"/>
        <v>1</v>
      </c>
      <c r="E2760" s="171">
        <f t="shared" si="225"/>
        <v>0</v>
      </c>
      <c r="F2760" s="175"/>
      <c r="G2760" s="175"/>
      <c r="H2760" s="175"/>
      <c r="I2760" s="185">
        <v>1</v>
      </c>
      <c r="J2760" s="41">
        <f t="shared" si="226"/>
        <v>1</v>
      </c>
      <c r="K2760" s="41">
        <f t="shared" si="227"/>
        <v>1</v>
      </c>
      <c r="L2760" s="175"/>
      <c r="M2760" s="41">
        <f t="shared" si="228"/>
        <v>1</v>
      </c>
    </row>
    <row r="2761" spans="1:13" ht="14.5" hidden="1" x14ac:dyDescent="0.35">
      <c r="A2761" s="183">
        <v>2009</v>
      </c>
      <c r="B2761" s="184" t="s">
        <v>11</v>
      </c>
      <c r="C2761" s="227">
        <v>2</v>
      </c>
      <c r="D2761" s="174">
        <f t="shared" si="224"/>
        <v>2</v>
      </c>
      <c r="E2761" s="171">
        <f t="shared" si="225"/>
        <v>0</v>
      </c>
      <c r="F2761" s="175"/>
      <c r="G2761" s="175"/>
      <c r="H2761" s="175"/>
      <c r="I2761" s="185">
        <v>3</v>
      </c>
      <c r="J2761" s="41">
        <f t="shared" si="226"/>
        <v>3</v>
      </c>
      <c r="K2761" s="41">
        <f t="shared" si="227"/>
        <v>3</v>
      </c>
      <c r="L2761" s="175"/>
      <c r="M2761" s="41">
        <f t="shared" si="228"/>
        <v>3</v>
      </c>
    </row>
    <row r="2762" spans="1:13" ht="14.5" hidden="1" x14ac:dyDescent="0.35">
      <c r="A2762" s="183">
        <v>2009</v>
      </c>
      <c r="B2762" s="184" t="s">
        <v>12</v>
      </c>
      <c r="C2762" s="227">
        <v>0</v>
      </c>
      <c r="D2762" s="174">
        <f t="shared" si="224"/>
        <v>0</v>
      </c>
      <c r="E2762" s="171">
        <f t="shared" si="225"/>
        <v>0</v>
      </c>
      <c r="F2762" s="175"/>
      <c r="G2762" s="175"/>
      <c r="H2762" s="175"/>
      <c r="I2762" s="185">
        <v>10</v>
      </c>
      <c r="J2762" s="41">
        <f t="shared" si="226"/>
        <v>10</v>
      </c>
      <c r="K2762" s="41">
        <f t="shared" si="227"/>
        <v>10</v>
      </c>
      <c r="L2762" s="175"/>
      <c r="M2762" s="41">
        <f t="shared" si="228"/>
        <v>10</v>
      </c>
    </row>
    <row r="2763" spans="1:13" ht="14.5" hidden="1" x14ac:dyDescent="0.35">
      <c r="A2763" s="183">
        <v>2009</v>
      </c>
      <c r="B2763" s="184" t="s">
        <v>12</v>
      </c>
      <c r="C2763" s="227">
        <v>5</v>
      </c>
      <c r="D2763" s="174">
        <f t="shared" si="224"/>
        <v>5</v>
      </c>
      <c r="E2763" s="171">
        <f t="shared" si="225"/>
        <v>0</v>
      </c>
      <c r="F2763" s="175"/>
      <c r="G2763" s="175"/>
      <c r="H2763" s="175"/>
      <c r="I2763" s="186"/>
      <c r="J2763" s="41" t="str">
        <f t="shared" si="226"/>
        <v/>
      </c>
      <c r="K2763" s="41" t="str">
        <f t="shared" si="227"/>
        <v/>
      </c>
      <c r="L2763" s="175"/>
      <c r="M2763" s="41" t="str">
        <f t="shared" si="228"/>
        <v/>
      </c>
    </row>
    <row r="2764" spans="1:13" ht="14.5" hidden="1" x14ac:dyDescent="0.35">
      <c r="A2764" s="183">
        <v>2009</v>
      </c>
      <c r="B2764" s="184" t="s">
        <v>14</v>
      </c>
      <c r="C2764" s="227">
        <v>5</v>
      </c>
      <c r="D2764" s="174">
        <f t="shared" si="224"/>
        <v>5</v>
      </c>
      <c r="E2764" s="171">
        <f t="shared" si="225"/>
        <v>0</v>
      </c>
      <c r="F2764" s="175"/>
      <c r="G2764" s="175"/>
      <c r="H2764" s="175"/>
      <c r="I2764" s="185">
        <v>40</v>
      </c>
      <c r="J2764" s="41">
        <f t="shared" si="226"/>
        <v>40</v>
      </c>
      <c r="K2764" s="41">
        <f t="shared" si="227"/>
        <v>40</v>
      </c>
      <c r="L2764" s="175"/>
      <c r="M2764" s="41">
        <f t="shared" si="228"/>
        <v>40</v>
      </c>
    </row>
    <row r="2765" spans="1:13" ht="14.5" hidden="1" x14ac:dyDescent="0.35">
      <c r="A2765" s="183">
        <v>2009</v>
      </c>
      <c r="B2765" s="184" t="s">
        <v>11</v>
      </c>
      <c r="C2765" s="227">
        <v>5</v>
      </c>
      <c r="D2765" s="174">
        <f t="shared" si="224"/>
        <v>5</v>
      </c>
      <c r="E2765" s="171">
        <f t="shared" si="225"/>
        <v>0</v>
      </c>
      <c r="F2765" s="175"/>
      <c r="G2765" s="175"/>
      <c r="H2765" s="175"/>
      <c r="I2765" s="185">
        <v>15</v>
      </c>
      <c r="J2765" s="41">
        <f t="shared" si="226"/>
        <v>15</v>
      </c>
      <c r="K2765" s="41">
        <f t="shared" si="227"/>
        <v>15</v>
      </c>
      <c r="L2765" s="175"/>
      <c r="M2765" s="41">
        <f t="shared" si="228"/>
        <v>15</v>
      </c>
    </row>
    <row r="2766" spans="1:13" ht="14.5" hidden="1" x14ac:dyDescent="0.35">
      <c r="A2766" s="183">
        <v>2009</v>
      </c>
      <c r="B2766" s="184" t="s">
        <v>14</v>
      </c>
      <c r="C2766" s="227">
        <v>0</v>
      </c>
      <c r="D2766" s="174">
        <f t="shared" si="224"/>
        <v>0</v>
      </c>
      <c r="E2766" s="171">
        <f t="shared" si="225"/>
        <v>0</v>
      </c>
      <c r="F2766" s="175"/>
      <c r="G2766" s="175"/>
      <c r="H2766" s="175"/>
      <c r="I2766" s="185">
        <v>20</v>
      </c>
      <c r="J2766" s="41">
        <f t="shared" si="226"/>
        <v>20</v>
      </c>
      <c r="K2766" s="41">
        <f t="shared" si="227"/>
        <v>20</v>
      </c>
      <c r="L2766" s="175"/>
      <c r="M2766" s="41">
        <f t="shared" si="228"/>
        <v>20</v>
      </c>
    </row>
    <row r="2767" spans="1:13" ht="14.5" hidden="1" x14ac:dyDescent="0.35">
      <c r="A2767" s="183">
        <v>2009</v>
      </c>
      <c r="B2767" s="184" t="s">
        <v>11</v>
      </c>
      <c r="C2767" s="227">
        <v>10</v>
      </c>
      <c r="D2767" s="174">
        <f t="shared" si="224"/>
        <v>10</v>
      </c>
      <c r="E2767" s="171">
        <f t="shared" si="225"/>
        <v>0</v>
      </c>
      <c r="F2767" s="175"/>
      <c r="G2767" s="175"/>
      <c r="H2767" s="175"/>
      <c r="I2767" s="185">
        <v>30</v>
      </c>
      <c r="J2767" s="41">
        <f t="shared" si="226"/>
        <v>30</v>
      </c>
      <c r="K2767" s="41">
        <f t="shared" si="227"/>
        <v>30</v>
      </c>
      <c r="L2767" s="175"/>
      <c r="M2767" s="41">
        <f t="shared" si="228"/>
        <v>30</v>
      </c>
    </row>
    <row r="2768" spans="1:13" ht="14.5" hidden="1" x14ac:dyDescent="0.35">
      <c r="A2768" s="183">
        <v>2009</v>
      </c>
      <c r="B2768" s="184" t="s">
        <v>12</v>
      </c>
      <c r="C2768" s="227">
        <v>10</v>
      </c>
      <c r="D2768" s="174">
        <f t="shared" si="224"/>
        <v>10</v>
      </c>
      <c r="E2768" s="171">
        <f t="shared" si="225"/>
        <v>0</v>
      </c>
      <c r="F2768" s="175"/>
      <c r="G2768" s="175"/>
      <c r="H2768" s="175"/>
      <c r="I2768" s="185">
        <v>0.05</v>
      </c>
      <c r="J2768" s="41">
        <f t="shared" si="226"/>
        <v>0.05</v>
      </c>
      <c r="K2768" s="41">
        <f t="shared" si="227"/>
        <v>0.05</v>
      </c>
      <c r="L2768" s="175"/>
      <c r="M2768" s="41">
        <f t="shared" si="228"/>
        <v>0.05</v>
      </c>
    </row>
    <row r="2769" spans="1:13" ht="14.5" hidden="1" x14ac:dyDescent="0.35">
      <c r="A2769" s="183">
        <v>2009</v>
      </c>
      <c r="B2769" s="184" t="s">
        <v>13</v>
      </c>
      <c r="C2769" s="227">
        <v>0.5</v>
      </c>
      <c r="D2769" s="174">
        <f t="shared" si="224"/>
        <v>0.5</v>
      </c>
      <c r="E2769" s="171">
        <f t="shared" si="225"/>
        <v>0</v>
      </c>
      <c r="F2769" s="175"/>
      <c r="G2769" s="175"/>
      <c r="H2769" s="175"/>
      <c r="I2769" s="185">
        <v>1</v>
      </c>
      <c r="J2769" s="41">
        <f t="shared" si="226"/>
        <v>1</v>
      </c>
      <c r="K2769" s="41">
        <f t="shared" si="227"/>
        <v>1</v>
      </c>
      <c r="L2769" s="175"/>
      <c r="M2769" s="41">
        <f t="shared" si="228"/>
        <v>1</v>
      </c>
    </row>
    <row r="2770" spans="1:13" ht="14.5" hidden="1" x14ac:dyDescent="0.35">
      <c r="A2770" s="183">
        <v>2009</v>
      </c>
      <c r="B2770" s="184" t="s">
        <v>12</v>
      </c>
      <c r="C2770" s="227">
        <v>-5</v>
      </c>
      <c r="D2770" s="174">
        <f t="shared" si="224"/>
        <v>-5</v>
      </c>
      <c r="E2770" s="171">
        <f t="shared" si="225"/>
        <v>0</v>
      </c>
      <c r="F2770" s="175"/>
      <c r="G2770" s="175"/>
      <c r="H2770" s="175"/>
      <c r="I2770" s="185">
        <v>1</v>
      </c>
      <c r="J2770" s="41">
        <f t="shared" si="226"/>
        <v>1</v>
      </c>
      <c r="K2770" s="41">
        <f t="shared" si="227"/>
        <v>1</v>
      </c>
      <c r="L2770" s="175"/>
      <c r="M2770" s="41">
        <f t="shared" si="228"/>
        <v>1</v>
      </c>
    </row>
    <row r="2771" spans="1:13" ht="14.5" hidden="1" x14ac:dyDescent="0.35">
      <c r="A2771" s="183">
        <v>2009</v>
      </c>
      <c r="B2771" s="184" t="s">
        <v>12</v>
      </c>
      <c r="C2771" s="227">
        <v>0</v>
      </c>
      <c r="D2771" s="174">
        <f t="shared" si="224"/>
        <v>0</v>
      </c>
      <c r="E2771" s="171">
        <f t="shared" si="225"/>
        <v>0</v>
      </c>
      <c r="F2771" s="175"/>
      <c r="G2771" s="175"/>
      <c r="H2771" s="175"/>
      <c r="I2771" s="185">
        <v>3</v>
      </c>
      <c r="J2771" s="41">
        <f t="shared" si="226"/>
        <v>3</v>
      </c>
      <c r="K2771" s="41">
        <f t="shared" si="227"/>
        <v>3</v>
      </c>
      <c r="L2771" s="175"/>
      <c r="M2771" s="41">
        <f t="shared" si="228"/>
        <v>3</v>
      </c>
    </row>
    <row r="2772" spans="1:13" ht="14.5" hidden="1" x14ac:dyDescent="0.35">
      <c r="A2772" s="183">
        <v>2009</v>
      </c>
      <c r="B2772" s="184" t="s">
        <v>11</v>
      </c>
      <c r="C2772" s="227">
        <v>-5</v>
      </c>
      <c r="D2772" s="174">
        <f t="shared" si="224"/>
        <v>-5</v>
      </c>
      <c r="E2772" s="171">
        <f t="shared" si="225"/>
        <v>0</v>
      </c>
      <c r="F2772" s="175"/>
      <c r="G2772" s="175"/>
      <c r="H2772" s="175"/>
      <c r="I2772" s="185">
        <v>2</v>
      </c>
      <c r="J2772" s="41">
        <f t="shared" si="226"/>
        <v>2</v>
      </c>
      <c r="K2772" s="41">
        <f t="shared" si="227"/>
        <v>2</v>
      </c>
      <c r="L2772" s="175"/>
      <c r="M2772" s="41">
        <f t="shared" si="228"/>
        <v>2</v>
      </c>
    </row>
    <row r="2773" spans="1:13" ht="14.5" hidden="1" x14ac:dyDescent="0.35">
      <c r="A2773" s="183">
        <v>2009</v>
      </c>
      <c r="B2773" s="184" t="s">
        <v>11</v>
      </c>
      <c r="C2773" s="227">
        <v>1</v>
      </c>
      <c r="D2773" s="174">
        <f t="shared" si="224"/>
        <v>1</v>
      </c>
      <c r="E2773" s="171">
        <f t="shared" si="225"/>
        <v>0</v>
      </c>
      <c r="F2773" s="175"/>
      <c r="G2773" s="175"/>
      <c r="H2773" s="175"/>
      <c r="I2773" s="185">
        <v>1</v>
      </c>
      <c r="J2773" s="41">
        <f t="shared" si="226"/>
        <v>1</v>
      </c>
      <c r="K2773" s="41">
        <f t="shared" si="227"/>
        <v>1</v>
      </c>
      <c r="L2773" s="175"/>
      <c r="M2773" s="41">
        <f t="shared" si="228"/>
        <v>1</v>
      </c>
    </row>
    <row r="2774" spans="1:13" ht="14.5" hidden="1" x14ac:dyDescent="0.35">
      <c r="A2774" s="183">
        <v>2009</v>
      </c>
      <c r="B2774" s="184" t="s">
        <v>12</v>
      </c>
      <c r="C2774" s="227">
        <v>0</v>
      </c>
      <c r="D2774" s="174">
        <f t="shared" si="224"/>
        <v>0</v>
      </c>
      <c r="E2774" s="171">
        <f t="shared" si="225"/>
        <v>0</v>
      </c>
      <c r="F2774" s="175"/>
      <c r="G2774" s="175"/>
      <c r="H2774" s="175"/>
      <c r="I2774" s="185">
        <v>33</v>
      </c>
      <c r="J2774" s="41">
        <f t="shared" si="226"/>
        <v>33</v>
      </c>
      <c r="K2774" s="41">
        <f t="shared" si="227"/>
        <v>33</v>
      </c>
      <c r="L2774" s="175"/>
      <c r="M2774" s="41">
        <f t="shared" si="228"/>
        <v>33</v>
      </c>
    </row>
    <row r="2775" spans="1:13" ht="14.5" hidden="1" x14ac:dyDescent="0.35">
      <c r="A2775" s="183">
        <v>2009</v>
      </c>
      <c r="B2775" s="184" t="s">
        <v>13</v>
      </c>
      <c r="C2775" s="227">
        <v>0</v>
      </c>
      <c r="D2775" s="174">
        <f t="shared" si="224"/>
        <v>0</v>
      </c>
      <c r="E2775" s="171">
        <f t="shared" si="225"/>
        <v>0</v>
      </c>
      <c r="F2775" s="175"/>
      <c r="G2775" s="175"/>
      <c r="H2775" s="175"/>
      <c r="I2775" s="185">
        <v>3</v>
      </c>
      <c r="J2775" s="41">
        <f t="shared" si="226"/>
        <v>3</v>
      </c>
      <c r="K2775" s="41">
        <f t="shared" si="227"/>
        <v>3</v>
      </c>
      <c r="L2775" s="175"/>
      <c r="M2775" s="41">
        <f t="shared" si="228"/>
        <v>3</v>
      </c>
    </row>
    <row r="2776" spans="1:13" ht="14.5" hidden="1" x14ac:dyDescent="0.35">
      <c r="A2776" s="183">
        <v>2009</v>
      </c>
      <c r="B2776" s="184" t="s">
        <v>11</v>
      </c>
      <c r="C2776" s="227">
        <v>2.5</v>
      </c>
      <c r="D2776" s="174">
        <f t="shared" si="224"/>
        <v>2.5</v>
      </c>
      <c r="E2776" s="171">
        <f t="shared" si="225"/>
        <v>0</v>
      </c>
      <c r="F2776" s="175"/>
      <c r="G2776" s="175"/>
      <c r="H2776" s="175"/>
      <c r="I2776" s="185">
        <v>4</v>
      </c>
      <c r="J2776" s="41">
        <f t="shared" si="226"/>
        <v>4</v>
      </c>
      <c r="K2776" s="41">
        <f t="shared" si="227"/>
        <v>4</v>
      </c>
      <c r="L2776" s="175"/>
      <c r="M2776" s="41">
        <f t="shared" si="228"/>
        <v>4</v>
      </c>
    </row>
    <row r="2777" spans="1:13" ht="14.5" hidden="1" x14ac:dyDescent="0.35">
      <c r="A2777" s="183">
        <v>2009</v>
      </c>
      <c r="B2777" s="184" t="s">
        <v>13</v>
      </c>
      <c r="C2777" s="227">
        <v>-5</v>
      </c>
      <c r="D2777" s="174">
        <f t="shared" si="224"/>
        <v>-5</v>
      </c>
      <c r="E2777" s="171">
        <f t="shared" si="225"/>
        <v>0</v>
      </c>
      <c r="F2777" s="175"/>
      <c r="G2777" s="175"/>
      <c r="H2777" s="175"/>
      <c r="I2777" s="185">
        <v>1.5</v>
      </c>
      <c r="J2777" s="41">
        <f t="shared" si="226"/>
        <v>1.5</v>
      </c>
      <c r="K2777" s="41">
        <f t="shared" si="227"/>
        <v>1.5</v>
      </c>
      <c r="L2777" s="175"/>
      <c r="M2777" s="41">
        <f t="shared" si="228"/>
        <v>1.5</v>
      </c>
    </row>
    <row r="2778" spans="1:13" ht="14.5" hidden="1" x14ac:dyDescent="0.35">
      <c r="A2778" s="183">
        <v>2009</v>
      </c>
      <c r="B2778" s="184" t="s">
        <v>12</v>
      </c>
      <c r="C2778" s="227">
        <v>1</v>
      </c>
      <c r="D2778" s="174">
        <f t="shared" si="224"/>
        <v>1</v>
      </c>
      <c r="E2778" s="171">
        <f t="shared" si="225"/>
        <v>0</v>
      </c>
      <c r="F2778" s="175"/>
      <c r="G2778" s="175"/>
      <c r="H2778" s="175"/>
      <c r="I2778" s="185">
        <v>6</v>
      </c>
      <c r="J2778" s="41">
        <f t="shared" si="226"/>
        <v>6</v>
      </c>
      <c r="K2778" s="41">
        <f t="shared" si="227"/>
        <v>6</v>
      </c>
      <c r="L2778" s="175"/>
      <c r="M2778" s="41">
        <f t="shared" si="228"/>
        <v>6</v>
      </c>
    </row>
    <row r="2779" spans="1:13" ht="14.5" hidden="1" x14ac:dyDescent="0.35">
      <c r="A2779" s="183">
        <v>2009</v>
      </c>
      <c r="B2779" s="184" t="s">
        <v>14</v>
      </c>
      <c r="C2779" s="227">
        <v>2</v>
      </c>
      <c r="D2779" s="174">
        <f t="shared" si="224"/>
        <v>2</v>
      </c>
      <c r="E2779" s="171">
        <f t="shared" si="225"/>
        <v>0</v>
      </c>
      <c r="F2779" s="175"/>
      <c r="G2779" s="175"/>
      <c r="H2779" s="175"/>
      <c r="I2779" s="185">
        <v>2</v>
      </c>
      <c r="J2779" s="41">
        <f t="shared" si="226"/>
        <v>2</v>
      </c>
      <c r="K2779" s="41">
        <f t="shared" si="227"/>
        <v>2</v>
      </c>
      <c r="L2779" s="175"/>
      <c r="M2779" s="41">
        <f t="shared" si="228"/>
        <v>2</v>
      </c>
    </row>
    <row r="2780" spans="1:13" ht="14.5" hidden="1" x14ac:dyDescent="0.35">
      <c r="A2780" s="183">
        <v>2009</v>
      </c>
      <c r="B2780" s="184" t="s">
        <v>11</v>
      </c>
      <c r="C2780" s="227">
        <v>20</v>
      </c>
      <c r="D2780" s="174">
        <f t="shared" si="224"/>
        <v>20</v>
      </c>
      <c r="E2780" s="171">
        <f t="shared" si="225"/>
        <v>0</v>
      </c>
      <c r="F2780" s="175"/>
      <c r="G2780" s="175"/>
      <c r="H2780" s="175"/>
      <c r="I2780" s="185">
        <v>10</v>
      </c>
      <c r="J2780" s="41">
        <f t="shared" si="226"/>
        <v>10</v>
      </c>
      <c r="K2780" s="41">
        <f t="shared" si="227"/>
        <v>10</v>
      </c>
      <c r="L2780" s="175"/>
      <c r="M2780" s="41">
        <f t="shared" si="228"/>
        <v>10</v>
      </c>
    </row>
    <row r="2781" spans="1:13" ht="14.5" hidden="1" x14ac:dyDescent="0.35">
      <c r="A2781" s="183">
        <v>2009</v>
      </c>
      <c r="B2781" s="184" t="s">
        <v>12</v>
      </c>
      <c r="C2781" s="227">
        <v>-2</v>
      </c>
      <c r="D2781" s="174">
        <f t="shared" si="224"/>
        <v>-2</v>
      </c>
      <c r="E2781" s="171">
        <f t="shared" si="225"/>
        <v>0</v>
      </c>
      <c r="F2781" s="175"/>
      <c r="G2781" s="175"/>
      <c r="H2781" s="175"/>
      <c r="I2781" s="185">
        <v>5</v>
      </c>
      <c r="J2781" s="41">
        <f t="shared" si="226"/>
        <v>5</v>
      </c>
      <c r="K2781" s="41">
        <f t="shared" si="227"/>
        <v>5</v>
      </c>
      <c r="L2781" s="175"/>
      <c r="M2781" s="41">
        <f t="shared" si="228"/>
        <v>5</v>
      </c>
    </row>
    <row r="2782" spans="1:13" ht="14.5" hidden="1" x14ac:dyDescent="0.35">
      <c r="A2782" s="183">
        <v>2009</v>
      </c>
      <c r="B2782" s="184" t="s">
        <v>13</v>
      </c>
      <c r="C2782" s="226"/>
      <c r="D2782" s="174" t="str">
        <f t="shared" si="224"/>
        <v/>
      </c>
      <c r="E2782" s="171">
        <f t="shared" si="225"/>
        <v>0</v>
      </c>
      <c r="F2782" s="175"/>
      <c r="G2782" s="175"/>
      <c r="H2782" s="175"/>
      <c r="I2782" s="186"/>
      <c r="J2782" s="41" t="str">
        <f t="shared" si="226"/>
        <v/>
      </c>
      <c r="K2782" s="41" t="str">
        <f t="shared" si="227"/>
        <v/>
      </c>
      <c r="L2782" s="175"/>
      <c r="M2782" s="41" t="str">
        <f t="shared" si="228"/>
        <v/>
      </c>
    </row>
    <row r="2783" spans="1:13" ht="14.5" hidden="1" x14ac:dyDescent="0.35">
      <c r="A2783" s="183">
        <v>2009</v>
      </c>
      <c r="B2783" s="184" t="s">
        <v>11</v>
      </c>
      <c r="C2783" s="227">
        <v>5</v>
      </c>
      <c r="D2783" s="174">
        <f t="shared" si="224"/>
        <v>5</v>
      </c>
      <c r="E2783" s="171">
        <f t="shared" si="225"/>
        <v>0</v>
      </c>
      <c r="F2783" s="175"/>
      <c r="G2783" s="175"/>
      <c r="H2783" s="175"/>
      <c r="I2783" s="185">
        <v>5</v>
      </c>
      <c r="J2783" s="41">
        <f t="shared" si="226"/>
        <v>5</v>
      </c>
      <c r="K2783" s="41">
        <f t="shared" si="227"/>
        <v>5</v>
      </c>
      <c r="L2783" s="175"/>
      <c r="M2783" s="41">
        <f t="shared" si="228"/>
        <v>5</v>
      </c>
    </row>
    <row r="2784" spans="1:13" ht="14.5" hidden="1" x14ac:dyDescent="0.35">
      <c r="A2784" s="183">
        <v>2009</v>
      </c>
      <c r="B2784" s="184" t="s">
        <v>12</v>
      </c>
      <c r="C2784" s="227">
        <v>0</v>
      </c>
      <c r="D2784" s="174">
        <f t="shared" si="224"/>
        <v>0</v>
      </c>
      <c r="E2784" s="171">
        <f t="shared" si="225"/>
        <v>0</v>
      </c>
      <c r="F2784" s="175"/>
      <c r="G2784" s="175"/>
      <c r="H2784" s="175"/>
      <c r="I2784" s="186"/>
      <c r="J2784" s="41" t="str">
        <f t="shared" si="226"/>
        <v/>
      </c>
      <c r="K2784" s="41" t="str">
        <f t="shared" si="227"/>
        <v/>
      </c>
      <c r="L2784" s="175"/>
      <c r="M2784" s="41" t="str">
        <f t="shared" si="228"/>
        <v/>
      </c>
    </row>
    <row r="2785" spans="1:13" ht="14.5" hidden="1" x14ac:dyDescent="0.35">
      <c r="A2785" s="183">
        <v>2009</v>
      </c>
      <c r="B2785" s="184" t="s">
        <v>12</v>
      </c>
      <c r="C2785" s="227">
        <v>1</v>
      </c>
      <c r="D2785" s="174">
        <f t="shared" si="224"/>
        <v>1</v>
      </c>
      <c r="E2785" s="171">
        <f t="shared" si="225"/>
        <v>0</v>
      </c>
      <c r="F2785" s="175"/>
      <c r="G2785" s="175"/>
      <c r="H2785" s="175"/>
      <c r="I2785" s="186"/>
      <c r="J2785" s="41" t="str">
        <f t="shared" si="226"/>
        <v/>
      </c>
      <c r="K2785" s="41" t="str">
        <f t="shared" si="227"/>
        <v/>
      </c>
      <c r="L2785" s="175"/>
      <c r="M2785" s="41" t="str">
        <f t="shared" si="228"/>
        <v/>
      </c>
    </row>
    <row r="2786" spans="1:13" ht="14.5" hidden="1" x14ac:dyDescent="0.35">
      <c r="A2786" s="183">
        <v>2009</v>
      </c>
      <c r="B2786" s="184" t="s">
        <v>11</v>
      </c>
      <c r="C2786" s="227">
        <v>3.5</v>
      </c>
      <c r="D2786" s="174">
        <f t="shared" si="224"/>
        <v>3.5</v>
      </c>
      <c r="E2786" s="171">
        <f t="shared" si="225"/>
        <v>0</v>
      </c>
      <c r="F2786" s="175"/>
      <c r="G2786" s="175"/>
      <c r="H2786" s="175"/>
      <c r="I2786" s="186"/>
      <c r="J2786" s="41" t="str">
        <f t="shared" si="226"/>
        <v/>
      </c>
      <c r="K2786" s="41" t="str">
        <f t="shared" si="227"/>
        <v/>
      </c>
      <c r="L2786" s="175"/>
      <c r="M2786" s="41" t="str">
        <f t="shared" si="228"/>
        <v/>
      </c>
    </row>
    <row r="2787" spans="1:13" ht="14.5" hidden="1" x14ac:dyDescent="0.35">
      <c r="A2787" s="183">
        <v>2009</v>
      </c>
      <c r="B2787" s="184" t="s">
        <v>13</v>
      </c>
      <c r="C2787" s="227">
        <v>20</v>
      </c>
      <c r="D2787" s="174">
        <f t="shared" si="224"/>
        <v>20</v>
      </c>
      <c r="E2787" s="171">
        <f t="shared" si="225"/>
        <v>0</v>
      </c>
      <c r="F2787" s="175"/>
      <c r="G2787" s="175"/>
      <c r="H2787" s="175"/>
      <c r="I2787" s="185">
        <v>6</v>
      </c>
      <c r="J2787" s="41">
        <f t="shared" si="226"/>
        <v>6</v>
      </c>
      <c r="K2787" s="41">
        <f t="shared" si="227"/>
        <v>6</v>
      </c>
      <c r="L2787" s="175"/>
      <c r="M2787" s="41">
        <f t="shared" si="228"/>
        <v>6</v>
      </c>
    </row>
    <row r="2788" spans="1:13" ht="14.5" hidden="1" x14ac:dyDescent="0.35">
      <c r="A2788" s="183">
        <v>2009</v>
      </c>
      <c r="B2788" s="184" t="s">
        <v>11</v>
      </c>
      <c r="C2788" s="227">
        <v>-20</v>
      </c>
      <c r="D2788" s="174">
        <f t="shared" si="224"/>
        <v>-20</v>
      </c>
      <c r="E2788" s="171">
        <f t="shared" si="225"/>
        <v>0</v>
      </c>
      <c r="F2788" s="175"/>
      <c r="G2788" s="175"/>
      <c r="H2788" s="175"/>
      <c r="I2788" s="185">
        <v>50</v>
      </c>
      <c r="J2788" s="41">
        <f t="shared" si="226"/>
        <v>50</v>
      </c>
      <c r="K2788" s="41" t="str">
        <f t="shared" si="227"/>
        <v/>
      </c>
      <c r="L2788" s="175"/>
      <c r="M2788" s="41" t="str">
        <f t="shared" si="228"/>
        <v/>
      </c>
    </row>
    <row r="2789" spans="1:13" ht="14.5" hidden="1" x14ac:dyDescent="0.35">
      <c r="A2789" s="183">
        <v>2009</v>
      </c>
      <c r="B2789" s="184" t="s">
        <v>13</v>
      </c>
      <c r="C2789" s="227">
        <v>-10</v>
      </c>
      <c r="D2789" s="174">
        <f t="shared" si="224"/>
        <v>-10</v>
      </c>
      <c r="E2789" s="171">
        <f t="shared" si="225"/>
        <v>0</v>
      </c>
      <c r="F2789" s="175"/>
      <c r="G2789" s="175"/>
      <c r="H2789" s="175"/>
      <c r="I2789" s="185">
        <v>15</v>
      </c>
      <c r="J2789" s="41">
        <f t="shared" si="226"/>
        <v>15</v>
      </c>
      <c r="K2789" s="41">
        <f t="shared" si="227"/>
        <v>15</v>
      </c>
      <c r="L2789" s="175"/>
      <c r="M2789" s="41">
        <f t="shared" si="228"/>
        <v>15</v>
      </c>
    </row>
    <row r="2790" spans="1:13" ht="14.5" hidden="1" x14ac:dyDescent="0.35">
      <c r="A2790" s="183">
        <v>2009</v>
      </c>
      <c r="B2790" s="184" t="s">
        <v>14</v>
      </c>
      <c r="C2790" s="227">
        <v>5</v>
      </c>
      <c r="D2790" s="174">
        <f t="shared" si="224"/>
        <v>5</v>
      </c>
      <c r="E2790" s="171">
        <f t="shared" si="225"/>
        <v>0</v>
      </c>
      <c r="F2790" s="175"/>
      <c r="G2790" s="175"/>
      <c r="H2790" s="175"/>
      <c r="I2790" s="185">
        <v>3.5</v>
      </c>
      <c r="J2790" s="41">
        <f t="shared" si="226"/>
        <v>3.5</v>
      </c>
      <c r="K2790" s="41">
        <f t="shared" si="227"/>
        <v>3.5</v>
      </c>
      <c r="L2790" s="175"/>
      <c r="M2790" s="41">
        <f t="shared" si="228"/>
        <v>3.5</v>
      </c>
    </row>
    <row r="2791" spans="1:13" ht="14.5" hidden="1" x14ac:dyDescent="0.35">
      <c r="A2791" s="183">
        <v>2009</v>
      </c>
      <c r="B2791" s="184" t="s">
        <v>11</v>
      </c>
      <c r="C2791" s="227">
        <v>20</v>
      </c>
      <c r="D2791" s="174">
        <f t="shared" si="224"/>
        <v>20</v>
      </c>
      <c r="E2791" s="171">
        <f t="shared" si="225"/>
        <v>0</v>
      </c>
      <c r="F2791" s="175"/>
      <c r="G2791" s="175"/>
      <c r="H2791" s="175"/>
      <c r="I2791" s="185">
        <v>0</v>
      </c>
      <c r="J2791" s="41">
        <f t="shared" si="226"/>
        <v>0</v>
      </c>
      <c r="K2791" s="41">
        <f t="shared" si="227"/>
        <v>0</v>
      </c>
      <c r="L2791" s="175"/>
      <c r="M2791" s="41">
        <f t="shared" si="228"/>
        <v>0</v>
      </c>
    </row>
    <row r="2792" spans="1:13" ht="14.5" hidden="1" x14ac:dyDescent="0.35">
      <c r="A2792" s="183">
        <v>2009</v>
      </c>
      <c r="B2792" s="184" t="s">
        <v>13</v>
      </c>
      <c r="C2792" s="227">
        <v>2</v>
      </c>
      <c r="D2792" s="174">
        <f t="shared" si="224"/>
        <v>2</v>
      </c>
      <c r="E2792" s="171">
        <f t="shared" si="225"/>
        <v>0</v>
      </c>
      <c r="F2792" s="175"/>
      <c r="G2792" s="175"/>
      <c r="H2792" s="175"/>
      <c r="I2792" s="186"/>
      <c r="J2792" s="41" t="str">
        <f t="shared" si="226"/>
        <v/>
      </c>
      <c r="K2792" s="41" t="str">
        <f t="shared" si="227"/>
        <v/>
      </c>
      <c r="L2792" s="175"/>
      <c r="M2792" s="41" t="str">
        <f t="shared" si="228"/>
        <v/>
      </c>
    </row>
    <row r="2793" spans="1:13" ht="14.5" hidden="1" x14ac:dyDescent="0.35">
      <c r="A2793" s="183">
        <v>2009</v>
      </c>
      <c r="B2793" s="184" t="s">
        <v>11</v>
      </c>
      <c r="C2793" s="227">
        <v>-5</v>
      </c>
      <c r="D2793" s="174">
        <f t="shared" si="224"/>
        <v>-5</v>
      </c>
      <c r="E2793" s="171">
        <f t="shared" si="225"/>
        <v>0</v>
      </c>
      <c r="F2793" s="175"/>
      <c r="G2793" s="175"/>
      <c r="H2793" s="175"/>
      <c r="I2793" s="185">
        <v>2</v>
      </c>
      <c r="J2793" s="41">
        <f t="shared" si="226"/>
        <v>2</v>
      </c>
      <c r="K2793" s="41">
        <f t="shared" si="227"/>
        <v>2</v>
      </c>
      <c r="L2793" s="175"/>
      <c r="M2793" s="41">
        <f t="shared" si="228"/>
        <v>2</v>
      </c>
    </row>
    <row r="2794" spans="1:13" ht="14.5" hidden="1" x14ac:dyDescent="0.35">
      <c r="A2794" s="183">
        <v>2009</v>
      </c>
      <c r="B2794" s="184" t="s">
        <v>11</v>
      </c>
      <c r="C2794" s="227">
        <v>5</v>
      </c>
      <c r="D2794" s="174">
        <f t="shared" ref="D2794:D2857" si="229">IF(OR(C2794="",C2794&gt;=50),"",C2794)</f>
        <v>5</v>
      </c>
      <c r="E2794" s="171">
        <f t="shared" si="225"/>
        <v>0</v>
      </c>
      <c r="F2794" s="175"/>
      <c r="G2794" s="175"/>
      <c r="H2794" s="175"/>
      <c r="I2794" s="185">
        <v>5</v>
      </c>
      <c r="J2794" s="41">
        <f t="shared" si="226"/>
        <v>5</v>
      </c>
      <c r="K2794" s="41">
        <f t="shared" si="227"/>
        <v>5</v>
      </c>
      <c r="L2794" s="175"/>
      <c r="M2794" s="41">
        <f t="shared" si="228"/>
        <v>5</v>
      </c>
    </row>
    <row r="2795" spans="1:13" ht="14.5" hidden="1" x14ac:dyDescent="0.35">
      <c r="A2795" s="183">
        <v>2009</v>
      </c>
      <c r="B2795" s="184" t="s">
        <v>14</v>
      </c>
      <c r="C2795" s="227">
        <v>-2</v>
      </c>
      <c r="D2795" s="174">
        <f t="shared" si="229"/>
        <v>-2</v>
      </c>
      <c r="E2795" s="171">
        <f t="shared" si="225"/>
        <v>0</v>
      </c>
      <c r="F2795" s="175"/>
      <c r="G2795" s="175"/>
      <c r="H2795" s="175"/>
      <c r="I2795" s="185">
        <v>2</v>
      </c>
      <c r="J2795" s="41">
        <f t="shared" si="226"/>
        <v>2</v>
      </c>
      <c r="K2795" s="41">
        <f t="shared" si="227"/>
        <v>2</v>
      </c>
      <c r="L2795" s="175"/>
      <c r="M2795" s="41">
        <f t="shared" si="228"/>
        <v>2</v>
      </c>
    </row>
    <row r="2796" spans="1:13" ht="14.5" hidden="1" x14ac:dyDescent="0.35">
      <c r="A2796" s="183">
        <v>2009</v>
      </c>
      <c r="B2796" s="184" t="s">
        <v>13</v>
      </c>
      <c r="C2796" s="226"/>
      <c r="D2796" s="174" t="str">
        <f t="shared" si="229"/>
        <v/>
      </c>
      <c r="E2796" s="171">
        <f t="shared" si="225"/>
        <v>0</v>
      </c>
      <c r="F2796" s="175"/>
      <c r="G2796" s="175"/>
      <c r="H2796" s="175"/>
      <c r="I2796" s="186"/>
      <c r="J2796" s="41" t="str">
        <f t="shared" si="226"/>
        <v/>
      </c>
      <c r="K2796" s="41" t="str">
        <f t="shared" si="227"/>
        <v/>
      </c>
      <c r="L2796" s="175"/>
      <c r="M2796" s="41" t="str">
        <f t="shared" si="228"/>
        <v/>
      </c>
    </row>
    <row r="2797" spans="1:13" ht="14.5" hidden="1" x14ac:dyDescent="0.35">
      <c r="A2797" s="183">
        <v>2009</v>
      </c>
      <c r="B2797" s="184" t="s">
        <v>12</v>
      </c>
      <c r="C2797" s="227">
        <v>2</v>
      </c>
      <c r="D2797" s="174">
        <f t="shared" si="229"/>
        <v>2</v>
      </c>
      <c r="E2797" s="171">
        <f t="shared" si="225"/>
        <v>0</v>
      </c>
      <c r="F2797" s="175"/>
      <c r="G2797" s="175"/>
      <c r="H2797" s="175"/>
      <c r="I2797" s="185">
        <v>6</v>
      </c>
      <c r="J2797" s="41">
        <f t="shared" si="226"/>
        <v>6</v>
      </c>
      <c r="K2797" s="41">
        <f t="shared" si="227"/>
        <v>6</v>
      </c>
      <c r="L2797" s="175"/>
      <c r="M2797" s="41">
        <f t="shared" si="228"/>
        <v>6</v>
      </c>
    </row>
    <row r="2798" spans="1:13" ht="14.5" hidden="1" x14ac:dyDescent="0.35">
      <c r="A2798" s="183">
        <v>2009</v>
      </c>
      <c r="B2798" s="184" t="s">
        <v>11</v>
      </c>
      <c r="C2798" s="227">
        <v>1.5</v>
      </c>
      <c r="D2798" s="174">
        <f t="shared" si="229"/>
        <v>1.5</v>
      </c>
      <c r="E2798" s="171">
        <f t="shared" si="225"/>
        <v>0</v>
      </c>
      <c r="F2798" s="175"/>
      <c r="G2798" s="175"/>
      <c r="H2798" s="175"/>
      <c r="I2798" s="185">
        <v>2</v>
      </c>
      <c r="J2798" s="41">
        <f t="shared" si="226"/>
        <v>2</v>
      </c>
      <c r="K2798" s="41">
        <f t="shared" si="227"/>
        <v>2</v>
      </c>
      <c r="L2798" s="175"/>
      <c r="M2798" s="41">
        <f t="shared" si="228"/>
        <v>2</v>
      </c>
    </row>
    <row r="2799" spans="1:13" ht="14.5" hidden="1" x14ac:dyDescent="0.35">
      <c r="A2799" s="183">
        <v>2009</v>
      </c>
      <c r="B2799" s="184" t="s">
        <v>11</v>
      </c>
      <c r="C2799" s="227">
        <v>-10</v>
      </c>
      <c r="D2799" s="174">
        <f t="shared" si="229"/>
        <v>-10</v>
      </c>
      <c r="E2799" s="171">
        <f t="shared" si="225"/>
        <v>0</v>
      </c>
      <c r="F2799" s="175"/>
      <c r="G2799" s="175"/>
      <c r="H2799" s="175"/>
      <c r="I2799" s="185">
        <v>15</v>
      </c>
      <c r="J2799" s="41">
        <f t="shared" si="226"/>
        <v>15</v>
      </c>
      <c r="K2799" s="41">
        <f t="shared" si="227"/>
        <v>15</v>
      </c>
      <c r="L2799" s="175"/>
      <c r="M2799" s="41">
        <f t="shared" si="228"/>
        <v>15</v>
      </c>
    </row>
    <row r="2800" spans="1:13" ht="14.5" hidden="1" x14ac:dyDescent="0.35">
      <c r="A2800" s="183">
        <v>2009</v>
      </c>
      <c r="B2800" s="184" t="s">
        <v>14</v>
      </c>
      <c r="C2800" s="227">
        <v>-12.5</v>
      </c>
      <c r="D2800" s="174">
        <f t="shared" si="229"/>
        <v>-12.5</v>
      </c>
      <c r="E2800" s="171">
        <f t="shared" si="225"/>
        <v>0</v>
      </c>
      <c r="F2800" s="175"/>
      <c r="G2800" s="175"/>
      <c r="H2800" s="175"/>
      <c r="I2800" s="185">
        <v>7.5</v>
      </c>
      <c r="J2800" s="41">
        <f t="shared" si="226"/>
        <v>7.5</v>
      </c>
      <c r="K2800" s="41">
        <f t="shared" si="227"/>
        <v>7.5</v>
      </c>
      <c r="L2800" s="175"/>
      <c r="M2800" s="41">
        <f t="shared" si="228"/>
        <v>7.5</v>
      </c>
    </row>
    <row r="2801" spans="1:13" ht="14.5" hidden="1" x14ac:dyDescent="0.35">
      <c r="A2801" s="183">
        <v>2009</v>
      </c>
      <c r="B2801" s="184" t="s">
        <v>13</v>
      </c>
      <c r="C2801" s="227">
        <v>3</v>
      </c>
      <c r="D2801" s="174">
        <f t="shared" si="229"/>
        <v>3</v>
      </c>
      <c r="E2801" s="171">
        <f t="shared" si="225"/>
        <v>0</v>
      </c>
      <c r="F2801" s="175"/>
      <c r="G2801" s="175"/>
      <c r="H2801" s="175"/>
      <c r="I2801" s="185">
        <v>20</v>
      </c>
      <c r="J2801" s="41">
        <f t="shared" si="226"/>
        <v>20</v>
      </c>
      <c r="K2801" s="41">
        <f t="shared" si="227"/>
        <v>20</v>
      </c>
      <c r="L2801" s="175"/>
      <c r="M2801" s="41">
        <f t="shared" si="228"/>
        <v>20</v>
      </c>
    </row>
    <row r="2802" spans="1:13" ht="14.5" hidden="1" x14ac:dyDescent="0.35">
      <c r="A2802" s="183">
        <v>2009</v>
      </c>
      <c r="B2802" s="184" t="s">
        <v>14</v>
      </c>
      <c r="C2802" s="227">
        <v>-5</v>
      </c>
      <c r="D2802" s="174">
        <f t="shared" si="229"/>
        <v>-5</v>
      </c>
      <c r="E2802" s="171">
        <f t="shared" si="225"/>
        <v>0</v>
      </c>
      <c r="F2802" s="175"/>
      <c r="G2802" s="175"/>
      <c r="H2802" s="175"/>
      <c r="I2802" s="185">
        <v>2</v>
      </c>
      <c r="J2802" s="41">
        <f t="shared" si="226"/>
        <v>2</v>
      </c>
      <c r="K2802" s="41">
        <f t="shared" si="227"/>
        <v>2</v>
      </c>
      <c r="L2802" s="175"/>
      <c r="M2802" s="41">
        <f t="shared" si="228"/>
        <v>2</v>
      </c>
    </row>
    <row r="2803" spans="1:13" ht="14.5" hidden="1" x14ac:dyDescent="0.35">
      <c r="A2803" s="183">
        <v>2009</v>
      </c>
      <c r="B2803" s="184" t="s">
        <v>11</v>
      </c>
      <c r="C2803" s="227">
        <v>5</v>
      </c>
      <c r="D2803" s="174">
        <f t="shared" si="229"/>
        <v>5</v>
      </c>
      <c r="E2803" s="171">
        <f t="shared" si="225"/>
        <v>0</v>
      </c>
      <c r="F2803" s="175"/>
      <c r="G2803" s="175"/>
      <c r="H2803" s="175"/>
      <c r="I2803" s="185">
        <v>5</v>
      </c>
      <c r="J2803" s="41">
        <f t="shared" si="226"/>
        <v>5</v>
      </c>
      <c r="K2803" s="41">
        <f t="shared" si="227"/>
        <v>5</v>
      </c>
      <c r="L2803" s="175"/>
      <c r="M2803" s="41">
        <f t="shared" si="228"/>
        <v>5</v>
      </c>
    </row>
    <row r="2804" spans="1:13" ht="14.5" hidden="1" x14ac:dyDescent="0.35">
      <c r="A2804" s="183">
        <v>2009</v>
      </c>
      <c r="B2804" s="184" t="s">
        <v>11</v>
      </c>
      <c r="C2804" s="227">
        <v>2</v>
      </c>
      <c r="D2804" s="174">
        <f t="shared" si="229"/>
        <v>2</v>
      </c>
      <c r="E2804" s="171">
        <f t="shared" si="225"/>
        <v>0</v>
      </c>
      <c r="F2804" s="175"/>
      <c r="G2804" s="175"/>
      <c r="H2804" s="175"/>
      <c r="I2804" s="185">
        <v>1.5</v>
      </c>
      <c r="J2804" s="41">
        <f t="shared" si="226"/>
        <v>1.5</v>
      </c>
      <c r="K2804" s="41">
        <f t="shared" si="227"/>
        <v>1.5</v>
      </c>
      <c r="L2804" s="175"/>
      <c r="M2804" s="41">
        <f t="shared" si="228"/>
        <v>1.5</v>
      </c>
    </row>
    <row r="2805" spans="1:13" ht="14.5" hidden="1" x14ac:dyDescent="0.35">
      <c r="A2805" s="183">
        <v>2009</v>
      </c>
      <c r="B2805" s="184" t="s">
        <v>14</v>
      </c>
      <c r="C2805" s="227">
        <v>-5</v>
      </c>
      <c r="D2805" s="174">
        <f t="shared" si="229"/>
        <v>-5</v>
      </c>
      <c r="E2805" s="171">
        <f t="shared" si="225"/>
        <v>0</v>
      </c>
      <c r="F2805" s="175"/>
      <c r="G2805" s="175"/>
      <c r="H2805" s="175"/>
      <c r="I2805" s="185">
        <v>4</v>
      </c>
      <c r="J2805" s="41">
        <f t="shared" si="226"/>
        <v>4</v>
      </c>
      <c r="K2805" s="41">
        <f t="shared" si="227"/>
        <v>4</v>
      </c>
      <c r="L2805" s="175"/>
      <c r="M2805" s="41">
        <f t="shared" si="228"/>
        <v>4</v>
      </c>
    </row>
    <row r="2806" spans="1:13" ht="14.5" hidden="1" x14ac:dyDescent="0.35">
      <c r="A2806" s="183">
        <v>2009</v>
      </c>
      <c r="B2806" s="184" t="s">
        <v>14</v>
      </c>
      <c r="C2806" s="227">
        <v>3</v>
      </c>
      <c r="D2806" s="174">
        <f t="shared" si="229"/>
        <v>3</v>
      </c>
      <c r="E2806" s="171">
        <f t="shared" si="225"/>
        <v>0</v>
      </c>
      <c r="F2806" s="175"/>
      <c r="G2806" s="175"/>
      <c r="H2806" s="175"/>
      <c r="I2806" s="185">
        <v>4</v>
      </c>
      <c r="J2806" s="41">
        <f t="shared" si="226"/>
        <v>4</v>
      </c>
      <c r="K2806" s="41">
        <f t="shared" si="227"/>
        <v>4</v>
      </c>
      <c r="L2806" s="175"/>
      <c r="M2806" s="41">
        <f t="shared" si="228"/>
        <v>4</v>
      </c>
    </row>
    <row r="2807" spans="1:13" ht="14.5" hidden="1" x14ac:dyDescent="0.35">
      <c r="A2807" s="183">
        <v>2009</v>
      </c>
      <c r="B2807" s="184" t="s">
        <v>13</v>
      </c>
      <c r="C2807" s="227">
        <v>2</v>
      </c>
      <c r="D2807" s="174">
        <f t="shared" si="229"/>
        <v>2</v>
      </c>
      <c r="E2807" s="171">
        <f t="shared" si="225"/>
        <v>0</v>
      </c>
      <c r="F2807" s="175"/>
      <c r="G2807" s="175"/>
      <c r="H2807" s="175"/>
      <c r="I2807" s="185">
        <v>3</v>
      </c>
      <c r="J2807" s="41">
        <f t="shared" si="226"/>
        <v>3</v>
      </c>
      <c r="K2807" s="41">
        <f t="shared" si="227"/>
        <v>3</v>
      </c>
      <c r="L2807" s="175"/>
      <c r="M2807" s="41">
        <f t="shared" si="228"/>
        <v>3</v>
      </c>
    </row>
    <row r="2808" spans="1:13" ht="14.5" hidden="1" x14ac:dyDescent="0.35">
      <c r="A2808" s="183">
        <v>2009</v>
      </c>
      <c r="B2808" s="184" t="s">
        <v>11</v>
      </c>
      <c r="C2808" s="227">
        <v>10</v>
      </c>
      <c r="D2808" s="174">
        <f t="shared" si="229"/>
        <v>10</v>
      </c>
      <c r="E2808" s="171">
        <f t="shared" si="225"/>
        <v>0</v>
      </c>
      <c r="F2808" s="175"/>
      <c r="G2808" s="175"/>
      <c r="H2808" s="175"/>
      <c r="I2808" s="185">
        <v>11</v>
      </c>
      <c r="J2808" s="41">
        <f t="shared" si="226"/>
        <v>11</v>
      </c>
      <c r="K2808" s="41">
        <f t="shared" si="227"/>
        <v>11</v>
      </c>
      <c r="L2808" s="175"/>
      <c r="M2808" s="41">
        <f t="shared" si="228"/>
        <v>11</v>
      </c>
    </row>
    <row r="2809" spans="1:13" ht="14.5" hidden="1" x14ac:dyDescent="0.35">
      <c r="A2809" s="183">
        <v>2009</v>
      </c>
      <c r="B2809" s="184" t="s">
        <v>11</v>
      </c>
      <c r="C2809" s="227">
        <v>-5</v>
      </c>
      <c r="D2809" s="174">
        <f t="shared" si="229"/>
        <v>-5</v>
      </c>
      <c r="E2809" s="171">
        <f t="shared" si="225"/>
        <v>0</v>
      </c>
      <c r="F2809" s="175"/>
      <c r="G2809" s="175"/>
      <c r="H2809" s="175"/>
      <c r="I2809" s="185">
        <v>5</v>
      </c>
      <c r="J2809" s="41">
        <f t="shared" si="226"/>
        <v>5</v>
      </c>
      <c r="K2809" s="41">
        <f t="shared" si="227"/>
        <v>5</v>
      </c>
      <c r="L2809" s="175"/>
      <c r="M2809" s="41">
        <f t="shared" si="228"/>
        <v>5</v>
      </c>
    </row>
    <row r="2810" spans="1:13" ht="14.5" hidden="1" x14ac:dyDescent="0.35">
      <c r="A2810" s="183">
        <v>2009</v>
      </c>
      <c r="B2810" s="184" t="s">
        <v>12</v>
      </c>
      <c r="C2810" s="227">
        <v>0.5</v>
      </c>
      <c r="D2810" s="174">
        <f t="shared" si="229"/>
        <v>0.5</v>
      </c>
      <c r="E2810" s="171">
        <f t="shared" si="225"/>
        <v>0</v>
      </c>
      <c r="F2810" s="175"/>
      <c r="G2810" s="175"/>
      <c r="H2810" s="175"/>
      <c r="I2810" s="185">
        <v>4</v>
      </c>
      <c r="J2810" s="41">
        <f t="shared" si="226"/>
        <v>4</v>
      </c>
      <c r="K2810" s="41">
        <f t="shared" si="227"/>
        <v>4</v>
      </c>
      <c r="L2810" s="175"/>
      <c r="M2810" s="41">
        <f t="shared" si="228"/>
        <v>4</v>
      </c>
    </row>
    <row r="2811" spans="1:13" ht="14.5" hidden="1" x14ac:dyDescent="0.35">
      <c r="A2811" s="183">
        <v>2009</v>
      </c>
      <c r="B2811" s="184" t="s">
        <v>14</v>
      </c>
      <c r="C2811" s="227">
        <v>1</v>
      </c>
      <c r="D2811" s="174">
        <f t="shared" si="229"/>
        <v>1</v>
      </c>
      <c r="E2811" s="171">
        <f t="shared" si="225"/>
        <v>0</v>
      </c>
      <c r="F2811" s="175"/>
      <c r="G2811" s="175"/>
      <c r="H2811" s="175"/>
      <c r="I2811" s="185">
        <v>4</v>
      </c>
      <c r="J2811" s="41">
        <f t="shared" si="226"/>
        <v>4</v>
      </c>
      <c r="K2811" s="41">
        <f t="shared" si="227"/>
        <v>4</v>
      </c>
      <c r="L2811" s="175"/>
      <c r="M2811" s="41">
        <f t="shared" si="228"/>
        <v>4</v>
      </c>
    </row>
    <row r="2812" spans="1:13" ht="14.5" hidden="1" x14ac:dyDescent="0.35">
      <c r="A2812" s="183">
        <v>2009</v>
      </c>
      <c r="B2812" s="184" t="s">
        <v>11</v>
      </c>
      <c r="C2812" s="227">
        <v>0</v>
      </c>
      <c r="D2812" s="174">
        <f t="shared" si="229"/>
        <v>0</v>
      </c>
      <c r="E2812" s="171">
        <f t="shared" si="225"/>
        <v>0</v>
      </c>
      <c r="F2812" s="175"/>
      <c r="G2812" s="175"/>
      <c r="H2812" s="175"/>
      <c r="I2812" s="185">
        <v>20</v>
      </c>
      <c r="J2812" s="41">
        <f t="shared" si="226"/>
        <v>20</v>
      </c>
      <c r="K2812" s="41">
        <f t="shared" si="227"/>
        <v>20</v>
      </c>
      <c r="L2812" s="175"/>
      <c r="M2812" s="41">
        <f t="shared" si="228"/>
        <v>20</v>
      </c>
    </row>
    <row r="2813" spans="1:13" ht="14.5" hidden="1" x14ac:dyDescent="0.35">
      <c r="A2813" s="183">
        <v>2009</v>
      </c>
      <c r="B2813" s="184" t="s">
        <v>12</v>
      </c>
      <c r="C2813" s="227">
        <v>2</v>
      </c>
      <c r="D2813" s="174">
        <f t="shared" si="229"/>
        <v>2</v>
      </c>
      <c r="E2813" s="171">
        <f t="shared" si="225"/>
        <v>0</v>
      </c>
      <c r="F2813" s="175"/>
      <c r="G2813" s="175"/>
      <c r="H2813" s="175"/>
      <c r="I2813" s="185">
        <v>9</v>
      </c>
      <c r="J2813" s="41">
        <f t="shared" si="226"/>
        <v>9</v>
      </c>
      <c r="K2813" s="41">
        <f t="shared" si="227"/>
        <v>9</v>
      </c>
      <c r="L2813" s="175"/>
      <c r="M2813" s="41">
        <f t="shared" si="228"/>
        <v>9</v>
      </c>
    </row>
    <row r="2814" spans="1:13" ht="14.5" hidden="1" x14ac:dyDescent="0.35">
      <c r="A2814" s="183">
        <v>2009</v>
      </c>
      <c r="B2814" s="184" t="s">
        <v>14</v>
      </c>
      <c r="C2814" s="227">
        <v>5</v>
      </c>
      <c r="D2814" s="174">
        <f t="shared" si="229"/>
        <v>5</v>
      </c>
      <c r="E2814" s="171">
        <f t="shared" si="225"/>
        <v>0</v>
      </c>
      <c r="F2814" s="175"/>
      <c r="G2814" s="175"/>
      <c r="H2814" s="175"/>
      <c r="I2814" s="185">
        <v>10</v>
      </c>
      <c r="J2814" s="41">
        <f t="shared" si="226"/>
        <v>10</v>
      </c>
      <c r="K2814" s="41">
        <f t="shared" si="227"/>
        <v>10</v>
      </c>
      <c r="L2814" s="175"/>
      <c r="M2814" s="41">
        <f t="shared" si="228"/>
        <v>10</v>
      </c>
    </row>
    <row r="2815" spans="1:13" ht="14.5" hidden="1" x14ac:dyDescent="0.35">
      <c r="A2815" s="183">
        <v>2009</v>
      </c>
      <c r="B2815" s="184" t="s">
        <v>11</v>
      </c>
      <c r="C2815" s="227">
        <v>2</v>
      </c>
      <c r="D2815" s="174">
        <f t="shared" si="229"/>
        <v>2</v>
      </c>
      <c r="E2815" s="171">
        <f t="shared" si="225"/>
        <v>0</v>
      </c>
      <c r="F2815" s="175"/>
      <c r="G2815" s="175"/>
      <c r="H2815" s="175"/>
      <c r="I2815" s="185">
        <v>2</v>
      </c>
      <c r="J2815" s="41">
        <f t="shared" si="226"/>
        <v>2</v>
      </c>
      <c r="K2815" s="41">
        <f t="shared" si="227"/>
        <v>2</v>
      </c>
      <c r="L2815" s="175"/>
      <c r="M2815" s="41">
        <f t="shared" si="228"/>
        <v>2</v>
      </c>
    </row>
    <row r="2816" spans="1:13" ht="14.5" hidden="1" x14ac:dyDescent="0.35">
      <c r="A2816" s="183">
        <v>2009</v>
      </c>
      <c r="B2816" s="184" t="s">
        <v>11</v>
      </c>
      <c r="C2816" s="226"/>
      <c r="D2816" s="174" t="str">
        <f t="shared" si="229"/>
        <v/>
      </c>
      <c r="E2816" s="171">
        <f t="shared" si="225"/>
        <v>0</v>
      </c>
      <c r="F2816" s="175"/>
      <c r="G2816" s="175"/>
      <c r="H2816" s="175"/>
      <c r="I2816" s="185">
        <v>2.5</v>
      </c>
      <c r="J2816" s="41">
        <f t="shared" si="226"/>
        <v>2.5</v>
      </c>
      <c r="K2816" s="41">
        <f t="shared" si="227"/>
        <v>2.5</v>
      </c>
      <c r="L2816" s="175"/>
      <c r="M2816" s="41">
        <f t="shared" si="228"/>
        <v>2.5</v>
      </c>
    </row>
    <row r="2817" spans="1:13" ht="14.5" hidden="1" x14ac:dyDescent="0.35">
      <c r="A2817" s="183">
        <v>2009</v>
      </c>
      <c r="B2817" s="184" t="s">
        <v>13</v>
      </c>
      <c r="C2817" s="227">
        <v>5</v>
      </c>
      <c r="D2817" s="174">
        <f t="shared" si="229"/>
        <v>5</v>
      </c>
      <c r="E2817" s="171">
        <f t="shared" si="225"/>
        <v>0</v>
      </c>
      <c r="F2817" s="175"/>
      <c r="G2817" s="175"/>
      <c r="H2817" s="175"/>
      <c r="I2817" s="185">
        <v>10</v>
      </c>
      <c r="J2817" s="41">
        <f t="shared" si="226"/>
        <v>10</v>
      </c>
      <c r="K2817" s="41">
        <f t="shared" si="227"/>
        <v>10</v>
      </c>
      <c r="L2817" s="175"/>
      <c r="M2817" s="41">
        <f t="shared" si="228"/>
        <v>10</v>
      </c>
    </row>
    <row r="2818" spans="1:13" ht="14.5" hidden="1" x14ac:dyDescent="0.35">
      <c r="A2818" s="183">
        <v>2009</v>
      </c>
      <c r="B2818" s="184" t="s">
        <v>13</v>
      </c>
      <c r="C2818" s="226"/>
      <c r="D2818" s="174" t="str">
        <f t="shared" si="229"/>
        <v/>
      </c>
      <c r="E2818" s="171">
        <f t="shared" ref="E2818:E2881" si="230">IF(D2818&lt;&gt;C2818,1,0)</f>
        <v>0</v>
      </c>
      <c r="F2818" s="175"/>
      <c r="G2818" s="175"/>
      <c r="H2818" s="175"/>
      <c r="I2818" s="185">
        <v>-5</v>
      </c>
      <c r="J2818" s="41">
        <f t="shared" ref="J2818:J2881" si="231">IF(OR(I2818="",I2818&gt;=75),"",IF(AND(I2818&lt;75,OR(D2818&lt;=0,D2818="")),I2818,IF(AND(I2818&gt;=D2818*10,I2818&gt;30),D2818,IF(D2818&lt;&gt;"",I2818,""))))</f>
        <v>-5</v>
      </c>
      <c r="K2818" s="41">
        <f t="shared" si="227"/>
        <v>-5</v>
      </c>
      <c r="L2818" s="175"/>
      <c r="M2818" s="41">
        <f t="shared" si="228"/>
        <v>-5</v>
      </c>
    </row>
    <row r="2819" spans="1:13" ht="14.5" hidden="1" x14ac:dyDescent="0.35">
      <c r="A2819" s="183">
        <v>2009</v>
      </c>
      <c r="B2819" s="184" t="s">
        <v>11</v>
      </c>
      <c r="C2819" s="226"/>
      <c r="D2819" s="174" t="str">
        <f t="shared" si="229"/>
        <v/>
      </c>
      <c r="E2819" s="171">
        <f t="shared" si="230"/>
        <v>0</v>
      </c>
      <c r="F2819" s="175"/>
      <c r="G2819" s="175"/>
      <c r="H2819" s="175"/>
      <c r="I2819" s="186"/>
      <c r="J2819" s="41" t="str">
        <f t="shared" si="231"/>
        <v/>
      </c>
      <c r="K2819" s="41" t="str">
        <f t="shared" ref="K2819:K2882" si="232">IF($I2819="","",IF(AND($C2819&gt;0,$I2819&gt;=$C2819*10),$C2819,IF(I2819&gt;=50,"",IF($C2819="",$I2819,IF($C2819&lt;&gt;"",$I2819,"")))))</f>
        <v/>
      </c>
      <c r="L2819" s="175"/>
      <c r="M2819" s="41" t="str">
        <f t="shared" ref="M2819:M2882" si="233">IFERROR(K2819,I2819)</f>
        <v/>
      </c>
    </row>
    <row r="2820" spans="1:13" ht="14.5" hidden="1" x14ac:dyDescent="0.35">
      <c r="A2820" s="183">
        <v>2009</v>
      </c>
      <c r="B2820" s="184" t="s">
        <v>14</v>
      </c>
      <c r="C2820" s="227">
        <v>5</v>
      </c>
      <c r="D2820" s="174">
        <f t="shared" si="229"/>
        <v>5</v>
      </c>
      <c r="E2820" s="171">
        <f t="shared" si="230"/>
        <v>0</v>
      </c>
      <c r="F2820" s="175"/>
      <c r="G2820" s="175"/>
      <c r="H2820" s="175"/>
      <c r="I2820" s="185">
        <v>10</v>
      </c>
      <c r="J2820" s="41">
        <f t="shared" si="231"/>
        <v>10</v>
      </c>
      <c r="K2820" s="41">
        <f t="shared" si="232"/>
        <v>10</v>
      </c>
      <c r="L2820" s="175"/>
      <c r="M2820" s="41">
        <f t="shared" si="233"/>
        <v>10</v>
      </c>
    </row>
    <row r="2821" spans="1:13" ht="14.5" hidden="1" x14ac:dyDescent="0.35">
      <c r="A2821" s="183">
        <v>2009</v>
      </c>
      <c r="B2821" s="184" t="s">
        <v>12</v>
      </c>
      <c r="C2821" s="227">
        <v>0</v>
      </c>
      <c r="D2821" s="174">
        <f t="shared" si="229"/>
        <v>0</v>
      </c>
      <c r="E2821" s="171">
        <f t="shared" si="230"/>
        <v>0</v>
      </c>
      <c r="F2821" s="175"/>
      <c r="G2821" s="175"/>
      <c r="H2821" s="175"/>
      <c r="I2821" s="185">
        <v>1.5</v>
      </c>
      <c r="J2821" s="41">
        <f t="shared" si="231"/>
        <v>1.5</v>
      </c>
      <c r="K2821" s="41">
        <f t="shared" si="232"/>
        <v>1.5</v>
      </c>
      <c r="L2821" s="175"/>
      <c r="M2821" s="41">
        <f t="shared" si="233"/>
        <v>1.5</v>
      </c>
    </row>
    <row r="2822" spans="1:13" ht="14.5" hidden="1" x14ac:dyDescent="0.35">
      <c r="A2822" s="183">
        <v>2009</v>
      </c>
      <c r="B2822" s="184" t="s">
        <v>14</v>
      </c>
      <c r="C2822" s="227">
        <v>10</v>
      </c>
      <c r="D2822" s="174">
        <f t="shared" si="229"/>
        <v>10</v>
      </c>
      <c r="E2822" s="171">
        <f t="shared" si="230"/>
        <v>0</v>
      </c>
      <c r="F2822" s="175"/>
      <c r="G2822" s="175"/>
      <c r="H2822" s="175"/>
      <c r="I2822" s="185">
        <v>5</v>
      </c>
      <c r="J2822" s="41">
        <f t="shared" si="231"/>
        <v>5</v>
      </c>
      <c r="K2822" s="41">
        <f t="shared" si="232"/>
        <v>5</v>
      </c>
      <c r="L2822" s="175"/>
      <c r="M2822" s="41">
        <f t="shared" si="233"/>
        <v>5</v>
      </c>
    </row>
    <row r="2823" spans="1:13" ht="14.5" hidden="1" x14ac:dyDescent="0.35">
      <c r="A2823" s="183">
        <v>2009</v>
      </c>
      <c r="B2823" s="184" t="s">
        <v>14</v>
      </c>
      <c r="C2823" s="227">
        <v>1</v>
      </c>
      <c r="D2823" s="174">
        <f t="shared" si="229"/>
        <v>1</v>
      </c>
      <c r="E2823" s="171">
        <f t="shared" si="230"/>
        <v>0</v>
      </c>
      <c r="F2823" s="175"/>
      <c r="G2823" s="175"/>
      <c r="H2823" s="175"/>
      <c r="I2823" s="185">
        <v>1</v>
      </c>
      <c r="J2823" s="41">
        <f t="shared" si="231"/>
        <v>1</v>
      </c>
      <c r="K2823" s="41">
        <f t="shared" si="232"/>
        <v>1</v>
      </c>
      <c r="L2823" s="175"/>
      <c r="M2823" s="41">
        <f t="shared" si="233"/>
        <v>1</v>
      </c>
    </row>
    <row r="2824" spans="1:13" ht="14.5" hidden="1" x14ac:dyDescent="0.35">
      <c r="A2824" s="183">
        <v>2009</v>
      </c>
      <c r="B2824" s="184" t="s">
        <v>12</v>
      </c>
      <c r="C2824" s="227">
        <v>5</v>
      </c>
      <c r="D2824" s="174">
        <f t="shared" si="229"/>
        <v>5</v>
      </c>
      <c r="E2824" s="171">
        <f t="shared" si="230"/>
        <v>0</v>
      </c>
      <c r="F2824" s="175"/>
      <c r="G2824" s="175"/>
      <c r="H2824" s="175"/>
      <c r="I2824" s="185">
        <v>5</v>
      </c>
      <c r="J2824" s="41">
        <f t="shared" si="231"/>
        <v>5</v>
      </c>
      <c r="K2824" s="41">
        <f t="shared" si="232"/>
        <v>5</v>
      </c>
      <c r="L2824" s="175"/>
      <c r="M2824" s="41">
        <f t="shared" si="233"/>
        <v>5</v>
      </c>
    </row>
    <row r="2825" spans="1:13" ht="14.5" hidden="1" x14ac:dyDescent="0.35">
      <c r="A2825" s="183">
        <v>2009</v>
      </c>
      <c r="B2825" s="184" t="s">
        <v>13</v>
      </c>
      <c r="C2825" s="227">
        <v>5</v>
      </c>
      <c r="D2825" s="174">
        <f t="shared" si="229"/>
        <v>5</v>
      </c>
      <c r="E2825" s="171">
        <f t="shared" si="230"/>
        <v>0</v>
      </c>
      <c r="F2825" s="175"/>
      <c r="G2825" s="175"/>
      <c r="H2825" s="175"/>
      <c r="I2825" s="185">
        <v>40</v>
      </c>
      <c r="J2825" s="41">
        <f t="shared" si="231"/>
        <v>40</v>
      </c>
      <c r="K2825" s="41">
        <f t="shared" si="232"/>
        <v>40</v>
      </c>
      <c r="L2825" s="175"/>
      <c r="M2825" s="41">
        <f t="shared" si="233"/>
        <v>40</v>
      </c>
    </row>
    <row r="2826" spans="1:13" ht="14.5" hidden="1" x14ac:dyDescent="0.35">
      <c r="A2826" s="183">
        <v>2009</v>
      </c>
      <c r="B2826" s="184" t="s">
        <v>13</v>
      </c>
      <c r="C2826" s="226"/>
      <c r="D2826" s="174" t="str">
        <f t="shared" si="229"/>
        <v/>
      </c>
      <c r="E2826" s="171">
        <f t="shared" si="230"/>
        <v>0</v>
      </c>
      <c r="F2826" s="175"/>
      <c r="G2826" s="175"/>
      <c r="H2826" s="175"/>
      <c r="I2826" s="186"/>
      <c r="J2826" s="41" t="str">
        <f t="shared" si="231"/>
        <v/>
      </c>
      <c r="K2826" s="41" t="str">
        <f t="shared" si="232"/>
        <v/>
      </c>
      <c r="L2826" s="175"/>
      <c r="M2826" s="41" t="str">
        <f t="shared" si="233"/>
        <v/>
      </c>
    </row>
    <row r="2827" spans="1:13" ht="14.5" hidden="1" x14ac:dyDescent="0.35">
      <c r="A2827" s="183">
        <v>2009</v>
      </c>
      <c r="B2827" s="184" t="s">
        <v>12</v>
      </c>
      <c r="C2827" s="227">
        <v>5</v>
      </c>
      <c r="D2827" s="174">
        <f t="shared" si="229"/>
        <v>5</v>
      </c>
      <c r="E2827" s="171">
        <f t="shared" si="230"/>
        <v>0</v>
      </c>
      <c r="F2827" s="175"/>
      <c r="G2827" s="175"/>
      <c r="H2827" s="175"/>
      <c r="I2827" s="185">
        <v>3.5</v>
      </c>
      <c r="J2827" s="41">
        <f t="shared" si="231"/>
        <v>3.5</v>
      </c>
      <c r="K2827" s="41">
        <f t="shared" si="232"/>
        <v>3.5</v>
      </c>
      <c r="L2827" s="175"/>
      <c r="M2827" s="41">
        <f t="shared" si="233"/>
        <v>3.5</v>
      </c>
    </row>
    <row r="2828" spans="1:13" ht="14.5" hidden="1" x14ac:dyDescent="0.35">
      <c r="A2828" s="183">
        <v>2009</v>
      </c>
      <c r="B2828" s="184" t="s">
        <v>11</v>
      </c>
      <c r="C2828" s="227">
        <v>-10</v>
      </c>
      <c r="D2828" s="174">
        <f t="shared" si="229"/>
        <v>-10</v>
      </c>
      <c r="E2828" s="171">
        <f t="shared" si="230"/>
        <v>0</v>
      </c>
      <c r="F2828" s="175"/>
      <c r="G2828" s="175"/>
      <c r="H2828" s="175"/>
      <c r="I2828" s="185">
        <v>5</v>
      </c>
      <c r="J2828" s="41">
        <f t="shared" si="231"/>
        <v>5</v>
      </c>
      <c r="K2828" s="41">
        <f t="shared" si="232"/>
        <v>5</v>
      </c>
      <c r="L2828" s="175"/>
      <c r="M2828" s="41">
        <f t="shared" si="233"/>
        <v>5</v>
      </c>
    </row>
    <row r="2829" spans="1:13" ht="14.5" hidden="1" x14ac:dyDescent="0.35">
      <c r="A2829" s="183">
        <v>2009</v>
      </c>
      <c r="B2829" s="184" t="s">
        <v>12</v>
      </c>
      <c r="C2829" s="227">
        <v>5</v>
      </c>
      <c r="D2829" s="174">
        <f t="shared" si="229"/>
        <v>5</v>
      </c>
      <c r="E2829" s="171">
        <f t="shared" si="230"/>
        <v>0</v>
      </c>
      <c r="F2829" s="175"/>
      <c r="G2829" s="175"/>
      <c r="H2829" s="175"/>
      <c r="I2829" s="185">
        <v>6</v>
      </c>
      <c r="J2829" s="41">
        <f t="shared" si="231"/>
        <v>6</v>
      </c>
      <c r="K2829" s="41">
        <f t="shared" si="232"/>
        <v>6</v>
      </c>
      <c r="L2829" s="175"/>
      <c r="M2829" s="41">
        <f t="shared" si="233"/>
        <v>6</v>
      </c>
    </row>
    <row r="2830" spans="1:13" ht="14.5" hidden="1" x14ac:dyDescent="0.35">
      <c r="A2830" s="183">
        <v>2009</v>
      </c>
      <c r="B2830" s="184" t="s">
        <v>11</v>
      </c>
      <c r="C2830" s="227">
        <v>1</v>
      </c>
      <c r="D2830" s="174">
        <f t="shared" si="229"/>
        <v>1</v>
      </c>
      <c r="E2830" s="171">
        <f t="shared" si="230"/>
        <v>0</v>
      </c>
      <c r="F2830" s="175"/>
      <c r="G2830" s="175"/>
      <c r="H2830" s="175"/>
      <c r="I2830" s="185">
        <v>2</v>
      </c>
      <c r="J2830" s="41">
        <f t="shared" si="231"/>
        <v>2</v>
      </c>
      <c r="K2830" s="41">
        <f t="shared" si="232"/>
        <v>2</v>
      </c>
      <c r="L2830" s="175"/>
      <c r="M2830" s="41">
        <f t="shared" si="233"/>
        <v>2</v>
      </c>
    </row>
    <row r="2831" spans="1:13" ht="14.5" hidden="1" x14ac:dyDescent="0.35">
      <c r="A2831" s="183">
        <v>2009</v>
      </c>
      <c r="B2831" s="184" t="s">
        <v>13</v>
      </c>
      <c r="C2831" s="226"/>
      <c r="D2831" s="174" t="str">
        <f t="shared" si="229"/>
        <v/>
      </c>
      <c r="E2831" s="171">
        <f t="shared" si="230"/>
        <v>0</v>
      </c>
      <c r="F2831" s="175"/>
      <c r="G2831" s="175"/>
      <c r="H2831" s="175"/>
      <c r="I2831" s="185"/>
      <c r="J2831" s="41" t="str">
        <f t="shared" si="231"/>
        <v/>
      </c>
      <c r="K2831" s="41" t="str">
        <f t="shared" si="232"/>
        <v/>
      </c>
      <c r="L2831" s="175"/>
      <c r="M2831" s="41" t="str">
        <f t="shared" si="233"/>
        <v/>
      </c>
    </row>
    <row r="2832" spans="1:13" ht="14.5" hidden="1" x14ac:dyDescent="0.35">
      <c r="A2832" s="183">
        <v>2009</v>
      </c>
      <c r="B2832" s="184" t="s">
        <v>13</v>
      </c>
      <c r="C2832" s="227">
        <v>0</v>
      </c>
      <c r="D2832" s="174">
        <f t="shared" si="229"/>
        <v>0</v>
      </c>
      <c r="E2832" s="171">
        <f t="shared" si="230"/>
        <v>0</v>
      </c>
      <c r="F2832" s="175"/>
      <c r="G2832" s="175"/>
      <c r="H2832" s="175"/>
      <c r="I2832" s="186"/>
      <c r="J2832" s="41" t="str">
        <f t="shared" si="231"/>
        <v/>
      </c>
      <c r="K2832" s="41" t="str">
        <f t="shared" si="232"/>
        <v/>
      </c>
      <c r="L2832" s="175"/>
      <c r="M2832" s="41" t="str">
        <f t="shared" si="233"/>
        <v/>
      </c>
    </row>
    <row r="2833" spans="1:13" ht="14.5" hidden="1" x14ac:dyDescent="0.35">
      <c r="A2833" s="183">
        <v>2009</v>
      </c>
      <c r="B2833" s="184" t="s">
        <v>11</v>
      </c>
      <c r="C2833" s="227">
        <v>2</v>
      </c>
      <c r="D2833" s="174">
        <f t="shared" si="229"/>
        <v>2</v>
      </c>
      <c r="E2833" s="171">
        <f t="shared" si="230"/>
        <v>0</v>
      </c>
      <c r="F2833" s="175"/>
      <c r="G2833" s="175"/>
      <c r="H2833" s="175"/>
      <c r="I2833" s="185">
        <v>10</v>
      </c>
      <c r="J2833" s="41">
        <f t="shared" si="231"/>
        <v>10</v>
      </c>
      <c r="K2833" s="41">
        <f t="shared" si="232"/>
        <v>10</v>
      </c>
      <c r="L2833" s="175"/>
      <c r="M2833" s="41">
        <f t="shared" si="233"/>
        <v>10</v>
      </c>
    </row>
    <row r="2834" spans="1:13" ht="14.5" hidden="1" x14ac:dyDescent="0.35">
      <c r="A2834" s="183">
        <v>2009</v>
      </c>
      <c r="B2834" s="184" t="s">
        <v>12</v>
      </c>
      <c r="C2834" s="227">
        <v>0</v>
      </c>
      <c r="D2834" s="174">
        <f t="shared" si="229"/>
        <v>0</v>
      </c>
      <c r="E2834" s="171">
        <f t="shared" si="230"/>
        <v>0</v>
      </c>
      <c r="F2834" s="175"/>
      <c r="G2834" s="175"/>
      <c r="H2834" s="175"/>
      <c r="I2834" s="185">
        <v>3</v>
      </c>
      <c r="J2834" s="41">
        <f t="shared" si="231"/>
        <v>3</v>
      </c>
      <c r="K2834" s="41">
        <f t="shared" si="232"/>
        <v>3</v>
      </c>
      <c r="L2834" s="175"/>
      <c r="M2834" s="41">
        <f t="shared" si="233"/>
        <v>3</v>
      </c>
    </row>
    <row r="2835" spans="1:13" ht="14.5" hidden="1" x14ac:dyDescent="0.35">
      <c r="A2835" s="183">
        <v>2009</v>
      </c>
      <c r="B2835" s="184" t="s">
        <v>13</v>
      </c>
      <c r="C2835" s="227">
        <v>5</v>
      </c>
      <c r="D2835" s="174">
        <f t="shared" si="229"/>
        <v>5</v>
      </c>
      <c r="E2835" s="171">
        <f t="shared" si="230"/>
        <v>0</v>
      </c>
      <c r="F2835" s="175"/>
      <c r="G2835" s="175"/>
      <c r="H2835" s="175"/>
      <c r="I2835" s="185">
        <v>5</v>
      </c>
      <c r="J2835" s="41">
        <f t="shared" si="231"/>
        <v>5</v>
      </c>
      <c r="K2835" s="41">
        <f t="shared" si="232"/>
        <v>5</v>
      </c>
      <c r="L2835" s="175"/>
      <c r="M2835" s="41">
        <f t="shared" si="233"/>
        <v>5</v>
      </c>
    </row>
    <row r="2836" spans="1:13" ht="14.5" hidden="1" x14ac:dyDescent="0.35">
      <c r="A2836" s="183">
        <v>2009</v>
      </c>
      <c r="B2836" s="184" t="s">
        <v>12</v>
      </c>
      <c r="C2836" s="227">
        <v>1</v>
      </c>
      <c r="D2836" s="174">
        <f t="shared" si="229"/>
        <v>1</v>
      </c>
      <c r="E2836" s="171">
        <f t="shared" si="230"/>
        <v>0</v>
      </c>
      <c r="F2836" s="175"/>
      <c r="G2836" s="175"/>
      <c r="H2836" s="175"/>
      <c r="I2836" s="185">
        <v>1</v>
      </c>
      <c r="J2836" s="41">
        <f t="shared" si="231"/>
        <v>1</v>
      </c>
      <c r="K2836" s="41">
        <f t="shared" si="232"/>
        <v>1</v>
      </c>
      <c r="L2836" s="175"/>
      <c r="M2836" s="41">
        <f t="shared" si="233"/>
        <v>1</v>
      </c>
    </row>
    <row r="2837" spans="1:13" ht="14.5" hidden="1" x14ac:dyDescent="0.35">
      <c r="A2837" s="183">
        <v>2009</v>
      </c>
      <c r="B2837" s="184" t="s">
        <v>11</v>
      </c>
      <c r="C2837" s="227">
        <v>-5</v>
      </c>
      <c r="D2837" s="174">
        <f t="shared" si="229"/>
        <v>-5</v>
      </c>
      <c r="E2837" s="171">
        <f t="shared" si="230"/>
        <v>0</v>
      </c>
      <c r="F2837" s="175"/>
      <c r="G2837" s="175"/>
      <c r="H2837" s="175"/>
      <c r="I2837" s="185">
        <v>5</v>
      </c>
      <c r="J2837" s="41">
        <f t="shared" si="231"/>
        <v>5</v>
      </c>
      <c r="K2837" s="41">
        <f t="shared" si="232"/>
        <v>5</v>
      </c>
      <c r="L2837" s="175"/>
      <c r="M2837" s="41">
        <f t="shared" si="233"/>
        <v>5</v>
      </c>
    </row>
    <row r="2838" spans="1:13" ht="14.5" hidden="1" x14ac:dyDescent="0.35">
      <c r="A2838" s="183">
        <v>2009</v>
      </c>
      <c r="B2838" s="184" t="s">
        <v>14</v>
      </c>
      <c r="C2838" s="227">
        <v>20</v>
      </c>
      <c r="D2838" s="174">
        <f t="shared" si="229"/>
        <v>20</v>
      </c>
      <c r="E2838" s="171">
        <f t="shared" si="230"/>
        <v>0</v>
      </c>
      <c r="F2838" s="175"/>
      <c r="G2838" s="175"/>
      <c r="H2838" s="175"/>
      <c r="I2838" s="185">
        <v>60</v>
      </c>
      <c r="J2838" s="41">
        <f t="shared" si="231"/>
        <v>60</v>
      </c>
      <c r="K2838" s="41" t="str">
        <f t="shared" si="232"/>
        <v/>
      </c>
      <c r="L2838" s="175"/>
      <c r="M2838" s="41" t="str">
        <f t="shared" si="233"/>
        <v/>
      </c>
    </row>
    <row r="2839" spans="1:13" ht="14.5" hidden="1" x14ac:dyDescent="0.35">
      <c r="A2839" s="183">
        <v>2009</v>
      </c>
      <c r="B2839" s="184" t="s">
        <v>11</v>
      </c>
      <c r="C2839" s="227">
        <v>0</v>
      </c>
      <c r="D2839" s="174">
        <f t="shared" si="229"/>
        <v>0</v>
      </c>
      <c r="E2839" s="171">
        <f t="shared" si="230"/>
        <v>0</v>
      </c>
      <c r="F2839" s="175"/>
      <c r="G2839" s="175"/>
      <c r="H2839" s="175"/>
      <c r="I2839" s="185">
        <v>4</v>
      </c>
      <c r="J2839" s="41">
        <f t="shared" si="231"/>
        <v>4</v>
      </c>
      <c r="K2839" s="41">
        <f t="shared" si="232"/>
        <v>4</v>
      </c>
      <c r="L2839" s="175"/>
      <c r="M2839" s="41">
        <f t="shared" si="233"/>
        <v>4</v>
      </c>
    </row>
    <row r="2840" spans="1:13" ht="14.5" hidden="1" x14ac:dyDescent="0.35">
      <c r="A2840" s="183">
        <v>2009</v>
      </c>
      <c r="B2840" s="184" t="s">
        <v>12</v>
      </c>
      <c r="C2840" s="227">
        <v>20</v>
      </c>
      <c r="D2840" s="174">
        <f t="shared" si="229"/>
        <v>20</v>
      </c>
      <c r="E2840" s="171">
        <f t="shared" si="230"/>
        <v>0</v>
      </c>
      <c r="F2840" s="175"/>
      <c r="G2840" s="175"/>
      <c r="H2840" s="175"/>
      <c r="I2840" s="185">
        <v>5</v>
      </c>
      <c r="J2840" s="41">
        <f t="shared" si="231"/>
        <v>5</v>
      </c>
      <c r="K2840" s="41">
        <f t="shared" si="232"/>
        <v>5</v>
      </c>
      <c r="L2840" s="175"/>
      <c r="M2840" s="41">
        <f t="shared" si="233"/>
        <v>5</v>
      </c>
    </row>
    <row r="2841" spans="1:13" ht="14.5" hidden="1" x14ac:dyDescent="0.35">
      <c r="A2841" s="183">
        <v>2009</v>
      </c>
      <c r="B2841" s="184" t="s">
        <v>12</v>
      </c>
      <c r="C2841" s="227">
        <v>5</v>
      </c>
      <c r="D2841" s="174">
        <f t="shared" si="229"/>
        <v>5</v>
      </c>
      <c r="E2841" s="171">
        <f t="shared" si="230"/>
        <v>0</v>
      </c>
      <c r="F2841" s="175"/>
      <c r="G2841" s="175"/>
      <c r="H2841" s="175"/>
      <c r="I2841" s="185">
        <v>10</v>
      </c>
      <c r="J2841" s="41">
        <f t="shared" si="231"/>
        <v>10</v>
      </c>
      <c r="K2841" s="41">
        <f t="shared" si="232"/>
        <v>10</v>
      </c>
      <c r="L2841" s="175"/>
      <c r="M2841" s="41">
        <f t="shared" si="233"/>
        <v>10</v>
      </c>
    </row>
    <row r="2842" spans="1:13" ht="14.5" hidden="1" x14ac:dyDescent="0.35">
      <c r="A2842" s="183">
        <v>2009</v>
      </c>
      <c r="B2842" s="184" t="s">
        <v>14</v>
      </c>
      <c r="C2842" s="227">
        <v>5</v>
      </c>
      <c r="D2842" s="174">
        <f t="shared" si="229"/>
        <v>5</v>
      </c>
      <c r="E2842" s="171">
        <f t="shared" si="230"/>
        <v>0</v>
      </c>
      <c r="F2842" s="175"/>
      <c r="G2842" s="175"/>
      <c r="H2842" s="175"/>
      <c r="I2842" s="185">
        <v>2</v>
      </c>
      <c r="J2842" s="41">
        <f t="shared" si="231"/>
        <v>2</v>
      </c>
      <c r="K2842" s="41">
        <f t="shared" si="232"/>
        <v>2</v>
      </c>
      <c r="L2842" s="175"/>
      <c r="M2842" s="41">
        <f t="shared" si="233"/>
        <v>2</v>
      </c>
    </row>
    <row r="2843" spans="1:13" ht="14.5" hidden="1" x14ac:dyDescent="0.35">
      <c r="A2843" s="183">
        <v>2009</v>
      </c>
      <c r="B2843" s="184" t="s">
        <v>13</v>
      </c>
      <c r="C2843" s="227">
        <v>3</v>
      </c>
      <c r="D2843" s="174">
        <f t="shared" si="229"/>
        <v>3</v>
      </c>
      <c r="E2843" s="171">
        <f t="shared" si="230"/>
        <v>0</v>
      </c>
      <c r="F2843" s="175"/>
      <c r="G2843" s="175"/>
      <c r="H2843" s="175"/>
      <c r="I2843" s="185">
        <v>5</v>
      </c>
      <c r="J2843" s="41">
        <f t="shared" si="231"/>
        <v>5</v>
      </c>
      <c r="K2843" s="41">
        <f t="shared" si="232"/>
        <v>5</v>
      </c>
      <c r="L2843" s="175"/>
      <c r="M2843" s="41">
        <f t="shared" si="233"/>
        <v>5</v>
      </c>
    </row>
    <row r="2844" spans="1:13" ht="14.5" hidden="1" x14ac:dyDescent="0.35">
      <c r="A2844" s="183">
        <v>2009</v>
      </c>
      <c r="B2844" s="184" t="s">
        <v>11</v>
      </c>
      <c r="C2844" s="227">
        <v>-10</v>
      </c>
      <c r="D2844" s="174">
        <f t="shared" si="229"/>
        <v>-10</v>
      </c>
      <c r="E2844" s="171">
        <f t="shared" si="230"/>
        <v>0</v>
      </c>
      <c r="F2844" s="175"/>
      <c r="G2844" s="175"/>
      <c r="H2844" s="175"/>
      <c r="I2844" s="185">
        <v>2</v>
      </c>
      <c r="J2844" s="41">
        <f t="shared" si="231"/>
        <v>2</v>
      </c>
      <c r="K2844" s="41">
        <f t="shared" si="232"/>
        <v>2</v>
      </c>
      <c r="L2844" s="175"/>
      <c r="M2844" s="41">
        <f t="shared" si="233"/>
        <v>2</v>
      </c>
    </row>
    <row r="2845" spans="1:13" ht="14.5" hidden="1" x14ac:dyDescent="0.35">
      <c r="A2845" s="183">
        <v>2009</v>
      </c>
      <c r="B2845" s="184" t="s">
        <v>12</v>
      </c>
      <c r="C2845" s="227">
        <v>5</v>
      </c>
      <c r="D2845" s="174">
        <f t="shared" si="229"/>
        <v>5</v>
      </c>
      <c r="E2845" s="171">
        <f t="shared" si="230"/>
        <v>0</v>
      </c>
      <c r="F2845" s="175"/>
      <c r="G2845" s="175"/>
      <c r="H2845" s="175"/>
      <c r="I2845" s="185">
        <v>2</v>
      </c>
      <c r="J2845" s="41">
        <f t="shared" si="231"/>
        <v>2</v>
      </c>
      <c r="K2845" s="41">
        <f t="shared" si="232"/>
        <v>2</v>
      </c>
      <c r="L2845" s="175"/>
      <c r="M2845" s="41">
        <f t="shared" si="233"/>
        <v>2</v>
      </c>
    </row>
    <row r="2846" spans="1:13" ht="14.5" hidden="1" x14ac:dyDescent="0.35">
      <c r="A2846" s="183">
        <v>2009</v>
      </c>
      <c r="B2846" s="184" t="s">
        <v>13</v>
      </c>
      <c r="C2846" s="227">
        <v>-3</v>
      </c>
      <c r="D2846" s="174">
        <f t="shared" si="229"/>
        <v>-3</v>
      </c>
      <c r="E2846" s="171">
        <f t="shared" si="230"/>
        <v>0</v>
      </c>
      <c r="F2846" s="175"/>
      <c r="G2846" s="175"/>
      <c r="H2846" s="175"/>
      <c r="I2846" s="185">
        <v>3.5</v>
      </c>
      <c r="J2846" s="41">
        <f t="shared" si="231"/>
        <v>3.5</v>
      </c>
      <c r="K2846" s="41">
        <f t="shared" si="232"/>
        <v>3.5</v>
      </c>
      <c r="L2846" s="175"/>
      <c r="M2846" s="41">
        <f t="shared" si="233"/>
        <v>3.5</v>
      </c>
    </row>
    <row r="2847" spans="1:13" ht="14.5" hidden="1" x14ac:dyDescent="0.35">
      <c r="A2847" s="183">
        <v>2009</v>
      </c>
      <c r="B2847" s="184" t="s">
        <v>11</v>
      </c>
      <c r="C2847" s="227">
        <v>-5</v>
      </c>
      <c r="D2847" s="174">
        <f t="shared" si="229"/>
        <v>-5</v>
      </c>
      <c r="E2847" s="171">
        <f t="shared" si="230"/>
        <v>0</v>
      </c>
      <c r="F2847" s="175"/>
      <c r="G2847" s="175"/>
      <c r="H2847" s="175"/>
      <c r="I2847" s="185">
        <v>2</v>
      </c>
      <c r="J2847" s="41">
        <f t="shared" si="231"/>
        <v>2</v>
      </c>
      <c r="K2847" s="41">
        <f t="shared" si="232"/>
        <v>2</v>
      </c>
      <c r="L2847" s="175"/>
      <c r="M2847" s="41">
        <f t="shared" si="233"/>
        <v>2</v>
      </c>
    </row>
    <row r="2848" spans="1:13" ht="14.5" hidden="1" x14ac:dyDescent="0.35">
      <c r="A2848" s="183">
        <v>2009</v>
      </c>
      <c r="B2848" s="184" t="s">
        <v>14</v>
      </c>
      <c r="C2848" s="227">
        <v>-5</v>
      </c>
      <c r="D2848" s="174">
        <f t="shared" si="229"/>
        <v>-5</v>
      </c>
      <c r="E2848" s="171">
        <f t="shared" si="230"/>
        <v>0</v>
      </c>
      <c r="F2848" s="175"/>
      <c r="G2848" s="175"/>
      <c r="H2848" s="175"/>
      <c r="I2848" s="185">
        <v>15</v>
      </c>
      <c r="J2848" s="41">
        <f t="shared" si="231"/>
        <v>15</v>
      </c>
      <c r="K2848" s="41">
        <f t="shared" si="232"/>
        <v>15</v>
      </c>
      <c r="L2848" s="175"/>
      <c r="M2848" s="41">
        <f t="shared" si="233"/>
        <v>15</v>
      </c>
    </row>
    <row r="2849" spans="1:13" ht="14.5" hidden="1" x14ac:dyDescent="0.35">
      <c r="A2849" s="183">
        <v>2009</v>
      </c>
      <c r="B2849" s="184" t="s">
        <v>12</v>
      </c>
      <c r="C2849" s="227">
        <v>20</v>
      </c>
      <c r="D2849" s="174">
        <f t="shared" si="229"/>
        <v>20</v>
      </c>
      <c r="E2849" s="171">
        <f t="shared" si="230"/>
        <v>0</v>
      </c>
      <c r="F2849" s="175"/>
      <c r="G2849" s="175"/>
      <c r="H2849" s="175"/>
      <c r="I2849" s="185">
        <v>5</v>
      </c>
      <c r="J2849" s="41">
        <f t="shared" si="231"/>
        <v>5</v>
      </c>
      <c r="K2849" s="41">
        <f t="shared" si="232"/>
        <v>5</v>
      </c>
      <c r="L2849" s="175"/>
      <c r="M2849" s="41">
        <f t="shared" si="233"/>
        <v>5</v>
      </c>
    </row>
    <row r="2850" spans="1:13" ht="14.5" hidden="1" x14ac:dyDescent="0.35">
      <c r="A2850" s="183">
        <v>2009</v>
      </c>
      <c r="B2850" s="184" t="s">
        <v>11</v>
      </c>
      <c r="C2850" s="227">
        <v>-5</v>
      </c>
      <c r="D2850" s="174">
        <f t="shared" si="229"/>
        <v>-5</v>
      </c>
      <c r="E2850" s="171">
        <f t="shared" si="230"/>
        <v>0</v>
      </c>
      <c r="F2850" s="175"/>
      <c r="G2850" s="175"/>
      <c r="H2850" s="175"/>
      <c r="I2850" s="185">
        <v>15</v>
      </c>
      <c r="J2850" s="41">
        <f t="shared" si="231"/>
        <v>15</v>
      </c>
      <c r="K2850" s="41">
        <f t="shared" si="232"/>
        <v>15</v>
      </c>
      <c r="L2850" s="175"/>
      <c r="M2850" s="41">
        <f t="shared" si="233"/>
        <v>15</v>
      </c>
    </row>
    <row r="2851" spans="1:13" ht="14.5" hidden="1" x14ac:dyDescent="0.35">
      <c r="A2851" s="183">
        <v>2009</v>
      </c>
      <c r="B2851" s="184" t="s">
        <v>12</v>
      </c>
      <c r="C2851" s="227">
        <v>5</v>
      </c>
      <c r="D2851" s="174">
        <f t="shared" si="229"/>
        <v>5</v>
      </c>
      <c r="E2851" s="171">
        <f t="shared" si="230"/>
        <v>0</v>
      </c>
      <c r="F2851" s="175"/>
      <c r="G2851" s="175"/>
      <c r="H2851" s="175"/>
      <c r="I2851" s="185">
        <v>5</v>
      </c>
      <c r="J2851" s="41">
        <f t="shared" si="231"/>
        <v>5</v>
      </c>
      <c r="K2851" s="41">
        <f t="shared" si="232"/>
        <v>5</v>
      </c>
      <c r="L2851" s="175"/>
      <c r="M2851" s="41">
        <f t="shared" si="233"/>
        <v>5</v>
      </c>
    </row>
    <row r="2852" spans="1:13" ht="14.5" hidden="1" x14ac:dyDescent="0.35">
      <c r="A2852" s="183">
        <v>2009</v>
      </c>
      <c r="B2852" s="184" t="s">
        <v>14</v>
      </c>
      <c r="C2852" s="227">
        <v>5</v>
      </c>
      <c r="D2852" s="174">
        <f t="shared" si="229"/>
        <v>5</v>
      </c>
      <c r="E2852" s="171">
        <f t="shared" si="230"/>
        <v>0</v>
      </c>
      <c r="F2852" s="175"/>
      <c r="G2852" s="175"/>
      <c r="H2852" s="175"/>
      <c r="I2852" s="185">
        <v>3.5</v>
      </c>
      <c r="J2852" s="41">
        <f t="shared" si="231"/>
        <v>3.5</v>
      </c>
      <c r="K2852" s="41">
        <f t="shared" si="232"/>
        <v>3.5</v>
      </c>
      <c r="L2852" s="175"/>
      <c r="M2852" s="41">
        <f t="shared" si="233"/>
        <v>3.5</v>
      </c>
    </row>
    <row r="2853" spans="1:13" ht="14.5" hidden="1" x14ac:dyDescent="0.35">
      <c r="A2853" s="183">
        <v>2009</v>
      </c>
      <c r="B2853" s="184" t="s">
        <v>14</v>
      </c>
      <c r="C2853" s="226"/>
      <c r="D2853" s="174" t="str">
        <f t="shared" si="229"/>
        <v/>
      </c>
      <c r="E2853" s="171">
        <f t="shared" si="230"/>
        <v>0</v>
      </c>
      <c r="F2853" s="175"/>
      <c r="G2853" s="175"/>
      <c r="H2853" s="175"/>
      <c r="I2853" s="186"/>
      <c r="J2853" s="41" t="str">
        <f t="shared" si="231"/>
        <v/>
      </c>
      <c r="K2853" s="41" t="str">
        <f t="shared" si="232"/>
        <v/>
      </c>
      <c r="L2853" s="175"/>
      <c r="M2853" s="41" t="str">
        <f t="shared" si="233"/>
        <v/>
      </c>
    </row>
    <row r="2854" spans="1:13" ht="14.5" hidden="1" x14ac:dyDescent="0.35">
      <c r="A2854" s="183">
        <v>2009</v>
      </c>
      <c r="B2854" s="184" t="s">
        <v>12</v>
      </c>
      <c r="C2854" s="227">
        <v>0</v>
      </c>
      <c r="D2854" s="174">
        <f t="shared" si="229"/>
        <v>0</v>
      </c>
      <c r="E2854" s="171">
        <f t="shared" si="230"/>
        <v>0</v>
      </c>
      <c r="F2854" s="175"/>
      <c r="G2854" s="175"/>
      <c r="H2854" s="175"/>
      <c r="I2854" s="185">
        <v>12.5</v>
      </c>
      <c r="J2854" s="41">
        <f t="shared" si="231"/>
        <v>12.5</v>
      </c>
      <c r="K2854" s="41">
        <f t="shared" si="232"/>
        <v>12.5</v>
      </c>
      <c r="L2854" s="175"/>
      <c r="M2854" s="41">
        <f t="shared" si="233"/>
        <v>12.5</v>
      </c>
    </row>
    <row r="2855" spans="1:13" ht="14.5" hidden="1" x14ac:dyDescent="0.35">
      <c r="A2855" s="183">
        <v>2009</v>
      </c>
      <c r="B2855" s="184" t="s">
        <v>12</v>
      </c>
      <c r="C2855" s="227">
        <v>7.5</v>
      </c>
      <c r="D2855" s="174">
        <f t="shared" si="229"/>
        <v>7.5</v>
      </c>
      <c r="E2855" s="171">
        <f t="shared" si="230"/>
        <v>0</v>
      </c>
      <c r="F2855" s="175"/>
      <c r="G2855" s="175"/>
      <c r="H2855" s="175"/>
      <c r="I2855" s="185">
        <v>4</v>
      </c>
      <c r="J2855" s="41">
        <f t="shared" si="231"/>
        <v>4</v>
      </c>
      <c r="K2855" s="41">
        <f t="shared" si="232"/>
        <v>4</v>
      </c>
      <c r="L2855" s="175"/>
      <c r="M2855" s="41">
        <f t="shared" si="233"/>
        <v>4</v>
      </c>
    </row>
    <row r="2856" spans="1:13" ht="14.5" hidden="1" x14ac:dyDescent="0.35">
      <c r="A2856" s="183">
        <v>2009</v>
      </c>
      <c r="B2856" s="184" t="s">
        <v>12</v>
      </c>
      <c r="C2856" s="226"/>
      <c r="D2856" s="174" t="str">
        <f t="shared" si="229"/>
        <v/>
      </c>
      <c r="E2856" s="171">
        <f t="shared" si="230"/>
        <v>0</v>
      </c>
      <c r="F2856" s="175"/>
      <c r="G2856" s="175"/>
      <c r="H2856" s="175"/>
      <c r="I2856" s="186"/>
      <c r="J2856" s="41" t="str">
        <f t="shared" si="231"/>
        <v/>
      </c>
      <c r="K2856" s="41" t="str">
        <f t="shared" si="232"/>
        <v/>
      </c>
      <c r="L2856" s="175"/>
      <c r="M2856" s="41" t="str">
        <f t="shared" si="233"/>
        <v/>
      </c>
    </row>
    <row r="2857" spans="1:13" ht="14.5" hidden="1" x14ac:dyDescent="0.35">
      <c r="A2857" s="183">
        <v>2009</v>
      </c>
      <c r="B2857" s="184" t="s">
        <v>14</v>
      </c>
      <c r="C2857" s="227">
        <v>0</v>
      </c>
      <c r="D2857" s="174">
        <f t="shared" si="229"/>
        <v>0</v>
      </c>
      <c r="E2857" s="171">
        <f t="shared" si="230"/>
        <v>0</v>
      </c>
      <c r="F2857" s="175"/>
      <c r="G2857" s="175"/>
      <c r="H2857" s="175"/>
      <c r="I2857" s="185">
        <v>5</v>
      </c>
      <c r="J2857" s="41">
        <f t="shared" si="231"/>
        <v>5</v>
      </c>
      <c r="K2857" s="41">
        <f t="shared" si="232"/>
        <v>5</v>
      </c>
      <c r="L2857" s="175"/>
      <c r="M2857" s="41">
        <f t="shared" si="233"/>
        <v>5</v>
      </c>
    </row>
    <row r="2858" spans="1:13" ht="14.5" hidden="1" x14ac:dyDescent="0.35">
      <c r="A2858" s="183">
        <v>2009</v>
      </c>
      <c r="B2858" s="184" t="s">
        <v>12</v>
      </c>
      <c r="C2858" s="227">
        <v>5</v>
      </c>
      <c r="D2858" s="174">
        <f t="shared" ref="D2858:D2921" si="234">IF(OR(C2858="",C2858&gt;=50),"",C2858)</f>
        <v>5</v>
      </c>
      <c r="E2858" s="171">
        <f t="shared" si="230"/>
        <v>0</v>
      </c>
      <c r="F2858" s="175"/>
      <c r="G2858" s="175"/>
      <c r="H2858" s="175"/>
      <c r="I2858" s="185">
        <v>15</v>
      </c>
      <c r="J2858" s="41">
        <f t="shared" si="231"/>
        <v>15</v>
      </c>
      <c r="K2858" s="41">
        <f t="shared" si="232"/>
        <v>15</v>
      </c>
      <c r="L2858" s="175"/>
      <c r="M2858" s="41">
        <f t="shared" si="233"/>
        <v>15</v>
      </c>
    </row>
    <row r="2859" spans="1:13" ht="14.5" hidden="1" x14ac:dyDescent="0.35">
      <c r="A2859" s="183">
        <v>2009</v>
      </c>
      <c r="B2859" s="184" t="s">
        <v>13</v>
      </c>
      <c r="C2859" s="227">
        <v>-10</v>
      </c>
      <c r="D2859" s="174">
        <f t="shared" si="234"/>
        <v>-10</v>
      </c>
      <c r="E2859" s="171">
        <f t="shared" si="230"/>
        <v>0</v>
      </c>
      <c r="F2859" s="175"/>
      <c r="G2859" s="175"/>
      <c r="H2859" s="175"/>
      <c r="I2859" s="185">
        <v>10</v>
      </c>
      <c r="J2859" s="41">
        <f t="shared" si="231"/>
        <v>10</v>
      </c>
      <c r="K2859" s="41">
        <f t="shared" si="232"/>
        <v>10</v>
      </c>
      <c r="L2859" s="175"/>
      <c r="M2859" s="41">
        <f t="shared" si="233"/>
        <v>10</v>
      </c>
    </row>
    <row r="2860" spans="1:13" ht="14.5" hidden="1" x14ac:dyDescent="0.35">
      <c r="A2860" s="183">
        <v>2009</v>
      </c>
      <c r="B2860" s="184" t="s">
        <v>11</v>
      </c>
      <c r="C2860" s="227">
        <v>-3</v>
      </c>
      <c r="D2860" s="174">
        <f t="shared" si="234"/>
        <v>-3</v>
      </c>
      <c r="E2860" s="171">
        <f t="shared" si="230"/>
        <v>0</v>
      </c>
      <c r="F2860" s="175"/>
      <c r="G2860" s="175"/>
      <c r="H2860" s="175"/>
      <c r="I2860" s="185">
        <v>3</v>
      </c>
      <c r="J2860" s="41">
        <f t="shared" si="231"/>
        <v>3</v>
      </c>
      <c r="K2860" s="41">
        <f t="shared" si="232"/>
        <v>3</v>
      </c>
      <c r="L2860" s="175"/>
      <c r="M2860" s="41">
        <f t="shared" si="233"/>
        <v>3</v>
      </c>
    </row>
    <row r="2861" spans="1:13" ht="14.5" hidden="1" x14ac:dyDescent="0.35">
      <c r="A2861" s="183">
        <v>2009</v>
      </c>
      <c r="B2861" s="184" t="s">
        <v>13</v>
      </c>
      <c r="C2861" s="227">
        <v>5</v>
      </c>
      <c r="D2861" s="174">
        <f t="shared" si="234"/>
        <v>5</v>
      </c>
      <c r="E2861" s="171">
        <f t="shared" si="230"/>
        <v>0</v>
      </c>
      <c r="F2861" s="175"/>
      <c r="G2861" s="175"/>
      <c r="H2861" s="175"/>
      <c r="I2861" s="185">
        <v>20</v>
      </c>
      <c r="J2861" s="41">
        <f t="shared" si="231"/>
        <v>20</v>
      </c>
      <c r="K2861" s="41">
        <f t="shared" si="232"/>
        <v>20</v>
      </c>
      <c r="L2861" s="175"/>
      <c r="M2861" s="41">
        <f t="shared" si="233"/>
        <v>20</v>
      </c>
    </row>
    <row r="2862" spans="1:13" ht="14.5" hidden="1" x14ac:dyDescent="0.35">
      <c r="A2862" s="183">
        <v>2009</v>
      </c>
      <c r="B2862" s="184" t="s">
        <v>13</v>
      </c>
      <c r="C2862" s="226"/>
      <c r="D2862" s="174" t="str">
        <f t="shared" si="234"/>
        <v/>
      </c>
      <c r="E2862" s="171">
        <f t="shared" si="230"/>
        <v>0</v>
      </c>
      <c r="F2862" s="175"/>
      <c r="G2862" s="175"/>
      <c r="H2862" s="175"/>
      <c r="I2862" s="185">
        <v>10</v>
      </c>
      <c r="J2862" s="41">
        <f t="shared" si="231"/>
        <v>10</v>
      </c>
      <c r="K2862" s="41">
        <f t="shared" si="232"/>
        <v>10</v>
      </c>
      <c r="L2862" s="175"/>
      <c r="M2862" s="41">
        <f t="shared" si="233"/>
        <v>10</v>
      </c>
    </row>
    <row r="2863" spans="1:13" ht="14.5" hidden="1" x14ac:dyDescent="0.35">
      <c r="A2863" s="183">
        <v>2009</v>
      </c>
      <c r="B2863" s="184" t="s">
        <v>12</v>
      </c>
      <c r="C2863" s="227">
        <v>5</v>
      </c>
      <c r="D2863" s="174">
        <f t="shared" si="234"/>
        <v>5</v>
      </c>
      <c r="E2863" s="171">
        <f t="shared" si="230"/>
        <v>0</v>
      </c>
      <c r="F2863" s="175"/>
      <c r="G2863" s="175"/>
      <c r="H2863" s="175"/>
      <c r="I2863" s="185">
        <v>15</v>
      </c>
      <c r="J2863" s="41">
        <f t="shared" si="231"/>
        <v>15</v>
      </c>
      <c r="K2863" s="41">
        <f t="shared" si="232"/>
        <v>15</v>
      </c>
      <c r="L2863" s="175"/>
      <c r="M2863" s="41">
        <f t="shared" si="233"/>
        <v>15</v>
      </c>
    </row>
    <row r="2864" spans="1:13" ht="14.5" hidden="1" x14ac:dyDescent="0.35">
      <c r="A2864" s="183">
        <v>2009</v>
      </c>
      <c r="B2864" s="184" t="s">
        <v>12</v>
      </c>
      <c r="C2864" s="227">
        <v>0</v>
      </c>
      <c r="D2864" s="174">
        <f t="shared" si="234"/>
        <v>0</v>
      </c>
      <c r="E2864" s="171">
        <f t="shared" si="230"/>
        <v>0</v>
      </c>
      <c r="F2864" s="175"/>
      <c r="G2864" s="175"/>
      <c r="H2864" s="175"/>
      <c r="I2864" s="185">
        <v>2</v>
      </c>
      <c r="J2864" s="41">
        <f t="shared" si="231"/>
        <v>2</v>
      </c>
      <c r="K2864" s="41">
        <f t="shared" si="232"/>
        <v>2</v>
      </c>
      <c r="L2864" s="175"/>
      <c r="M2864" s="41">
        <f t="shared" si="233"/>
        <v>2</v>
      </c>
    </row>
    <row r="2865" spans="1:13" ht="14.5" hidden="1" x14ac:dyDescent="0.35">
      <c r="A2865" s="183">
        <v>2009</v>
      </c>
      <c r="B2865" s="184" t="s">
        <v>13</v>
      </c>
      <c r="C2865" s="227">
        <v>-2</v>
      </c>
      <c r="D2865" s="174">
        <f t="shared" si="234"/>
        <v>-2</v>
      </c>
      <c r="E2865" s="171">
        <f t="shared" si="230"/>
        <v>0</v>
      </c>
      <c r="F2865" s="175"/>
      <c r="G2865" s="175"/>
      <c r="H2865" s="175"/>
      <c r="I2865" s="185">
        <v>8.5</v>
      </c>
      <c r="J2865" s="41">
        <f t="shared" si="231"/>
        <v>8.5</v>
      </c>
      <c r="K2865" s="41">
        <f t="shared" si="232"/>
        <v>8.5</v>
      </c>
      <c r="L2865" s="175"/>
      <c r="M2865" s="41">
        <f t="shared" si="233"/>
        <v>8.5</v>
      </c>
    </row>
    <row r="2866" spans="1:13" ht="14.5" hidden="1" x14ac:dyDescent="0.35">
      <c r="A2866" s="183">
        <v>2009</v>
      </c>
      <c r="B2866" s="184" t="s">
        <v>13</v>
      </c>
      <c r="C2866" s="227">
        <v>10</v>
      </c>
      <c r="D2866" s="174">
        <f t="shared" si="234"/>
        <v>10</v>
      </c>
      <c r="E2866" s="171">
        <f t="shared" si="230"/>
        <v>0</v>
      </c>
      <c r="F2866" s="175"/>
      <c r="G2866" s="175"/>
      <c r="H2866" s="175"/>
      <c r="I2866" s="185">
        <v>10</v>
      </c>
      <c r="J2866" s="41">
        <f t="shared" si="231"/>
        <v>10</v>
      </c>
      <c r="K2866" s="41">
        <f t="shared" si="232"/>
        <v>10</v>
      </c>
      <c r="L2866" s="175"/>
      <c r="M2866" s="41">
        <f t="shared" si="233"/>
        <v>10</v>
      </c>
    </row>
    <row r="2867" spans="1:13" ht="14.5" hidden="1" x14ac:dyDescent="0.35">
      <c r="A2867" s="183">
        <v>2009</v>
      </c>
      <c r="B2867" s="184" t="s">
        <v>12</v>
      </c>
      <c r="C2867" s="227">
        <v>5</v>
      </c>
      <c r="D2867" s="174">
        <f t="shared" si="234"/>
        <v>5</v>
      </c>
      <c r="E2867" s="171">
        <f t="shared" si="230"/>
        <v>0</v>
      </c>
      <c r="F2867" s="175"/>
      <c r="G2867" s="175"/>
      <c r="H2867" s="175"/>
      <c r="I2867" s="185">
        <v>15</v>
      </c>
      <c r="J2867" s="41">
        <f t="shared" si="231"/>
        <v>15</v>
      </c>
      <c r="K2867" s="41">
        <f t="shared" si="232"/>
        <v>15</v>
      </c>
      <c r="L2867" s="175"/>
      <c r="M2867" s="41">
        <f t="shared" si="233"/>
        <v>15</v>
      </c>
    </row>
    <row r="2868" spans="1:13" ht="14.5" hidden="1" x14ac:dyDescent="0.35">
      <c r="A2868" s="183">
        <v>2009</v>
      </c>
      <c r="B2868" s="184" t="s">
        <v>13</v>
      </c>
      <c r="C2868" s="227">
        <v>-7</v>
      </c>
      <c r="D2868" s="174">
        <f t="shared" si="234"/>
        <v>-7</v>
      </c>
      <c r="E2868" s="171">
        <f t="shared" si="230"/>
        <v>0</v>
      </c>
      <c r="F2868" s="175"/>
      <c r="G2868" s="175"/>
      <c r="H2868" s="175"/>
      <c r="I2868" s="185">
        <v>1</v>
      </c>
      <c r="J2868" s="41">
        <f t="shared" si="231"/>
        <v>1</v>
      </c>
      <c r="K2868" s="41">
        <f t="shared" si="232"/>
        <v>1</v>
      </c>
      <c r="L2868" s="175"/>
      <c r="M2868" s="41">
        <f t="shared" si="233"/>
        <v>1</v>
      </c>
    </row>
    <row r="2869" spans="1:13" ht="14.5" hidden="1" x14ac:dyDescent="0.35">
      <c r="A2869" s="183">
        <v>2009</v>
      </c>
      <c r="B2869" s="184" t="s">
        <v>12</v>
      </c>
      <c r="C2869" s="227">
        <v>0.5</v>
      </c>
      <c r="D2869" s="174">
        <f t="shared" si="234"/>
        <v>0.5</v>
      </c>
      <c r="E2869" s="171">
        <f t="shared" si="230"/>
        <v>0</v>
      </c>
      <c r="F2869" s="175"/>
      <c r="G2869" s="175"/>
      <c r="H2869" s="175"/>
      <c r="I2869" s="185">
        <v>1</v>
      </c>
      <c r="J2869" s="41">
        <f t="shared" si="231"/>
        <v>1</v>
      </c>
      <c r="K2869" s="41">
        <f t="shared" si="232"/>
        <v>1</v>
      </c>
      <c r="L2869" s="175"/>
      <c r="M2869" s="41">
        <f t="shared" si="233"/>
        <v>1</v>
      </c>
    </row>
    <row r="2870" spans="1:13" ht="14.5" hidden="1" x14ac:dyDescent="0.35">
      <c r="A2870" s="183">
        <v>2009</v>
      </c>
      <c r="B2870" s="184" t="s">
        <v>13</v>
      </c>
      <c r="C2870" s="227">
        <v>5</v>
      </c>
      <c r="D2870" s="174">
        <f t="shared" si="234"/>
        <v>5</v>
      </c>
      <c r="E2870" s="171">
        <f t="shared" si="230"/>
        <v>0</v>
      </c>
      <c r="F2870" s="175"/>
      <c r="G2870" s="175"/>
      <c r="H2870" s="175"/>
      <c r="I2870" s="185">
        <v>5</v>
      </c>
      <c r="J2870" s="41">
        <f t="shared" si="231"/>
        <v>5</v>
      </c>
      <c r="K2870" s="41">
        <f t="shared" si="232"/>
        <v>5</v>
      </c>
      <c r="L2870" s="175"/>
      <c r="M2870" s="41">
        <f t="shared" si="233"/>
        <v>5</v>
      </c>
    </row>
    <row r="2871" spans="1:13" ht="14.5" hidden="1" x14ac:dyDescent="0.35">
      <c r="A2871" s="183">
        <v>2009</v>
      </c>
      <c r="B2871" s="184" t="s">
        <v>13</v>
      </c>
      <c r="C2871" s="227">
        <v>10</v>
      </c>
      <c r="D2871" s="174">
        <f t="shared" si="234"/>
        <v>10</v>
      </c>
      <c r="E2871" s="171">
        <f t="shared" si="230"/>
        <v>0</v>
      </c>
      <c r="F2871" s="175"/>
      <c r="G2871" s="175"/>
      <c r="H2871" s="175"/>
      <c r="I2871" s="185">
        <v>20</v>
      </c>
      <c r="J2871" s="41">
        <f t="shared" si="231"/>
        <v>20</v>
      </c>
      <c r="K2871" s="41">
        <f t="shared" si="232"/>
        <v>20</v>
      </c>
      <c r="L2871" s="175"/>
      <c r="M2871" s="41">
        <f t="shared" si="233"/>
        <v>20</v>
      </c>
    </row>
    <row r="2872" spans="1:13" ht="14.5" hidden="1" x14ac:dyDescent="0.35">
      <c r="A2872" s="183">
        <v>2009</v>
      </c>
      <c r="B2872" s="184" t="s">
        <v>12</v>
      </c>
      <c r="C2872" s="227">
        <v>-5</v>
      </c>
      <c r="D2872" s="174">
        <f t="shared" si="234"/>
        <v>-5</v>
      </c>
      <c r="E2872" s="171">
        <f t="shared" si="230"/>
        <v>0</v>
      </c>
      <c r="F2872" s="175"/>
      <c r="G2872" s="175"/>
      <c r="H2872" s="175"/>
      <c r="I2872" s="185">
        <v>1</v>
      </c>
      <c r="J2872" s="41">
        <f t="shared" si="231"/>
        <v>1</v>
      </c>
      <c r="K2872" s="41">
        <f t="shared" si="232"/>
        <v>1</v>
      </c>
      <c r="L2872" s="175"/>
      <c r="M2872" s="41">
        <f t="shared" si="233"/>
        <v>1</v>
      </c>
    </row>
    <row r="2873" spans="1:13" ht="14.5" hidden="1" x14ac:dyDescent="0.35">
      <c r="A2873" s="183">
        <v>2009</v>
      </c>
      <c r="B2873" s="184" t="s">
        <v>13</v>
      </c>
      <c r="C2873" s="226"/>
      <c r="D2873" s="174" t="str">
        <f t="shared" si="234"/>
        <v/>
      </c>
      <c r="E2873" s="171">
        <f t="shared" si="230"/>
        <v>0</v>
      </c>
      <c r="F2873" s="175"/>
      <c r="G2873" s="175"/>
      <c r="H2873" s="175"/>
      <c r="I2873" s="186"/>
      <c r="J2873" s="41" t="str">
        <f t="shared" si="231"/>
        <v/>
      </c>
      <c r="K2873" s="41" t="str">
        <f t="shared" si="232"/>
        <v/>
      </c>
      <c r="L2873" s="175"/>
      <c r="M2873" s="41" t="str">
        <f t="shared" si="233"/>
        <v/>
      </c>
    </row>
    <row r="2874" spans="1:13" ht="14.5" hidden="1" x14ac:dyDescent="0.35">
      <c r="A2874" s="183">
        <v>2009</v>
      </c>
      <c r="B2874" s="184" t="s">
        <v>11</v>
      </c>
      <c r="C2874" s="227">
        <v>-10</v>
      </c>
      <c r="D2874" s="174">
        <f t="shared" si="234"/>
        <v>-10</v>
      </c>
      <c r="E2874" s="171">
        <f t="shared" si="230"/>
        <v>0</v>
      </c>
      <c r="F2874" s="175"/>
      <c r="G2874" s="175"/>
      <c r="H2874" s="175"/>
      <c r="I2874" s="185">
        <v>25</v>
      </c>
      <c r="J2874" s="41">
        <f t="shared" si="231"/>
        <v>25</v>
      </c>
      <c r="K2874" s="41">
        <f t="shared" si="232"/>
        <v>25</v>
      </c>
      <c r="L2874" s="175"/>
      <c r="M2874" s="41">
        <f t="shared" si="233"/>
        <v>25</v>
      </c>
    </row>
    <row r="2875" spans="1:13" ht="14.5" hidden="1" x14ac:dyDescent="0.35">
      <c r="A2875" s="183">
        <v>2009</v>
      </c>
      <c r="B2875" s="184" t="s">
        <v>14</v>
      </c>
      <c r="C2875" s="227">
        <v>-3</v>
      </c>
      <c r="D2875" s="174">
        <f t="shared" si="234"/>
        <v>-3</v>
      </c>
      <c r="E2875" s="171">
        <f t="shared" si="230"/>
        <v>0</v>
      </c>
      <c r="F2875" s="175"/>
      <c r="G2875" s="175"/>
      <c r="H2875" s="175"/>
      <c r="I2875" s="185">
        <v>2</v>
      </c>
      <c r="J2875" s="41">
        <f t="shared" si="231"/>
        <v>2</v>
      </c>
      <c r="K2875" s="41">
        <f t="shared" si="232"/>
        <v>2</v>
      </c>
      <c r="L2875" s="175"/>
      <c r="M2875" s="41">
        <f t="shared" si="233"/>
        <v>2</v>
      </c>
    </row>
    <row r="2876" spans="1:13" ht="14.5" hidden="1" x14ac:dyDescent="0.35">
      <c r="A2876" s="183">
        <v>2009</v>
      </c>
      <c r="B2876" s="184" t="s">
        <v>12</v>
      </c>
      <c r="C2876" s="227">
        <v>-2</v>
      </c>
      <c r="D2876" s="174">
        <f t="shared" si="234"/>
        <v>-2</v>
      </c>
      <c r="E2876" s="171">
        <f t="shared" si="230"/>
        <v>0</v>
      </c>
      <c r="F2876" s="175"/>
      <c r="G2876" s="175"/>
      <c r="H2876" s="175"/>
      <c r="I2876" s="185">
        <v>3</v>
      </c>
      <c r="J2876" s="41">
        <f t="shared" si="231"/>
        <v>3</v>
      </c>
      <c r="K2876" s="41">
        <f t="shared" si="232"/>
        <v>3</v>
      </c>
      <c r="L2876" s="175"/>
      <c r="M2876" s="41">
        <f t="shared" si="233"/>
        <v>3</v>
      </c>
    </row>
    <row r="2877" spans="1:13" ht="14.5" hidden="1" x14ac:dyDescent="0.35">
      <c r="A2877" s="183">
        <v>2009</v>
      </c>
      <c r="B2877" s="184" t="s">
        <v>12</v>
      </c>
      <c r="C2877" s="227">
        <v>-5</v>
      </c>
      <c r="D2877" s="174">
        <f t="shared" si="234"/>
        <v>-5</v>
      </c>
      <c r="E2877" s="171">
        <f t="shared" si="230"/>
        <v>0</v>
      </c>
      <c r="F2877" s="175"/>
      <c r="G2877" s="175"/>
      <c r="H2877" s="175"/>
      <c r="I2877" s="185">
        <v>2</v>
      </c>
      <c r="J2877" s="41">
        <f t="shared" si="231"/>
        <v>2</v>
      </c>
      <c r="K2877" s="41">
        <f t="shared" si="232"/>
        <v>2</v>
      </c>
      <c r="L2877" s="175"/>
      <c r="M2877" s="41">
        <f t="shared" si="233"/>
        <v>2</v>
      </c>
    </row>
    <row r="2878" spans="1:13" ht="14.5" hidden="1" x14ac:dyDescent="0.35">
      <c r="A2878" s="183">
        <v>2009</v>
      </c>
      <c r="B2878" s="184" t="s">
        <v>13</v>
      </c>
      <c r="C2878" s="227">
        <v>15</v>
      </c>
      <c r="D2878" s="174">
        <f t="shared" si="234"/>
        <v>15</v>
      </c>
      <c r="E2878" s="171">
        <f t="shared" si="230"/>
        <v>0</v>
      </c>
      <c r="F2878" s="175"/>
      <c r="G2878" s="175"/>
      <c r="H2878" s="175"/>
      <c r="I2878" s="185">
        <v>1</v>
      </c>
      <c r="J2878" s="41">
        <f t="shared" si="231"/>
        <v>1</v>
      </c>
      <c r="K2878" s="41">
        <f t="shared" si="232"/>
        <v>1</v>
      </c>
      <c r="L2878" s="175"/>
      <c r="M2878" s="41">
        <f t="shared" si="233"/>
        <v>1</v>
      </c>
    </row>
    <row r="2879" spans="1:13" ht="14.5" hidden="1" x14ac:dyDescent="0.35">
      <c r="A2879" s="183">
        <v>2009</v>
      </c>
      <c r="B2879" s="184" t="s">
        <v>11</v>
      </c>
      <c r="C2879" s="227">
        <v>1</v>
      </c>
      <c r="D2879" s="174">
        <f t="shared" si="234"/>
        <v>1</v>
      </c>
      <c r="E2879" s="171">
        <f t="shared" si="230"/>
        <v>0</v>
      </c>
      <c r="F2879" s="175"/>
      <c r="G2879" s="175"/>
      <c r="H2879" s="175"/>
      <c r="I2879" s="185">
        <v>3</v>
      </c>
      <c r="J2879" s="41">
        <f t="shared" si="231"/>
        <v>3</v>
      </c>
      <c r="K2879" s="41">
        <f t="shared" si="232"/>
        <v>3</v>
      </c>
      <c r="L2879" s="175"/>
      <c r="M2879" s="41">
        <f t="shared" si="233"/>
        <v>3</v>
      </c>
    </row>
    <row r="2880" spans="1:13" ht="14.5" hidden="1" x14ac:dyDescent="0.35">
      <c r="A2880" s="183">
        <v>2009</v>
      </c>
      <c r="B2880" s="184" t="s">
        <v>12</v>
      </c>
      <c r="C2880" s="227">
        <v>6</v>
      </c>
      <c r="D2880" s="174">
        <f t="shared" si="234"/>
        <v>6</v>
      </c>
      <c r="E2880" s="171">
        <f t="shared" si="230"/>
        <v>0</v>
      </c>
      <c r="F2880" s="175"/>
      <c r="G2880" s="175"/>
      <c r="H2880" s="175"/>
      <c r="I2880" s="185">
        <v>6</v>
      </c>
      <c r="J2880" s="41">
        <f t="shared" si="231"/>
        <v>6</v>
      </c>
      <c r="K2880" s="41">
        <f t="shared" si="232"/>
        <v>6</v>
      </c>
      <c r="L2880" s="175"/>
      <c r="M2880" s="41">
        <f t="shared" si="233"/>
        <v>6</v>
      </c>
    </row>
    <row r="2881" spans="1:13" ht="14.5" hidden="1" x14ac:dyDescent="0.35">
      <c r="A2881" s="183">
        <v>2009</v>
      </c>
      <c r="B2881" s="184" t="s">
        <v>12</v>
      </c>
      <c r="C2881" s="227">
        <v>-1</v>
      </c>
      <c r="D2881" s="174">
        <f t="shared" si="234"/>
        <v>-1</v>
      </c>
      <c r="E2881" s="171">
        <f t="shared" si="230"/>
        <v>0</v>
      </c>
      <c r="F2881" s="175"/>
      <c r="G2881" s="175"/>
      <c r="H2881" s="175"/>
      <c r="I2881" s="185">
        <v>1.5</v>
      </c>
      <c r="J2881" s="41">
        <f t="shared" si="231"/>
        <v>1.5</v>
      </c>
      <c r="K2881" s="41">
        <f t="shared" si="232"/>
        <v>1.5</v>
      </c>
      <c r="L2881" s="175"/>
      <c r="M2881" s="41">
        <f t="shared" si="233"/>
        <v>1.5</v>
      </c>
    </row>
    <row r="2882" spans="1:13" ht="14.5" hidden="1" x14ac:dyDescent="0.35">
      <c r="A2882" s="183">
        <v>2009</v>
      </c>
      <c r="B2882" s="184" t="s">
        <v>14</v>
      </c>
      <c r="C2882" s="227">
        <v>3</v>
      </c>
      <c r="D2882" s="174">
        <f t="shared" si="234"/>
        <v>3</v>
      </c>
      <c r="E2882" s="171">
        <f t="shared" ref="E2882:E2945" si="235">IF(D2882&lt;&gt;C2882,1,0)</f>
        <v>0</v>
      </c>
      <c r="F2882" s="175"/>
      <c r="G2882" s="175"/>
      <c r="H2882" s="175"/>
      <c r="I2882" s="185">
        <v>3</v>
      </c>
      <c r="J2882" s="41">
        <f t="shared" ref="J2882:J2945" si="236">IF(OR(I2882="",I2882&gt;=75),"",IF(AND(I2882&lt;75,OR(D2882&lt;=0,D2882="")),I2882,IF(AND(I2882&gt;=D2882*10,I2882&gt;30),D2882,IF(D2882&lt;&gt;"",I2882,""))))</f>
        <v>3</v>
      </c>
      <c r="K2882" s="41">
        <f t="shared" si="232"/>
        <v>3</v>
      </c>
      <c r="L2882" s="175"/>
      <c r="M2882" s="41">
        <f t="shared" si="233"/>
        <v>3</v>
      </c>
    </row>
    <row r="2883" spans="1:13" ht="14.5" hidden="1" x14ac:dyDescent="0.35">
      <c r="A2883" s="183">
        <v>2009</v>
      </c>
      <c r="B2883" s="184" t="s">
        <v>12</v>
      </c>
      <c r="C2883" s="227">
        <v>0</v>
      </c>
      <c r="D2883" s="174">
        <f t="shared" si="234"/>
        <v>0</v>
      </c>
      <c r="E2883" s="171">
        <f t="shared" si="235"/>
        <v>0</v>
      </c>
      <c r="F2883" s="175"/>
      <c r="G2883" s="175"/>
      <c r="H2883" s="175"/>
      <c r="I2883" s="185">
        <v>1</v>
      </c>
      <c r="J2883" s="41">
        <f t="shared" si="236"/>
        <v>1</v>
      </c>
      <c r="K2883" s="41">
        <f t="shared" ref="K2883:K2946" si="237">IF($I2883="","",IF(AND($C2883&gt;0,$I2883&gt;=$C2883*10),$C2883,IF(I2883&gt;=50,"",IF($C2883="",$I2883,IF($C2883&lt;&gt;"",$I2883,"")))))</f>
        <v>1</v>
      </c>
      <c r="L2883" s="175"/>
      <c r="M2883" s="41">
        <f t="shared" ref="M2883:M2946" si="238">IFERROR(K2883,I2883)</f>
        <v>1</v>
      </c>
    </row>
    <row r="2884" spans="1:13" ht="14.5" hidden="1" x14ac:dyDescent="0.35">
      <c r="A2884" s="183">
        <v>2009</v>
      </c>
      <c r="B2884" s="184" t="s">
        <v>11</v>
      </c>
      <c r="C2884" s="226"/>
      <c r="D2884" s="174" t="str">
        <f t="shared" si="234"/>
        <v/>
      </c>
      <c r="E2884" s="171">
        <f t="shared" si="235"/>
        <v>0</v>
      </c>
      <c r="F2884" s="175"/>
      <c r="G2884" s="175"/>
      <c r="H2884" s="175"/>
      <c r="I2884" s="186"/>
      <c r="J2884" s="41" t="str">
        <f t="shared" si="236"/>
        <v/>
      </c>
      <c r="K2884" s="41" t="str">
        <f t="shared" si="237"/>
        <v/>
      </c>
      <c r="L2884" s="175"/>
      <c r="M2884" s="41" t="str">
        <f t="shared" si="238"/>
        <v/>
      </c>
    </row>
    <row r="2885" spans="1:13" ht="14.5" hidden="1" x14ac:dyDescent="0.35">
      <c r="A2885" s="183">
        <v>2009</v>
      </c>
      <c r="B2885" s="184" t="s">
        <v>13</v>
      </c>
      <c r="C2885" s="227">
        <v>5</v>
      </c>
      <c r="D2885" s="174">
        <f t="shared" si="234"/>
        <v>5</v>
      </c>
      <c r="E2885" s="171">
        <f t="shared" si="235"/>
        <v>0</v>
      </c>
      <c r="F2885" s="175"/>
      <c r="G2885" s="175"/>
      <c r="H2885" s="175"/>
      <c r="I2885" s="185">
        <v>15</v>
      </c>
      <c r="J2885" s="41">
        <f t="shared" si="236"/>
        <v>15</v>
      </c>
      <c r="K2885" s="41">
        <f t="shared" si="237"/>
        <v>15</v>
      </c>
      <c r="L2885" s="175"/>
      <c r="M2885" s="41">
        <f t="shared" si="238"/>
        <v>15</v>
      </c>
    </row>
    <row r="2886" spans="1:13" ht="14.5" hidden="1" x14ac:dyDescent="0.35">
      <c r="A2886" s="183">
        <v>2009</v>
      </c>
      <c r="B2886" s="184" t="s">
        <v>12</v>
      </c>
      <c r="C2886" s="227">
        <v>0</v>
      </c>
      <c r="D2886" s="174">
        <f t="shared" si="234"/>
        <v>0</v>
      </c>
      <c r="E2886" s="171">
        <f t="shared" si="235"/>
        <v>0</v>
      </c>
      <c r="F2886" s="175"/>
      <c r="G2886" s="175"/>
      <c r="H2886" s="175"/>
      <c r="I2886" s="185">
        <v>1</v>
      </c>
      <c r="J2886" s="41">
        <f t="shared" si="236"/>
        <v>1</v>
      </c>
      <c r="K2886" s="41">
        <f t="shared" si="237"/>
        <v>1</v>
      </c>
      <c r="L2886" s="175"/>
      <c r="M2886" s="41">
        <f t="shared" si="238"/>
        <v>1</v>
      </c>
    </row>
    <row r="2887" spans="1:13" ht="14.5" hidden="1" x14ac:dyDescent="0.35">
      <c r="A2887" s="183">
        <v>2009</v>
      </c>
      <c r="B2887" s="184" t="s">
        <v>12</v>
      </c>
      <c r="C2887" s="227">
        <v>5</v>
      </c>
      <c r="D2887" s="174">
        <f t="shared" si="234"/>
        <v>5</v>
      </c>
      <c r="E2887" s="171">
        <f t="shared" si="235"/>
        <v>0</v>
      </c>
      <c r="F2887" s="175"/>
      <c r="G2887" s="175"/>
      <c r="H2887" s="175"/>
      <c r="I2887" s="185">
        <v>2</v>
      </c>
      <c r="J2887" s="41">
        <f t="shared" si="236"/>
        <v>2</v>
      </c>
      <c r="K2887" s="41">
        <f t="shared" si="237"/>
        <v>2</v>
      </c>
      <c r="L2887" s="175"/>
      <c r="M2887" s="41">
        <f t="shared" si="238"/>
        <v>2</v>
      </c>
    </row>
    <row r="2888" spans="1:13" ht="14.5" hidden="1" x14ac:dyDescent="0.35">
      <c r="A2888" s="183">
        <v>2009</v>
      </c>
      <c r="B2888" s="184" t="s">
        <v>12</v>
      </c>
      <c r="C2888" s="227">
        <v>10</v>
      </c>
      <c r="D2888" s="174">
        <f t="shared" si="234"/>
        <v>10</v>
      </c>
      <c r="E2888" s="171">
        <f t="shared" si="235"/>
        <v>0</v>
      </c>
      <c r="F2888" s="175"/>
      <c r="G2888" s="175"/>
      <c r="H2888" s="175"/>
      <c r="I2888" s="185">
        <v>30</v>
      </c>
      <c r="J2888" s="41">
        <f t="shared" si="236"/>
        <v>30</v>
      </c>
      <c r="K2888" s="41">
        <f t="shared" si="237"/>
        <v>30</v>
      </c>
      <c r="L2888" s="175"/>
      <c r="M2888" s="41">
        <f t="shared" si="238"/>
        <v>30</v>
      </c>
    </row>
    <row r="2889" spans="1:13" ht="14.5" hidden="1" x14ac:dyDescent="0.35">
      <c r="A2889" s="183">
        <v>2009</v>
      </c>
      <c r="B2889" s="184" t="s">
        <v>13</v>
      </c>
      <c r="C2889" s="227">
        <v>0</v>
      </c>
      <c r="D2889" s="174">
        <f t="shared" si="234"/>
        <v>0</v>
      </c>
      <c r="E2889" s="171">
        <f t="shared" si="235"/>
        <v>0</v>
      </c>
      <c r="F2889" s="175"/>
      <c r="G2889" s="175"/>
      <c r="H2889" s="175"/>
      <c r="I2889" s="185">
        <v>20</v>
      </c>
      <c r="J2889" s="41">
        <f t="shared" si="236"/>
        <v>20</v>
      </c>
      <c r="K2889" s="41">
        <f t="shared" si="237"/>
        <v>20</v>
      </c>
      <c r="L2889" s="175"/>
      <c r="M2889" s="41">
        <f t="shared" si="238"/>
        <v>20</v>
      </c>
    </row>
    <row r="2890" spans="1:13" ht="14.5" hidden="1" x14ac:dyDescent="0.35">
      <c r="A2890" s="183">
        <v>2009</v>
      </c>
      <c r="B2890" s="184" t="s">
        <v>14</v>
      </c>
      <c r="C2890" s="227">
        <v>0</v>
      </c>
      <c r="D2890" s="174">
        <f t="shared" si="234"/>
        <v>0</v>
      </c>
      <c r="E2890" s="171">
        <f t="shared" si="235"/>
        <v>0</v>
      </c>
      <c r="F2890" s="175"/>
      <c r="G2890" s="175"/>
      <c r="H2890" s="175"/>
      <c r="I2890" s="185">
        <v>3</v>
      </c>
      <c r="J2890" s="41">
        <f t="shared" si="236"/>
        <v>3</v>
      </c>
      <c r="K2890" s="41">
        <f t="shared" si="237"/>
        <v>3</v>
      </c>
      <c r="L2890" s="175"/>
      <c r="M2890" s="41">
        <f t="shared" si="238"/>
        <v>3</v>
      </c>
    </row>
    <row r="2891" spans="1:13" ht="14.5" hidden="1" x14ac:dyDescent="0.35">
      <c r="A2891" s="183">
        <v>2009</v>
      </c>
      <c r="B2891" s="184" t="s">
        <v>11</v>
      </c>
      <c r="C2891" s="227">
        <v>0</v>
      </c>
      <c r="D2891" s="174">
        <f t="shared" si="234"/>
        <v>0</v>
      </c>
      <c r="E2891" s="171">
        <f t="shared" si="235"/>
        <v>0</v>
      </c>
      <c r="F2891" s="175"/>
      <c r="G2891" s="175"/>
      <c r="H2891" s="175"/>
      <c r="I2891" s="185">
        <v>5</v>
      </c>
      <c r="J2891" s="41">
        <f t="shared" si="236"/>
        <v>5</v>
      </c>
      <c r="K2891" s="41">
        <f t="shared" si="237"/>
        <v>5</v>
      </c>
      <c r="L2891" s="175"/>
      <c r="M2891" s="41">
        <f t="shared" si="238"/>
        <v>5</v>
      </c>
    </row>
    <row r="2892" spans="1:13" ht="14.5" hidden="1" x14ac:dyDescent="0.35">
      <c r="A2892" s="183">
        <v>2009</v>
      </c>
      <c r="B2892" s="184" t="s">
        <v>13</v>
      </c>
      <c r="C2892" s="227">
        <v>1</v>
      </c>
      <c r="D2892" s="174">
        <f t="shared" si="234"/>
        <v>1</v>
      </c>
      <c r="E2892" s="171">
        <f t="shared" si="235"/>
        <v>0</v>
      </c>
      <c r="F2892" s="175"/>
      <c r="G2892" s="175"/>
      <c r="H2892" s="175"/>
      <c r="I2892" s="185">
        <v>15</v>
      </c>
      <c r="J2892" s="41">
        <f t="shared" si="236"/>
        <v>15</v>
      </c>
      <c r="K2892" s="41">
        <f t="shared" si="237"/>
        <v>1</v>
      </c>
      <c r="L2892" s="175"/>
      <c r="M2892" s="41">
        <f t="shared" si="238"/>
        <v>1</v>
      </c>
    </row>
    <row r="2893" spans="1:13" ht="14.5" hidden="1" x14ac:dyDescent="0.35">
      <c r="A2893" s="183">
        <v>2009</v>
      </c>
      <c r="B2893" s="184" t="s">
        <v>14</v>
      </c>
      <c r="C2893" s="227">
        <v>1</v>
      </c>
      <c r="D2893" s="174">
        <f t="shared" si="234"/>
        <v>1</v>
      </c>
      <c r="E2893" s="171">
        <f t="shared" si="235"/>
        <v>0</v>
      </c>
      <c r="F2893" s="175"/>
      <c r="G2893" s="175"/>
      <c r="H2893" s="175"/>
      <c r="I2893" s="185">
        <v>4</v>
      </c>
      <c r="J2893" s="41">
        <f t="shared" si="236"/>
        <v>4</v>
      </c>
      <c r="K2893" s="41">
        <f t="shared" si="237"/>
        <v>4</v>
      </c>
      <c r="L2893" s="175"/>
      <c r="M2893" s="41">
        <f t="shared" si="238"/>
        <v>4</v>
      </c>
    </row>
    <row r="2894" spans="1:13" ht="14.5" hidden="1" x14ac:dyDescent="0.35">
      <c r="A2894" s="183">
        <v>2009</v>
      </c>
      <c r="B2894" s="184" t="s">
        <v>13</v>
      </c>
      <c r="C2894" s="227">
        <v>10</v>
      </c>
      <c r="D2894" s="174">
        <f t="shared" si="234"/>
        <v>10</v>
      </c>
      <c r="E2894" s="171">
        <f t="shared" si="235"/>
        <v>0</v>
      </c>
      <c r="F2894" s="175"/>
      <c r="G2894" s="175"/>
      <c r="H2894" s="175"/>
      <c r="I2894" s="185">
        <v>6.5</v>
      </c>
      <c r="J2894" s="41">
        <f t="shared" si="236"/>
        <v>6.5</v>
      </c>
      <c r="K2894" s="41">
        <f t="shared" si="237"/>
        <v>6.5</v>
      </c>
      <c r="L2894" s="175"/>
      <c r="M2894" s="41">
        <f t="shared" si="238"/>
        <v>6.5</v>
      </c>
    </row>
    <row r="2895" spans="1:13" ht="14.5" hidden="1" x14ac:dyDescent="0.35">
      <c r="A2895" s="183">
        <v>2009</v>
      </c>
      <c r="B2895" s="184" t="s">
        <v>14</v>
      </c>
      <c r="C2895" s="227">
        <v>2</v>
      </c>
      <c r="D2895" s="174">
        <f t="shared" si="234"/>
        <v>2</v>
      </c>
      <c r="E2895" s="171">
        <f t="shared" si="235"/>
        <v>0</v>
      </c>
      <c r="F2895" s="175"/>
      <c r="G2895" s="175"/>
      <c r="H2895" s="175"/>
      <c r="I2895" s="185">
        <v>2</v>
      </c>
      <c r="J2895" s="41">
        <f t="shared" si="236"/>
        <v>2</v>
      </c>
      <c r="K2895" s="41">
        <f t="shared" si="237"/>
        <v>2</v>
      </c>
      <c r="L2895" s="175"/>
      <c r="M2895" s="41">
        <f t="shared" si="238"/>
        <v>2</v>
      </c>
    </row>
    <row r="2896" spans="1:13" ht="14.5" hidden="1" x14ac:dyDescent="0.35">
      <c r="A2896" s="183">
        <v>2009</v>
      </c>
      <c r="B2896" s="184" t="s">
        <v>11</v>
      </c>
      <c r="C2896" s="226"/>
      <c r="D2896" s="174" t="str">
        <f t="shared" si="234"/>
        <v/>
      </c>
      <c r="E2896" s="171">
        <f t="shared" si="235"/>
        <v>0</v>
      </c>
      <c r="F2896" s="175"/>
      <c r="G2896" s="175"/>
      <c r="H2896" s="175"/>
      <c r="I2896" s="185">
        <v>5</v>
      </c>
      <c r="J2896" s="41">
        <f t="shared" si="236"/>
        <v>5</v>
      </c>
      <c r="K2896" s="41">
        <f t="shared" si="237"/>
        <v>5</v>
      </c>
      <c r="L2896" s="175"/>
      <c r="M2896" s="41">
        <f t="shared" si="238"/>
        <v>5</v>
      </c>
    </row>
    <row r="2897" spans="1:13" ht="14.5" hidden="1" x14ac:dyDescent="0.35">
      <c r="A2897" s="183">
        <v>2009</v>
      </c>
      <c r="B2897" s="184" t="s">
        <v>11</v>
      </c>
      <c r="C2897" s="227">
        <v>1</v>
      </c>
      <c r="D2897" s="174">
        <f t="shared" si="234"/>
        <v>1</v>
      </c>
      <c r="E2897" s="171">
        <f t="shared" si="235"/>
        <v>0</v>
      </c>
      <c r="F2897" s="175"/>
      <c r="G2897" s="175"/>
      <c r="H2897" s="175"/>
      <c r="I2897" s="185">
        <v>0.5</v>
      </c>
      <c r="J2897" s="41">
        <f t="shared" si="236"/>
        <v>0.5</v>
      </c>
      <c r="K2897" s="41">
        <f t="shared" si="237"/>
        <v>0.5</v>
      </c>
      <c r="L2897" s="175"/>
      <c r="M2897" s="41">
        <f t="shared" si="238"/>
        <v>0.5</v>
      </c>
    </row>
    <row r="2898" spans="1:13" ht="14.5" hidden="1" x14ac:dyDescent="0.35">
      <c r="A2898" s="183">
        <v>2009</v>
      </c>
      <c r="B2898" s="184" t="s">
        <v>12</v>
      </c>
      <c r="C2898" s="227">
        <v>5</v>
      </c>
      <c r="D2898" s="174">
        <f t="shared" si="234"/>
        <v>5</v>
      </c>
      <c r="E2898" s="171">
        <f t="shared" si="235"/>
        <v>0</v>
      </c>
      <c r="F2898" s="175"/>
      <c r="G2898" s="175"/>
      <c r="H2898" s="175"/>
      <c r="I2898" s="185">
        <v>5</v>
      </c>
      <c r="J2898" s="41">
        <f t="shared" si="236"/>
        <v>5</v>
      </c>
      <c r="K2898" s="41">
        <f t="shared" si="237"/>
        <v>5</v>
      </c>
      <c r="L2898" s="175"/>
      <c r="M2898" s="41">
        <f t="shared" si="238"/>
        <v>5</v>
      </c>
    </row>
    <row r="2899" spans="1:13" ht="14.5" hidden="1" x14ac:dyDescent="0.35">
      <c r="A2899" s="183">
        <v>2009</v>
      </c>
      <c r="B2899" s="184" t="s">
        <v>14</v>
      </c>
      <c r="C2899" s="227">
        <v>0</v>
      </c>
      <c r="D2899" s="174">
        <f t="shared" si="234"/>
        <v>0</v>
      </c>
      <c r="E2899" s="171">
        <f t="shared" si="235"/>
        <v>0</v>
      </c>
      <c r="F2899" s="175"/>
      <c r="G2899" s="175"/>
      <c r="H2899" s="175"/>
      <c r="I2899" s="185">
        <v>5</v>
      </c>
      <c r="J2899" s="41">
        <f t="shared" si="236"/>
        <v>5</v>
      </c>
      <c r="K2899" s="41">
        <f t="shared" si="237"/>
        <v>5</v>
      </c>
      <c r="L2899" s="175"/>
      <c r="M2899" s="41">
        <f t="shared" si="238"/>
        <v>5</v>
      </c>
    </row>
    <row r="2900" spans="1:13" ht="14.5" hidden="1" x14ac:dyDescent="0.35">
      <c r="A2900" s="183">
        <v>2009</v>
      </c>
      <c r="B2900" s="184" t="s">
        <v>11</v>
      </c>
      <c r="C2900" s="227">
        <v>40</v>
      </c>
      <c r="D2900" s="174">
        <f t="shared" si="234"/>
        <v>40</v>
      </c>
      <c r="E2900" s="171">
        <f t="shared" si="235"/>
        <v>0</v>
      </c>
      <c r="F2900" s="175"/>
      <c r="G2900" s="175"/>
      <c r="H2900" s="175"/>
      <c r="I2900" s="185">
        <v>200</v>
      </c>
      <c r="J2900" s="41" t="str">
        <f t="shared" si="236"/>
        <v/>
      </c>
      <c r="K2900" s="41" t="str">
        <f t="shared" si="237"/>
        <v/>
      </c>
      <c r="L2900" s="175"/>
      <c r="M2900" s="41" t="str">
        <f t="shared" si="238"/>
        <v/>
      </c>
    </row>
    <row r="2901" spans="1:13" ht="14.5" hidden="1" x14ac:dyDescent="0.35">
      <c r="A2901" s="183">
        <v>2009</v>
      </c>
      <c r="B2901" s="184" t="s">
        <v>11</v>
      </c>
      <c r="C2901" s="227">
        <v>5</v>
      </c>
      <c r="D2901" s="174">
        <f t="shared" si="234"/>
        <v>5</v>
      </c>
      <c r="E2901" s="171">
        <f t="shared" si="235"/>
        <v>0</v>
      </c>
      <c r="F2901" s="175"/>
      <c r="G2901" s="175"/>
      <c r="H2901" s="175"/>
      <c r="I2901" s="185">
        <v>15</v>
      </c>
      <c r="J2901" s="41">
        <f t="shared" si="236"/>
        <v>15</v>
      </c>
      <c r="K2901" s="41">
        <f t="shared" si="237"/>
        <v>15</v>
      </c>
      <c r="L2901" s="175"/>
      <c r="M2901" s="41">
        <f t="shared" si="238"/>
        <v>15</v>
      </c>
    </row>
    <row r="2902" spans="1:13" ht="14.5" hidden="1" x14ac:dyDescent="0.35">
      <c r="A2902" s="183">
        <v>2009</v>
      </c>
      <c r="B2902" s="184" t="s">
        <v>14</v>
      </c>
      <c r="C2902" s="227">
        <v>10</v>
      </c>
      <c r="D2902" s="174">
        <f t="shared" si="234"/>
        <v>10</v>
      </c>
      <c r="E2902" s="171">
        <f t="shared" si="235"/>
        <v>0</v>
      </c>
      <c r="F2902" s="175"/>
      <c r="G2902" s="175"/>
      <c r="H2902" s="175"/>
      <c r="I2902" s="185">
        <v>100</v>
      </c>
      <c r="J2902" s="41" t="str">
        <f t="shared" si="236"/>
        <v/>
      </c>
      <c r="K2902" s="41">
        <f t="shared" si="237"/>
        <v>10</v>
      </c>
      <c r="L2902" s="175"/>
      <c r="M2902" s="41">
        <f t="shared" si="238"/>
        <v>10</v>
      </c>
    </row>
    <row r="2903" spans="1:13" ht="14.5" hidden="1" x14ac:dyDescent="0.35">
      <c r="A2903" s="183">
        <v>2009</v>
      </c>
      <c r="B2903" s="184" t="s">
        <v>12</v>
      </c>
      <c r="C2903" s="227">
        <v>10</v>
      </c>
      <c r="D2903" s="174">
        <f t="shared" si="234"/>
        <v>10</v>
      </c>
      <c r="E2903" s="171">
        <f t="shared" si="235"/>
        <v>0</v>
      </c>
      <c r="F2903" s="175"/>
      <c r="G2903" s="175"/>
      <c r="H2903" s="175"/>
      <c r="I2903" s="185">
        <v>4</v>
      </c>
      <c r="J2903" s="41">
        <f t="shared" si="236"/>
        <v>4</v>
      </c>
      <c r="K2903" s="41">
        <f t="shared" si="237"/>
        <v>4</v>
      </c>
      <c r="L2903" s="175"/>
      <c r="M2903" s="41">
        <f t="shared" si="238"/>
        <v>4</v>
      </c>
    </row>
    <row r="2904" spans="1:13" ht="14.5" hidden="1" x14ac:dyDescent="0.35">
      <c r="A2904" s="183">
        <v>2009</v>
      </c>
      <c r="B2904" s="184" t="s">
        <v>12</v>
      </c>
      <c r="C2904" s="227">
        <v>0</v>
      </c>
      <c r="D2904" s="174">
        <f t="shared" si="234"/>
        <v>0</v>
      </c>
      <c r="E2904" s="171">
        <f t="shared" si="235"/>
        <v>0</v>
      </c>
      <c r="F2904" s="175"/>
      <c r="G2904" s="175"/>
      <c r="H2904" s="175"/>
      <c r="I2904" s="185">
        <v>2</v>
      </c>
      <c r="J2904" s="41">
        <f t="shared" si="236"/>
        <v>2</v>
      </c>
      <c r="K2904" s="41">
        <f t="shared" si="237"/>
        <v>2</v>
      </c>
      <c r="L2904" s="175"/>
      <c r="M2904" s="41">
        <f t="shared" si="238"/>
        <v>2</v>
      </c>
    </row>
    <row r="2905" spans="1:13" ht="14.5" hidden="1" x14ac:dyDescent="0.35">
      <c r="A2905" s="183">
        <v>2009</v>
      </c>
      <c r="B2905" s="184" t="s">
        <v>12</v>
      </c>
      <c r="C2905" s="227">
        <v>5</v>
      </c>
      <c r="D2905" s="174">
        <f t="shared" si="234"/>
        <v>5</v>
      </c>
      <c r="E2905" s="171">
        <f t="shared" si="235"/>
        <v>0</v>
      </c>
      <c r="F2905" s="175"/>
      <c r="G2905" s="175"/>
      <c r="H2905" s="175"/>
      <c r="I2905" s="185">
        <v>5</v>
      </c>
      <c r="J2905" s="41">
        <f t="shared" si="236"/>
        <v>5</v>
      </c>
      <c r="K2905" s="41">
        <f t="shared" si="237"/>
        <v>5</v>
      </c>
      <c r="L2905" s="175"/>
      <c r="M2905" s="41">
        <f t="shared" si="238"/>
        <v>5</v>
      </c>
    </row>
    <row r="2906" spans="1:13" ht="14.5" hidden="1" x14ac:dyDescent="0.35">
      <c r="A2906" s="183">
        <v>2009</v>
      </c>
      <c r="B2906" s="184" t="s">
        <v>12</v>
      </c>
      <c r="C2906" s="227">
        <v>-5</v>
      </c>
      <c r="D2906" s="174">
        <f t="shared" si="234"/>
        <v>-5</v>
      </c>
      <c r="E2906" s="171">
        <f t="shared" si="235"/>
        <v>0</v>
      </c>
      <c r="F2906" s="175"/>
      <c r="G2906" s="175"/>
      <c r="H2906" s="175"/>
      <c r="I2906" s="185">
        <v>10</v>
      </c>
      <c r="J2906" s="41">
        <f t="shared" si="236"/>
        <v>10</v>
      </c>
      <c r="K2906" s="41">
        <f t="shared" si="237"/>
        <v>10</v>
      </c>
      <c r="L2906" s="175"/>
      <c r="M2906" s="41">
        <f t="shared" si="238"/>
        <v>10</v>
      </c>
    </row>
    <row r="2907" spans="1:13" ht="14.5" hidden="1" x14ac:dyDescent="0.35">
      <c r="A2907" s="183">
        <v>2009</v>
      </c>
      <c r="B2907" s="184" t="s">
        <v>13</v>
      </c>
      <c r="C2907" s="227">
        <v>3</v>
      </c>
      <c r="D2907" s="174">
        <f t="shared" si="234"/>
        <v>3</v>
      </c>
      <c r="E2907" s="171">
        <f t="shared" si="235"/>
        <v>0</v>
      </c>
      <c r="F2907" s="175"/>
      <c r="G2907" s="175"/>
      <c r="H2907" s="175"/>
      <c r="I2907" s="185">
        <v>3</v>
      </c>
      <c r="J2907" s="41">
        <f t="shared" si="236"/>
        <v>3</v>
      </c>
      <c r="K2907" s="41">
        <f t="shared" si="237"/>
        <v>3</v>
      </c>
      <c r="L2907" s="175"/>
      <c r="M2907" s="41">
        <f t="shared" si="238"/>
        <v>3</v>
      </c>
    </row>
    <row r="2908" spans="1:13" ht="14.5" hidden="1" x14ac:dyDescent="0.35">
      <c r="A2908" s="183">
        <v>2009</v>
      </c>
      <c r="B2908" s="184" t="s">
        <v>12</v>
      </c>
      <c r="C2908" s="227">
        <v>-5</v>
      </c>
      <c r="D2908" s="174">
        <f t="shared" si="234"/>
        <v>-5</v>
      </c>
      <c r="E2908" s="171">
        <f t="shared" si="235"/>
        <v>0</v>
      </c>
      <c r="F2908" s="175"/>
      <c r="G2908" s="175"/>
      <c r="H2908" s="175"/>
      <c r="I2908" s="185">
        <v>3</v>
      </c>
      <c r="J2908" s="41">
        <f t="shared" si="236"/>
        <v>3</v>
      </c>
      <c r="K2908" s="41">
        <f t="shared" si="237"/>
        <v>3</v>
      </c>
      <c r="L2908" s="175"/>
      <c r="M2908" s="41">
        <f t="shared" si="238"/>
        <v>3</v>
      </c>
    </row>
    <row r="2909" spans="1:13" ht="14.5" hidden="1" x14ac:dyDescent="0.35">
      <c r="A2909" s="183">
        <v>2009</v>
      </c>
      <c r="B2909" s="184" t="s">
        <v>12</v>
      </c>
      <c r="C2909" s="227">
        <v>30</v>
      </c>
      <c r="D2909" s="174">
        <f t="shared" si="234"/>
        <v>30</v>
      </c>
      <c r="E2909" s="171">
        <f t="shared" si="235"/>
        <v>0</v>
      </c>
      <c r="F2909" s="175"/>
      <c r="G2909" s="175"/>
      <c r="H2909" s="175"/>
      <c r="I2909" s="186"/>
      <c r="J2909" s="41" t="str">
        <f t="shared" si="236"/>
        <v/>
      </c>
      <c r="K2909" s="41" t="str">
        <f t="shared" si="237"/>
        <v/>
      </c>
      <c r="L2909" s="175"/>
      <c r="M2909" s="41" t="str">
        <f t="shared" si="238"/>
        <v/>
      </c>
    </row>
    <row r="2910" spans="1:13" ht="14.5" hidden="1" x14ac:dyDescent="0.35">
      <c r="A2910" s="183">
        <v>2009</v>
      </c>
      <c r="B2910" s="184" t="s">
        <v>14</v>
      </c>
      <c r="C2910" s="227">
        <v>10</v>
      </c>
      <c r="D2910" s="174">
        <f t="shared" si="234"/>
        <v>10</v>
      </c>
      <c r="E2910" s="171">
        <f t="shared" si="235"/>
        <v>0</v>
      </c>
      <c r="F2910" s="175"/>
      <c r="G2910" s="175"/>
      <c r="H2910" s="175"/>
      <c r="I2910" s="185">
        <v>3</v>
      </c>
      <c r="J2910" s="41">
        <f t="shared" si="236"/>
        <v>3</v>
      </c>
      <c r="K2910" s="41">
        <f t="shared" si="237"/>
        <v>3</v>
      </c>
      <c r="L2910" s="175"/>
      <c r="M2910" s="41">
        <f t="shared" si="238"/>
        <v>3</v>
      </c>
    </row>
    <row r="2911" spans="1:13" ht="14.5" hidden="1" x14ac:dyDescent="0.35">
      <c r="A2911" s="183">
        <v>2009</v>
      </c>
      <c r="B2911" s="184" t="s">
        <v>14</v>
      </c>
      <c r="C2911" s="227">
        <v>15</v>
      </c>
      <c r="D2911" s="174">
        <f t="shared" si="234"/>
        <v>15</v>
      </c>
      <c r="E2911" s="171">
        <f t="shared" si="235"/>
        <v>0</v>
      </c>
      <c r="F2911" s="175"/>
      <c r="G2911" s="175"/>
      <c r="H2911" s="175"/>
      <c r="I2911" s="185">
        <v>8</v>
      </c>
      <c r="J2911" s="41">
        <f t="shared" si="236"/>
        <v>8</v>
      </c>
      <c r="K2911" s="41">
        <f t="shared" si="237"/>
        <v>8</v>
      </c>
      <c r="L2911" s="175"/>
      <c r="M2911" s="41">
        <f t="shared" si="238"/>
        <v>8</v>
      </c>
    </row>
    <row r="2912" spans="1:13" ht="14.5" hidden="1" x14ac:dyDescent="0.35">
      <c r="A2912" s="183">
        <v>2009</v>
      </c>
      <c r="B2912" s="184" t="s">
        <v>13</v>
      </c>
      <c r="C2912" s="227">
        <v>5</v>
      </c>
      <c r="D2912" s="174">
        <f t="shared" si="234"/>
        <v>5</v>
      </c>
      <c r="E2912" s="171">
        <f t="shared" si="235"/>
        <v>0</v>
      </c>
      <c r="F2912" s="175"/>
      <c r="G2912" s="175"/>
      <c r="H2912" s="175"/>
      <c r="I2912" s="185">
        <v>4</v>
      </c>
      <c r="J2912" s="41">
        <f t="shared" si="236"/>
        <v>4</v>
      </c>
      <c r="K2912" s="41">
        <f t="shared" si="237"/>
        <v>4</v>
      </c>
      <c r="L2912" s="175"/>
      <c r="M2912" s="41">
        <f t="shared" si="238"/>
        <v>4</v>
      </c>
    </row>
    <row r="2913" spans="1:13" ht="14.5" hidden="1" x14ac:dyDescent="0.35">
      <c r="A2913" s="183">
        <v>2009</v>
      </c>
      <c r="B2913" s="184" t="s">
        <v>12</v>
      </c>
      <c r="C2913" s="227">
        <v>0</v>
      </c>
      <c r="D2913" s="174">
        <f t="shared" si="234"/>
        <v>0</v>
      </c>
      <c r="E2913" s="171">
        <f t="shared" si="235"/>
        <v>0</v>
      </c>
      <c r="F2913" s="175"/>
      <c r="G2913" s="175"/>
      <c r="H2913" s="175"/>
      <c r="I2913" s="185">
        <v>1</v>
      </c>
      <c r="J2913" s="41">
        <f t="shared" si="236"/>
        <v>1</v>
      </c>
      <c r="K2913" s="41">
        <f t="shared" si="237"/>
        <v>1</v>
      </c>
      <c r="L2913" s="175"/>
      <c r="M2913" s="41">
        <f t="shared" si="238"/>
        <v>1</v>
      </c>
    </row>
    <row r="2914" spans="1:13" ht="14.5" hidden="1" x14ac:dyDescent="0.35">
      <c r="A2914" s="183">
        <v>2009</v>
      </c>
      <c r="B2914" s="184" t="s">
        <v>14</v>
      </c>
      <c r="C2914" s="227">
        <v>0</v>
      </c>
      <c r="D2914" s="174">
        <f t="shared" si="234"/>
        <v>0</v>
      </c>
      <c r="E2914" s="171">
        <f t="shared" si="235"/>
        <v>0</v>
      </c>
      <c r="F2914" s="175"/>
      <c r="G2914" s="175"/>
      <c r="H2914" s="175"/>
      <c r="I2914" s="185">
        <v>10</v>
      </c>
      <c r="J2914" s="41">
        <f t="shared" si="236"/>
        <v>10</v>
      </c>
      <c r="K2914" s="41">
        <f t="shared" si="237"/>
        <v>10</v>
      </c>
      <c r="L2914" s="175"/>
      <c r="M2914" s="41">
        <f t="shared" si="238"/>
        <v>10</v>
      </c>
    </row>
    <row r="2915" spans="1:13" ht="14.5" hidden="1" x14ac:dyDescent="0.35">
      <c r="A2915" s="183">
        <v>2009</v>
      </c>
      <c r="B2915" s="184" t="s">
        <v>11</v>
      </c>
      <c r="C2915" s="227">
        <v>2</v>
      </c>
      <c r="D2915" s="174">
        <f t="shared" si="234"/>
        <v>2</v>
      </c>
      <c r="E2915" s="171">
        <f t="shared" si="235"/>
        <v>0</v>
      </c>
      <c r="F2915" s="175"/>
      <c r="G2915" s="175"/>
      <c r="H2915" s="175"/>
      <c r="I2915" s="185">
        <v>1</v>
      </c>
      <c r="J2915" s="41">
        <f t="shared" si="236"/>
        <v>1</v>
      </c>
      <c r="K2915" s="41">
        <f t="shared" si="237"/>
        <v>1</v>
      </c>
      <c r="L2915" s="175"/>
      <c r="M2915" s="41">
        <f t="shared" si="238"/>
        <v>1</v>
      </c>
    </row>
    <row r="2916" spans="1:13" ht="14.5" hidden="1" x14ac:dyDescent="0.35">
      <c r="A2916" s="183">
        <v>2009</v>
      </c>
      <c r="B2916" s="184" t="s">
        <v>14</v>
      </c>
      <c r="C2916" s="227">
        <v>-7.5</v>
      </c>
      <c r="D2916" s="174">
        <f t="shared" si="234"/>
        <v>-7.5</v>
      </c>
      <c r="E2916" s="171">
        <f t="shared" si="235"/>
        <v>0</v>
      </c>
      <c r="F2916" s="175"/>
      <c r="G2916" s="175"/>
      <c r="H2916" s="175"/>
      <c r="I2916" s="185">
        <v>2.5</v>
      </c>
      <c r="J2916" s="41">
        <f t="shared" si="236"/>
        <v>2.5</v>
      </c>
      <c r="K2916" s="41">
        <f t="shared" si="237"/>
        <v>2.5</v>
      </c>
      <c r="L2916" s="175"/>
      <c r="M2916" s="41">
        <f t="shared" si="238"/>
        <v>2.5</v>
      </c>
    </row>
    <row r="2917" spans="1:13" ht="14.5" hidden="1" x14ac:dyDescent="0.35">
      <c r="A2917" s="183">
        <v>2009</v>
      </c>
      <c r="B2917" s="184" t="s">
        <v>14</v>
      </c>
      <c r="C2917" s="227">
        <v>0</v>
      </c>
      <c r="D2917" s="174">
        <f t="shared" si="234"/>
        <v>0</v>
      </c>
      <c r="E2917" s="171">
        <f t="shared" si="235"/>
        <v>0</v>
      </c>
      <c r="F2917" s="175"/>
      <c r="G2917" s="175"/>
      <c r="H2917" s="175"/>
      <c r="I2917" s="185">
        <v>5</v>
      </c>
      <c r="J2917" s="41">
        <f t="shared" si="236"/>
        <v>5</v>
      </c>
      <c r="K2917" s="41">
        <f t="shared" si="237"/>
        <v>5</v>
      </c>
      <c r="L2917" s="175"/>
      <c r="M2917" s="41">
        <f t="shared" si="238"/>
        <v>5</v>
      </c>
    </row>
    <row r="2918" spans="1:13" ht="14.5" hidden="1" x14ac:dyDescent="0.35">
      <c r="A2918" s="183">
        <v>2009</v>
      </c>
      <c r="B2918" s="184" t="s">
        <v>14</v>
      </c>
      <c r="C2918" s="227">
        <v>10</v>
      </c>
      <c r="D2918" s="174">
        <f t="shared" si="234"/>
        <v>10</v>
      </c>
      <c r="E2918" s="171">
        <f t="shared" si="235"/>
        <v>0</v>
      </c>
      <c r="F2918" s="175"/>
      <c r="G2918" s="175"/>
      <c r="H2918" s="175"/>
      <c r="I2918" s="185">
        <v>20</v>
      </c>
      <c r="J2918" s="41">
        <f t="shared" si="236"/>
        <v>20</v>
      </c>
      <c r="K2918" s="41">
        <f t="shared" si="237"/>
        <v>20</v>
      </c>
      <c r="L2918" s="175"/>
      <c r="M2918" s="41">
        <f t="shared" si="238"/>
        <v>20</v>
      </c>
    </row>
    <row r="2919" spans="1:13" ht="14.5" hidden="1" x14ac:dyDescent="0.35">
      <c r="A2919" s="183">
        <v>2009</v>
      </c>
      <c r="B2919" s="184" t="s">
        <v>13</v>
      </c>
      <c r="C2919" s="227">
        <v>0</v>
      </c>
      <c r="D2919" s="174">
        <f t="shared" si="234"/>
        <v>0</v>
      </c>
      <c r="E2919" s="171">
        <f t="shared" si="235"/>
        <v>0</v>
      </c>
      <c r="F2919" s="175"/>
      <c r="G2919" s="175"/>
      <c r="H2919" s="175"/>
      <c r="I2919" s="185">
        <v>2</v>
      </c>
      <c r="J2919" s="41">
        <f t="shared" si="236"/>
        <v>2</v>
      </c>
      <c r="K2919" s="41">
        <f t="shared" si="237"/>
        <v>2</v>
      </c>
      <c r="L2919" s="175"/>
      <c r="M2919" s="41">
        <f t="shared" si="238"/>
        <v>2</v>
      </c>
    </row>
    <row r="2920" spans="1:13" ht="14.5" hidden="1" x14ac:dyDescent="0.35">
      <c r="A2920" s="183">
        <v>2009</v>
      </c>
      <c r="B2920" s="184" t="s">
        <v>11</v>
      </c>
      <c r="C2920" s="227">
        <v>2</v>
      </c>
      <c r="D2920" s="174">
        <f t="shared" si="234"/>
        <v>2</v>
      </c>
      <c r="E2920" s="171">
        <f t="shared" si="235"/>
        <v>0</v>
      </c>
      <c r="F2920" s="175"/>
      <c r="G2920" s="175"/>
      <c r="H2920" s="175"/>
      <c r="I2920" s="185">
        <v>15</v>
      </c>
      <c r="J2920" s="41">
        <f t="shared" si="236"/>
        <v>15</v>
      </c>
      <c r="K2920" s="41">
        <f t="shared" si="237"/>
        <v>15</v>
      </c>
      <c r="L2920" s="175"/>
      <c r="M2920" s="41">
        <f t="shared" si="238"/>
        <v>15</v>
      </c>
    </row>
    <row r="2921" spans="1:13" ht="14.5" hidden="1" x14ac:dyDescent="0.35">
      <c r="A2921" s="183">
        <v>2009</v>
      </c>
      <c r="B2921" s="184" t="s">
        <v>12</v>
      </c>
      <c r="C2921" s="227">
        <v>5</v>
      </c>
      <c r="D2921" s="174">
        <f t="shared" si="234"/>
        <v>5</v>
      </c>
      <c r="E2921" s="171">
        <f t="shared" si="235"/>
        <v>0</v>
      </c>
      <c r="F2921" s="175"/>
      <c r="G2921" s="175"/>
      <c r="H2921" s="175"/>
      <c r="I2921" s="185">
        <v>2</v>
      </c>
      <c r="J2921" s="41">
        <f t="shared" si="236"/>
        <v>2</v>
      </c>
      <c r="K2921" s="41">
        <f t="shared" si="237"/>
        <v>2</v>
      </c>
      <c r="L2921" s="175"/>
      <c r="M2921" s="41">
        <f t="shared" si="238"/>
        <v>2</v>
      </c>
    </row>
    <row r="2922" spans="1:13" ht="14.5" hidden="1" x14ac:dyDescent="0.35">
      <c r="A2922" s="183">
        <v>2009</v>
      </c>
      <c r="B2922" s="184" t="s">
        <v>11</v>
      </c>
      <c r="C2922" s="227">
        <v>5</v>
      </c>
      <c r="D2922" s="174">
        <f t="shared" ref="D2922:D2985" si="239">IF(OR(C2922="",C2922&gt;=50),"",C2922)</f>
        <v>5</v>
      </c>
      <c r="E2922" s="171">
        <f t="shared" si="235"/>
        <v>0</v>
      </c>
      <c r="F2922" s="175"/>
      <c r="G2922" s="175"/>
      <c r="H2922" s="175"/>
      <c r="I2922" s="185">
        <v>50</v>
      </c>
      <c r="J2922" s="41">
        <f t="shared" si="236"/>
        <v>5</v>
      </c>
      <c r="K2922" s="41">
        <f t="shared" si="237"/>
        <v>5</v>
      </c>
      <c r="L2922" s="175"/>
      <c r="M2922" s="41">
        <f t="shared" si="238"/>
        <v>5</v>
      </c>
    </row>
    <row r="2923" spans="1:13" ht="14.5" hidden="1" x14ac:dyDescent="0.35">
      <c r="A2923" s="183">
        <v>2009</v>
      </c>
      <c r="B2923" s="184" t="s">
        <v>12</v>
      </c>
      <c r="C2923" s="226"/>
      <c r="D2923" s="174" t="str">
        <f t="shared" si="239"/>
        <v/>
      </c>
      <c r="E2923" s="171">
        <f t="shared" si="235"/>
        <v>0</v>
      </c>
      <c r="F2923" s="175"/>
      <c r="G2923" s="175"/>
      <c r="H2923" s="175"/>
      <c r="I2923" s="185">
        <v>5</v>
      </c>
      <c r="J2923" s="41">
        <f t="shared" si="236"/>
        <v>5</v>
      </c>
      <c r="K2923" s="41">
        <f t="shared" si="237"/>
        <v>5</v>
      </c>
      <c r="L2923" s="175"/>
      <c r="M2923" s="41">
        <f t="shared" si="238"/>
        <v>5</v>
      </c>
    </row>
    <row r="2924" spans="1:13" ht="14.5" hidden="1" x14ac:dyDescent="0.35">
      <c r="A2924" s="183">
        <v>2009</v>
      </c>
      <c r="B2924" s="184" t="s">
        <v>12</v>
      </c>
      <c r="C2924" s="227">
        <v>-2</v>
      </c>
      <c r="D2924" s="174">
        <f t="shared" si="239"/>
        <v>-2</v>
      </c>
      <c r="E2924" s="171">
        <f t="shared" si="235"/>
        <v>0</v>
      </c>
      <c r="F2924" s="175"/>
      <c r="G2924" s="175"/>
      <c r="H2924" s="175"/>
      <c r="I2924" s="185">
        <v>5</v>
      </c>
      <c r="J2924" s="41">
        <f t="shared" si="236"/>
        <v>5</v>
      </c>
      <c r="K2924" s="41">
        <f t="shared" si="237"/>
        <v>5</v>
      </c>
      <c r="L2924" s="175"/>
      <c r="M2924" s="41">
        <f t="shared" si="238"/>
        <v>5</v>
      </c>
    </row>
    <row r="2925" spans="1:13" ht="14.5" hidden="1" x14ac:dyDescent="0.35">
      <c r="A2925" s="183">
        <v>2009</v>
      </c>
      <c r="B2925" s="184" t="s">
        <v>12</v>
      </c>
      <c r="C2925" s="227">
        <v>5</v>
      </c>
      <c r="D2925" s="174">
        <f t="shared" si="239"/>
        <v>5</v>
      </c>
      <c r="E2925" s="171">
        <f t="shared" si="235"/>
        <v>0</v>
      </c>
      <c r="F2925" s="175"/>
      <c r="G2925" s="175"/>
      <c r="H2925" s="175"/>
      <c r="I2925" s="185">
        <v>5</v>
      </c>
      <c r="J2925" s="41">
        <f t="shared" si="236"/>
        <v>5</v>
      </c>
      <c r="K2925" s="41">
        <f t="shared" si="237"/>
        <v>5</v>
      </c>
      <c r="L2925" s="175"/>
      <c r="M2925" s="41">
        <f t="shared" si="238"/>
        <v>5</v>
      </c>
    </row>
    <row r="2926" spans="1:13" ht="14.5" hidden="1" x14ac:dyDescent="0.35">
      <c r="A2926" s="183">
        <v>2009</v>
      </c>
      <c r="B2926" s="184" t="s">
        <v>12</v>
      </c>
      <c r="C2926" s="227">
        <v>5</v>
      </c>
      <c r="D2926" s="174">
        <f t="shared" si="239"/>
        <v>5</v>
      </c>
      <c r="E2926" s="171">
        <f t="shared" si="235"/>
        <v>0</v>
      </c>
      <c r="F2926" s="175"/>
      <c r="G2926" s="175"/>
      <c r="H2926" s="175"/>
      <c r="I2926" s="185">
        <v>3</v>
      </c>
      <c r="J2926" s="41">
        <f t="shared" si="236"/>
        <v>3</v>
      </c>
      <c r="K2926" s="41">
        <f t="shared" si="237"/>
        <v>3</v>
      </c>
      <c r="L2926" s="175"/>
      <c r="M2926" s="41">
        <f t="shared" si="238"/>
        <v>3</v>
      </c>
    </row>
    <row r="2927" spans="1:13" ht="14.5" hidden="1" x14ac:dyDescent="0.35">
      <c r="A2927" s="183">
        <v>2009</v>
      </c>
      <c r="B2927" s="184" t="s">
        <v>14</v>
      </c>
      <c r="C2927" s="227">
        <v>-10</v>
      </c>
      <c r="D2927" s="174">
        <f t="shared" si="239"/>
        <v>-10</v>
      </c>
      <c r="E2927" s="171">
        <f t="shared" si="235"/>
        <v>0</v>
      </c>
      <c r="F2927" s="175"/>
      <c r="G2927" s="175"/>
      <c r="H2927" s="175"/>
      <c r="I2927" s="185">
        <v>5</v>
      </c>
      <c r="J2927" s="41">
        <f t="shared" si="236"/>
        <v>5</v>
      </c>
      <c r="K2927" s="41">
        <f t="shared" si="237"/>
        <v>5</v>
      </c>
      <c r="L2927" s="175"/>
      <c r="M2927" s="41">
        <f t="shared" si="238"/>
        <v>5</v>
      </c>
    </row>
    <row r="2928" spans="1:13" ht="14.5" hidden="1" x14ac:dyDescent="0.35">
      <c r="A2928" s="183">
        <v>2009</v>
      </c>
      <c r="B2928" s="184" t="s">
        <v>13</v>
      </c>
      <c r="C2928" s="227">
        <v>-10</v>
      </c>
      <c r="D2928" s="174">
        <f t="shared" si="239"/>
        <v>-10</v>
      </c>
      <c r="E2928" s="171">
        <f t="shared" si="235"/>
        <v>0</v>
      </c>
      <c r="F2928" s="175"/>
      <c r="G2928" s="175"/>
      <c r="H2928" s="175"/>
      <c r="I2928" s="185">
        <v>3</v>
      </c>
      <c r="J2928" s="41">
        <f t="shared" si="236"/>
        <v>3</v>
      </c>
      <c r="K2928" s="41">
        <f t="shared" si="237"/>
        <v>3</v>
      </c>
      <c r="L2928" s="175"/>
      <c r="M2928" s="41">
        <f t="shared" si="238"/>
        <v>3</v>
      </c>
    </row>
    <row r="2929" spans="1:13" ht="14.5" hidden="1" x14ac:dyDescent="0.35">
      <c r="A2929" s="183">
        <v>2009</v>
      </c>
      <c r="B2929" s="184" t="s">
        <v>13</v>
      </c>
      <c r="C2929" s="226"/>
      <c r="D2929" s="174" t="str">
        <f t="shared" si="239"/>
        <v/>
      </c>
      <c r="E2929" s="171">
        <f t="shared" si="235"/>
        <v>0</v>
      </c>
      <c r="F2929" s="175"/>
      <c r="G2929" s="175"/>
      <c r="H2929" s="175"/>
      <c r="I2929" s="185">
        <v>30</v>
      </c>
      <c r="J2929" s="41">
        <f t="shared" si="236"/>
        <v>30</v>
      </c>
      <c r="K2929" s="41">
        <f t="shared" si="237"/>
        <v>30</v>
      </c>
      <c r="L2929" s="175"/>
      <c r="M2929" s="41">
        <f t="shared" si="238"/>
        <v>30</v>
      </c>
    </row>
    <row r="2930" spans="1:13" ht="14.5" hidden="1" x14ac:dyDescent="0.35">
      <c r="A2930" s="183">
        <v>2009</v>
      </c>
      <c r="B2930" s="184" t="s">
        <v>14</v>
      </c>
      <c r="C2930" s="227">
        <v>30</v>
      </c>
      <c r="D2930" s="174">
        <f t="shared" si="239"/>
        <v>30</v>
      </c>
      <c r="E2930" s="171">
        <f t="shared" si="235"/>
        <v>0</v>
      </c>
      <c r="F2930" s="175"/>
      <c r="G2930" s="175"/>
      <c r="H2930" s="175"/>
      <c r="I2930" s="185">
        <v>15</v>
      </c>
      <c r="J2930" s="41">
        <f t="shared" si="236"/>
        <v>15</v>
      </c>
      <c r="K2930" s="41">
        <f t="shared" si="237"/>
        <v>15</v>
      </c>
      <c r="L2930" s="175"/>
      <c r="M2930" s="41">
        <f t="shared" si="238"/>
        <v>15</v>
      </c>
    </row>
    <row r="2931" spans="1:13" ht="14.5" hidden="1" x14ac:dyDescent="0.35">
      <c r="A2931" s="183">
        <v>2009</v>
      </c>
      <c r="B2931" s="184" t="s">
        <v>14</v>
      </c>
      <c r="C2931" s="227">
        <v>-15</v>
      </c>
      <c r="D2931" s="174">
        <f t="shared" si="239"/>
        <v>-15</v>
      </c>
      <c r="E2931" s="171">
        <f t="shared" si="235"/>
        <v>0</v>
      </c>
      <c r="F2931" s="175"/>
      <c r="G2931" s="175"/>
      <c r="H2931" s="175"/>
      <c r="I2931" s="185">
        <v>3</v>
      </c>
      <c r="J2931" s="41">
        <f t="shared" si="236"/>
        <v>3</v>
      </c>
      <c r="K2931" s="41">
        <f t="shared" si="237"/>
        <v>3</v>
      </c>
      <c r="L2931" s="175"/>
      <c r="M2931" s="41">
        <f t="shared" si="238"/>
        <v>3</v>
      </c>
    </row>
    <row r="2932" spans="1:13" ht="14.5" hidden="1" x14ac:dyDescent="0.35">
      <c r="A2932" s="183">
        <v>2009</v>
      </c>
      <c r="B2932" s="184" t="s">
        <v>13</v>
      </c>
      <c r="C2932" s="226"/>
      <c r="D2932" s="174" t="str">
        <f t="shared" si="239"/>
        <v/>
      </c>
      <c r="E2932" s="171">
        <f t="shared" si="235"/>
        <v>0</v>
      </c>
      <c r="F2932" s="175"/>
      <c r="G2932" s="175"/>
      <c r="H2932" s="175"/>
      <c r="I2932" s="186"/>
      <c r="J2932" s="41" t="str">
        <f t="shared" si="236"/>
        <v/>
      </c>
      <c r="K2932" s="41" t="str">
        <f t="shared" si="237"/>
        <v/>
      </c>
      <c r="L2932" s="175"/>
      <c r="M2932" s="41" t="str">
        <f t="shared" si="238"/>
        <v/>
      </c>
    </row>
    <row r="2933" spans="1:13" ht="14.5" hidden="1" x14ac:dyDescent="0.35">
      <c r="A2933" s="183">
        <v>2009</v>
      </c>
      <c r="B2933" s="184" t="s">
        <v>12</v>
      </c>
      <c r="C2933" s="227">
        <v>10</v>
      </c>
      <c r="D2933" s="174">
        <f t="shared" si="239"/>
        <v>10</v>
      </c>
      <c r="E2933" s="171">
        <f t="shared" si="235"/>
        <v>0</v>
      </c>
      <c r="F2933" s="175"/>
      <c r="G2933" s="175"/>
      <c r="H2933" s="175"/>
      <c r="I2933" s="185">
        <v>-2</v>
      </c>
      <c r="J2933" s="41">
        <f t="shared" si="236"/>
        <v>-2</v>
      </c>
      <c r="K2933" s="41">
        <f t="shared" si="237"/>
        <v>-2</v>
      </c>
      <c r="L2933" s="175"/>
      <c r="M2933" s="41">
        <f t="shared" si="238"/>
        <v>-2</v>
      </c>
    </row>
    <row r="2934" spans="1:13" ht="14.5" hidden="1" x14ac:dyDescent="0.35">
      <c r="A2934" s="183">
        <v>2009</v>
      </c>
      <c r="B2934" s="184" t="s">
        <v>14</v>
      </c>
      <c r="C2934" s="226"/>
      <c r="D2934" s="174" t="str">
        <f t="shared" si="239"/>
        <v/>
      </c>
      <c r="E2934" s="171">
        <f t="shared" si="235"/>
        <v>0</v>
      </c>
      <c r="F2934" s="175"/>
      <c r="G2934" s="175"/>
      <c r="H2934" s="175"/>
      <c r="I2934" s="186"/>
      <c r="J2934" s="41" t="str">
        <f t="shared" si="236"/>
        <v/>
      </c>
      <c r="K2934" s="41" t="str">
        <f t="shared" si="237"/>
        <v/>
      </c>
      <c r="L2934" s="175"/>
      <c r="M2934" s="41" t="str">
        <f t="shared" si="238"/>
        <v/>
      </c>
    </row>
    <row r="2935" spans="1:13" ht="14.5" hidden="1" x14ac:dyDescent="0.35">
      <c r="A2935" s="183">
        <v>2009</v>
      </c>
      <c r="B2935" s="184" t="s">
        <v>14</v>
      </c>
      <c r="C2935" s="227">
        <v>0</v>
      </c>
      <c r="D2935" s="174">
        <f t="shared" si="239"/>
        <v>0</v>
      </c>
      <c r="E2935" s="171">
        <f t="shared" si="235"/>
        <v>0</v>
      </c>
      <c r="F2935" s="175"/>
      <c r="G2935" s="175"/>
      <c r="H2935" s="175"/>
      <c r="I2935" s="186"/>
      <c r="J2935" s="41" t="str">
        <f t="shared" si="236"/>
        <v/>
      </c>
      <c r="K2935" s="41" t="str">
        <f t="shared" si="237"/>
        <v/>
      </c>
      <c r="L2935" s="175"/>
      <c r="M2935" s="41" t="str">
        <f t="shared" si="238"/>
        <v/>
      </c>
    </row>
    <row r="2936" spans="1:13" ht="14.5" hidden="1" x14ac:dyDescent="0.35">
      <c r="A2936" s="183">
        <v>2009</v>
      </c>
      <c r="B2936" s="184" t="s">
        <v>12</v>
      </c>
      <c r="C2936" s="227">
        <v>0</v>
      </c>
      <c r="D2936" s="174">
        <f t="shared" si="239"/>
        <v>0</v>
      </c>
      <c r="E2936" s="171">
        <f t="shared" si="235"/>
        <v>0</v>
      </c>
      <c r="F2936" s="175"/>
      <c r="G2936" s="175"/>
      <c r="H2936" s="175"/>
      <c r="I2936" s="185">
        <v>-5</v>
      </c>
      <c r="J2936" s="41">
        <f t="shared" si="236"/>
        <v>-5</v>
      </c>
      <c r="K2936" s="41">
        <f t="shared" si="237"/>
        <v>-5</v>
      </c>
      <c r="L2936" s="175"/>
      <c r="M2936" s="41">
        <f t="shared" si="238"/>
        <v>-5</v>
      </c>
    </row>
    <row r="2937" spans="1:13" ht="14.5" hidden="1" x14ac:dyDescent="0.35">
      <c r="A2937" s="183">
        <v>2009</v>
      </c>
      <c r="B2937" s="184" t="s">
        <v>14</v>
      </c>
      <c r="C2937" s="226"/>
      <c r="D2937" s="174" t="str">
        <f t="shared" si="239"/>
        <v/>
      </c>
      <c r="E2937" s="171">
        <f t="shared" si="235"/>
        <v>0</v>
      </c>
      <c r="F2937" s="175"/>
      <c r="G2937" s="175"/>
      <c r="H2937" s="175"/>
      <c r="I2937" s="186"/>
      <c r="J2937" s="41" t="str">
        <f t="shared" si="236"/>
        <v/>
      </c>
      <c r="K2937" s="41" t="str">
        <f t="shared" si="237"/>
        <v/>
      </c>
      <c r="L2937" s="175"/>
      <c r="M2937" s="41" t="str">
        <f t="shared" si="238"/>
        <v/>
      </c>
    </row>
    <row r="2938" spans="1:13" ht="14.5" hidden="1" x14ac:dyDescent="0.35">
      <c r="A2938" s="183">
        <v>2009</v>
      </c>
      <c r="B2938" s="184" t="s">
        <v>12</v>
      </c>
      <c r="C2938" s="227">
        <v>12.5</v>
      </c>
      <c r="D2938" s="174">
        <f t="shared" si="239"/>
        <v>12.5</v>
      </c>
      <c r="E2938" s="171">
        <f t="shared" si="235"/>
        <v>0</v>
      </c>
      <c r="F2938" s="175"/>
      <c r="G2938" s="175"/>
      <c r="H2938" s="175"/>
      <c r="I2938" s="185">
        <v>35</v>
      </c>
      <c r="J2938" s="41">
        <f t="shared" si="236"/>
        <v>35</v>
      </c>
      <c r="K2938" s="41">
        <f t="shared" si="237"/>
        <v>35</v>
      </c>
      <c r="L2938" s="175"/>
      <c r="M2938" s="41">
        <f t="shared" si="238"/>
        <v>35</v>
      </c>
    </row>
    <row r="2939" spans="1:13" ht="14.5" hidden="1" x14ac:dyDescent="0.35">
      <c r="A2939" s="183">
        <v>2009</v>
      </c>
      <c r="B2939" s="184" t="s">
        <v>11</v>
      </c>
      <c r="C2939" s="227">
        <v>-3</v>
      </c>
      <c r="D2939" s="174">
        <f t="shared" si="239"/>
        <v>-3</v>
      </c>
      <c r="E2939" s="171">
        <f t="shared" si="235"/>
        <v>0</v>
      </c>
      <c r="F2939" s="175"/>
      <c r="G2939" s="175"/>
      <c r="H2939" s="175"/>
      <c r="I2939" s="185">
        <v>3</v>
      </c>
      <c r="J2939" s="41">
        <f t="shared" si="236"/>
        <v>3</v>
      </c>
      <c r="K2939" s="41">
        <f t="shared" si="237"/>
        <v>3</v>
      </c>
      <c r="L2939" s="175"/>
      <c r="M2939" s="41">
        <f t="shared" si="238"/>
        <v>3</v>
      </c>
    </row>
    <row r="2940" spans="1:13" ht="14.5" hidden="1" x14ac:dyDescent="0.35">
      <c r="A2940" s="183">
        <v>2009</v>
      </c>
      <c r="B2940" s="184" t="s">
        <v>11</v>
      </c>
      <c r="C2940" s="227">
        <v>1</v>
      </c>
      <c r="D2940" s="174">
        <f t="shared" si="239"/>
        <v>1</v>
      </c>
      <c r="E2940" s="171">
        <f t="shared" si="235"/>
        <v>0</v>
      </c>
      <c r="F2940" s="175"/>
      <c r="G2940" s="175"/>
      <c r="H2940" s="175"/>
      <c r="I2940" s="185">
        <v>1</v>
      </c>
      <c r="J2940" s="41">
        <f t="shared" si="236"/>
        <v>1</v>
      </c>
      <c r="K2940" s="41">
        <f t="shared" si="237"/>
        <v>1</v>
      </c>
      <c r="L2940" s="175"/>
      <c r="M2940" s="41">
        <f t="shared" si="238"/>
        <v>1</v>
      </c>
    </row>
    <row r="2941" spans="1:13" ht="14.5" hidden="1" x14ac:dyDescent="0.35">
      <c r="A2941" s="183">
        <v>2009</v>
      </c>
      <c r="B2941" s="184" t="s">
        <v>11</v>
      </c>
      <c r="C2941" s="227">
        <v>-5</v>
      </c>
      <c r="D2941" s="174">
        <f t="shared" si="239"/>
        <v>-5</v>
      </c>
      <c r="E2941" s="171">
        <f t="shared" si="235"/>
        <v>0</v>
      </c>
      <c r="F2941" s="175"/>
      <c r="G2941" s="175"/>
      <c r="H2941" s="175"/>
      <c r="I2941" s="185">
        <v>3</v>
      </c>
      <c r="J2941" s="41">
        <f t="shared" si="236"/>
        <v>3</v>
      </c>
      <c r="K2941" s="41">
        <f t="shared" si="237"/>
        <v>3</v>
      </c>
      <c r="L2941" s="175"/>
      <c r="M2941" s="41">
        <f t="shared" si="238"/>
        <v>3</v>
      </c>
    </row>
    <row r="2942" spans="1:13" ht="14.5" hidden="1" x14ac:dyDescent="0.35">
      <c r="A2942" s="183">
        <v>2009</v>
      </c>
      <c r="B2942" s="184" t="s">
        <v>13</v>
      </c>
      <c r="C2942" s="227">
        <v>-2</v>
      </c>
      <c r="D2942" s="174">
        <f t="shared" si="239"/>
        <v>-2</v>
      </c>
      <c r="E2942" s="171">
        <f t="shared" si="235"/>
        <v>0</v>
      </c>
      <c r="F2942" s="175"/>
      <c r="G2942" s="175"/>
      <c r="H2942" s="175"/>
      <c r="I2942" s="185">
        <v>5</v>
      </c>
      <c r="J2942" s="41">
        <f t="shared" si="236"/>
        <v>5</v>
      </c>
      <c r="K2942" s="41">
        <f t="shared" si="237"/>
        <v>5</v>
      </c>
      <c r="L2942" s="175"/>
      <c r="M2942" s="41">
        <f t="shared" si="238"/>
        <v>5</v>
      </c>
    </row>
    <row r="2943" spans="1:13" ht="14.5" hidden="1" x14ac:dyDescent="0.35">
      <c r="A2943" s="183">
        <v>2009</v>
      </c>
      <c r="B2943" s="184" t="s">
        <v>13</v>
      </c>
      <c r="C2943" s="226"/>
      <c r="D2943" s="174" t="str">
        <f t="shared" si="239"/>
        <v/>
      </c>
      <c r="E2943" s="171">
        <f t="shared" si="235"/>
        <v>0</v>
      </c>
      <c r="F2943" s="175"/>
      <c r="G2943" s="175"/>
      <c r="H2943" s="175"/>
      <c r="I2943" s="185">
        <v>50</v>
      </c>
      <c r="J2943" s="41">
        <f t="shared" si="236"/>
        <v>50</v>
      </c>
      <c r="K2943" s="41" t="str">
        <f t="shared" si="237"/>
        <v/>
      </c>
      <c r="L2943" s="175"/>
      <c r="M2943" s="41" t="str">
        <f t="shared" si="238"/>
        <v/>
      </c>
    </row>
    <row r="2944" spans="1:13" ht="14.5" hidden="1" x14ac:dyDescent="0.35">
      <c r="A2944" s="183">
        <v>2009</v>
      </c>
      <c r="B2944" s="184" t="s">
        <v>13</v>
      </c>
      <c r="C2944" s="227">
        <v>5</v>
      </c>
      <c r="D2944" s="174">
        <f t="shared" si="239"/>
        <v>5</v>
      </c>
      <c r="E2944" s="171">
        <f t="shared" si="235"/>
        <v>0</v>
      </c>
      <c r="F2944" s="175"/>
      <c r="G2944" s="175"/>
      <c r="H2944" s="175"/>
      <c r="I2944" s="185">
        <v>5</v>
      </c>
      <c r="J2944" s="41">
        <f t="shared" si="236"/>
        <v>5</v>
      </c>
      <c r="K2944" s="41">
        <f t="shared" si="237"/>
        <v>5</v>
      </c>
      <c r="L2944" s="175"/>
      <c r="M2944" s="41">
        <f t="shared" si="238"/>
        <v>5</v>
      </c>
    </row>
    <row r="2945" spans="1:13" ht="14.5" hidden="1" x14ac:dyDescent="0.35">
      <c r="A2945" s="183">
        <v>2009</v>
      </c>
      <c r="B2945" s="184" t="s">
        <v>14</v>
      </c>
      <c r="C2945" s="227">
        <v>5</v>
      </c>
      <c r="D2945" s="174">
        <f t="shared" si="239"/>
        <v>5</v>
      </c>
      <c r="E2945" s="171">
        <f t="shared" si="235"/>
        <v>0</v>
      </c>
      <c r="F2945" s="175"/>
      <c r="G2945" s="175"/>
      <c r="H2945" s="175"/>
      <c r="I2945" s="185">
        <v>2</v>
      </c>
      <c r="J2945" s="41">
        <f t="shared" si="236"/>
        <v>2</v>
      </c>
      <c r="K2945" s="41">
        <f t="shared" si="237"/>
        <v>2</v>
      </c>
      <c r="L2945" s="175"/>
      <c r="M2945" s="41">
        <f t="shared" si="238"/>
        <v>2</v>
      </c>
    </row>
    <row r="2946" spans="1:13" ht="14.5" hidden="1" x14ac:dyDescent="0.35">
      <c r="A2946" s="183">
        <v>2009</v>
      </c>
      <c r="B2946" s="184" t="s">
        <v>11</v>
      </c>
      <c r="C2946" s="227">
        <v>-3</v>
      </c>
      <c r="D2946" s="174">
        <f t="shared" si="239"/>
        <v>-3</v>
      </c>
      <c r="E2946" s="171">
        <f t="shared" ref="E2946:E3009" si="240">IF(D2946&lt;&gt;C2946,1,0)</f>
        <v>0</v>
      </c>
      <c r="F2946" s="175"/>
      <c r="G2946" s="175"/>
      <c r="H2946" s="175"/>
      <c r="I2946" s="185">
        <v>2</v>
      </c>
      <c r="J2946" s="41">
        <f t="shared" ref="J2946:J3009" si="241">IF(OR(I2946="",I2946&gt;=75),"",IF(AND(I2946&lt;75,OR(D2946&lt;=0,D2946="")),I2946,IF(AND(I2946&gt;=D2946*10,I2946&gt;30),D2946,IF(D2946&lt;&gt;"",I2946,""))))</f>
        <v>2</v>
      </c>
      <c r="K2946" s="41">
        <f t="shared" si="237"/>
        <v>2</v>
      </c>
      <c r="L2946" s="175"/>
      <c r="M2946" s="41">
        <f t="shared" si="238"/>
        <v>2</v>
      </c>
    </row>
    <row r="2947" spans="1:13" ht="14.5" hidden="1" x14ac:dyDescent="0.35">
      <c r="A2947" s="183">
        <v>2009</v>
      </c>
      <c r="B2947" s="184" t="s">
        <v>14</v>
      </c>
      <c r="C2947" s="227">
        <v>0</v>
      </c>
      <c r="D2947" s="174">
        <f t="shared" si="239"/>
        <v>0</v>
      </c>
      <c r="E2947" s="171">
        <f t="shared" si="240"/>
        <v>0</v>
      </c>
      <c r="F2947" s="175"/>
      <c r="G2947" s="175"/>
      <c r="H2947" s="175"/>
      <c r="I2947" s="185">
        <v>5</v>
      </c>
      <c r="J2947" s="41">
        <f t="shared" si="241"/>
        <v>5</v>
      </c>
      <c r="K2947" s="41">
        <f t="shared" ref="K2947:K3010" si="242">IF($I2947="","",IF(AND($C2947&gt;0,$I2947&gt;=$C2947*10),$C2947,IF(I2947&gt;=50,"",IF($C2947="",$I2947,IF($C2947&lt;&gt;"",$I2947,"")))))</f>
        <v>5</v>
      </c>
      <c r="L2947" s="175"/>
      <c r="M2947" s="41">
        <f t="shared" ref="M2947:M3010" si="243">IFERROR(K2947,I2947)</f>
        <v>5</v>
      </c>
    </row>
    <row r="2948" spans="1:13" ht="14.5" hidden="1" x14ac:dyDescent="0.35">
      <c r="A2948" s="183">
        <v>2009</v>
      </c>
      <c r="B2948" s="184" t="s">
        <v>11</v>
      </c>
      <c r="C2948" s="227">
        <v>-3</v>
      </c>
      <c r="D2948" s="174">
        <f t="shared" si="239"/>
        <v>-3</v>
      </c>
      <c r="E2948" s="171">
        <f t="shared" si="240"/>
        <v>0</v>
      </c>
      <c r="F2948" s="175"/>
      <c r="G2948" s="175"/>
      <c r="H2948" s="175"/>
      <c r="I2948" s="185">
        <v>5</v>
      </c>
      <c r="J2948" s="41">
        <f t="shared" si="241"/>
        <v>5</v>
      </c>
      <c r="K2948" s="41">
        <f t="shared" si="242"/>
        <v>5</v>
      </c>
      <c r="L2948" s="175"/>
      <c r="M2948" s="41">
        <f t="shared" si="243"/>
        <v>5</v>
      </c>
    </row>
    <row r="2949" spans="1:13" ht="14.5" hidden="1" x14ac:dyDescent="0.35">
      <c r="A2949" s="183">
        <v>2009</v>
      </c>
      <c r="B2949" s="184" t="s">
        <v>13</v>
      </c>
      <c r="C2949" s="227">
        <v>-5</v>
      </c>
      <c r="D2949" s="174">
        <f t="shared" si="239"/>
        <v>-5</v>
      </c>
      <c r="E2949" s="171">
        <f t="shared" si="240"/>
        <v>0</v>
      </c>
      <c r="F2949" s="175"/>
      <c r="G2949" s="175"/>
      <c r="H2949" s="175"/>
      <c r="I2949" s="185">
        <v>3</v>
      </c>
      <c r="J2949" s="41">
        <f t="shared" si="241"/>
        <v>3</v>
      </c>
      <c r="K2949" s="41">
        <f t="shared" si="242"/>
        <v>3</v>
      </c>
      <c r="L2949" s="175"/>
      <c r="M2949" s="41">
        <f t="shared" si="243"/>
        <v>3</v>
      </c>
    </row>
    <row r="2950" spans="1:13" ht="14.5" hidden="1" x14ac:dyDescent="0.35">
      <c r="A2950" s="183">
        <v>2009</v>
      </c>
      <c r="B2950" s="184" t="s">
        <v>12</v>
      </c>
      <c r="C2950" s="227">
        <v>3</v>
      </c>
      <c r="D2950" s="174">
        <f t="shared" si="239"/>
        <v>3</v>
      </c>
      <c r="E2950" s="171">
        <f t="shared" si="240"/>
        <v>0</v>
      </c>
      <c r="F2950" s="175"/>
      <c r="G2950" s="175"/>
      <c r="H2950" s="175"/>
      <c r="I2950" s="185">
        <v>13</v>
      </c>
      <c r="J2950" s="41">
        <f t="shared" si="241"/>
        <v>13</v>
      </c>
      <c r="K2950" s="41">
        <f t="shared" si="242"/>
        <v>13</v>
      </c>
      <c r="L2950" s="175"/>
      <c r="M2950" s="41">
        <f t="shared" si="243"/>
        <v>13</v>
      </c>
    </row>
    <row r="2951" spans="1:13" ht="14.5" hidden="1" x14ac:dyDescent="0.35">
      <c r="A2951" s="183">
        <v>2009</v>
      </c>
      <c r="B2951" s="184" t="s">
        <v>13</v>
      </c>
      <c r="C2951" s="227">
        <v>7.5</v>
      </c>
      <c r="D2951" s="174">
        <f t="shared" si="239"/>
        <v>7.5</v>
      </c>
      <c r="E2951" s="171">
        <f t="shared" si="240"/>
        <v>0</v>
      </c>
      <c r="F2951" s="175"/>
      <c r="G2951" s="175"/>
      <c r="H2951" s="175"/>
      <c r="I2951" s="185">
        <v>5</v>
      </c>
      <c r="J2951" s="41">
        <f t="shared" si="241"/>
        <v>5</v>
      </c>
      <c r="K2951" s="41">
        <f t="shared" si="242"/>
        <v>5</v>
      </c>
      <c r="L2951" s="175"/>
      <c r="M2951" s="41">
        <f t="shared" si="243"/>
        <v>5</v>
      </c>
    </row>
    <row r="2952" spans="1:13" ht="14.5" hidden="1" x14ac:dyDescent="0.35">
      <c r="A2952" s="183">
        <v>2009</v>
      </c>
      <c r="B2952" s="184" t="s">
        <v>12</v>
      </c>
      <c r="C2952" s="227">
        <v>0</v>
      </c>
      <c r="D2952" s="174">
        <f t="shared" si="239"/>
        <v>0</v>
      </c>
      <c r="E2952" s="171">
        <f t="shared" si="240"/>
        <v>0</v>
      </c>
      <c r="F2952" s="175"/>
      <c r="G2952" s="175"/>
      <c r="H2952" s="175"/>
      <c r="I2952" s="185">
        <v>30</v>
      </c>
      <c r="J2952" s="41">
        <f t="shared" si="241"/>
        <v>30</v>
      </c>
      <c r="K2952" s="41">
        <f t="shared" si="242"/>
        <v>30</v>
      </c>
      <c r="L2952" s="175"/>
      <c r="M2952" s="41">
        <f t="shared" si="243"/>
        <v>30</v>
      </c>
    </row>
    <row r="2953" spans="1:13" ht="14.5" hidden="1" x14ac:dyDescent="0.35">
      <c r="A2953" s="183">
        <v>2009</v>
      </c>
      <c r="B2953" s="184" t="s">
        <v>11</v>
      </c>
      <c r="C2953" s="226"/>
      <c r="D2953" s="174" t="str">
        <f t="shared" si="239"/>
        <v/>
      </c>
      <c r="E2953" s="171">
        <f t="shared" si="240"/>
        <v>0</v>
      </c>
      <c r="F2953" s="175"/>
      <c r="G2953" s="175"/>
      <c r="H2953" s="175"/>
      <c r="I2953" s="186"/>
      <c r="J2953" s="41" t="str">
        <f t="shared" si="241"/>
        <v/>
      </c>
      <c r="K2953" s="41" t="str">
        <f t="shared" si="242"/>
        <v/>
      </c>
      <c r="L2953" s="175"/>
      <c r="M2953" s="41" t="str">
        <f t="shared" si="243"/>
        <v/>
      </c>
    </row>
    <row r="2954" spans="1:13" ht="14.5" hidden="1" x14ac:dyDescent="0.35">
      <c r="A2954" s="183">
        <v>2009</v>
      </c>
      <c r="B2954" s="184" t="s">
        <v>14</v>
      </c>
      <c r="C2954" s="227">
        <v>-4.8</v>
      </c>
      <c r="D2954" s="174">
        <f t="shared" si="239"/>
        <v>-4.8</v>
      </c>
      <c r="E2954" s="171">
        <f t="shared" si="240"/>
        <v>0</v>
      </c>
      <c r="F2954" s="175"/>
      <c r="G2954" s="175"/>
      <c r="H2954" s="175"/>
      <c r="I2954" s="185">
        <v>6</v>
      </c>
      <c r="J2954" s="41">
        <f t="shared" si="241"/>
        <v>6</v>
      </c>
      <c r="K2954" s="41">
        <f t="shared" si="242"/>
        <v>6</v>
      </c>
      <c r="L2954" s="175"/>
      <c r="M2954" s="41">
        <f t="shared" si="243"/>
        <v>6</v>
      </c>
    </row>
    <row r="2955" spans="1:13" ht="14.5" hidden="1" x14ac:dyDescent="0.35">
      <c r="A2955" s="183">
        <v>2009</v>
      </c>
      <c r="B2955" s="184" t="s">
        <v>13</v>
      </c>
      <c r="C2955" s="226"/>
      <c r="D2955" s="174" t="str">
        <f t="shared" si="239"/>
        <v/>
      </c>
      <c r="E2955" s="171">
        <f t="shared" si="240"/>
        <v>0</v>
      </c>
      <c r="F2955" s="175"/>
      <c r="G2955" s="175"/>
      <c r="H2955" s="175"/>
      <c r="I2955" s="185">
        <v>5.5</v>
      </c>
      <c r="J2955" s="41">
        <f t="shared" si="241"/>
        <v>5.5</v>
      </c>
      <c r="K2955" s="41">
        <f t="shared" si="242"/>
        <v>5.5</v>
      </c>
      <c r="L2955" s="175"/>
      <c r="M2955" s="41">
        <f t="shared" si="243"/>
        <v>5.5</v>
      </c>
    </row>
    <row r="2956" spans="1:13" ht="14.5" hidden="1" x14ac:dyDescent="0.35">
      <c r="A2956" s="183">
        <v>2009</v>
      </c>
      <c r="B2956" s="184" t="s">
        <v>13</v>
      </c>
      <c r="C2956" s="227">
        <v>-30</v>
      </c>
      <c r="D2956" s="174">
        <f t="shared" si="239"/>
        <v>-30</v>
      </c>
      <c r="E2956" s="171">
        <f t="shared" si="240"/>
        <v>0</v>
      </c>
      <c r="F2956" s="175"/>
      <c r="G2956" s="175"/>
      <c r="H2956" s="175"/>
      <c r="I2956" s="185">
        <v>5</v>
      </c>
      <c r="J2956" s="41">
        <f t="shared" si="241"/>
        <v>5</v>
      </c>
      <c r="K2956" s="41">
        <f t="shared" si="242"/>
        <v>5</v>
      </c>
      <c r="L2956" s="175"/>
      <c r="M2956" s="41">
        <f t="shared" si="243"/>
        <v>5</v>
      </c>
    </row>
    <row r="2957" spans="1:13" ht="14.5" hidden="1" x14ac:dyDescent="0.35">
      <c r="A2957" s="183">
        <v>2009</v>
      </c>
      <c r="B2957" s="184" t="s">
        <v>14</v>
      </c>
      <c r="C2957" s="227">
        <v>-2</v>
      </c>
      <c r="D2957" s="174">
        <f t="shared" si="239"/>
        <v>-2</v>
      </c>
      <c r="E2957" s="171">
        <f t="shared" si="240"/>
        <v>0</v>
      </c>
      <c r="F2957" s="175"/>
      <c r="G2957" s="175"/>
      <c r="H2957" s="175"/>
      <c r="I2957" s="185">
        <v>10</v>
      </c>
      <c r="J2957" s="41">
        <f t="shared" si="241"/>
        <v>10</v>
      </c>
      <c r="K2957" s="41">
        <f t="shared" si="242"/>
        <v>10</v>
      </c>
      <c r="L2957" s="175"/>
      <c r="M2957" s="41">
        <f t="shared" si="243"/>
        <v>10</v>
      </c>
    </row>
    <row r="2958" spans="1:13" ht="14.5" hidden="1" x14ac:dyDescent="0.35">
      <c r="A2958" s="183">
        <v>2009</v>
      </c>
      <c r="B2958" s="184" t="s">
        <v>12</v>
      </c>
      <c r="C2958" s="227">
        <v>-2</v>
      </c>
      <c r="D2958" s="174">
        <f t="shared" si="239"/>
        <v>-2</v>
      </c>
      <c r="E2958" s="171">
        <f t="shared" si="240"/>
        <v>0</v>
      </c>
      <c r="F2958" s="175"/>
      <c r="G2958" s="175"/>
      <c r="H2958" s="175"/>
      <c r="I2958" s="185">
        <v>2.5</v>
      </c>
      <c r="J2958" s="41">
        <f t="shared" si="241"/>
        <v>2.5</v>
      </c>
      <c r="K2958" s="41">
        <f t="shared" si="242"/>
        <v>2.5</v>
      </c>
      <c r="L2958" s="175"/>
      <c r="M2958" s="41">
        <f t="shared" si="243"/>
        <v>2.5</v>
      </c>
    </row>
    <row r="2959" spans="1:13" ht="14.5" hidden="1" x14ac:dyDescent="0.35">
      <c r="A2959" s="183">
        <v>2009</v>
      </c>
      <c r="B2959" s="184" t="s">
        <v>13</v>
      </c>
      <c r="C2959" s="227">
        <v>0</v>
      </c>
      <c r="D2959" s="174">
        <f t="shared" si="239"/>
        <v>0</v>
      </c>
      <c r="E2959" s="171">
        <f t="shared" si="240"/>
        <v>0</v>
      </c>
      <c r="F2959" s="175"/>
      <c r="G2959" s="175"/>
      <c r="H2959" s="175"/>
      <c r="I2959" s="185">
        <v>2</v>
      </c>
      <c r="J2959" s="41">
        <f t="shared" si="241"/>
        <v>2</v>
      </c>
      <c r="K2959" s="41">
        <f t="shared" si="242"/>
        <v>2</v>
      </c>
      <c r="L2959" s="175"/>
      <c r="M2959" s="41">
        <f t="shared" si="243"/>
        <v>2</v>
      </c>
    </row>
    <row r="2960" spans="1:13" ht="14.5" hidden="1" x14ac:dyDescent="0.35">
      <c r="A2960" s="183">
        <v>2009</v>
      </c>
      <c r="B2960" s="184" t="s">
        <v>11</v>
      </c>
      <c r="C2960" s="227">
        <v>2</v>
      </c>
      <c r="D2960" s="174">
        <f t="shared" si="239"/>
        <v>2</v>
      </c>
      <c r="E2960" s="171">
        <f t="shared" si="240"/>
        <v>0</v>
      </c>
      <c r="F2960" s="175"/>
      <c r="G2960" s="175"/>
      <c r="H2960" s="175"/>
      <c r="I2960" s="185">
        <v>5</v>
      </c>
      <c r="J2960" s="41">
        <f t="shared" si="241"/>
        <v>5</v>
      </c>
      <c r="K2960" s="41">
        <f t="shared" si="242"/>
        <v>5</v>
      </c>
      <c r="L2960" s="175"/>
      <c r="M2960" s="41">
        <f t="shared" si="243"/>
        <v>5</v>
      </c>
    </row>
    <row r="2961" spans="1:13" ht="14.5" hidden="1" x14ac:dyDescent="0.35">
      <c r="A2961" s="183">
        <v>2009</v>
      </c>
      <c r="B2961" s="184" t="s">
        <v>12</v>
      </c>
      <c r="C2961" s="227">
        <v>4</v>
      </c>
      <c r="D2961" s="174">
        <f t="shared" si="239"/>
        <v>4</v>
      </c>
      <c r="E2961" s="171">
        <f t="shared" si="240"/>
        <v>0</v>
      </c>
      <c r="F2961" s="175"/>
      <c r="G2961" s="175"/>
      <c r="H2961" s="175"/>
      <c r="I2961" s="185">
        <v>4</v>
      </c>
      <c r="J2961" s="41">
        <f t="shared" si="241"/>
        <v>4</v>
      </c>
      <c r="K2961" s="41">
        <f t="shared" si="242"/>
        <v>4</v>
      </c>
      <c r="L2961" s="175"/>
      <c r="M2961" s="41">
        <f t="shared" si="243"/>
        <v>4</v>
      </c>
    </row>
    <row r="2962" spans="1:13" ht="14.5" hidden="1" x14ac:dyDescent="0.35">
      <c r="A2962" s="183">
        <v>2009</v>
      </c>
      <c r="B2962" s="184" t="s">
        <v>13</v>
      </c>
      <c r="C2962" s="227">
        <v>2</v>
      </c>
      <c r="D2962" s="174">
        <f t="shared" si="239"/>
        <v>2</v>
      </c>
      <c r="E2962" s="171">
        <f t="shared" si="240"/>
        <v>0</v>
      </c>
      <c r="F2962" s="175"/>
      <c r="G2962" s="175"/>
      <c r="H2962" s="175"/>
      <c r="I2962" s="185">
        <v>12</v>
      </c>
      <c r="J2962" s="41">
        <f t="shared" si="241"/>
        <v>12</v>
      </c>
      <c r="K2962" s="41">
        <f t="shared" si="242"/>
        <v>12</v>
      </c>
      <c r="L2962" s="175"/>
      <c r="M2962" s="41">
        <f t="shared" si="243"/>
        <v>12</v>
      </c>
    </row>
    <row r="2963" spans="1:13" ht="14.5" hidden="1" x14ac:dyDescent="0.35">
      <c r="A2963" s="183">
        <v>2009</v>
      </c>
      <c r="B2963" s="184" t="s">
        <v>14</v>
      </c>
      <c r="C2963" s="227">
        <v>0</v>
      </c>
      <c r="D2963" s="174">
        <f t="shared" si="239"/>
        <v>0</v>
      </c>
      <c r="E2963" s="171">
        <f t="shared" si="240"/>
        <v>0</v>
      </c>
      <c r="F2963" s="175"/>
      <c r="G2963" s="175"/>
      <c r="H2963" s="175"/>
      <c r="I2963" s="185">
        <v>1</v>
      </c>
      <c r="J2963" s="41">
        <f t="shared" si="241"/>
        <v>1</v>
      </c>
      <c r="K2963" s="41">
        <f t="shared" si="242"/>
        <v>1</v>
      </c>
      <c r="L2963" s="175"/>
      <c r="M2963" s="41">
        <f t="shared" si="243"/>
        <v>1</v>
      </c>
    </row>
    <row r="2964" spans="1:13" ht="14.5" hidden="1" x14ac:dyDescent="0.35">
      <c r="A2964" s="183">
        <v>2009</v>
      </c>
      <c r="B2964" s="184" t="s">
        <v>12</v>
      </c>
      <c r="C2964" s="227">
        <v>-5</v>
      </c>
      <c r="D2964" s="174">
        <f t="shared" si="239"/>
        <v>-5</v>
      </c>
      <c r="E2964" s="171">
        <f t="shared" si="240"/>
        <v>0</v>
      </c>
      <c r="F2964" s="175"/>
      <c r="G2964" s="175"/>
      <c r="H2964" s="175"/>
      <c r="I2964" s="185">
        <v>2</v>
      </c>
      <c r="J2964" s="41">
        <f t="shared" si="241"/>
        <v>2</v>
      </c>
      <c r="K2964" s="41">
        <f t="shared" si="242"/>
        <v>2</v>
      </c>
      <c r="L2964" s="175"/>
      <c r="M2964" s="41">
        <f t="shared" si="243"/>
        <v>2</v>
      </c>
    </row>
    <row r="2965" spans="1:13" ht="14.5" hidden="1" x14ac:dyDescent="0.35">
      <c r="A2965" s="183">
        <v>2009</v>
      </c>
      <c r="B2965" s="184" t="s">
        <v>12</v>
      </c>
      <c r="C2965" s="227">
        <v>2</v>
      </c>
      <c r="D2965" s="174">
        <f t="shared" si="239"/>
        <v>2</v>
      </c>
      <c r="E2965" s="171">
        <f t="shared" si="240"/>
        <v>0</v>
      </c>
      <c r="F2965" s="175"/>
      <c r="G2965" s="175"/>
      <c r="H2965" s="175"/>
      <c r="I2965" s="185">
        <v>5</v>
      </c>
      <c r="J2965" s="41">
        <f t="shared" si="241"/>
        <v>5</v>
      </c>
      <c r="K2965" s="41">
        <f t="shared" si="242"/>
        <v>5</v>
      </c>
      <c r="L2965" s="175"/>
      <c r="M2965" s="41">
        <f t="shared" si="243"/>
        <v>5</v>
      </c>
    </row>
    <row r="2966" spans="1:13" ht="14.5" hidden="1" x14ac:dyDescent="0.35">
      <c r="A2966" s="183">
        <v>2009</v>
      </c>
      <c r="B2966" s="184" t="s">
        <v>13</v>
      </c>
      <c r="C2966" s="227">
        <v>0</v>
      </c>
      <c r="D2966" s="174">
        <f t="shared" si="239"/>
        <v>0</v>
      </c>
      <c r="E2966" s="171">
        <f t="shared" si="240"/>
        <v>0</v>
      </c>
      <c r="F2966" s="175"/>
      <c r="G2966" s="175"/>
      <c r="H2966" s="175"/>
      <c r="I2966" s="185">
        <v>1</v>
      </c>
      <c r="J2966" s="41">
        <f t="shared" si="241"/>
        <v>1</v>
      </c>
      <c r="K2966" s="41">
        <f t="shared" si="242"/>
        <v>1</v>
      </c>
      <c r="L2966" s="175"/>
      <c r="M2966" s="41">
        <f t="shared" si="243"/>
        <v>1</v>
      </c>
    </row>
    <row r="2967" spans="1:13" ht="14.5" hidden="1" x14ac:dyDescent="0.35">
      <c r="A2967" s="183">
        <v>2009</v>
      </c>
      <c r="B2967" s="184" t="s">
        <v>13</v>
      </c>
      <c r="C2967" s="227">
        <v>5</v>
      </c>
      <c r="D2967" s="174">
        <f t="shared" si="239"/>
        <v>5</v>
      </c>
      <c r="E2967" s="171">
        <f t="shared" si="240"/>
        <v>0</v>
      </c>
      <c r="F2967" s="175"/>
      <c r="G2967" s="175"/>
      <c r="H2967" s="175"/>
      <c r="I2967" s="185">
        <v>10</v>
      </c>
      <c r="J2967" s="41">
        <f t="shared" si="241"/>
        <v>10</v>
      </c>
      <c r="K2967" s="41">
        <f t="shared" si="242"/>
        <v>10</v>
      </c>
      <c r="L2967" s="175"/>
      <c r="M2967" s="41">
        <f t="shared" si="243"/>
        <v>10</v>
      </c>
    </row>
    <row r="2968" spans="1:13" ht="14.5" hidden="1" x14ac:dyDescent="0.35">
      <c r="A2968" s="183">
        <v>2009</v>
      </c>
      <c r="B2968" s="184" t="s">
        <v>12</v>
      </c>
      <c r="C2968" s="227">
        <v>-2</v>
      </c>
      <c r="D2968" s="174">
        <f t="shared" si="239"/>
        <v>-2</v>
      </c>
      <c r="E2968" s="171">
        <f t="shared" si="240"/>
        <v>0</v>
      </c>
      <c r="F2968" s="175"/>
      <c r="G2968" s="175"/>
      <c r="H2968" s="175"/>
      <c r="I2968" s="185">
        <v>0.5</v>
      </c>
      <c r="J2968" s="41">
        <f t="shared" si="241"/>
        <v>0.5</v>
      </c>
      <c r="K2968" s="41">
        <f t="shared" si="242"/>
        <v>0.5</v>
      </c>
      <c r="L2968" s="175"/>
      <c r="M2968" s="41">
        <f t="shared" si="243"/>
        <v>0.5</v>
      </c>
    </row>
    <row r="2969" spans="1:13" ht="14.5" hidden="1" x14ac:dyDescent="0.35">
      <c r="A2969" s="183">
        <v>2009</v>
      </c>
      <c r="B2969" s="184" t="s">
        <v>13</v>
      </c>
      <c r="C2969" s="227">
        <v>-1</v>
      </c>
      <c r="D2969" s="174">
        <f t="shared" si="239"/>
        <v>-1</v>
      </c>
      <c r="E2969" s="171">
        <f t="shared" si="240"/>
        <v>0</v>
      </c>
      <c r="F2969" s="175"/>
      <c r="G2969" s="175"/>
      <c r="H2969" s="175"/>
      <c r="I2969" s="185">
        <v>3</v>
      </c>
      <c r="J2969" s="41">
        <f t="shared" si="241"/>
        <v>3</v>
      </c>
      <c r="K2969" s="41">
        <f t="shared" si="242"/>
        <v>3</v>
      </c>
      <c r="L2969" s="175"/>
      <c r="M2969" s="41">
        <f t="shared" si="243"/>
        <v>3</v>
      </c>
    </row>
    <row r="2970" spans="1:13" ht="14.5" hidden="1" x14ac:dyDescent="0.35">
      <c r="A2970" s="183">
        <v>2009</v>
      </c>
      <c r="B2970" s="184" t="s">
        <v>14</v>
      </c>
      <c r="C2970" s="226"/>
      <c r="D2970" s="174" t="str">
        <f t="shared" si="239"/>
        <v/>
      </c>
      <c r="E2970" s="171">
        <f t="shared" si="240"/>
        <v>0</v>
      </c>
      <c r="F2970" s="175"/>
      <c r="G2970" s="175"/>
      <c r="H2970" s="175"/>
      <c r="I2970" s="185">
        <v>4</v>
      </c>
      <c r="J2970" s="41">
        <f t="shared" si="241"/>
        <v>4</v>
      </c>
      <c r="K2970" s="41">
        <f t="shared" si="242"/>
        <v>4</v>
      </c>
      <c r="L2970" s="175"/>
      <c r="M2970" s="41">
        <f t="shared" si="243"/>
        <v>4</v>
      </c>
    </row>
    <row r="2971" spans="1:13" ht="14.5" hidden="1" x14ac:dyDescent="0.35">
      <c r="A2971" s="183">
        <v>2009</v>
      </c>
      <c r="B2971" s="184" t="s">
        <v>12</v>
      </c>
      <c r="C2971" s="227">
        <v>0</v>
      </c>
      <c r="D2971" s="174">
        <f t="shared" si="239"/>
        <v>0</v>
      </c>
      <c r="E2971" s="171">
        <f t="shared" si="240"/>
        <v>0</v>
      </c>
      <c r="F2971" s="175"/>
      <c r="G2971" s="175"/>
      <c r="H2971" s="175"/>
      <c r="I2971" s="185">
        <v>10</v>
      </c>
      <c r="J2971" s="41">
        <f t="shared" si="241"/>
        <v>10</v>
      </c>
      <c r="K2971" s="41">
        <f t="shared" si="242"/>
        <v>10</v>
      </c>
      <c r="L2971" s="175"/>
      <c r="M2971" s="41">
        <f t="shared" si="243"/>
        <v>10</v>
      </c>
    </row>
    <row r="2972" spans="1:13" ht="14.5" hidden="1" x14ac:dyDescent="0.35">
      <c r="A2972" s="183">
        <v>2009</v>
      </c>
      <c r="B2972" s="184" t="s">
        <v>11</v>
      </c>
      <c r="C2972" s="227">
        <v>-15</v>
      </c>
      <c r="D2972" s="174">
        <f t="shared" si="239"/>
        <v>-15</v>
      </c>
      <c r="E2972" s="171">
        <f t="shared" si="240"/>
        <v>0</v>
      </c>
      <c r="F2972" s="175"/>
      <c r="G2972" s="175"/>
      <c r="H2972" s="175"/>
      <c r="I2972" s="185">
        <v>25</v>
      </c>
      <c r="J2972" s="41">
        <f t="shared" si="241"/>
        <v>25</v>
      </c>
      <c r="K2972" s="41">
        <f t="shared" si="242"/>
        <v>25</v>
      </c>
      <c r="L2972" s="175"/>
      <c r="M2972" s="41">
        <f t="shared" si="243"/>
        <v>25</v>
      </c>
    </row>
    <row r="2973" spans="1:13" ht="14.5" hidden="1" x14ac:dyDescent="0.35">
      <c r="A2973" s="183">
        <v>2009</v>
      </c>
      <c r="B2973" s="184" t="s">
        <v>13</v>
      </c>
      <c r="C2973" s="227">
        <v>-7</v>
      </c>
      <c r="D2973" s="174">
        <f t="shared" si="239"/>
        <v>-7</v>
      </c>
      <c r="E2973" s="171">
        <f t="shared" si="240"/>
        <v>0</v>
      </c>
      <c r="F2973" s="175"/>
      <c r="G2973" s="175"/>
      <c r="H2973" s="175"/>
      <c r="I2973" s="185">
        <v>4</v>
      </c>
      <c r="J2973" s="41">
        <f t="shared" si="241"/>
        <v>4</v>
      </c>
      <c r="K2973" s="41">
        <f t="shared" si="242"/>
        <v>4</v>
      </c>
      <c r="L2973" s="175"/>
      <c r="M2973" s="41">
        <f t="shared" si="243"/>
        <v>4</v>
      </c>
    </row>
    <row r="2974" spans="1:13" ht="14.5" hidden="1" x14ac:dyDescent="0.35">
      <c r="A2974" s="183">
        <v>2009</v>
      </c>
      <c r="B2974" s="184" t="s">
        <v>13</v>
      </c>
      <c r="C2974" s="227">
        <v>-3</v>
      </c>
      <c r="D2974" s="174">
        <f t="shared" si="239"/>
        <v>-3</v>
      </c>
      <c r="E2974" s="171">
        <f t="shared" si="240"/>
        <v>0</v>
      </c>
      <c r="F2974" s="175"/>
      <c r="G2974" s="175"/>
      <c r="H2974" s="175"/>
      <c r="I2974" s="185">
        <v>15</v>
      </c>
      <c r="J2974" s="41">
        <f t="shared" si="241"/>
        <v>15</v>
      </c>
      <c r="K2974" s="41">
        <f t="shared" si="242"/>
        <v>15</v>
      </c>
      <c r="L2974" s="175"/>
      <c r="M2974" s="41">
        <f t="shared" si="243"/>
        <v>15</v>
      </c>
    </row>
    <row r="2975" spans="1:13" ht="14.5" hidden="1" x14ac:dyDescent="0.35">
      <c r="A2975" s="183">
        <v>2009</v>
      </c>
      <c r="B2975" s="184" t="s">
        <v>14</v>
      </c>
      <c r="C2975" s="227">
        <v>-10</v>
      </c>
      <c r="D2975" s="174">
        <f t="shared" si="239"/>
        <v>-10</v>
      </c>
      <c r="E2975" s="171">
        <f t="shared" si="240"/>
        <v>0</v>
      </c>
      <c r="F2975" s="175"/>
      <c r="G2975" s="175"/>
      <c r="H2975" s="175"/>
      <c r="I2975" s="185">
        <v>7</v>
      </c>
      <c r="J2975" s="41">
        <f t="shared" si="241"/>
        <v>7</v>
      </c>
      <c r="K2975" s="41">
        <f t="shared" si="242"/>
        <v>7</v>
      </c>
      <c r="L2975" s="175"/>
      <c r="M2975" s="41">
        <f t="shared" si="243"/>
        <v>7</v>
      </c>
    </row>
    <row r="2976" spans="1:13" ht="14.5" hidden="1" x14ac:dyDescent="0.35">
      <c r="A2976" s="183">
        <v>2009</v>
      </c>
      <c r="B2976" s="184" t="s">
        <v>12</v>
      </c>
      <c r="C2976" s="227">
        <v>-5</v>
      </c>
      <c r="D2976" s="174">
        <f t="shared" si="239"/>
        <v>-5</v>
      </c>
      <c r="E2976" s="171">
        <f t="shared" si="240"/>
        <v>0</v>
      </c>
      <c r="F2976" s="175"/>
      <c r="G2976" s="175"/>
      <c r="H2976" s="175"/>
      <c r="I2976" s="185">
        <v>2</v>
      </c>
      <c r="J2976" s="41">
        <f t="shared" si="241"/>
        <v>2</v>
      </c>
      <c r="K2976" s="41">
        <f t="shared" si="242"/>
        <v>2</v>
      </c>
      <c r="L2976" s="175"/>
      <c r="M2976" s="41">
        <f t="shared" si="243"/>
        <v>2</v>
      </c>
    </row>
    <row r="2977" spans="1:13" ht="14.5" hidden="1" x14ac:dyDescent="0.35">
      <c r="A2977" s="183">
        <v>2009</v>
      </c>
      <c r="B2977" s="184" t="s">
        <v>12</v>
      </c>
      <c r="C2977" s="227">
        <v>0</v>
      </c>
      <c r="D2977" s="174">
        <f t="shared" si="239"/>
        <v>0</v>
      </c>
      <c r="E2977" s="171">
        <f t="shared" si="240"/>
        <v>0</v>
      </c>
      <c r="F2977" s="175"/>
      <c r="G2977" s="175"/>
      <c r="H2977" s="175"/>
      <c r="I2977" s="185">
        <v>2</v>
      </c>
      <c r="J2977" s="41">
        <f t="shared" si="241"/>
        <v>2</v>
      </c>
      <c r="K2977" s="41">
        <f t="shared" si="242"/>
        <v>2</v>
      </c>
      <c r="L2977" s="175"/>
      <c r="M2977" s="41">
        <f t="shared" si="243"/>
        <v>2</v>
      </c>
    </row>
    <row r="2978" spans="1:13" ht="14.5" hidden="1" x14ac:dyDescent="0.35">
      <c r="A2978" s="183">
        <v>2009</v>
      </c>
      <c r="B2978" s="184" t="s">
        <v>11</v>
      </c>
      <c r="C2978" s="227">
        <v>0</v>
      </c>
      <c r="D2978" s="174">
        <f t="shared" si="239"/>
        <v>0</v>
      </c>
      <c r="E2978" s="171">
        <f t="shared" si="240"/>
        <v>0</v>
      </c>
      <c r="F2978" s="175"/>
      <c r="G2978" s="175"/>
      <c r="H2978" s="175"/>
      <c r="I2978" s="185">
        <v>3</v>
      </c>
      <c r="J2978" s="41">
        <f t="shared" si="241"/>
        <v>3</v>
      </c>
      <c r="K2978" s="41">
        <f t="shared" si="242"/>
        <v>3</v>
      </c>
      <c r="L2978" s="175"/>
      <c r="M2978" s="41">
        <f t="shared" si="243"/>
        <v>3</v>
      </c>
    </row>
    <row r="2979" spans="1:13" ht="14.5" hidden="1" x14ac:dyDescent="0.35">
      <c r="A2979" s="183">
        <v>2009</v>
      </c>
      <c r="B2979" s="184" t="s">
        <v>12</v>
      </c>
      <c r="C2979" s="227">
        <v>2</v>
      </c>
      <c r="D2979" s="174">
        <f t="shared" si="239"/>
        <v>2</v>
      </c>
      <c r="E2979" s="171">
        <f t="shared" si="240"/>
        <v>0</v>
      </c>
      <c r="F2979" s="175"/>
      <c r="G2979" s="175"/>
      <c r="H2979" s="175"/>
      <c r="I2979" s="185">
        <v>2</v>
      </c>
      <c r="J2979" s="41">
        <f t="shared" si="241"/>
        <v>2</v>
      </c>
      <c r="K2979" s="41">
        <f t="shared" si="242"/>
        <v>2</v>
      </c>
      <c r="L2979" s="175"/>
      <c r="M2979" s="41">
        <f t="shared" si="243"/>
        <v>2</v>
      </c>
    </row>
    <row r="2980" spans="1:13" ht="14.5" hidden="1" x14ac:dyDescent="0.35">
      <c r="A2980" s="183">
        <v>2009</v>
      </c>
      <c r="B2980" s="184" t="s">
        <v>12</v>
      </c>
      <c r="C2980" s="227">
        <v>-3.5</v>
      </c>
      <c r="D2980" s="174">
        <f t="shared" si="239"/>
        <v>-3.5</v>
      </c>
      <c r="E2980" s="171">
        <f t="shared" si="240"/>
        <v>0</v>
      </c>
      <c r="F2980" s="175"/>
      <c r="G2980" s="175"/>
      <c r="H2980" s="175"/>
      <c r="I2980" s="185">
        <v>10</v>
      </c>
      <c r="J2980" s="41">
        <f t="shared" si="241"/>
        <v>10</v>
      </c>
      <c r="K2980" s="41">
        <f t="shared" si="242"/>
        <v>10</v>
      </c>
      <c r="L2980" s="175"/>
      <c r="M2980" s="41">
        <f t="shared" si="243"/>
        <v>10</v>
      </c>
    </row>
    <row r="2981" spans="1:13" ht="14.5" hidden="1" x14ac:dyDescent="0.35">
      <c r="A2981" s="183">
        <v>2009</v>
      </c>
      <c r="B2981" s="184" t="s">
        <v>14</v>
      </c>
      <c r="C2981" s="227">
        <v>-10</v>
      </c>
      <c r="D2981" s="174">
        <f t="shared" si="239"/>
        <v>-10</v>
      </c>
      <c r="E2981" s="171">
        <f t="shared" si="240"/>
        <v>0</v>
      </c>
      <c r="F2981" s="175"/>
      <c r="G2981" s="175"/>
      <c r="H2981" s="175"/>
      <c r="I2981" s="185">
        <v>3</v>
      </c>
      <c r="J2981" s="41">
        <f t="shared" si="241"/>
        <v>3</v>
      </c>
      <c r="K2981" s="41">
        <f t="shared" si="242"/>
        <v>3</v>
      </c>
      <c r="L2981" s="175"/>
      <c r="M2981" s="41">
        <f t="shared" si="243"/>
        <v>3</v>
      </c>
    </row>
    <row r="2982" spans="1:13" ht="14.5" hidden="1" x14ac:dyDescent="0.35">
      <c r="A2982" s="183">
        <v>2009</v>
      </c>
      <c r="B2982" s="184" t="s">
        <v>11</v>
      </c>
      <c r="C2982" s="227">
        <v>10</v>
      </c>
      <c r="D2982" s="174">
        <f t="shared" si="239"/>
        <v>10</v>
      </c>
      <c r="E2982" s="171">
        <f t="shared" si="240"/>
        <v>0</v>
      </c>
      <c r="F2982" s="175"/>
      <c r="G2982" s="175"/>
      <c r="H2982" s="175"/>
      <c r="I2982" s="185">
        <v>25</v>
      </c>
      <c r="J2982" s="41">
        <f t="shared" si="241"/>
        <v>25</v>
      </c>
      <c r="K2982" s="41">
        <f t="shared" si="242"/>
        <v>25</v>
      </c>
      <c r="L2982" s="175"/>
      <c r="M2982" s="41">
        <f t="shared" si="243"/>
        <v>25</v>
      </c>
    </row>
    <row r="2983" spans="1:13" ht="14.5" hidden="1" x14ac:dyDescent="0.35">
      <c r="A2983" s="183">
        <v>2009</v>
      </c>
      <c r="B2983" s="184" t="s">
        <v>13</v>
      </c>
      <c r="C2983" s="227">
        <v>1</v>
      </c>
      <c r="D2983" s="174">
        <f t="shared" si="239"/>
        <v>1</v>
      </c>
      <c r="E2983" s="171">
        <f t="shared" si="240"/>
        <v>0</v>
      </c>
      <c r="F2983" s="175"/>
      <c r="G2983" s="175"/>
      <c r="H2983" s="175"/>
      <c r="I2983" s="185">
        <v>2</v>
      </c>
      <c r="J2983" s="41">
        <f t="shared" si="241"/>
        <v>2</v>
      </c>
      <c r="K2983" s="41">
        <f t="shared" si="242"/>
        <v>2</v>
      </c>
      <c r="L2983" s="175"/>
      <c r="M2983" s="41">
        <f t="shared" si="243"/>
        <v>2</v>
      </c>
    </row>
    <row r="2984" spans="1:13" ht="14.5" hidden="1" x14ac:dyDescent="0.35">
      <c r="A2984" s="183">
        <v>2009</v>
      </c>
      <c r="B2984" s="184" t="s">
        <v>11</v>
      </c>
      <c r="C2984" s="227">
        <v>-5</v>
      </c>
      <c r="D2984" s="174">
        <f t="shared" si="239"/>
        <v>-5</v>
      </c>
      <c r="E2984" s="171">
        <f t="shared" si="240"/>
        <v>0</v>
      </c>
      <c r="F2984" s="175"/>
      <c r="G2984" s="175"/>
      <c r="H2984" s="175"/>
      <c r="I2984" s="185">
        <v>5</v>
      </c>
      <c r="J2984" s="41">
        <f t="shared" si="241"/>
        <v>5</v>
      </c>
      <c r="K2984" s="41">
        <f t="shared" si="242"/>
        <v>5</v>
      </c>
      <c r="L2984" s="175"/>
      <c r="M2984" s="41">
        <f t="shared" si="243"/>
        <v>5</v>
      </c>
    </row>
    <row r="2985" spans="1:13" ht="14.5" hidden="1" x14ac:dyDescent="0.35">
      <c r="A2985" s="183">
        <v>2009</v>
      </c>
      <c r="B2985" s="184" t="s">
        <v>12</v>
      </c>
      <c r="C2985" s="227">
        <v>7</v>
      </c>
      <c r="D2985" s="174">
        <f t="shared" si="239"/>
        <v>7</v>
      </c>
      <c r="E2985" s="171">
        <f t="shared" si="240"/>
        <v>0</v>
      </c>
      <c r="F2985" s="175"/>
      <c r="G2985" s="175"/>
      <c r="H2985" s="175"/>
      <c r="I2985" s="185">
        <v>70</v>
      </c>
      <c r="J2985" s="41">
        <f t="shared" si="241"/>
        <v>7</v>
      </c>
      <c r="K2985" s="41">
        <f t="shared" si="242"/>
        <v>7</v>
      </c>
      <c r="L2985" s="175"/>
      <c r="M2985" s="41">
        <f t="shared" si="243"/>
        <v>7</v>
      </c>
    </row>
    <row r="2986" spans="1:13" ht="14.5" hidden="1" x14ac:dyDescent="0.35">
      <c r="A2986" s="183">
        <v>2009</v>
      </c>
      <c r="B2986" s="184" t="s">
        <v>13</v>
      </c>
      <c r="C2986" s="227">
        <v>5</v>
      </c>
      <c r="D2986" s="174">
        <f t="shared" ref="D2986:D3049" si="244">IF(OR(C2986="",C2986&gt;=50),"",C2986)</f>
        <v>5</v>
      </c>
      <c r="E2986" s="171">
        <f t="shared" si="240"/>
        <v>0</v>
      </c>
      <c r="F2986" s="175"/>
      <c r="G2986" s="175"/>
      <c r="H2986" s="175"/>
      <c r="I2986" s="186"/>
      <c r="J2986" s="41" t="str">
        <f t="shared" si="241"/>
        <v/>
      </c>
      <c r="K2986" s="41" t="str">
        <f t="shared" si="242"/>
        <v/>
      </c>
      <c r="L2986" s="175"/>
      <c r="M2986" s="41" t="str">
        <f t="shared" si="243"/>
        <v/>
      </c>
    </row>
    <row r="2987" spans="1:13" ht="14.5" hidden="1" x14ac:dyDescent="0.35">
      <c r="A2987" s="183">
        <v>2009</v>
      </c>
      <c r="B2987" s="184" t="s">
        <v>14</v>
      </c>
      <c r="C2987" s="227">
        <v>-10</v>
      </c>
      <c r="D2987" s="174">
        <f t="shared" si="244"/>
        <v>-10</v>
      </c>
      <c r="E2987" s="171">
        <f t="shared" si="240"/>
        <v>0</v>
      </c>
      <c r="F2987" s="175"/>
      <c r="G2987" s="175"/>
      <c r="H2987" s="175"/>
      <c r="I2987" s="185">
        <v>2</v>
      </c>
      <c r="J2987" s="41">
        <f t="shared" si="241"/>
        <v>2</v>
      </c>
      <c r="K2987" s="41">
        <f t="shared" si="242"/>
        <v>2</v>
      </c>
      <c r="L2987" s="175"/>
      <c r="M2987" s="41">
        <f t="shared" si="243"/>
        <v>2</v>
      </c>
    </row>
    <row r="2988" spans="1:13" ht="14.5" hidden="1" x14ac:dyDescent="0.35">
      <c r="A2988" s="183">
        <v>2009</v>
      </c>
      <c r="B2988" s="184" t="s">
        <v>11</v>
      </c>
      <c r="C2988" s="227">
        <v>0</v>
      </c>
      <c r="D2988" s="174">
        <f t="shared" si="244"/>
        <v>0</v>
      </c>
      <c r="E2988" s="171">
        <f t="shared" si="240"/>
        <v>0</v>
      </c>
      <c r="F2988" s="175"/>
      <c r="G2988" s="175"/>
      <c r="H2988" s="175"/>
      <c r="I2988" s="185">
        <v>5</v>
      </c>
      <c r="J2988" s="41">
        <f t="shared" si="241"/>
        <v>5</v>
      </c>
      <c r="K2988" s="41">
        <f t="shared" si="242"/>
        <v>5</v>
      </c>
      <c r="L2988" s="175"/>
      <c r="M2988" s="41">
        <f t="shared" si="243"/>
        <v>5</v>
      </c>
    </row>
    <row r="2989" spans="1:13" ht="14.5" hidden="1" x14ac:dyDescent="0.35">
      <c r="A2989" s="183">
        <v>2009</v>
      </c>
      <c r="B2989" s="184" t="s">
        <v>14</v>
      </c>
      <c r="C2989" s="227">
        <v>-10</v>
      </c>
      <c r="D2989" s="174">
        <f t="shared" si="244"/>
        <v>-10</v>
      </c>
      <c r="E2989" s="171">
        <f t="shared" si="240"/>
        <v>0</v>
      </c>
      <c r="F2989" s="175"/>
      <c r="G2989" s="175"/>
      <c r="H2989" s="175"/>
      <c r="I2989" s="185">
        <v>2</v>
      </c>
      <c r="J2989" s="41">
        <f t="shared" si="241"/>
        <v>2</v>
      </c>
      <c r="K2989" s="41">
        <f t="shared" si="242"/>
        <v>2</v>
      </c>
      <c r="L2989" s="175"/>
      <c r="M2989" s="41">
        <f t="shared" si="243"/>
        <v>2</v>
      </c>
    </row>
    <row r="2990" spans="1:13" ht="14.5" hidden="1" x14ac:dyDescent="0.35">
      <c r="A2990" s="183">
        <v>2009</v>
      </c>
      <c r="B2990" s="184" t="s">
        <v>14</v>
      </c>
      <c r="C2990" s="227">
        <v>2</v>
      </c>
      <c r="D2990" s="174">
        <f t="shared" si="244"/>
        <v>2</v>
      </c>
      <c r="E2990" s="171">
        <f t="shared" si="240"/>
        <v>0</v>
      </c>
      <c r="F2990" s="175"/>
      <c r="G2990" s="175"/>
      <c r="H2990" s="175"/>
      <c r="I2990" s="185">
        <v>2</v>
      </c>
      <c r="J2990" s="41">
        <f t="shared" si="241"/>
        <v>2</v>
      </c>
      <c r="K2990" s="41">
        <f t="shared" si="242"/>
        <v>2</v>
      </c>
      <c r="L2990" s="175"/>
      <c r="M2990" s="41">
        <f t="shared" si="243"/>
        <v>2</v>
      </c>
    </row>
    <row r="2991" spans="1:13" ht="14.5" hidden="1" x14ac:dyDescent="0.35">
      <c r="A2991" s="183">
        <v>2009</v>
      </c>
      <c r="B2991" s="184" t="s">
        <v>12</v>
      </c>
      <c r="C2991" s="227">
        <v>-1</v>
      </c>
      <c r="D2991" s="174">
        <f t="shared" si="244"/>
        <v>-1</v>
      </c>
      <c r="E2991" s="171">
        <f t="shared" si="240"/>
        <v>0</v>
      </c>
      <c r="F2991" s="175"/>
      <c r="G2991" s="175"/>
      <c r="H2991" s="175"/>
      <c r="I2991" s="185">
        <v>3.5</v>
      </c>
      <c r="J2991" s="41">
        <f t="shared" si="241"/>
        <v>3.5</v>
      </c>
      <c r="K2991" s="41">
        <f t="shared" si="242"/>
        <v>3.5</v>
      </c>
      <c r="L2991" s="175"/>
      <c r="M2991" s="41">
        <f t="shared" si="243"/>
        <v>3.5</v>
      </c>
    </row>
    <row r="2992" spans="1:13" ht="14.5" hidden="1" x14ac:dyDescent="0.35">
      <c r="A2992" s="183">
        <v>2009</v>
      </c>
      <c r="B2992" s="184" t="s">
        <v>11</v>
      </c>
      <c r="C2992" s="227">
        <v>3.5</v>
      </c>
      <c r="D2992" s="174">
        <f t="shared" si="244"/>
        <v>3.5</v>
      </c>
      <c r="E2992" s="171">
        <f t="shared" si="240"/>
        <v>0</v>
      </c>
      <c r="F2992" s="175"/>
      <c r="G2992" s="175"/>
      <c r="H2992" s="175"/>
      <c r="I2992" s="185">
        <v>3</v>
      </c>
      <c r="J2992" s="41">
        <f t="shared" si="241"/>
        <v>3</v>
      </c>
      <c r="K2992" s="41">
        <f t="shared" si="242"/>
        <v>3</v>
      </c>
      <c r="L2992" s="175"/>
      <c r="M2992" s="41">
        <f t="shared" si="243"/>
        <v>3</v>
      </c>
    </row>
    <row r="2993" spans="1:13" ht="14.5" hidden="1" x14ac:dyDescent="0.35">
      <c r="A2993" s="183">
        <v>2009</v>
      </c>
      <c r="B2993" s="184" t="s">
        <v>12</v>
      </c>
      <c r="C2993" s="227">
        <v>-5</v>
      </c>
      <c r="D2993" s="174">
        <f t="shared" si="244"/>
        <v>-5</v>
      </c>
      <c r="E2993" s="171">
        <f t="shared" si="240"/>
        <v>0</v>
      </c>
      <c r="F2993" s="175"/>
      <c r="G2993" s="175"/>
      <c r="H2993" s="175"/>
      <c r="I2993" s="185">
        <v>2</v>
      </c>
      <c r="J2993" s="41">
        <f t="shared" si="241"/>
        <v>2</v>
      </c>
      <c r="K2993" s="41">
        <f t="shared" si="242"/>
        <v>2</v>
      </c>
      <c r="L2993" s="175"/>
      <c r="M2993" s="41">
        <f t="shared" si="243"/>
        <v>2</v>
      </c>
    </row>
    <row r="2994" spans="1:13" ht="14.5" hidden="1" x14ac:dyDescent="0.35">
      <c r="A2994" s="183">
        <v>2009</v>
      </c>
      <c r="B2994" s="184" t="s">
        <v>13</v>
      </c>
      <c r="C2994" s="227">
        <v>-10</v>
      </c>
      <c r="D2994" s="174">
        <f t="shared" si="244"/>
        <v>-10</v>
      </c>
      <c r="E2994" s="171">
        <f t="shared" si="240"/>
        <v>0</v>
      </c>
      <c r="F2994" s="175"/>
      <c r="G2994" s="175"/>
      <c r="H2994" s="175"/>
      <c r="I2994" s="185">
        <v>2</v>
      </c>
      <c r="J2994" s="41">
        <f t="shared" si="241"/>
        <v>2</v>
      </c>
      <c r="K2994" s="41">
        <f t="shared" si="242"/>
        <v>2</v>
      </c>
      <c r="L2994" s="175"/>
      <c r="M2994" s="41">
        <f t="shared" si="243"/>
        <v>2</v>
      </c>
    </row>
    <row r="2995" spans="1:13" ht="14.5" hidden="1" x14ac:dyDescent="0.35">
      <c r="A2995" s="183">
        <v>2009</v>
      </c>
      <c r="B2995" s="184" t="s">
        <v>14</v>
      </c>
      <c r="C2995" s="227">
        <v>2</v>
      </c>
      <c r="D2995" s="174">
        <f t="shared" si="244"/>
        <v>2</v>
      </c>
      <c r="E2995" s="171">
        <f t="shared" si="240"/>
        <v>0</v>
      </c>
      <c r="F2995" s="175"/>
      <c r="G2995" s="175"/>
      <c r="H2995" s="175"/>
      <c r="I2995" s="185">
        <v>3</v>
      </c>
      <c r="J2995" s="41">
        <f t="shared" si="241"/>
        <v>3</v>
      </c>
      <c r="K2995" s="41">
        <f t="shared" si="242"/>
        <v>3</v>
      </c>
      <c r="L2995" s="175"/>
      <c r="M2995" s="41">
        <f t="shared" si="243"/>
        <v>3</v>
      </c>
    </row>
    <row r="2996" spans="1:13" ht="14.5" hidden="1" x14ac:dyDescent="0.35">
      <c r="A2996" s="183">
        <v>2009</v>
      </c>
      <c r="B2996" s="184" t="s">
        <v>11</v>
      </c>
      <c r="C2996" s="227">
        <v>0</v>
      </c>
      <c r="D2996" s="174">
        <f t="shared" si="244"/>
        <v>0</v>
      </c>
      <c r="E2996" s="171">
        <f t="shared" si="240"/>
        <v>0</v>
      </c>
      <c r="F2996" s="175"/>
      <c r="G2996" s="175"/>
      <c r="H2996" s="175"/>
      <c r="I2996" s="186"/>
      <c r="J2996" s="41" t="str">
        <f t="shared" si="241"/>
        <v/>
      </c>
      <c r="K2996" s="41" t="str">
        <f t="shared" si="242"/>
        <v/>
      </c>
      <c r="L2996" s="175"/>
      <c r="M2996" s="41" t="str">
        <f t="shared" si="243"/>
        <v/>
      </c>
    </row>
    <row r="2997" spans="1:13" ht="14.5" hidden="1" x14ac:dyDescent="0.35">
      <c r="A2997" s="183">
        <v>2009</v>
      </c>
      <c r="B2997" s="184" t="s">
        <v>12</v>
      </c>
      <c r="C2997" s="227">
        <v>0</v>
      </c>
      <c r="D2997" s="174">
        <f t="shared" si="244"/>
        <v>0</v>
      </c>
      <c r="E2997" s="171">
        <f t="shared" si="240"/>
        <v>0</v>
      </c>
      <c r="F2997" s="175"/>
      <c r="G2997" s="175"/>
      <c r="H2997" s="175"/>
      <c r="I2997" s="186"/>
      <c r="J2997" s="41" t="str">
        <f t="shared" si="241"/>
        <v/>
      </c>
      <c r="K2997" s="41" t="str">
        <f t="shared" si="242"/>
        <v/>
      </c>
      <c r="L2997" s="175"/>
      <c r="M2997" s="41" t="str">
        <f t="shared" si="243"/>
        <v/>
      </c>
    </row>
    <row r="2998" spans="1:13" ht="14.5" hidden="1" x14ac:dyDescent="0.35">
      <c r="A2998" s="183">
        <v>2009</v>
      </c>
      <c r="B2998" s="184" t="s">
        <v>12</v>
      </c>
      <c r="C2998" s="226"/>
      <c r="D2998" s="174" t="str">
        <f t="shared" si="244"/>
        <v/>
      </c>
      <c r="E2998" s="171">
        <f t="shared" si="240"/>
        <v>0</v>
      </c>
      <c r="F2998" s="175"/>
      <c r="G2998" s="175"/>
      <c r="H2998" s="175"/>
      <c r="I2998" s="186"/>
      <c r="J2998" s="41" t="str">
        <f t="shared" si="241"/>
        <v/>
      </c>
      <c r="K2998" s="41" t="str">
        <f t="shared" si="242"/>
        <v/>
      </c>
      <c r="L2998" s="175"/>
      <c r="M2998" s="41" t="str">
        <f t="shared" si="243"/>
        <v/>
      </c>
    </row>
    <row r="2999" spans="1:13" ht="14.5" hidden="1" x14ac:dyDescent="0.35">
      <c r="A2999" s="183">
        <v>2009</v>
      </c>
      <c r="B2999" s="184" t="s">
        <v>14</v>
      </c>
      <c r="C2999" s="227">
        <v>-1</v>
      </c>
      <c r="D2999" s="174">
        <f t="shared" si="244"/>
        <v>-1</v>
      </c>
      <c r="E2999" s="171">
        <f t="shared" si="240"/>
        <v>0</v>
      </c>
      <c r="F2999" s="175"/>
      <c r="G2999" s="175"/>
      <c r="H2999" s="175"/>
      <c r="I2999" s="185">
        <v>10</v>
      </c>
      <c r="J2999" s="41">
        <f t="shared" si="241"/>
        <v>10</v>
      </c>
      <c r="K2999" s="41">
        <f t="shared" si="242"/>
        <v>10</v>
      </c>
      <c r="L2999" s="175"/>
      <c r="M2999" s="41">
        <f t="shared" si="243"/>
        <v>10</v>
      </c>
    </row>
    <row r="3000" spans="1:13" ht="14.5" hidden="1" x14ac:dyDescent="0.35">
      <c r="A3000" s="183">
        <v>2009</v>
      </c>
      <c r="B3000" s="184" t="s">
        <v>11</v>
      </c>
      <c r="C3000" s="227">
        <v>10</v>
      </c>
      <c r="D3000" s="174">
        <f t="shared" si="244"/>
        <v>10</v>
      </c>
      <c r="E3000" s="171">
        <f t="shared" si="240"/>
        <v>0</v>
      </c>
      <c r="F3000" s="175"/>
      <c r="G3000" s="175"/>
      <c r="H3000" s="175"/>
      <c r="I3000" s="185">
        <v>2</v>
      </c>
      <c r="J3000" s="41">
        <f t="shared" si="241"/>
        <v>2</v>
      </c>
      <c r="K3000" s="41">
        <f t="shared" si="242"/>
        <v>2</v>
      </c>
      <c r="L3000" s="175"/>
      <c r="M3000" s="41">
        <f t="shared" si="243"/>
        <v>2</v>
      </c>
    </row>
    <row r="3001" spans="1:13" ht="14.5" hidden="1" x14ac:dyDescent="0.35">
      <c r="A3001" s="183">
        <v>2009</v>
      </c>
      <c r="B3001" s="184" t="s">
        <v>11</v>
      </c>
      <c r="C3001" s="226"/>
      <c r="D3001" s="174" t="str">
        <f t="shared" si="244"/>
        <v/>
      </c>
      <c r="E3001" s="171">
        <f t="shared" si="240"/>
        <v>0</v>
      </c>
      <c r="F3001" s="175"/>
      <c r="G3001" s="175"/>
      <c r="H3001" s="175"/>
      <c r="I3001" s="185">
        <v>30</v>
      </c>
      <c r="J3001" s="41">
        <f t="shared" si="241"/>
        <v>30</v>
      </c>
      <c r="K3001" s="41">
        <f t="shared" si="242"/>
        <v>30</v>
      </c>
      <c r="L3001" s="175"/>
      <c r="M3001" s="41">
        <f t="shared" si="243"/>
        <v>30</v>
      </c>
    </row>
    <row r="3002" spans="1:13" ht="14.5" hidden="1" x14ac:dyDescent="0.35">
      <c r="A3002" s="183">
        <v>2009</v>
      </c>
      <c r="B3002" s="184" t="s">
        <v>11</v>
      </c>
      <c r="C3002" s="227">
        <v>2</v>
      </c>
      <c r="D3002" s="174">
        <f t="shared" si="244"/>
        <v>2</v>
      </c>
      <c r="E3002" s="171">
        <f t="shared" si="240"/>
        <v>0</v>
      </c>
      <c r="F3002" s="175"/>
      <c r="G3002" s="175"/>
      <c r="H3002" s="175"/>
      <c r="I3002" s="185">
        <v>4</v>
      </c>
      <c r="J3002" s="41">
        <f t="shared" si="241"/>
        <v>4</v>
      </c>
      <c r="K3002" s="41">
        <f t="shared" si="242"/>
        <v>4</v>
      </c>
      <c r="L3002" s="175"/>
      <c r="M3002" s="41">
        <f t="shared" si="243"/>
        <v>4</v>
      </c>
    </row>
    <row r="3003" spans="1:13" ht="14.5" hidden="1" x14ac:dyDescent="0.35">
      <c r="A3003" s="183">
        <v>2009</v>
      </c>
      <c r="B3003" s="184" t="s">
        <v>11</v>
      </c>
      <c r="C3003" s="227">
        <v>5</v>
      </c>
      <c r="D3003" s="174">
        <f t="shared" si="244"/>
        <v>5</v>
      </c>
      <c r="E3003" s="171">
        <f t="shared" si="240"/>
        <v>0</v>
      </c>
      <c r="F3003" s="175"/>
      <c r="G3003" s="175"/>
      <c r="H3003" s="175"/>
      <c r="I3003" s="185">
        <v>5</v>
      </c>
      <c r="J3003" s="41">
        <f t="shared" si="241"/>
        <v>5</v>
      </c>
      <c r="K3003" s="41">
        <f t="shared" si="242"/>
        <v>5</v>
      </c>
      <c r="L3003" s="175"/>
      <c r="M3003" s="41">
        <f t="shared" si="243"/>
        <v>5</v>
      </c>
    </row>
    <row r="3004" spans="1:13" ht="14.5" hidden="1" x14ac:dyDescent="0.35">
      <c r="A3004" s="183">
        <v>2009</v>
      </c>
      <c r="B3004" s="184" t="s">
        <v>13</v>
      </c>
      <c r="C3004" s="227">
        <v>-2</v>
      </c>
      <c r="D3004" s="174">
        <f t="shared" si="244"/>
        <v>-2</v>
      </c>
      <c r="E3004" s="171">
        <f t="shared" si="240"/>
        <v>0</v>
      </c>
      <c r="F3004" s="175"/>
      <c r="G3004" s="175"/>
      <c r="H3004" s="175"/>
      <c r="I3004" s="185">
        <v>10</v>
      </c>
      <c r="J3004" s="41">
        <f t="shared" si="241"/>
        <v>10</v>
      </c>
      <c r="K3004" s="41">
        <f t="shared" si="242"/>
        <v>10</v>
      </c>
      <c r="L3004" s="175"/>
      <c r="M3004" s="41">
        <f t="shared" si="243"/>
        <v>10</v>
      </c>
    </row>
    <row r="3005" spans="1:13" ht="14.5" hidden="1" x14ac:dyDescent="0.35">
      <c r="A3005" s="183">
        <v>2009</v>
      </c>
      <c r="B3005" s="184" t="s">
        <v>12</v>
      </c>
      <c r="C3005" s="227">
        <v>0</v>
      </c>
      <c r="D3005" s="174">
        <f t="shared" si="244"/>
        <v>0</v>
      </c>
      <c r="E3005" s="171">
        <f t="shared" si="240"/>
        <v>0</v>
      </c>
      <c r="F3005" s="175"/>
      <c r="G3005" s="175"/>
      <c r="H3005" s="175"/>
      <c r="I3005" s="185">
        <v>5</v>
      </c>
      <c r="J3005" s="41">
        <f t="shared" si="241"/>
        <v>5</v>
      </c>
      <c r="K3005" s="41">
        <f t="shared" si="242"/>
        <v>5</v>
      </c>
      <c r="L3005" s="175"/>
      <c r="M3005" s="41">
        <f t="shared" si="243"/>
        <v>5</v>
      </c>
    </row>
    <row r="3006" spans="1:13" ht="14.5" hidden="1" x14ac:dyDescent="0.35">
      <c r="A3006" s="183">
        <v>2009</v>
      </c>
      <c r="B3006" s="184" t="s">
        <v>14</v>
      </c>
      <c r="C3006" s="227">
        <v>20</v>
      </c>
      <c r="D3006" s="174">
        <f t="shared" si="244"/>
        <v>20</v>
      </c>
      <c r="E3006" s="171">
        <f t="shared" si="240"/>
        <v>0</v>
      </c>
      <c r="F3006" s="175"/>
      <c r="G3006" s="175"/>
      <c r="H3006" s="175"/>
      <c r="I3006" s="185">
        <v>35</v>
      </c>
      <c r="J3006" s="41">
        <f t="shared" si="241"/>
        <v>35</v>
      </c>
      <c r="K3006" s="41">
        <f t="shared" si="242"/>
        <v>35</v>
      </c>
      <c r="L3006" s="175"/>
      <c r="M3006" s="41">
        <f t="shared" si="243"/>
        <v>35</v>
      </c>
    </row>
    <row r="3007" spans="1:13" ht="14.5" hidden="1" x14ac:dyDescent="0.35">
      <c r="A3007" s="183">
        <v>2009</v>
      </c>
      <c r="B3007" s="184" t="s">
        <v>11</v>
      </c>
      <c r="C3007" s="227">
        <v>-5</v>
      </c>
      <c r="D3007" s="174">
        <f t="shared" si="244"/>
        <v>-5</v>
      </c>
      <c r="E3007" s="171">
        <f t="shared" si="240"/>
        <v>0</v>
      </c>
      <c r="F3007" s="175"/>
      <c r="G3007" s="175"/>
      <c r="H3007" s="175"/>
      <c r="I3007" s="185">
        <v>2</v>
      </c>
      <c r="J3007" s="41">
        <f t="shared" si="241"/>
        <v>2</v>
      </c>
      <c r="K3007" s="41">
        <f t="shared" si="242"/>
        <v>2</v>
      </c>
      <c r="L3007" s="175"/>
      <c r="M3007" s="41">
        <f t="shared" si="243"/>
        <v>2</v>
      </c>
    </row>
    <row r="3008" spans="1:13" ht="14.5" hidden="1" x14ac:dyDescent="0.35">
      <c r="A3008" s="183">
        <v>2009</v>
      </c>
      <c r="B3008" s="184" t="s">
        <v>11</v>
      </c>
      <c r="C3008" s="227">
        <v>1</v>
      </c>
      <c r="D3008" s="174">
        <f t="shared" si="244"/>
        <v>1</v>
      </c>
      <c r="E3008" s="171">
        <f t="shared" si="240"/>
        <v>0</v>
      </c>
      <c r="F3008" s="175"/>
      <c r="G3008" s="175"/>
      <c r="H3008" s="175"/>
      <c r="I3008" s="185">
        <v>2</v>
      </c>
      <c r="J3008" s="41">
        <f t="shared" si="241"/>
        <v>2</v>
      </c>
      <c r="K3008" s="41">
        <f t="shared" si="242"/>
        <v>2</v>
      </c>
      <c r="L3008" s="175"/>
      <c r="M3008" s="41">
        <f t="shared" si="243"/>
        <v>2</v>
      </c>
    </row>
    <row r="3009" spans="1:13" ht="14.5" hidden="1" x14ac:dyDescent="0.35">
      <c r="A3009" s="183">
        <v>2009</v>
      </c>
      <c r="B3009" s="184" t="s">
        <v>13</v>
      </c>
      <c r="C3009" s="227">
        <v>1</v>
      </c>
      <c r="D3009" s="174">
        <f t="shared" si="244"/>
        <v>1</v>
      </c>
      <c r="E3009" s="171">
        <f t="shared" si="240"/>
        <v>0</v>
      </c>
      <c r="F3009" s="175"/>
      <c r="G3009" s="175"/>
      <c r="H3009" s="175"/>
      <c r="I3009" s="185">
        <v>10</v>
      </c>
      <c r="J3009" s="41">
        <f t="shared" si="241"/>
        <v>10</v>
      </c>
      <c r="K3009" s="41">
        <f t="shared" si="242"/>
        <v>1</v>
      </c>
      <c r="L3009" s="175"/>
      <c r="M3009" s="41">
        <f t="shared" si="243"/>
        <v>1</v>
      </c>
    </row>
    <row r="3010" spans="1:13" ht="14.5" hidden="1" x14ac:dyDescent="0.35">
      <c r="A3010" s="183">
        <v>2009</v>
      </c>
      <c r="B3010" s="184" t="s">
        <v>12</v>
      </c>
      <c r="C3010" s="227">
        <v>-3</v>
      </c>
      <c r="D3010" s="174">
        <f t="shared" si="244"/>
        <v>-3</v>
      </c>
      <c r="E3010" s="171">
        <f t="shared" ref="E3010:E3073" si="245">IF(D3010&lt;&gt;C3010,1,0)</f>
        <v>0</v>
      </c>
      <c r="F3010" s="175"/>
      <c r="G3010" s="175"/>
      <c r="H3010" s="175"/>
      <c r="I3010" s="185">
        <v>5</v>
      </c>
      <c r="J3010" s="41">
        <f t="shared" ref="J3010:J3073" si="246">IF(OR(I3010="",I3010&gt;=75),"",IF(AND(I3010&lt;75,OR(D3010&lt;=0,D3010="")),I3010,IF(AND(I3010&gt;=D3010*10,I3010&gt;30),D3010,IF(D3010&lt;&gt;"",I3010,""))))</f>
        <v>5</v>
      </c>
      <c r="K3010" s="41">
        <f t="shared" si="242"/>
        <v>5</v>
      </c>
      <c r="L3010" s="175"/>
      <c r="M3010" s="41">
        <f t="shared" si="243"/>
        <v>5</v>
      </c>
    </row>
    <row r="3011" spans="1:13" ht="14.5" hidden="1" x14ac:dyDescent="0.35">
      <c r="A3011" s="183">
        <v>2009</v>
      </c>
      <c r="B3011" s="184" t="s">
        <v>12</v>
      </c>
      <c r="C3011" s="227">
        <v>2</v>
      </c>
      <c r="D3011" s="174">
        <f t="shared" si="244"/>
        <v>2</v>
      </c>
      <c r="E3011" s="171">
        <f t="shared" si="245"/>
        <v>0</v>
      </c>
      <c r="F3011" s="175"/>
      <c r="G3011" s="175"/>
      <c r="H3011" s="175"/>
      <c r="I3011" s="185">
        <v>5</v>
      </c>
      <c r="J3011" s="41">
        <f t="shared" si="246"/>
        <v>5</v>
      </c>
      <c r="K3011" s="41">
        <f t="shared" ref="K3011:K3074" si="247">IF($I3011="","",IF(AND($C3011&gt;0,$I3011&gt;=$C3011*10),$C3011,IF(I3011&gt;=50,"",IF($C3011="",$I3011,IF($C3011&lt;&gt;"",$I3011,"")))))</f>
        <v>5</v>
      </c>
      <c r="L3011" s="175"/>
      <c r="M3011" s="41">
        <f t="shared" ref="M3011:M3074" si="248">IFERROR(K3011,I3011)</f>
        <v>5</v>
      </c>
    </row>
    <row r="3012" spans="1:13" ht="14.5" hidden="1" x14ac:dyDescent="0.35">
      <c r="A3012" s="183">
        <v>2009</v>
      </c>
      <c r="B3012" s="184" t="s">
        <v>14</v>
      </c>
      <c r="C3012" s="227">
        <v>10</v>
      </c>
      <c r="D3012" s="174">
        <f t="shared" si="244"/>
        <v>10</v>
      </c>
      <c r="E3012" s="171">
        <f t="shared" si="245"/>
        <v>0</v>
      </c>
      <c r="F3012" s="175"/>
      <c r="G3012" s="175"/>
      <c r="H3012" s="175"/>
      <c r="I3012" s="185">
        <v>5</v>
      </c>
      <c r="J3012" s="41">
        <f t="shared" si="246"/>
        <v>5</v>
      </c>
      <c r="K3012" s="41">
        <f t="shared" si="247"/>
        <v>5</v>
      </c>
      <c r="L3012" s="175"/>
      <c r="M3012" s="41">
        <f t="shared" si="248"/>
        <v>5</v>
      </c>
    </row>
    <row r="3013" spans="1:13" ht="14.5" hidden="1" x14ac:dyDescent="0.35">
      <c r="A3013" s="183">
        <v>2009</v>
      </c>
      <c r="B3013" s="184" t="s">
        <v>11</v>
      </c>
      <c r="C3013" s="227">
        <v>-6</v>
      </c>
      <c r="D3013" s="174">
        <f t="shared" si="244"/>
        <v>-6</v>
      </c>
      <c r="E3013" s="171">
        <f t="shared" si="245"/>
        <v>0</v>
      </c>
      <c r="F3013" s="175"/>
      <c r="G3013" s="175"/>
      <c r="H3013" s="175"/>
      <c r="I3013" s="185">
        <v>3</v>
      </c>
      <c r="J3013" s="41">
        <f t="shared" si="246"/>
        <v>3</v>
      </c>
      <c r="K3013" s="41">
        <f t="shared" si="247"/>
        <v>3</v>
      </c>
      <c r="L3013" s="175"/>
      <c r="M3013" s="41">
        <f t="shared" si="248"/>
        <v>3</v>
      </c>
    </row>
    <row r="3014" spans="1:13" ht="14.5" hidden="1" x14ac:dyDescent="0.35">
      <c r="A3014" s="183">
        <v>2009</v>
      </c>
      <c r="B3014" s="184" t="s">
        <v>12</v>
      </c>
      <c r="C3014" s="227">
        <v>5</v>
      </c>
      <c r="D3014" s="174">
        <f t="shared" si="244"/>
        <v>5</v>
      </c>
      <c r="E3014" s="171">
        <f t="shared" si="245"/>
        <v>0</v>
      </c>
      <c r="F3014" s="175"/>
      <c r="G3014" s="175"/>
      <c r="H3014" s="175"/>
      <c r="I3014" s="185">
        <v>10</v>
      </c>
      <c r="J3014" s="41">
        <f t="shared" si="246"/>
        <v>10</v>
      </c>
      <c r="K3014" s="41">
        <f t="shared" si="247"/>
        <v>10</v>
      </c>
      <c r="L3014" s="175"/>
      <c r="M3014" s="41">
        <f t="shared" si="248"/>
        <v>10</v>
      </c>
    </row>
    <row r="3015" spans="1:13" ht="14.5" hidden="1" x14ac:dyDescent="0.35">
      <c r="A3015" s="183">
        <v>2009</v>
      </c>
      <c r="B3015" s="184" t="s">
        <v>12</v>
      </c>
      <c r="C3015" s="227">
        <v>0</v>
      </c>
      <c r="D3015" s="174">
        <f t="shared" si="244"/>
        <v>0</v>
      </c>
      <c r="E3015" s="171">
        <f t="shared" si="245"/>
        <v>0</v>
      </c>
      <c r="F3015" s="175"/>
      <c r="G3015" s="175"/>
      <c r="H3015" s="175"/>
      <c r="I3015" s="185">
        <v>15</v>
      </c>
      <c r="J3015" s="41">
        <f t="shared" si="246"/>
        <v>15</v>
      </c>
      <c r="K3015" s="41">
        <f t="shared" si="247"/>
        <v>15</v>
      </c>
      <c r="L3015" s="175"/>
      <c r="M3015" s="41">
        <f t="shared" si="248"/>
        <v>15</v>
      </c>
    </row>
    <row r="3016" spans="1:13" ht="14.5" hidden="1" x14ac:dyDescent="0.35">
      <c r="A3016" s="183">
        <v>2009</v>
      </c>
      <c r="B3016" s="184" t="s">
        <v>13</v>
      </c>
      <c r="C3016" s="227">
        <v>-1</v>
      </c>
      <c r="D3016" s="174">
        <f t="shared" si="244"/>
        <v>-1</v>
      </c>
      <c r="E3016" s="171">
        <f t="shared" si="245"/>
        <v>0</v>
      </c>
      <c r="F3016" s="175"/>
      <c r="G3016" s="175"/>
      <c r="H3016" s="175"/>
      <c r="I3016" s="185">
        <v>3</v>
      </c>
      <c r="J3016" s="41">
        <f t="shared" si="246"/>
        <v>3</v>
      </c>
      <c r="K3016" s="41">
        <f t="shared" si="247"/>
        <v>3</v>
      </c>
      <c r="L3016" s="175"/>
      <c r="M3016" s="41">
        <f t="shared" si="248"/>
        <v>3</v>
      </c>
    </row>
    <row r="3017" spans="1:13" ht="14.5" hidden="1" x14ac:dyDescent="0.35">
      <c r="A3017" s="183">
        <v>2009</v>
      </c>
      <c r="B3017" s="184" t="s">
        <v>13</v>
      </c>
      <c r="C3017" s="227">
        <v>-10</v>
      </c>
      <c r="D3017" s="174">
        <f t="shared" si="244"/>
        <v>-10</v>
      </c>
      <c r="E3017" s="171">
        <f t="shared" si="245"/>
        <v>0</v>
      </c>
      <c r="F3017" s="175"/>
      <c r="G3017" s="175"/>
      <c r="H3017" s="175"/>
      <c r="I3017" s="185">
        <v>30</v>
      </c>
      <c r="J3017" s="41">
        <f t="shared" si="246"/>
        <v>30</v>
      </c>
      <c r="K3017" s="41">
        <f t="shared" si="247"/>
        <v>30</v>
      </c>
      <c r="L3017" s="175"/>
      <c r="M3017" s="41">
        <f t="shared" si="248"/>
        <v>30</v>
      </c>
    </row>
    <row r="3018" spans="1:13" ht="14.5" hidden="1" x14ac:dyDescent="0.35">
      <c r="A3018" s="183">
        <v>2009</v>
      </c>
      <c r="B3018" s="184" t="s">
        <v>12</v>
      </c>
      <c r="C3018" s="227">
        <v>2</v>
      </c>
      <c r="D3018" s="174">
        <f t="shared" si="244"/>
        <v>2</v>
      </c>
      <c r="E3018" s="171">
        <f t="shared" si="245"/>
        <v>0</v>
      </c>
      <c r="F3018" s="175"/>
      <c r="G3018" s="175"/>
      <c r="H3018" s="175"/>
      <c r="I3018" s="185">
        <v>2</v>
      </c>
      <c r="J3018" s="41">
        <f t="shared" si="246"/>
        <v>2</v>
      </c>
      <c r="K3018" s="41">
        <f t="shared" si="247"/>
        <v>2</v>
      </c>
      <c r="L3018" s="175"/>
      <c r="M3018" s="41">
        <f t="shared" si="248"/>
        <v>2</v>
      </c>
    </row>
    <row r="3019" spans="1:13" ht="14.5" hidden="1" x14ac:dyDescent="0.35">
      <c r="A3019" s="183">
        <v>2009</v>
      </c>
      <c r="B3019" s="184" t="s">
        <v>13</v>
      </c>
      <c r="C3019" s="227">
        <v>10</v>
      </c>
      <c r="D3019" s="174">
        <f t="shared" si="244"/>
        <v>10</v>
      </c>
      <c r="E3019" s="171">
        <f t="shared" si="245"/>
        <v>0</v>
      </c>
      <c r="F3019" s="175"/>
      <c r="G3019" s="175"/>
      <c r="H3019" s="175"/>
      <c r="I3019" s="186"/>
      <c r="J3019" s="41" t="str">
        <f t="shared" si="246"/>
        <v/>
      </c>
      <c r="K3019" s="41" t="str">
        <f t="shared" si="247"/>
        <v/>
      </c>
      <c r="L3019" s="175"/>
      <c r="M3019" s="41" t="str">
        <f t="shared" si="248"/>
        <v/>
      </c>
    </row>
    <row r="3020" spans="1:13" ht="14.5" hidden="1" x14ac:dyDescent="0.35">
      <c r="A3020" s="183">
        <v>2009</v>
      </c>
      <c r="B3020" s="184" t="s">
        <v>11</v>
      </c>
      <c r="C3020" s="227">
        <v>0</v>
      </c>
      <c r="D3020" s="174">
        <f t="shared" si="244"/>
        <v>0</v>
      </c>
      <c r="E3020" s="171">
        <f t="shared" si="245"/>
        <v>0</v>
      </c>
      <c r="F3020" s="175"/>
      <c r="G3020" s="175"/>
      <c r="H3020" s="175"/>
      <c r="I3020" s="186"/>
      <c r="J3020" s="41" t="str">
        <f t="shared" si="246"/>
        <v/>
      </c>
      <c r="K3020" s="41" t="str">
        <f t="shared" si="247"/>
        <v/>
      </c>
      <c r="L3020" s="175"/>
      <c r="M3020" s="41" t="str">
        <f t="shared" si="248"/>
        <v/>
      </c>
    </row>
    <row r="3021" spans="1:13" ht="14.5" hidden="1" x14ac:dyDescent="0.35">
      <c r="A3021" s="183">
        <v>2009</v>
      </c>
      <c r="B3021" s="184" t="s">
        <v>12</v>
      </c>
      <c r="C3021" s="227">
        <v>4</v>
      </c>
      <c r="D3021" s="174">
        <f t="shared" si="244"/>
        <v>4</v>
      </c>
      <c r="E3021" s="171">
        <f t="shared" si="245"/>
        <v>0</v>
      </c>
      <c r="F3021" s="175"/>
      <c r="G3021" s="175"/>
      <c r="H3021" s="175"/>
      <c r="I3021" s="185">
        <v>5</v>
      </c>
      <c r="J3021" s="41">
        <f t="shared" si="246"/>
        <v>5</v>
      </c>
      <c r="K3021" s="41">
        <f t="shared" si="247"/>
        <v>5</v>
      </c>
      <c r="L3021" s="175"/>
      <c r="M3021" s="41">
        <f t="shared" si="248"/>
        <v>5</v>
      </c>
    </row>
    <row r="3022" spans="1:13" ht="14.5" hidden="1" x14ac:dyDescent="0.35">
      <c r="A3022" s="183">
        <v>2009</v>
      </c>
      <c r="B3022" s="184" t="s">
        <v>12</v>
      </c>
      <c r="C3022" s="227">
        <v>2</v>
      </c>
      <c r="D3022" s="174">
        <f t="shared" si="244"/>
        <v>2</v>
      </c>
      <c r="E3022" s="171">
        <f t="shared" si="245"/>
        <v>0</v>
      </c>
      <c r="F3022" s="175"/>
      <c r="G3022" s="175"/>
      <c r="H3022" s="175"/>
      <c r="I3022" s="185">
        <v>10</v>
      </c>
      <c r="J3022" s="41">
        <f t="shared" si="246"/>
        <v>10</v>
      </c>
      <c r="K3022" s="41">
        <f t="shared" si="247"/>
        <v>10</v>
      </c>
      <c r="L3022" s="175"/>
      <c r="M3022" s="41">
        <f t="shared" si="248"/>
        <v>10</v>
      </c>
    </row>
    <row r="3023" spans="1:13" ht="14.5" hidden="1" x14ac:dyDescent="0.35">
      <c r="A3023" s="183">
        <v>2009</v>
      </c>
      <c r="B3023" s="184" t="s">
        <v>12</v>
      </c>
      <c r="C3023" s="227">
        <v>-2</v>
      </c>
      <c r="D3023" s="174">
        <f t="shared" si="244"/>
        <v>-2</v>
      </c>
      <c r="E3023" s="171">
        <f t="shared" si="245"/>
        <v>0</v>
      </c>
      <c r="F3023" s="175"/>
      <c r="G3023" s="175"/>
      <c r="H3023" s="175"/>
      <c r="I3023" s="185">
        <v>5</v>
      </c>
      <c r="J3023" s="41">
        <f t="shared" si="246"/>
        <v>5</v>
      </c>
      <c r="K3023" s="41">
        <f t="shared" si="247"/>
        <v>5</v>
      </c>
      <c r="L3023" s="175"/>
      <c r="M3023" s="41">
        <f t="shared" si="248"/>
        <v>5</v>
      </c>
    </row>
    <row r="3024" spans="1:13" ht="14.5" hidden="1" x14ac:dyDescent="0.35">
      <c r="A3024" s="183">
        <v>2009</v>
      </c>
      <c r="B3024" s="184" t="s">
        <v>11</v>
      </c>
      <c r="C3024" s="227">
        <v>5</v>
      </c>
      <c r="D3024" s="174">
        <f t="shared" si="244"/>
        <v>5</v>
      </c>
      <c r="E3024" s="171">
        <f t="shared" si="245"/>
        <v>0</v>
      </c>
      <c r="F3024" s="175"/>
      <c r="G3024" s="175"/>
      <c r="H3024" s="175"/>
      <c r="I3024" s="185">
        <v>5</v>
      </c>
      <c r="J3024" s="41">
        <f t="shared" si="246"/>
        <v>5</v>
      </c>
      <c r="K3024" s="41">
        <f t="shared" si="247"/>
        <v>5</v>
      </c>
      <c r="L3024" s="175"/>
      <c r="M3024" s="41">
        <f t="shared" si="248"/>
        <v>5</v>
      </c>
    </row>
    <row r="3025" spans="1:13" ht="14.5" hidden="1" x14ac:dyDescent="0.35">
      <c r="A3025" s="183">
        <v>2009</v>
      </c>
      <c r="B3025" s="184" t="s">
        <v>11</v>
      </c>
      <c r="C3025" s="227">
        <v>5</v>
      </c>
      <c r="D3025" s="174">
        <f t="shared" si="244"/>
        <v>5</v>
      </c>
      <c r="E3025" s="171">
        <f t="shared" si="245"/>
        <v>0</v>
      </c>
      <c r="F3025" s="175"/>
      <c r="G3025" s="175"/>
      <c r="H3025" s="175"/>
      <c r="I3025" s="185">
        <v>5</v>
      </c>
      <c r="J3025" s="41">
        <f t="shared" si="246"/>
        <v>5</v>
      </c>
      <c r="K3025" s="41">
        <f t="shared" si="247"/>
        <v>5</v>
      </c>
      <c r="L3025" s="175"/>
      <c r="M3025" s="41">
        <f t="shared" si="248"/>
        <v>5</v>
      </c>
    </row>
    <row r="3026" spans="1:13" ht="14.5" hidden="1" x14ac:dyDescent="0.35">
      <c r="A3026" s="183">
        <v>2009</v>
      </c>
      <c r="B3026" s="184" t="s">
        <v>13</v>
      </c>
      <c r="C3026" s="227">
        <v>-5</v>
      </c>
      <c r="D3026" s="174">
        <f t="shared" si="244"/>
        <v>-5</v>
      </c>
      <c r="E3026" s="171">
        <f t="shared" si="245"/>
        <v>0</v>
      </c>
      <c r="F3026" s="175"/>
      <c r="G3026" s="175"/>
      <c r="H3026" s="175"/>
      <c r="I3026" s="185">
        <v>1</v>
      </c>
      <c r="J3026" s="41">
        <f t="shared" si="246"/>
        <v>1</v>
      </c>
      <c r="K3026" s="41">
        <f t="shared" si="247"/>
        <v>1</v>
      </c>
      <c r="L3026" s="175"/>
      <c r="M3026" s="41">
        <f t="shared" si="248"/>
        <v>1</v>
      </c>
    </row>
    <row r="3027" spans="1:13" ht="14.5" hidden="1" x14ac:dyDescent="0.35">
      <c r="A3027" s="183">
        <v>2009</v>
      </c>
      <c r="B3027" s="184" t="s">
        <v>14</v>
      </c>
      <c r="C3027" s="227">
        <v>-5</v>
      </c>
      <c r="D3027" s="174">
        <f t="shared" si="244"/>
        <v>-5</v>
      </c>
      <c r="E3027" s="171">
        <f t="shared" si="245"/>
        <v>0</v>
      </c>
      <c r="F3027" s="175"/>
      <c r="G3027" s="175"/>
      <c r="H3027" s="175"/>
      <c r="I3027" s="185">
        <v>1</v>
      </c>
      <c r="J3027" s="41">
        <f t="shared" si="246"/>
        <v>1</v>
      </c>
      <c r="K3027" s="41">
        <f t="shared" si="247"/>
        <v>1</v>
      </c>
      <c r="L3027" s="175"/>
      <c r="M3027" s="41">
        <f t="shared" si="248"/>
        <v>1</v>
      </c>
    </row>
    <row r="3028" spans="1:13" ht="14.5" hidden="1" x14ac:dyDescent="0.35">
      <c r="A3028" s="183">
        <v>2009</v>
      </c>
      <c r="B3028" s="184" t="s">
        <v>13</v>
      </c>
      <c r="C3028" s="227">
        <v>25</v>
      </c>
      <c r="D3028" s="174">
        <f t="shared" si="244"/>
        <v>25</v>
      </c>
      <c r="E3028" s="171">
        <f t="shared" si="245"/>
        <v>0</v>
      </c>
      <c r="F3028" s="175"/>
      <c r="G3028" s="175"/>
      <c r="H3028" s="175"/>
      <c r="I3028" s="185">
        <v>80</v>
      </c>
      <c r="J3028" s="41" t="str">
        <f t="shared" si="246"/>
        <v/>
      </c>
      <c r="K3028" s="41" t="str">
        <f t="shared" si="247"/>
        <v/>
      </c>
      <c r="L3028" s="175"/>
      <c r="M3028" s="41" t="str">
        <f t="shared" si="248"/>
        <v/>
      </c>
    </row>
    <row r="3029" spans="1:13" ht="14.5" hidden="1" x14ac:dyDescent="0.35">
      <c r="A3029" s="183">
        <v>2009</v>
      </c>
      <c r="B3029" s="184" t="s">
        <v>14</v>
      </c>
      <c r="C3029" s="227">
        <v>-5</v>
      </c>
      <c r="D3029" s="174">
        <f t="shared" si="244"/>
        <v>-5</v>
      </c>
      <c r="E3029" s="171">
        <f t="shared" si="245"/>
        <v>0</v>
      </c>
      <c r="F3029" s="175"/>
      <c r="G3029" s="175"/>
      <c r="H3029" s="175"/>
      <c r="I3029" s="185">
        <v>4</v>
      </c>
      <c r="J3029" s="41">
        <f t="shared" si="246"/>
        <v>4</v>
      </c>
      <c r="K3029" s="41">
        <f t="shared" si="247"/>
        <v>4</v>
      </c>
      <c r="L3029" s="175"/>
      <c r="M3029" s="41">
        <f t="shared" si="248"/>
        <v>4</v>
      </c>
    </row>
    <row r="3030" spans="1:13" ht="14.5" hidden="1" x14ac:dyDescent="0.35">
      <c r="A3030" s="183">
        <v>2009</v>
      </c>
      <c r="B3030" s="184" t="s">
        <v>13</v>
      </c>
      <c r="C3030" s="227">
        <v>15</v>
      </c>
      <c r="D3030" s="174">
        <f t="shared" si="244"/>
        <v>15</v>
      </c>
      <c r="E3030" s="171">
        <f t="shared" si="245"/>
        <v>0</v>
      </c>
      <c r="F3030" s="175"/>
      <c r="G3030" s="175"/>
      <c r="H3030" s="175"/>
      <c r="I3030" s="186"/>
      <c r="J3030" s="41" t="str">
        <f t="shared" si="246"/>
        <v/>
      </c>
      <c r="K3030" s="41" t="str">
        <f t="shared" si="247"/>
        <v/>
      </c>
      <c r="L3030" s="175"/>
      <c r="M3030" s="41" t="str">
        <f t="shared" si="248"/>
        <v/>
      </c>
    </row>
    <row r="3031" spans="1:13" ht="14.5" hidden="1" x14ac:dyDescent="0.35">
      <c r="A3031" s="183">
        <v>2009</v>
      </c>
      <c r="B3031" s="184" t="s">
        <v>12</v>
      </c>
      <c r="C3031" s="227">
        <v>0</v>
      </c>
      <c r="D3031" s="174">
        <f t="shared" si="244"/>
        <v>0</v>
      </c>
      <c r="E3031" s="171">
        <f t="shared" si="245"/>
        <v>0</v>
      </c>
      <c r="F3031" s="175"/>
      <c r="G3031" s="175"/>
      <c r="H3031" s="175"/>
      <c r="I3031" s="185">
        <v>2</v>
      </c>
      <c r="J3031" s="41">
        <f t="shared" si="246"/>
        <v>2</v>
      </c>
      <c r="K3031" s="41">
        <f t="shared" si="247"/>
        <v>2</v>
      </c>
      <c r="L3031" s="175"/>
      <c r="M3031" s="41">
        <f t="shared" si="248"/>
        <v>2</v>
      </c>
    </row>
    <row r="3032" spans="1:13" ht="14.5" hidden="1" x14ac:dyDescent="0.35">
      <c r="A3032" s="183">
        <v>2009</v>
      </c>
      <c r="B3032" s="184" t="s">
        <v>13</v>
      </c>
      <c r="C3032" s="227">
        <v>5</v>
      </c>
      <c r="D3032" s="174">
        <f t="shared" si="244"/>
        <v>5</v>
      </c>
      <c r="E3032" s="171">
        <f t="shared" si="245"/>
        <v>0</v>
      </c>
      <c r="F3032" s="175"/>
      <c r="G3032" s="175"/>
      <c r="H3032" s="175"/>
      <c r="I3032" s="185">
        <v>10</v>
      </c>
      <c r="J3032" s="41">
        <f t="shared" si="246"/>
        <v>10</v>
      </c>
      <c r="K3032" s="41">
        <f t="shared" si="247"/>
        <v>10</v>
      </c>
      <c r="L3032" s="175"/>
      <c r="M3032" s="41">
        <f t="shared" si="248"/>
        <v>10</v>
      </c>
    </row>
    <row r="3033" spans="1:13" ht="14.5" hidden="1" x14ac:dyDescent="0.35">
      <c r="A3033" s="183">
        <v>2009</v>
      </c>
      <c r="B3033" s="184" t="s">
        <v>12</v>
      </c>
      <c r="C3033" s="227">
        <v>10</v>
      </c>
      <c r="D3033" s="174">
        <f t="shared" si="244"/>
        <v>10</v>
      </c>
      <c r="E3033" s="171">
        <f t="shared" si="245"/>
        <v>0</v>
      </c>
      <c r="F3033" s="175"/>
      <c r="G3033" s="175"/>
      <c r="H3033" s="175"/>
      <c r="I3033" s="185">
        <v>25</v>
      </c>
      <c r="J3033" s="41">
        <f t="shared" si="246"/>
        <v>25</v>
      </c>
      <c r="K3033" s="41">
        <f t="shared" si="247"/>
        <v>25</v>
      </c>
      <c r="L3033" s="175"/>
      <c r="M3033" s="41">
        <f t="shared" si="248"/>
        <v>25</v>
      </c>
    </row>
    <row r="3034" spans="1:13" ht="14.5" hidden="1" x14ac:dyDescent="0.35">
      <c r="A3034" s="183">
        <v>2009</v>
      </c>
      <c r="B3034" s="184" t="s">
        <v>14</v>
      </c>
      <c r="C3034" s="227">
        <v>0</v>
      </c>
      <c r="D3034" s="174">
        <f t="shared" si="244"/>
        <v>0</v>
      </c>
      <c r="E3034" s="171">
        <f t="shared" si="245"/>
        <v>0</v>
      </c>
      <c r="F3034" s="175"/>
      <c r="G3034" s="175"/>
      <c r="H3034" s="175"/>
      <c r="I3034" s="186"/>
      <c r="J3034" s="41" t="str">
        <f t="shared" si="246"/>
        <v/>
      </c>
      <c r="K3034" s="41" t="str">
        <f t="shared" si="247"/>
        <v/>
      </c>
      <c r="L3034" s="175"/>
      <c r="M3034" s="41" t="str">
        <f t="shared" si="248"/>
        <v/>
      </c>
    </row>
    <row r="3035" spans="1:13" ht="14.5" hidden="1" x14ac:dyDescent="0.35">
      <c r="A3035" s="183">
        <v>2009</v>
      </c>
      <c r="B3035" s="184" t="s">
        <v>11</v>
      </c>
      <c r="C3035" s="227">
        <v>-20</v>
      </c>
      <c r="D3035" s="174">
        <f t="shared" si="244"/>
        <v>-20</v>
      </c>
      <c r="E3035" s="171">
        <f t="shared" si="245"/>
        <v>0</v>
      </c>
      <c r="F3035" s="175"/>
      <c r="G3035" s="175"/>
      <c r="H3035" s="175"/>
      <c r="I3035" s="186"/>
      <c r="J3035" s="41" t="str">
        <f t="shared" si="246"/>
        <v/>
      </c>
      <c r="K3035" s="41" t="str">
        <f t="shared" si="247"/>
        <v/>
      </c>
      <c r="L3035" s="175"/>
      <c r="M3035" s="41" t="str">
        <f t="shared" si="248"/>
        <v/>
      </c>
    </row>
    <row r="3036" spans="1:13" ht="14.5" hidden="1" x14ac:dyDescent="0.35">
      <c r="A3036" s="183">
        <v>2009</v>
      </c>
      <c r="B3036" s="184" t="s">
        <v>13</v>
      </c>
      <c r="C3036" s="227">
        <v>-5</v>
      </c>
      <c r="D3036" s="174">
        <f t="shared" si="244"/>
        <v>-5</v>
      </c>
      <c r="E3036" s="171">
        <f t="shared" si="245"/>
        <v>0</v>
      </c>
      <c r="F3036" s="175"/>
      <c r="G3036" s="175"/>
      <c r="H3036" s="175"/>
      <c r="I3036" s="185">
        <v>0</v>
      </c>
      <c r="J3036" s="41">
        <f t="shared" si="246"/>
        <v>0</v>
      </c>
      <c r="K3036" s="41">
        <f t="shared" si="247"/>
        <v>0</v>
      </c>
      <c r="L3036" s="175"/>
      <c r="M3036" s="41">
        <f t="shared" si="248"/>
        <v>0</v>
      </c>
    </row>
    <row r="3037" spans="1:13" ht="14.5" hidden="1" x14ac:dyDescent="0.35">
      <c r="A3037" s="183">
        <v>2009</v>
      </c>
      <c r="B3037" s="184" t="s">
        <v>11</v>
      </c>
      <c r="C3037" s="226"/>
      <c r="D3037" s="174" t="str">
        <f t="shared" si="244"/>
        <v/>
      </c>
      <c r="E3037" s="171">
        <f t="shared" si="245"/>
        <v>0</v>
      </c>
      <c r="F3037" s="175"/>
      <c r="G3037" s="175"/>
      <c r="H3037" s="175"/>
      <c r="I3037" s="186"/>
      <c r="J3037" s="41" t="str">
        <f t="shared" si="246"/>
        <v/>
      </c>
      <c r="K3037" s="41" t="str">
        <f t="shared" si="247"/>
        <v/>
      </c>
      <c r="L3037" s="175"/>
      <c r="M3037" s="41" t="str">
        <f t="shared" si="248"/>
        <v/>
      </c>
    </row>
    <row r="3038" spans="1:13" ht="14.5" hidden="1" x14ac:dyDescent="0.35">
      <c r="A3038" s="183">
        <v>2009</v>
      </c>
      <c r="B3038" s="184" t="s">
        <v>11</v>
      </c>
      <c r="C3038" s="227">
        <v>15</v>
      </c>
      <c r="D3038" s="174">
        <f t="shared" si="244"/>
        <v>15</v>
      </c>
      <c r="E3038" s="171">
        <f t="shared" si="245"/>
        <v>0</v>
      </c>
      <c r="F3038" s="175"/>
      <c r="G3038" s="175"/>
      <c r="H3038" s="175"/>
      <c r="I3038" s="185">
        <v>3</v>
      </c>
      <c r="J3038" s="41">
        <f t="shared" si="246"/>
        <v>3</v>
      </c>
      <c r="K3038" s="41">
        <f t="shared" si="247"/>
        <v>3</v>
      </c>
      <c r="L3038" s="175"/>
      <c r="M3038" s="41">
        <f t="shared" si="248"/>
        <v>3</v>
      </c>
    </row>
    <row r="3039" spans="1:13" ht="14.5" hidden="1" x14ac:dyDescent="0.35">
      <c r="A3039" s="183">
        <v>2009</v>
      </c>
      <c r="B3039" s="184" t="s">
        <v>11</v>
      </c>
      <c r="C3039" s="227">
        <v>1</v>
      </c>
      <c r="D3039" s="174">
        <f t="shared" si="244"/>
        <v>1</v>
      </c>
      <c r="E3039" s="171">
        <f t="shared" si="245"/>
        <v>0</v>
      </c>
      <c r="F3039" s="175"/>
      <c r="G3039" s="175"/>
      <c r="H3039" s="175"/>
      <c r="I3039" s="185">
        <v>20</v>
      </c>
      <c r="J3039" s="41">
        <f t="shared" si="246"/>
        <v>20</v>
      </c>
      <c r="K3039" s="41">
        <f t="shared" si="247"/>
        <v>1</v>
      </c>
      <c r="L3039" s="175"/>
      <c r="M3039" s="41">
        <f t="shared" si="248"/>
        <v>1</v>
      </c>
    </row>
    <row r="3040" spans="1:13" ht="14.5" hidden="1" x14ac:dyDescent="0.35">
      <c r="A3040" s="183">
        <v>2009</v>
      </c>
      <c r="B3040" s="184" t="s">
        <v>13</v>
      </c>
      <c r="C3040" s="227">
        <v>-10</v>
      </c>
      <c r="D3040" s="174">
        <f t="shared" si="244"/>
        <v>-10</v>
      </c>
      <c r="E3040" s="171">
        <f t="shared" si="245"/>
        <v>0</v>
      </c>
      <c r="F3040" s="175"/>
      <c r="G3040" s="175"/>
      <c r="H3040" s="175"/>
      <c r="I3040" s="185">
        <v>10</v>
      </c>
      <c r="J3040" s="41">
        <f t="shared" si="246"/>
        <v>10</v>
      </c>
      <c r="K3040" s="41">
        <f t="shared" si="247"/>
        <v>10</v>
      </c>
      <c r="L3040" s="175"/>
      <c r="M3040" s="41">
        <f t="shared" si="248"/>
        <v>10</v>
      </c>
    </row>
    <row r="3041" spans="1:13" ht="14.5" hidden="1" x14ac:dyDescent="0.35">
      <c r="A3041" s="183">
        <v>2009</v>
      </c>
      <c r="B3041" s="184" t="s">
        <v>13</v>
      </c>
      <c r="C3041" s="227">
        <v>-15</v>
      </c>
      <c r="D3041" s="174">
        <f t="shared" si="244"/>
        <v>-15</v>
      </c>
      <c r="E3041" s="171">
        <f t="shared" si="245"/>
        <v>0</v>
      </c>
      <c r="F3041" s="175"/>
      <c r="G3041" s="175"/>
      <c r="H3041" s="175"/>
      <c r="I3041" s="186"/>
      <c r="J3041" s="41" t="str">
        <f t="shared" si="246"/>
        <v/>
      </c>
      <c r="K3041" s="41" t="str">
        <f t="shared" si="247"/>
        <v/>
      </c>
      <c r="L3041" s="175"/>
      <c r="M3041" s="41" t="str">
        <f t="shared" si="248"/>
        <v/>
      </c>
    </row>
    <row r="3042" spans="1:13" ht="14.5" hidden="1" x14ac:dyDescent="0.35">
      <c r="A3042" s="183">
        <v>2009</v>
      </c>
      <c r="B3042" s="184" t="s">
        <v>13</v>
      </c>
      <c r="C3042" s="227">
        <v>8</v>
      </c>
      <c r="D3042" s="174">
        <f t="shared" si="244"/>
        <v>8</v>
      </c>
      <c r="E3042" s="171">
        <f t="shared" si="245"/>
        <v>0</v>
      </c>
      <c r="F3042" s="175"/>
      <c r="G3042" s="175"/>
      <c r="H3042" s="175"/>
      <c r="I3042" s="185">
        <v>30</v>
      </c>
      <c r="J3042" s="41">
        <f t="shared" si="246"/>
        <v>30</v>
      </c>
      <c r="K3042" s="41">
        <f t="shared" si="247"/>
        <v>30</v>
      </c>
      <c r="L3042" s="175"/>
      <c r="M3042" s="41">
        <f t="shared" si="248"/>
        <v>30</v>
      </c>
    </row>
    <row r="3043" spans="1:13" ht="14.5" hidden="1" x14ac:dyDescent="0.35">
      <c r="A3043" s="183">
        <v>2009</v>
      </c>
      <c r="B3043" s="184" t="s">
        <v>13</v>
      </c>
      <c r="C3043" s="227">
        <v>-10</v>
      </c>
      <c r="D3043" s="174">
        <f t="shared" si="244"/>
        <v>-10</v>
      </c>
      <c r="E3043" s="171">
        <f t="shared" si="245"/>
        <v>0</v>
      </c>
      <c r="F3043" s="175"/>
      <c r="G3043" s="175"/>
      <c r="H3043" s="175"/>
      <c r="I3043" s="185">
        <v>-2</v>
      </c>
      <c r="J3043" s="41">
        <f t="shared" si="246"/>
        <v>-2</v>
      </c>
      <c r="K3043" s="41">
        <f t="shared" si="247"/>
        <v>-2</v>
      </c>
      <c r="L3043" s="175"/>
      <c r="M3043" s="41">
        <f t="shared" si="248"/>
        <v>-2</v>
      </c>
    </row>
    <row r="3044" spans="1:13" ht="14.5" hidden="1" x14ac:dyDescent="0.35">
      <c r="A3044" s="183">
        <v>2009</v>
      </c>
      <c r="B3044" s="184" t="s">
        <v>13</v>
      </c>
      <c r="C3044" s="227">
        <v>10</v>
      </c>
      <c r="D3044" s="174">
        <f t="shared" si="244"/>
        <v>10</v>
      </c>
      <c r="E3044" s="171">
        <f t="shared" si="245"/>
        <v>0</v>
      </c>
      <c r="F3044" s="175"/>
      <c r="G3044" s="175"/>
      <c r="H3044" s="175"/>
      <c r="I3044" s="186"/>
      <c r="J3044" s="41" t="str">
        <f t="shared" si="246"/>
        <v/>
      </c>
      <c r="K3044" s="41" t="str">
        <f t="shared" si="247"/>
        <v/>
      </c>
      <c r="L3044" s="175"/>
      <c r="M3044" s="41" t="str">
        <f t="shared" si="248"/>
        <v/>
      </c>
    </row>
    <row r="3045" spans="1:13" ht="14.5" hidden="1" x14ac:dyDescent="0.35">
      <c r="A3045" s="183">
        <v>2009</v>
      </c>
      <c r="B3045" s="184" t="s">
        <v>14</v>
      </c>
      <c r="C3045" s="227">
        <v>-5</v>
      </c>
      <c r="D3045" s="174">
        <f t="shared" si="244"/>
        <v>-5</v>
      </c>
      <c r="E3045" s="171">
        <f t="shared" si="245"/>
        <v>0</v>
      </c>
      <c r="F3045" s="175"/>
      <c r="G3045" s="175"/>
      <c r="H3045" s="175"/>
      <c r="I3045" s="185">
        <v>1</v>
      </c>
      <c r="J3045" s="41">
        <f t="shared" si="246"/>
        <v>1</v>
      </c>
      <c r="K3045" s="41">
        <f t="shared" si="247"/>
        <v>1</v>
      </c>
      <c r="L3045" s="175"/>
      <c r="M3045" s="41">
        <f t="shared" si="248"/>
        <v>1</v>
      </c>
    </row>
    <row r="3046" spans="1:13" ht="14.5" hidden="1" x14ac:dyDescent="0.35">
      <c r="A3046" s="183">
        <v>2009</v>
      </c>
      <c r="B3046" s="184" t="s">
        <v>11</v>
      </c>
      <c r="C3046" s="227">
        <v>5</v>
      </c>
      <c r="D3046" s="174">
        <f t="shared" si="244"/>
        <v>5</v>
      </c>
      <c r="E3046" s="171">
        <f t="shared" si="245"/>
        <v>0</v>
      </c>
      <c r="F3046" s="175"/>
      <c r="G3046" s="175"/>
      <c r="H3046" s="175"/>
      <c r="I3046" s="185">
        <v>10</v>
      </c>
      <c r="J3046" s="41">
        <f t="shared" si="246"/>
        <v>10</v>
      </c>
      <c r="K3046" s="41">
        <f t="shared" si="247"/>
        <v>10</v>
      </c>
      <c r="L3046" s="175"/>
      <c r="M3046" s="41">
        <f t="shared" si="248"/>
        <v>10</v>
      </c>
    </row>
    <row r="3047" spans="1:13" ht="14.5" hidden="1" x14ac:dyDescent="0.35">
      <c r="A3047" s="183">
        <v>2009</v>
      </c>
      <c r="B3047" s="184" t="s">
        <v>12</v>
      </c>
      <c r="C3047" s="227">
        <v>10</v>
      </c>
      <c r="D3047" s="174">
        <f t="shared" si="244"/>
        <v>10</v>
      </c>
      <c r="E3047" s="171">
        <f t="shared" si="245"/>
        <v>0</v>
      </c>
      <c r="F3047" s="175"/>
      <c r="G3047" s="175"/>
      <c r="H3047" s="175"/>
      <c r="I3047" s="185">
        <v>5</v>
      </c>
      <c r="J3047" s="41">
        <f t="shared" si="246"/>
        <v>5</v>
      </c>
      <c r="K3047" s="41">
        <f t="shared" si="247"/>
        <v>5</v>
      </c>
      <c r="L3047" s="175"/>
      <c r="M3047" s="41">
        <f t="shared" si="248"/>
        <v>5</v>
      </c>
    </row>
    <row r="3048" spans="1:13" ht="14.5" hidden="1" x14ac:dyDescent="0.35">
      <c r="A3048" s="183">
        <v>2009</v>
      </c>
      <c r="B3048" s="184" t="s">
        <v>14</v>
      </c>
      <c r="C3048" s="227">
        <v>-5</v>
      </c>
      <c r="D3048" s="174">
        <f t="shared" si="244"/>
        <v>-5</v>
      </c>
      <c r="E3048" s="171">
        <f t="shared" si="245"/>
        <v>0</v>
      </c>
      <c r="F3048" s="175"/>
      <c r="G3048" s="175"/>
      <c r="H3048" s="175"/>
      <c r="I3048" s="185">
        <v>3</v>
      </c>
      <c r="J3048" s="41">
        <f t="shared" si="246"/>
        <v>3</v>
      </c>
      <c r="K3048" s="41">
        <f t="shared" si="247"/>
        <v>3</v>
      </c>
      <c r="L3048" s="175"/>
      <c r="M3048" s="41">
        <f t="shared" si="248"/>
        <v>3</v>
      </c>
    </row>
    <row r="3049" spans="1:13" ht="14.5" hidden="1" x14ac:dyDescent="0.35">
      <c r="A3049" s="183">
        <v>2009</v>
      </c>
      <c r="B3049" s="184" t="s">
        <v>11</v>
      </c>
      <c r="C3049" s="227">
        <v>-10</v>
      </c>
      <c r="D3049" s="174">
        <f t="shared" si="244"/>
        <v>-10</v>
      </c>
      <c r="E3049" s="171">
        <f t="shared" si="245"/>
        <v>0</v>
      </c>
      <c r="F3049" s="175"/>
      <c r="G3049" s="175"/>
      <c r="H3049" s="175"/>
      <c r="I3049" s="185">
        <v>10</v>
      </c>
      <c r="J3049" s="41">
        <f t="shared" si="246"/>
        <v>10</v>
      </c>
      <c r="K3049" s="41">
        <f t="shared" si="247"/>
        <v>10</v>
      </c>
      <c r="L3049" s="175"/>
      <c r="M3049" s="41">
        <f t="shared" si="248"/>
        <v>10</v>
      </c>
    </row>
    <row r="3050" spans="1:13" ht="14.5" hidden="1" x14ac:dyDescent="0.35">
      <c r="A3050" s="183">
        <v>2009</v>
      </c>
      <c r="B3050" s="184" t="s">
        <v>12</v>
      </c>
      <c r="C3050" s="227">
        <v>-2</v>
      </c>
      <c r="D3050" s="174">
        <f t="shared" ref="D3050:D3099" si="249">IF(OR(C3050="",C3050&gt;=50),"",C3050)</f>
        <v>-2</v>
      </c>
      <c r="E3050" s="171">
        <f t="shared" si="245"/>
        <v>0</v>
      </c>
      <c r="F3050" s="175"/>
      <c r="G3050" s="175"/>
      <c r="H3050" s="175"/>
      <c r="I3050" s="185">
        <v>1</v>
      </c>
      <c r="J3050" s="41">
        <f t="shared" si="246"/>
        <v>1</v>
      </c>
      <c r="K3050" s="41">
        <f t="shared" si="247"/>
        <v>1</v>
      </c>
      <c r="L3050" s="175"/>
      <c r="M3050" s="41">
        <f t="shared" si="248"/>
        <v>1</v>
      </c>
    </row>
    <row r="3051" spans="1:13" ht="14.5" hidden="1" x14ac:dyDescent="0.35">
      <c r="A3051" s="183">
        <v>2009</v>
      </c>
      <c r="B3051" s="184" t="s">
        <v>12</v>
      </c>
      <c r="C3051" s="227">
        <v>0</v>
      </c>
      <c r="D3051" s="174">
        <f t="shared" si="249"/>
        <v>0</v>
      </c>
      <c r="E3051" s="171">
        <f t="shared" si="245"/>
        <v>0</v>
      </c>
      <c r="F3051" s="175"/>
      <c r="G3051" s="175"/>
      <c r="H3051" s="175"/>
      <c r="I3051" s="185">
        <v>3</v>
      </c>
      <c r="J3051" s="41">
        <f t="shared" si="246"/>
        <v>3</v>
      </c>
      <c r="K3051" s="41">
        <f t="shared" si="247"/>
        <v>3</v>
      </c>
      <c r="L3051" s="175"/>
      <c r="M3051" s="41">
        <f t="shared" si="248"/>
        <v>3</v>
      </c>
    </row>
    <row r="3052" spans="1:13" ht="14.5" hidden="1" x14ac:dyDescent="0.35">
      <c r="A3052" s="183">
        <v>2009</v>
      </c>
      <c r="B3052" s="184" t="s">
        <v>12</v>
      </c>
      <c r="C3052" s="227">
        <v>-5</v>
      </c>
      <c r="D3052" s="174">
        <f t="shared" si="249"/>
        <v>-5</v>
      </c>
      <c r="E3052" s="171">
        <f t="shared" si="245"/>
        <v>0</v>
      </c>
      <c r="F3052" s="175"/>
      <c r="G3052" s="175"/>
      <c r="H3052" s="175"/>
      <c r="I3052" s="185">
        <v>10</v>
      </c>
      <c r="J3052" s="41">
        <f t="shared" si="246"/>
        <v>10</v>
      </c>
      <c r="K3052" s="41">
        <f t="shared" si="247"/>
        <v>10</v>
      </c>
      <c r="L3052" s="175"/>
      <c r="M3052" s="41">
        <f t="shared" si="248"/>
        <v>10</v>
      </c>
    </row>
    <row r="3053" spans="1:13" ht="14.5" hidden="1" x14ac:dyDescent="0.35">
      <c r="A3053" s="183">
        <v>2009</v>
      </c>
      <c r="B3053" s="184" t="s">
        <v>14</v>
      </c>
      <c r="C3053" s="227">
        <v>3</v>
      </c>
      <c r="D3053" s="174">
        <f t="shared" si="249"/>
        <v>3</v>
      </c>
      <c r="E3053" s="171">
        <f t="shared" si="245"/>
        <v>0</v>
      </c>
      <c r="F3053" s="175"/>
      <c r="G3053" s="175"/>
      <c r="H3053" s="175"/>
      <c r="I3053" s="185">
        <v>4</v>
      </c>
      <c r="J3053" s="41">
        <f t="shared" si="246"/>
        <v>4</v>
      </c>
      <c r="K3053" s="41">
        <f t="shared" si="247"/>
        <v>4</v>
      </c>
      <c r="L3053" s="175"/>
      <c r="M3053" s="41">
        <f t="shared" si="248"/>
        <v>4</v>
      </c>
    </row>
    <row r="3054" spans="1:13" ht="14.5" hidden="1" x14ac:dyDescent="0.35">
      <c r="A3054" s="183">
        <v>2009</v>
      </c>
      <c r="B3054" s="184" t="s">
        <v>13</v>
      </c>
      <c r="C3054" s="227">
        <v>-15</v>
      </c>
      <c r="D3054" s="174">
        <f t="shared" si="249"/>
        <v>-15</v>
      </c>
      <c r="E3054" s="171">
        <f t="shared" si="245"/>
        <v>0</v>
      </c>
      <c r="F3054" s="175"/>
      <c r="G3054" s="175"/>
      <c r="H3054" s="175"/>
      <c r="I3054" s="185">
        <v>1.5</v>
      </c>
      <c r="J3054" s="41">
        <f t="shared" si="246"/>
        <v>1.5</v>
      </c>
      <c r="K3054" s="41">
        <f t="shared" si="247"/>
        <v>1.5</v>
      </c>
      <c r="L3054" s="175"/>
      <c r="M3054" s="41">
        <f t="shared" si="248"/>
        <v>1.5</v>
      </c>
    </row>
    <row r="3055" spans="1:13" ht="14.5" hidden="1" x14ac:dyDescent="0.35">
      <c r="A3055" s="183">
        <v>2009</v>
      </c>
      <c r="B3055" s="184" t="s">
        <v>14</v>
      </c>
      <c r="C3055" s="227">
        <v>0</v>
      </c>
      <c r="D3055" s="174">
        <f t="shared" si="249"/>
        <v>0</v>
      </c>
      <c r="E3055" s="171">
        <f t="shared" si="245"/>
        <v>0</v>
      </c>
      <c r="F3055" s="175"/>
      <c r="G3055" s="175"/>
      <c r="H3055" s="175"/>
      <c r="I3055" s="186"/>
      <c r="J3055" s="41" t="str">
        <f t="shared" si="246"/>
        <v/>
      </c>
      <c r="K3055" s="41" t="str">
        <f t="shared" si="247"/>
        <v/>
      </c>
      <c r="L3055" s="175"/>
      <c r="M3055" s="41" t="str">
        <f t="shared" si="248"/>
        <v/>
      </c>
    </row>
    <row r="3056" spans="1:13" ht="14.5" hidden="1" x14ac:dyDescent="0.35">
      <c r="A3056" s="183">
        <v>2009</v>
      </c>
      <c r="B3056" s="184" t="s">
        <v>13</v>
      </c>
      <c r="C3056" s="227">
        <v>-1</v>
      </c>
      <c r="D3056" s="174">
        <f t="shared" si="249"/>
        <v>-1</v>
      </c>
      <c r="E3056" s="171">
        <f t="shared" si="245"/>
        <v>0</v>
      </c>
      <c r="F3056" s="175"/>
      <c r="G3056" s="175"/>
      <c r="H3056" s="175"/>
      <c r="I3056" s="185">
        <v>0</v>
      </c>
      <c r="J3056" s="41">
        <f t="shared" si="246"/>
        <v>0</v>
      </c>
      <c r="K3056" s="41">
        <f t="shared" si="247"/>
        <v>0</v>
      </c>
      <c r="L3056" s="175"/>
      <c r="M3056" s="41">
        <f t="shared" si="248"/>
        <v>0</v>
      </c>
    </row>
    <row r="3057" spans="1:13" ht="14.5" hidden="1" x14ac:dyDescent="0.35">
      <c r="A3057" s="183">
        <v>2009</v>
      </c>
      <c r="B3057" s="184" t="s">
        <v>12</v>
      </c>
      <c r="C3057" s="227">
        <v>0</v>
      </c>
      <c r="D3057" s="174">
        <f t="shared" si="249"/>
        <v>0</v>
      </c>
      <c r="E3057" s="171">
        <f t="shared" si="245"/>
        <v>0</v>
      </c>
      <c r="F3057" s="175"/>
      <c r="G3057" s="175"/>
      <c r="H3057" s="175"/>
      <c r="I3057" s="185">
        <v>5</v>
      </c>
      <c r="J3057" s="41">
        <f t="shared" si="246"/>
        <v>5</v>
      </c>
      <c r="K3057" s="41">
        <f t="shared" si="247"/>
        <v>5</v>
      </c>
      <c r="L3057" s="175"/>
      <c r="M3057" s="41">
        <f t="shared" si="248"/>
        <v>5</v>
      </c>
    </row>
    <row r="3058" spans="1:13" ht="14.5" hidden="1" x14ac:dyDescent="0.35">
      <c r="A3058" s="183">
        <v>2009</v>
      </c>
      <c r="B3058" s="184" t="s">
        <v>11</v>
      </c>
      <c r="C3058" s="227">
        <v>20</v>
      </c>
      <c r="D3058" s="174">
        <f t="shared" si="249"/>
        <v>20</v>
      </c>
      <c r="E3058" s="171">
        <f t="shared" si="245"/>
        <v>0</v>
      </c>
      <c r="F3058" s="175"/>
      <c r="G3058" s="175"/>
      <c r="H3058" s="175"/>
      <c r="I3058" s="185">
        <v>5</v>
      </c>
      <c r="J3058" s="41">
        <f t="shared" si="246"/>
        <v>5</v>
      </c>
      <c r="K3058" s="41">
        <f t="shared" si="247"/>
        <v>5</v>
      </c>
      <c r="L3058" s="175"/>
      <c r="M3058" s="41">
        <f t="shared" si="248"/>
        <v>5</v>
      </c>
    </row>
    <row r="3059" spans="1:13" ht="14.5" hidden="1" x14ac:dyDescent="0.35">
      <c r="A3059" s="183">
        <v>2009</v>
      </c>
      <c r="B3059" s="184" t="s">
        <v>12</v>
      </c>
      <c r="C3059" s="227">
        <v>-10</v>
      </c>
      <c r="D3059" s="174">
        <f t="shared" si="249"/>
        <v>-10</v>
      </c>
      <c r="E3059" s="171">
        <f t="shared" si="245"/>
        <v>0</v>
      </c>
      <c r="F3059" s="175"/>
      <c r="G3059" s="175"/>
      <c r="H3059" s="175"/>
      <c r="I3059" s="185">
        <v>0</v>
      </c>
      <c r="J3059" s="41">
        <f t="shared" si="246"/>
        <v>0</v>
      </c>
      <c r="K3059" s="41">
        <f t="shared" si="247"/>
        <v>0</v>
      </c>
      <c r="L3059" s="175"/>
      <c r="M3059" s="41">
        <f t="shared" si="248"/>
        <v>0</v>
      </c>
    </row>
    <row r="3060" spans="1:13" ht="14.5" hidden="1" x14ac:dyDescent="0.35">
      <c r="A3060" s="183">
        <v>2009</v>
      </c>
      <c r="B3060" s="184" t="s">
        <v>11</v>
      </c>
      <c r="C3060" s="227">
        <v>5</v>
      </c>
      <c r="D3060" s="174">
        <f t="shared" si="249"/>
        <v>5</v>
      </c>
      <c r="E3060" s="171">
        <f t="shared" si="245"/>
        <v>0</v>
      </c>
      <c r="F3060" s="175"/>
      <c r="G3060" s="175"/>
      <c r="H3060" s="175"/>
      <c r="I3060" s="185">
        <v>6</v>
      </c>
      <c r="J3060" s="41">
        <f t="shared" si="246"/>
        <v>6</v>
      </c>
      <c r="K3060" s="41">
        <f t="shared" si="247"/>
        <v>6</v>
      </c>
      <c r="L3060" s="175"/>
      <c r="M3060" s="41">
        <f t="shared" si="248"/>
        <v>6</v>
      </c>
    </row>
    <row r="3061" spans="1:13" ht="14.5" hidden="1" x14ac:dyDescent="0.35">
      <c r="A3061" s="183">
        <v>2009</v>
      </c>
      <c r="B3061" s="184" t="s">
        <v>12</v>
      </c>
      <c r="C3061" s="227">
        <v>5</v>
      </c>
      <c r="D3061" s="174">
        <f t="shared" si="249"/>
        <v>5</v>
      </c>
      <c r="E3061" s="171">
        <f t="shared" si="245"/>
        <v>0</v>
      </c>
      <c r="F3061" s="175"/>
      <c r="G3061" s="175"/>
      <c r="H3061" s="175"/>
      <c r="I3061" s="185">
        <v>30</v>
      </c>
      <c r="J3061" s="41">
        <f t="shared" si="246"/>
        <v>30</v>
      </c>
      <c r="K3061" s="41">
        <f t="shared" si="247"/>
        <v>30</v>
      </c>
      <c r="L3061" s="175"/>
      <c r="M3061" s="41">
        <f t="shared" si="248"/>
        <v>30</v>
      </c>
    </row>
    <row r="3062" spans="1:13" ht="14.5" hidden="1" x14ac:dyDescent="0.35">
      <c r="A3062" s="183">
        <v>2009</v>
      </c>
      <c r="B3062" s="184" t="s">
        <v>11</v>
      </c>
      <c r="C3062" s="227">
        <v>5</v>
      </c>
      <c r="D3062" s="174">
        <f t="shared" si="249"/>
        <v>5</v>
      </c>
      <c r="E3062" s="171">
        <f t="shared" si="245"/>
        <v>0</v>
      </c>
      <c r="F3062" s="175"/>
      <c r="G3062" s="175"/>
      <c r="H3062" s="175"/>
      <c r="I3062" s="185">
        <v>5</v>
      </c>
      <c r="J3062" s="41">
        <f t="shared" si="246"/>
        <v>5</v>
      </c>
      <c r="K3062" s="41">
        <f t="shared" si="247"/>
        <v>5</v>
      </c>
      <c r="L3062" s="175"/>
      <c r="M3062" s="41">
        <f t="shared" si="248"/>
        <v>5</v>
      </c>
    </row>
    <row r="3063" spans="1:13" ht="14.5" hidden="1" x14ac:dyDescent="0.35">
      <c r="A3063" s="183">
        <v>2009</v>
      </c>
      <c r="B3063" s="184" t="s">
        <v>11</v>
      </c>
      <c r="C3063" s="227">
        <v>15</v>
      </c>
      <c r="D3063" s="174">
        <f t="shared" si="249"/>
        <v>15</v>
      </c>
      <c r="E3063" s="171">
        <f t="shared" si="245"/>
        <v>0</v>
      </c>
      <c r="F3063" s="175"/>
      <c r="G3063" s="175"/>
      <c r="H3063" s="175"/>
      <c r="I3063" s="185">
        <v>50</v>
      </c>
      <c r="J3063" s="41">
        <f t="shared" si="246"/>
        <v>50</v>
      </c>
      <c r="K3063" s="41" t="str">
        <f t="shared" si="247"/>
        <v/>
      </c>
      <c r="L3063" s="175"/>
      <c r="M3063" s="41" t="str">
        <f t="shared" si="248"/>
        <v/>
      </c>
    </row>
    <row r="3064" spans="1:13" ht="14.5" hidden="1" x14ac:dyDescent="0.35">
      <c r="A3064" s="183">
        <v>2009</v>
      </c>
      <c r="B3064" s="184" t="s">
        <v>11</v>
      </c>
      <c r="C3064" s="227">
        <v>7</v>
      </c>
      <c r="D3064" s="174">
        <f t="shared" si="249"/>
        <v>7</v>
      </c>
      <c r="E3064" s="171">
        <f t="shared" si="245"/>
        <v>0</v>
      </c>
      <c r="F3064" s="175"/>
      <c r="G3064" s="175"/>
      <c r="H3064" s="175"/>
      <c r="I3064" s="185">
        <v>12</v>
      </c>
      <c r="J3064" s="41">
        <f t="shared" si="246"/>
        <v>12</v>
      </c>
      <c r="K3064" s="41">
        <f t="shared" si="247"/>
        <v>12</v>
      </c>
      <c r="L3064" s="175"/>
      <c r="M3064" s="41">
        <f t="shared" si="248"/>
        <v>12</v>
      </c>
    </row>
    <row r="3065" spans="1:13" ht="14.5" hidden="1" x14ac:dyDescent="0.35">
      <c r="A3065" s="183">
        <v>2009</v>
      </c>
      <c r="B3065" s="184" t="s">
        <v>11</v>
      </c>
      <c r="C3065" s="227">
        <v>50</v>
      </c>
      <c r="D3065" s="174" t="str">
        <f t="shared" si="249"/>
        <v/>
      </c>
      <c r="E3065" s="171">
        <f t="shared" si="245"/>
        <v>1</v>
      </c>
      <c r="F3065" s="175"/>
      <c r="G3065" s="175"/>
      <c r="H3065" s="175"/>
      <c r="I3065" s="185">
        <v>20</v>
      </c>
      <c r="J3065" s="41">
        <f t="shared" si="246"/>
        <v>20</v>
      </c>
      <c r="K3065" s="41">
        <f t="shared" si="247"/>
        <v>20</v>
      </c>
      <c r="L3065" s="175"/>
      <c r="M3065" s="41">
        <f t="shared" si="248"/>
        <v>20</v>
      </c>
    </row>
    <row r="3066" spans="1:13" ht="14.5" hidden="1" x14ac:dyDescent="0.35">
      <c r="A3066" s="183">
        <v>2009</v>
      </c>
      <c r="B3066" s="184" t="s">
        <v>13</v>
      </c>
      <c r="C3066" s="227">
        <v>5</v>
      </c>
      <c r="D3066" s="174">
        <f t="shared" si="249"/>
        <v>5</v>
      </c>
      <c r="E3066" s="171">
        <f t="shared" si="245"/>
        <v>0</v>
      </c>
      <c r="F3066" s="175"/>
      <c r="G3066" s="175"/>
      <c r="H3066" s="175"/>
      <c r="I3066" s="185">
        <v>15</v>
      </c>
      <c r="J3066" s="41">
        <f t="shared" si="246"/>
        <v>15</v>
      </c>
      <c r="K3066" s="41">
        <f t="shared" si="247"/>
        <v>15</v>
      </c>
      <c r="L3066" s="175"/>
      <c r="M3066" s="41">
        <f t="shared" si="248"/>
        <v>15</v>
      </c>
    </row>
    <row r="3067" spans="1:13" ht="14.5" hidden="1" x14ac:dyDescent="0.35">
      <c r="A3067" s="183">
        <v>2009</v>
      </c>
      <c r="B3067" s="184" t="s">
        <v>11</v>
      </c>
      <c r="C3067" s="227">
        <v>1</v>
      </c>
      <c r="D3067" s="174">
        <f t="shared" si="249"/>
        <v>1</v>
      </c>
      <c r="E3067" s="171">
        <f t="shared" si="245"/>
        <v>0</v>
      </c>
      <c r="F3067" s="175"/>
      <c r="G3067" s="175"/>
      <c r="H3067" s="175"/>
      <c r="I3067" s="185">
        <v>1</v>
      </c>
      <c r="J3067" s="41">
        <f t="shared" si="246"/>
        <v>1</v>
      </c>
      <c r="K3067" s="41">
        <f t="shared" si="247"/>
        <v>1</v>
      </c>
      <c r="L3067" s="175"/>
      <c r="M3067" s="41">
        <f t="shared" si="248"/>
        <v>1</v>
      </c>
    </row>
    <row r="3068" spans="1:13" ht="14.5" hidden="1" x14ac:dyDescent="0.35">
      <c r="A3068" s="183">
        <v>2009</v>
      </c>
      <c r="B3068" s="184" t="s">
        <v>14</v>
      </c>
      <c r="C3068" s="227">
        <v>3</v>
      </c>
      <c r="D3068" s="174">
        <f t="shared" si="249"/>
        <v>3</v>
      </c>
      <c r="E3068" s="171">
        <f t="shared" si="245"/>
        <v>0</v>
      </c>
      <c r="F3068" s="175"/>
      <c r="G3068" s="175"/>
      <c r="H3068" s="175"/>
      <c r="I3068" s="185">
        <v>30</v>
      </c>
      <c r="J3068" s="41">
        <f t="shared" si="246"/>
        <v>30</v>
      </c>
      <c r="K3068" s="41">
        <f t="shared" si="247"/>
        <v>3</v>
      </c>
      <c r="L3068" s="175"/>
      <c r="M3068" s="41">
        <f t="shared" si="248"/>
        <v>3</v>
      </c>
    </row>
    <row r="3069" spans="1:13" ht="14.5" hidden="1" x14ac:dyDescent="0.35">
      <c r="A3069" s="183">
        <v>2009</v>
      </c>
      <c r="B3069" s="184" t="s">
        <v>13</v>
      </c>
      <c r="C3069" s="227">
        <v>0</v>
      </c>
      <c r="D3069" s="174">
        <f t="shared" si="249"/>
        <v>0</v>
      </c>
      <c r="E3069" s="171">
        <f t="shared" si="245"/>
        <v>0</v>
      </c>
      <c r="F3069" s="175"/>
      <c r="G3069" s="175"/>
      <c r="H3069" s="175"/>
      <c r="I3069" s="185">
        <v>1</v>
      </c>
      <c r="J3069" s="41">
        <f t="shared" si="246"/>
        <v>1</v>
      </c>
      <c r="K3069" s="41">
        <f t="shared" si="247"/>
        <v>1</v>
      </c>
      <c r="L3069" s="175"/>
      <c r="M3069" s="41">
        <f t="shared" si="248"/>
        <v>1</v>
      </c>
    </row>
    <row r="3070" spans="1:13" ht="14.5" hidden="1" x14ac:dyDescent="0.35">
      <c r="A3070" s="183">
        <v>2009</v>
      </c>
      <c r="B3070" s="184" t="s">
        <v>13</v>
      </c>
      <c r="C3070" s="227">
        <v>2</v>
      </c>
      <c r="D3070" s="174">
        <f t="shared" si="249"/>
        <v>2</v>
      </c>
      <c r="E3070" s="171">
        <f t="shared" si="245"/>
        <v>0</v>
      </c>
      <c r="F3070" s="175"/>
      <c r="G3070" s="175"/>
      <c r="H3070" s="175"/>
      <c r="I3070" s="185">
        <v>4</v>
      </c>
      <c r="J3070" s="41">
        <f t="shared" si="246"/>
        <v>4</v>
      </c>
      <c r="K3070" s="41">
        <f t="shared" si="247"/>
        <v>4</v>
      </c>
      <c r="L3070" s="175"/>
      <c r="M3070" s="41">
        <f t="shared" si="248"/>
        <v>4</v>
      </c>
    </row>
    <row r="3071" spans="1:13" ht="14.5" hidden="1" x14ac:dyDescent="0.35">
      <c r="A3071" s="183">
        <v>2009</v>
      </c>
      <c r="B3071" s="184" t="s">
        <v>11</v>
      </c>
      <c r="C3071" s="227">
        <v>2</v>
      </c>
      <c r="D3071" s="174">
        <f t="shared" si="249"/>
        <v>2</v>
      </c>
      <c r="E3071" s="171">
        <f t="shared" si="245"/>
        <v>0</v>
      </c>
      <c r="F3071" s="175"/>
      <c r="G3071" s="175"/>
      <c r="H3071" s="175"/>
      <c r="I3071" s="185">
        <v>2</v>
      </c>
      <c r="J3071" s="41">
        <f t="shared" si="246"/>
        <v>2</v>
      </c>
      <c r="K3071" s="41">
        <f t="shared" si="247"/>
        <v>2</v>
      </c>
      <c r="L3071" s="175"/>
      <c r="M3071" s="41">
        <f t="shared" si="248"/>
        <v>2</v>
      </c>
    </row>
    <row r="3072" spans="1:13" ht="14.5" hidden="1" x14ac:dyDescent="0.35">
      <c r="A3072" s="183">
        <v>2009</v>
      </c>
      <c r="B3072" s="184" t="s">
        <v>12</v>
      </c>
      <c r="C3072" s="227">
        <v>0</v>
      </c>
      <c r="D3072" s="174">
        <f t="shared" si="249"/>
        <v>0</v>
      </c>
      <c r="E3072" s="171">
        <f t="shared" si="245"/>
        <v>0</v>
      </c>
      <c r="F3072" s="175"/>
      <c r="G3072" s="175"/>
      <c r="H3072" s="175"/>
      <c r="I3072" s="185">
        <v>2.5</v>
      </c>
      <c r="J3072" s="41">
        <f t="shared" si="246"/>
        <v>2.5</v>
      </c>
      <c r="K3072" s="41">
        <f t="shared" si="247"/>
        <v>2.5</v>
      </c>
      <c r="L3072" s="175"/>
      <c r="M3072" s="41">
        <f t="shared" si="248"/>
        <v>2.5</v>
      </c>
    </row>
    <row r="3073" spans="1:13" ht="14.5" hidden="1" x14ac:dyDescent="0.35">
      <c r="A3073" s="183">
        <v>2009</v>
      </c>
      <c r="B3073" s="184" t="s">
        <v>11</v>
      </c>
      <c r="C3073" s="227">
        <v>20</v>
      </c>
      <c r="D3073" s="174">
        <f t="shared" si="249"/>
        <v>20</v>
      </c>
      <c r="E3073" s="171">
        <f t="shared" si="245"/>
        <v>0</v>
      </c>
      <c r="F3073" s="175"/>
      <c r="G3073" s="175"/>
      <c r="H3073" s="175"/>
      <c r="I3073" s="185">
        <v>10</v>
      </c>
      <c r="J3073" s="41">
        <f t="shared" si="246"/>
        <v>10</v>
      </c>
      <c r="K3073" s="41">
        <f t="shared" si="247"/>
        <v>10</v>
      </c>
      <c r="L3073" s="175"/>
      <c r="M3073" s="41">
        <f t="shared" si="248"/>
        <v>10</v>
      </c>
    </row>
    <row r="3074" spans="1:13" ht="14.5" hidden="1" x14ac:dyDescent="0.35">
      <c r="A3074" s="183">
        <v>2009</v>
      </c>
      <c r="B3074" s="184" t="s">
        <v>11</v>
      </c>
      <c r="C3074" s="227">
        <v>12</v>
      </c>
      <c r="D3074" s="174">
        <f t="shared" si="249"/>
        <v>12</v>
      </c>
      <c r="E3074" s="171">
        <f t="shared" ref="E3074:E3137" si="250">IF(D3074&lt;&gt;C3074,1,0)</f>
        <v>0</v>
      </c>
      <c r="F3074" s="175"/>
      <c r="G3074" s="175"/>
      <c r="H3074" s="175"/>
      <c r="I3074" s="185">
        <v>35</v>
      </c>
      <c r="J3074" s="41">
        <f t="shared" ref="J3074:J3137" si="251">IF(OR(I3074="",I3074&gt;=75),"",IF(AND(I3074&lt;75,OR(D3074&lt;=0,D3074="")),I3074,IF(AND(I3074&gt;=D3074*10,I3074&gt;30),D3074,IF(D3074&lt;&gt;"",I3074,""))))</f>
        <v>35</v>
      </c>
      <c r="K3074" s="41">
        <f t="shared" si="247"/>
        <v>35</v>
      </c>
      <c r="L3074" s="175"/>
      <c r="M3074" s="41">
        <f t="shared" si="248"/>
        <v>35</v>
      </c>
    </row>
    <row r="3075" spans="1:13" ht="14.5" hidden="1" x14ac:dyDescent="0.35">
      <c r="A3075" s="183">
        <v>2009</v>
      </c>
      <c r="B3075" s="184" t="s">
        <v>12</v>
      </c>
      <c r="C3075" s="227">
        <v>2</v>
      </c>
      <c r="D3075" s="174">
        <f t="shared" si="249"/>
        <v>2</v>
      </c>
      <c r="E3075" s="171">
        <f t="shared" si="250"/>
        <v>0</v>
      </c>
      <c r="F3075" s="175"/>
      <c r="G3075" s="175"/>
      <c r="H3075" s="175"/>
      <c r="I3075" s="185">
        <v>2</v>
      </c>
      <c r="J3075" s="41">
        <f t="shared" si="251"/>
        <v>2</v>
      </c>
      <c r="K3075" s="41">
        <f t="shared" ref="K3075:K3138" si="252">IF($I3075="","",IF(AND($C3075&gt;0,$I3075&gt;=$C3075*10),$C3075,IF(I3075&gt;=50,"",IF($C3075="",$I3075,IF($C3075&lt;&gt;"",$I3075,"")))))</f>
        <v>2</v>
      </c>
      <c r="L3075" s="175"/>
      <c r="M3075" s="41">
        <f t="shared" ref="M3075:M3138" si="253">IFERROR(K3075,I3075)</f>
        <v>2</v>
      </c>
    </row>
    <row r="3076" spans="1:13" ht="14.5" hidden="1" x14ac:dyDescent="0.35">
      <c r="A3076" s="183">
        <v>2009</v>
      </c>
      <c r="B3076" s="184" t="s">
        <v>13</v>
      </c>
      <c r="C3076" s="226"/>
      <c r="D3076" s="174" t="str">
        <f t="shared" si="249"/>
        <v/>
      </c>
      <c r="E3076" s="171">
        <f t="shared" si="250"/>
        <v>0</v>
      </c>
      <c r="F3076" s="175"/>
      <c r="G3076" s="175"/>
      <c r="H3076" s="175"/>
      <c r="I3076" s="186"/>
      <c r="J3076" s="41" t="str">
        <f t="shared" si="251"/>
        <v/>
      </c>
      <c r="K3076" s="41" t="str">
        <f t="shared" si="252"/>
        <v/>
      </c>
      <c r="L3076" s="175"/>
      <c r="M3076" s="41" t="str">
        <f t="shared" si="253"/>
        <v/>
      </c>
    </row>
    <row r="3077" spans="1:13" ht="14.5" hidden="1" x14ac:dyDescent="0.35">
      <c r="A3077" s="183">
        <v>2009</v>
      </c>
      <c r="B3077" s="184" t="s">
        <v>13</v>
      </c>
      <c r="C3077" s="227">
        <v>20</v>
      </c>
      <c r="D3077" s="174">
        <f t="shared" si="249"/>
        <v>20</v>
      </c>
      <c r="E3077" s="171">
        <f t="shared" si="250"/>
        <v>0</v>
      </c>
      <c r="F3077" s="175"/>
      <c r="G3077" s="175"/>
      <c r="H3077" s="175"/>
      <c r="I3077" s="185">
        <v>30</v>
      </c>
      <c r="J3077" s="41">
        <f t="shared" si="251"/>
        <v>30</v>
      </c>
      <c r="K3077" s="41">
        <f t="shared" si="252"/>
        <v>30</v>
      </c>
      <c r="L3077" s="175"/>
      <c r="M3077" s="41">
        <f t="shared" si="253"/>
        <v>30</v>
      </c>
    </row>
    <row r="3078" spans="1:13" ht="14.5" hidden="1" x14ac:dyDescent="0.35">
      <c r="A3078" s="183">
        <v>2009</v>
      </c>
      <c r="B3078" s="184" t="s">
        <v>11</v>
      </c>
      <c r="C3078" s="227">
        <v>10</v>
      </c>
      <c r="D3078" s="174">
        <f t="shared" si="249"/>
        <v>10</v>
      </c>
      <c r="E3078" s="171">
        <f t="shared" si="250"/>
        <v>0</v>
      </c>
      <c r="F3078" s="175"/>
      <c r="G3078" s="175"/>
      <c r="H3078" s="175"/>
      <c r="I3078" s="185">
        <v>1.5</v>
      </c>
      <c r="J3078" s="41">
        <f t="shared" si="251"/>
        <v>1.5</v>
      </c>
      <c r="K3078" s="41">
        <f t="shared" si="252"/>
        <v>1.5</v>
      </c>
      <c r="L3078" s="175"/>
      <c r="M3078" s="41">
        <f t="shared" si="253"/>
        <v>1.5</v>
      </c>
    </row>
    <row r="3079" spans="1:13" ht="14.5" hidden="1" x14ac:dyDescent="0.35">
      <c r="A3079" s="183">
        <v>2009</v>
      </c>
      <c r="B3079" s="184" t="s">
        <v>13</v>
      </c>
      <c r="C3079" s="227">
        <v>5</v>
      </c>
      <c r="D3079" s="174">
        <f t="shared" si="249"/>
        <v>5</v>
      </c>
      <c r="E3079" s="171">
        <f t="shared" si="250"/>
        <v>0</v>
      </c>
      <c r="F3079" s="175"/>
      <c r="G3079" s="175"/>
      <c r="H3079" s="175"/>
      <c r="I3079" s="185">
        <v>3</v>
      </c>
      <c r="J3079" s="41">
        <f t="shared" si="251"/>
        <v>3</v>
      </c>
      <c r="K3079" s="41">
        <f t="shared" si="252"/>
        <v>3</v>
      </c>
      <c r="L3079" s="175"/>
      <c r="M3079" s="41">
        <f t="shared" si="253"/>
        <v>3</v>
      </c>
    </row>
    <row r="3080" spans="1:13" ht="14.5" hidden="1" x14ac:dyDescent="0.35">
      <c r="A3080" s="183">
        <v>2009</v>
      </c>
      <c r="B3080" s="184" t="s">
        <v>11</v>
      </c>
      <c r="C3080" s="227">
        <v>1</v>
      </c>
      <c r="D3080" s="174">
        <f t="shared" si="249"/>
        <v>1</v>
      </c>
      <c r="E3080" s="171">
        <f t="shared" si="250"/>
        <v>0</v>
      </c>
      <c r="F3080" s="175"/>
      <c r="G3080" s="175"/>
      <c r="H3080" s="175"/>
      <c r="I3080" s="186"/>
      <c r="J3080" s="41" t="str">
        <f t="shared" si="251"/>
        <v/>
      </c>
      <c r="K3080" s="41" t="str">
        <f t="shared" si="252"/>
        <v/>
      </c>
      <c r="L3080" s="175"/>
      <c r="M3080" s="41" t="str">
        <f t="shared" si="253"/>
        <v/>
      </c>
    </row>
    <row r="3081" spans="1:13" ht="14.5" hidden="1" x14ac:dyDescent="0.35">
      <c r="A3081" s="183">
        <v>2009</v>
      </c>
      <c r="B3081" s="184" t="s">
        <v>12</v>
      </c>
      <c r="C3081" s="227">
        <v>20</v>
      </c>
      <c r="D3081" s="174">
        <f t="shared" si="249"/>
        <v>20</v>
      </c>
      <c r="E3081" s="171">
        <f t="shared" si="250"/>
        <v>0</v>
      </c>
      <c r="F3081" s="175"/>
      <c r="G3081" s="175"/>
      <c r="H3081" s="175"/>
      <c r="I3081" s="185">
        <v>100</v>
      </c>
      <c r="J3081" s="41" t="str">
        <f t="shared" si="251"/>
        <v/>
      </c>
      <c r="K3081" s="41" t="str">
        <f t="shared" si="252"/>
        <v/>
      </c>
      <c r="L3081" s="175"/>
      <c r="M3081" s="41" t="str">
        <f t="shared" si="253"/>
        <v/>
      </c>
    </row>
    <row r="3082" spans="1:13" ht="14.5" hidden="1" x14ac:dyDescent="0.35">
      <c r="A3082" s="183">
        <v>2009</v>
      </c>
      <c r="B3082" s="184" t="s">
        <v>13</v>
      </c>
      <c r="C3082" s="227">
        <v>20</v>
      </c>
      <c r="D3082" s="174">
        <f t="shared" si="249"/>
        <v>20</v>
      </c>
      <c r="E3082" s="171">
        <f t="shared" si="250"/>
        <v>0</v>
      </c>
      <c r="F3082" s="175"/>
      <c r="G3082" s="175"/>
      <c r="H3082" s="175"/>
      <c r="I3082" s="185">
        <v>30</v>
      </c>
      <c r="J3082" s="41">
        <f t="shared" si="251"/>
        <v>30</v>
      </c>
      <c r="K3082" s="41">
        <f t="shared" si="252"/>
        <v>30</v>
      </c>
      <c r="L3082" s="175"/>
      <c r="M3082" s="41">
        <f t="shared" si="253"/>
        <v>30</v>
      </c>
    </row>
    <row r="3083" spans="1:13" ht="14.5" hidden="1" x14ac:dyDescent="0.35">
      <c r="A3083" s="183">
        <v>2009</v>
      </c>
      <c r="B3083" s="184" t="s">
        <v>14</v>
      </c>
      <c r="C3083" s="227">
        <v>10</v>
      </c>
      <c r="D3083" s="174">
        <f t="shared" si="249"/>
        <v>10</v>
      </c>
      <c r="E3083" s="171">
        <f t="shared" si="250"/>
        <v>0</v>
      </c>
      <c r="F3083" s="175"/>
      <c r="G3083" s="175"/>
      <c r="H3083" s="175"/>
      <c r="I3083" s="185">
        <v>30</v>
      </c>
      <c r="J3083" s="41">
        <f t="shared" si="251"/>
        <v>30</v>
      </c>
      <c r="K3083" s="41">
        <f t="shared" si="252"/>
        <v>30</v>
      </c>
      <c r="L3083" s="175"/>
      <c r="M3083" s="41">
        <f t="shared" si="253"/>
        <v>30</v>
      </c>
    </row>
    <row r="3084" spans="1:13" ht="14.5" hidden="1" x14ac:dyDescent="0.35">
      <c r="A3084" s="183">
        <v>2009</v>
      </c>
      <c r="B3084" s="184" t="s">
        <v>14</v>
      </c>
      <c r="C3084" s="227">
        <v>2</v>
      </c>
      <c r="D3084" s="174">
        <f t="shared" si="249"/>
        <v>2</v>
      </c>
      <c r="E3084" s="171">
        <f t="shared" si="250"/>
        <v>0</v>
      </c>
      <c r="F3084" s="175"/>
      <c r="G3084" s="175"/>
      <c r="H3084" s="175"/>
      <c r="I3084" s="185">
        <v>3</v>
      </c>
      <c r="J3084" s="41">
        <f t="shared" si="251"/>
        <v>3</v>
      </c>
      <c r="K3084" s="41">
        <f t="shared" si="252"/>
        <v>3</v>
      </c>
      <c r="L3084" s="175"/>
      <c r="M3084" s="41">
        <f t="shared" si="253"/>
        <v>3</v>
      </c>
    </row>
    <row r="3085" spans="1:13" ht="14.5" hidden="1" x14ac:dyDescent="0.35">
      <c r="A3085" s="183">
        <v>2009</v>
      </c>
      <c r="B3085" s="184" t="s">
        <v>14</v>
      </c>
      <c r="C3085" s="227">
        <v>-10</v>
      </c>
      <c r="D3085" s="174">
        <f t="shared" si="249"/>
        <v>-10</v>
      </c>
      <c r="E3085" s="171">
        <f t="shared" si="250"/>
        <v>0</v>
      </c>
      <c r="F3085" s="175"/>
      <c r="G3085" s="175"/>
      <c r="H3085" s="175"/>
      <c r="I3085" s="185">
        <v>20</v>
      </c>
      <c r="J3085" s="41">
        <f t="shared" si="251"/>
        <v>20</v>
      </c>
      <c r="K3085" s="41">
        <f t="shared" si="252"/>
        <v>20</v>
      </c>
      <c r="L3085" s="175"/>
      <c r="M3085" s="41">
        <f t="shared" si="253"/>
        <v>20</v>
      </c>
    </row>
    <row r="3086" spans="1:13" ht="14.5" hidden="1" x14ac:dyDescent="0.35">
      <c r="A3086" s="183">
        <v>2009</v>
      </c>
      <c r="B3086" s="184" t="s">
        <v>12</v>
      </c>
      <c r="C3086" s="227">
        <v>12</v>
      </c>
      <c r="D3086" s="174">
        <f t="shared" si="249"/>
        <v>12</v>
      </c>
      <c r="E3086" s="171">
        <f t="shared" si="250"/>
        <v>0</v>
      </c>
      <c r="F3086" s="175"/>
      <c r="G3086" s="175"/>
      <c r="H3086" s="175"/>
      <c r="I3086" s="185">
        <v>25</v>
      </c>
      <c r="J3086" s="41">
        <f t="shared" si="251"/>
        <v>25</v>
      </c>
      <c r="K3086" s="41">
        <f t="shared" si="252"/>
        <v>25</v>
      </c>
      <c r="L3086" s="175"/>
      <c r="M3086" s="41">
        <f t="shared" si="253"/>
        <v>25</v>
      </c>
    </row>
    <row r="3087" spans="1:13" ht="14.5" hidden="1" x14ac:dyDescent="0.35">
      <c r="A3087" s="183">
        <v>2009</v>
      </c>
      <c r="B3087" s="184" t="s">
        <v>11</v>
      </c>
      <c r="C3087" s="226"/>
      <c r="D3087" s="174" t="str">
        <f t="shared" si="249"/>
        <v/>
      </c>
      <c r="E3087" s="171">
        <f t="shared" si="250"/>
        <v>0</v>
      </c>
      <c r="F3087" s="175"/>
      <c r="G3087" s="175"/>
      <c r="H3087" s="175"/>
      <c r="I3087" s="186"/>
      <c r="J3087" s="41" t="str">
        <f t="shared" si="251"/>
        <v/>
      </c>
      <c r="K3087" s="41" t="str">
        <f t="shared" si="252"/>
        <v/>
      </c>
      <c r="L3087" s="175"/>
      <c r="M3087" s="41" t="str">
        <f t="shared" si="253"/>
        <v/>
      </c>
    </row>
    <row r="3088" spans="1:13" ht="14.5" hidden="1" x14ac:dyDescent="0.35">
      <c r="A3088" s="183">
        <v>2009</v>
      </c>
      <c r="B3088" s="184" t="s">
        <v>12</v>
      </c>
      <c r="C3088" s="227">
        <v>1</v>
      </c>
      <c r="D3088" s="174">
        <f t="shared" si="249"/>
        <v>1</v>
      </c>
      <c r="E3088" s="171">
        <f t="shared" si="250"/>
        <v>0</v>
      </c>
      <c r="F3088" s="175"/>
      <c r="G3088" s="175"/>
      <c r="H3088" s="175"/>
      <c r="I3088" s="185">
        <v>1</v>
      </c>
      <c r="J3088" s="41">
        <f t="shared" si="251"/>
        <v>1</v>
      </c>
      <c r="K3088" s="41">
        <f t="shared" si="252"/>
        <v>1</v>
      </c>
      <c r="L3088" s="175"/>
      <c r="M3088" s="41">
        <f t="shared" si="253"/>
        <v>1</v>
      </c>
    </row>
    <row r="3089" spans="1:13" ht="14.5" hidden="1" x14ac:dyDescent="0.35">
      <c r="A3089" s="183">
        <v>2009</v>
      </c>
      <c r="B3089" s="184" t="s">
        <v>11</v>
      </c>
      <c r="C3089" s="227">
        <v>3</v>
      </c>
      <c r="D3089" s="174">
        <f t="shared" si="249"/>
        <v>3</v>
      </c>
      <c r="E3089" s="171">
        <f t="shared" si="250"/>
        <v>0</v>
      </c>
      <c r="F3089" s="175"/>
      <c r="G3089" s="175"/>
      <c r="H3089" s="175"/>
      <c r="I3089" s="185">
        <v>2</v>
      </c>
      <c r="J3089" s="41">
        <f t="shared" si="251"/>
        <v>2</v>
      </c>
      <c r="K3089" s="41">
        <f t="shared" si="252"/>
        <v>2</v>
      </c>
      <c r="L3089" s="175"/>
      <c r="M3089" s="41">
        <f t="shared" si="253"/>
        <v>2</v>
      </c>
    </row>
    <row r="3090" spans="1:13" ht="14.5" hidden="1" x14ac:dyDescent="0.35">
      <c r="A3090" s="183">
        <v>2009</v>
      </c>
      <c r="B3090" s="184" t="s">
        <v>12</v>
      </c>
      <c r="C3090" s="226"/>
      <c r="D3090" s="174" t="str">
        <f t="shared" si="249"/>
        <v/>
      </c>
      <c r="E3090" s="171">
        <f t="shared" si="250"/>
        <v>0</v>
      </c>
      <c r="F3090" s="175"/>
      <c r="G3090" s="175"/>
      <c r="H3090" s="175"/>
      <c r="I3090" s="185">
        <v>25</v>
      </c>
      <c r="J3090" s="41">
        <f t="shared" si="251"/>
        <v>25</v>
      </c>
      <c r="K3090" s="41">
        <f t="shared" si="252"/>
        <v>25</v>
      </c>
      <c r="L3090" s="175"/>
      <c r="M3090" s="41">
        <f t="shared" si="253"/>
        <v>25</v>
      </c>
    </row>
    <row r="3091" spans="1:13" ht="14.5" hidden="1" x14ac:dyDescent="0.35">
      <c r="A3091" s="183">
        <v>2009</v>
      </c>
      <c r="B3091" s="184" t="s">
        <v>13</v>
      </c>
      <c r="C3091" s="226"/>
      <c r="D3091" s="174" t="str">
        <f t="shared" si="249"/>
        <v/>
      </c>
      <c r="E3091" s="171">
        <f t="shared" si="250"/>
        <v>0</v>
      </c>
      <c r="F3091" s="175"/>
      <c r="G3091" s="175"/>
      <c r="H3091" s="175"/>
      <c r="I3091" s="186"/>
      <c r="J3091" s="41" t="str">
        <f t="shared" si="251"/>
        <v/>
      </c>
      <c r="K3091" s="41" t="str">
        <f t="shared" si="252"/>
        <v/>
      </c>
      <c r="L3091" s="175"/>
      <c r="M3091" s="41" t="str">
        <f t="shared" si="253"/>
        <v/>
      </c>
    </row>
    <row r="3092" spans="1:13" ht="14.5" hidden="1" x14ac:dyDescent="0.35">
      <c r="A3092" s="183">
        <v>2009</v>
      </c>
      <c r="B3092" s="184" t="s">
        <v>13</v>
      </c>
      <c r="C3092" s="227">
        <v>6</v>
      </c>
      <c r="D3092" s="174">
        <f t="shared" si="249"/>
        <v>6</v>
      </c>
      <c r="E3092" s="171">
        <f t="shared" si="250"/>
        <v>0</v>
      </c>
      <c r="F3092" s="175"/>
      <c r="G3092" s="175"/>
      <c r="H3092" s="175"/>
      <c r="I3092" s="185">
        <v>11</v>
      </c>
      <c r="J3092" s="41">
        <f t="shared" si="251"/>
        <v>11</v>
      </c>
      <c r="K3092" s="41">
        <f t="shared" si="252"/>
        <v>11</v>
      </c>
      <c r="L3092" s="175"/>
      <c r="M3092" s="41">
        <f t="shared" si="253"/>
        <v>11</v>
      </c>
    </row>
    <row r="3093" spans="1:13" ht="14.5" hidden="1" x14ac:dyDescent="0.35">
      <c r="A3093" s="183">
        <v>2009</v>
      </c>
      <c r="B3093" s="184" t="s">
        <v>12</v>
      </c>
      <c r="C3093" s="227">
        <v>5</v>
      </c>
      <c r="D3093" s="174">
        <f t="shared" si="249"/>
        <v>5</v>
      </c>
      <c r="E3093" s="171">
        <f t="shared" si="250"/>
        <v>0</v>
      </c>
      <c r="F3093" s="175"/>
      <c r="G3093" s="175"/>
      <c r="H3093" s="175"/>
      <c r="I3093" s="185">
        <v>5</v>
      </c>
      <c r="J3093" s="41">
        <f t="shared" si="251"/>
        <v>5</v>
      </c>
      <c r="K3093" s="41">
        <f t="shared" si="252"/>
        <v>5</v>
      </c>
      <c r="L3093" s="175"/>
      <c r="M3093" s="41">
        <f t="shared" si="253"/>
        <v>5</v>
      </c>
    </row>
    <row r="3094" spans="1:13" ht="14.5" hidden="1" x14ac:dyDescent="0.35">
      <c r="A3094" s="183">
        <v>2009</v>
      </c>
      <c r="B3094" s="184" t="s">
        <v>13</v>
      </c>
      <c r="C3094" s="227">
        <v>2</v>
      </c>
      <c r="D3094" s="174">
        <f t="shared" si="249"/>
        <v>2</v>
      </c>
      <c r="E3094" s="171">
        <f t="shared" si="250"/>
        <v>0</v>
      </c>
      <c r="F3094" s="175"/>
      <c r="G3094" s="175"/>
      <c r="H3094" s="175"/>
      <c r="I3094" s="185">
        <v>4</v>
      </c>
      <c r="J3094" s="41">
        <f t="shared" si="251"/>
        <v>4</v>
      </c>
      <c r="K3094" s="41">
        <f t="shared" si="252"/>
        <v>4</v>
      </c>
      <c r="L3094" s="175"/>
      <c r="M3094" s="41">
        <f t="shared" si="253"/>
        <v>4</v>
      </c>
    </row>
    <row r="3095" spans="1:13" ht="14.5" hidden="1" x14ac:dyDescent="0.35">
      <c r="A3095" s="183">
        <v>2009</v>
      </c>
      <c r="B3095" s="184" t="s">
        <v>11</v>
      </c>
      <c r="C3095" s="227">
        <v>25</v>
      </c>
      <c r="D3095" s="174">
        <f t="shared" si="249"/>
        <v>25</v>
      </c>
      <c r="E3095" s="171">
        <f t="shared" si="250"/>
        <v>0</v>
      </c>
      <c r="F3095" s="175"/>
      <c r="G3095" s="175"/>
      <c r="H3095" s="175"/>
      <c r="I3095" s="185">
        <v>3</v>
      </c>
      <c r="J3095" s="41">
        <f t="shared" si="251"/>
        <v>3</v>
      </c>
      <c r="K3095" s="41">
        <f t="shared" si="252"/>
        <v>3</v>
      </c>
      <c r="L3095" s="175"/>
      <c r="M3095" s="41">
        <f t="shared" si="253"/>
        <v>3</v>
      </c>
    </row>
    <row r="3096" spans="1:13" ht="14.5" hidden="1" x14ac:dyDescent="0.35">
      <c r="A3096" s="183">
        <v>2009</v>
      </c>
      <c r="B3096" s="184" t="s">
        <v>13</v>
      </c>
      <c r="C3096" s="227">
        <v>-2</v>
      </c>
      <c r="D3096" s="174">
        <f t="shared" si="249"/>
        <v>-2</v>
      </c>
      <c r="E3096" s="171">
        <f t="shared" si="250"/>
        <v>0</v>
      </c>
      <c r="F3096" s="175"/>
      <c r="G3096" s="175"/>
      <c r="H3096" s="175"/>
      <c r="I3096" s="185">
        <v>-3</v>
      </c>
      <c r="J3096" s="41">
        <f t="shared" si="251"/>
        <v>-3</v>
      </c>
      <c r="K3096" s="41">
        <f t="shared" si="252"/>
        <v>-3</v>
      </c>
      <c r="L3096" s="175"/>
      <c r="M3096" s="41">
        <f t="shared" si="253"/>
        <v>-3</v>
      </c>
    </row>
    <row r="3097" spans="1:13" ht="14.5" x14ac:dyDescent="0.35">
      <c r="A3097" s="183">
        <v>2009</v>
      </c>
      <c r="B3097" s="184" t="s">
        <v>12</v>
      </c>
      <c r="C3097" s="226"/>
      <c r="D3097" s="174" t="str">
        <f t="shared" si="249"/>
        <v/>
      </c>
      <c r="E3097" s="171">
        <f t="shared" si="250"/>
        <v>0</v>
      </c>
      <c r="F3097" s="175"/>
      <c r="G3097" s="175"/>
      <c r="H3097" s="175"/>
      <c r="I3097" s="186"/>
      <c r="J3097" s="41" t="str">
        <f t="shared" si="251"/>
        <v/>
      </c>
      <c r="K3097" s="41" t="str">
        <f t="shared" si="252"/>
        <v/>
      </c>
      <c r="L3097" s="175"/>
      <c r="M3097" s="41" t="str">
        <f t="shared" si="253"/>
        <v/>
      </c>
    </row>
    <row r="3098" spans="1:13" ht="14.5" x14ac:dyDescent="0.35">
      <c r="A3098" s="183">
        <v>2009</v>
      </c>
      <c r="B3098" s="184" t="s">
        <v>14</v>
      </c>
      <c r="C3098" s="227">
        <v>0</v>
      </c>
      <c r="D3098" s="174">
        <f t="shared" si="249"/>
        <v>0</v>
      </c>
      <c r="E3098" s="171">
        <f t="shared" si="250"/>
        <v>0</v>
      </c>
      <c r="F3098" s="175"/>
      <c r="G3098" s="175"/>
      <c r="H3098" s="175"/>
      <c r="I3098" s="186"/>
      <c r="J3098" s="41" t="str">
        <f t="shared" si="251"/>
        <v/>
      </c>
      <c r="K3098" s="41" t="str">
        <f t="shared" si="252"/>
        <v/>
      </c>
      <c r="L3098" s="175"/>
      <c r="M3098" s="41" t="str">
        <f t="shared" si="253"/>
        <v/>
      </c>
    </row>
    <row r="3099" spans="1:13" ht="14.5" x14ac:dyDescent="0.35">
      <c r="A3099" s="183">
        <v>2009</v>
      </c>
      <c r="B3099" s="184" t="s">
        <v>13</v>
      </c>
      <c r="C3099" s="226"/>
      <c r="D3099" s="174" t="str">
        <f t="shared" si="249"/>
        <v/>
      </c>
      <c r="E3099" s="171">
        <f t="shared" si="250"/>
        <v>0</v>
      </c>
      <c r="F3099" s="175"/>
      <c r="G3099" s="175"/>
      <c r="H3099" s="175"/>
      <c r="I3099" s="186"/>
      <c r="J3099" s="41" t="str">
        <f t="shared" si="251"/>
        <v/>
      </c>
      <c r="K3099" s="41" t="str">
        <f t="shared" si="252"/>
        <v/>
      </c>
      <c r="L3099" s="175"/>
      <c r="M3099" s="41" t="str">
        <f t="shared" si="253"/>
        <v/>
      </c>
    </row>
    <row r="3100" spans="1:13" x14ac:dyDescent="0.3">
      <c r="C3100" s="228"/>
      <c r="D3100" s="174" t="str">
        <f>IF(OR(C31000="",C31000&gt;=50),"",C31000)</f>
        <v/>
      </c>
      <c r="E3100" s="171">
        <f t="shared" si="250"/>
        <v>0</v>
      </c>
      <c r="F3100" s="175"/>
      <c r="G3100" s="175"/>
      <c r="H3100" s="175"/>
      <c r="I3100" s="171"/>
      <c r="J3100" s="41" t="str">
        <f t="shared" si="251"/>
        <v/>
      </c>
      <c r="K3100" s="41" t="str">
        <f t="shared" si="252"/>
        <v/>
      </c>
      <c r="L3100" s="175"/>
      <c r="M3100" s="41" t="str">
        <f t="shared" si="253"/>
        <v/>
      </c>
    </row>
    <row r="3101" spans="1:13" ht="14.5" x14ac:dyDescent="0.35">
      <c r="A3101" s="180"/>
      <c r="B3101" s="180"/>
      <c r="C3101" s="188"/>
      <c r="D3101" s="174"/>
      <c r="E3101" s="171">
        <f t="shared" si="250"/>
        <v>0</v>
      </c>
      <c r="F3101" s="175"/>
      <c r="G3101" s="175"/>
      <c r="H3101" s="175"/>
      <c r="I3101" s="182"/>
      <c r="J3101" s="41" t="str">
        <f t="shared" si="251"/>
        <v/>
      </c>
      <c r="K3101" s="41" t="str">
        <f t="shared" si="252"/>
        <v/>
      </c>
      <c r="L3101" s="175"/>
      <c r="M3101" s="41" t="str">
        <f t="shared" si="253"/>
        <v/>
      </c>
    </row>
    <row r="3102" spans="1:13" ht="14.5" x14ac:dyDescent="0.35">
      <c r="A3102" s="183">
        <v>2010</v>
      </c>
      <c r="B3102" s="184" t="s">
        <v>11</v>
      </c>
      <c r="C3102" s="226"/>
      <c r="D3102" s="174" t="str">
        <f t="shared" ref="D3102:D3165" si="254">IF(OR(C3102="",C3102&gt;=50),"",C3102)</f>
        <v/>
      </c>
      <c r="E3102" s="171">
        <f t="shared" si="250"/>
        <v>0</v>
      </c>
      <c r="F3102" s="175">
        <f>TRIMMEAN(D3102:D3476,0.1)</f>
        <v>2.9013029315960908</v>
      </c>
      <c r="G3102" s="175"/>
      <c r="H3102" s="175"/>
      <c r="I3102" s="186"/>
      <c r="J3102" s="41" t="str">
        <f t="shared" si="251"/>
        <v/>
      </c>
      <c r="K3102" s="41" t="str">
        <f t="shared" si="252"/>
        <v/>
      </c>
      <c r="L3102" s="175">
        <f>TRIMMEAN(I3102:I3476,0.1)</f>
        <v>6.9412811387900355</v>
      </c>
      <c r="M3102" s="41" t="str">
        <f t="shared" si="253"/>
        <v/>
      </c>
    </row>
    <row r="3103" spans="1:13" ht="14.5" x14ac:dyDescent="0.35">
      <c r="A3103" s="183">
        <v>2010</v>
      </c>
      <c r="B3103" s="184" t="s">
        <v>11</v>
      </c>
      <c r="C3103" s="227">
        <v>15</v>
      </c>
      <c r="D3103" s="174">
        <f t="shared" si="254"/>
        <v>15</v>
      </c>
      <c r="E3103" s="171">
        <f t="shared" si="250"/>
        <v>0</v>
      </c>
      <c r="F3103" s="175"/>
      <c r="G3103" s="175"/>
      <c r="H3103" s="175"/>
      <c r="I3103" s="185">
        <v>70</v>
      </c>
      <c r="J3103" s="41">
        <f t="shared" si="251"/>
        <v>70</v>
      </c>
      <c r="K3103" s="41" t="str">
        <f t="shared" si="252"/>
        <v/>
      </c>
      <c r="L3103" s="175"/>
      <c r="M3103" s="41" t="str">
        <f t="shared" si="253"/>
        <v/>
      </c>
    </row>
    <row r="3104" spans="1:13" ht="14.5" x14ac:dyDescent="0.35">
      <c r="A3104" s="183">
        <v>2010</v>
      </c>
      <c r="B3104" s="184" t="s">
        <v>11</v>
      </c>
      <c r="C3104" s="227">
        <v>0</v>
      </c>
      <c r="D3104" s="174">
        <f t="shared" si="254"/>
        <v>0</v>
      </c>
      <c r="E3104" s="171">
        <f t="shared" si="250"/>
        <v>0</v>
      </c>
      <c r="F3104" s="175"/>
      <c r="G3104" s="175"/>
      <c r="H3104" s="175"/>
      <c r="I3104" s="185">
        <v>10</v>
      </c>
      <c r="J3104" s="41">
        <f t="shared" si="251"/>
        <v>10</v>
      </c>
      <c r="K3104" s="41">
        <f t="shared" si="252"/>
        <v>10</v>
      </c>
      <c r="L3104" s="175"/>
      <c r="M3104" s="41">
        <f t="shared" si="253"/>
        <v>10</v>
      </c>
    </row>
    <row r="3105" spans="1:13" ht="14.5" hidden="1" x14ac:dyDescent="0.35">
      <c r="A3105" s="183">
        <v>2010</v>
      </c>
      <c r="B3105" s="184" t="s">
        <v>11</v>
      </c>
      <c r="C3105" s="227">
        <v>5</v>
      </c>
      <c r="D3105" s="174">
        <f t="shared" si="254"/>
        <v>5</v>
      </c>
      <c r="E3105" s="171">
        <f t="shared" si="250"/>
        <v>0</v>
      </c>
      <c r="F3105" s="175"/>
      <c r="G3105" s="175"/>
      <c r="H3105" s="175"/>
      <c r="I3105" s="185">
        <v>5</v>
      </c>
      <c r="J3105" s="41">
        <f t="shared" si="251"/>
        <v>5</v>
      </c>
      <c r="K3105" s="41">
        <f t="shared" si="252"/>
        <v>5</v>
      </c>
      <c r="L3105" s="175"/>
      <c r="M3105" s="41">
        <f t="shared" si="253"/>
        <v>5</v>
      </c>
    </row>
    <row r="3106" spans="1:13" ht="14.5" hidden="1" x14ac:dyDescent="0.35">
      <c r="A3106" s="183">
        <v>2010</v>
      </c>
      <c r="B3106" s="184" t="s">
        <v>11</v>
      </c>
      <c r="C3106" s="227">
        <v>2</v>
      </c>
      <c r="D3106" s="174">
        <f t="shared" si="254"/>
        <v>2</v>
      </c>
      <c r="E3106" s="171">
        <f t="shared" si="250"/>
        <v>0</v>
      </c>
      <c r="F3106" s="175"/>
      <c r="G3106" s="175"/>
      <c r="H3106" s="175"/>
      <c r="I3106" s="185">
        <v>10</v>
      </c>
      <c r="J3106" s="41">
        <f t="shared" si="251"/>
        <v>10</v>
      </c>
      <c r="K3106" s="41">
        <f t="shared" si="252"/>
        <v>10</v>
      </c>
      <c r="L3106" s="175"/>
      <c r="M3106" s="41">
        <f t="shared" si="253"/>
        <v>10</v>
      </c>
    </row>
    <row r="3107" spans="1:13" ht="14.5" hidden="1" x14ac:dyDescent="0.35">
      <c r="A3107" s="183">
        <v>2010</v>
      </c>
      <c r="B3107" s="184" t="s">
        <v>11</v>
      </c>
      <c r="C3107" s="227">
        <v>15</v>
      </c>
      <c r="D3107" s="174">
        <f t="shared" si="254"/>
        <v>15</v>
      </c>
      <c r="E3107" s="171">
        <f t="shared" si="250"/>
        <v>0</v>
      </c>
      <c r="F3107" s="175"/>
      <c r="G3107" s="175"/>
      <c r="H3107" s="175"/>
      <c r="I3107" s="185">
        <v>30</v>
      </c>
      <c r="J3107" s="41">
        <f t="shared" si="251"/>
        <v>30</v>
      </c>
      <c r="K3107" s="41">
        <f t="shared" si="252"/>
        <v>30</v>
      </c>
      <c r="L3107" s="175"/>
      <c r="M3107" s="41">
        <f t="shared" si="253"/>
        <v>30</v>
      </c>
    </row>
    <row r="3108" spans="1:13" ht="14.5" hidden="1" x14ac:dyDescent="0.35">
      <c r="A3108" s="183">
        <v>2010</v>
      </c>
      <c r="B3108" s="184" t="s">
        <v>11</v>
      </c>
      <c r="C3108" s="226" t="s">
        <v>232</v>
      </c>
      <c r="D3108" s="174" t="str">
        <f t="shared" si="254"/>
        <v/>
      </c>
      <c r="E3108" s="171">
        <f t="shared" si="250"/>
        <v>0</v>
      </c>
      <c r="F3108" s="175"/>
      <c r="G3108" s="175"/>
      <c r="H3108" s="175"/>
      <c r="I3108" s="185">
        <v>20</v>
      </c>
      <c r="J3108" s="41">
        <f t="shared" si="251"/>
        <v>20</v>
      </c>
      <c r="K3108" s="41" t="e">
        <f t="shared" si="252"/>
        <v>#VALUE!</v>
      </c>
      <c r="L3108" s="175"/>
      <c r="M3108" s="41">
        <f t="shared" si="253"/>
        <v>20</v>
      </c>
    </row>
    <row r="3109" spans="1:13" ht="14.5" hidden="1" x14ac:dyDescent="0.35">
      <c r="A3109" s="183">
        <v>2010</v>
      </c>
      <c r="B3109" s="184" t="s">
        <v>11</v>
      </c>
      <c r="C3109" s="227">
        <v>1</v>
      </c>
      <c r="D3109" s="174">
        <f t="shared" si="254"/>
        <v>1</v>
      </c>
      <c r="E3109" s="171">
        <f t="shared" si="250"/>
        <v>0</v>
      </c>
      <c r="F3109" s="175"/>
      <c r="G3109" s="175"/>
      <c r="H3109" s="175"/>
      <c r="I3109" s="185">
        <v>24</v>
      </c>
      <c r="J3109" s="41">
        <f t="shared" si="251"/>
        <v>24</v>
      </c>
      <c r="K3109" s="41">
        <f t="shared" si="252"/>
        <v>1</v>
      </c>
      <c r="L3109" s="175"/>
      <c r="M3109" s="41">
        <f t="shared" si="253"/>
        <v>1</v>
      </c>
    </row>
    <row r="3110" spans="1:13" ht="14.5" hidden="1" x14ac:dyDescent="0.35">
      <c r="A3110" s="183">
        <v>2010</v>
      </c>
      <c r="B3110" s="184" t="s">
        <v>11</v>
      </c>
      <c r="C3110" s="227">
        <v>25</v>
      </c>
      <c r="D3110" s="174">
        <f t="shared" si="254"/>
        <v>25</v>
      </c>
      <c r="E3110" s="171">
        <f t="shared" si="250"/>
        <v>0</v>
      </c>
      <c r="F3110" s="175"/>
      <c r="G3110" s="175"/>
      <c r="H3110" s="175"/>
      <c r="I3110" s="185">
        <v>5</v>
      </c>
      <c r="J3110" s="41">
        <f t="shared" si="251"/>
        <v>5</v>
      </c>
      <c r="K3110" s="41">
        <f t="shared" si="252"/>
        <v>5</v>
      </c>
      <c r="L3110" s="175"/>
      <c r="M3110" s="41">
        <f t="shared" si="253"/>
        <v>5</v>
      </c>
    </row>
    <row r="3111" spans="1:13" ht="14.5" hidden="1" x14ac:dyDescent="0.35">
      <c r="A3111" s="183">
        <v>2010</v>
      </c>
      <c r="B3111" s="184" t="s">
        <v>11</v>
      </c>
      <c r="C3111" s="227">
        <v>10</v>
      </c>
      <c r="D3111" s="174">
        <f t="shared" si="254"/>
        <v>10</v>
      </c>
      <c r="E3111" s="171">
        <f t="shared" si="250"/>
        <v>0</v>
      </c>
      <c r="F3111" s="175"/>
      <c r="G3111" s="175"/>
      <c r="H3111" s="175"/>
      <c r="I3111" s="185"/>
      <c r="J3111" s="41" t="str">
        <f t="shared" si="251"/>
        <v/>
      </c>
      <c r="K3111" s="41" t="str">
        <f t="shared" si="252"/>
        <v/>
      </c>
      <c r="L3111" s="175"/>
      <c r="M3111" s="41" t="str">
        <f t="shared" si="253"/>
        <v/>
      </c>
    </row>
    <row r="3112" spans="1:13" ht="14.5" hidden="1" x14ac:dyDescent="0.35">
      <c r="A3112" s="183">
        <v>2010</v>
      </c>
      <c r="B3112" s="184" t="s">
        <v>11</v>
      </c>
      <c r="C3112" s="227">
        <v>-2</v>
      </c>
      <c r="D3112" s="174">
        <f t="shared" si="254"/>
        <v>-2</v>
      </c>
      <c r="E3112" s="171">
        <f t="shared" si="250"/>
        <v>0</v>
      </c>
      <c r="F3112" s="175"/>
      <c r="G3112" s="175"/>
      <c r="H3112" s="175"/>
      <c r="I3112" s="185">
        <v>1</v>
      </c>
      <c r="J3112" s="41">
        <f t="shared" si="251"/>
        <v>1</v>
      </c>
      <c r="K3112" s="41">
        <f t="shared" si="252"/>
        <v>1</v>
      </c>
      <c r="L3112" s="175"/>
      <c r="M3112" s="41">
        <f t="shared" si="253"/>
        <v>1</v>
      </c>
    </row>
    <row r="3113" spans="1:13" ht="14.5" hidden="1" x14ac:dyDescent="0.35">
      <c r="A3113" s="183">
        <v>2010</v>
      </c>
      <c r="B3113" s="184" t="s">
        <v>11</v>
      </c>
      <c r="C3113" s="227">
        <v>0</v>
      </c>
      <c r="D3113" s="174">
        <f t="shared" si="254"/>
        <v>0</v>
      </c>
      <c r="E3113" s="171">
        <f t="shared" si="250"/>
        <v>0</v>
      </c>
      <c r="F3113" s="175"/>
      <c r="G3113" s="175"/>
      <c r="H3113" s="175"/>
      <c r="I3113" s="185">
        <v>10</v>
      </c>
      <c r="J3113" s="41">
        <f t="shared" si="251"/>
        <v>10</v>
      </c>
      <c r="K3113" s="41">
        <f t="shared" si="252"/>
        <v>10</v>
      </c>
      <c r="L3113" s="175"/>
      <c r="M3113" s="41">
        <f t="shared" si="253"/>
        <v>10</v>
      </c>
    </row>
    <row r="3114" spans="1:13" ht="14.5" hidden="1" x14ac:dyDescent="0.35">
      <c r="A3114" s="183">
        <v>2010</v>
      </c>
      <c r="B3114" s="184" t="s">
        <v>11</v>
      </c>
      <c r="C3114" s="227">
        <v>0</v>
      </c>
      <c r="D3114" s="174">
        <f t="shared" si="254"/>
        <v>0</v>
      </c>
      <c r="E3114" s="171">
        <f t="shared" si="250"/>
        <v>0</v>
      </c>
      <c r="F3114" s="175"/>
      <c r="G3114" s="175"/>
      <c r="H3114" s="175"/>
      <c r="I3114" s="185">
        <v>1</v>
      </c>
      <c r="J3114" s="41">
        <f t="shared" si="251"/>
        <v>1</v>
      </c>
      <c r="K3114" s="41">
        <f t="shared" si="252"/>
        <v>1</v>
      </c>
      <c r="L3114" s="175"/>
      <c r="M3114" s="41">
        <f t="shared" si="253"/>
        <v>1</v>
      </c>
    </row>
    <row r="3115" spans="1:13" ht="14.5" hidden="1" x14ac:dyDescent="0.35">
      <c r="A3115" s="183">
        <v>2010</v>
      </c>
      <c r="B3115" s="184" t="s">
        <v>11</v>
      </c>
      <c r="C3115" s="227">
        <v>5</v>
      </c>
      <c r="D3115" s="174">
        <f t="shared" si="254"/>
        <v>5</v>
      </c>
      <c r="E3115" s="171">
        <f t="shared" si="250"/>
        <v>0</v>
      </c>
      <c r="F3115" s="175"/>
      <c r="G3115" s="175"/>
      <c r="H3115" s="175"/>
      <c r="I3115" s="185">
        <v>3</v>
      </c>
      <c r="J3115" s="41">
        <f t="shared" si="251"/>
        <v>3</v>
      </c>
      <c r="K3115" s="41">
        <f t="shared" si="252"/>
        <v>3</v>
      </c>
      <c r="L3115" s="175"/>
      <c r="M3115" s="41">
        <f t="shared" si="253"/>
        <v>3</v>
      </c>
    </row>
    <row r="3116" spans="1:13" ht="14.5" hidden="1" x14ac:dyDescent="0.35">
      <c r="A3116" s="183">
        <v>2010</v>
      </c>
      <c r="B3116" s="184" t="s">
        <v>11</v>
      </c>
      <c r="C3116" s="227">
        <v>5</v>
      </c>
      <c r="D3116" s="174">
        <f t="shared" si="254"/>
        <v>5</v>
      </c>
      <c r="E3116" s="171">
        <f t="shared" si="250"/>
        <v>0</v>
      </c>
      <c r="F3116" s="175"/>
      <c r="G3116" s="175"/>
      <c r="H3116" s="175"/>
      <c r="I3116" s="185">
        <v>15</v>
      </c>
      <c r="J3116" s="41">
        <f t="shared" si="251"/>
        <v>15</v>
      </c>
      <c r="K3116" s="41">
        <f t="shared" si="252"/>
        <v>15</v>
      </c>
      <c r="L3116" s="175"/>
      <c r="M3116" s="41">
        <f t="shared" si="253"/>
        <v>15</v>
      </c>
    </row>
    <row r="3117" spans="1:13" ht="14.5" hidden="1" x14ac:dyDescent="0.35">
      <c r="A3117" s="183">
        <v>2010</v>
      </c>
      <c r="B3117" s="184" t="s">
        <v>11</v>
      </c>
      <c r="C3117" s="227">
        <v>10</v>
      </c>
      <c r="D3117" s="174">
        <f t="shared" si="254"/>
        <v>10</v>
      </c>
      <c r="E3117" s="171">
        <f t="shared" si="250"/>
        <v>0</v>
      </c>
      <c r="F3117" s="175"/>
      <c r="G3117" s="175"/>
      <c r="H3117" s="175"/>
      <c r="I3117" s="185">
        <v>25</v>
      </c>
      <c r="J3117" s="41">
        <f t="shared" si="251"/>
        <v>25</v>
      </c>
      <c r="K3117" s="41">
        <f t="shared" si="252"/>
        <v>25</v>
      </c>
      <c r="L3117" s="175"/>
      <c r="M3117" s="41">
        <f t="shared" si="253"/>
        <v>25</v>
      </c>
    </row>
    <row r="3118" spans="1:13" ht="14.5" hidden="1" x14ac:dyDescent="0.35">
      <c r="A3118" s="183">
        <v>2010</v>
      </c>
      <c r="B3118" s="184" t="s">
        <v>11</v>
      </c>
      <c r="C3118" s="227">
        <v>5</v>
      </c>
      <c r="D3118" s="174">
        <f t="shared" si="254"/>
        <v>5</v>
      </c>
      <c r="E3118" s="171">
        <f t="shared" si="250"/>
        <v>0</v>
      </c>
      <c r="F3118" s="175"/>
      <c r="G3118" s="175"/>
      <c r="H3118" s="175"/>
      <c r="I3118" s="185">
        <v>5</v>
      </c>
      <c r="J3118" s="41">
        <f t="shared" si="251"/>
        <v>5</v>
      </c>
      <c r="K3118" s="41">
        <f t="shared" si="252"/>
        <v>5</v>
      </c>
      <c r="L3118" s="175"/>
      <c r="M3118" s="41">
        <f t="shared" si="253"/>
        <v>5</v>
      </c>
    </row>
    <row r="3119" spans="1:13" ht="14.5" hidden="1" x14ac:dyDescent="0.35">
      <c r="A3119" s="183">
        <v>2010</v>
      </c>
      <c r="B3119" s="184" t="s">
        <v>11</v>
      </c>
      <c r="C3119" s="227">
        <v>4</v>
      </c>
      <c r="D3119" s="174">
        <f t="shared" si="254"/>
        <v>4</v>
      </c>
      <c r="E3119" s="171">
        <f t="shared" si="250"/>
        <v>0</v>
      </c>
      <c r="F3119" s="175"/>
      <c r="G3119" s="175"/>
      <c r="H3119" s="175"/>
      <c r="I3119" s="185">
        <v>40</v>
      </c>
      <c r="J3119" s="41">
        <f t="shared" si="251"/>
        <v>4</v>
      </c>
      <c r="K3119" s="41">
        <f t="shared" si="252"/>
        <v>4</v>
      </c>
      <c r="L3119" s="175"/>
      <c r="M3119" s="41">
        <f t="shared" si="253"/>
        <v>4</v>
      </c>
    </row>
    <row r="3120" spans="1:13" ht="14.5" hidden="1" x14ac:dyDescent="0.35">
      <c r="A3120" s="183">
        <v>2010</v>
      </c>
      <c r="B3120" s="184" t="s">
        <v>11</v>
      </c>
      <c r="C3120" s="227">
        <v>10</v>
      </c>
      <c r="D3120" s="174">
        <f t="shared" si="254"/>
        <v>10</v>
      </c>
      <c r="E3120" s="171">
        <f t="shared" si="250"/>
        <v>0</v>
      </c>
      <c r="F3120" s="175"/>
      <c r="G3120" s="175"/>
      <c r="H3120" s="175"/>
      <c r="I3120" s="185">
        <v>10</v>
      </c>
      <c r="J3120" s="41">
        <f t="shared" si="251"/>
        <v>10</v>
      </c>
      <c r="K3120" s="41">
        <f t="shared" si="252"/>
        <v>10</v>
      </c>
      <c r="L3120" s="175"/>
      <c r="M3120" s="41">
        <f t="shared" si="253"/>
        <v>10</v>
      </c>
    </row>
    <row r="3121" spans="1:13" ht="14.5" hidden="1" x14ac:dyDescent="0.35">
      <c r="A3121" s="183">
        <v>2010</v>
      </c>
      <c r="B3121" s="184" t="s">
        <v>11</v>
      </c>
      <c r="C3121" s="227">
        <v>10</v>
      </c>
      <c r="D3121" s="174">
        <f t="shared" si="254"/>
        <v>10</v>
      </c>
      <c r="E3121" s="171">
        <f t="shared" si="250"/>
        <v>0</v>
      </c>
      <c r="F3121" s="175"/>
      <c r="G3121" s="175"/>
      <c r="H3121" s="175"/>
      <c r="I3121" s="185">
        <v>20</v>
      </c>
      <c r="J3121" s="41">
        <f t="shared" si="251"/>
        <v>20</v>
      </c>
      <c r="K3121" s="41">
        <f t="shared" si="252"/>
        <v>20</v>
      </c>
      <c r="L3121" s="175"/>
      <c r="M3121" s="41">
        <f t="shared" si="253"/>
        <v>20</v>
      </c>
    </row>
    <row r="3122" spans="1:13" ht="14.5" hidden="1" x14ac:dyDescent="0.35">
      <c r="A3122" s="183">
        <v>2010</v>
      </c>
      <c r="B3122" s="184" t="s">
        <v>11</v>
      </c>
      <c r="C3122" s="227">
        <v>5</v>
      </c>
      <c r="D3122" s="174">
        <f t="shared" si="254"/>
        <v>5</v>
      </c>
      <c r="E3122" s="171">
        <f t="shared" si="250"/>
        <v>0</v>
      </c>
      <c r="F3122" s="175"/>
      <c r="G3122" s="175"/>
      <c r="H3122" s="175"/>
      <c r="I3122" s="185">
        <v>4</v>
      </c>
      <c r="J3122" s="41">
        <f t="shared" si="251"/>
        <v>4</v>
      </c>
      <c r="K3122" s="41">
        <f t="shared" si="252"/>
        <v>4</v>
      </c>
      <c r="L3122" s="175"/>
      <c r="M3122" s="41">
        <f t="shared" si="253"/>
        <v>4</v>
      </c>
    </row>
    <row r="3123" spans="1:13" ht="14.5" hidden="1" x14ac:dyDescent="0.35">
      <c r="A3123" s="183">
        <v>2010</v>
      </c>
      <c r="B3123" s="184" t="s">
        <v>11</v>
      </c>
      <c r="C3123" s="226" t="s">
        <v>232</v>
      </c>
      <c r="D3123" s="174" t="str">
        <f t="shared" si="254"/>
        <v/>
      </c>
      <c r="E3123" s="171">
        <f t="shared" si="250"/>
        <v>0</v>
      </c>
      <c r="F3123" s="175"/>
      <c r="G3123" s="175"/>
      <c r="H3123" s="175"/>
      <c r="I3123" s="186" t="s">
        <v>232</v>
      </c>
      <c r="J3123" s="41" t="str">
        <f t="shared" si="251"/>
        <v/>
      </c>
      <c r="K3123" s="41" t="str">
        <f t="shared" si="252"/>
        <v/>
      </c>
      <c r="L3123" s="175"/>
      <c r="M3123" s="41" t="str">
        <f t="shared" si="253"/>
        <v/>
      </c>
    </row>
    <row r="3124" spans="1:13" ht="14.5" hidden="1" x14ac:dyDescent="0.35">
      <c r="A3124" s="183">
        <v>2010</v>
      </c>
      <c r="B3124" s="184" t="s">
        <v>11</v>
      </c>
      <c r="C3124" s="227">
        <v>5</v>
      </c>
      <c r="D3124" s="174">
        <f t="shared" si="254"/>
        <v>5</v>
      </c>
      <c r="E3124" s="171">
        <f t="shared" si="250"/>
        <v>0</v>
      </c>
      <c r="F3124" s="175"/>
      <c r="G3124" s="175"/>
      <c r="H3124" s="175"/>
      <c r="I3124" s="185">
        <v>10</v>
      </c>
      <c r="J3124" s="41">
        <f t="shared" si="251"/>
        <v>10</v>
      </c>
      <c r="K3124" s="41">
        <f t="shared" si="252"/>
        <v>10</v>
      </c>
      <c r="L3124" s="175"/>
      <c r="M3124" s="41">
        <f t="shared" si="253"/>
        <v>10</v>
      </c>
    </row>
    <row r="3125" spans="1:13" ht="14.5" hidden="1" x14ac:dyDescent="0.35">
      <c r="A3125" s="183">
        <v>2010</v>
      </c>
      <c r="B3125" s="184" t="s">
        <v>11</v>
      </c>
      <c r="C3125" s="227">
        <v>5</v>
      </c>
      <c r="D3125" s="174">
        <f t="shared" si="254"/>
        <v>5</v>
      </c>
      <c r="E3125" s="171">
        <f t="shared" si="250"/>
        <v>0</v>
      </c>
      <c r="F3125" s="175"/>
      <c r="G3125" s="175"/>
      <c r="H3125" s="175"/>
      <c r="I3125" s="185">
        <v>5</v>
      </c>
      <c r="J3125" s="41">
        <f t="shared" si="251"/>
        <v>5</v>
      </c>
      <c r="K3125" s="41">
        <f t="shared" si="252"/>
        <v>5</v>
      </c>
      <c r="L3125" s="175"/>
      <c r="M3125" s="41">
        <f t="shared" si="253"/>
        <v>5</v>
      </c>
    </row>
    <row r="3126" spans="1:13" ht="14.5" hidden="1" x14ac:dyDescent="0.35">
      <c r="A3126" s="183">
        <v>2010</v>
      </c>
      <c r="B3126" s="184" t="s">
        <v>11</v>
      </c>
      <c r="C3126" s="226" t="s">
        <v>232</v>
      </c>
      <c r="D3126" s="174" t="str">
        <f t="shared" si="254"/>
        <v/>
      </c>
      <c r="E3126" s="171">
        <f t="shared" si="250"/>
        <v>0</v>
      </c>
      <c r="F3126" s="175"/>
      <c r="G3126" s="175"/>
      <c r="H3126" s="175"/>
      <c r="I3126" s="186" t="s">
        <v>232</v>
      </c>
      <c r="J3126" s="41" t="str">
        <f t="shared" si="251"/>
        <v/>
      </c>
      <c r="K3126" s="41" t="str">
        <f t="shared" si="252"/>
        <v/>
      </c>
      <c r="L3126" s="175"/>
      <c r="M3126" s="41" t="str">
        <f t="shared" si="253"/>
        <v/>
      </c>
    </row>
    <row r="3127" spans="1:13" ht="14.5" hidden="1" x14ac:dyDescent="0.35">
      <c r="A3127" s="183">
        <v>2010</v>
      </c>
      <c r="B3127" s="184" t="s">
        <v>11</v>
      </c>
      <c r="C3127" s="227">
        <v>10</v>
      </c>
      <c r="D3127" s="174">
        <f t="shared" si="254"/>
        <v>10</v>
      </c>
      <c r="E3127" s="171">
        <f t="shared" si="250"/>
        <v>0</v>
      </c>
      <c r="F3127" s="175"/>
      <c r="G3127" s="175"/>
      <c r="H3127" s="175"/>
      <c r="I3127" s="185">
        <v>25</v>
      </c>
      <c r="J3127" s="41">
        <f t="shared" si="251"/>
        <v>25</v>
      </c>
      <c r="K3127" s="41">
        <f t="shared" si="252"/>
        <v>25</v>
      </c>
      <c r="L3127" s="175"/>
      <c r="M3127" s="41">
        <f t="shared" si="253"/>
        <v>25</v>
      </c>
    </row>
    <row r="3128" spans="1:13" ht="14.5" hidden="1" x14ac:dyDescent="0.35">
      <c r="A3128" s="183">
        <v>2010</v>
      </c>
      <c r="B3128" s="184" t="s">
        <v>11</v>
      </c>
      <c r="C3128" s="227">
        <v>5</v>
      </c>
      <c r="D3128" s="174">
        <f t="shared" si="254"/>
        <v>5</v>
      </c>
      <c r="E3128" s="171">
        <f t="shared" si="250"/>
        <v>0</v>
      </c>
      <c r="F3128" s="175"/>
      <c r="G3128" s="175"/>
      <c r="H3128" s="175"/>
      <c r="I3128" s="185">
        <v>3</v>
      </c>
      <c r="J3128" s="41">
        <f t="shared" si="251"/>
        <v>3</v>
      </c>
      <c r="K3128" s="41">
        <f t="shared" si="252"/>
        <v>3</v>
      </c>
      <c r="L3128" s="175"/>
      <c r="M3128" s="41">
        <f t="shared" si="253"/>
        <v>3</v>
      </c>
    </row>
    <row r="3129" spans="1:13" ht="14.5" hidden="1" x14ac:dyDescent="0.35">
      <c r="A3129" s="183">
        <v>2010</v>
      </c>
      <c r="B3129" s="184" t="s">
        <v>11</v>
      </c>
      <c r="C3129" s="227">
        <v>5</v>
      </c>
      <c r="D3129" s="174">
        <f t="shared" si="254"/>
        <v>5</v>
      </c>
      <c r="E3129" s="171">
        <f t="shared" si="250"/>
        <v>0</v>
      </c>
      <c r="F3129" s="175"/>
      <c r="G3129" s="175"/>
      <c r="H3129" s="175"/>
      <c r="I3129" s="185">
        <v>40</v>
      </c>
      <c r="J3129" s="41">
        <f t="shared" si="251"/>
        <v>40</v>
      </c>
      <c r="K3129" s="41">
        <f t="shared" si="252"/>
        <v>40</v>
      </c>
      <c r="L3129" s="175"/>
      <c r="M3129" s="41">
        <f t="shared" si="253"/>
        <v>40</v>
      </c>
    </row>
    <row r="3130" spans="1:13" ht="14.5" hidden="1" x14ac:dyDescent="0.35">
      <c r="A3130" s="183">
        <v>2010</v>
      </c>
      <c r="B3130" s="184" t="s">
        <v>11</v>
      </c>
      <c r="C3130" s="227">
        <v>10</v>
      </c>
      <c r="D3130" s="174">
        <f t="shared" si="254"/>
        <v>10</v>
      </c>
      <c r="E3130" s="171">
        <f t="shared" si="250"/>
        <v>0</v>
      </c>
      <c r="F3130" s="175"/>
      <c r="G3130" s="175"/>
      <c r="H3130" s="175"/>
      <c r="I3130" s="185">
        <v>20</v>
      </c>
      <c r="J3130" s="41">
        <f t="shared" si="251"/>
        <v>20</v>
      </c>
      <c r="K3130" s="41">
        <f t="shared" si="252"/>
        <v>20</v>
      </c>
      <c r="L3130" s="175"/>
      <c r="M3130" s="41">
        <f t="shared" si="253"/>
        <v>20</v>
      </c>
    </row>
    <row r="3131" spans="1:13" ht="14.5" hidden="1" x14ac:dyDescent="0.35">
      <c r="A3131" s="183">
        <v>2010</v>
      </c>
      <c r="B3131" s="184" t="s">
        <v>11</v>
      </c>
      <c r="C3131" s="227">
        <v>3</v>
      </c>
      <c r="D3131" s="174">
        <f t="shared" si="254"/>
        <v>3</v>
      </c>
      <c r="E3131" s="171">
        <f t="shared" si="250"/>
        <v>0</v>
      </c>
      <c r="F3131" s="175"/>
      <c r="G3131" s="175"/>
      <c r="H3131" s="175"/>
      <c r="I3131" s="185"/>
      <c r="J3131" s="41" t="str">
        <f t="shared" si="251"/>
        <v/>
      </c>
      <c r="K3131" s="41" t="str">
        <f t="shared" si="252"/>
        <v/>
      </c>
      <c r="L3131" s="175"/>
      <c r="M3131" s="41" t="str">
        <f t="shared" si="253"/>
        <v/>
      </c>
    </row>
    <row r="3132" spans="1:13" ht="14.5" hidden="1" x14ac:dyDescent="0.35">
      <c r="A3132" s="183">
        <v>2010</v>
      </c>
      <c r="B3132" s="184" t="s">
        <v>11</v>
      </c>
      <c r="C3132" s="227">
        <v>-5</v>
      </c>
      <c r="D3132" s="174">
        <f t="shared" si="254"/>
        <v>-5</v>
      </c>
      <c r="E3132" s="171">
        <f t="shared" si="250"/>
        <v>0</v>
      </c>
      <c r="F3132" s="175"/>
      <c r="G3132" s="175"/>
      <c r="H3132" s="175"/>
      <c r="I3132" s="185"/>
      <c r="J3132" s="41" t="str">
        <f t="shared" si="251"/>
        <v/>
      </c>
      <c r="K3132" s="41" t="str">
        <f t="shared" si="252"/>
        <v/>
      </c>
      <c r="L3132" s="175"/>
      <c r="M3132" s="41" t="str">
        <f t="shared" si="253"/>
        <v/>
      </c>
    </row>
    <row r="3133" spans="1:13" ht="14.5" hidden="1" x14ac:dyDescent="0.35">
      <c r="A3133" s="183">
        <v>2010</v>
      </c>
      <c r="B3133" s="184" t="s">
        <v>11</v>
      </c>
      <c r="C3133" s="227">
        <v>10</v>
      </c>
      <c r="D3133" s="174">
        <f t="shared" si="254"/>
        <v>10</v>
      </c>
      <c r="E3133" s="171">
        <f t="shared" si="250"/>
        <v>0</v>
      </c>
      <c r="F3133" s="175"/>
      <c r="G3133" s="175"/>
      <c r="H3133" s="175"/>
      <c r="I3133" s="185">
        <v>3</v>
      </c>
      <c r="J3133" s="41">
        <f t="shared" si="251"/>
        <v>3</v>
      </c>
      <c r="K3133" s="41">
        <f t="shared" si="252"/>
        <v>3</v>
      </c>
      <c r="L3133" s="175"/>
      <c r="M3133" s="41">
        <f t="shared" si="253"/>
        <v>3</v>
      </c>
    </row>
    <row r="3134" spans="1:13" ht="14.5" hidden="1" x14ac:dyDescent="0.35">
      <c r="A3134" s="183">
        <v>2010</v>
      </c>
      <c r="B3134" s="184" t="s">
        <v>11</v>
      </c>
      <c r="C3134" s="227">
        <v>20</v>
      </c>
      <c r="D3134" s="174">
        <f t="shared" si="254"/>
        <v>20</v>
      </c>
      <c r="E3134" s="171">
        <f t="shared" si="250"/>
        <v>0</v>
      </c>
      <c r="F3134" s="175"/>
      <c r="G3134" s="175"/>
      <c r="H3134" s="175"/>
      <c r="I3134" s="185">
        <v>10</v>
      </c>
      <c r="J3134" s="41">
        <f t="shared" si="251"/>
        <v>10</v>
      </c>
      <c r="K3134" s="41">
        <f t="shared" si="252"/>
        <v>10</v>
      </c>
      <c r="L3134" s="175"/>
      <c r="M3134" s="41">
        <f t="shared" si="253"/>
        <v>10</v>
      </c>
    </row>
    <row r="3135" spans="1:13" ht="14.5" hidden="1" x14ac:dyDescent="0.35">
      <c r="A3135" s="183">
        <v>2010</v>
      </c>
      <c r="B3135" s="184" t="s">
        <v>11</v>
      </c>
      <c r="C3135" s="226" t="s">
        <v>232</v>
      </c>
      <c r="D3135" s="174" t="str">
        <f t="shared" si="254"/>
        <v/>
      </c>
      <c r="E3135" s="171">
        <f t="shared" si="250"/>
        <v>0</v>
      </c>
      <c r="F3135" s="175"/>
      <c r="G3135" s="175"/>
      <c r="H3135" s="175"/>
      <c r="I3135" s="186" t="s">
        <v>232</v>
      </c>
      <c r="J3135" s="41" t="str">
        <f t="shared" si="251"/>
        <v/>
      </c>
      <c r="K3135" s="41" t="str">
        <f t="shared" si="252"/>
        <v/>
      </c>
      <c r="L3135" s="175"/>
      <c r="M3135" s="41" t="str">
        <f t="shared" si="253"/>
        <v/>
      </c>
    </row>
    <row r="3136" spans="1:13" ht="14.5" hidden="1" x14ac:dyDescent="0.35">
      <c r="A3136" s="183">
        <v>2010</v>
      </c>
      <c r="B3136" s="184" t="s">
        <v>11</v>
      </c>
      <c r="C3136" s="227">
        <v>5</v>
      </c>
      <c r="D3136" s="174">
        <f t="shared" si="254"/>
        <v>5</v>
      </c>
      <c r="E3136" s="171">
        <f t="shared" si="250"/>
        <v>0</v>
      </c>
      <c r="F3136" s="175"/>
      <c r="G3136" s="175"/>
      <c r="H3136" s="175"/>
      <c r="I3136" s="185">
        <v>30</v>
      </c>
      <c r="J3136" s="41">
        <f t="shared" si="251"/>
        <v>30</v>
      </c>
      <c r="K3136" s="41">
        <f t="shared" si="252"/>
        <v>30</v>
      </c>
      <c r="L3136" s="175"/>
      <c r="M3136" s="41">
        <f t="shared" si="253"/>
        <v>30</v>
      </c>
    </row>
    <row r="3137" spans="1:13" ht="14.5" hidden="1" x14ac:dyDescent="0.35">
      <c r="A3137" s="183">
        <v>2010</v>
      </c>
      <c r="B3137" s="184" t="s">
        <v>11</v>
      </c>
      <c r="C3137" s="226" t="s">
        <v>232</v>
      </c>
      <c r="D3137" s="174" t="str">
        <f t="shared" si="254"/>
        <v/>
      </c>
      <c r="E3137" s="171">
        <f t="shared" si="250"/>
        <v>0</v>
      </c>
      <c r="F3137" s="175"/>
      <c r="G3137" s="175"/>
      <c r="H3137" s="175"/>
      <c r="I3137" s="186" t="s">
        <v>232</v>
      </c>
      <c r="J3137" s="41" t="str">
        <f t="shared" si="251"/>
        <v/>
      </c>
      <c r="K3137" s="41" t="str">
        <f t="shared" si="252"/>
        <v/>
      </c>
      <c r="L3137" s="175"/>
      <c r="M3137" s="41" t="str">
        <f t="shared" si="253"/>
        <v/>
      </c>
    </row>
    <row r="3138" spans="1:13" ht="14.5" hidden="1" x14ac:dyDescent="0.35">
      <c r="A3138" s="183">
        <v>2010</v>
      </c>
      <c r="B3138" s="184" t="s">
        <v>11</v>
      </c>
      <c r="C3138" s="227">
        <v>-5</v>
      </c>
      <c r="D3138" s="174">
        <f t="shared" si="254"/>
        <v>-5</v>
      </c>
      <c r="E3138" s="171">
        <f t="shared" ref="E3138:E3201" si="255">IF(D3138&lt;&gt;C3138,1,0)</f>
        <v>0</v>
      </c>
      <c r="F3138" s="175"/>
      <c r="G3138" s="175"/>
      <c r="H3138" s="175"/>
      <c r="I3138" s="185">
        <v>5</v>
      </c>
      <c r="J3138" s="41">
        <f t="shared" ref="J3138:J3201" si="256">IF(OR(I3138="",I3138&gt;=75),"",IF(AND(I3138&lt;75,OR(D3138&lt;=0,D3138="")),I3138,IF(AND(I3138&gt;=D3138*10,I3138&gt;30),D3138,IF(D3138&lt;&gt;"",I3138,""))))</f>
        <v>5</v>
      </c>
      <c r="K3138" s="41">
        <f t="shared" si="252"/>
        <v>5</v>
      </c>
      <c r="L3138" s="175"/>
      <c r="M3138" s="41">
        <f t="shared" si="253"/>
        <v>5</v>
      </c>
    </row>
    <row r="3139" spans="1:13" ht="14.5" hidden="1" x14ac:dyDescent="0.35">
      <c r="A3139" s="183">
        <v>2010</v>
      </c>
      <c r="B3139" s="184" t="s">
        <v>11</v>
      </c>
      <c r="C3139" s="227">
        <v>0</v>
      </c>
      <c r="D3139" s="174">
        <f t="shared" si="254"/>
        <v>0</v>
      </c>
      <c r="E3139" s="171">
        <f t="shared" si="255"/>
        <v>0</v>
      </c>
      <c r="F3139" s="175"/>
      <c r="G3139" s="175"/>
      <c r="H3139" s="175"/>
      <c r="I3139" s="185">
        <v>7.0000000000000009</v>
      </c>
      <c r="J3139" s="41">
        <f t="shared" si="256"/>
        <v>7.0000000000000009</v>
      </c>
      <c r="K3139" s="41">
        <f t="shared" ref="K3139:K3202" si="257">IF($I3139="","",IF(AND($C3139&gt;0,$I3139&gt;=$C3139*10),$C3139,IF(I3139&gt;=50,"",IF($C3139="",$I3139,IF($C3139&lt;&gt;"",$I3139,"")))))</f>
        <v>7.0000000000000009</v>
      </c>
      <c r="L3139" s="175"/>
      <c r="M3139" s="41">
        <f t="shared" ref="M3139:M3202" si="258">IFERROR(K3139,I3139)</f>
        <v>7.0000000000000009</v>
      </c>
    </row>
    <row r="3140" spans="1:13" ht="14.5" hidden="1" x14ac:dyDescent="0.35">
      <c r="A3140" s="183">
        <v>2010</v>
      </c>
      <c r="B3140" s="184" t="s">
        <v>11</v>
      </c>
      <c r="C3140" s="227">
        <v>2</v>
      </c>
      <c r="D3140" s="174">
        <f t="shared" si="254"/>
        <v>2</v>
      </c>
      <c r="E3140" s="171">
        <f t="shared" si="255"/>
        <v>0</v>
      </c>
      <c r="F3140" s="175"/>
      <c r="G3140" s="175"/>
      <c r="H3140" s="175"/>
      <c r="I3140" s="185">
        <v>1</v>
      </c>
      <c r="J3140" s="41">
        <f t="shared" si="256"/>
        <v>1</v>
      </c>
      <c r="K3140" s="41">
        <f t="shared" si="257"/>
        <v>1</v>
      </c>
      <c r="L3140" s="175"/>
      <c r="M3140" s="41">
        <f t="shared" si="258"/>
        <v>1</v>
      </c>
    </row>
    <row r="3141" spans="1:13" ht="14.5" hidden="1" x14ac:dyDescent="0.35">
      <c r="A3141" s="183">
        <v>2010</v>
      </c>
      <c r="B3141" s="184" t="s">
        <v>11</v>
      </c>
      <c r="C3141" s="227">
        <v>2</v>
      </c>
      <c r="D3141" s="174">
        <f t="shared" si="254"/>
        <v>2</v>
      </c>
      <c r="E3141" s="171">
        <f t="shared" si="255"/>
        <v>0</v>
      </c>
      <c r="F3141" s="175"/>
      <c r="G3141" s="175"/>
      <c r="H3141" s="175"/>
      <c r="I3141" s="185">
        <v>3</v>
      </c>
      <c r="J3141" s="41">
        <f t="shared" si="256"/>
        <v>3</v>
      </c>
      <c r="K3141" s="41">
        <f t="shared" si="257"/>
        <v>3</v>
      </c>
      <c r="L3141" s="175"/>
      <c r="M3141" s="41">
        <f t="shared" si="258"/>
        <v>3</v>
      </c>
    </row>
    <row r="3142" spans="1:13" ht="14.5" hidden="1" x14ac:dyDescent="0.35">
      <c r="A3142" s="183">
        <v>2010</v>
      </c>
      <c r="B3142" s="184" t="s">
        <v>11</v>
      </c>
      <c r="C3142" s="227">
        <v>5</v>
      </c>
      <c r="D3142" s="174">
        <f t="shared" si="254"/>
        <v>5</v>
      </c>
      <c r="E3142" s="171">
        <f t="shared" si="255"/>
        <v>0</v>
      </c>
      <c r="F3142" s="175"/>
      <c r="G3142" s="175"/>
      <c r="H3142" s="175"/>
      <c r="I3142" s="185">
        <v>30</v>
      </c>
      <c r="J3142" s="41">
        <f t="shared" si="256"/>
        <v>30</v>
      </c>
      <c r="K3142" s="41">
        <f t="shared" si="257"/>
        <v>30</v>
      </c>
      <c r="L3142" s="175"/>
      <c r="M3142" s="41">
        <f t="shared" si="258"/>
        <v>30</v>
      </c>
    </row>
    <row r="3143" spans="1:13" ht="14.5" hidden="1" x14ac:dyDescent="0.35">
      <c r="A3143" s="183">
        <v>2010</v>
      </c>
      <c r="B3143" s="184" t="s">
        <v>11</v>
      </c>
      <c r="C3143" s="227">
        <v>3</v>
      </c>
      <c r="D3143" s="174">
        <f t="shared" si="254"/>
        <v>3</v>
      </c>
      <c r="E3143" s="171">
        <f t="shared" si="255"/>
        <v>0</v>
      </c>
      <c r="F3143" s="175"/>
      <c r="G3143" s="175"/>
      <c r="H3143" s="175"/>
      <c r="I3143" s="185">
        <v>3</v>
      </c>
      <c r="J3143" s="41">
        <f t="shared" si="256"/>
        <v>3</v>
      </c>
      <c r="K3143" s="41">
        <f t="shared" si="257"/>
        <v>3</v>
      </c>
      <c r="L3143" s="175"/>
      <c r="M3143" s="41">
        <f t="shared" si="258"/>
        <v>3</v>
      </c>
    </row>
    <row r="3144" spans="1:13" ht="14.5" hidden="1" x14ac:dyDescent="0.35">
      <c r="A3144" s="183">
        <v>2010</v>
      </c>
      <c r="B3144" s="184" t="s">
        <v>11</v>
      </c>
      <c r="C3144" s="227">
        <v>5</v>
      </c>
      <c r="D3144" s="174">
        <f t="shared" si="254"/>
        <v>5</v>
      </c>
      <c r="E3144" s="171">
        <f t="shared" si="255"/>
        <v>0</v>
      </c>
      <c r="F3144" s="175"/>
      <c r="G3144" s="175"/>
      <c r="H3144" s="175"/>
      <c r="I3144" s="185">
        <v>5</v>
      </c>
      <c r="J3144" s="41">
        <f t="shared" si="256"/>
        <v>5</v>
      </c>
      <c r="K3144" s="41">
        <f t="shared" si="257"/>
        <v>5</v>
      </c>
      <c r="L3144" s="175"/>
      <c r="M3144" s="41">
        <f t="shared" si="258"/>
        <v>5</v>
      </c>
    </row>
    <row r="3145" spans="1:13" ht="14.5" hidden="1" x14ac:dyDescent="0.35">
      <c r="A3145" s="183">
        <v>2010</v>
      </c>
      <c r="B3145" s="184" t="s">
        <v>11</v>
      </c>
      <c r="C3145" s="227">
        <v>5</v>
      </c>
      <c r="D3145" s="174">
        <f t="shared" si="254"/>
        <v>5</v>
      </c>
      <c r="E3145" s="171">
        <f t="shared" si="255"/>
        <v>0</v>
      </c>
      <c r="F3145" s="175"/>
      <c r="G3145" s="175"/>
      <c r="H3145" s="175"/>
      <c r="I3145" s="185">
        <v>10</v>
      </c>
      <c r="J3145" s="41">
        <f t="shared" si="256"/>
        <v>10</v>
      </c>
      <c r="K3145" s="41">
        <f t="shared" si="257"/>
        <v>10</v>
      </c>
      <c r="L3145" s="175"/>
      <c r="M3145" s="41">
        <f t="shared" si="258"/>
        <v>10</v>
      </c>
    </row>
    <row r="3146" spans="1:13" ht="14.5" hidden="1" x14ac:dyDescent="0.35">
      <c r="A3146" s="183">
        <v>2010</v>
      </c>
      <c r="B3146" s="184" t="s">
        <v>11</v>
      </c>
      <c r="C3146" s="227">
        <v>-5</v>
      </c>
      <c r="D3146" s="174">
        <f t="shared" si="254"/>
        <v>-5</v>
      </c>
      <c r="E3146" s="171">
        <f t="shared" si="255"/>
        <v>0</v>
      </c>
      <c r="F3146" s="175"/>
      <c r="G3146" s="175"/>
      <c r="H3146" s="175"/>
      <c r="I3146" s="185">
        <v>3</v>
      </c>
      <c r="J3146" s="41">
        <f t="shared" si="256"/>
        <v>3</v>
      </c>
      <c r="K3146" s="41">
        <f t="shared" si="257"/>
        <v>3</v>
      </c>
      <c r="L3146" s="175"/>
      <c r="M3146" s="41">
        <f t="shared" si="258"/>
        <v>3</v>
      </c>
    </row>
    <row r="3147" spans="1:13" ht="14.5" hidden="1" x14ac:dyDescent="0.35">
      <c r="A3147" s="183">
        <v>2010</v>
      </c>
      <c r="B3147" s="184" t="s">
        <v>11</v>
      </c>
      <c r="C3147" s="227">
        <v>0</v>
      </c>
      <c r="D3147" s="174">
        <f t="shared" si="254"/>
        <v>0</v>
      </c>
      <c r="E3147" s="171">
        <f t="shared" si="255"/>
        <v>0</v>
      </c>
      <c r="F3147" s="175"/>
      <c r="G3147" s="175"/>
      <c r="H3147" s="175"/>
      <c r="I3147" s="185">
        <v>3</v>
      </c>
      <c r="J3147" s="41">
        <f t="shared" si="256"/>
        <v>3</v>
      </c>
      <c r="K3147" s="41">
        <f t="shared" si="257"/>
        <v>3</v>
      </c>
      <c r="L3147" s="175"/>
      <c r="M3147" s="41">
        <f t="shared" si="258"/>
        <v>3</v>
      </c>
    </row>
    <row r="3148" spans="1:13" ht="14.5" hidden="1" x14ac:dyDescent="0.35">
      <c r="A3148" s="183">
        <v>2010</v>
      </c>
      <c r="B3148" s="184" t="s">
        <v>11</v>
      </c>
      <c r="C3148" s="227">
        <v>-10</v>
      </c>
      <c r="D3148" s="174">
        <f t="shared" si="254"/>
        <v>-10</v>
      </c>
      <c r="E3148" s="171">
        <f t="shared" si="255"/>
        <v>0</v>
      </c>
      <c r="F3148" s="175"/>
      <c r="G3148" s="175"/>
      <c r="H3148" s="175"/>
      <c r="I3148" s="185">
        <v>10</v>
      </c>
      <c r="J3148" s="41">
        <f t="shared" si="256"/>
        <v>10</v>
      </c>
      <c r="K3148" s="41">
        <f t="shared" si="257"/>
        <v>10</v>
      </c>
      <c r="L3148" s="175"/>
      <c r="M3148" s="41">
        <f t="shared" si="258"/>
        <v>10</v>
      </c>
    </row>
    <row r="3149" spans="1:13" ht="14.5" hidden="1" x14ac:dyDescent="0.35">
      <c r="A3149" s="183">
        <v>2010</v>
      </c>
      <c r="B3149" s="184" t="s">
        <v>11</v>
      </c>
      <c r="C3149" s="227">
        <v>5</v>
      </c>
      <c r="D3149" s="174">
        <f t="shared" si="254"/>
        <v>5</v>
      </c>
      <c r="E3149" s="171">
        <f t="shared" si="255"/>
        <v>0</v>
      </c>
      <c r="F3149" s="175"/>
      <c r="G3149" s="175"/>
      <c r="H3149" s="175"/>
      <c r="I3149" s="185">
        <v>5</v>
      </c>
      <c r="J3149" s="41">
        <f t="shared" si="256"/>
        <v>5</v>
      </c>
      <c r="K3149" s="41">
        <f t="shared" si="257"/>
        <v>5</v>
      </c>
      <c r="L3149" s="175"/>
      <c r="M3149" s="41">
        <f t="shared" si="258"/>
        <v>5</v>
      </c>
    </row>
    <row r="3150" spans="1:13" ht="14.5" hidden="1" x14ac:dyDescent="0.35">
      <c r="A3150" s="183">
        <v>2010</v>
      </c>
      <c r="B3150" s="184" t="s">
        <v>11</v>
      </c>
      <c r="C3150" s="227">
        <v>0</v>
      </c>
      <c r="D3150" s="174">
        <f t="shared" si="254"/>
        <v>0</v>
      </c>
      <c r="E3150" s="171">
        <f t="shared" si="255"/>
        <v>0</v>
      </c>
      <c r="F3150" s="175"/>
      <c r="G3150" s="175"/>
      <c r="H3150" s="175"/>
      <c r="I3150" s="185">
        <v>15</v>
      </c>
      <c r="J3150" s="41">
        <f t="shared" si="256"/>
        <v>15</v>
      </c>
      <c r="K3150" s="41">
        <f t="shared" si="257"/>
        <v>15</v>
      </c>
      <c r="L3150" s="175"/>
      <c r="M3150" s="41">
        <f t="shared" si="258"/>
        <v>15</v>
      </c>
    </row>
    <row r="3151" spans="1:13" ht="14.5" hidden="1" x14ac:dyDescent="0.35">
      <c r="A3151" s="183">
        <v>2010</v>
      </c>
      <c r="B3151" s="184" t="s">
        <v>11</v>
      </c>
      <c r="C3151" s="227">
        <v>5</v>
      </c>
      <c r="D3151" s="174">
        <f t="shared" si="254"/>
        <v>5</v>
      </c>
      <c r="E3151" s="171">
        <f t="shared" si="255"/>
        <v>0</v>
      </c>
      <c r="F3151" s="175"/>
      <c r="G3151" s="175"/>
      <c r="H3151" s="175"/>
      <c r="I3151" s="185">
        <v>3</v>
      </c>
      <c r="J3151" s="41">
        <f t="shared" si="256"/>
        <v>3</v>
      </c>
      <c r="K3151" s="41">
        <f t="shared" si="257"/>
        <v>3</v>
      </c>
      <c r="L3151" s="175"/>
      <c r="M3151" s="41">
        <f t="shared" si="258"/>
        <v>3</v>
      </c>
    </row>
    <row r="3152" spans="1:13" ht="14.5" hidden="1" x14ac:dyDescent="0.35">
      <c r="A3152" s="183">
        <v>2010</v>
      </c>
      <c r="B3152" s="184" t="s">
        <v>11</v>
      </c>
      <c r="C3152" s="227">
        <v>25</v>
      </c>
      <c r="D3152" s="174">
        <f t="shared" si="254"/>
        <v>25</v>
      </c>
      <c r="E3152" s="171">
        <f t="shared" si="255"/>
        <v>0</v>
      </c>
      <c r="F3152" s="175"/>
      <c r="G3152" s="175"/>
      <c r="H3152" s="175"/>
      <c r="I3152" s="185">
        <v>25</v>
      </c>
      <c r="J3152" s="41">
        <f t="shared" si="256"/>
        <v>25</v>
      </c>
      <c r="K3152" s="41">
        <f t="shared" si="257"/>
        <v>25</v>
      </c>
      <c r="L3152" s="175"/>
      <c r="M3152" s="41">
        <f t="shared" si="258"/>
        <v>25</v>
      </c>
    </row>
    <row r="3153" spans="1:13" ht="14.5" hidden="1" x14ac:dyDescent="0.35">
      <c r="A3153" s="183">
        <v>2010</v>
      </c>
      <c r="B3153" s="184" t="s">
        <v>11</v>
      </c>
      <c r="C3153" s="227">
        <v>15</v>
      </c>
      <c r="D3153" s="174">
        <f t="shared" si="254"/>
        <v>15</v>
      </c>
      <c r="E3153" s="171">
        <f t="shared" si="255"/>
        <v>0</v>
      </c>
      <c r="F3153" s="175"/>
      <c r="G3153" s="175"/>
      <c r="H3153" s="175"/>
      <c r="I3153" s="185">
        <v>4</v>
      </c>
      <c r="J3153" s="41">
        <f t="shared" si="256"/>
        <v>4</v>
      </c>
      <c r="K3153" s="41">
        <f t="shared" si="257"/>
        <v>4</v>
      </c>
      <c r="L3153" s="175"/>
      <c r="M3153" s="41">
        <f t="shared" si="258"/>
        <v>4</v>
      </c>
    </row>
    <row r="3154" spans="1:13" ht="14.5" hidden="1" x14ac:dyDescent="0.35">
      <c r="A3154" s="183">
        <v>2010</v>
      </c>
      <c r="B3154" s="184" t="s">
        <v>11</v>
      </c>
      <c r="C3154" s="227">
        <v>0</v>
      </c>
      <c r="D3154" s="174">
        <f t="shared" si="254"/>
        <v>0</v>
      </c>
      <c r="E3154" s="171">
        <f t="shared" si="255"/>
        <v>0</v>
      </c>
      <c r="F3154" s="175"/>
      <c r="G3154" s="175"/>
      <c r="H3154" s="175"/>
      <c r="I3154" s="185">
        <v>20</v>
      </c>
      <c r="J3154" s="41">
        <f t="shared" si="256"/>
        <v>20</v>
      </c>
      <c r="K3154" s="41">
        <f t="shared" si="257"/>
        <v>20</v>
      </c>
      <c r="L3154" s="175"/>
      <c r="M3154" s="41">
        <f t="shared" si="258"/>
        <v>20</v>
      </c>
    </row>
    <row r="3155" spans="1:13" ht="14.5" hidden="1" x14ac:dyDescent="0.35">
      <c r="A3155" s="183">
        <v>2010</v>
      </c>
      <c r="B3155" s="184" t="s">
        <v>11</v>
      </c>
      <c r="C3155" s="227">
        <v>5</v>
      </c>
      <c r="D3155" s="174">
        <f t="shared" si="254"/>
        <v>5</v>
      </c>
      <c r="E3155" s="171">
        <f t="shared" si="255"/>
        <v>0</v>
      </c>
      <c r="F3155" s="175"/>
      <c r="G3155" s="175"/>
      <c r="H3155" s="175"/>
      <c r="I3155" s="185">
        <v>5</v>
      </c>
      <c r="J3155" s="41">
        <f t="shared" si="256"/>
        <v>5</v>
      </c>
      <c r="K3155" s="41">
        <f t="shared" si="257"/>
        <v>5</v>
      </c>
      <c r="L3155" s="175"/>
      <c r="M3155" s="41">
        <f t="shared" si="258"/>
        <v>5</v>
      </c>
    </row>
    <row r="3156" spans="1:13" ht="14.5" hidden="1" x14ac:dyDescent="0.35">
      <c r="A3156" s="183">
        <v>2010</v>
      </c>
      <c r="B3156" s="184" t="s">
        <v>11</v>
      </c>
      <c r="C3156" s="227">
        <v>1</v>
      </c>
      <c r="D3156" s="174">
        <f t="shared" si="254"/>
        <v>1</v>
      </c>
      <c r="E3156" s="171">
        <f t="shared" si="255"/>
        <v>0</v>
      </c>
      <c r="F3156" s="175"/>
      <c r="G3156" s="175"/>
      <c r="H3156" s="175"/>
      <c r="I3156" s="185">
        <v>5</v>
      </c>
      <c r="J3156" s="41">
        <f t="shared" si="256"/>
        <v>5</v>
      </c>
      <c r="K3156" s="41">
        <f t="shared" si="257"/>
        <v>5</v>
      </c>
      <c r="L3156" s="175"/>
      <c r="M3156" s="41">
        <f t="shared" si="258"/>
        <v>5</v>
      </c>
    </row>
    <row r="3157" spans="1:13" ht="14.5" hidden="1" x14ac:dyDescent="0.35">
      <c r="A3157" s="183">
        <v>2010</v>
      </c>
      <c r="B3157" s="184" t="s">
        <v>11</v>
      </c>
      <c r="C3157" s="227">
        <v>1</v>
      </c>
      <c r="D3157" s="174">
        <f t="shared" si="254"/>
        <v>1</v>
      </c>
      <c r="E3157" s="171">
        <f t="shared" si="255"/>
        <v>0</v>
      </c>
      <c r="F3157" s="175"/>
      <c r="G3157" s="175"/>
      <c r="H3157" s="175"/>
      <c r="I3157" s="186" t="s">
        <v>232</v>
      </c>
      <c r="J3157" s="41" t="str">
        <f t="shared" si="256"/>
        <v/>
      </c>
      <c r="K3157" s="41" t="str">
        <f t="shared" si="257"/>
        <v/>
      </c>
      <c r="L3157" s="175"/>
      <c r="M3157" s="41" t="str">
        <f t="shared" si="258"/>
        <v/>
      </c>
    </row>
    <row r="3158" spans="1:13" ht="14.5" hidden="1" x14ac:dyDescent="0.35">
      <c r="A3158" s="183">
        <v>2010</v>
      </c>
      <c r="B3158" s="184" t="s">
        <v>11</v>
      </c>
      <c r="C3158" s="227">
        <v>10</v>
      </c>
      <c r="D3158" s="174">
        <f t="shared" si="254"/>
        <v>10</v>
      </c>
      <c r="E3158" s="171">
        <f t="shared" si="255"/>
        <v>0</v>
      </c>
      <c r="F3158" s="175"/>
      <c r="G3158" s="175"/>
      <c r="H3158" s="175"/>
      <c r="I3158" s="185">
        <v>2</v>
      </c>
      <c r="J3158" s="41">
        <f t="shared" si="256"/>
        <v>2</v>
      </c>
      <c r="K3158" s="41">
        <f t="shared" si="257"/>
        <v>2</v>
      </c>
      <c r="L3158" s="175"/>
      <c r="M3158" s="41">
        <f t="shared" si="258"/>
        <v>2</v>
      </c>
    </row>
    <row r="3159" spans="1:13" ht="14.5" hidden="1" x14ac:dyDescent="0.35">
      <c r="A3159" s="183">
        <v>2010</v>
      </c>
      <c r="B3159" s="184" t="s">
        <v>11</v>
      </c>
      <c r="C3159" s="227">
        <v>2</v>
      </c>
      <c r="D3159" s="174">
        <f t="shared" si="254"/>
        <v>2</v>
      </c>
      <c r="E3159" s="171">
        <f t="shared" si="255"/>
        <v>0</v>
      </c>
      <c r="F3159" s="175"/>
      <c r="G3159" s="175"/>
      <c r="H3159" s="175"/>
      <c r="I3159" s="185"/>
      <c r="J3159" s="41" t="str">
        <f t="shared" si="256"/>
        <v/>
      </c>
      <c r="K3159" s="41" t="str">
        <f t="shared" si="257"/>
        <v/>
      </c>
      <c r="L3159" s="175"/>
      <c r="M3159" s="41" t="str">
        <f t="shared" si="258"/>
        <v/>
      </c>
    </row>
    <row r="3160" spans="1:13" ht="14.5" hidden="1" x14ac:dyDescent="0.35">
      <c r="A3160" s="183">
        <v>2010</v>
      </c>
      <c r="B3160" s="184" t="s">
        <v>11</v>
      </c>
      <c r="C3160" s="227">
        <v>5</v>
      </c>
      <c r="D3160" s="174">
        <f t="shared" si="254"/>
        <v>5</v>
      </c>
      <c r="E3160" s="171">
        <f t="shared" si="255"/>
        <v>0</v>
      </c>
      <c r="F3160" s="175"/>
      <c r="G3160" s="175"/>
      <c r="H3160" s="175"/>
      <c r="I3160" s="185">
        <v>15</v>
      </c>
      <c r="J3160" s="41">
        <f t="shared" si="256"/>
        <v>15</v>
      </c>
      <c r="K3160" s="41">
        <f t="shared" si="257"/>
        <v>15</v>
      </c>
      <c r="L3160" s="175"/>
      <c r="M3160" s="41">
        <f t="shared" si="258"/>
        <v>15</v>
      </c>
    </row>
    <row r="3161" spans="1:13" ht="14.5" hidden="1" x14ac:dyDescent="0.35">
      <c r="A3161" s="183">
        <v>2010</v>
      </c>
      <c r="B3161" s="184" t="s">
        <v>11</v>
      </c>
      <c r="C3161" s="227">
        <v>2</v>
      </c>
      <c r="D3161" s="174">
        <f t="shared" si="254"/>
        <v>2</v>
      </c>
      <c r="E3161" s="171">
        <f t="shared" si="255"/>
        <v>0</v>
      </c>
      <c r="F3161" s="175"/>
      <c r="G3161" s="175"/>
      <c r="H3161" s="175"/>
      <c r="I3161" s="185">
        <v>1</v>
      </c>
      <c r="J3161" s="41">
        <f t="shared" si="256"/>
        <v>1</v>
      </c>
      <c r="K3161" s="41">
        <f t="shared" si="257"/>
        <v>1</v>
      </c>
      <c r="L3161" s="175"/>
      <c r="M3161" s="41">
        <f t="shared" si="258"/>
        <v>1</v>
      </c>
    </row>
    <row r="3162" spans="1:13" ht="14.5" hidden="1" x14ac:dyDescent="0.35">
      <c r="A3162" s="183">
        <v>2010</v>
      </c>
      <c r="B3162" s="184" t="s">
        <v>11</v>
      </c>
      <c r="C3162" s="227">
        <v>-10</v>
      </c>
      <c r="D3162" s="174">
        <f t="shared" si="254"/>
        <v>-10</v>
      </c>
      <c r="E3162" s="171">
        <f t="shared" si="255"/>
        <v>0</v>
      </c>
      <c r="F3162" s="175"/>
      <c r="G3162" s="175"/>
      <c r="H3162" s="175"/>
      <c r="I3162" s="185">
        <v>2</v>
      </c>
      <c r="J3162" s="41">
        <f t="shared" si="256"/>
        <v>2</v>
      </c>
      <c r="K3162" s="41">
        <f t="shared" si="257"/>
        <v>2</v>
      </c>
      <c r="L3162" s="175"/>
      <c r="M3162" s="41">
        <f t="shared" si="258"/>
        <v>2</v>
      </c>
    </row>
    <row r="3163" spans="1:13" ht="14.5" hidden="1" x14ac:dyDescent="0.35">
      <c r="A3163" s="183">
        <v>2010</v>
      </c>
      <c r="B3163" s="184" t="s">
        <v>11</v>
      </c>
      <c r="C3163" s="227">
        <v>-20</v>
      </c>
      <c r="D3163" s="174">
        <f t="shared" si="254"/>
        <v>-20</v>
      </c>
      <c r="E3163" s="171">
        <f t="shared" si="255"/>
        <v>0</v>
      </c>
      <c r="F3163" s="175"/>
      <c r="G3163" s="175"/>
      <c r="H3163" s="175"/>
      <c r="I3163" s="185">
        <v>1</v>
      </c>
      <c r="J3163" s="41">
        <f t="shared" si="256"/>
        <v>1</v>
      </c>
      <c r="K3163" s="41">
        <f t="shared" si="257"/>
        <v>1</v>
      </c>
      <c r="L3163" s="175"/>
      <c r="M3163" s="41">
        <f t="shared" si="258"/>
        <v>1</v>
      </c>
    </row>
    <row r="3164" spans="1:13" ht="14.5" hidden="1" x14ac:dyDescent="0.35">
      <c r="A3164" s="183">
        <v>2010</v>
      </c>
      <c r="B3164" s="184" t="s">
        <v>11</v>
      </c>
      <c r="C3164" s="227">
        <v>2</v>
      </c>
      <c r="D3164" s="174">
        <f t="shared" si="254"/>
        <v>2</v>
      </c>
      <c r="E3164" s="171">
        <f t="shared" si="255"/>
        <v>0</v>
      </c>
      <c r="F3164" s="175"/>
      <c r="G3164" s="175"/>
      <c r="H3164" s="175"/>
      <c r="I3164" s="185">
        <v>2</v>
      </c>
      <c r="J3164" s="41">
        <f t="shared" si="256"/>
        <v>2</v>
      </c>
      <c r="K3164" s="41">
        <f t="shared" si="257"/>
        <v>2</v>
      </c>
      <c r="L3164" s="175"/>
      <c r="M3164" s="41">
        <f t="shared" si="258"/>
        <v>2</v>
      </c>
    </row>
    <row r="3165" spans="1:13" ht="14.5" hidden="1" x14ac:dyDescent="0.35">
      <c r="A3165" s="183">
        <v>2010</v>
      </c>
      <c r="B3165" s="184" t="s">
        <v>11</v>
      </c>
      <c r="C3165" s="226" t="s">
        <v>232</v>
      </c>
      <c r="D3165" s="174" t="str">
        <f t="shared" si="254"/>
        <v/>
      </c>
      <c r="E3165" s="171">
        <f t="shared" si="255"/>
        <v>0</v>
      </c>
      <c r="F3165" s="175"/>
      <c r="G3165" s="175"/>
      <c r="H3165" s="175"/>
      <c r="I3165" s="186" t="s">
        <v>232</v>
      </c>
      <c r="J3165" s="41" t="str">
        <f t="shared" si="256"/>
        <v/>
      </c>
      <c r="K3165" s="41" t="str">
        <f t="shared" si="257"/>
        <v/>
      </c>
      <c r="L3165" s="175"/>
      <c r="M3165" s="41" t="str">
        <f t="shared" si="258"/>
        <v/>
      </c>
    </row>
    <row r="3166" spans="1:13" ht="14.5" hidden="1" x14ac:dyDescent="0.35">
      <c r="A3166" s="183">
        <v>2010</v>
      </c>
      <c r="B3166" s="184" t="s">
        <v>11</v>
      </c>
      <c r="C3166" s="227">
        <v>0</v>
      </c>
      <c r="D3166" s="174">
        <f t="shared" ref="D3166:D3229" si="259">IF(OR(C3166="",C3166&gt;=50),"",C3166)</f>
        <v>0</v>
      </c>
      <c r="E3166" s="171">
        <f t="shared" si="255"/>
        <v>0</v>
      </c>
      <c r="F3166" s="175"/>
      <c r="G3166" s="175"/>
      <c r="H3166" s="175"/>
      <c r="I3166" s="185">
        <v>1</v>
      </c>
      <c r="J3166" s="41">
        <f t="shared" si="256"/>
        <v>1</v>
      </c>
      <c r="K3166" s="41">
        <f t="shared" si="257"/>
        <v>1</v>
      </c>
      <c r="L3166" s="175"/>
      <c r="M3166" s="41">
        <f t="shared" si="258"/>
        <v>1</v>
      </c>
    </row>
    <row r="3167" spans="1:13" ht="14.5" hidden="1" x14ac:dyDescent="0.35">
      <c r="A3167" s="183">
        <v>2010</v>
      </c>
      <c r="B3167" s="184" t="s">
        <v>11</v>
      </c>
      <c r="C3167" s="227">
        <v>5</v>
      </c>
      <c r="D3167" s="174">
        <f t="shared" si="259"/>
        <v>5</v>
      </c>
      <c r="E3167" s="171">
        <f t="shared" si="255"/>
        <v>0</v>
      </c>
      <c r="F3167" s="175"/>
      <c r="G3167" s="175"/>
      <c r="H3167" s="175"/>
      <c r="I3167" s="185">
        <v>5</v>
      </c>
      <c r="J3167" s="41">
        <f t="shared" si="256"/>
        <v>5</v>
      </c>
      <c r="K3167" s="41">
        <f t="shared" si="257"/>
        <v>5</v>
      </c>
      <c r="L3167" s="175"/>
      <c r="M3167" s="41">
        <f t="shared" si="258"/>
        <v>5</v>
      </c>
    </row>
    <row r="3168" spans="1:13" ht="14.5" hidden="1" x14ac:dyDescent="0.35">
      <c r="A3168" s="183">
        <v>2010</v>
      </c>
      <c r="B3168" s="184" t="s">
        <v>11</v>
      </c>
      <c r="C3168" s="227">
        <v>10</v>
      </c>
      <c r="D3168" s="174">
        <f t="shared" si="259"/>
        <v>10</v>
      </c>
      <c r="E3168" s="171">
        <f t="shared" si="255"/>
        <v>0</v>
      </c>
      <c r="F3168" s="175"/>
      <c r="G3168" s="175"/>
      <c r="H3168" s="175"/>
      <c r="I3168" s="185">
        <v>10</v>
      </c>
      <c r="J3168" s="41">
        <f t="shared" si="256"/>
        <v>10</v>
      </c>
      <c r="K3168" s="41">
        <f t="shared" si="257"/>
        <v>10</v>
      </c>
      <c r="L3168" s="175"/>
      <c r="M3168" s="41">
        <f t="shared" si="258"/>
        <v>10</v>
      </c>
    </row>
    <row r="3169" spans="1:13" ht="14.5" hidden="1" x14ac:dyDescent="0.35">
      <c r="A3169" s="183">
        <v>2010</v>
      </c>
      <c r="B3169" s="184" t="s">
        <v>11</v>
      </c>
      <c r="C3169" s="227">
        <v>2.5</v>
      </c>
      <c r="D3169" s="174">
        <f t="shared" si="259"/>
        <v>2.5</v>
      </c>
      <c r="E3169" s="171">
        <f t="shared" si="255"/>
        <v>0</v>
      </c>
      <c r="F3169" s="175"/>
      <c r="G3169" s="175"/>
      <c r="H3169" s="175"/>
      <c r="I3169" s="185">
        <v>2.5</v>
      </c>
      <c r="J3169" s="41">
        <f t="shared" si="256"/>
        <v>2.5</v>
      </c>
      <c r="K3169" s="41">
        <f t="shared" si="257"/>
        <v>2.5</v>
      </c>
      <c r="L3169" s="175"/>
      <c r="M3169" s="41">
        <f t="shared" si="258"/>
        <v>2.5</v>
      </c>
    </row>
    <row r="3170" spans="1:13" ht="14.5" hidden="1" x14ac:dyDescent="0.35">
      <c r="A3170" s="183">
        <v>2010</v>
      </c>
      <c r="B3170" s="184" t="s">
        <v>11</v>
      </c>
      <c r="C3170" s="227">
        <v>-5</v>
      </c>
      <c r="D3170" s="174">
        <f t="shared" si="259"/>
        <v>-5</v>
      </c>
      <c r="E3170" s="171">
        <f t="shared" si="255"/>
        <v>0</v>
      </c>
      <c r="F3170" s="175"/>
      <c r="G3170" s="175"/>
      <c r="H3170" s="175"/>
      <c r="I3170" s="185">
        <v>10</v>
      </c>
      <c r="J3170" s="41">
        <f t="shared" si="256"/>
        <v>10</v>
      </c>
      <c r="K3170" s="41">
        <f t="shared" si="257"/>
        <v>10</v>
      </c>
      <c r="L3170" s="175"/>
      <c r="M3170" s="41">
        <f t="shared" si="258"/>
        <v>10</v>
      </c>
    </row>
    <row r="3171" spans="1:13" ht="14.5" hidden="1" x14ac:dyDescent="0.35">
      <c r="A3171" s="183">
        <v>2010</v>
      </c>
      <c r="B3171" s="184" t="s">
        <v>11</v>
      </c>
      <c r="C3171" s="227">
        <v>0</v>
      </c>
      <c r="D3171" s="174">
        <f t="shared" si="259"/>
        <v>0</v>
      </c>
      <c r="E3171" s="171">
        <f t="shared" si="255"/>
        <v>0</v>
      </c>
      <c r="F3171" s="175"/>
      <c r="G3171" s="175"/>
      <c r="H3171" s="175"/>
      <c r="I3171" s="185">
        <v>5</v>
      </c>
      <c r="J3171" s="41">
        <f t="shared" si="256"/>
        <v>5</v>
      </c>
      <c r="K3171" s="41">
        <f t="shared" si="257"/>
        <v>5</v>
      </c>
      <c r="L3171" s="175"/>
      <c r="M3171" s="41">
        <f t="shared" si="258"/>
        <v>5</v>
      </c>
    </row>
    <row r="3172" spans="1:13" ht="14.5" hidden="1" x14ac:dyDescent="0.35">
      <c r="A3172" s="183">
        <v>2010</v>
      </c>
      <c r="B3172" s="184" t="s">
        <v>11</v>
      </c>
      <c r="C3172" s="227">
        <v>2</v>
      </c>
      <c r="D3172" s="174">
        <f t="shared" si="259"/>
        <v>2</v>
      </c>
      <c r="E3172" s="171">
        <f t="shared" si="255"/>
        <v>0</v>
      </c>
      <c r="F3172" s="175"/>
      <c r="G3172" s="175"/>
      <c r="H3172" s="175"/>
      <c r="I3172" s="185"/>
      <c r="J3172" s="41" t="str">
        <f t="shared" si="256"/>
        <v/>
      </c>
      <c r="K3172" s="41" t="str">
        <f t="shared" si="257"/>
        <v/>
      </c>
      <c r="L3172" s="175"/>
      <c r="M3172" s="41" t="str">
        <f t="shared" si="258"/>
        <v/>
      </c>
    </row>
    <row r="3173" spans="1:13" ht="14.5" hidden="1" x14ac:dyDescent="0.35">
      <c r="A3173" s="183">
        <v>2010</v>
      </c>
      <c r="B3173" s="184" t="s">
        <v>11</v>
      </c>
      <c r="C3173" s="227">
        <v>0</v>
      </c>
      <c r="D3173" s="174">
        <f t="shared" si="259"/>
        <v>0</v>
      </c>
      <c r="E3173" s="171">
        <f t="shared" si="255"/>
        <v>0</v>
      </c>
      <c r="F3173" s="175"/>
      <c r="G3173" s="175"/>
      <c r="H3173" s="175"/>
      <c r="I3173" s="185">
        <v>1</v>
      </c>
      <c r="J3173" s="41">
        <f t="shared" si="256"/>
        <v>1</v>
      </c>
      <c r="K3173" s="41">
        <f t="shared" si="257"/>
        <v>1</v>
      </c>
      <c r="L3173" s="175"/>
      <c r="M3173" s="41">
        <f t="shared" si="258"/>
        <v>1</v>
      </c>
    </row>
    <row r="3174" spans="1:13" ht="14.5" hidden="1" x14ac:dyDescent="0.35">
      <c r="A3174" s="183">
        <v>2010</v>
      </c>
      <c r="B3174" s="184" t="s">
        <v>11</v>
      </c>
      <c r="C3174" s="227">
        <v>2</v>
      </c>
      <c r="D3174" s="174">
        <f t="shared" si="259"/>
        <v>2</v>
      </c>
      <c r="E3174" s="171">
        <f t="shared" si="255"/>
        <v>0</v>
      </c>
      <c r="F3174" s="175"/>
      <c r="G3174" s="175"/>
      <c r="H3174" s="175"/>
      <c r="I3174" s="185">
        <v>10</v>
      </c>
      <c r="J3174" s="41">
        <f t="shared" si="256"/>
        <v>10</v>
      </c>
      <c r="K3174" s="41">
        <f t="shared" si="257"/>
        <v>10</v>
      </c>
      <c r="L3174" s="175"/>
      <c r="M3174" s="41">
        <f t="shared" si="258"/>
        <v>10</v>
      </c>
    </row>
    <row r="3175" spans="1:13" ht="14.5" hidden="1" x14ac:dyDescent="0.35">
      <c r="A3175" s="183">
        <v>2010</v>
      </c>
      <c r="B3175" s="184" t="s">
        <v>11</v>
      </c>
      <c r="C3175" s="227">
        <v>4</v>
      </c>
      <c r="D3175" s="174">
        <f t="shared" si="259"/>
        <v>4</v>
      </c>
      <c r="E3175" s="171">
        <f t="shared" si="255"/>
        <v>0</v>
      </c>
      <c r="F3175" s="175"/>
      <c r="G3175" s="175"/>
      <c r="H3175" s="175"/>
      <c r="I3175" s="185">
        <v>4</v>
      </c>
      <c r="J3175" s="41">
        <f t="shared" si="256"/>
        <v>4</v>
      </c>
      <c r="K3175" s="41">
        <f t="shared" si="257"/>
        <v>4</v>
      </c>
      <c r="L3175" s="175"/>
      <c r="M3175" s="41">
        <f t="shared" si="258"/>
        <v>4</v>
      </c>
    </row>
    <row r="3176" spans="1:13" ht="14.5" hidden="1" x14ac:dyDescent="0.35">
      <c r="A3176" s="183">
        <v>2010</v>
      </c>
      <c r="B3176" s="184" t="s">
        <v>11</v>
      </c>
      <c r="C3176" s="227">
        <v>5</v>
      </c>
      <c r="D3176" s="174">
        <f t="shared" si="259"/>
        <v>5</v>
      </c>
      <c r="E3176" s="171">
        <f t="shared" si="255"/>
        <v>0</v>
      </c>
      <c r="F3176" s="175"/>
      <c r="G3176" s="175"/>
      <c r="H3176" s="175"/>
      <c r="I3176" s="185">
        <v>5</v>
      </c>
      <c r="J3176" s="41">
        <f t="shared" si="256"/>
        <v>5</v>
      </c>
      <c r="K3176" s="41">
        <f t="shared" si="257"/>
        <v>5</v>
      </c>
      <c r="L3176" s="175"/>
      <c r="M3176" s="41">
        <f t="shared" si="258"/>
        <v>5</v>
      </c>
    </row>
    <row r="3177" spans="1:13" ht="14.5" hidden="1" x14ac:dyDescent="0.35">
      <c r="A3177" s="183">
        <v>2010</v>
      </c>
      <c r="B3177" s="184" t="s">
        <v>11</v>
      </c>
      <c r="C3177" s="227">
        <v>-5</v>
      </c>
      <c r="D3177" s="174">
        <f t="shared" si="259"/>
        <v>-5</v>
      </c>
      <c r="E3177" s="171">
        <f t="shared" si="255"/>
        <v>0</v>
      </c>
      <c r="F3177" s="175"/>
      <c r="G3177" s="175"/>
      <c r="H3177" s="175"/>
      <c r="I3177" s="185">
        <v>10</v>
      </c>
      <c r="J3177" s="41">
        <f t="shared" si="256"/>
        <v>10</v>
      </c>
      <c r="K3177" s="41">
        <f t="shared" si="257"/>
        <v>10</v>
      </c>
      <c r="L3177" s="175"/>
      <c r="M3177" s="41">
        <f t="shared" si="258"/>
        <v>10</v>
      </c>
    </row>
    <row r="3178" spans="1:13" ht="14.5" hidden="1" x14ac:dyDescent="0.35">
      <c r="A3178" s="183">
        <v>2010</v>
      </c>
      <c r="B3178" s="184" t="s">
        <v>11</v>
      </c>
      <c r="C3178" s="227">
        <v>3</v>
      </c>
      <c r="D3178" s="174">
        <f t="shared" si="259"/>
        <v>3</v>
      </c>
      <c r="E3178" s="171">
        <f t="shared" si="255"/>
        <v>0</v>
      </c>
      <c r="F3178" s="175"/>
      <c r="G3178" s="175"/>
      <c r="H3178" s="175"/>
      <c r="I3178" s="185">
        <v>20</v>
      </c>
      <c r="J3178" s="41">
        <f t="shared" si="256"/>
        <v>20</v>
      </c>
      <c r="K3178" s="41">
        <f t="shared" si="257"/>
        <v>20</v>
      </c>
      <c r="L3178" s="175"/>
      <c r="M3178" s="41">
        <f t="shared" si="258"/>
        <v>20</v>
      </c>
    </row>
    <row r="3179" spans="1:13" ht="14.5" hidden="1" x14ac:dyDescent="0.35">
      <c r="A3179" s="183">
        <v>2010</v>
      </c>
      <c r="B3179" s="184" t="s">
        <v>11</v>
      </c>
      <c r="C3179" s="227">
        <v>3</v>
      </c>
      <c r="D3179" s="174">
        <f t="shared" si="259"/>
        <v>3</v>
      </c>
      <c r="E3179" s="171">
        <f t="shared" si="255"/>
        <v>0</v>
      </c>
      <c r="F3179" s="175"/>
      <c r="G3179" s="175"/>
      <c r="H3179" s="175"/>
      <c r="I3179" s="185">
        <v>5</v>
      </c>
      <c r="J3179" s="41">
        <f t="shared" si="256"/>
        <v>5</v>
      </c>
      <c r="K3179" s="41">
        <f t="shared" si="257"/>
        <v>5</v>
      </c>
      <c r="L3179" s="175"/>
      <c r="M3179" s="41">
        <f t="shared" si="258"/>
        <v>5</v>
      </c>
    </row>
    <row r="3180" spans="1:13" ht="14.5" hidden="1" x14ac:dyDescent="0.35">
      <c r="A3180" s="183">
        <v>2010</v>
      </c>
      <c r="B3180" s="184" t="s">
        <v>11</v>
      </c>
      <c r="C3180" s="227">
        <v>0</v>
      </c>
      <c r="D3180" s="174">
        <f t="shared" si="259"/>
        <v>0</v>
      </c>
      <c r="E3180" s="171">
        <f t="shared" si="255"/>
        <v>0</v>
      </c>
      <c r="F3180" s="175"/>
      <c r="G3180" s="175"/>
      <c r="H3180" s="175"/>
      <c r="I3180" s="185">
        <v>30</v>
      </c>
      <c r="J3180" s="41">
        <f t="shared" si="256"/>
        <v>30</v>
      </c>
      <c r="K3180" s="41">
        <f t="shared" si="257"/>
        <v>30</v>
      </c>
      <c r="L3180" s="175"/>
      <c r="M3180" s="41">
        <f t="shared" si="258"/>
        <v>30</v>
      </c>
    </row>
    <row r="3181" spans="1:13" ht="14.5" hidden="1" x14ac:dyDescent="0.35">
      <c r="A3181" s="183">
        <v>2010</v>
      </c>
      <c r="B3181" s="184" t="s">
        <v>11</v>
      </c>
      <c r="C3181" s="227">
        <v>10</v>
      </c>
      <c r="D3181" s="174">
        <f t="shared" si="259"/>
        <v>10</v>
      </c>
      <c r="E3181" s="171">
        <f t="shared" si="255"/>
        <v>0</v>
      </c>
      <c r="F3181" s="175"/>
      <c r="G3181" s="175"/>
      <c r="H3181" s="175"/>
      <c r="I3181" s="185">
        <v>5</v>
      </c>
      <c r="J3181" s="41">
        <f t="shared" si="256"/>
        <v>5</v>
      </c>
      <c r="K3181" s="41">
        <f t="shared" si="257"/>
        <v>5</v>
      </c>
      <c r="L3181" s="175"/>
      <c r="M3181" s="41">
        <f t="shared" si="258"/>
        <v>5</v>
      </c>
    </row>
    <row r="3182" spans="1:13" ht="14.5" hidden="1" x14ac:dyDescent="0.35">
      <c r="A3182" s="183">
        <v>2010</v>
      </c>
      <c r="B3182" s="184" t="s">
        <v>11</v>
      </c>
      <c r="C3182" s="227">
        <v>9</v>
      </c>
      <c r="D3182" s="174">
        <f t="shared" si="259"/>
        <v>9</v>
      </c>
      <c r="E3182" s="171">
        <f t="shared" si="255"/>
        <v>0</v>
      </c>
      <c r="F3182" s="175"/>
      <c r="G3182" s="175"/>
      <c r="H3182" s="175"/>
      <c r="I3182" s="185">
        <v>6</v>
      </c>
      <c r="J3182" s="41">
        <f t="shared" si="256"/>
        <v>6</v>
      </c>
      <c r="K3182" s="41">
        <f t="shared" si="257"/>
        <v>6</v>
      </c>
      <c r="L3182" s="175"/>
      <c r="M3182" s="41">
        <f t="shared" si="258"/>
        <v>6</v>
      </c>
    </row>
    <row r="3183" spans="1:13" ht="14.5" hidden="1" x14ac:dyDescent="0.35">
      <c r="A3183" s="183">
        <v>2010</v>
      </c>
      <c r="B3183" s="184" t="s">
        <v>11</v>
      </c>
      <c r="C3183" s="227">
        <v>5</v>
      </c>
      <c r="D3183" s="174">
        <f t="shared" si="259"/>
        <v>5</v>
      </c>
      <c r="E3183" s="171">
        <f t="shared" si="255"/>
        <v>0</v>
      </c>
      <c r="F3183" s="175"/>
      <c r="G3183" s="175"/>
      <c r="H3183" s="175"/>
      <c r="I3183" s="185">
        <v>5</v>
      </c>
      <c r="J3183" s="41">
        <f t="shared" si="256"/>
        <v>5</v>
      </c>
      <c r="K3183" s="41">
        <f t="shared" si="257"/>
        <v>5</v>
      </c>
      <c r="L3183" s="175"/>
      <c r="M3183" s="41">
        <f t="shared" si="258"/>
        <v>5</v>
      </c>
    </row>
    <row r="3184" spans="1:13" ht="14.5" hidden="1" x14ac:dyDescent="0.35">
      <c r="A3184" s="183">
        <v>2010</v>
      </c>
      <c r="B3184" s="184" t="s">
        <v>11</v>
      </c>
      <c r="C3184" s="227">
        <v>2</v>
      </c>
      <c r="D3184" s="174">
        <f t="shared" si="259"/>
        <v>2</v>
      </c>
      <c r="E3184" s="171">
        <f t="shared" si="255"/>
        <v>0</v>
      </c>
      <c r="F3184" s="175"/>
      <c r="G3184" s="175"/>
      <c r="H3184" s="175"/>
      <c r="I3184" s="185">
        <v>20</v>
      </c>
      <c r="J3184" s="41">
        <f t="shared" si="256"/>
        <v>20</v>
      </c>
      <c r="K3184" s="41">
        <f t="shared" si="257"/>
        <v>2</v>
      </c>
      <c r="L3184" s="175"/>
      <c r="M3184" s="41">
        <f t="shared" si="258"/>
        <v>2</v>
      </c>
    </row>
    <row r="3185" spans="1:13" ht="14.5" hidden="1" x14ac:dyDescent="0.35">
      <c r="A3185" s="183">
        <v>2010</v>
      </c>
      <c r="B3185" s="184" t="s">
        <v>11</v>
      </c>
      <c r="C3185" s="227">
        <v>30</v>
      </c>
      <c r="D3185" s="174">
        <f t="shared" si="259"/>
        <v>30</v>
      </c>
      <c r="E3185" s="171">
        <f t="shared" si="255"/>
        <v>0</v>
      </c>
      <c r="F3185" s="175"/>
      <c r="G3185" s="175"/>
      <c r="H3185" s="175"/>
      <c r="I3185" s="185">
        <v>50</v>
      </c>
      <c r="J3185" s="41">
        <f t="shared" si="256"/>
        <v>50</v>
      </c>
      <c r="K3185" s="41" t="str">
        <f t="shared" si="257"/>
        <v/>
      </c>
      <c r="L3185" s="175"/>
      <c r="M3185" s="41" t="str">
        <f t="shared" si="258"/>
        <v/>
      </c>
    </row>
    <row r="3186" spans="1:13" ht="14.5" hidden="1" x14ac:dyDescent="0.35">
      <c r="A3186" s="183">
        <v>2010</v>
      </c>
      <c r="B3186" s="184" t="s">
        <v>11</v>
      </c>
      <c r="C3186" s="226" t="s">
        <v>232</v>
      </c>
      <c r="D3186" s="174" t="str">
        <f t="shared" si="259"/>
        <v/>
      </c>
      <c r="E3186" s="171">
        <f t="shared" si="255"/>
        <v>0</v>
      </c>
      <c r="F3186" s="175"/>
      <c r="G3186" s="175"/>
      <c r="H3186" s="175"/>
      <c r="I3186" s="186" t="s">
        <v>232</v>
      </c>
      <c r="J3186" s="41" t="str">
        <f t="shared" si="256"/>
        <v/>
      </c>
      <c r="K3186" s="41" t="str">
        <f t="shared" si="257"/>
        <v/>
      </c>
      <c r="L3186" s="175"/>
      <c r="M3186" s="41" t="str">
        <f t="shared" si="258"/>
        <v/>
      </c>
    </row>
    <row r="3187" spans="1:13" ht="14.5" hidden="1" x14ac:dyDescent="0.35">
      <c r="A3187" s="183">
        <v>2010</v>
      </c>
      <c r="B3187" s="184" t="s">
        <v>11</v>
      </c>
      <c r="C3187" s="227">
        <v>15</v>
      </c>
      <c r="D3187" s="174">
        <f t="shared" si="259"/>
        <v>15</v>
      </c>
      <c r="E3187" s="171">
        <f t="shared" si="255"/>
        <v>0</v>
      </c>
      <c r="F3187" s="175"/>
      <c r="G3187" s="175"/>
      <c r="H3187" s="175"/>
      <c r="I3187" s="185">
        <v>5</v>
      </c>
      <c r="J3187" s="41">
        <f t="shared" si="256"/>
        <v>5</v>
      </c>
      <c r="K3187" s="41">
        <f t="shared" si="257"/>
        <v>5</v>
      </c>
      <c r="L3187" s="175"/>
      <c r="M3187" s="41">
        <f t="shared" si="258"/>
        <v>5</v>
      </c>
    </row>
    <row r="3188" spans="1:13" ht="14.5" hidden="1" x14ac:dyDescent="0.35">
      <c r="A3188" s="183">
        <v>2010</v>
      </c>
      <c r="B3188" s="184" t="s">
        <v>11</v>
      </c>
      <c r="C3188" s="227">
        <v>2</v>
      </c>
      <c r="D3188" s="174">
        <f t="shared" si="259"/>
        <v>2</v>
      </c>
      <c r="E3188" s="171">
        <f t="shared" si="255"/>
        <v>0</v>
      </c>
      <c r="F3188" s="175"/>
      <c r="G3188" s="175"/>
      <c r="H3188" s="175"/>
      <c r="I3188" s="185">
        <v>2</v>
      </c>
      <c r="J3188" s="41">
        <f t="shared" si="256"/>
        <v>2</v>
      </c>
      <c r="K3188" s="41">
        <f t="shared" si="257"/>
        <v>2</v>
      </c>
      <c r="L3188" s="175"/>
      <c r="M3188" s="41">
        <f t="shared" si="258"/>
        <v>2</v>
      </c>
    </row>
    <row r="3189" spans="1:13" ht="14.5" hidden="1" x14ac:dyDescent="0.35">
      <c r="A3189" s="183">
        <v>2010</v>
      </c>
      <c r="B3189" s="184" t="s">
        <v>11</v>
      </c>
      <c r="C3189" s="227">
        <v>-2</v>
      </c>
      <c r="D3189" s="174">
        <f t="shared" si="259"/>
        <v>-2</v>
      </c>
      <c r="E3189" s="171">
        <f t="shared" si="255"/>
        <v>0</v>
      </c>
      <c r="F3189" s="175"/>
      <c r="G3189" s="175"/>
      <c r="H3189" s="175"/>
      <c r="I3189" s="185">
        <v>2</v>
      </c>
      <c r="J3189" s="41">
        <f t="shared" si="256"/>
        <v>2</v>
      </c>
      <c r="K3189" s="41">
        <f t="shared" si="257"/>
        <v>2</v>
      </c>
      <c r="L3189" s="175"/>
      <c r="M3189" s="41">
        <f t="shared" si="258"/>
        <v>2</v>
      </c>
    </row>
    <row r="3190" spans="1:13" ht="14.5" hidden="1" x14ac:dyDescent="0.35">
      <c r="A3190" s="183">
        <v>2010</v>
      </c>
      <c r="B3190" s="184" t="s">
        <v>11</v>
      </c>
      <c r="C3190" s="227">
        <v>6</v>
      </c>
      <c r="D3190" s="174">
        <f t="shared" si="259"/>
        <v>6</v>
      </c>
      <c r="E3190" s="171">
        <f t="shared" si="255"/>
        <v>0</v>
      </c>
      <c r="F3190" s="175"/>
      <c r="G3190" s="175"/>
      <c r="H3190" s="175"/>
      <c r="I3190" s="185">
        <v>30</v>
      </c>
      <c r="J3190" s="41">
        <f t="shared" si="256"/>
        <v>30</v>
      </c>
      <c r="K3190" s="41">
        <f t="shared" si="257"/>
        <v>30</v>
      </c>
      <c r="L3190" s="175"/>
      <c r="M3190" s="41">
        <f t="shared" si="258"/>
        <v>30</v>
      </c>
    </row>
    <row r="3191" spans="1:13" ht="14.5" hidden="1" x14ac:dyDescent="0.35">
      <c r="A3191" s="183">
        <v>2010</v>
      </c>
      <c r="B3191" s="184" t="s">
        <v>11</v>
      </c>
      <c r="C3191" s="227">
        <v>5</v>
      </c>
      <c r="D3191" s="174">
        <f t="shared" si="259"/>
        <v>5</v>
      </c>
      <c r="E3191" s="171">
        <f t="shared" si="255"/>
        <v>0</v>
      </c>
      <c r="F3191" s="175"/>
      <c r="G3191" s="175"/>
      <c r="H3191" s="175"/>
      <c r="I3191" s="185">
        <v>5</v>
      </c>
      <c r="J3191" s="41">
        <f t="shared" si="256"/>
        <v>5</v>
      </c>
      <c r="K3191" s="41">
        <f t="shared" si="257"/>
        <v>5</v>
      </c>
      <c r="L3191" s="175"/>
      <c r="M3191" s="41">
        <f t="shared" si="258"/>
        <v>5</v>
      </c>
    </row>
    <row r="3192" spans="1:13" ht="14.5" hidden="1" x14ac:dyDescent="0.35">
      <c r="A3192" s="183">
        <v>2010</v>
      </c>
      <c r="B3192" s="184" t="s">
        <v>11</v>
      </c>
      <c r="C3192" s="227">
        <v>10</v>
      </c>
      <c r="D3192" s="174">
        <f t="shared" si="259"/>
        <v>10</v>
      </c>
      <c r="E3192" s="171">
        <f t="shared" si="255"/>
        <v>0</v>
      </c>
      <c r="F3192" s="175"/>
      <c r="G3192" s="175"/>
      <c r="H3192" s="175"/>
      <c r="I3192" s="185">
        <v>30</v>
      </c>
      <c r="J3192" s="41">
        <f t="shared" si="256"/>
        <v>30</v>
      </c>
      <c r="K3192" s="41">
        <f t="shared" si="257"/>
        <v>30</v>
      </c>
      <c r="L3192" s="175"/>
      <c r="M3192" s="41">
        <f t="shared" si="258"/>
        <v>30</v>
      </c>
    </row>
    <row r="3193" spans="1:13" ht="14.5" hidden="1" x14ac:dyDescent="0.35">
      <c r="A3193" s="183">
        <v>2010</v>
      </c>
      <c r="B3193" s="184" t="s">
        <v>11</v>
      </c>
      <c r="C3193" s="226" t="s">
        <v>232</v>
      </c>
      <c r="D3193" s="174" t="str">
        <f t="shared" si="259"/>
        <v/>
      </c>
      <c r="E3193" s="171">
        <f t="shared" si="255"/>
        <v>0</v>
      </c>
      <c r="F3193" s="175"/>
      <c r="G3193" s="175"/>
      <c r="H3193" s="175"/>
      <c r="I3193" s="186" t="s">
        <v>232</v>
      </c>
      <c r="J3193" s="41" t="str">
        <f t="shared" si="256"/>
        <v/>
      </c>
      <c r="K3193" s="41" t="str">
        <f t="shared" si="257"/>
        <v/>
      </c>
      <c r="L3193" s="175"/>
      <c r="M3193" s="41" t="str">
        <f t="shared" si="258"/>
        <v/>
      </c>
    </row>
    <row r="3194" spans="1:13" ht="14.5" hidden="1" x14ac:dyDescent="0.35">
      <c r="A3194" s="183">
        <v>2010</v>
      </c>
      <c r="B3194" s="184" t="s">
        <v>11</v>
      </c>
      <c r="C3194" s="227">
        <v>0</v>
      </c>
      <c r="D3194" s="174">
        <f t="shared" si="259"/>
        <v>0</v>
      </c>
      <c r="E3194" s="171">
        <f t="shared" si="255"/>
        <v>0</v>
      </c>
      <c r="F3194" s="175"/>
      <c r="G3194" s="175"/>
      <c r="H3194" s="175"/>
      <c r="I3194" s="185">
        <v>3</v>
      </c>
      <c r="J3194" s="41">
        <f t="shared" si="256"/>
        <v>3</v>
      </c>
      <c r="K3194" s="41">
        <f t="shared" si="257"/>
        <v>3</v>
      </c>
      <c r="L3194" s="175"/>
      <c r="M3194" s="41">
        <f t="shared" si="258"/>
        <v>3</v>
      </c>
    </row>
    <row r="3195" spans="1:13" ht="14.5" hidden="1" x14ac:dyDescent="0.35">
      <c r="A3195" s="183">
        <v>2010</v>
      </c>
      <c r="B3195" s="184" t="s">
        <v>11</v>
      </c>
      <c r="C3195" s="227">
        <v>-5</v>
      </c>
      <c r="D3195" s="174">
        <f t="shared" si="259"/>
        <v>-5</v>
      </c>
      <c r="E3195" s="171">
        <f t="shared" si="255"/>
        <v>0</v>
      </c>
      <c r="F3195" s="175"/>
      <c r="G3195" s="175"/>
      <c r="H3195" s="175"/>
      <c r="I3195" s="185">
        <v>10</v>
      </c>
      <c r="J3195" s="41">
        <f t="shared" si="256"/>
        <v>10</v>
      </c>
      <c r="K3195" s="41">
        <f t="shared" si="257"/>
        <v>10</v>
      </c>
      <c r="L3195" s="175"/>
      <c r="M3195" s="41">
        <f t="shared" si="258"/>
        <v>10</v>
      </c>
    </row>
    <row r="3196" spans="1:13" ht="14.5" hidden="1" x14ac:dyDescent="0.35">
      <c r="A3196" s="183">
        <v>2010</v>
      </c>
      <c r="B3196" s="184" t="s">
        <v>11</v>
      </c>
      <c r="C3196" s="227">
        <v>5</v>
      </c>
      <c r="D3196" s="174">
        <f t="shared" si="259"/>
        <v>5</v>
      </c>
      <c r="E3196" s="171">
        <f t="shared" si="255"/>
        <v>0</v>
      </c>
      <c r="F3196" s="175"/>
      <c r="G3196" s="175"/>
      <c r="H3196" s="175"/>
      <c r="I3196" s="185">
        <v>10</v>
      </c>
      <c r="J3196" s="41">
        <f t="shared" si="256"/>
        <v>10</v>
      </c>
      <c r="K3196" s="41">
        <f t="shared" si="257"/>
        <v>10</v>
      </c>
      <c r="L3196" s="175"/>
      <c r="M3196" s="41">
        <f t="shared" si="258"/>
        <v>10</v>
      </c>
    </row>
    <row r="3197" spans="1:13" ht="14.5" hidden="1" x14ac:dyDescent="0.35">
      <c r="A3197" s="183">
        <v>2010</v>
      </c>
      <c r="B3197" s="184" t="s">
        <v>11</v>
      </c>
      <c r="C3197" s="227">
        <v>3</v>
      </c>
      <c r="D3197" s="174">
        <f t="shared" si="259"/>
        <v>3</v>
      </c>
      <c r="E3197" s="171">
        <f t="shared" si="255"/>
        <v>0</v>
      </c>
      <c r="F3197" s="175"/>
      <c r="G3197" s="175"/>
      <c r="H3197" s="175"/>
      <c r="I3197" s="185">
        <v>20</v>
      </c>
      <c r="J3197" s="41">
        <f t="shared" si="256"/>
        <v>20</v>
      </c>
      <c r="K3197" s="41">
        <f t="shared" si="257"/>
        <v>20</v>
      </c>
      <c r="L3197" s="175"/>
      <c r="M3197" s="41">
        <f t="shared" si="258"/>
        <v>20</v>
      </c>
    </row>
    <row r="3198" spans="1:13" ht="14.5" hidden="1" x14ac:dyDescent="0.35">
      <c r="A3198" s="183">
        <v>2010</v>
      </c>
      <c r="B3198" s="184" t="s">
        <v>11</v>
      </c>
      <c r="C3198" s="227">
        <v>0</v>
      </c>
      <c r="D3198" s="174">
        <f t="shared" si="259"/>
        <v>0</v>
      </c>
      <c r="E3198" s="171">
        <f t="shared" si="255"/>
        <v>0</v>
      </c>
      <c r="F3198" s="175"/>
      <c r="G3198" s="175"/>
      <c r="H3198" s="175"/>
      <c r="I3198" s="185"/>
      <c r="J3198" s="41" t="str">
        <f t="shared" si="256"/>
        <v/>
      </c>
      <c r="K3198" s="41" t="str">
        <f t="shared" si="257"/>
        <v/>
      </c>
      <c r="L3198" s="175"/>
      <c r="M3198" s="41" t="str">
        <f t="shared" si="258"/>
        <v/>
      </c>
    </row>
    <row r="3199" spans="1:13" ht="14.5" hidden="1" x14ac:dyDescent="0.35">
      <c r="A3199" s="183">
        <v>2010</v>
      </c>
      <c r="B3199" s="184" t="s">
        <v>11</v>
      </c>
      <c r="C3199" s="227">
        <v>1</v>
      </c>
      <c r="D3199" s="174">
        <f t="shared" si="259"/>
        <v>1</v>
      </c>
      <c r="E3199" s="171">
        <f t="shared" si="255"/>
        <v>0</v>
      </c>
      <c r="F3199" s="175"/>
      <c r="G3199" s="175"/>
      <c r="H3199" s="175"/>
      <c r="I3199" s="185"/>
      <c r="J3199" s="41" t="str">
        <f t="shared" si="256"/>
        <v/>
      </c>
      <c r="K3199" s="41" t="str">
        <f t="shared" si="257"/>
        <v/>
      </c>
      <c r="L3199" s="175"/>
      <c r="M3199" s="41" t="str">
        <f t="shared" si="258"/>
        <v/>
      </c>
    </row>
    <row r="3200" spans="1:13" ht="14.5" hidden="1" x14ac:dyDescent="0.35">
      <c r="A3200" s="183">
        <v>2010</v>
      </c>
      <c r="B3200" s="184" t="s">
        <v>11</v>
      </c>
      <c r="C3200" s="227">
        <v>2</v>
      </c>
      <c r="D3200" s="174">
        <f t="shared" si="259"/>
        <v>2</v>
      </c>
      <c r="E3200" s="171">
        <f t="shared" si="255"/>
        <v>0</v>
      </c>
      <c r="F3200" s="175"/>
      <c r="G3200" s="175"/>
      <c r="H3200" s="175"/>
      <c r="I3200" s="185"/>
      <c r="J3200" s="41" t="str">
        <f t="shared" si="256"/>
        <v/>
      </c>
      <c r="K3200" s="41" t="str">
        <f t="shared" si="257"/>
        <v/>
      </c>
      <c r="L3200" s="175"/>
      <c r="M3200" s="41" t="str">
        <f t="shared" si="258"/>
        <v/>
      </c>
    </row>
    <row r="3201" spans="1:13" ht="14.5" hidden="1" x14ac:dyDescent="0.35">
      <c r="A3201" s="183">
        <v>2010</v>
      </c>
      <c r="B3201" s="184" t="s">
        <v>11</v>
      </c>
      <c r="C3201" s="227">
        <v>3</v>
      </c>
      <c r="D3201" s="174">
        <f t="shared" si="259"/>
        <v>3</v>
      </c>
      <c r="E3201" s="171">
        <f t="shared" si="255"/>
        <v>0</v>
      </c>
      <c r="F3201" s="175"/>
      <c r="G3201" s="175"/>
      <c r="H3201" s="175"/>
      <c r="I3201" s="185">
        <v>2</v>
      </c>
      <c r="J3201" s="41">
        <f t="shared" si="256"/>
        <v>2</v>
      </c>
      <c r="K3201" s="41">
        <f t="shared" si="257"/>
        <v>2</v>
      </c>
      <c r="L3201" s="175"/>
      <c r="M3201" s="41">
        <f t="shared" si="258"/>
        <v>2</v>
      </c>
    </row>
    <row r="3202" spans="1:13" ht="14.5" hidden="1" x14ac:dyDescent="0.35">
      <c r="A3202" s="183">
        <v>2010</v>
      </c>
      <c r="B3202" s="184" t="s">
        <v>11</v>
      </c>
      <c r="C3202" s="227">
        <v>5</v>
      </c>
      <c r="D3202" s="174">
        <f t="shared" si="259"/>
        <v>5</v>
      </c>
      <c r="E3202" s="171">
        <f t="shared" ref="E3202:E3265" si="260">IF(D3202&lt;&gt;C3202,1,0)</f>
        <v>0</v>
      </c>
      <c r="F3202" s="175"/>
      <c r="G3202" s="175"/>
      <c r="H3202" s="175"/>
      <c r="I3202" s="185">
        <v>20</v>
      </c>
      <c r="J3202" s="41">
        <f t="shared" ref="J3202:J3265" si="261">IF(OR(I3202="",I3202&gt;=75),"",IF(AND(I3202&lt;75,OR(D3202&lt;=0,D3202="")),I3202,IF(AND(I3202&gt;=D3202*10,I3202&gt;30),D3202,IF(D3202&lt;&gt;"",I3202,""))))</f>
        <v>20</v>
      </c>
      <c r="K3202" s="41">
        <f t="shared" si="257"/>
        <v>20</v>
      </c>
      <c r="L3202" s="175"/>
      <c r="M3202" s="41">
        <f t="shared" si="258"/>
        <v>20</v>
      </c>
    </row>
    <row r="3203" spans="1:13" ht="14.5" hidden="1" x14ac:dyDescent="0.35">
      <c r="A3203" s="183">
        <v>2010</v>
      </c>
      <c r="B3203" s="184" t="s">
        <v>11</v>
      </c>
      <c r="C3203" s="227">
        <v>-1</v>
      </c>
      <c r="D3203" s="174">
        <f t="shared" si="259"/>
        <v>-1</v>
      </c>
      <c r="E3203" s="171">
        <f t="shared" si="260"/>
        <v>0</v>
      </c>
      <c r="F3203" s="175"/>
      <c r="G3203" s="175"/>
      <c r="H3203" s="175"/>
      <c r="I3203" s="185">
        <v>2</v>
      </c>
      <c r="J3203" s="41">
        <f t="shared" si="261"/>
        <v>2</v>
      </c>
      <c r="K3203" s="41">
        <f t="shared" ref="K3203:K3266" si="262">IF($I3203="","",IF(AND($C3203&gt;0,$I3203&gt;=$C3203*10),$C3203,IF(I3203&gt;=50,"",IF($C3203="",$I3203,IF($C3203&lt;&gt;"",$I3203,"")))))</f>
        <v>2</v>
      </c>
      <c r="L3203" s="175"/>
      <c r="M3203" s="41">
        <f t="shared" ref="M3203:M3266" si="263">IFERROR(K3203,I3203)</f>
        <v>2</v>
      </c>
    </row>
    <row r="3204" spans="1:13" ht="14.5" hidden="1" x14ac:dyDescent="0.35">
      <c r="A3204" s="183">
        <v>2010</v>
      </c>
      <c r="B3204" s="184" t="s">
        <v>12</v>
      </c>
      <c r="C3204" s="226" t="s">
        <v>232</v>
      </c>
      <c r="D3204" s="174" t="str">
        <f t="shared" si="259"/>
        <v/>
      </c>
      <c r="E3204" s="171">
        <f t="shared" si="260"/>
        <v>0</v>
      </c>
      <c r="F3204" s="175"/>
      <c r="G3204" s="175"/>
      <c r="H3204" s="175"/>
      <c r="I3204" s="185">
        <v>10</v>
      </c>
      <c r="J3204" s="41">
        <f t="shared" si="261"/>
        <v>10</v>
      </c>
      <c r="K3204" s="41" t="e">
        <f t="shared" si="262"/>
        <v>#VALUE!</v>
      </c>
      <c r="L3204" s="175"/>
      <c r="M3204" s="41">
        <f t="shared" si="263"/>
        <v>10</v>
      </c>
    </row>
    <row r="3205" spans="1:13" ht="14.5" hidden="1" x14ac:dyDescent="0.35">
      <c r="A3205" s="183">
        <v>2010</v>
      </c>
      <c r="B3205" s="184" t="s">
        <v>12</v>
      </c>
      <c r="C3205" s="227">
        <v>5</v>
      </c>
      <c r="D3205" s="174">
        <f t="shared" si="259"/>
        <v>5</v>
      </c>
      <c r="E3205" s="171">
        <f t="shared" si="260"/>
        <v>0</v>
      </c>
      <c r="F3205" s="175"/>
      <c r="G3205" s="175"/>
      <c r="H3205" s="175"/>
      <c r="I3205" s="185">
        <v>4</v>
      </c>
      <c r="J3205" s="41">
        <f t="shared" si="261"/>
        <v>4</v>
      </c>
      <c r="K3205" s="41">
        <f t="shared" si="262"/>
        <v>4</v>
      </c>
      <c r="L3205" s="175"/>
      <c r="M3205" s="41">
        <f t="shared" si="263"/>
        <v>4</v>
      </c>
    </row>
    <row r="3206" spans="1:13" ht="14.5" hidden="1" x14ac:dyDescent="0.35">
      <c r="A3206" s="183">
        <v>2010</v>
      </c>
      <c r="B3206" s="184" t="s">
        <v>12</v>
      </c>
      <c r="C3206" s="226" t="s">
        <v>232</v>
      </c>
      <c r="D3206" s="174" t="str">
        <f t="shared" si="259"/>
        <v/>
      </c>
      <c r="E3206" s="171">
        <f t="shared" si="260"/>
        <v>0</v>
      </c>
      <c r="F3206" s="175"/>
      <c r="G3206" s="175"/>
      <c r="H3206" s="175"/>
      <c r="I3206" s="185">
        <v>10</v>
      </c>
      <c r="J3206" s="41">
        <f t="shared" si="261"/>
        <v>10</v>
      </c>
      <c r="K3206" s="41" t="e">
        <f t="shared" si="262"/>
        <v>#VALUE!</v>
      </c>
      <c r="L3206" s="175"/>
      <c r="M3206" s="41">
        <f t="shared" si="263"/>
        <v>10</v>
      </c>
    </row>
    <row r="3207" spans="1:13" ht="14.5" hidden="1" x14ac:dyDescent="0.35">
      <c r="A3207" s="183">
        <v>2010</v>
      </c>
      <c r="B3207" s="184" t="s">
        <v>12</v>
      </c>
      <c r="C3207" s="227">
        <v>5</v>
      </c>
      <c r="D3207" s="174">
        <f t="shared" si="259"/>
        <v>5</v>
      </c>
      <c r="E3207" s="171">
        <f t="shared" si="260"/>
        <v>0</v>
      </c>
      <c r="F3207" s="175"/>
      <c r="G3207" s="175"/>
      <c r="H3207" s="175"/>
      <c r="I3207" s="185">
        <v>10</v>
      </c>
      <c r="J3207" s="41">
        <f t="shared" si="261"/>
        <v>10</v>
      </c>
      <c r="K3207" s="41">
        <f t="shared" si="262"/>
        <v>10</v>
      </c>
      <c r="L3207" s="175"/>
      <c r="M3207" s="41">
        <f t="shared" si="263"/>
        <v>10</v>
      </c>
    </row>
    <row r="3208" spans="1:13" ht="14.5" hidden="1" x14ac:dyDescent="0.35">
      <c r="A3208" s="183">
        <v>2010</v>
      </c>
      <c r="B3208" s="184" t="s">
        <v>12</v>
      </c>
      <c r="C3208" s="227">
        <v>10</v>
      </c>
      <c r="D3208" s="174">
        <f t="shared" si="259"/>
        <v>10</v>
      </c>
      <c r="E3208" s="171">
        <f t="shared" si="260"/>
        <v>0</v>
      </c>
      <c r="F3208" s="175"/>
      <c r="G3208" s="175"/>
      <c r="H3208" s="175"/>
      <c r="I3208" s="185"/>
      <c r="J3208" s="41" t="str">
        <f t="shared" si="261"/>
        <v/>
      </c>
      <c r="K3208" s="41" t="str">
        <f t="shared" si="262"/>
        <v/>
      </c>
      <c r="L3208" s="175"/>
      <c r="M3208" s="41" t="str">
        <f t="shared" si="263"/>
        <v/>
      </c>
    </row>
    <row r="3209" spans="1:13" ht="14.5" hidden="1" x14ac:dyDescent="0.35">
      <c r="A3209" s="183">
        <v>2010</v>
      </c>
      <c r="B3209" s="184" t="s">
        <v>12</v>
      </c>
      <c r="C3209" s="227">
        <v>10</v>
      </c>
      <c r="D3209" s="174">
        <f t="shared" si="259"/>
        <v>10</v>
      </c>
      <c r="E3209" s="171">
        <f t="shared" si="260"/>
        <v>0</v>
      </c>
      <c r="F3209" s="175"/>
      <c r="G3209" s="175"/>
      <c r="H3209" s="175"/>
      <c r="I3209" s="185">
        <v>5</v>
      </c>
      <c r="J3209" s="41">
        <f t="shared" si="261"/>
        <v>5</v>
      </c>
      <c r="K3209" s="41">
        <f t="shared" si="262"/>
        <v>5</v>
      </c>
      <c r="L3209" s="175"/>
      <c r="M3209" s="41">
        <f t="shared" si="263"/>
        <v>5</v>
      </c>
    </row>
    <row r="3210" spans="1:13" ht="14.5" hidden="1" x14ac:dyDescent="0.35">
      <c r="A3210" s="183">
        <v>2010</v>
      </c>
      <c r="B3210" s="184" t="s">
        <v>12</v>
      </c>
      <c r="C3210" s="227">
        <v>0</v>
      </c>
      <c r="D3210" s="174">
        <f t="shared" si="259"/>
        <v>0</v>
      </c>
      <c r="E3210" s="171">
        <f t="shared" si="260"/>
        <v>0</v>
      </c>
      <c r="F3210" s="175"/>
      <c r="G3210" s="175"/>
      <c r="H3210" s="175"/>
      <c r="I3210" s="185">
        <v>5</v>
      </c>
      <c r="J3210" s="41">
        <f t="shared" si="261"/>
        <v>5</v>
      </c>
      <c r="K3210" s="41">
        <f t="shared" si="262"/>
        <v>5</v>
      </c>
      <c r="L3210" s="175"/>
      <c r="M3210" s="41">
        <f t="shared" si="263"/>
        <v>5</v>
      </c>
    </row>
    <row r="3211" spans="1:13" ht="14.5" hidden="1" x14ac:dyDescent="0.35">
      <c r="A3211" s="183">
        <v>2010</v>
      </c>
      <c r="B3211" s="184" t="s">
        <v>12</v>
      </c>
      <c r="C3211" s="227">
        <v>1</v>
      </c>
      <c r="D3211" s="174">
        <f t="shared" si="259"/>
        <v>1</v>
      </c>
      <c r="E3211" s="171">
        <f t="shared" si="260"/>
        <v>0</v>
      </c>
      <c r="F3211" s="175"/>
      <c r="G3211" s="175"/>
      <c r="H3211" s="175"/>
      <c r="I3211" s="185">
        <v>4</v>
      </c>
      <c r="J3211" s="41">
        <f t="shared" si="261"/>
        <v>4</v>
      </c>
      <c r="K3211" s="41">
        <f t="shared" si="262"/>
        <v>4</v>
      </c>
      <c r="L3211" s="175"/>
      <c r="M3211" s="41">
        <f t="shared" si="263"/>
        <v>4</v>
      </c>
    </row>
    <row r="3212" spans="1:13" ht="14.5" hidden="1" x14ac:dyDescent="0.35">
      <c r="A3212" s="183">
        <v>2010</v>
      </c>
      <c r="B3212" s="184" t="s">
        <v>12</v>
      </c>
      <c r="C3212" s="227">
        <v>5</v>
      </c>
      <c r="D3212" s="174">
        <f t="shared" si="259"/>
        <v>5</v>
      </c>
      <c r="E3212" s="171">
        <f t="shared" si="260"/>
        <v>0</v>
      </c>
      <c r="F3212" s="175"/>
      <c r="G3212" s="175"/>
      <c r="H3212" s="175"/>
      <c r="I3212" s="185">
        <v>15</v>
      </c>
      <c r="J3212" s="41">
        <f t="shared" si="261"/>
        <v>15</v>
      </c>
      <c r="K3212" s="41">
        <f t="shared" si="262"/>
        <v>15</v>
      </c>
      <c r="L3212" s="175"/>
      <c r="M3212" s="41">
        <f t="shared" si="263"/>
        <v>15</v>
      </c>
    </row>
    <row r="3213" spans="1:13" ht="14.5" hidden="1" x14ac:dyDescent="0.35">
      <c r="A3213" s="183">
        <v>2010</v>
      </c>
      <c r="B3213" s="184" t="s">
        <v>12</v>
      </c>
      <c r="C3213" s="227">
        <v>1</v>
      </c>
      <c r="D3213" s="174">
        <f t="shared" si="259"/>
        <v>1</v>
      </c>
      <c r="E3213" s="171">
        <f t="shared" si="260"/>
        <v>0</v>
      </c>
      <c r="F3213" s="175"/>
      <c r="G3213" s="175"/>
      <c r="H3213" s="175"/>
      <c r="I3213" s="185">
        <v>2</v>
      </c>
      <c r="J3213" s="41">
        <f t="shared" si="261"/>
        <v>2</v>
      </c>
      <c r="K3213" s="41">
        <f t="shared" si="262"/>
        <v>2</v>
      </c>
      <c r="L3213" s="175"/>
      <c r="M3213" s="41">
        <f t="shared" si="263"/>
        <v>2</v>
      </c>
    </row>
    <row r="3214" spans="1:13" ht="14.5" hidden="1" x14ac:dyDescent="0.35">
      <c r="A3214" s="183">
        <v>2010</v>
      </c>
      <c r="B3214" s="184" t="s">
        <v>12</v>
      </c>
      <c r="C3214" s="227">
        <v>2</v>
      </c>
      <c r="D3214" s="174">
        <f t="shared" si="259"/>
        <v>2</v>
      </c>
      <c r="E3214" s="171">
        <f t="shared" si="260"/>
        <v>0</v>
      </c>
      <c r="F3214" s="175"/>
      <c r="G3214" s="175"/>
      <c r="H3214" s="175"/>
      <c r="I3214" s="185">
        <v>5</v>
      </c>
      <c r="J3214" s="41">
        <f t="shared" si="261"/>
        <v>5</v>
      </c>
      <c r="K3214" s="41">
        <f t="shared" si="262"/>
        <v>5</v>
      </c>
      <c r="L3214" s="175"/>
      <c r="M3214" s="41">
        <f t="shared" si="263"/>
        <v>5</v>
      </c>
    </row>
    <row r="3215" spans="1:13" ht="14.5" hidden="1" x14ac:dyDescent="0.35">
      <c r="A3215" s="183">
        <v>2010</v>
      </c>
      <c r="B3215" s="184" t="s">
        <v>12</v>
      </c>
      <c r="C3215" s="227">
        <v>2</v>
      </c>
      <c r="D3215" s="174">
        <f t="shared" si="259"/>
        <v>2</v>
      </c>
      <c r="E3215" s="171">
        <f t="shared" si="260"/>
        <v>0</v>
      </c>
      <c r="F3215" s="175"/>
      <c r="G3215" s="175"/>
      <c r="H3215" s="175"/>
      <c r="I3215" s="185">
        <v>2</v>
      </c>
      <c r="J3215" s="41">
        <f t="shared" si="261"/>
        <v>2</v>
      </c>
      <c r="K3215" s="41">
        <f t="shared" si="262"/>
        <v>2</v>
      </c>
      <c r="L3215" s="175"/>
      <c r="M3215" s="41">
        <f t="shared" si="263"/>
        <v>2</v>
      </c>
    </row>
    <row r="3216" spans="1:13" ht="14.5" hidden="1" x14ac:dyDescent="0.35">
      <c r="A3216" s="183">
        <v>2010</v>
      </c>
      <c r="B3216" s="184" t="s">
        <v>12</v>
      </c>
      <c r="C3216" s="227">
        <v>5</v>
      </c>
      <c r="D3216" s="174">
        <f t="shared" si="259"/>
        <v>5</v>
      </c>
      <c r="E3216" s="171">
        <f t="shared" si="260"/>
        <v>0</v>
      </c>
      <c r="F3216" s="175"/>
      <c r="G3216" s="175"/>
      <c r="H3216" s="175"/>
      <c r="I3216" s="185">
        <v>2</v>
      </c>
      <c r="J3216" s="41">
        <f t="shared" si="261"/>
        <v>2</v>
      </c>
      <c r="K3216" s="41">
        <f t="shared" si="262"/>
        <v>2</v>
      </c>
      <c r="L3216" s="175"/>
      <c r="M3216" s="41">
        <f t="shared" si="263"/>
        <v>2</v>
      </c>
    </row>
    <row r="3217" spans="1:13" ht="14.5" hidden="1" x14ac:dyDescent="0.35">
      <c r="A3217" s="183">
        <v>2010</v>
      </c>
      <c r="B3217" s="184" t="s">
        <v>12</v>
      </c>
      <c r="C3217" s="227">
        <v>2</v>
      </c>
      <c r="D3217" s="174">
        <f t="shared" si="259"/>
        <v>2</v>
      </c>
      <c r="E3217" s="171">
        <f t="shared" si="260"/>
        <v>0</v>
      </c>
      <c r="F3217" s="175"/>
      <c r="G3217" s="175"/>
      <c r="H3217" s="175"/>
      <c r="I3217" s="185">
        <v>3</v>
      </c>
      <c r="J3217" s="41">
        <f t="shared" si="261"/>
        <v>3</v>
      </c>
      <c r="K3217" s="41">
        <f t="shared" si="262"/>
        <v>3</v>
      </c>
      <c r="L3217" s="175"/>
      <c r="M3217" s="41">
        <f t="shared" si="263"/>
        <v>3</v>
      </c>
    </row>
    <row r="3218" spans="1:13" ht="14.5" hidden="1" x14ac:dyDescent="0.35">
      <c r="A3218" s="183">
        <v>2010</v>
      </c>
      <c r="B3218" s="184" t="s">
        <v>12</v>
      </c>
      <c r="C3218" s="226" t="s">
        <v>232</v>
      </c>
      <c r="D3218" s="174" t="str">
        <f t="shared" si="259"/>
        <v/>
      </c>
      <c r="E3218" s="171">
        <f t="shared" si="260"/>
        <v>0</v>
      </c>
      <c r="F3218" s="175"/>
      <c r="G3218" s="175"/>
      <c r="H3218" s="175"/>
      <c r="I3218" s="186" t="s">
        <v>232</v>
      </c>
      <c r="J3218" s="41" t="str">
        <f t="shared" si="261"/>
        <v/>
      </c>
      <c r="K3218" s="41" t="str">
        <f t="shared" si="262"/>
        <v/>
      </c>
      <c r="L3218" s="175"/>
      <c r="M3218" s="41" t="str">
        <f t="shared" si="263"/>
        <v/>
      </c>
    </row>
    <row r="3219" spans="1:13" ht="14.5" hidden="1" x14ac:dyDescent="0.35">
      <c r="A3219" s="183">
        <v>2010</v>
      </c>
      <c r="B3219" s="184" t="s">
        <v>12</v>
      </c>
      <c r="C3219" s="227">
        <v>10</v>
      </c>
      <c r="D3219" s="174">
        <f t="shared" si="259"/>
        <v>10</v>
      </c>
      <c r="E3219" s="171">
        <f t="shared" si="260"/>
        <v>0</v>
      </c>
      <c r="F3219" s="175"/>
      <c r="G3219" s="175"/>
      <c r="H3219" s="175"/>
      <c r="I3219" s="185">
        <v>5</v>
      </c>
      <c r="J3219" s="41">
        <f t="shared" si="261"/>
        <v>5</v>
      </c>
      <c r="K3219" s="41">
        <f t="shared" si="262"/>
        <v>5</v>
      </c>
      <c r="L3219" s="175"/>
      <c r="M3219" s="41">
        <f t="shared" si="263"/>
        <v>5</v>
      </c>
    </row>
    <row r="3220" spans="1:13" ht="14.5" hidden="1" x14ac:dyDescent="0.35">
      <c r="A3220" s="183">
        <v>2010</v>
      </c>
      <c r="B3220" s="184" t="s">
        <v>12</v>
      </c>
      <c r="C3220" s="227">
        <v>5</v>
      </c>
      <c r="D3220" s="174">
        <f t="shared" si="259"/>
        <v>5</v>
      </c>
      <c r="E3220" s="171">
        <f t="shared" si="260"/>
        <v>0</v>
      </c>
      <c r="F3220" s="175"/>
      <c r="G3220" s="175"/>
      <c r="H3220" s="175"/>
      <c r="I3220" s="185">
        <v>2</v>
      </c>
      <c r="J3220" s="41">
        <f t="shared" si="261"/>
        <v>2</v>
      </c>
      <c r="K3220" s="41">
        <f t="shared" si="262"/>
        <v>2</v>
      </c>
      <c r="L3220" s="175"/>
      <c r="M3220" s="41">
        <f t="shared" si="263"/>
        <v>2</v>
      </c>
    </row>
    <row r="3221" spans="1:13" ht="14.5" hidden="1" x14ac:dyDescent="0.35">
      <c r="A3221" s="183">
        <v>2010</v>
      </c>
      <c r="B3221" s="184" t="s">
        <v>12</v>
      </c>
      <c r="C3221" s="227">
        <v>-15</v>
      </c>
      <c r="D3221" s="174">
        <f t="shared" si="259"/>
        <v>-15</v>
      </c>
      <c r="E3221" s="171">
        <f t="shared" si="260"/>
        <v>0</v>
      </c>
      <c r="F3221" s="175"/>
      <c r="G3221" s="175"/>
      <c r="H3221" s="175"/>
      <c r="I3221" s="185">
        <v>0</v>
      </c>
      <c r="J3221" s="41">
        <f t="shared" si="261"/>
        <v>0</v>
      </c>
      <c r="K3221" s="41">
        <f t="shared" si="262"/>
        <v>0</v>
      </c>
      <c r="L3221" s="175"/>
      <c r="M3221" s="41">
        <f t="shared" si="263"/>
        <v>0</v>
      </c>
    </row>
    <row r="3222" spans="1:13" ht="14.5" hidden="1" x14ac:dyDescent="0.35">
      <c r="A3222" s="183">
        <v>2010</v>
      </c>
      <c r="B3222" s="184" t="s">
        <v>12</v>
      </c>
      <c r="C3222" s="227">
        <v>0</v>
      </c>
      <c r="D3222" s="174">
        <f t="shared" si="259"/>
        <v>0</v>
      </c>
      <c r="E3222" s="171">
        <f t="shared" si="260"/>
        <v>0</v>
      </c>
      <c r="F3222" s="175"/>
      <c r="G3222" s="175"/>
      <c r="H3222" s="175"/>
      <c r="I3222" s="185">
        <v>2</v>
      </c>
      <c r="J3222" s="41">
        <f t="shared" si="261"/>
        <v>2</v>
      </c>
      <c r="K3222" s="41">
        <f t="shared" si="262"/>
        <v>2</v>
      </c>
      <c r="L3222" s="175"/>
      <c r="M3222" s="41">
        <f t="shared" si="263"/>
        <v>2</v>
      </c>
    </row>
    <row r="3223" spans="1:13" ht="14.5" hidden="1" x14ac:dyDescent="0.35">
      <c r="A3223" s="183">
        <v>2010</v>
      </c>
      <c r="B3223" s="184" t="s">
        <v>12</v>
      </c>
      <c r="C3223" s="227">
        <v>0</v>
      </c>
      <c r="D3223" s="174">
        <f t="shared" si="259"/>
        <v>0</v>
      </c>
      <c r="E3223" s="171">
        <f t="shared" si="260"/>
        <v>0</v>
      </c>
      <c r="F3223" s="175"/>
      <c r="G3223" s="175"/>
      <c r="H3223" s="175"/>
      <c r="I3223" s="185">
        <v>3</v>
      </c>
      <c r="J3223" s="41">
        <f t="shared" si="261"/>
        <v>3</v>
      </c>
      <c r="K3223" s="41">
        <f t="shared" si="262"/>
        <v>3</v>
      </c>
      <c r="L3223" s="175"/>
      <c r="M3223" s="41">
        <f t="shared" si="263"/>
        <v>3</v>
      </c>
    </row>
    <row r="3224" spans="1:13" ht="14.5" hidden="1" x14ac:dyDescent="0.35">
      <c r="A3224" s="183">
        <v>2010</v>
      </c>
      <c r="B3224" s="184" t="s">
        <v>12</v>
      </c>
      <c r="C3224" s="227">
        <v>0</v>
      </c>
      <c r="D3224" s="174">
        <f t="shared" si="259"/>
        <v>0</v>
      </c>
      <c r="E3224" s="171">
        <f t="shared" si="260"/>
        <v>0</v>
      </c>
      <c r="F3224" s="175"/>
      <c r="G3224" s="175"/>
      <c r="H3224" s="175"/>
      <c r="I3224" s="185">
        <v>2</v>
      </c>
      <c r="J3224" s="41">
        <f t="shared" si="261"/>
        <v>2</v>
      </c>
      <c r="K3224" s="41">
        <f t="shared" si="262"/>
        <v>2</v>
      </c>
      <c r="L3224" s="175"/>
      <c r="M3224" s="41">
        <f t="shared" si="263"/>
        <v>2</v>
      </c>
    </row>
    <row r="3225" spans="1:13" ht="14.5" hidden="1" x14ac:dyDescent="0.35">
      <c r="A3225" s="183">
        <v>2010</v>
      </c>
      <c r="B3225" s="184" t="s">
        <v>12</v>
      </c>
      <c r="C3225" s="227">
        <v>3</v>
      </c>
      <c r="D3225" s="174">
        <f t="shared" si="259"/>
        <v>3</v>
      </c>
      <c r="E3225" s="171">
        <f t="shared" si="260"/>
        <v>0</v>
      </c>
      <c r="F3225" s="175"/>
      <c r="G3225" s="175"/>
      <c r="H3225" s="175"/>
      <c r="I3225" s="185">
        <v>4</v>
      </c>
      <c r="J3225" s="41">
        <f t="shared" si="261"/>
        <v>4</v>
      </c>
      <c r="K3225" s="41">
        <f t="shared" si="262"/>
        <v>4</v>
      </c>
      <c r="L3225" s="175"/>
      <c r="M3225" s="41">
        <f t="shared" si="263"/>
        <v>4</v>
      </c>
    </row>
    <row r="3226" spans="1:13" ht="14.5" hidden="1" x14ac:dyDescent="0.35">
      <c r="A3226" s="183">
        <v>2010</v>
      </c>
      <c r="B3226" s="184" t="s">
        <v>12</v>
      </c>
      <c r="C3226" s="227">
        <v>5</v>
      </c>
      <c r="D3226" s="174">
        <f t="shared" si="259"/>
        <v>5</v>
      </c>
      <c r="E3226" s="171">
        <f t="shared" si="260"/>
        <v>0</v>
      </c>
      <c r="F3226" s="175"/>
      <c r="G3226" s="175"/>
      <c r="H3226" s="175"/>
      <c r="I3226" s="185"/>
      <c r="J3226" s="41" t="str">
        <f t="shared" si="261"/>
        <v/>
      </c>
      <c r="K3226" s="41" t="str">
        <f t="shared" si="262"/>
        <v/>
      </c>
      <c r="L3226" s="175"/>
      <c r="M3226" s="41" t="str">
        <f t="shared" si="263"/>
        <v/>
      </c>
    </row>
    <row r="3227" spans="1:13" ht="14.5" hidden="1" x14ac:dyDescent="0.35">
      <c r="A3227" s="183">
        <v>2010</v>
      </c>
      <c r="B3227" s="184" t="s">
        <v>12</v>
      </c>
      <c r="C3227" s="227">
        <v>10</v>
      </c>
      <c r="D3227" s="174">
        <f t="shared" si="259"/>
        <v>10</v>
      </c>
      <c r="E3227" s="171">
        <f t="shared" si="260"/>
        <v>0</v>
      </c>
      <c r="F3227" s="175"/>
      <c r="G3227" s="175"/>
      <c r="H3227" s="175"/>
      <c r="I3227" s="185"/>
      <c r="J3227" s="41" t="str">
        <f t="shared" si="261"/>
        <v/>
      </c>
      <c r="K3227" s="41" t="str">
        <f t="shared" si="262"/>
        <v/>
      </c>
      <c r="L3227" s="175"/>
      <c r="M3227" s="41" t="str">
        <f t="shared" si="263"/>
        <v/>
      </c>
    </row>
    <row r="3228" spans="1:13" ht="14.5" hidden="1" x14ac:dyDescent="0.35">
      <c r="A3228" s="183">
        <v>2010</v>
      </c>
      <c r="B3228" s="184" t="s">
        <v>12</v>
      </c>
      <c r="C3228" s="227">
        <v>-5</v>
      </c>
      <c r="D3228" s="174">
        <f t="shared" si="259"/>
        <v>-5</v>
      </c>
      <c r="E3228" s="171">
        <f t="shared" si="260"/>
        <v>0</v>
      </c>
      <c r="F3228" s="175"/>
      <c r="G3228" s="175"/>
      <c r="H3228" s="175"/>
      <c r="I3228" s="186" t="s">
        <v>232</v>
      </c>
      <c r="J3228" s="41" t="str">
        <f t="shared" si="261"/>
        <v/>
      </c>
      <c r="K3228" s="41" t="str">
        <f t="shared" si="262"/>
        <v/>
      </c>
      <c r="L3228" s="175"/>
      <c r="M3228" s="41" t="str">
        <f t="shared" si="263"/>
        <v/>
      </c>
    </row>
    <row r="3229" spans="1:13" ht="14.5" hidden="1" x14ac:dyDescent="0.35">
      <c r="A3229" s="183">
        <v>2010</v>
      </c>
      <c r="B3229" s="184" t="s">
        <v>12</v>
      </c>
      <c r="C3229" s="227">
        <v>-1</v>
      </c>
      <c r="D3229" s="174">
        <f t="shared" si="259"/>
        <v>-1</v>
      </c>
      <c r="E3229" s="171">
        <f t="shared" si="260"/>
        <v>0</v>
      </c>
      <c r="F3229" s="175"/>
      <c r="G3229" s="175"/>
      <c r="H3229" s="175"/>
      <c r="I3229" s="185">
        <v>3</v>
      </c>
      <c r="J3229" s="41">
        <f t="shared" si="261"/>
        <v>3</v>
      </c>
      <c r="K3229" s="41">
        <f t="shared" si="262"/>
        <v>3</v>
      </c>
      <c r="L3229" s="175"/>
      <c r="M3229" s="41">
        <f t="shared" si="263"/>
        <v>3</v>
      </c>
    </row>
    <row r="3230" spans="1:13" ht="14.5" hidden="1" x14ac:dyDescent="0.35">
      <c r="A3230" s="183">
        <v>2010</v>
      </c>
      <c r="B3230" s="184" t="s">
        <v>12</v>
      </c>
      <c r="C3230" s="227">
        <v>5</v>
      </c>
      <c r="D3230" s="174">
        <f t="shared" ref="D3230:D3293" si="264">IF(OR(C3230="",C3230&gt;=50),"",C3230)</f>
        <v>5</v>
      </c>
      <c r="E3230" s="171">
        <f t="shared" si="260"/>
        <v>0</v>
      </c>
      <c r="F3230" s="175"/>
      <c r="G3230" s="175"/>
      <c r="H3230" s="175"/>
      <c r="I3230" s="185">
        <v>3</v>
      </c>
      <c r="J3230" s="41">
        <f t="shared" si="261"/>
        <v>3</v>
      </c>
      <c r="K3230" s="41">
        <f t="shared" si="262"/>
        <v>3</v>
      </c>
      <c r="L3230" s="175"/>
      <c r="M3230" s="41">
        <f t="shared" si="263"/>
        <v>3</v>
      </c>
    </row>
    <row r="3231" spans="1:13" ht="14.5" hidden="1" x14ac:dyDescent="0.35">
      <c r="A3231" s="183">
        <v>2010</v>
      </c>
      <c r="B3231" s="184" t="s">
        <v>12</v>
      </c>
      <c r="C3231" s="227">
        <v>5</v>
      </c>
      <c r="D3231" s="174">
        <f t="shared" si="264"/>
        <v>5</v>
      </c>
      <c r="E3231" s="171">
        <f t="shared" si="260"/>
        <v>0</v>
      </c>
      <c r="F3231" s="175"/>
      <c r="G3231" s="175"/>
      <c r="H3231" s="175"/>
      <c r="I3231" s="185">
        <v>10</v>
      </c>
      <c r="J3231" s="41">
        <f t="shared" si="261"/>
        <v>10</v>
      </c>
      <c r="K3231" s="41">
        <f t="shared" si="262"/>
        <v>10</v>
      </c>
      <c r="L3231" s="175"/>
      <c r="M3231" s="41">
        <f t="shared" si="263"/>
        <v>10</v>
      </c>
    </row>
    <row r="3232" spans="1:13" ht="14.5" hidden="1" x14ac:dyDescent="0.35">
      <c r="A3232" s="183">
        <v>2010</v>
      </c>
      <c r="B3232" s="184" t="s">
        <v>12</v>
      </c>
      <c r="C3232" s="227">
        <v>5</v>
      </c>
      <c r="D3232" s="174">
        <f t="shared" si="264"/>
        <v>5</v>
      </c>
      <c r="E3232" s="171">
        <f t="shared" si="260"/>
        <v>0</v>
      </c>
      <c r="F3232" s="175"/>
      <c r="G3232" s="175"/>
      <c r="H3232" s="175"/>
      <c r="I3232" s="185">
        <v>10</v>
      </c>
      <c r="J3232" s="41">
        <f t="shared" si="261"/>
        <v>10</v>
      </c>
      <c r="K3232" s="41">
        <f t="shared" si="262"/>
        <v>10</v>
      </c>
      <c r="L3232" s="175"/>
      <c r="M3232" s="41">
        <f t="shared" si="263"/>
        <v>10</v>
      </c>
    </row>
    <row r="3233" spans="1:13" ht="14.5" hidden="1" x14ac:dyDescent="0.35">
      <c r="A3233" s="183">
        <v>2010</v>
      </c>
      <c r="B3233" s="184" t="s">
        <v>12</v>
      </c>
      <c r="C3233" s="227">
        <v>3</v>
      </c>
      <c r="D3233" s="174">
        <f t="shared" si="264"/>
        <v>3</v>
      </c>
      <c r="E3233" s="171">
        <f t="shared" si="260"/>
        <v>0</v>
      </c>
      <c r="F3233" s="175"/>
      <c r="G3233" s="175"/>
      <c r="H3233" s="175"/>
      <c r="I3233" s="185">
        <v>3</v>
      </c>
      <c r="J3233" s="41">
        <f t="shared" si="261"/>
        <v>3</v>
      </c>
      <c r="K3233" s="41">
        <f t="shared" si="262"/>
        <v>3</v>
      </c>
      <c r="L3233" s="175"/>
      <c r="M3233" s="41">
        <f t="shared" si="263"/>
        <v>3</v>
      </c>
    </row>
    <row r="3234" spans="1:13" ht="14.5" hidden="1" x14ac:dyDescent="0.35">
      <c r="A3234" s="183">
        <v>2010</v>
      </c>
      <c r="B3234" s="184" t="s">
        <v>12</v>
      </c>
      <c r="C3234" s="227">
        <v>20</v>
      </c>
      <c r="D3234" s="174">
        <f t="shared" si="264"/>
        <v>20</v>
      </c>
      <c r="E3234" s="171">
        <f t="shared" si="260"/>
        <v>0</v>
      </c>
      <c r="F3234" s="175"/>
      <c r="G3234" s="175"/>
      <c r="H3234" s="175"/>
      <c r="I3234" s="185">
        <v>5</v>
      </c>
      <c r="J3234" s="41">
        <f t="shared" si="261"/>
        <v>5</v>
      </c>
      <c r="K3234" s="41">
        <f t="shared" si="262"/>
        <v>5</v>
      </c>
      <c r="L3234" s="175"/>
      <c r="M3234" s="41">
        <f t="shared" si="263"/>
        <v>5</v>
      </c>
    </row>
    <row r="3235" spans="1:13" ht="14.5" hidden="1" x14ac:dyDescent="0.35">
      <c r="A3235" s="183">
        <v>2010</v>
      </c>
      <c r="B3235" s="184" t="s">
        <v>12</v>
      </c>
      <c r="C3235" s="227">
        <v>0</v>
      </c>
      <c r="D3235" s="174">
        <f t="shared" si="264"/>
        <v>0</v>
      </c>
      <c r="E3235" s="171">
        <f t="shared" si="260"/>
        <v>0</v>
      </c>
      <c r="F3235" s="175"/>
      <c r="G3235" s="175"/>
      <c r="H3235" s="175"/>
      <c r="I3235" s="185"/>
      <c r="J3235" s="41" t="str">
        <f t="shared" si="261"/>
        <v/>
      </c>
      <c r="K3235" s="41" t="str">
        <f t="shared" si="262"/>
        <v/>
      </c>
      <c r="L3235" s="175"/>
      <c r="M3235" s="41" t="str">
        <f t="shared" si="263"/>
        <v/>
      </c>
    </row>
    <row r="3236" spans="1:13" ht="14.5" hidden="1" x14ac:dyDescent="0.35">
      <c r="A3236" s="183">
        <v>2010</v>
      </c>
      <c r="B3236" s="184" t="s">
        <v>12</v>
      </c>
      <c r="C3236" s="227">
        <v>3</v>
      </c>
      <c r="D3236" s="174">
        <f t="shared" si="264"/>
        <v>3</v>
      </c>
      <c r="E3236" s="171">
        <f t="shared" si="260"/>
        <v>0</v>
      </c>
      <c r="F3236" s="175"/>
      <c r="G3236" s="175"/>
      <c r="H3236" s="175"/>
      <c r="I3236" s="185">
        <v>2</v>
      </c>
      <c r="J3236" s="41">
        <f t="shared" si="261"/>
        <v>2</v>
      </c>
      <c r="K3236" s="41">
        <f t="shared" si="262"/>
        <v>2</v>
      </c>
      <c r="L3236" s="175"/>
      <c r="M3236" s="41">
        <f t="shared" si="263"/>
        <v>2</v>
      </c>
    </row>
    <row r="3237" spans="1:13" ht="14.5" hidden="1" x14ac:dyDescent="0.35">
      <c r="A3237" s="183">
        <v>2010</v>
      </c>
      <c r="B3237" s="184" t="s">
        <v>12</v>
      </c>
      <c r="C3237" s="227">
        <v>5</v>
      </c>
      <c r="D3237" s="174">
        <f t="shared" si="264"/>
        <v>5</v>
      </c>
      <c r="E3237" s="171">
        <f t="shared" si="260"/>
        <v>0</v>
      </c>
      <c r="F3237" s="175"/>
      <c r="G3237" s="175"/>
      <c r="H3237" s="175"/>
      <c r="I3237" s="185">
        <v>10</v>
      </c>
      <c r="J3237" s="41">
        <f t="shared" si="261"/>
        <v>10</v>
      </c>
      <c r="K3237" s="41">
        <f t="shared" si="262"/>
        <v>10</v>
      </c>
      <c r="L3237" s="175"/>
      <c r="M3237" s="41">
        <f t="shared" si="263"/>
        <v>10</v>
      </c>
    </row>
    <row r="3238" spans="1:13" ht="14.5" hidden="1" x14ac:dyDescent="0.35">
      <c r="A3238" s="183">
        <v>2010</v>
      </c>
      <c r="B3238" s="184" t="s">
        <v>12</v>
      </c>
      <c r="C3238" s="227">
        <v>0</v>
      </c>
      <c r="D3238" s="174">
        <f t="shared" si="264"/>
        <v>0</v>
      </c>
      <c r="E3238" s="171">
        <f t="shared" si="260"/>
        <v>0</v>
      </c>
      <c r="F3238" s="175"/>
      <c r="G3238" s="175"/>
      <c r="H3238" s="175"/>
      <c r="I3238" s="185">
        <v>2</v>
      </c>
      <c r="J3238" s="41">
        <f t="shared" si="261"/>
        <v>2</v>
      </c>
      <c r="K3238" s="41">
        <f t="shared" si="262"/>
        <v>2</v>
      </c>
      <c r="L3238" s="175"/>
      <c r="M3238" s="41">
        <f t="shared" si="263"/>
        <v>2</v>
      </c>
    </row>
    <row r="3239" spans="1:13" ht="14.5" hidden="1" x14ac:dyDescent="0.35">
      <c r="A3239" s="183">
        <v>2010</v>
      </c>
      <c r="B3239" s="184" t="s">
        <v>12</v>
      </c>
      <c r="C3239" s="227">
        <v>3</v>
      </c>
      <c r="D3239" s="174">
        <f t="shared" si="264"/>
        <v>3</v>
      </c>
      <c r="E3239" s="171">
        <f t="shared" si="260"/>
        <v>0</v>
      </c>
      <c r="F3239" s="175"/>
      <c r="G3239" s="175"/>
      <c r="H3239" s="175"/>
      <c r="I3239" s="185"/>
      <c r="J3239" s="41" t="str">
        <f t="shared" si="261"/>
        <v/>
      </c>
      <c r="K3239" s="41" t="str">
        <f t="shared" si="262"/>
        <v/>
      </c>
      <c r="L3239" s="175"/>
      <c r="M3239" s="41" t="str">
        <f t="shared" si="263"/>
        <v/>
      </c>
    </row>
    <row r="3240" spans="1:13" ht="14.5" hidden="1" x14ac:dyDescent="0.35">
      <c r="A3240" s="183">
        <v>2010</v>
      </c>
      <c r="B3240" s="184" t="s">
        <v>12</v>
      </c>
      <c r="C3240" s="227">
        <v>1</v>
      </c>
      <c r="D3240" s="174">
        <f t="shared" si="264"/>
        <v>1</v>
      </c>
      <c r="E3240" s="171">
        <f t="shared" si="260"/>
        <v>0</v>
      </c>
      <c r="F3240" s="175"/>
      <c r="G3240" s="175"/>
      <c r="H3240" s="175"/>
      <c r="I3240" s="185">
        <v>3</v>
      </c>
      <c r="J3240" s="41">
        <f t="shared" si="261"/>
        <v>3</v>
      </c>
      <c r="K3240" s="41">
        <f t="shared" si="262"/>
        <v>3</v>
      </c>
      <c r="L3240" s="175"/>
      <c r="M3240" s="41">
        <f t="shared" si="263"/>
        <v>3</v>
      </c>
    </row>
    <row r="3241" spans="1:13" ht="14.5" hidden="1" x14ac:dyDescent="0.35">
      <c r="A3241" s="183">
        <v>2010</v>
      </c>
      <c r="B3241" s="184" t="s">
        <v>12</v>
      </c>
      <c r="C3241" s="227">
        <v>1</v>
      </c>
      <c r="D3241" s="174">
        <f t="shared" si="264"/>
        <v>1</v>
      </c>
      <c r="E3241" s="171">
        <f t="shared" si="260"/>
        <v>0</v>
      </c>
      <c r="F3241" s="175"/>
      <c r="G3241" s="175"/>
      <c r="H3241" s="175"/>
      <c r="I3241" s="185">
        <v>2</v>
      </c>
      <c r="J3241" s="41">
        <f t="shared" si="261"/>
        <v>2</v>
      </c>
      <c r="K3241" s="41">
        <f t="shared" si="262"/>
        <v>2</v>
      </c>
      <c r="L3241" s="175"/>
      <c r="M3241" s="41">
        <f t="shared" si="263"/>
        <v>2</v>
      </c>
    </row>
    <row r="3242" spans="1:13" ht="14.5" hidden="1" x14ac:dyDescent="0.35">
      <c r="A3242" s="183">
        <v>2010</v>
      </c>
      <c r="B3242" s="184" t="s">
        <v>12</v>
      </c>
      <c r="C3242" s="227">
        <v>5</v>
      </c>
      <c r="D3242" s="174">
        <f t="shared" si="264"/>
        <v>5</v>
      </c>
      <c r="E3242" s="171">
        <f t="shared" si="260"/>
        <v>0</v>
      </c>
      <c r="F3242" s="175"/>
      <c r="G3242" s="175"/>
      <c r="H3242" s="175"/>
      <c r="I3242" s="185">
        <v>2.5</v>
      </c>
      <c r="J3242" s="41">
        <f t="shared" si="261"/>
        <v>2.5</v>
      </c>
      <c r="K3242" s="41">
        <f t="shared" si="262"/>
        <v>2.5</v>
      </c>
      <c r="L3242" s="175"/>
      <c r="M3242" s="41">
        <f t="shared" si="263"/>
        <v>2.5</v>
      </c>
    </row>
    <row r="3243" spans="1:13" ht="14.5" hidden="1" x14ac:dyDescent="0.35">
      <c r="A3243" s="183">
        <v>2010</v>
      </c>
      <c r="B3243" s="184" t="s">
        <v>12</v>
      </c>
      <c r="C3243" s="227">
        <v>2</v>
      </c>
      <c r="D3243" s="174">
        <f t="shared" si="264"/>
        <v>2</v>
      </c>
      <c r="E3243" s="171">
        <f t="shared" si="260"/>
        <v>0</v>
      </c>
      <c r="F3243" s="175"/>
      <c r="G3243" s="175"/>
      <c r="H3243" s="175"/>
      <c r="I3243" s="185"/>
      <c r="J3243" s="41" t="str">
        <f t="shared" si="261"/>
        <v/>
      </c>
      <c r="K3243" s="41" t="str">
        <f t="shared" si="262"/>
        <v/>
      </c>
      <c r="L3243" s="175"/>
      <c r="M3243" s="41" t="str">
        <f t="shared" si="263"/>
        <v/>
      </c>
    </row>
    <row r="3244" spans="1:13" ht="14.5" hidden="1" x14ac:dyDescent="0.35">
      <c r="A3244" s="183">
        <v>2010</v>
      </c>
      <c r="B3244" s="184" t="s">
        <v>12</v>
      </c>
      <c r="C3244" s="227">
        <v>3</v>
      </c>
      <c r="D3244" s="174">
        <f t="shared" si="264"/>
        <v>3</v>
      </c>
      <c r="E3244" s="171">
        <f t="shared" si="260"/>
        <v>0</v>
      </c>
      <c r="F3244" s="175"/>
      <c r="G3244" s="175"/>
      <c r="H3244" s="175"/>
      <c r="I3244" s="185"/>
      <c r="J3244" s="41" t="str">
        <f t="shared" si="261"/>
        <v/>
      </c>
      <c r="K3244" s="41" t="str">
        <f t="shared" si="262"/>
        <v/>
      </c>
      <c r="L3244" s="175"/>
      <c r="M3244" s="41" t="str">
        <f t="shared" si="263"/>
        <v/>
      </c>
    </row>
    <row r="3245" spans="1:13" ht="14.5" hidden="1" x14ac:dyDescent="0.35">
      <c r="A3245" s="183">
        <v>2010</v>
      </c>
      <c r="B3245" s="184" t="s">
        <v>12</v>
      </c>
      <c r="C3245" s="227">
        <v>0.05</v>
      </c>
      <c r="D3245" s="174">
        <f t="shared" si="264"/>
        <v>0.05</v>
      </c>
      <c r="E3245" s="171">
        <f t="shared" si="260"/>
        <v>0</v>
      </c>
      <c r="F3245" s="175"/>
      <c r="G3245" s="175"/>
      <c r="H3245" s="175"/>
      <c r="I3245" s="185">
        <v>2</v>
      </c>
      <c r="J3245" s="41">
        <f t="shared" si="261"/>
        <v>2</v>
      </c>
      <c r="K3245" s="41">
        <f t="shared" si="262"/>
        <v>0.05</v>
      </c>
      <c r="L3245" s="175"/>
      <c r="M3245" s="41">
        <f t="shared" si="263"/>
        <v>0.05</v>
      </c>
    </row>
    <row r="3246" spans="1:13" ht="14.5" hidden="1" x14ac:dyDescent="0.35">
      <c r="A3246" s="183">
        <v>2010</v>
      </c>
      <c r="B3246" s="184" t="s">
        <v>12</v>
      </c>
      <c r="C3246" s="227">
        <v>2</v>
      </c>
      <c r="D3246" s="174">
        <f t="shared" si="264"/>
        <v>2</v>
      </c>
      <c r="E3246" s="171">
        <f t="shared" si="260"/>
        <v>0</v>
      </c>
      <c r="F3246" s="175"/>
      <c r="G3246" s="175"/>
      <c r="H3246" s="175"/>
      <c r="I3246" s="185">
        <v>3</v>
      </c>
      <c r="J3246" s="41">
        <f t="shared" si="261"/>
        <v>3</v>
      </c>
      <c r="K3246" s="41">
        <f t="shared" si="262"/>
        <v>3</v>
      </c>
      <c r="L3246" s="175"/>
      <c r="M3246" s="41">
        <f t="shared" si="263"/>
        <v>3</v>
      </c>
    </row>
    <row r="3247" spans="1:13" ht="14.5" hidden="1" x14ac:dyDescent="0.35">
      <c r="A3247" s="183">
        <v>2010</v>
      </c>
      <c r="B3247" s="184" t="s">
        <v>12</v>
      </c>
      <c r="C3247" s="226" t="s">
        <v>232</v>
      </c>
      <c r="D3247" s="174" t="str">
        <f t="shared" si="264"/>
        <v/>
      </c>
      <c r="E3247" s="171">
        <f t="shared" si="260"/>
        <v>0</v>
      </c>
      <c r="F3247" s="175"/>
      <c r="G3247" s="175"/>
      <c r="H3247" s="175"/>
      <c r="I3247" s="186" t="s">
        <v>232</v>
      </c>
      <c r="J3247" s="41" t="str">
        <f t="shared" si="261"/>
        <v/>
      </c>
      <c r="K3247" s="41" t="str">
        <f t="shared" si="262"/>
        <v/>
      </c>
      <c r="L3247" s="175"/>
      <c r="M3247" s="41" t="str">
        <f t="shared" si="263"/>
        <v/>
      </c>
    </row>
    <row r="3248" spans="1:13" ht="14.5" hidden="1" x14ac:dyDescent="0.35">
      <c r="A3248" s="183">
        <v>2010</v>
      </c>
      <c r="B3248" s="184" t="s">
        <v>12</v>
      </c>
      <c r="C3248" s="227">
        <v>1.5</v>
      </c>
      <c r="D3248" s="174">
        <f t="shared" si="264"/>
        <v>1.5</v>
      </c>
      <c r="E3248" s="171">
        <f t="shared" si="260"/>
        <v>0</v>
      </c>
      <c r="F3248" s="175"/>
      <c r="G3248" s="175"/>
      <c r="H3248" s="175"/>
      <c r="I3248" s="185">
        <v>8</v>
      </c>
      <c r="J3248" s="41">
        <f t="shared" si="261"/>
        <v>8</v>
      </c>
      <c r="K3248" s="41">
        <f t="shared" si="262"/>
        <v>8</v>
      </c>
      <c r="L3248" s="175"/>
      <c r="M3248" s="41">
        <f t="shared" si="263"/>
        <v>8</v>
      </c>
    </row>
    <row r="3249" spans="1:13" ht="14.5" hidden="1" x14ac:dyDescent="0.35">
      <c r="A3249" s="183">
        <v>2010</v>
      </c>
      <c r="B3249" s="184" t="s">
        <v>12</v>
      </c>
      <c r="C3249" s="227">
        <v>0</v>
      </c>
      <c r="D3249" s="174">
        <f t="shared" si="264"/>
        <v>0</v>
      </c>
      <c r="E3249" s="171">
        <f t="shared" si="260"/>
        <v>0</v>
      </c>
      <c r="F3249" s="175"/>
      <c r="G3249" s="175"/>
      <c r="H3249" s="175"/>
      <c r="I3249" s="185">
        <v>5</v>
      </c>
      <c r="J3249" s="41">
        <f t="shared" si="261"/>
        <v>5</v>
      </c>
      <c r="K3249" s="41">
        <f t="shared" si="262"/>
        <v>5</v>
      </c>
      <c r="L3249" s="175"/>
      <c r="M3249" s="41">
        <f t="shared" si="263"/>
        <v>5</v>
      </c>
    </row>
    <row r="3250" spans="1:13" ht="14.5" hidden="1" x14ac:dyDescent="0.35">
      <c r="A3250" s="183">
        <v>2010</v>
      </c>
      <c r="B3250" s="184" t="s">
        <v>12</v>
      </c>
      <c r="C3250" s="227">
        <v>0</v>
      </c>
      <c r="D3250" s="174">
        <f t="shared" si="264"/>
        <v>0</v>
      </c>
      <c r="E3250" s="171">
        <f t="shared" si="260"/>
        <v>0</v>
      </c>
      <c r="F3250" s="175"/>
      <c r="G3250" s="175"/>
      <c r="H3250" s="175"/>
      <c r="I3250" s="185">
        <v>2</v>
      </c>
      <c r="J3250" s="41">
        <f t="shared" si="261"/>
        <v>2</v>
      </c>
      <c r="K3250" s="41">
        <f t="shared" si="262"/>
        <v>2</v>
      </c>
      <c r="L3250" s="175"/>
      <c r="M3250" s="41">
        <f t="shared" si="263"/>
        <v>2</v>
      </c>
    </row>
    <row r="3251" spans="1:13" ht="14.5" hidden="1" x14ac:dyDescent="0.35">
      <c r="A3251" s="183">
        <v>2010</v>
      </c>
      <c r="B3251" s="184" t="s">
        <v>12</v>
      </c>
      <c r="C3251" s="227">
        <v>0</v>
      </c>
      <c r="D3251" s="174">
        <f t="shared" si="264"/>
        <v>0</v>
      </c>
      <c r="E3251" s="171">
        <f t="shared" si="260"/>
        <v>0</v>
      </c>
      <c r="F3251" s="175"/>
      <c r="G3251" s="175"/>
      <c r="H3251" s="175"/>
      <c r="I3251" s="185">
        <v>1</v>
      </c>
      <c r="J3251" s="41">
        <f t="shared" si="261"/>
        <v>1</v>
      </c>
      <c r="K3251" s="41">
        <f t="shared" si="262"/>
        <v>1</v>
      </c>
      <c r="L3251" s="175"/>
      <c r="M3251" s="41">
        <f t="shared" si="263"/>
        <v>1</v>
      </c>
    </row>
    <row r="3252" spans="1:13" ht="14.5" hidden="1" x14ac:dyDescent="0.35">
      <c r="A3252" s="183">
        <v>2010</v>
      </c>
      <c r="B3252" s="184" t="s">
        <v>12</v>
      </c>
      <c r="C3252" s="227">
        <v>1</v>
      </c>
      <c r="D3252" s="174">
        <f t="shared" si="264"/>
        <v>1</v>
      </c>
      <c r="E3252" s="171">
        <f t="shared" si="260"/>
        <v>0</v>
      </c>
      <c r="F3252" s="175"/>
      <c r="G3252" s="175"/>
      <c r="H3252" s="175"/>
      <c r="I3252" s="185">
        <v>10</v>
      </c>
      <c r="J3252" s="41">
        <f t="shared" si="261"/>
        <v>10</v>
      </c>
      <c r="K3252" s="41">
        <f t="shared" si="262"/>
        <v>1</v>
      </c>
      <c r="L3252" s="175"/>
      <c r="M3252" s="41">
        <f t="shared" si="263"/>
        <v>1</v>
      </c>
    </row>
    <row r="3253" spans="1:13" ht="14.5" hidden="1" x14ac:dyDescent="0.35">
      <c r="A3253" s="183">
        <v>2010</v>
      </c>
      <c r="B3253" s="184" t="s">
        <v>12</v>
      </c>
      <c r="C3253" s="227">
        <v>-5</v>
      </c>
      <c r="D3253" s="174">
        <f t="shared" si="264"/>
        <v>-5</v>
      </c>
      <c r="E3253" s="171">
        <f t="shared" si="260"/>
        <v>0</v>
      </c>
      <c r="F3253" s="175"/>
      <c r="G3253" s="175"/>
      <c r="H3253" s="175"/>
      <c r="I3253" s="185">
        <v>2</v>
      </c>
      <c r="J3253" s="41">
        <f t="shared" si="261"/>
        <v>2</v>
      </c>
      <c r="K3253" s="41">
        <f t="shared" si="262"/>
        <v>2</v>
      </c>
      <c r="L3253" s="175"/>
      <c r="M3253" s="41">
        <f t="shared" si="263"/>
        <v>2</v>
      </c>
    </row>
    <row r="3254" spans="1:13" ht="14.5" hidden="1" x14ac:dyDescent="0.35">
      <c r="A3254" s="183">
        <v>2010</v>
      </c>
      <c r="B3254" s="184" t="s">
        <v>12</v>
      </c>
      <c r="C3254" s="227">
        <v>2</v>
      </c>
      <c r="D3254" s="174">
        <f t="shared" si="264"/>
        <v>2</v>
      </c>
      <c r="E3254" s="171">
        <f t="shared" si="260"/>
        <v>0</v>
      </c>
      <c r="F3254" s="175"/>
      <c r="G3254" s="175"/>
      <c r="H3254" s="175"/>
      <c r="I3254" s="185">
        <v>0</v>
      </c>
      <c r="J3254" s="41">
        <f t="shared" si="261"/>
        <v>0</v>
      </c>
      <c r="K3254" s="41">
        <f t="shared" si="262"/>
        <v>0</v>
      </c>
      <c r="L3254" s="175"/>
      <c r="M3254" s="41">
        <f t="shared" si="263"/>
        <v>0</v>
      </c>
    </row>
    <row r="3255" spans="1:13" ht="14.5" hidden="1" x14ac:dyDescent="0.35">
      <c r="A3255" s="183">
        <v>2010</v>
      </c>
      <c r="B3255" s="184" t="s">
        <v>12</v>
      </c>
      <c r="C3255" s="227">
        <v>5</v>
      </c>
      <c r="D3255" s="174">
        <f t="shared" si="264"/>
        <v>5</v>
      </c>
      <c r="E3255" s="171">
        <f t="shared" si="260"/>
        <v>0</v>
      </c>
      <c r="F3255" s="175"/>
      <c r="G3255" s="175"/>
      <c r="H3255" s="175"/>
      <c r="I3255" s="185">
        <v>20</v>
      </c>
      <c r="J3255" s="41">
        <f t="shared" si="261"/>
        <v>20</v>
      </c>
      <c r="K3255" s="41">
        <f t="shared" si="262"/>
        <v>20</v>
      </c>
      <c r="L3255" s="175"/>
      <c r="M3255" s="41">
        <f t="shared" si="263"/>
        <v>20</v>
      </c>
    </row>
    <row r="3256" spans="1:13" ht="14.5" hidden="1" x14ac:dyDescent="0.35">
      <c r="A3256" s="183">
        <v>2010</v>
      </c>
      <c r="B3256" s="184" t="s">
        <v>12</v>
      </c>
      <c r="C3256" s="227">
        <v>-5</v>
      </c>
      <c r="D3256" s="174">
        <f t="shared" si="264"/>
        <v>-5</v>
      </c>
      <c r="E3256" s="171">
        <f t="shared" si="260"/>
        <v>0</v>
      </c>
      <c r="F3256" s="175"/>
      <c r="G3256" s="175"/>
      <c r="H3256" s="175"/>
      <c r="I3256" s="185">
        <v>20</v>
      </c>
      <c r="J3256" s="41">
        <f t="shared" si="261"/>
        <v>20</v>
      </c>
      <c r="K3256" s="41">
        <f t="shared" si="262"/>
        <v>20</v>
      </c>
      <c r="L3256" s="175"/>
      <c r="M3256" s="41">
        <f t="shared" si="263"/>
        <v>20</v>
      </c>
    </row>
    <row r="3257" spans="1:13" ht="14.5" hidden="1" x14ac:dyDescent="0.35">
      <c r="A3257" s="183">
        <v>2010</v>
      </c>
      <c r="B3257" s="184" t="s">
        <v>12</v>
      </c>
      <c r="C3257" s="227">
        <v>5</v>
      </c>
      <c r="D3257" s="174">
        <f t="shared" si="264"/>
        <v>5</v>
      </c>
      <c r="E3257" s="171">
        <f t="shared" si="260"/>
        <v>0</v>
      </c>
      <c r="F3257" s="175"/>
      <c r="G3257" s="175"/>
      <c r="H3257" s="175"/>
      <c r="I3257" s="185">
        <v>5</v>
      </c>
      <c r="J3257" s="41">
        <f t="shared" si="261"/>
        <v>5</v>
      </c>
      <c r="K3257" s="41">
        <f t="shared" si="262"/>
        <v>5</v>
      </c>
      <c r="L3257" s="175"/>
      <c r="M3257" s="41">
        <f t="shared" si="263"/>
        <v>5</v>
      </c>
    </row>
    <row r="3258" spans="1:13" ht="14.5" hidden="1" x14ac:dyDescent="0.35">
      <c r="A3258" s="183">
        <v>2010</v>
      </c>
      <c r="B3258" s="184" t="s">
        <v>12</v>
      </c>
      <c r="C3258" s="226" t="s">
        <v>232</v>
      </c>
      <c r="D3258" s="174" t="str">
        <f t="shared" si="264"/>
        <v/>
      </c>
      <c r="E3258" s="171">
        <f t="shared" si="260"/>
        <v>0</v>
      </c>
      <c r="F3258" s="175"/>
      <c r="G3258" s="175"/>
      <c r="H3258" s="175"/>
      <c r="I3258" s="185">
        <v>-2</v>
      </c>
      <c r="J3258" s="41">
        <f t="shared" si="261"/>
        <v>-2</v>
      </c>
      <c r="K3258" s="41" t="e">
        <f t="shared" si="262"/>
        <v>#VALUE!</v>
      </c>
      <c r="L3258" s="175"/>
      <c r="M3258" s="41">
        <f t="shared" si="263"/>
        <v>-2</v>
      </c>
    </row>
    <row r="3259" spans="1:13" ht="14.5" hidden="1" x14ac:dyDescent="0.35">
      <c r="A3259" s="183">
        <v>2010</v>
      </c>
      <c r="B3259" s="184" t="s">
        <v>12</v>
      </c>
      <c r="C3259" s="227">
        <v>10</v>
      </c>
      <c r="D3259" s="174">
        <f t="shared" si="264"/>
        <v>10</v>
      </c>
      <c r="E3259" s="171">
        <f t="shared" si="260"/>
        <v>0</v>
      </c>
      <c r="F3259" s="175"/>
      <c r="G3259" s="175"/>
      <c r="H3259" s="175"/>
      <c r="I3259" s="185">
        <v>2</v>
      </c>
      <c r="J3259" s="41">
        <f t="shared" si="261"/>
        <v>2</v>
      </c>
      <c r="K3259" s="41">
        <f t="shared" si="262"/>
        <v>2</v>
      </c>
      <c r="L3259" s="175"/>
      <c r="M3259" s="41">
        <f t="shared" si="263"/>
        <v>2</v>
      </c>
    </row>
    <row r="3260" spans="1:13" ht="14.5" hidden="1" x14ac:dyDescent="0.35">
      <c r="A3260" s="183">
        <v>2010</v>
      </c>
      <c r="B3260" s="184" t="s">
        <v>12</v>
      </c>
      <c r="C3260" s="227">
        <v>-2</v>
      </c>
      <c r="D3260" s="174">
        <f t="shared" si="264"/>
        <v>-2</v>
      </c>
      <c r="E3260" s="171">
        <f t="shared" si="260"/>
        <v>0</v>
      </c>
      <c r="F3260" s="175"/>
      <c r="G3260" s="175"/>
      <c r="H3260" s="175"/>
      <c r="I3260" s="185">
        <v>600</v>
      </c>
      <c r="J3260" s="41" t="str">
        <f t="shared" si="261"/>
        <v/>
      </c>
      <c r="K3260" s="41" t="str">
        <f t="shared" si="262"/>
        <v/>
      </c>
      <c r="L3260" s="175"/>
      <c r="M3260" s="41" t="str">
        <f t="shared" si="263"/>
        <v/>
      </c>
    </row>
    <row r="3261" spans="1:13" ht="14.5" hidden="1" x14ac:dyDescent="0.35">
      <c r="A3261" s="183">
        <v>2010</v>
      </c>
      <c r="B3261" s="184" t="s">
        <v>12</v>
      </c>
      <c r="C3261" s="227">
        <v>2</v>
      </c>
      <c r="D3261" s="174">
        <f t="shared" si="264"/>
        <v>2</v>
      </c>
      <c r="E3261" s="171">
        <f t="shared" si="260"/>
        <v>0</v>
      </c>
      <c r="F3261" s="175"/>
      <c r="G3261" s="175"/>
      <c r="H3261" s="175"/>
      <c r="I3261" s="185">
        <v>10</v>
      </c>
      <c r="J3261" s="41">
        <f t="shared" si="261"/>
        <v>10</v>
      </c>
      <c r="K3261" s="41">
        <f t="shared" si="262"/>
        <v>10</v>
      </c>
      <c r="L3261" s="175"/>
      <c r="M3261" s="41">
        <f t="shared" si="263"/>
        <v>10</v>
      </c>
    </row>
    <row r="3262" spans="1:13" ht="14.5" hidden="1" x14ac:dyDescent="0.35">
      <c r="A3262" s="183">
        <v>2010</v>
      </c>
      <c r="B3262" s="184" t="s">
        <v>12</v>
      </c>
      <c r="C3262" s="227">
        <v>10</v>
      </c>
      <c r="D3262" s="174">
        <f t="shared" si="264"/>
        <v>10</v>
      </c>
      <c r="E3262" s="171">
        <f t="shared" si="260"/>
        <v>0</v>
      </c>
      <c r="F3262" s="175"/>
      <c r="G3262" s="175"/>
      <c r="H3262" s="175"/>
      <c r="I3262" s="185">
        <v>25</v>
      </c>
      <c r="J3262" s="41">
        <f t="shared" si="261"/>
        <v>25</v>
      </c>
      <c r="K3262" s="41">
        <f t="shared" si="262"/>
        <v>25</v>
      </c>
      <c r="L3262" s="175"/>
      <c r="M3262" s="41">
        <f t="shared" si="263"/>
        <v>25</v>
      </c>
    </row>
    <row r="3263" spans="1:13" ht="14.5" hidden="1" x14ac:dyDescent="0.35">
      <c r="A3263" s="183">
        <v>2010</v>
      </c>
      <c r="B3263" s="184" t="s">
        <v>12</v>
      </c>
      <c r="C3263" s="227">
        <v>-5</v>
      </c>
      <c r="D3263" s="174">
        <f t="shared" si="264"/>
        <v>-5</v>
      </c>
      <c r="E3263" s="171">
        <f t="shared" si="260"/>
        <v>0</v>
      </c>
      <c r="F3263" s="175"/>
      <c r="G3263" s="175"/>
      <c r="H3263" s="175"/>
      <c r="I3263" s="185">
        <v>10</v>
      </c>
      <c r="J3263" s="41">
        <f t="shared" si="261"/>
        <v>10</v>
      </c>
      <c r="K3263" s="41">
        <f t="shared" si="262"/>
        <v>10</v>
      </c>
      <c r="L3263" s="175"/>
      <c r="M3263" s="41">
        <f t="shared" si="263"/>
        <v>10</v>
      </c>
    </row>
    <row r="3264" spans="1:13" ht="14.5" hidden="1" x14ac:dyDescent="0.35">
      <c r="A3264" s="183">
        <v>2010</v>
      </c>
      <c r="B3264" s="184" t="s">
        <v>12</v>
      </c>
      <c r="C3264" s="227">
        <v>10</v>
      </c>
      <c r="D3264" s="174">
        <f t="shared" si="264"/>
        <v>10</v>
      </c>
      <c r="E3264" s="171">
        <f t="shared" si="260"/>
        <v>0</v>
      </c>
      <c r="F3264" s="175"/>
      <c r="G3264" s="175"/>
      <c r="H3264" s="175"/>
      <c r="I3264" s="185"/>
      <c r="J3264" s="41" t="str">
        <f t="shared" si="261"/>
        <v/>
      </c>
      <c r="K3264" s="41" t="str">
        <f t="shared" si="262"/>
        <v/>
      </c>
      <c r="L3264" s="175"/>
      <c r="M3264" s="41" t="str">
        <f t="shared" si="263"/>
        <v/>
      </c>
    </row>
    <row r="3265" spans="1:13" ht="14.5" hidden="1" x14ac:dyDescent="0.35">
      <c r="A3265" s="183">
        <v>2010</v>
      </c>
      <c r="B3265" s="184" t="s">
        <v>12</v>
      </c>
      <c r="C3265" s="227">
        <v>0</v>
      </c>
      <c r="D3265" s="174">
        <f t="shared" si="264"/>
        <v>0</v>
      </c>
      <c r="E3265" s="171">
        <f t="shared" si="260"/>
        <v>0</v>
      </c>
      <c r="F3265" s="175"/>
      <c r="G3265" s="175"/>
      <c r="H3265" s="175"/>
      <c r="I3265" s="185">
        <v>3</v>
      </c>
      <c r="J3265" s="41">
        <f t="shared" si="261"/>
        <v>3</v>
      </c>
      <c r="K3265" s="41">
        <f t="shared" si="262"/>
        <v>3</v>
      </c>
      <c r="L3265" s="175"/>
      <c r="M3265" s="41">
        <f t="shared" si="263"/>
        <v>3</v>
      </c>
    </row>
    <row r="3266" spans="1:13" ht="14.5" hidden="1" x14ac:dyDescent="0.35">
      <c r="A3266" s="183">
        <v>2010</v>
      </c>
      <c r="B3266" s="184" t="s">
        <v>12</v>
      </c>
      <c r="C3266" s="227">
        <v>0</v>
      </c>
      <c r="D3266" s="174">
        <f t="shared" si="264"/>
        <v>0</v>
      </c>
      <c r="E3266" s="171">
        <f t="shared" ref="E3266:E3329" si="265">IF(D3266&lt;&gt;C3266,1,0)</f>
        <v>0</v>
      </c>
      <c r="F3266" s="175"/>
      <c r="G3266" s="175"/>
      <c r="H3266" s="175"/>
      <c r="I3266" s="185">
        <v>1</v>
      </c>
      <c r="J3266" s="41">
        <f t="shared" ref="J3266:J3329" si="266">IF(OR(I3266="",I3266&gt;=75),"",IF(AND(I3266&lt;75,OR(D3266&lt;=0,D3266="")),I3266,IF(AND(I3266&gt;=D3266*10,I3266&gt;30),D3266,IF(D3266&lt;&gt;"",I3266,""))))</f>
        <v>1</v>
      </c>
      <c r="K3266" s="41">
        <f t="shared" si="262"/>
        <v>1</v>
      </c>
      <c r="L3266" s="175"/>
      <c r="M3266" s="41">
        <f t="shared" si="263"/>
        <v>1</v>
      </c>
    </row>
    <row r="3267" spans="1:13" ht="14.5" hidden="1" x14ac:dyDescent="0.35">
      <c r="A3267" s="183">
        <v>2010</v>
      </c>
      <c r="B3267" s="184" t="s">
        <v>12</v>
      </c>
      <c r="C3267" s="227">
        <v>2</v>
      </c>
      <c r="D3267" s="174">
        <f t="shared" si="264"/>
        <v>2</v>
      </c>
      <c r="E3267" s="171">
        <f t="shared" si="265"/>
        <v>0</v>
      </c>
      <c r="F3267" s="175"/>
      <c r="G3267" s="175"/>
      <c r="H3267" s="175"/>
      <c r="I3267" s="185">
        <v>5</v>
      </c>
      <c r="J3267" s="41">
        <f t="shared" si="266"/>
        <v>5</v>
      </c>
      <c r="K3267" s="41">
        <f t="shared" ref="K3267:K3330" si="267">IF($I3267="","",IF(AND($C3267&gt;0,$I3267&gt;=$C3267*10),$C3267,IF(I3267&gt;=50,"",IF($C3267="",$I3267,IF($C3267&lt;&gt;"",$I3267,"")))))</f>
        <v>5</v>
      </c>
      <c r="L3267" s="175"/>
      <c r="M3267" s="41">
        <f t="shared" ref="M3267:M3330" si="268">IFERROR(K3267,I3267)</f>
        <v>5</v>
      </c>
    </row>
    <row r="3268" spans="1:13" ht="14.5" hidden="1" x14ac:dyDescent="0.35">
      <c r="A3268" s="183">
        <v>2010</v>
      </c>
      <c r="B3268" s="184" t="s">
        <v>12</v>
      </c>
      <c r="C3268" s="227">
        <v>4</v>
      </c>
      <c r="D3268" s="174">
        <f t="shared" si="264"/>
        <v>4</v>
      </c>
      <c r="E3268" s="171">
        <f t="shared" si="265"/>
        <v>0</v>
      </c>
      <c r="F3268" s="175"/>
      <c r="G3268" s="175"/>
      <c r="H3268" s="175"/>
      <c r="I3268" s="185">
        <v>3</v>
      </c>
      <c r="J3268" s="41">
        <f t="shared" si="266"/>
        <v>3</v>
      </c>
      <c r="K3268" s="41">
        <f t="shared" si="267"/>
        <v>3</v>
      </c>
      <c r="L3268" s="175"/>
      <c r="M3268" s="41">
        <f t="shared" si="268"/>
        <v>3</v>
      </c>
    </row>
    <row r="3269" spans="1:13" ht="14.5" hidden="1" x14ac:dyDescent="0.35">
      <c r="A3269" s="183">
        <v>2010</v>
      </c>
      <c r="B3269" s="184" t="s">
        <v>12</v>
      </c>
      <c r="C3269" s="227">
        <v>5</v>
      </c>
      <c r="D3269" s="174">
        <f t="shared" si="264"/>
        <v>5</v>
      </c>
      <c r="E3269" s="171">
        <f t="shared" si="265"/>
        <v>0</v>
      </c>
      <c r="F3269" s="175"/>
      <c r="G3269" s="175"/>
      <c r="H3269" s="175"/>
      <c r="I3269" s="185">
        <v>50</v>
      </c>
      <c r="J3269" s="41">
        <f t="shared" si="266"/>
        <v>5</v>
      </c>
      <c r="K3269" s="41">
        <f t="shared" si="267"/>
        <v>5</v>
      </c>
      <c r="L3269" s="175"/>
      <c r="M3269" s="41">
        <f t="shared" si="268"/>
        <v>5</v>
      </c>
    </row>
    <row r="3270" spans="1:13" ht="14.5" hidden="1" x14ac:dyDescent="0.35">
      <c r="A3270" s="183">
        <v>2010</v>
      </c>
      <c r="B3270" s="184" t="s">
        <v>12</v>
      </c>
      <c r="C3270" s="226" t="s">
        <v>232</v>
      </c>
      <c r="D3270" s="174" t="str">
        <f t="shared" si="264"/>
        <v/>
      </c>
      <c r="E3270" s="171">
        <f t="shared" si="265"/>
        <v>0</v>
      </c>
      <c r="F3270" s="175"/>
      <c r="G3270" s="175"/>
      <c r="H3270" s="175"/>
      <c r="I3270" s="185">
        <v>1</v>
      </c>
      <c r="J3270" s="41">
        <f t="shared" si="266"/>
        <v>1</v>
      </c>
      <c r="K3270" s="41" t="e">
        <f t="shared" si="267"/>
        <v>#VALUE!</v>
      </c>
      <c r="L3270" s="175"/>
      <c r="M3270" s="41">
        <f t="shared" si="268"/>
        <v>1</v>
      </c>
    </row>
    <row r="3271" spans="1:13" ht="14.5" hidden="1" x14ac:dyDescent="0.35">
      <c r="A3271" s="183">
        <v>2010</v>
      </c>
      <c r="B3271" s="184" t="s">
        <v>12</v>
      </c>
      <c r="C3271" s="227">
        <v>-2</v>
      </c>
      <c r="D3271" s="174">
        <f t="shared" si="264"/>
        <v>-2</v>
      </c>
      <c r="E3271" s="171">
        <f t="shared" si="265"/>
        <v>0</v>
      </c>
      <c r="F3271" s="175"/>
      <c r="G3271" s="175"/>
      <c r="H3271" s="175"/>
      <c r="I3271" s="185">
        <v>5</v>
      </c>
      <c r="J3271" s="41">
        <f t="shared" si="266"/>
        <v>5</v>
      </c>
      <c r="K3271" s="41">
        <f t="shared" si="267"/>
        <v>5</v>
      </c>
      <c r="L3271" s="175"/>
      <c r="M3271" s="41">
        <f t="shared" si="268"/>
        <v>5</v>
      </c>
    </row>
    <row r="3272" spans="1:13" ht="14.5" hidden="1" x14ac:dyDescent="0.35">
      <c r="A3272" s="183">
        <v>2010</v>
      </c>
      <c r="B3272" s="184" t="s">
        <v>12</v>
      </c>
      <c r="C3272" s="227">
        <v>-10</v>
      </c>
      <c r="D3272" s="174">
        <f t="shared" si="264"/>
        <v>-10</v>
      </c>
      <c r="E3272" s="171">
        <f t="shared" si="265"/>
        <v>0</v>
      </c>
      <c r="F3272" s="175"/>
      <c r="G3272" s="175"/>
      <c r="H3272" s="175"/>
      <c r="I3272" s="186" t="s">
        <v>232</v>
      </c>
      <c r="J3272" s="41" t="str">
        <f t="shared" si="266"/>
        <v/>
      </c>
      <c r="K3272" s="41" t="str">
        <f t="shared" si="267"/>
        <v/>
      </c>
      <c r="L3272" s="175"/>
      <c r="M3272" s="41" t="str">
        <f t="shared" si="268"/>
        <v/>
      </c>
    </row>
    <row r="3273" spans="1:13" ht="14.5" hidden="1" x14ac:dyDescent="0.35">
      <c r="A3273" s="183">
        <v>2010</v>
      </c>
      <c r="B3273" s="184" t="s">
        <v>12</v>
      </c>
      <c r="C3273" s="227">
        <v>0</v>
      </c>
      <c r="D3273" s="174">
        <f t="shared" si="264"/>
        <v>0</v>
      </c>
      <c r="E3273" s="171">
        <f t="shared" si="265"/>
        <v>0</v>
      </c>
      <c r="F3273" s="175"/>
      <c r="G3273" s="175"/>
      <c r="H3273" s="175"/>
      <c r="I3273" s="186"/>
      <c r="J3273" s="41" t="str">
        <f t="shared" si="266"/>
        <v/>
      </c>
      <c r="K3273" s="41" t="str">
        <f t="shared" si="267"/>
        <v/>
      </c>
      <c r="L3273" s="175"/>
      <c r="M3273" s="41" t="str">
        <f t="shared" si="268"/>
        <v/>
      </c>
    </row>
    <row r="3274" spans="1:13" ht="14.5" hidden="1" x14ac:dyDescent="0.35">
      <c r="A3274" s="183">
        <v>2010</v>
      </c>
      <c r="B3274" s="184" t="s">
        <v>12</v>
      </c>
      <c r="C3274" s="227">
        <v>5</v>
      </c>
      <c r="D3274" s="174">
        <f t="shared" si="264"/>
        <v>5</v>
      </c>
      <c r="E3274" s="171">
        <f t="shared" si="265"/>
        <v>0</v>
      </c>
      <c r="F3274" s="175"/>
      <c r="G3274" s="175"/>
      <c r="H3274" s="175"/>
      <c r="I3274" s="185"/>
      <c r="J3274" s="41" t="str">
        <f t="shared" si="266"/>
        <v/>
      </c>
      <c r="K3274" s="41" t="str">
        <f t="shared" si="267"/>
        <v/>
      </c>
      <c r="L3274" s="175"/>
      <c r="M3274" s="41" t="str">
        <f t="shared" si="268"/>
        <v/>
      </c>
    </row>
    <row r="3275" spans="1:13" ht="14.5" hidden="1" x14ac:dyDescent="0.35">
      <c r="A3275" s="183">
        <v>2010</v>
      </c>
      <c r="B3275" s="184" t="s">
        <v>12</v>
      </c>
      <c r="C3275" s="227">
        <v>2</v>
      </c>
      <c r="D3275" s="174">
        <f t="shared" si="264"/>
        <v>2</v>
      </c>
      <c r="E3275" s="171">
        <f t="shared" si="265"/>
        <v>0</v>
      </c>
      <c r="F3275" s="175"/>
      <c r="G3275" s="175"/>
      <c r="H3275" s="175"/>
      <c r="I3275" s="186" t="s">
        <v>232</v>
      </c>
      <c r="J3275" s="41" t="str">
        <f t="shared" si="266"/>
        <v/>
      </c>
      <c r="K3275" s="41" t="str">
        <f t="shared" si="267"/>
        <v/>
      </c>
      <c r="L3275" s="175"/>
      <c r="M3275" s="41" t="str">
        <f t="shared" si="268"/>
        <v/>
      </c>
    </row>
    <row r="3276" spans="1:13" ht="14.5" hidden="1" x14ac:dyDescent="0.35">
      <c r="A3276" s="183">
        <v>2010</v>
      </c>
      <c r="B3276" s="184" t="s">
        <v>12</v>
      </c>
      <c r="C3276" s="227">
        <v>1</v>
      </c>
      <c r="D3276" s="174">
        <f t="shared" si="264"/>
        <v>1</v>
      </c>
      <c r="E3276" s="171">
        <f t="shared" si="265"/>
        <v>0</v>
      </c>
      <c r="F3276" s="175"/>
      <c r="G3276" s="175"/>
      <c r="H3276" s="175"/>
      <c r="I3276" s="185">
        <v>1</v>
      </c>
      <c r="J3276" s="41">
        <f t="shared" si="266"/>
        <v>1</v>
      </c>
      <c r="K3276" s="41">
        <f t="shared" si="267"/>
        <v>1</v>
      </c>
      <c r="L3276" s="175"/>
      <c r="M3276" s="41">
        <f t="shared" si="268"/>
        <v>1</v>
      </c>
    </row>
    <row r="3277" spans="1:13" ht="14.5" hidden="1" x14ac:dyDescent="0.35">
      <c r="A3277" s="183">
        <v>2010</v>
      </c>
      <c r="B3277" s="184" t="s">
        <v>12</v>
      </c>
      <c r="C3277" s="227">
        <v>1</v>
      </c>
      <c r="D3277" s="174">
        <f t="shared" si="264"/>
        <v>1</v>
      </c>
      <c r="E3277" s="171">
        <f t="shared" si="265"/>
        <v>0</v>
      </c>
      <c r="F3277" s="175"/>
      <c r="G3277" s="175"/>
      <c r="H3277" s="175"/>
      <c r="I3277" s="185">
        <v>2</v>
      </c>
      <c r="J3277" s="41">
        <f t="shared" si="266"/>
        <v>2</v>
      </c>
      <c r="K3277" s="41">
        <f t="shared" si="267"/>
        <v>2</v>
      </c>
      <c r="L3277" s="175"/>
      <c r="M3277" s="41">
        <f t="shared" si="268"/>
        <v>2</v>
      </c>
    </row>
    <row r="3278" spans="1:13" ht="14.5" hidden="1" x14ac:dyDescent="0.35">
      <c r="A3278" s="183">
        <v>2010</v>
      </c>
      <c r="B3278" s="184" t="s">
        <v>12</v>
      </c>
      <c r="C3278" s="227">
        <v>0</v>
      </c>
      <c r="D3278" s="174">
        <f t="shared" si="264"/>
        <v>0</v>
      </c>
      <c r="E3278" s="171">
        <f t="shared" si="265"/>
        <v>0</v>
      </c>
      <c r="F3278" s="175"/>
      <c r="G3278" s="175"/>
      <c r="H3278" s="175"/>
      <c r="I3278" s="185">
        <v>1</v>
      </c>
      <c r="J3278" s="41">
        <f t="shared" si="266"/>
        <v>1</v>
      </c>
      <c r="K3278" s="41">
        <f t="shared" si="267"/>
        <v>1</v>
      </c>
      <c r="L3278" s="175"/>
      <c r="M3278" s="41">
        <f t="shared" si="268"/>
        <v>1</v>
      </c>
    </row>
    <row r="3279" spans="1:13" ht="14.5" hidden="1" x14ac:dyDescent="0.35">
      <c r="A3279" s="183">
        <v>2010</v>
      </c>
      <c r="B3279" s="184" t="s">
        <v>12</v>
      </c>
      <c r="C3279" s="227">
        <v>7.0000000000000009</v>
      </c>
      <c r="D3279" s="174">
        <f t="shared" si="264"/>
        <v>7.0000000000000009</v>
      </c>
      <c r="E3279" s="171">
        <f t="shared" si="265"/>
        <v>0</v>
      </c>
      <c r="F3279" s="175"/>
      <c r="G3279" s="175"/>
      <c r="H3279" s="175"/>
      <c r="I3279" s="185">
        <v>12</v>
      </c>
      <c r="J3279" s="41">
        <f t="shared" si="266"/>
        <v>12</v>
      </c>
      <c r="K3279" s="41">
        <f t="shared" si="267"/>
        <v>12</v>
      </c>
      <c r="L3279" s="175"/>
      <c r="M3279" s="41">
        <f t="shared" si="268"/>
        <v>12</v>
      </c>
    </row>
    <row r="3280" spans="1:13" ht="14.5" hidden="1" x14ac:dyDescent="0.35">
      <c r="A3280" s="183">
        <v>2010</v>
      </c>
      <c r="B3280" s="184" t="s">
        <v>12</v>
      </c>
      <c r="C3280" s="227">
        <v>5</v>
      </c>
      <c r="D3280" s="174">
        <f t="shared" si="264"/>
        <v>5</v>
      </c>
      <c r="E3280" s="171">
        <f t="shared" si="265"/>
        <v>0</v>
      </c>
      <c r="F3280" s="175"/>
      <c r="G3280" s="175"/>
      <c r="H3280" s="175"/>
      <c r="I3280" s="185">
        <v>7.0000000000000009</v>
      </c>
      <c r="J3280" s="41">
        <f t="shared" si="266"/>
        <v>7.0000000000000009</v>
      </c>
      <c r="K3280" s="41">
        <f t="shared" si="267"/>
        <v>7.0000000000000009</v>
      </c>
      <c r="L3280" s="175"/>
      <c r="M3280" s="41">
        <f t="shared" si="268"/>
        <v>7.0000000000000009</v>
      </c>
    </row>
    <row r="3281" spans="1:13" ht="14.5" hidden="1" x14ac:dyDescent="0.35">
      <c r="A3281" s="183">
        <v>2010</v>
      </c>
      <c r="B3281" s="184" t="s">
        <v>12</v>
      </c>
      <c r="C3281" s="227">
        <v>0</v>
      </c>
      <c r="D3281" s="174">
        <f t="shared" si="264"/>
        <v>0</v>
      </c>
      <c r="E3281" s="171">
        <f t="shared" si="265"/>
        <v>0</v>
      </c>
      <c r="F3281" s="175"/>
      <c r="G3281" s="175"/>
      <c r="H3281" s="175"/>
      <c r="I3281" s="185">
        <v>5</v>
      </c>
      <c r="J3281" s="41">
        <f t="shared" si="266"/>
        <v>5</v>
      </c>
      <c r="K3281" s="41">
        <f t="shared" si="267"/>
        <v>5</v>
      </c>
      <c r="L3281" s="175"/>
      <c r="M3281" s="41">
        <f t="shared" si="268"/>
        <v>5</v>
      </c>
    </row>
    <row r="3282" spans="1:13" ht="14.5" hidden="1" x14ac:dyDescent="0.35">
      <c r="A3282" s="183">
        <v>2010</v>
      </c>
      <c r="B3282" s="184" t="s">
        <v>12</v>
      </c>
      <c r="C3282" s="227">
        <v>2</v>
      </c>
      <c r="D3282" s="174">
        <f t="shared" si="264"/>
        <v>2</v>
      </c>
      <c r="E3282" s="171">
        <f t="shared" si="265"/>
        <v>0</v>
      </c>
      <c r="F3282" s="175"/>
      <c r="G3282" s="175"/>
      <c r="H3282" s="175"/>
      <c r="I3282" s="186" t="s">
        <v>232</v>
      </c>
      <c r="J3282" s="41" t="str">
        <f t="shared" si="266"/>
        <v/>
      </c>
      <c r="K3282" s="41" t="str">
        <f t="shared" si="267"/>
        <v/>
      </c>
      <c r="L3282" s="175"/>
      <c r="M3282" s="41" t="str">
        <f t="shared" si="268"/>
        <v/>
      </c>
    </row>
    <row r="3283" spans="1:13" ht="14.5" hidden="1" x14ac:dyDescent="0.35">
      <c r="A3283" s="183">
        <v>2010</v>
      </c>
      <c r="B3283" s="184" t="s">
        <v>12</v>
      </c>
      <c r="C3283" s="227">
        <v>2</v>
      </c>
      <c r="D3283" s="174">
        <f t="shared" si="264"/>
        <v>2</v>
      </c>
      <c r="E3283" s="171">
        <f t="shared" si="265"/>
        <v>0</v>
      </c>
      <c r="F3283" s="175"/>
      <c r="G3283" s="175"/>
      <c r="H3283" s="175"/>
      <c r="I3283" s="185">
        <v>1</v>
      </c>
      <c r="J3283" s="41">
        <f t="shared" si="266"/>
        <v>1</v>
      </c>
      <c r="K3283" s="41">
        <f t="shared" si="267"/>
        <v>1</v>
      </c>
      <c r="L3283" s="175"/>
      <c r="M3283" s="41">
        <f t="shared" si="268"/>
        <v>1</v>
      </c>
    </row>
    <row r="3284" spans="1:13" ht="14.5" hidden="1" x14ac:dyDescent="0.35">
      <c r="A3284" s="183">
        <v>2010</v>
      </c>
      <c r="B3284" s="184" t="s">
        <v>12</v>
      </c>
      <c r="C3284" s="227">
        <v>5</v>
      </c>
      <c r="D3284" s="174">
        <f t="shared" si="264"/>
        <v>5</v>
      </c>
      <c r="E3284" s="171">
        <f t="shared" si="265"/>
        <v>0</v>
      </c>
      <c r="F3284" s="175"/>
      <c r="G3284" s="175"/>
      <c r="H3284" s="175"/>
      <c r="I3284" s="185">
        <v>3</v>
      </c>
      <c r="J3284" s="41">
        <f t="shared" si="266"/>
        <v>3</v>
      </c>
      <c r="K3284" s="41">
        <f t="shared" si="267"/>
        <v>3</v>
      </c>
      <c r="L3284" s="175"/>
      <c r="M3284" s="41">
        <f t="shared" si="268"/>
        <v>3</v>
      </c>
    </row>
    <row r="3285" spans="1:13" ht="14.5" hidden="1" x14ac:dyDescent="0.35">
      <c r="A3285" s="183">
        <v>2010</v>
      </c>
      <c r="B3285" s="184" t="s">
        <v>12</v>
      </c>
      <c r="C3285" s="227">
        <v>3</v>
      </c>
      <c r="D3285" s="174">
        <f t="shared" si="264"/>
        <v>3</v>
      </c>
      <c r="E3285" s="171">
        <f t="shared" si="265"/>
        <v>0</v>
      </c>
      <c r="F3285" s="175"/>
      <c r="G3285" s="175"/>
      <c r="H3285" s="175"/>
      <c r="I3285" s="185">
        <v>3</v>
      </c>
      <c r="J3285" s="41">
        <f t="shared" si="266"/>
        <v>3</v>
      </c>
      <c r="K3285" s="41">
        <f t="shared" si="267"/>
        <v>3</v>
      </c>
      <c r="L3285" s="175"/>
      <c r="M3285" s="41">
        <f t="shared" si="268"/>
        <v>3</v>
      </c>
    </row>
    <row r="3286" spans="1:13" ht="14.5" hidden="1" x14ac:dyDescent="0.35">
      <c r="A3286" s="183">
        <v>2010</v>
      </c>
      <c r="B3286" s="184" t="s">
        <v>12</v>
      </c>
      <c r="C3286" s="227">
        <v>2</v>
      </c>
      <c r="D3286" s="174">
        <f t="shared" si="264"/>
        <v>2</v>
      </c>
      <c r="E3286" s="171">
        <f t="shared" si="265"/>
        <v>0</v>
      </c>
      <c r="F3286" s="175"/>
      <c r="G3286" s="175"/>
      <c r="H3286" s="175"/>
      <c r="I3286" s="185">
        <v>3</v>
      </c>
      <c r="J3286" s="41">
        <f t="shared" si="266"/>
        <v>3</v>
      </c>
      <c r="K3286" s="41">
        <f t="shared" si="267"/>
        <v>3</v>
      </c>
      <c r="L3286" s="175"/>
      <c r="M3286" s="41">
        <f t="shared" si="268"/>
        <v>3</v>
      </c>
    </row>
    <row r="3287" spans="1:13" ht="14.5" hidden="1" x14ac:dyDescent="0.35">
      <c r="A3287" s="183">
        <v>2010</v>
      </c>
      <c r="B3287" s="184" t="s">
        <v>12</v>
      </c>
      <c r="C3287" s="227">
        <v>-5</v>
      </c>
      <c r="D3287" s="174">
        <f t="shared" si="264"/>
        <v>-5</v>
      </c>
      <c r="E3287" s="171">
        <f t="shared" si="265"/>
        <v>0</v>
      </c>
      <c r="F3287" s="175"/>
      <c r="G3287" s="175"/>
      <c r="H3287" s="175"/>
      <c r="I3287" s="185"/>
      <c r="J3287" s="41" t="str">
        <f t="shared" si="266"/>
        <v/>
      </c>
      <c r="K3287" s="41" t="str">
        <f t="shared" si="267"/>
        <v/>
      </c>
      <c r="L3287" s="175"/>
      <c r="M3287" s="41" t="str">
        <f t="shared" si="268"/>
        <v/>
      </c>
    </row>
    <row r="3288" spans="1:13" ht="14.5" hidden="1" x14ac:dyDescent="0.35">
      <c r="A3288" s="183">
        <v>2010</v>
      </c>
      <c r="B3288" s="184" t="s">
        <v>12</v>
      </c>
      <c r="C3288" s="227">
        <v>0</v>
      </c>
      <c r="D3288" s="174">
        <f t="shared" si="264"/>
        <v>0</v>
      </c>
      <c r="E3288" s="171">
        <f t="shared" si="265"/>
        <v>0</v>
      </c>
      <c r="F3288" s="175"/>
      <c r="G3288" s="175"/>
      <c r="H3288" s="175"/>
      <c r="I3288" s="185">
        <v>0.05</v>
      </c>
      <c r="J3288" s="41">
        <f t="shared" si="266"/>
        <v>0.05</v>
      </c>
      <c r="K3288" s="41">
        <f t="shared" si="267"/>
        <v>0.05</v>
      </c>
      <c r="L3288" s="175"/>
      <c r="M3288" s="41">
        <f t="shared" si="268"/>
        <v>0.05</v>
      </c>
    </row>
    <row r="3289" spans="1:13" ht="14.5" hidden="1" x14ac:dyDescent="0.35">
      <c r="A3289" s="183">
        <v>2010</v>
      </c>
      <c r="B3289" s="184" t="s">
        <v>12</v>
      </c>
      <c r="C3289" s="227">
        <v>5</v>
      </c>
      <c r="D3289" s="174">
        <f t="shared" si="264"/>
        <v>5</v>
      </c>
      <c r="E3289" s="171">
        <f t="shared" si="265"/>
        <v>0</v>
      </c>
      <c r="F3289" s="175"/>
      <c r="G3289" s="175"/>
      <c r="H3289" s="175"/>
      <c r="I3289" s="185">
        <v>5</v>
      </c>
      <c r="J3289" s="41">
        <f t="shared" si="266"/>
        <v>5</v>
      </c>
      <c r="K3289" s="41">
        <f t="shared" si="267"/>
        <v>5</v>
      </c>
      <c r="L3289" s="175"/>
      <c r="M3289" s="41">
        <f t="shared" si="268"/>
        <v>5</v>
      </c>
    </row>
    <row r="3290" spans="1:13" ht="14.5" hidden="1" x14ac:dyDescent="0.35">
      <c r="A3290" s="183">
        <v>2010</v>
      </c>
      <c r="B3290" s="184" t="s">
        <v>12</v>
      </c>
      <c r="C3290" s="227">
        <v>2</v>
      </c>
      <c r="D3290" s="174">
        <f t="shared" si="264"/>
        <v>2</v>
      </c>
      <c r="E3290" s="171">
        <f t="shared" si="265"/>
        <v>0</v>
      </c>
      <c r="F3290" s="175"/>
      <c r="G3290" s="175"/>
      <c r="H3290" s="175"/>
      <c r="I3290" s="185">
        <v>20</v>
      </c>
      <c r="J3290" s="41">
        <f t="shared" si="266"/>
        <v>20</v>
      </c>
      <c r="K3290" s="41">
        <f t="shared" si="267"/>
        <v>2</v>
      </c>
      <c r="L3290" s="175"/>
      <c r="M3290" s="41">
        <f t="shared" si="268"/>
        <v>2</v>
      </c>
    </row>
    <row r="3291" spans="1:13" ht="14.5" hidden="1" x14ac:dyDescent="0.35">
      <c r="A3291" s="183">
        <v>2010</v>
      </c>
      <c r="B3291" s="184" t="s">
        <v>12</v>
      </c>
      <c r="C3291" s="227">
        <v>5</v>
      </c>
      <c r="D3291" s="174">
        <f t="shared" si="264"/>
        <v>5</v>
      </c>
      <c r="E3291" s="171">
        <f t="shared" si="265"/>
        <v>0</v>
      </c>
      <c r="F3291" s="175"/>
      <c r="G3291" s="175"/>
      <c r="H3291" s="175"/>
      <c r="I3291" s="185">
        <v>6</v>
      </c>
      <c r="J3291" s="41">
        <f t="shared" si="266"/>
        <v>6</v>
      </c>
      <c r="K3291" s="41">
        <f t="shared" si="267"/>
        <v>6</v>
      </c>
      <c r="L3291" s="175"/>
      <c r="M3291" s="41">
        <f t="shared" si="268"/>
        <v>6</v>
      </c>
    </row>
    <row r="3292" spans="1:13" ht="14.5" hidden="1" x14ac:dyDescent="0.35">
      <c r="A3292" s="183">
        <v>2010</v>
      </c>
      <c r="B3292" s="184" t="s">
        <v>12</v>
      </c>
      <c r="C3292" s="227">
        <v>2</v>
      </c>
      <c r="D3292" s="174">
        <f t="shared" si="264"/>
        <v>2</v>
      </c>
      <c r="E3292" s="171">
        <f t="shared" si="265"/>
        <v>0</v>
      </c>
      <c r="F3292" s="175"/>
      <c r="G3292" s="175"/>
      <c r="H3292" s="175"/>
      <c r="I3292" s="185"/>
      <c r="J3292" s="41" t="str">
        <f t="shared" si="266"/>
        <v/>
      </c>
      <c r="K3292" s="41" t="str">
        <f t="shared" si="267"/>
        <v/>
      </c>
      <c r="L3292" s="175"/>
      <c r="M3292" s="41" t="str">
        <f t="shared" si="268"/>
        <v/>
      </c>
    </row>
    <row r="3293" spans="1:13" ht="14.5" hidden="1" x14ac:dyDescent="0.35">
      <c r="A3293" s="183">
        <v>2010</v>
      </c>
      <c r="B3293" s="184" t="s">
        <v>12</v>
      </c>
      <c r="C3293" s="227">
        <v>1</v>
      </c>
      <c r="D3293" s="174">
        <f t="shared" si="264"/>
        <v>1</v>
      </c>
      <c r="E3293" s="171">
        <f t="shared" si="265"/>
        <v>0</v>
      </c>
      <c r="F3293" s="175"/>
      <c r="G3293" s="175"/>
      <c r="H3293" s="175"/>
      <c r="I3293" s="185">
        <v>1</v>
      </c>
      <c r="J3293" s="41">
        <f t="shared" si="266"/>
        <v>1</v>
      </c>
      <c r="K3293" s="41">
        <f t="shared" si="267"/>
        <v>1</v>
      </c>
      <c r="L3293" s="175"/>
      <c r="M3293" s="41">
        <f t="shared" si="268"/>
        <v>1</v>
      </c>
    </row>
    <row r="3294" spans="1:13" ht="14.5" hidden="1" x14ac:dyDescent="0.35">
      <c r="A3294" s="183">
        <v>2010</v>
      </c>
      <c r="B3294" s="184" t="s">
        <v>12</v>
      </c>
      <c r="C3294" s="227">
        <v>2</v>
      </c>
      <c r="D3294" s="174">
        <f t="shared" ref="D3294:D3357" si="269">IF(OR(C3294="",C3294&gt;=50),"",C3294)</f>
        <v>2</v>
      </c>
      <c r="E3294" s="171">
        <f t="shared" si="265"/>
        <v>0</v>
      </c>
      <c r="F3294" s="175"/>
      <c r="G3294" s="175"/>
      <c r="H3294" s="175"/>
      <c r="I3294" s="185">
        <v>1</v>
      </c>
      <c r="J3294" s="41">
        <f t="shared" si="266"/>
        <v>1</v>
      </c>
      <c r="K3294" s="41">
        <f t="shared" si="267"/>
        <v>1</v>
      </c>
      <c r="L3294" s="175"/>
      <c r="M3294" s="41">
        <f t="shared" si="268"/>
        <v>1</v>
      </c>
    </row>
    <row r="3295" spans="1:13" ht="14.5" hidden="1" x14ac:dyDescent="0.35">
      <c r="A3295" s="183">
        <v>2010</v>
      </c>
      <c r="B3295" s="184" t="s">
        <v>12</v>
      </c>
      <c r="C3295" s="226" t="s">
        <v>232</v>
      </c>
      <c r="D3295" s="174" t="str">
        <f t="shared" si="269"/>
        <v/>
      </c>
      <c r="E3295" s="171">
        <f t="shared" si="265"/>
        <v>0</v>
      </c>
      <c r="F3295" s="175"/>
      <c r="G3295" s="175"/>
      <c r="H3295" s="175"/>
      <c r="I3295" s="185">
        <v>4</v>
      </c>
      <c r="J3295" s="41">
        <f t="shared" si="266"/>
        <v>4</v>
      </c>
      <c r="K3295" s="41" t="e">
        <f t="shared" si="267"/>
        <v>#VALUE!</v>
      </c>
      <c r="L3295" s="175"/>
      <c r="M3295" s="41">
        <f t="shared" si="268"/>
        <v>4</v>
      </c>
    </row>
    <row r="3296" spans="1:13" ht="14.5" hidden="1" x14ac:dyDescent="0.35">
      <c r="A3296" s="183">
        <v>2010</v>
      </c>
      <c r="B3296" s="184" t="s">
        <v>12</v>
      </c>
      <c r="C3296" s="227">
        <v>-1</v>
      </c>
      <c r="D3296" s="174">
        <f t="shared" si="269"/>
        <v>-1</v>
      </c>
      <c r="E3296" s="171">
        <f t="shared" si="265"/>
        <v>0</v>
      </c>
      <c r="F3296" s="175"/>
      <c r="G3296" s="175"/>
      <c r="H3296" s="175"/>
      <c r="I3296" s="185">
        <v>-1</v>
      </c>
      <c r="J3296" s="41">
        <f t="shared" si="266"/>
        <v>-1</v>
      </c>
      <c r="K3296" s="41">
        <f t="shared" si="267"/>
        <v>-1</v>
      </c>
      <c r="L3296" s="175"/>
      <c r="M3296" s="41">
        <f t="shared" si="268"/>
        <v>-1</v>
      </c>
    </row>
    <row r="3297" spans="1:13" ht="14.5" hidden="1" x14ac:dyDescent="0.35">
      <c r="A3297" s="183">
        <v>2010</v>
      </c>
      <c r="B3297" s="184" t="s">
        <v>12</v>
      </c>
      <c r="C3297" s="227">
        <v>1</v>
      </c>
      <c r="D3297" s="174">
        <f t="shared" si="269"/>
        <v>1</v>
      </c>
      <c r="E3297" s="171">
        <f t="shared" si="265"/>
        <v>0</v>
      </c>
      <c r="F3297" s="175"/>
      <c r="G3297" s="175"/>
      <c r="H3297" s="175"/>
      <c r="I3297" s="185">
        <v>15</v>
      </c>
      <c r="J3297" s="41">
        <f t="shared" si="266"/>
        <v>15</v>
      </c>
      <c r="K3297" s="41">
        <f t="shared" si="267"/>
        <v>1</v>
      </c>
      <c r="L3297" s="175"/>
      <c r="M3297" s="41">
        <f t="shared" si="268"/>
        <v>1</v>
      </c>
    </row>
    <row r="3298" spans="1:13" ht="14.5" hidden="1" x14ac:dyDescent="0.35">
      <c r="A3298" s="183">
        <v>2010</v>
      </c>
      <c r="B3298" s="184" t="s">
        <v>12</v>
      </c>
      <c r="C3298" s="227">
        <v>3</v>
      </c>
      <c r="D3298" s="174">
        <f t="shared" si="269"/>
        <v>3</v>
      </c>
      <c r="E3298" s="171">
        <f t="shared" si="265"/>
        <v>0</v>
      </c>
      <c r="F3298" s="175"/>
      <c r="G3298" s="175"/>
      <c r="H3298" s="175"/>
      <c r="I3298" s="185">
        <v>3</v>
      </c>
      <c r="J3298" s="41">
        <f t="shared" si="266"/>
        <v>3</v>
      </c>
      <c r="K3298" s="41">
        <f t="shared" si="267"/>
        <v>3</v>
      </c>
      <c r="L3298" s="175"/>
      <c r="M3298" s="41">
        <f t="shared" si="268"/>
        <v>3</v>
      </c>
    </row>
    <row r="3299" spans="1:13" ht="14.5" hidden="1" x14ac:dyDescent="0.35">
      <c r="A3299" s="183">
        <v>2010</v>
      </c>
      <c r="B3299" s="184" t="s">
        <v>12</v>
      </c>
      <c r="C3299" s="227">
        <v>-2</v>
      </c>
      <c r="D3299" s="174">
        <f t="shared" si="269"/>
        <v>-2</v>
      </c>
      <c r="E3299" s="171">
        <f t="shared" si="265"/>
        <v>0</v>
      </c>
      <c r="F3299" s="175"/>
      <c r="G3299" s="175"/>
      <c r="H3299" s="175"/>
      <c r="I3299" s="185">
        <v>10</v>
      </c>
      <c r="J3299" s="41">
        <f t="shared" si="266"/>
        <v>10</v>
      </c>
      <c r="K3299" s="41">
        <f t="shared" si="267"/>
        <v>10</v>
      </c>
      <c r="L3299" s="175"/>
      <c r="M3299" s="41">
        <f t="shared" si="268"/>
        <v>10</v>
      </c>
    </row>
    <row r="3300" spans="1:13" ht="14.5" hidden="1" x14ac:dyDescent="0.35">
      <c r="A3300" s="183">
        <v>2010</v>
      </c>
      <c r="B3300" s="184" t="s">
        <v>12</v>
      </c>
      <c r="C3300" s="227">
        <v>15</v>
      </c>
      <c r="D3300" s="174">
        <f t="shared" si="269"/>
        <v>15</v>
      </c>
      <c r="E3300" s="171">
        <f t="shared" si="265"/>
        <v>0</v>
      </c>
      <c r="F3300" s="175"/>
      <c r="G3300" s="175"/>
      <c r="H3300" s="175"/>
      <c r="I3300" s="185">
        <v>3</v>
      </c>
      <c r="J3300" s="41">
        <f t="shared" si="266"/>
        <v>3</v>
      </c>
      <c r="K3300" s="41">
        <f t="shared" si="267"/>
        <v>3</v>
      </c>
      <c r="L3300" s="175"/>
      <c r="M3300" s="41">
        <f t="shared" si="268"/>
        <v>3</v>
      </c>
    </row>
    <row r="3301" spans="1:13" ht="14.5" hidden="1" x14ac:dyDescent="0.35">
      <c r="A3301" s="183">
        <v>2010</v>
      </c>
      <c r="B3301" s="184" t="s">
        <v>12</v>
      </c>
      <c r="C3301" s="227">
        <v>4.25</v>
      </c>
      <c r="D3301" s="174">
        <f t="shared" si="269"/>
        <v>4.25</v>
      </c>
      <c r="E3301" s="171">
        <f t="shared" si="265"/>
        <v>0</v>
      </c>
      <c r="F3301" s="175"/>
      <c r="G3301" s="175"/>
      <c r="H3301" s="175"/>
      <c r="I3301" s="185"/>
      <c r="J3301" s="41" t="str">
        <f t="shared" si="266"/>
        <v/>
      </c>
      <c r="K3301" s="41" t="str">
        <f t="shared" si="267"/>
        <v/>
      </c>
      <c r="L3301" s="175"/>
      <c r="M3301" s="41" t="str">
        <f t="shared" si="268"/>
        <v/>
      </c>
    </row>
    <row r="3302" spans="1:13" ht="14.5" hidden="1" x14ac:dyDescent="0.35">
      <c r="A3302" s="183">
        <v>2010</v>
      </c>
      <c r="B3302" s="184" t="s">
        <v>12</v>
      </c>
      <c r="C3302" s="227">
        <v>-5</v>
      </c>
      <c r="D3302" s="174">
        <f t="shared" si="269"/>
        <v>-5</v>
      </c>
      <c r="E3302" s="171">
        <f t="shared" si="265"/>
        <v>0</v>
      </c>
      <c r="F3302" s="175"/>
      <c r="G3302" s="175"/>
      <c r="H3302" s="175"/>
      <c r="I3302" s="185">
        <v>2</v>
      </c>
      <c r="J3302" s="41">
        <f t="shared" si="266"/>
        <v>2</v>
      </c>
      <c r="K3302" s="41">
        <f t="shared" si="267"/>
        <v>2</v>
      </c>
      <c r="L3302" s="175"/>
      <c r="M3302" s="41">
        <f t="shared" si="268"/>
        <v>2</v>
      </c>
    </row>
    <row r="3303" spans="1:13" ht="14.5" hidden="1" x14ac:dyDescent="0.35">
      <c r="A3303" s="183">
        <v>2010</v>
      </c>
      <c r="B3303" s="184" t="s">
        <v>12</v>
      </c>
      <c r="C3303" s="227">
        <v>-5</v>
      </c>
      <c r="D3303" s="174">
        <f t="shared" si="269"/>
        <v>-5</v>
      </c>
      <c r="E3303" s="171">
        <f t="shared" si="265"/>
        <v>0</v>
      </c>
      <c r="F3303" s="175"/>
      <c r="G3303" s="175"/>
      <c r="H3303" s="175"/>
      <c r="I3303" s="185">
        <v>3</v>
      </c>
      <c r="J3303" s="41">
        <f t="shared" si="266"/>
        <v>3</v>
      </c>
      <c r="K3303" s="41">
        <f t="shared" si="267"/>
        <v>3</v>
      </c>
      <c r="L3303" s="175"/>
      <c r="M3303" s="41">
        <f t="shared" si="268"/>
        <v>3</v>
      </c>
    </row>
    <row r="3304" spans="1:13" ht="14.5" hidden="1" x14ac:dyDescent="0.35">
      <c r="A3304" s="183">
        <v>2010</v>
      </c>
      <c r="B3304" s="184" t="s">
        <v>12</v>
      </c>
      <c r="C3304" s="227">
        <v>0</v>
      </c>
      <c r="D3304" s="174">
        <f t="shared" si="269"/>
        <v>0</v>
      </c>
      <c r="E3304" s="171">
        <f t="shared" si="265"/>
        <v>0</v>
      </c>
      <c r="F3304" s="175"/>
      <c r="G3304" s="175"/>
      <c r="H3304" s="175"/>
      <c r="I3304" s="186" t="s">
        <v>232</v>
      </c>
      <c r="J3304" s="41" t="str">
        <f t="shared" si="266"/>
        <v/>
      </c>
      <c r="K3304" s="41" t="str">
        <f t="shared" si="267"/>
        <v/>
      </c>
      <c r="L3304" s="175"/>
      <c r="M3304" s="41" t="str">
        <f t="shared" si="268"/>
        <v/>
      </c>
    </row>
    <row r="3305" spans="1:13" ht="14.5" hidden="1" x14ac:dyDescent="0.35">
      <c r="A3305" s="183">
        <v>2010</v>
      </c>
      <c r="B3305" s="184" t="s">
        <v>12</v>
      </c>
      <c r="C3305" s="227">
        <v>0</v>
      </c>
      <c r="D3305" s="174">
        <f t="shared" si="269"/>
        <v>0</v>
      </c>
      <c r="E3305" s="171">
        <f t="shared" si="265"/>
        <v>0</v>
      </c>
      <c r="F3305" s="175"/>
      <c r="G3305" s="175"/>
      <c r="H3305" s="175"/>
      <c r="I3305" s="185">
        <v>1</v>
      </c>
      <c r="J3305" s="41">
        <f t="shared" si="266"/>
        <v>1</v>
      </c>
      <c r="K3305" s="41">
        <f t="shared" si="267"/>
        <v>1</v>
      </c>
      <c r="L3305" s="175"/>
      <c r="M3305" s="41">
        <f t="shared" si="268"/>
        <v>1</v>
      </c>
    </row>
    <row r="3306" spans="1:13" ht="14.5" hidden="1" x14ac:dyDescent="0.35">
      <c r="A3306" s="183">
        <v>2010</v>
      </c>
      <c r="B3306" s="184" t="s">
        <v>12</v>
      </c>
      <c r="C3306" s="226" t="s">
        <v>232</v>
      </c>
      <c r="D3306" s="174" t="str">
        <f t="shared" si="269"/>
        <v/>
      </c>
      <c r="E3306" s="171">
        <f t="shared" si="265"/>
        <v>0</v>
      </c>
      <c r="F3306" s="175"/>
      <c r="G3306" s="175"/>
      <c r="H3306" s="175"/>
      <c r="I3306" s="185">
        <v>5</v>
      </c>
      <c r="J3306" s="41">
        <f t="shared" si="266"/>
        <v>5</v>
      </c>
      <c r="K3306" s="41" t="e">
        <f t="shared" si="267"/>
        <v>#VALUE!</v>
      </c>
      <c r="L3306" s="175"/>
      <c r="M3306" s="41">
        <f t="shared" si="268"/>
        <v>5</v>
      </c>
    </row>
    <row r="3307" spans="1:13" ht="14.5" hidden="1" x14ac:dyDescent="0.35">
      <c r="A3307" s="183">
        <v>2010</v>
      </c>
      <c r="B3307" s="184" t="s">
        <v>12</v>
      </c>
      <c r="C3307" s="227">
        <v>5</v>
      </c>
      <c r="D3307" s="174">
        <f t="shared" si="269"/>
        <v>5</v>
      </c>
      <c r="E3307" s="171">
        <f t="shared" si="265"/>
        <v>0</v>
      </c>
      <c r="F3307" s="175"/>
      <c r="G3307" s="175"/>
      <c r="H3307" s="175"/>
      <c r="I3307" s="185"/>
      <c r="J3307" s="41" t="str">
        <f t="shared" si="266"/>
        <v/>
      </c>
      <c r="K3307" s="41" t="str">
        <f t="shared" si="267"/>
        <v/>
      </c>
      <c r="L3307" s="175"/>
      <c r="M3307" s="41" t="str">
        <f t="shared" si="268"/>
        <v/>
      </c>
    </row>
    <row r="3308" spans="1:13" ht="14.5" hidden="1" x14ac:dyDescent="0.35">
      <c r="A3308" s="183">
        <v>2010</v>
      </c>
      <c r="B3308" s="184" t="s">
        <v>12</v>
      </c>
      <c r="C3308" s="227">
        <v>5</v>
      </c>
      <c r="D3308" s="174">
        <f t="shared" si="269"/>
        <v>5</v>
      </c>
      <c r="E3308" s="171">
        <f t="shared" si="265"/>
        <v>0</v>
      </c>
      <c r="F3308" s="175"/>
      <c r="G3308" s="175"/>
      <c r="H3308" s="175"/>
      <c r="I3308" s="185">
        <v>20</v>
      </c>
      <c r="J3308" s="41">
        <f t="shared" si="266"/>
        <v>20</v>
      </c>
      <c r="K3308" s="41">
        <f t="shared" si="267"/>
        <v>20</v>
      </c>
      <c r="L3308" s="175"/>
      <c r="M3308" s="41">
        <f t="shared" si="268"/>
        <v>20</v>
      </c>
    </row>
    <row r="3309" spans="1:13" ht="14.5" hidden="1" x14ac:dyDescent="0.35">
      <c r="A3309" s="183">
        <v>2010</v>
      </c>
      <c r="B3309" s="184" t="s">
        <v>12</v>
      </c>
      <c r="C3309" s="227">
        <v>2</v>
      </c>
      <c r="D3309" s="174">
        <f t="shared" si="269"/>
        <v>2</v>
      </c>
      <c r="E3309" s="171">
        <f t="shared" si="265"/>
        <v>0</v>
      </c>
      <c r="F3309" s="175"/>
      <c r="G3309" s="175"/>
      <c r="H3309" s="175"/>
      <c r="I3309" s="185">
        <v>10</v>
      </c>
      <c r="J3309" s="41">
        <f t="shared" si="266"/>
        <v>10</v>
      </c>
      <c r="K3309" s="41">
        <f t="shared" si="267"/>
        <v>10</v>
      </c>
      <c r="L3309" s="175"/>
      <c r="M3309" s="41">
        <f t="shared" si="268"/>
        <v>10</v>
      </c>
    </row>
    <row r="3310" spans="1:13" ht="14.5" hidden="1" x14ac:dyDescent="0.35">
      <c r="A3310" s="183">
        <v>2010</v>
      </c>
      <c r="B3310" s="184" t="s">
        <v>12</v>
      </c>
      <c r="C3310" s="227">
        <v>1</v>
      </c>
      <c r="D3310" s="174">
        <f t="shared" si="269"/>
        <v>1</v>
      </c>
      <c r="E3310" s="171">
        <f t="shared" si="265"/>
        <v>0</v>
      </c>
      <c r="F3310" s="175"/>
      <c r="G3310" s="175"/>
      <c r="H3310" s="175"/>
      <c r="I3310" s="185">
        <v>1</v>
      </c>
      <c r="J3310" s="41">
        <f t="shared" si="266"/>
        <v>1</v>
      </c>
      <c r="K3310" s="41">
        <f t="shared" si="267"/>
        <v>1</v>
      </c>
      <c r="L3310" s="175"/>
      <c r="M3310" s="41">
        <f t="shared" si="268"/>
        <v>1</v>
      </c>
    </row>
    <row r="3311" spans="1:13" ht="14.5" hidden="1" x14ac:dyDescent="0.35">
      <c r="A3311" s="183">
        <v>2010</v>
      </c>
      <c r="B3311" s="184" t="s">
        <v>12</v>
      </c>
      <c r="C3311" s="227">
        <v>0</v>
      </c>
      <c r="D3311" s="174">
        <f t="shared" si="269"/>
        <v>0</v>
      </c>
      <c r="E3311" s="171">
        <f t="shared" si="265"/>
        <v>0</v>
      </c>
      <c r="F3311" s="175"/>
      <c r="G3311" s="175"/>
      <c r="H3311" s="175"/>
      <c r="I3311" s="185">
        <v>1</v>
      </c>
      <c r="J3311" s="41">
        <f t="shared" si="266"/>
        <v>1</v>
      </c>
      <c r="K3311" s="41">
        <f t="shared" si="267"/>
        <v>1</v>
      </c>
      <c r="L3311" s="175"/>
      <c r="M3311" s="41">
        <f t="shared" si="268"/>
        <v>1</v>
      </c>
    </row>
    <row r="3312" spans="1:13" ht="14.5" hidden="1" x14ac:dyDescent="0.35">
      <c r="A3312" s="183">
        <v>2010</v>
      </c>
      <c r="B3312" s="184" t="s">
        <v>12</v>
      </c>
      <c r="C3312" s="227">
        <v>5</v>
      </c>
      <c r="D3312" s="174">
        <f t="shared" si="269"/>
        <v>5</v>
      </c>
      <c r="E3312" s="171">
        <f t="shared" si="265"/>
        <v>0</v>
      </c>
      <c r="F3312" s="175"/>
      <c r="G3312" s="175"/>
      <c r="H3312" s="175"/>
      <c r="I3312" s="185">
        <v>2.5</v>
      </c>
      <c r="J3312" s="41">
        <f t="shared" si="266"/>
        <v>2.5</v>
      </c>
      <c r="K3312" s="41">
        <f t="shared" si="267"/>
        <v>2.5</v>
      </c>
      <c r="L3312" s="175"/>
      <c r="M3312" s="41">
        <f t="shared" si="268"/>
        <v>2.5</v>
      </c>
    </row>
    <row r="3313" spans="1:13" ht="14.5" hidden="1" x14ac:dyDescent="0.35">
      <c r="A3313" s="183">
        <v>2010</v>
      </c>
      <c r="B3313" s="184" t="s">
        <v>12</v>
      </c>
      <c r="C3313" s="227">
        <v>2</v>
      </c>
      <c r="D3313" s="174">
        <f t="shared" si="269"/>
        <v>2</v>
      </c>
      <c r="E3313" s="171">
        <f t="shared" si="265"/>
        <v>0</v>
      </c>
      <c r="F3313" s="175"/>
      <c r="G3313" s="175"/>
      <c r="H3313" s="175"/>
      <c r="I3313" s="185">
        <v>5</v>
      </c>
      <c r="J3313" s="41">
        <f t="shared" si="266"/>
        <v>5</v>
      </c>
      <c r="K3313" s="41">
        <f t="shared" si="267"/>
        <v>5</v>
      </c>
      <c r="L3313" s="175"/>
      <c r="M3313" s="41">
        <f t="shared" si="268"/>
        <v>5</v>
      </c>
    </row>
    <row r="3314" spans="1:13" ht="14.5" hidden="1" x14ac:dyDescent="0.35">
      <c r="A3314" s="183">
        <v>2010</v>
      </c>
      <c r="B3314" s="184" t="s">
        <v>12</v>
      </c>
      <c r="C3314" s="227">
        <v>5</v>
      </c>
      <c r="D3314" s="174">
        <f t="shared" si="269"/>
        <v>5</v>
      </c>
      <c r="E3314" s="171">
        <f t="shared" si="265"/>
        <v>0</v>
      </c>
      <c r="F3314" s="175"/>
      <c r="G3314" s="175"/>
      <c r="H3314" s="175"/>
      <c r="I3314" s="185">
        <v>1.5</v>
      </c>
      <c r="J3314" s="41">
        <f t="shared" si="266"/>
        <v>1.5</v>
      </c>
      <c r="K3314" s="41">
        <f t="shared" si="267"/>
        <v>1.5</v>
      </c>
      <c r="L3314" s="175"/>
      <c r="M3314" s="41">
        <f t="shared" si="268"/>
        <v>1.5</v>
      </c>
    </row>
    <row r="3315" spans="1:13" ht="14.5" hidden="1" x14ac:dyDescent="0.35">
      <c r="A3315" s="183">
        <v>2010</v>
      </c>
      <c r="B3315" s="184" t="s">
        <v>13</v>
      </c>
      <c r="C3315" s="227">
        <v>1</v>
      </c>
      <c r="D3315" s="174">
        <f t="shared" si="269"/>
        <v>1</v>
      </c>
      <c r="E3315" s="171">
        <f t="shared" si="265"/>
        <v>0</v>
      </c>
      <c r="F3315" s="175"/>
      <c r="G3315" s="175"/>
      <c r="H3315" s="175"/>
      <c r="I3315" s="185">
        <v>3</v>
      </c>
      <c r="J3315" s="41">
        <f t="shared" si="266"/>
        <v>3</v>
      </c>
      <c r="K3315" s="41">
        <f t="shared" si="267"/>
        <v>3</v>
      </c>
      <c r="L3315" s="175"/>
      <c r="M3315" s="41">
        <f t="shared" si="268"/>
        <v>3</v>
      </c>
    </row>
    <row r="3316" spans="1:13" ht="14.5" hidden="1" x14ac:dyDescent="0.35">
      <c r="A3316" s="183">
        <v>2010</v>
      </c>
      <c r="B3316" s="184" t="s">
        <v>13</v>
      </c>
      <c r="C3316" s="227">
        <v>2</v>
      </c>
      <c r="D3316" s="174">
        <f t="shared" si="269"/>
        <v>2</v>
      </c>
      <c r="E3316" s="171">
        <f t="shared" si="265"/>
        <v>0</v>
      </c>
      <c r="F3316" s="175"/>
      <c r="G3316" s="175"/>
      <c r="H3316" s="175"/>
      <c r="I3316" s="185">
        <v>10</v>
      </c>
      <c r="J3316" s="41">
        <f t="shared" si="266"/>
        <v>10</v>
      </c>
      <c r="K3316" s="41">
        <f t="shared" si="267"/>
        <v>10</v>
      </c>
      <c r="L3316" s="175"/>
      <c r="M3316" s="41">
        <f t="shared" si="268"/>
        <v>10</v>
      </c>
    </row>
    <row r="3317" spans="1:13" ht="14.5" hidden="1" x14ac:dyDescent="0.35">
      <c r="A3317" s="183">
        <v>2010</v>
      </c>
      <c r="B3317" s="184" t="s">
        <v>13</v>
      </c>
      <c r="C3317" s="227">
        <v>2</v>
      </c>
      <c r="D3317" s="174">
        <f t="shared" si="269"/>
        <v>2</v>
      </c>
      <c r="E3317" s="171">
        <f t="shared" si="265"/>
        <v>0</v>
      </c>
      <c r="F3317" s="175"/>
      <c r="G3317" s="175"/>
      <c r="H3317" s="175"/>
      <c r="I3317" s="185">
        <v>3</v>
      </c>
      <c r="J3317" s="41">
        <f t="shared" si="266"/>
        <v>3</v>
      </c>
      <c r="K3317" s="41">
        <f t="shared" si="267"/>
        <v>3</v>
      </c>
      <c r="L3317" s="175"/>
      <c r="M3317" s="41">
        <f t="shared" si="268"/>
        <v>3</v>
      </c>
    </row>
    <row r="3318" spans="1:13" ht="14.5" hidden="1" x14ac:dyDescent="0.35">
      <c r="A3318" s="183">
        <v>2010</v>
      </c>
      <c r="B3318" s="184" t="s">
        <v>13</v>
      </c>
      <c r="C3318" s="227">
        <v>25</v>
      </c>
      <c r="D3318" s="174">
        <f t="shared" si="269"/>
        <v>25</v>
      </c>
      <c r="E3318" s="171">
        <f t="shared" si="265"/>
        <v>0</v>
      </c>
      <c r="F3318" s="175"/>
      <c r="G3318" s="175"/>
      <c r="H3318" s="175"/>
      <c r="I3318" s="185">
        <v>2</v>
      </c>
      <c r="J3318" s="41">
        <f t="shared" si="266"/>
        <v>2</v>
      </c>
      <c r="K3318" s="41">
        <f t="shared" si="267"/>
        <v>2</v>
      </c>
      <c r="L3318" s="175"/>
      <c r="M3318" s="41">
        <f t="shared" si="268"/>
        <v>2</v>
      </c>
    </row>
    <row r="3319" spans="1:13" ht="14.5" hidden="1" x14ac:dyDescent="0.35">
      <c r="A3319" s="183">
        <v>2010</v>
      </c>
      <c r="B3319" s="184" t="s">
        <v>13</v>
      </c>
      <c r="C3319" s="227">
        <v>0</v>
      </c>
      <c r="D3319" s="174">
        <f t="shared" si="269"/>
        <v>0</v>
      </c>
      <c r="E3319" s="171">
        <f t="shared" si="265"/>
        <v>0</v>
      </c>
      <c r="F3319" s="175"/>
      <c r="G3319" s="175"/>
      <c r="H3319" s="175"/>
      <c r="I3319" s="185">
        <v>3</v>
      </c>
      <c r="J3319" s="41">
        <f t="shared" si="266"/>
        <v>3</v>
      </c>
      <c r="K3319" s="41">
        <f t="shared" si="267"/>
        <v>3</v>
      </c>
      <c r="L3319" s="175"/>
      <c r="M3319" s="41">
        <f t="shared" si="268"/>
        <v>3</v>
      </c>
    </row>
    <row r="3320" spans="1:13" ht="14.5" hidden="1" x14ac:dyDescent="0.35">
      <c r="A3320" s="183">
        <v>2010</v>
      </c>
      <c r="B3320" s="184" t="s">
        <v>13</v>
      </c>
      <c r="C3320" s="227">
        <v>2</v>
      </c>
      <c r="D3320" s="174">
        <f t="shared" si="269"/>
        <v>2</v>
      </c>
      <c r="E3320" s="171">
        <f t="shared" si="265"/>
        <v>0</v>
      </c>
      <c r="F3320" s="175"/>
      <c r="G3320" s="175"/>
      <c r="H3320" s="175"/>
      <c r="I3320" s="185">
        <v>5</v>
      </c>
      <c r="J3320" s="41">
        <f t="shared" si="266"/>
        <v>5</v>
      </c>
      <c r="K3320" s="41">
        <f t="shared" si="267"/>
        <v>5</v>
      </c>
      <c r="L3320" s="175"/>
      <c r="M3320" s="41">
        <f t="shared" si="268"/>
        <v>5</v>
      </c>
    </row>
    <row r="3321" spans="1:13" ht="14.5" hidden="1" x14ac:dyDescent="0.35">
      <c r="A3321" s="183">
        <v>2010</v>
      </c>
      <c r="B3321" s="184" t="s">
        <v>13</v>
      </c>
      <c r="C3321" s="227">
        <v>0</v>
      </c>
      <c r="D3321" s="174">
        <f t="shared" si="269"/>
        <v>0</v>
      </c>
      <c r="E3321" s="171">
        <f t="shared" si="265"/>
        <v>0</v>
      </c>
      <c r="F3321" s="175"/>
      <c r="G3321" s="175"/>
      <c r="H3321" s="175"/>
      <c r="I3321" s="185">
        <v>3</v>
      </c>
      <c r="J3321" s="41">
        <f t="shared" si="266"/>
        <v>3</v>
      </c>
      <c r="K3321" s="41">
        <f t="shared" si="267"/>
        <v>3</v>
      </c>
      <c r="L3321" s="175"/>
      <c r="M3321" s="41">
        <f t="shared" si="268"/>
        <v>3</v>
      </c>
    </row>
    <row r="3322" spans="1:13" ht="14.5" hidden="1" x14ac:dyDescent="0.35">
      <c r="A3322" s="183">
        <v>2010</v>
      </c>
      <c r="B3322" s="184" t="s">
        <v>13</v>
      </c>
      <c r="C3322" s="227">
        <v>5</v>
      </c>
      <c r="D3322" s="174">
        <f t="shared" si="269"/>
        <v>5</v>
      </c>
      <c r="E3322" s="171">
        <f t="shared" si="265"/>
        <v>0</v>
      </c>
      <c r="F3322" s="175"/>
      <c r="G3322" s="175"/>
      <c r="H3322" s="175"/>
      <c r="I3322" s="185">
        <v>4</v>
      </c>
      <c r="J3322" s="41">
        <f t="shared" si="266"/>
        <v>4</v>
      </c>
      <c r="K3322" s="41">
        <f t="shared" si="267"/>
        <v>4</v>
      </c>
      <c r="L3322" s="175"/>
      <c r="M3322" s="41">
        <f t="shared" si="268"/>
        <v>4</v>
      </c>
    </row>
    <row r="3323" spans="1:13" ht="14.5" hidden="1" x14ac:dyDescent="0.35">
      <c r="A3323" s="183">
        <v>2010</v>
      </c>
      <c r="B3323" s="184" t="s">
        <v>13</v>
      </c>
      <c r="C3323" s="227">
        <v>-10</v>
      </c>
      <c r="D3323" s="174">
        <f t="shared" si="269"/>
        <v>-10</v>
      </c>
      <c r="E3323" s="171">
        <f t="shared" si="265"/>
        <v>0</v>
      </c>
      <c r="F3323" s="175"/>
      <c r="G3323" s="175"/>
      <c r="H3323" s="175"/>
      <c r="I3323" s="185">
        <v>5</v>
      </c>
      <c r="J3323" s="41">
        <f t="shared" si="266"/>
        <v>5</v>
      </c>
      <c r="K3323" s="41">
        <f t="shared" si="267"/>
        <v>5</v>
      </c>
      <c r="L3323" s="175"/>
      <c r="M3323" s="41">
        <f t="shared" si="268"/>
        <v>5</v>
      </c>
    </row>
    <row r="3324" spans="1:13" ht="14.5" hidden="1" x14ac:dyDescent="0.35">
      <c r="A3324" s="183">
        <v>2010</v>
      </c>
      <c r="B3324" s="184" t="s">
        <v>13</v>
      </c>
      <c r="C3324" s="226" t="s">
        <v>232</v>
      </c>
      <c r="D3324" s="174" t="str">
        <f t="shared" si="269"/>
        <v/>
      </c>
      <c r="E3324" s="171">
        <f t="shared" si="265"/>
        <v>0</v>
      </c>
      <c r="F3324" s="175"/>
      <c r="G3324" s="175"/>
      <c r="H3324" s="175"/>
      <c r="I3324" s="185">
        <v>3</v>
      </c>
      <c r="J3324" s="41">
        <f t="shared" si="266"/>
        <v>3</v>
      </c>
      <c r="K3324" s="41" t="e">
        <f t="shared" si="267"/>
        <v>#VALUE!</v>
      </c>
      <c r="L3324" s="175"/>
      <c r="M3324" s="41">
        <f t="shared" si="268"/>
        <v>3</v>
      </c>
    </row>
    <row r="3325" spans="1:13" ht="14.5" hidden="1" x14ac:dyDescent="0.35">
      <c r="A3325" s="183">
        <v>2010</v>
      </c>
      <c r="B3325" s="184" t="s">
        <v>13</v>
      </c>
      <c r="C3325" s="227">
        <v>-5</v>
      </c>
      <c r="D3325" s="174">
        <f t="shared" si="269"/>
        <v>-5</v>
      </c>
      <c r="E3325" s="171">
        <f t="shared" si="265"/>
        <v>0</v>
      </c>
      <c r="F3325" s="175"/>
      <c r="G3325" s="175"/>
      <c r="H3325" s="175"/>
      <c r="I3325" s="185">
        <v>15</v>
      </c>
      <c r="J3325" s="41">
        <f t="shared" si="266"/>
        <v>15</v>
      </c>
      <c r="K3325" s="41">
        <f t="shared" si="267"/>
        <v>15</v>
      </c>
      <c r="L3325" s="175"/>
      <c r="M3325" s="41">
        <f t="shared" si="268"/>
        <v>15</v>
      </c>
    </row>
    <row r="3326" spans="1:13" ht="14.5" hidden="1" x14ac:dyDescent="0.35">
      <c r="A3326" s="183">
        <v>2010</v>
      </c>
      <c r="B3326" s="184" t="s">
        <v>13</v>
      </c>
      <c r="C3326" s="227">
        <v>30</v>
      </c>
      <c r="D3326" s="174">
        <f t="shared" si="269"/>
        <v>30</v>
      </c>
      <c r="E3326" s="171">
        <f t="shared" si="265"/>
        <v>0</v>
      </c>
      <c r="F3326" s="175"/>
      <c r="G3326" s="175"/>
      <c r="H3326" s="175"/>
      <c r="I3326" s="185">
        <v>5</v>
      </c>
      <c r="J3326" s="41">
        <f t="shared" si="266"/>
        <v>5</v>
      </c>
      <c r="K3326" s="41">
        <f t="shared" si="267"/>
        <v>5</v>
      </c>
      <c r="L3326" s="175"/>
      <c r="M3326" s="41">
        <f t="shared" si="268"/>
        <v>5</v>
      </c>
    </row>
    <row r="3327" spans="1:13" ht="14.5" hidden="1" x14ac:dyDescent="0.35">
      <c r="A3327" s="183">
        <v>2010</v>
      </c>
      <c r="B3327" s="184" t="s">
        <v>13</v>
      </c>
      <c r="C3327" s="227">
        <v>-1.5</v>
      </c>
      <c r="D3327" s="174">
        <f t="shared" si="269"/>
        <v>-1.5</v>
      </c>
      <c r="E3327" s="171">
        <f t="shared" si="265"/>
        <v>0</v>
      </c>
      <c r="F3327" s="175"/>
      <c r="G3327" s="175"/>
      <c r="H3327" s="175"/>
      <c r="I3327" s="185">
        <v>15</v>
      </c>
      <c r="J3327" s="41">
        <f t="shared" si="266"/>
        <v>15</v>
      </c>
      <c r="K3327" s="41">
        <f t="shared" si="267"/>
        <v>15</v>
      </c>
      <c r="L3327" s="175"/>
      <c r="M3327" s="41">
        <f t="shared" si="268"/>
        <v>15</v>
      </c>
    </row>
    <row r="3328" spans="1:13" ht="14.5" hidden="1" x14ac:dyDescent="0.35">
      <c r="A3328" s="183">
        <v>2010</v>
      </c>
      <c r="B3328" s="184" t="s">
        <v>13</v>
      </c>
      <c r="C3328" s="227">
        <v>0</v>
      </c>
      <c r="D3328" s="174">
        <f t="shared" si="269"/>
        <v>0</v>
      </c>
      <c r="E3328" s="171">
        <f t="shared" si="265"/>
        <v>0</v>
      </c>
      <c r="F3328" s="175"/>
      <c r="G3328" s="175"/>
      <c r="H3328" s="175"/>
      <c r="I3328" s="185">
        <v>5</v>
      </c>
      <c r="J3328" s="41">
        <f t="shared" si="266"/>
        <v>5</v>
      </c>
      <c r="K3328" s="41">
        <f t="shared" si="267"/>
        <v>5</v>
      </c>
      <c r="L3328" s="175"/>
      <c r="M3328" s="41">
        <f t="shared" si="268"/>
        <v>5</v>
      </c>
    </row>
    <row r="3329" spans="1:13" ht="14.5" hidden="1" x14ac:dyDescent="0.35">
      <c r="A3329" s="183">
        <v>2010</v>
      </c>
      <c r="B3329" s="184" t="s">
        <v>13</v>
      </c>
      <c r="C3329" s="226" t="s">
        <v>232</v>
      </c>
      <c r="D3329" s="174" t="str">
        <f t="shared" si="269"/>
        <v/>
      </c>
      <c r="E3329" s="171">
        <f t="shared" si="265"/>
        <v>0</v>
      </c>
      <c r="F3329" s="175"/>
      <c r="G3329" s="175"/>
      <c r="H3329" s="175"/>
      <c r="I3329" s="186" t="s">
        <v>232</v>
      </c>
      <c r="J3329" s="41" t="str">
        <f t="shared" si="266"/>
        <v/>
      </c>
      <c r="K3329" s="41" t="str">
        <f t="shared" si="267"/>
        <v/>
      </c>
      <c r="L3329" s="175"/>
      <c r="M3329" s="41" t="str">
        <f t="shared" si="268"/>
        <v/>
      </c>
    </row>
    <row r="3330" spans="1:13" ht="14.5" hidden="1" x14ac:dyDescent="0.35">
      <c r="A3330" s="183">
        <v>2010</v>
      </c>
      <c r="B3330" s="184" t="s">
        <v>13</v>
      </c>
      <c r="C3330" s="227">
        <v>3</v>
      </c>
      <c r="D3330" s="174">
        <f t="shared" si="269"/>
        <v>3</v>
      </c>
      <c r="E3330" s="171">
        <f t="shared" ref="E3330:E3393" si="270">IF(D3330&lt;&gt;C3330,1,0)</f>
        <v>0</v>
      </c>
      <c r="F3330" s="175"/>
      <c r="G3330" s="175"/>
      <c r="H3330" s="175"/>
      <c r="I3330" s="185">
        <v>6</v>
      </c>
      <c r="J3330" s="41">
        <f t="shared" ref="J3330:J3393" si="271">IF(OR(I3330="",I3330&gt;=75),"",IF(AND(I3330&lt;75,OR(D3330&lt;=0,D3330="")),I3330,IF(AND(I3330&gt;=D3330*10,I3330&gt;30),D3330,IF(D3330&lt;&gt;"",I3330,""))))</f>
        <v>6</v>
      </c>
      <c r="K3330" s="41">
        <f t="shared" si="267"/>
        <v>6</v>
      </c>
      <c r="L3330" s="175"/>
      <c r="M3330" s="41">
        <f t="shared" si="268"/>
        <v>6</v>
      </c>
    </row>
    <row r="3331" spans="1:13" ht="14.5" hidden="1" x14ac:dyDescent="0.35">
      <c r="A3331" s="183">
        <v>2010</v>
      </c>
      <c r="B3331" s="184" t="s">
        <v>13</v>
      </c>
      <c r="C3331" s="227">
        <v>3</v>
      </c>
      <c r="D3331" s="174">
        <f t="shared" si="269"/>
        <v>3</v>
      </c>
      <c r="E3331" s="171">
        <f t="shared" si="270"/>
        <v>0</v>
      </c>
      <c r="F3331" s="175"/>
      <c r="G3331" s="175"/>
      <c r="H3331" s="175"/>
      <c r="I3331" s="185">
        <v>2</v>
      </c>
      <c r="J3331" s="41">
        <f t="shared" si="271"/>
        <v>2</v>
      </c>
      <c r="K3331" s="41">
        <f t="shared" ref="K3331:K3394" si="272">IF($I3331="","",IF(AND($C3331&gt;0,$I3331&gt;=$C3331*10),$C3331,IF(I3331&gt;=50,"",IF($C3331="",$I3331,IF($C3331&lt;&gt;"",$I3331,"")))))</f>
        <v>2</v>
      </c>
      <c r="L3331" s="175"/>
      <c r="M3331" s="41">
        <f t="shared" ref="M3331:M3394" si="273">IFERROR(K3331,I3331)</f>
        <v>2</v>
      </c>
    </row>
    <row r="3332" spans="1:13" ht="14.5" hidden="1" x14ac:dyDescent="0.35">
      <c r="A3332" s="183">
        <v>2010</v>
      </c>
      <c r="B3332" s="184" t="s">
        <v>13</v>
      </c>
      <c r="C3332" s="227">
        <v>5</v>
      </c>
      <c r="D3332" s="174">
        <f t="shared" si="269"/>
        <v>5</v>
      </c>
      <c r="E3332" s="171">
        <f t="shared" si="270"/>
        <v>0</v>
      </c>
      <c r="F3332" s="175"/>
      <c r="G3332" s="175"/>
      <c r="H3332" s="175"/>
      <c r="I3332" s="185">
        <v>5</v>
      </c>
      <c r="J3332" s="41">
        <f t="shared" si="271"/>
        <v>5</v>
      </c>
      <c r="K3332" s="41">
        <f t="shared" si="272"/>
        <v>5</v>
      </c>
      <c r="L3332" s="175"/>
      <c r="M3332" s="41">
        <f t="shared" si="273"/>
        <v>5</v>
      </c>
    </row>
    <row r="3333" spans="1:13" ht="14.5" hidden="1" x14ac:dyDescent="0.35">
      <c r="A3333" s="183">
        <v>2010</v>
      </c>
      <c r="B3333" s="184" t="s">
        <v>13</v>
      </c>
      <c r="C3333" s="227">
        <v>5</v>
      </c>
      <c r="D3333" s="174">
        <f t="shared" si="269"/>
        <v>5</v>
      </c>
      <c r="E3333" s="171">
        <f t="shared" si="270"/>
        <v>0</v>
      </c>
      <c r="F3333" s="175"/>
      <c r="G3333" s="175"/>
      <c r="H3333" s="175"/>
      <c r="I3333" s="185">
        <v>12</v>
      </c>
      <c r="J3333" s="41">
        <f t="shared" si="271"/>
        <v>12</v>
      </c>
      <c r="K3333" s="41">
        <f t="shared" si="272"/>
        <v>12</v>
      </c>
      <c r="L3333" s="175"/>
      <c r="M3333" s="41">
        <f t="shared" si="273"/>
        <v>12</v>
      </c>
    </row>
    <row r="3334" spans="1:13" ht="14.5" hidden="1" x14ac:dyDescent="0.35">
      <c r="A3334" s="183">
        <v>2010</v>
      </c>
      <c r="B3334" s="184" t="s">
        <v>13</v>
      </c>
      <c r="C3334" s="227">
        <v>10</v>
      </c>
      <c r="D3334" s="174">
        <f t="shared" si="269"/>
        <v>10</v>
      </c>
      <c r="E3334" s="171">
        <f t="shared" si="270"/>
        <v>0</v>
      </c>
      <c r="F3334" s="175"/>
      <c r="G3334" s="175"/>
      <c r="H3334" s="175"/>
      <c r="I3334" s="185">
        <v>50</v>
      </c>
      <c r="J3334" s="41">
        <f t="shared" si="271"/>
        <v>50</v>
      </c>
      <c r="K3334" s="41" t="str">
        <f t="shared" si="272"/>
        <v/>
      </c>
      <c r="L3334" s="175"/>
      <c r="M3334" s="41" t="str">
        <f t="shared" si="273"/>
        <v/>
      </c>
    </row>
    <row r="3335" spans="1:13" ht="14.5" hidden="1" x14ac:dyDescent="0.35">
      <c r="A3335" s="183">
        <v>2010</v>
      </c>
      <c r="B3335" s="184" t="s">
        <v>13</v>
      </c>
      <c r="C3335" s="227">
        <v>7.0000000000000009</v>
      </c>
      <c r="D3335" s="174">
        <f t="shared" si="269"/>
        <v>7.0000000000000009</v>
      </c>
      <c r="E3335" s="171">
        <f t="shared" si="270"/>
        <v>0</v>
      </c>
      <c r="F3335" s="175"/>
      <c r="G3335" s="175"/>
      <c r="H3335" s="175"/>
      <c r="I3335" s="186" t="s">
        <v>232</v>
      </c>
      <c r="J3335" s="41" t="str">
        <f t="shared" si="271"/>
        <v/>
      </c>
      <c r="K3335" s="41" t="str">
        <f t="shared" si="272"/>
        <v/>
      </c>
      <c r="L3335" s="175"/>
      <c r="M3335" s="41" t="str">
        <f t="shared" si="273"/>
        <v/>
      </c>
    </row>
    <row r="3336" spans="1:13" ht="14.5" hidden="1" x14ac:dyDescent="0.35">
      <c r="A3336" s="183">
        <v>2010</v>
      </c>
      <c r="B3336" s="184" t="s">
        <v>13</v>
      </c>
      <c r="C3336" s="227">
        <v>-2</v>
      </c>
      <c r="D3336" s="174">
        <f t="shared" si="269"/>
        <v>-2</v>
      </c>
      <c r="E3336" s="171">
        <f t="shared" si="270"/>
        <v>0</v>
      </c>
      <c r="F3336" s="175"/>
      <c r="G3336" s="175"/>
      <c r="H3336" s="175"/>
      <c r="I3336" s="185">
        <v>20</v>
      </c>
      <c r="J3336" s="41">
        <f t="shared" si="271"/>
        <v>20</v>
      </c>
      <c r="K3336" s="41">
        <f t="shared" si="272"/>
        <v>20</v>
      </c>
      <c r="L3336" s="175"/>
      <c r="M3336" s="41">
        <f t="shared" si="273"/>
        <v>20</v>
      </c>
    </row>
    <row r="3337" spans="1:13" ht="14.5" hidden="1" x14ac:dyDescent="0.35">
      <c r="A3337" s="183">
        <v>2010</v>
      </c>
      <c r="B3337" s="184" t="s">
        <v>13</v>
      </c>
      <c r="C3337" s="227">
        <v>0</v>
      </c>
      <c r="D3337" s="174">
        <f t="shared" si="269"/>
        <v>0</v>
      </c>
      <c r="E3337" s="171">
        <f t="shared" si="270"/>
        <v>0</v>
      </c>
      <c r="F3337" s="175"/>
      <c r="G3337" s="175"/>
      <c r="H3337" s="175"/>
      <c r="I3337" s="185">
        <v>5</v>
      </c>
      <c r="J3337" s="41">
        <f t="shared" si="271"/>
        <v>5</v>
      </c>
      <c r="K3337" s="41">
        <f t="shared" si="272"/>
        <v>5</v>
      </c>
      <c r="L3337" s="175"/>
      <c r="M3337" s="41">
        <f t="shared" si="273"/>
        <v>5</v>
      </c>
    </row>
    <row r="3338" spans="1:13" ht="14.5" hidden="1" x14ac:dyDescent="0.35">
      <c r="A3338" s="183">
        <v>2010</v>
      </c>
      <c r="B3338" s="184" t="s">
        <v>13</v>
      </c>
      <c r="C3338" s="227">
        <v>1</v>
      </c>
      <c r="D3338" s="174">
        <f t="shared" si="269"/>
        <v>1</v>
      </c>
      <c r="E3338" s="171">
        <f t="shared" si="270"/>
        <v>0</v>
      </c>
      <c r="F3338" s="175"/>
      <c r="G3338" s="175"/>
      <c r="H3338" s="175"/>
      <c r="I3338" s="185">
        <v>3</v>
      </c>
      <c r="J3338" s="41">
        <f t="shared" si="271"/>
        <v>3</v>
      </c>
      <c r="K3338" s="41">
        <f t="shared" si="272"/>
        <v>3</v>
      </c>
      <c r="L3338" s="175"/>
      <c r="M3338" s="41">
        <f t="shared" si="273"/>
        <v>3</v>
      </c>
    </row>
    <row r="3339" spans="1:13" ht="14.5" hidden="1" x14ac:dyDescent="0.35">
      <c r="A3339" s="183">
        <v>2010</v>
      </c>
      <c r="B3339" s="184" t="s">
        <v>13</v>
      </c>
      <c r="C3339" s="227">
        <v>0</v>
      </c>
      <c r="D3339" s="174">
        <f t="shared" si="269"/>
        <v>0</v>
      </c>
      <c r="E3339" s="171">
        <f t="shared" si="270"/>
        <v>0</v>
      </c>
      <c r="F3339" s="175"/>
      <c r="G3339" s="175"/>
      <c r="H3339" s="175"/>
      <c r="I3339" s="185">
        <v>15</v>
      </c>
      <c r="J3339" s="41">
        <f t="shared" si="271"/>
        <v>15</v>
      </c>
      <c r="K3339" s="41">
        <f t="shared" si="272"/>
        <v>15</v>
      </c>
      <c r="L3339" s="175"/>
      <c r="M3339" s="41">
        <f t="shared" si="273"/>
        <v>15</v>
      </c>
    </row>
    <row r="3340" spans="1:13" ht="14.5" hidden="1" x14ac:dyDescent="0.35">
      <c r="A3340" s="183">
        <v>2010</v>
      </c>
      <c r="B3340" s="184" t="s">
        <v>13</v>
      </c>
      <c r="C3340" s="226" t="s">
        <v>232</v>
      </c>
      <c r="D3340" s="174" t="str">
        <f t="shared" si="269"/>
        <v/>
      </c>
      <c r="E3340" s="171">
        <f t="shared" si="270"/>
        <v>0</v>
      </c>
      <c r="F3340" s="175"/>
      <c r="G3340" s="175"/>
      <c r="H3340" s="175"/>
      <c r="I3340" s="185">
        <v>2</v>
      </c>
      <c r="J3340" s="41">
        <f t="shared" si="271"/>
        <v>2</v>
      </c>
      <c r="K3340" s="41" t="e">
        <f t="shared" si="272"/>
        <v>#VALUE!</v>
      </c>
      <c r="L3340" s="175"/>
      <c r="M3340" s="41">
        <f t="shared" si="273"/>
        <v>2</v>
      </c>
    </row>
    <row r="3341" spans="1:13" ht="14.5" hidden="1" x14ac:dyDescent="0.35">
      <c r="A3341" s="183">
        <v>2010</v>
      </c>
      <c r="B3341" s="184" t="s">
        <v>13</v>
      </c>
      <c r="C3341" s="227">
        <v>2</v>
      </c>
      <c r="D3341" s="174">
        <f t="shared" si="269"/>
        <v>2</v>
      </c>
      <c r="E3341" s="171">
        <f t="shared" si="270"/>
        <v>0</v>
      </c>
      <c r="F3341" s="175"/>
      <c r="G3341" s="175"/>
      <c r="H3341" s="175"/>
      <c r="I3341" s="185">
        <v>2</v>
      </c>
      <c r="J3341" s="41">
        <f t="shared" si="271"/>
        <v>2</v>
      </c>
      <c r="K3341" s="41">
        <f t="shared" si="272"/>
        <v>2</v>
      </c>
      <c r="L3341" s="175"/>
      <c r="M3341" s="41">
        <f t="shared" si="273"/>
        <v>2</v>
      </c>
    </row>
    <row r="3342" spans="1:13" ht="14.5" hidden="1" x14ac:dyDescent="0.35">
      <c r="A3342" s="183">
        <v>2010</v>
      </c>
      <c r="B3342" s="184" t="s">
        <v>13</v>
      </c>
      <c r="C3342" s="226" t="s">
        <v>232</v>
      </c>
      <c r="D3342" s="174" t="str">
        <f t="shared" si="269"/>
        <v/>
      </c>
      <c r="E3342" s="171">
        <f t="shared" si="270"/>
        <v>0</v>
      </c>
      <c r="F3342" s="175"/>
      <c r="G3342" s="175"/>
      <c r="H3342" s="175"/>
      <c r="I3342" s="185"/>
      <c r="J3342" s="41" t="str">
        <f t="shared" si="271"/>
        <v/>
      </c>
      <c r="K3342" s="41" t="str">
        <f t="shared" si="272"/>
        <v/>
      </c>
      <c r="L3342" s="175"/>
      <c r="M3342" s="41" t="str">
        <f t="shared" si="273"/>
        <v/>
      </c>
    </row>
    <row r="3343" spans="1:13" ht="14.5" hidden="1" x14ac:dyDescent="0.35">
      <c r="A3343" s="183">
        <v>2010</v>
      </c>
      <c r="B3343" s="184" t="s">
        <v>13</v>
      </c>
      <c r="C3343" s="227">
        <v>6</v>
      </c>
      <c r="D3343" s="174">
        <f t="shared" si="269"/>
        <v>6</v>
      </c>
      <c r="E3343" s="171">
        <f t="shared" si="270"/>
        <v>0</v>
      </c>
      <c r="F3343" s="175"/>
      <c r="G3343" s="175"/>
      <c r="H3343" s="175"/>
      <c r="I3343" s="186" t="s">
        <v>232</v>
      </c>
      <c r="J3343" s="41" t="str">
        <f t="shared" si="271"/>
        <v/>
      </c>
      <c r="K3343" s="41" t="str">
        <f t="shared" si="272"/>
        <v/>
      </c>
      <c r="L3343" s="175"/>
      <c r="M3343" s="41" t="str">
        <f t="shared" si="273"/>
        <v/>
      </c>
    </row>
    <row r="3344" spans="1:13" ht="14.5" hidden="1" x14ac:dyDescent="0.35">
      <c r="A3344" s="183">
        <v>2010</v>
      </c>
      <c r="B3344" s="184" t="s">
        <v>13</v>
      </c>
      <c r="C3344" s="227">
        <v>5</v>
      </c>
      <c r="D3344" s="174">
        <f t="shared" si="269"/>
        <v>5</v>
      </c>
      <c r="E3344" s="171">
        <f t="shared" si="270"/>
        <v>0</v>
      </c>
      <c r="F3344" s="175"/>
      <c r="G3344" s="175"/>
      <c r="H3344" s="175"/>
      <c r="I3344" s="185">
        <v>5</v>
      </c>
      <c r="J3344" s="41">
        <f t="shared" si="271"/>
        <v>5</v>
      </c>
      <c r="K3344" s="41">
        <f t="shared" si="272"/>
        <v>5</v>
      </c>
      <c r="L3344" s="175"/>
      <c r="M3344" s="41">
        <f t="shared" si="273"/>
        <v>5</v>
      </c>
    </row>
    <row r="3345" spans="1:13" ht="14.5" hidden="1" x14ac:dyDescent="0.35">
      <c r="A3345" s="183">
        <v>2010</v>
      </c>
      <c r="B3345" s="184" t="s">
        <v>13</v>
      </c>
      <c r="C3345" s="227">
        <v>8</v>
      </c>
      <c r="D3345" s="174">
        <f t="shared" si="269"/>
        <v>8</v>
      </c>
      <c r="E3345" s="171">
        <f t="shared" si="270"/>
        <v>0</v>
      </c>
      <c r="F3345" s="175"/>
      <c r="G3345" s="175"/>
      <c r="H3345" s="175"/>
      <c r="I3345" s="185">
        <v>8</v>
      </c>
      <c r="J3345" s="41">
        <f t="shared" si="271"/>
        <v>8</v>
      </c>
      <c r="K3345" s="41">
        <f t="shared" si="272"/>
        <v>8</v>
      </c>
      <c r="L3345" s="175"/>
      <c r="M3345" s="41">
        <f t="shared" si="273"/>
        <v>8</v>
      </c>
    </row>
    <row r="3346" spans="1:13" ht="14.5" hidden="1" x14ac:dyDescent="0.35">
      <c r="A3346" s="183">
        <v>2010</v>
      </c>
      <c r="B3346" s="184" t="s">
        <v>13</v>
      </c>
      <c r="C3346" s="226" t="s">
        <v>232</v>
      </c>
      <c r="D3346" s="174" t="str">
        <f t="shared" si="269"/>
        <v/>
      </c>
      <c r="E3346" s="171">
        <f t="shared" si="270"/>
        <v>0</v>
      </c>
      <c r="F3346" s="175"/>
      <c r="G3346" s="175"/>
      <c r="H3346" s="175"/>
      <c r="I3346" s="186" t="s">
        <v>232</v>
      </c>
      <c r="J3346" s="41" t="str">
        <f t="shared" si="271"/>
        <v/>
      </c>
      <c r="K3346" s="41" t="str">
        <f t="shared" si="272"/>
        <v/>
      </c>
      <c r="L3346" s="175"/>
      <c r="M3346" s="41" t="str">
        <f t="shared" si="273"/>
        <v/>
      </c>
    </row>
    <row r="3347" spans="1:13" ht="14.5" hidden="1" x14ac:dyDescent="0.35">
      <c r="A3347" s="183">
        <v>2010</v>
      </c>
      <c r="B3347" s="184" t="s">
        <v>13</v>
      </c>
      <c r="C3347" s="227">
        <v>1</v>
      </c>
      <c r="D3347" s="174">
        <f t="shared" si="269"/>
        <v>1</v>
      </c>
      <c r="E3347" s="171">
        <f t="shared" si="270"/>
        <v>0</v>
      </c>
      <c r="F3347" s="175"/>
      <c r="G3347" s="175"/>
      <c r="H3347" s="175"/>
      <c r="I3347" s="185">
        <v>1</v>
      </c>
      <c r="J3347" s="41">
        <f t="shared" si="271"/>
        <v>1</v>
      </c>
      <c r="K3347" s="41">
        <f t="shared" si="272"/>
        <v>1</v>
      </c>
      <c r="L3347" s="175"/>
      <c r="M3347" s="41">
        <f t="shared" si="273"/>
        <v>1</v>
      </c>
    </row>
    <row r="3348" spans="1:13" ht="14.5" hidden="1" x14ac:dyDescent="0.35">
      <c r="A3348" s="183">
        <v>2010</v>
      </c>
      <c r="B3348" s="184" t="s">
        <v>13</v>
      </c>
      <c r="C3348" s="227">
        <v>3</v>
      </c>
      <c r="D3348" s="174">
        <f t="shared" si="269"/>
        <v>3</v>
      </c>
      <c r="E3348" s="171">
        <f t="shared" si="270"/>
        <v>0</v>
      </c>
      <c r="F3348" s="175"/>
      <c r="G3348" s="175"/>
      <c r="H3348" s="175"/>
      <c r="I3348" s="185">
        <v>1</v>
      </c>
      <c r="J3348" s="41">
        <f t="shared" si="271"/>
        <v>1</v>
      </c>
      <c r="K3348" s="41">
        <f t="shared" si="272"/>
        <v>1</v>
      </c>
      <c r="L3348" s="175"/>
      <c r="M3348" s="41">
        <f t="shared" si="273"/>
        <v>1</v>
      </c>
    </row>
    <row r="3349" spans="1:13" ht="14.5" hidden="1" x14ac:dyDescent="0.35">
      <c r="A3349" s="183">
        <v>2010</v>
      </c>
      <c r="B3349" s="184" t="s">
        <v>13</v>
      </c>
      <c r="C3349" s="227">
        <v>-5</v>
      </c>
      <c r="D3349" s="174">
        <f t="shared" si="269"/>
        <v>-5</v>
      </c>
      <c r="E3349" s="171">
        <f t="shared" si="270"/>
        <v>0</v>
      </c>
      <c r="F3349" s="175"/>
      <c r="G3349" s="175"/>
      <c r="H3349" s="175"/>
      <c r="I3349" s="185">
        <v>0</v>
      </c>
      <c r="J3349" s="41">
        <f t="shared" si="271"/>
        <v>0</v>
      </c>
      <c r="K3349" s="41">
        <f t="shared" si="272"/>
        <v>0</v>
      </c>
      <c r="L3349" s="175"/>
      <c r="M3349" s="41">
        <f t="shared" si="273"/>
        <v>0</v>
      </c>
    </row>
    <row r="3350" spans="1:13" ht="14.5" hidden="1" x14ac:dyDescent="0.35">
      <c r="A3350" s="183">
        <v>2010</v>
      </c>
      <c r="B3350" s="184" t="s">
        <v>13</v>
      </c>
      <c r="C3350" s="227">
        <v>5</v>
      </c>
      <c r="D3350" s="174">
        <f t="shared" si="269"/>
        <v>5</v>
      </c>
      <c r="E3350" s="171">
        <f t="shared" si="270"/>
        <v>0</v>
      </c>
      <c r="F3350" s="175"/>
      <c r="G3350" s="175"/>
      <c r="H3350" s="175"/>
      <c r="I3350" s="185"/>
      <c r="J3350" s="41" t="str">
        <f t="shared" si="271"/>
        <v/>
      </c>
      <c r="K3350" s="41" t="str">
        <f t="shared" si="272"/>
        <v/>
      </c>
      <c r="L3350" s="175"/>
      <c r="M3350" s="41" t="str">
        <f t="shared" si="273"/>
        <v/>
      </c>
    </row>
    <row r="3351" spans="1:13" ht="14.5" hidden="1" x14ac:dyDescent="0.35">
      <c r="A3351" s="183">
        <v>2010</v>
      </c>
      <c r="B3351" s="184" t="s">
        <v>13</v>
      </c>
      <c r="C3351" s="227">
        <v>5</v>
      </c>
      <c r="D3351" s="174">
        <f t="shared" si="269"/>
        <v>5</v>
      </c>
      <c r="E3351" s="171">
        <f t="shared" si="270"/>
        <v>0</v>
      </c>
      <c r="F3351" s="175"/>
      <c r="G3351" s="175"/>
      <c r="H3351" s="175"/>
      <c r="I3351" s="186" t="s">
        <v>232</v>
      </c>
      <c r="J3351" s="41" t="str">
        <f t="shared" si="271"/>
        <v/>
      </c>
      <c r="K3351" s="41" t="str">
        <f t="shared" si="272"/>
        <v/>
      </c>
      <c r="L3351" s="175"/>
      <c r="M3351" s="41" t="str">
        <f t="shared" si="273"/>
        <v/>
      </c>
    </row>
    <row r="3352" spans="1:13" ht="14.5" hidden="1" x14ac:dyDescent="0.35">
      <c r="A3352" s="183">
        <v>2010</v>
      </c>
      <c r="B3352" s="184" t="s">
        <v>13</v>
      </c>
      <c r="C3352" s="227">
        <v>10</v>
      </c>
      <c r="D3352" s="174">
        <f t="shared" si="269"/>
        <v>10</v>
      </c>
      <c r="E3352" s="171">
        <f t="shared" si="270"/>
        <v>0</v>
      </c>
      <c r="F3352" s="175"/>
      <c r="G3352" s="175"/>
      <c r="H3352" s="175"/>
      <c r="I3352" s="185">
        <v>5</v>
      </c>
      <c r="J3352" s="41">
        <f t="shared" si="271"/>
        <v>5</v>
      </c>
      <c r="K3352" s="41">
        <f t="shared" si="272"/>
        <v>5</v>
      </c>
      <c r="L3352" s="175"/>
      <c r="M3352" s="41">
        <f t="shared" si="273"/>
        <v>5</v>
      </c>
    </row>
    <row r="3353" spans="1:13" ht="14.5" hidden="1" x14ac:dyDescent="0.35">
      <c r="A3353" s="183">
        <v>2010</v>
      </c>
      <c r="B3353" s="184" t="s">
        <v>13</v>
      </c>
      <c r="C3353" s="227">
        <v>2</v>
      </c>
      <c r="D3353" s="174">
        <f t="shared" si="269"/>
        <v>2</v>
      </c>
      <c r="E3353" s="171">
        <f t="shared" si="270"/>
        <v>0</v>
      </c>
      <c r="F3353" s="175"/>
      <c r="G3353" s="175"/>
      <c r="H3353" s="175"/>
      <c r="I3353" s="185">
        <v>10</v>
      </c>
      <c r="J3353" s="41">
        <f t="shared" si="271"/>
        <v>10</v>
      </c>
      <c r="K3353" s="41">
        <f t="shared" si="272"/>
        <v>10</v>
      </c>
      <c r="L3353" s="175"/>
      <c r="M3353" s="41">
        <f t="shared" si="273"/>
        <v>10</v>
      </c>
    </row>
    <row r="3354" spans="1:13" ht="14.5" hidden="1" x14ac:dyDescent="0.35">
      <c r="A3354" s="183">
        <v>2010</v>
      </c>
      <c r="B3354" s="184" t="s">
        <v>13</v>
      </c>
      <c r="C3354" s="227">
        <v>8</v>
      </c>
      <c r="D3354" s="174">
        <f t="shared" si="269"/>
        <v>8</v>
      </c>
      <c r="E3354" s="171">
        <f t="shared" si="270"/>
        <v>0</v>
      </c>
      <c r="F3354" s="175"/>
      <c r="G3354" s="175"/>
      <c r="H3354" s="175"/>
      <c r="I3354" s="185">
        <v>8</v>
      </c>
      <c r="J3354" s="41">
        <f t="shared" si="271"/>
        <v>8</v>
      </c>
      <c r="K3354" s="41">
        <f t="shared" si="272"/>
        <v>8</v>
      </c>
      <c r="L3354" s="175"/>
      <c r="M3354" s="41">
        <f t="shared" si="273"/>
        <v>8</v>
      </c>
    </row>
    <row r="3355" spans="1:13" ht="14.5" hidden="1" x14ac:dyDescent="0.35">
      <c r="A3355" s="183">
        <v>2010</v>
      </c>
      <c r="B3355" s="184" t="s">
        <v>13</v>
      </c>
      <c r="C3355" s="227">
        <v>2</v>
      </c>
      <c r="D3355" s="174">
        <f t="shared" si="269"/>
        <v>2</v>
      </c>
      <c r="E3355" s="171">
        <f t="shared" si="270"/>
        <v>0</v>
      </c>
      <c r="F3355" s="175"/>
      <c r="G3355" s="175"/>
      <c r="H3355" s="175"/>
      <c r="I3355" s="185">
        <v>1</v>
      </c>
      <c r="J3355" s="41">
        <f t="shared" si="271"/>
        <v>1</v>
      </c>
      <c r="K3355" s="41">
        <f t="shared" si="272"/>
        <v>1</v>
      </c>
      <c r="L3355" s="175"/>
      <c r="M3355" s="41">
        <f t="shared" si="273"/>
        <v>1</v>
      </c>
    </row>
    <row r="3356" spans="1:13" ht="14.5" hidden="1" x14ac:dyDescent="0.35">
      <c r="A3356" s="183">
        <v>2010</v>
      </c>
      <c r="B3356" s="184" t="s">
        <v>13</v>
      </c>
      <c r="C3356" s="227">
        <v>2</v>
      </c>
      <c r="D3356" s="174">
        <f t="shared" si="269"/>
        <v>2</v>
      </c>
      <c r="E3356" s="171">
        <f t="shared" si="270"/>
        <v>0</v>
      </c>
      <c r="F3356" s="175"/>
      <c r="G3356" s="175"/>
      <c r="H3356" s="175"/>
      <c r="I3356" s="185">
        <v>2</v>
      </c>
      <c r="J3356" s="41">
        <f t="shared" si="271"/>
        <v>2</v>
      </c>
      <c r="K3356" s="41">
        <f t="shared" si="272"/>
        <v>2</v>
      </c>
      <c r="L3356" s="175"/>
      <c r="M3356" s="41">
        <f t="shared" si="273"/>
        <v>2</v>
      </c>
    </row>
    <row r="3357" spans="1:13" ht="14.5" hidden="1" x14ac:dyDescent="0.35">
      <c r="A3357" s="183">
        <v>2010</v>
      </c>
      <c r="B3357" s="184" t="s">
        <v>13</v>
      </c>
      <c r="C3357" s="227">
        <v>-5</v>
      </c>
      <c r="D3357" s="174">
        <f t="shared" si="269"/>
        <v>-5</v>
      </c>
      <c r="E3357" s="171">
        <f t="shared" si="270"/>
        <v>0</v>
      </c>
      <c r="F3357" s="175"/>
      <c r="G3357" s="175"/>
      <c r="H3357" s="175"/>
      <c r="I3357" s="185">
        <v>3</v>
      </c>
      <c r="J3357" s="41">
        <f t="shared" si="271"/>
        <v>3</v>
      </c>
      <c r="K3357" s="41">
        <f t="shared" si="272"/>
        <v>3</v>
      </c>
      <c r="L3357" s="175"/>
      <c r="M3357" s="41">
        <f t="shared" si="273"/>
        <v>3</v>
      </c>
    </row>
    <row r="3358" spans="1:13" ht="14.5" hidden="1" x14ac:dyDescent="0.35">
      <c r="A3358" s="183">
        <v>2010</v>
      </c>
      <c r="B3358" s="184" t="s">
        <v>13</v>
      </c>
      <c r="C3358" s="227">
        <v>8</v>
      </c>
      <c r="D3358" s="174">
        <f t="shared" ref="D3358:D3421" si="274">IF(OR(C3358="",C3358&gt;=50),"",C3358)</f>
        <v>8</v>
      </c>
      <c r="E3358" s="171">
        <f t="shared" si="270"/>
        <v>0</v>
      </c>
      <c r="F3358" s="175"/>
      <c r="G3358" s="175"/>
      <c r="H3358" s="175"/>
      <c r="I3358" s="185">
        <v>100</v>
      </c>
      <c r="J3358" s="41" t="str">
        <f t="shared" si="271"/>
        <v/>
      </c>
      <c r="K3358" s="41">
        <f t="shared" si="272"/>
        <v>8</v>
      </c>
      <c r="L3358" s="175"/>
      <c r="M3358" s="41">
        <f t="shared" si="273"/>
        <v>8</v>
      </c>
    </row>
    <row r="3359" spans="1:13" ht="14.5" hidden="1" x14ac:dyDescent="0.35">
      <c r="A3359" s="183">
        <v>2010</v>
      </c>
      <c r="B3359" s="184" t="s">
        <v>13</v>
      </c>
      <c r="C3359" s="226" t="s">
        <v>232</v>
      </c>
      <c r="D3359" s="174" t="str">
        <f t="shared" si="274"/>
        <v/>
      </c>
      <c r="E3359" s="171">
        <f t="shared" si="270"/>
        <v>0</v>
      </c>
      <c r="F3359" s="175"/>
      <c r="G3359" s="175"/>
      <c r="H3359" s="175"/>
      <c r="I3359" s="185">
        <v>2</v>
      </c>
      <c r="J3359" s="41">
        <f t="shared" si="271"/>
        <v>2</v>
      </c>
      <c r="K3359" s="41" t="e">
        <f t="shared" si="272"/>
        <v>#VALUE!</v>
      </c>
      <c r="L3359" s="175"/>
      <c r="M3359" s="41">
        <f t="shared" si="273"/>
        <v>2</v>
      </c>
    </row>
    <row r="3360" spans="1:13" ht="14.5" hidden="1" x14ac:dyDescent="0.35">
      <c r="A3360" s="183">
        <v>2010</v>
      </c>
      <c r="B3360" s="184" t="s">
        <v>13</v>
      </c>
      <c r="C3360" s="227">
        <v>2</v>
      </c>
      <c r="D3360" s="174">
        <f t="shared" si="274"/>
        <v>2</v>
      </c>
      <c r="E3360" s="171">
        <f t="shared" si="270"/>
        <v>0</v>
      </c>
      <c r="F3360" s="175"/>
      <c r="G3360" s="175"/>
      <c r="H3360" s="175"/>
      <c r="I3360" s="185">
        <v>7.0000000000000009</v>
      </c>
      <c r="J3360" s="41">
        <f t="shared" si="271"/>
        <v>7.0000000000000009</v>
      </c>
      <c r="K3360" s="41">
        <f t="shared" si="272"/>
        <v>7.0000000000000009</v>
      </c>
      <c r="L3360" s="175"/>
      <c r="M3360" s="41">
        <f t="shared" si="273"/>
        <v>7.0000000000000009</v>
      </c>
    </row>
    <row r="3361" spans="1:13" ht="14.5" hidden="1" x14ac:dyDescent="0.35">
      <c r="A3361" s="183">
        <v>2010</v>
      </c>
      <c r="B3361" s="184" t="s">
        <v>13</v>
      </c>
      <c r="C3361" s="227">
        <v>0</v>
      </c>
      <c r="D3361" s="174">
        <f t="shared" si="274"/>
        <v>0</v>
      </c>
      <c r="E3361" s="171">
        <f t="shared" si="270"/>
        <v>0</v>
      </c>
      <c r="F3361" s="175"/>
      <c r="G3361" s="175"/>
      <c r="H3361" s="175"/>
      <c r="I3361" s="185">
        <v>20</v>
      </c>
      <c r="J3361" s="41">
        <f t="shared" si="271"/>
        <v>20</v>
      </c>
      <c r="K3361" s="41">
        <f t="shared" si="272"/>
        <v>20</v>
      </c>
      <c r="L3361" s="175"/>
      <c r="M3361" s="41">
        <f t="shared" si="273"/>
        <v>20</v>
      </c>
    </row>
    <row r="3362" spans="1:13" ht="14.5" hidden="1" x14ac:dyDescent="0.35">
      <c r="A3362" s="183">
        <v>2010</v>
      </c>
      <c r="B3362" s="184" t="s">
        <v>13</v>
      </c>
      <c r="C3362" s="227">
        <v>0.1</v>
      </c>
      <c r="D3362" s="174">
        <f t="shared" si="274"/>
        <v>0.1</v>
      </c>
      <c r="E3362" s="171">
        <f t="shared" si="270"/>
        <v>0</v>
      </c>
      <c r="F3362" s="175"/>
      <c r="G3362" s="175"/>
      <c r="H3362" s="175"/>
      <c r="I3362" s="185">
        <v>2</v>
      </c>
      <c r="J3362" s="41">
        <f t="shared" si="271"/>
        <v>2</v>
      </c>
      <c r="K3362" s="41">
        <f t="shared" si="272"/>
        <v>0.1</v>
      </c>
      <c r="L3362" s="175"/>
      <c r="M3362" s="41">
        <f t="shared" si="273"/>
        <v>0.1</v>
      </c>
    </row>
    <row r="3363" spans="1:13" ht="14.5" hidden="1" x14ac:dyDescent="0.35">
      <c r="A3363" s="183">
        <v>2010</v>
      </c>
      <c r="B3363" s="184" t="s">
        <v>13</v>
      </c>
      <c r="C3363" s="227">
        <v>50</v>
      </c>
      <c r="D3363" s="174" t="str">
        <f t="shared" si="274"/>
        <v/>
      </c>
      <c r="E3363" s="171">
        <f t="shared" si="270"/>
        <v>1</v>
      </c>
      <c r="F3363" s="175"/>
      <c r="G3363" s="175"/>
      <c r="H3363" s="175"/>
      <c r="I3363" s="185">
        <v>0</v>
      </c>
      <c r="J3363" s="41">
        <f t="shared" si="271"/>
        <v>0</v>
      </c>
      <c r="K3363" s="41">
        <f t="shared" si="272"/>
        <v>0</v>
      </c>
      <c r="L3363" s="175"/>
      <c r="M3363" s="41">
        <f t="shared" si="273"/>
        <v>0</v>
      </c>
    </row>
    <row r="3364" spans="1:13" ht="14.5" hidden="1" x14ac:dyDescent="0.35">
      <c r="A3364" s="183">
        <v>2010</v>
      </c>
      <c r="B3364" s="184" t="s">
        <v>13</v>
      </c>
      <c r="C3364" s="227">
        <v>5</v>
      </c>
      <c r="D3364" s="174">
        <f t="shared" si="274"/>
        <v>5</v>
      </c>
      <c r="E3364" s="171">
        <f t="shared" si="270"/>
        <v>0</v>
      </c>
      <c r="F3364" s="175"/>
      <c r="G3364" s="175"/>
      <c r="H3364" s="175"/>
      <c r="I3364" s="185">
        <v>50</v>
      </c>
      <c r="J3364" s="41">
        <f t="shared" si="271"/>
        <v>5</v>
      </c>
      <c r="K3364" s="41">
        <f t="shared" si="272"/>
        <v>5</v>
      </c>
      <c r="L3364" s="175"/>
      <c r="M3364" s="41">
        <f t="shared" si="273"/>
        <v>5</v>
      </c>
    </row>
    <row r="3365" spans="1:13" ht="14.5" hidden="1" x14ac:dyDescent="0.35">
      <c r="A3365" s="183">
        <v>2010</v>
      </c>
      <c r="B3365" s="184" t="s">
        <v>13</v>
      </c>
      <c r="C3365" s="227">
        <v>7.0000000000000009</v>
      </c>
      <c r="D3365" s="174">
        <f t="shared" si="274"/>
        <v>7.0000000000000009</v>
      </c>
      <c r="E3365" s="171">
        <f t="shared" si="270"/>
        <v>0</v>
      </c>
      <c r="F3365" s="175"/>
      <c r="G3365" s="175"/>
      <c r="H3365" s="175"/>
      <c r="I3365" s="185">
        <v>5</v>
      </c>
      <c r="J3365" s="41">
        <f t="shared" si="271"/>
        <v>5</v>
      </c>
      <c r="K3365" s="41">
        <f t="shared" si="272"/>
        <v>5</v>
      </c>
      <c r="L3365" s="175"/>
      <c r="M3365" s="41">
        <f t="shared" si="273"/>
        <v>5</v>
      </c>
    </row>
    <row r="3366" spans="1:13" ht="14.5" hidden="1" x14ac:dyDescent="0.35">
      <c r="A3366" s="183">
        <v>2010</v>
      </c>
      <c r="B3366" s="184" t="s">
        <v>13</v>
      </c>
      <c r="C3366" s="227">
        <v>1</v>
      </c>
      <c r="D3366" s="174">
        <f t="shared" si="274"/>
        <v>1</v>
      </c>
      <c r="E3366" s="171">
        <f t="shared" si="270"/>
        <v>0</v>
      </c>
      <c r="F3366" s="175"/>
      <c r="G3366" s="175"/>
      <c r="H3366" s="175"/>
      <c r="I3366" s="185">
        <v>5</v>
      </c>
      <c r="J3366" s="41">
        <f t="shared" si="271"/>
        <v>5</v>
      </c>
      <c r="K3366" s="41">
        <f t="shared" si="272"/>
        <v>5</v>
      </c>
      <c r="L3366" s="175"/>
      <c r="M3366" s="41">
        <f t="shared" si="273"/>
        <v>5</v>
      </c>
    </row>
    <row r="3367" spans="1:13" ht="14.5" hidden="1" x14ac:dyDescent="0.35">
      <c r="A3367" s="183">
        <v>2010</v>
      </c>
      <c r="B3367" s="184" t="s">
        <v>13</v>
      </c>
      <c r="C3367" s="227">
        <v>10</v>
      </c>
      <c r="D3367" s="174">
        <f t="shared" si="274"/>
        <v>10</v>
      </c>
      <c r="E3367" s="171">
        <f t="shared" si="270"/>
        <v>0</v>
      </c>
      <c r="F3367" s="175"/>
      <c r="G3367" s="175"/>
      <c r="H3367" s="175"/>
      <c r="I3367" s="185"/>
      <c r="J3367" s="41" t="str">
        <f t="shared" si="271"/>
        <v/>
      </c>
      <c r="K3367" s="41" t="str">
        <f t="shared" si="272"/>
        <v/>
      </c>
      <c r="L3367" s="175"/>
      <c r="M3367" s="41" t="str">
        <f t="shared" si="273"/>
        <v/>
      </c>
    </row>
    <row r="3368" spans="1:13" ht="14.5" hidden="1" x14ac:dyDescent="0.35">
      <c r="A3368" s="183">
        <v>2010</v>
      </c>
      <c r="B3368" s="184" t="s">
        <v>13</v>
      </c>
      <c r="C3368" s="227">
        <v>102</v>
      </c>
      <c r="D3368" s="174" t="str">
        <f t="shared" si="274"/>
        <v/>
      </c>
      <c r="E3368" s="171">
        <f t="shared" si="270"/>
        <v>1</v>
      </c>
      <c r="F3368" s="175"/>
      <c r="G3368" s="175"/>
      <c r="H3368" s="175"/>
      <c r="I3368" s="186" t="s">
        <v>232</v>
      </c>
      <c r="J3368" s="41" t="str">
        <f t="shared" si="271"/>
        <v/>
      </c>
      <c r="K3368" s="41" t="str">
        <f t="shared" si="272"/>
        <v/>
      </c>
      <c r="L3368" s="175"/>
      <c r="M3368" s="41" t="str">
        <f t="shared" si="273"/>
        <v/>
      </c>
    </row>
    <row r="3369" spans="1:13" ht="14.5" hidden="1" x14ac:dyDescent="0.35">
      <c r="A3369" s="183">
        <v>2010</v>
      </c>
      <c r="B3369" s="184" t="s">
        <v>13</v>
      </c>
      <c r="C3369" s="227">
        <v>2</v>
      </c>
      <c r="D3369" s="174">
        <f t="shared" si="274"/>
        <v>2</v>
      </c>
      <c r="E3369" s="171">
        <f t="shared" si="270"/>
        <v>0</v>
      </c>
      <c r="F3369" s="175"/>
      <c r="G3369" s="175"/>
      <c r="H3369" s="175"/>
      <c r="I3369" s="185">
        <v>15</v>
      </c>
      <c r="J3369" s="41">
        <f t="shared" si="271"/>
        <v>15</v>
      </c>
      <c r="K3369" s="41">
        <f t="shared" si="272"/>
        <v>15</v>
      </c>
      <c r="L3369" s="175"/>
      <c r="M3369" s="41">
        <f t="shared" si="273"/>
        <v>15</v>
      </c>
    </row>
    <row r="3370" spans="1:13" ht="14.5" hidden="1" x14ac:dyDescent="0.35">
      <c r="A3370" s="183">
        <v>2010</v>
      </c>
      <c r="B3370" s="184" t="s">
        <v>13</v>
      </c>
      <c r="C3370" s="227">
        <v>-5</v>
      </c>
      <c r="D3370" s="174">
        <f t="shared" si="274"/>
        <v>-5</v>
      </c>
      <c r="E3370" s="171">
        <f t="shared" si="270"/>
        <v>0</v>
      </c>
      <c r="F3370" s="175"/>
      <c r="G3370" s="175"/>
      <c r="H3370" s="175"/>
      <c r="I3370" s="185">
        <v>0.25</v>
      </c>
      <c r="J3370" s="41">
        <f t="shared" si="271"/>
        <v>0.25</v>
      </c>
      <c r="K3370" s="41">
        <f t="shared" si="272"/>
        <v>0.25</v>
      </c>
      <c r="L3370" s="175"/>
      <c r="M3370" s="41">
        <f t="shared" si="273"/>
        <v>0.25</v>
      </c>
    </row>
    <row r="3371" spans="1:13" ht="14.5" hidden="1" x14ac:dyDescent="0.35">
      <c r="A3371" s="183">
        <v>2010</v>
      </c>
      <c r="B3371" s="184" t="s">
        <v>13</v>
      </c>
      <c r="C3371" s="227">
        <v>-5</v>
      </c>
      <c r="D3371" s="174">
        <f t="shared" si="274"/>
        <v>-5</v>
      </c>
      <c r="E3371" s="171">
        <f t="shared" si="270"/>
        <v>0</v>
      </c>
      <c r="F3371" s="175"/>
      <c r="G3371" s="175"/>
      <c r="H3371" s="175"/>
      <c r="I3371" s="185">
        <v>2.5</v>
      </c>
      <c r="J3371" s="41">
        <f t="shared" si="271"/>
        <v>2.5</v>
      </c>
      <c r="K3371" s="41">
        <f t="shared" si="272"/>
        <v>2.5</v>
      </c>
      <c r="L3371" s="175"/>
      <c r="M3371" s="41">
        <f t="shared" si="273"/>
        <v>2.5</v>
      </c>
    </row>
    <row r="3372" spans="1:13" ht="14.5" hidden="1" x14ac:dyDescent="0.35">
      <c r="A3372" s="183">
        <v>2010</v>
      </c>
      <c r="B3372" s="184" t="s">
        <v>13</v>
      </c>
      <c r="C3372" s="227">
        <v>10</v>
      </c>
      <c r="D3372" s="174">
        <f t="shared" si="274"/>
        <v>10</v>
      </c>
      <c r="E3372" s="171">
        <f t="shared" si="270"/>
        <v>0</v>
      </c>
      <c r="F3372" s="175"/>
      <c r="G3372" s="175"/>
      <c r="H3372" s="175"/>
      <c r="I3372" s="185">
        <v>3</v>
      </c>
      <c r="J3372" s="41">
        <f t="shared" si="271"/>
        <v>3</v>
      </c>
      <c r="K3372" s="41">
        <f t="shared" si="272"/>
        <v>3</v>
      </c>
      <c r="L3372" s="175"/>
      <c r="M3372" s="41">
        <f t="shared" si="273"/>
        <v>3</v>
      </c>
    </row>
    <row r="3373" spans="1:13" ht="14.5" hidden="1" x14ac:dyDescent="0.35">
      <c r="A3373" s="183">
        <v>2010</v>
      </c>
      <c r="B3373" s="184" t="s">
        <v>13</v>
      </c>
      <c r="C3373" s="227">
        <v>10</v>
      </c>
      <c r="D3373" s="174">
        <f t="shared" si="274"/>
        <v>10</v>
      </c>
      <c r="E3373" s="171">
        <f t="shared" si="270"/>
        <v>0</v>
      </c>
      <c r="F3373" s="175"/>
      <c r="G3373" s="175"/>
      <c r="H3373" s="175"/>
      <c r="I3373" s="185">
        <v>20</v>
      </c>
      <c r="J3373" s="41">
        <f t="shared" si="271"/>
        <v>20</v>
      </c>
      <c r="K3373" s="41">
        <f t="shared" si="272"/>
        <v>20</v>
      </c>
      <c r="L3373" s="175"/>
      <c r="M3373" s="41">
        <f t="shared" si="273"/>
        <v>20</v>
      </c>
    </row>
    <row r="3374" spans="1:13" ht="14.5" hidden="1" x14ac:dyDescent="0.35">
      <c r="A3374" s="183">
        <v>2010</v>
      </c>
      <c r="B3374" s="184" t="s">
        <v>13</v>
      </c>
      <c r="C3374" s="227">
        <v>0</v>
      </c>
      <c r="D3374" s="174">
        <f t="shared" si="274"/>
        <v>0</v>
      </c>
      <c r="E3374" s="171">
        <f t="shared" si="270"/>
        <v>0</v>
      </c>
      <c r="F3374" s="175"/>
      <c r="G3374" s="175"/>
      <c r="H3374" s="175"/>
      <c r="I3374" s="185">
        <v>5</v>
      </c>
      <c r="J3374" s="41">
        <f t="shared" si="271"/>
        <v>5</v>
      </c>
      <c r="K3374" s="41">
        <f t="shared" si="272"/>
        <v>5</v>
      </c>
      <c r="L3374" s="175"/>
      <c r="M3374" s="41">
        <f t="shared" si="273"/>
        <v>5</v>
      </c>
    </row>
    <row r="3375" spans="1:13" ht="14.5" hidden="1" x14ac:dyDescent="0.35">
      <c r="A3375" s="183">
        <v>2010</v>
      </c>
      <c r="B3375" s="184" t="s">
        <v>13</v>
      </c>
      <c r="C3375" s="226" t="s">
        <v>232</v>
      </c>
      <c r="D3375" s="174" t="str">
        <f t="shared" si="274"/>
        <v/>
      </c>
      <c r="E3375" s="171">
        <f t="shared" si="270"/>
        <v>0</v>
      </c>
      <c r="F3375" s="175"/>
      <c r="G3375" s="175"/>
      <c r="H3375" s="175"/>
      <c r="I3375" s="186" t="s">
        <v>232</v>
      </c>
      <c r="J3375" s="41" t="str">
        <f t="shared" si="271"/>
        <v/>
      </c>
      <c r="K3375" s="41" t="str">
        <f t="shared" si="272"/>
        <v/>
      </c>
      <c r="L3375" s="175"/>
      <c r="M3375" s="41" t="str">
        <f t="shared" si="273"/>
        <v/>
      </c>
    </row>
    <row r="3376" spans="1:13" ht="14.5" hidden="1" x14ac:dyDescent="0.35">
      <c r="A3376" s="183">
        <v>2010</v>
      </c>
      <c r="B3376" s="184" t="s">
        <v>13</v>
      </c>
      <c r="C3376" s="227">
        <v>-5</v>
      </c>
      <c r="D3376" s="174">
        <f t="shared" si="274"/>
        <v>-5</v>
      </c>
      <c r="E3376" s="171">
        <f t="shared" si="270"/>
        <v>0</v>
      </c>
      <c r="F3376" s="175"/>
      <c r="G3376" s="175"/>
      <c r="H3376" s="175"/>
      <c r="I3376" s="185"/>
      <c r="J3376" s="41" t="str">
        <f t="shared" si="271"/>
        <v/>
      </c>
      <c r="K3376" s="41" t="str">
        <f t="shared" si="272"/>
        <v/>
      </c>
      <c r="L3376" s="175"/>
      <c r="M3376" s="41" t="str">
        <f t="shared" si="273"/>
        <v/>
      </c>
    </row>
    <row r="3377" spans="1:13" ht="14.5" hidden="1" x14ac:dyDescent="0.35">
      <c r="A3377" s="183">
        <v>2010</v>
      </c>
      <c r="B3377" s="184" t="s">
        <v>13</v>
      </c>
      <c r="C3377" s="227">
        <v>-8</v>
      </c>
      <c r="D3377" s="174">
        <f t="shared" si="274"/>
        <v>-8</v>
      </c>
      <c r="E3377" s="171">
        <f t="shared" si="270"/>
        <v>0</v>
      </c>
      <c r="F3377" s="175"/>
      <c r="G3377" s="175"/>
      <c r="H3377" s="175"/>
      <c r="I3377" s="185"/>
      <c r="J3377" s="41" t="str">
        <f t="shared" si="271"/>
        <v/>
      </c>
      <c r="K3377" s="41" t="str">
        <f t="shared" si="272"/>
        <v/>
      </c>
      <c r="L3377" s="175"/>
      <c r="M3377" s="41" t="str">
        <f t="shared" si="273"/>
        <v/>
      </c>
    </row>
    <row r="3378" spans="1:13" ht="14.5" hidden="1" x14ac:dyDescent="0.35">
      <c r="A3378" s="183">
        <v>2010</v>
      </c>
      <c r="B3378" s="184" t="s">
        <v>13</v>
      </c>
      <c r="C3378" s="226" t="s">
        <v>232</v>
      </c>
      <c r="D3378" s="174" t="str">
        <f t="shared" si="274"/>
        <v/>
      </c>
      <c r="E3378" s="171">
        <f t="shared" si="270"/>
        <v>0</v>
      </c>
      <c r="F3378" s="175"/>
      <c r="G3378" s="175"/>
      <c r="H3378" s="175"/>
      <c r="I3378" s="186" t="s">
        <v>232</v>
      </c>
      <c r="J3378" s="41" t="str">
        <f t="shared" si="271"/>
        <v/>
      </c>
      <c r="K3378" s="41" t="str">
        <f t="shared" si="272"/>
        <v/>
      </c>
      <c r="L3378" s="175"/>
      <c r="M3378" s="41" t="str">
        <f t="shared" si="273"/>
        <v/>
      </c>
    </row>
    <row r="3379" spans="1:13" ht="14.5" hidden="1" x14ac:dyDescent="0.35">
      <c r="A3379" s="183">
        <v>2010</v>
      </c>
      <c r="B3379" s="184" t="s">
        <v>13</v>
      </c>
      <c r="C3379" s="227">
        <v>-5</v>
      </c>
      <c r="D3379" s="174">
        <f t="shared" si="274"/>
        <v>-5</v>
      </c>
      <c r="E3379" s="171">
        <f t="shared" si="270"/>
        <v>0</v>
      </c>
      <c r="F3379" s="175"/>
      <c r="G3379" s="175"/>
      <c r="H3379" s="175"/>
      <c r="I3379" s="185">
        <v>2</v>
      </c>
      <c r="J3379" s="41">
        <f t="shared" si="271"/>
        <v>2</v>
      </c>
      <c r="K3379" s="41">
        <f t="shared" si="272"/>
        <v>2</v>
      </c>
      <c r="L3379" s="175"/>
      <c r="M3379" s="41">
        <f t="shared" si="273"/>
        <v>2</v>
      </c>
    </row>
    <row r="3380" spans="1:13" ht="14.5" hidden="1" x14ac:dyDescent="0.35">
      <c r="A3380" s="183">
        <v>2010</v>
      </c>
      <c r="B3380" s="184" t="s">
        <v>13</v>
      </c>
      <c r="C3380" s="227">
        <v>2</v>
      </c>
      <c r="D3380" s="174">
        <f t="shared" si="274"/>
        <v>2</v>
      </c>
      <c r="E3380" s="171">
        <f t="shared" si="270"/>
        <v>0</v>
      </c>
      <c r="F3380" s="175"/>
      <c r="G3380" s="175"/>
      <c r="H3380" s="175"/>
      <c r="I3380" s="185">
        <v>5</v>
      </c>
      <c r="J3380" s="41">
        <f t="shared" si="271"/>
        <v>5</v>
      </c>
      <c r="K3380" s="41">
        <f t="shared" si="272"/>
        <v>5</v>
      </c>
      <c r="L3380" s="175"/>
      <c r="M3380" s="41">
        <f t="shared" si="273"/>
        <v>5</v>
      </c>
    </row>
    <row r="3381" spans="1:13" ht="14.5" hidden="1" x14ac:dyDescent="0.35">
      <c r="A3381" s="183">
        <v>2010</v>
      </c>
      <c r="B3381" s="184" t="s">
        <v>13</v>
      </c>
      <c r="C3381" s="227">
        <v>-5</v>
      </c>
      <c r="D3381" s="174">
        <f t="shared" si="274"/>
        <v>-5</v>
      </c>
      <c r="E3381" s="171">
        <f t="shared" si="270"/>
        <v>0</v>
      </c>
      <c r="F3381" s="175"/>
      <c r="G3381" s="175"/>
      <c r="H3381" s="175"/>
      <c r="I3381" s="185">
        <v>25</v>
      </c>
      <c r="J3381" s="41">
        <f t="shared" si="271"/>
        <v>25</v>
      </c>
      <c r="K3381" s="41">
        <f t="shared" si="272"/>
        <v>25</v>
      </c>
      <c r="L3381" s="175"/>
      <c r="M3381" s="41">
        <f t="shared" si="273"/>
        <v>25</v>
      </c>
    </row>
    <row r="3382" spans="1:13" ht="14.5" hidden="1" x14ac:dyDescent="0.35">
      <c r="A3382" s="183">
        <v>2010</v>
      </c>
      <c r="B3382" s="184" t="s">
        <v>13</v>
      </c>
      <c r="C3382" s="227">
        <v>3</v>
      </c>
      <c r="D3382" s="174">
        <f t="shared" si="274"/>
        <v>3</v>
      </c>
      <c r="E3382" s="171">
        <f t="shared" si="270"/>
        <v>0</v>
      </c>
      <c r="F3382" s="175"/>
      <c r="G3382" s="175"/>
      <c r="H3382" s="175"/>
      <c r="I3382" s="185">
        <v>10</v>
      </c>
      <c r="J3382" s="41">
        <f t="shared" si="271"/>
        <v>10</v>
      </c>
      <c r="K3382" s="41">
        <f t="shared" si="272"/>
        <v>10</v>
      </c>
      <c r="L3382" s="175"/>
      <c r="M3382" s="41">
        <f t="shared" si="273"/>
        <v>10</v>
      </c>
    </row>
    <row r="3383" spans="1:13" ht="14.5" hidden="1" x14ac:dyDescent="0.35">
      <c r="A3383" s="183">
        <v>2010</v>
      </c>
      <c r="B3383" s="184" t="s">
        <v>13</v>
      </c>
      <c r="C3383" s="227">
        <v>0</v>
      </c>
      <c r="D3383" s="174">
        <f t="shared" si="274"/>
        <v>0</v>
      </c>
      <c r="E3383" s="171">
        <f t="shared" si="270"/>
        <v>0</v>
      </c>
      <c r="F3383" s="175"/>
      <c r="G3383" s="175"/>
      <c r="H3383" s="175"/>
      <c r="I3383" s="185">
        <v>2</v>
      </c>
      <c r="J3383" s="41">
        <f t="shared" si="271"/>
        <v>2</v>
      </c>
      <c r="K3383" s="41">
        <f t="shared" si="272"/>
        <v>2</v>
      </c>
      <c r="L3383" s="175"/>
      <c r="M3383" s="41">
        <f t="shared" si="273"/>
        <v>2</v>
      </c>
    </row>
    <row r="3384" spans="1:13" ht="14.5" hidden="1" x14ac:dyDescent="0.35">
      <c r="A3384" s="183">
        <v>2010</v>
      </c>
      <c r="B3384" s="184" t="s">
        <v>13</v>
      </c>
      <c r="C3384" s="227">
        <v>3</v>
      </c>
      <c r="D3384" s="174">
        <f t="shared" si="274"/>
        <v>3</v>
      </c>
      <c r="E3384" s="171">
        <f t="shared" si="270"/>
        <v>0</v>
      </c>
      <c r="F3384" s="175"/>
      <c r="G3384" s="175"/>
      <c r="H3384" s="175"/>
      <c r="I3384" s="185">
        <v>2</v>
      </c>
      <c r="J3384" s="41">
        <f t="shared" si="271"/>
        <v>2</v>
      </c>
      <c r="K3384" s="41">
        <f t="shared" si="272"/>
        <v>2</v>
      </c>
      <c r="L3384" s="175"/>
      <c r="M3384" s="41">
        <f t="shared" si="273"/>
        <v>2</v>
      </c>
    </row>
    <row r="3385" spans="1:13" ht="14.5" hidden="1" x14ac:dyDescent="0.35">
      <c r="A3385" s="183">
        <v>2010</v>
      </c>
      <c r="B3385" s="184" t="s">
        <v>13</v>
      </c>
      <c r="C3385" s="227">
        <v>-5</v>
      </c>
      <c r="D3385" s="174">
        <f t="shared" si="274"/>
        <v>-5</v>
      </c>
      <c r="E3385" s="171">
        <f t="shared" si="270"/>
        <v>0</v>
      </c>
      <c r="F3385" s="175"/>
      <c r="G3385" s="175"/>
      <c r="H3385" s="175"/>
      <c r="I3385" s="185">
        <v>1</v>
      </c>
      <c r="J3385" s="41">
        <f t="shared" si="271"/>
        <v>1</v>
      </c>
      <c r="K3385" s="41">
        <f t="shared" si="272"/>
        <v>1</v>
      </c>
      <c r="L3385" s="175"/>
      <c r="M3385" s="41">
        <f t="shared" si="273"/>
        <v>1</v>
      </c>
    </row>
    <row r="3386" spans="1:13" ht="14.5" hidden="1" x14ac:dyDescent="0.35">
      <c r="A3386" s="183">
        <v>2010</v>
      </c>
      <c r="B3386" s="184" t="s">
        <v>13</v>
      </c>
      <c r="C3386" s="227">
        <v>-3</v>
      </c>
      <c r="D3386" s="174">
        <f t="shared" si="274"/>
        <v>-3</v>
      </c>
      <c r="E3386" s="171">
        <f t="shared" si="270"/>
        <v>0</v>
      </c>
      <c r="F3386" s="175"/>
      <c r="G3386" s="175"/>
      <c r="H3386" s="175"/>
      <c r="I3386" s="185">
        <v>3</v>
      </c>
      <c r="J3386" s="41">
        <f t="shared" si="271"/>
        <v>3</v>
      </c>
      <c r="K3386" s="41">
        <f t="shared" si="272"/>
        <v>3</v>
      </c>
      <c r="L3386" s="175"/>
      <c r="M3386" s="41">
        <f t="shared" si="273"/>
        <v>3</v>
      </c>
    </row>
    <row r="3387" spans="1:13" ht="14.5" hidden="1" x14ac:dyDescent="0.35">
      <c r="A3387" s="183">
        <v>2010</v>
      </c>
      <c r="B3387" s="184" t="s">
        <v>13</v>
      </c>
      <c r="C3387" s="227">
        <v>2</v>
      </c>
      <c r="D3387" s="174">
        <f t="shared" si="274"/>
        <v>2</v>
      </c>
      <c r="E3387" s="171">
        <f t="shared" si="270"/>
        <v>0</v>
      </c>
      <c r="F3387" s="175"/>
      <c r="G3387" s="175"/>
      <c r="H3387" s="175"/>
      <c r="I3387" s="185">
        <v>1</v>
      </c>
      <c r="J3387" s="41">
        <f t="shared" si="271"/>
        <v>1</v>
      </c>
      <c r="K3387" s="41">
        <f t="shared" si="272"/>
        <v>1</v>
      </c>
      <c r="L3387" s="175"/>
      <c r="M3387" s="41">
        <f t="shared" si="273"/>
        <v>1</v>
      </c>
    </row>
    <row r="3388" spans="1:13" ht="14.5" hidden="1" x14ac:dyDescent="0.35">
      <c r="A3388" s="183">
        <v>2010</v>
      </c>
      <c r="B3388" s="184" t="s">
        <v>13</v>
      </c>
      <c r="C3388" s="227">
        <v>-1</v>
      </c>
      <c r="D3388" s="174">
        <f t="shared" si="274"/>
        <v>-1</v>
      </c>
      <c r="E3388" s="171">
        <f t="shared" si="270"/>
        <v>0</v>
      </c>
      <c r="F3388" s="175"/>
      <c r="G3388" s="175"/>
      <c r="H3388" s="175"/>
      <c r="I3388" s="185">
        <v>1</v>
      </c>
      <c r="J3388" s="41">
        <f t="shared" si="271"/>
        <v>1</v>
      </c>
      <c r="K3388" s="41">
        <f t="shared" si="272"/>
        <v>1</v>
      </c>
      <c r="L3388" s="175"/>
      <c r="M3388" s="41">
        <f t="shared" si="273"/>
        <v>1</v>
      </c>
    </row>
    <row r="3389" spans="1:13" ht="14.5" hidden="1" x14ac:dyDescent="0.35">
      <c r="A3389" s="183">
        <v>2010</v>
      </c>
      <c r="B3389" s="184" t="s">
        <v>13</v>
      </c>
      <c r="C3389" s="227">
        <v>500</v>
      </c>
      <c r="D3389" s="174" t="str">
        <f t="shared" si="274"/>
        <v/>
      </c>
      <c r="E3389" s="171">
        <f t="shared" si="270"/>
        <v>1</v>
      </c>
      <c r="F3389" s="175"/>
      <c r="G3389" s="175"/>
      <c r="H3389" s="175"/>
      <c r="I3389" s="185">
        <v>500</v>
      </c>
      <c r="J3389" s="41" t="str">
        <f t="shared" si="271"/>
        <v/>
      </c>
      <c r="K3389" s="41" t="str">
        <f t="shared" si="272"/>
        <v/>
      </c>
      <c r="L3389" s="175"/>
      <c r="M3389" s="41" t="str">
        <f t="shared" si="273"/>
        <v/>
      </c>
    </row>
    <row r="3390" spans="1:13" ht="14.5" hidden="1" x14ac:dyDescent="0.35">
      <c r="A3390" s="183">
        <v>2010</v>
      </c>
      <c r="B3390" s="184" t="s">
        <v>13</v>
      </c>
      <c r="C3390" s="227">
        <v>5</v>
      </c>
      <c r="D3390" s="174">
        <f t="shared" si="274"/>
        <v>5</v>
      </c>
      <c r="E3390" s="171">
        <f t="shared" si="270"/>
        <v>0</v>
      </c>
      <c r="F3390" s="175"/>
      <c r="G3390" s="175"/>
      <c r="H3390" s="175"/>
      <c r="I3390" s="185">
        <v>5</v>
      </c>
      <c r="J3390" s="41">
        <f t="shared" si="271"/>
        <v>5</v>
      </c>
      <c r="K3390" s="41">
        <f t="shared" si="272"/>
        <v>5</v>
      </c>
      <c r="L3390" s="175"/>
      <c r="M3390" s="41">
        <f t="shared" si="273"/>
        <v>5</v>
      </c>
    </row>
    <row r="3391" spans="1:13" ht="14.5" hidden="1" x14ac:dyDescent="0.35">
      <c r="A3391" s="183">
        <v>2010</v>
      </c>
      <c r="B3391" s="184" t="s">
        <v>13</v>
      </c>
      <c r="C3391" s="227">
        <v>0</v>
      </c>
      <c r="D3391" s="174">
        <f t="shared" si="274"/>
        <v>0</v>
      </c>
      <c r="E3391" s="171">
        <f t="shared" si="270"/>
        <v>0</v>
      </c>
      <c r="F3391" s="175"/>
      <c r="G3391" s="175"/>
      <c r="H3391" s="175"/>
      <c r="I3391" s="185">
        <v>10</v>
      </c>
      <c r="J3391" s="41">
        <f t="shared" si="271"/>
        <v>10</v>
      </c>
      <c r="K3391" s="41">
        <f t="shared" si="272"/>
        <v>10</v>
      </c>
      <c r="L3391" s="175"/>
      <c r="M3391" s="41">
        <f t="shared" si="273"/>
        <v>10</v>
      </c>
    </row>
    <row r="3392" spans="1:13" ht="14.5" hidden="1" x14ac:dyDescent="0.35">
      <c r="A3392" s="183">
        <v>2010</v>
      </c>
      <c r="B3392" s="184" t="s">
        <v>13</v>
      </c>
      <c r="C3392" s="227">
        <v>5</v>
      </c>
      <c r="D3392" s="174">
        <f t="shared" si="274"/>
        <v>5</v>
      </c>
      <c r="E3392" s="171">
        <f t="shared" si="270"/>
        <v>0</v>
      </c>
      <c r="F3392" s="175"/>
      <c r="G3392" s="175"/>
      <c r="H3392" s="175"/>
      <c r="I3392" s="185">
        <v>18</v>
      </c>
      <c r="J3392" s="41">
        <f t="shared" si="271"/>
        <v>18</v>
      </c>
      <c r="K3392" s="41">
        <f t="shared" si="272"/>
        <v>18</v>
      </c>
      <c r="L3392" s="175"/>
      <c r="M3392" s="41">
        <f t="shared" si="273"/>
        <v>18</v>
      </c>
    </row>
    <row r="3393" spans="1:13" ht="14.5" hidden="1" x14ac:dyDescent="0.35">
      <c r="A3393" s="183">
        <v>2010</v>
      </c>
      <c r="B3393" s="184" t="s">
        <v>13</v>
      </c>
      <c r="C3393" s="227">
        <v>10</v>
      </c>
      <c r="D3393" s="174">
        <f t="shared" si="274"/>
        <v>10</v>
      </c>
      <c r="E3393" s="171">
        <f t="shared" si="270"/>
        <v>0</v>
      </c>
      <c r="F3393" s="175"/>
      <c r="G3393" s="175"/>
      <c r="H3393" s="175"/>
      <c r="I3393" s="185">
        <v>25</v>
      </c>
      <c r="J3393" s="41">
        <f t="shared" si="271"/>
        <v>25</v>
      </c>
      <c r="K3393" s="41">
        <f t="shared" si="272"/>
        <v>25</v>
      </c>
      <c r="L3393" s="175"/>
      <c r="M3393" s="41">
        <f t="shared" si="273"/>
        <v>25</v>
      </c>
    </row>
    <row r="3394" spans="1:13" ht="14.5" hidden="1" x14ac:dyDescent="0.35">
      <c r="A3394" s="183">
        <v>2010</v>
      </c>
      <c r="B3394" s="184" t="s">
        <v>13</v>
      </c>
      <c r="C3394" s="227">
        <v>10</v>
      </c>
      <c r="D3394" s="174">
        <f t="shared" si="274"/>
        <v>10</v>
      </c>
      <c r="E3394" s="171">
        <f t="shared" ref="E3394:E3457" si="275">IF(D3394&lt;&gt;C3394,1,0)</f>
        <v>0</v>
      </c>
      <c r="F3394" s="175"/>
      <c r="G3394" s="175"/>
      <c r="H3394" s="175"/>
      <c r="I3394" s="185">
        <v>30</v>
      </c>
      <c r="J3394" s="41">
        <f t="shared" ref="J3394:J3457" si="276">IF(OR(I3394="",I3394&gt;=75),"",IF(AND(I3394&lt;75,OR(D3394&lt;=0,D3394="")),I3394,IF(AND(I3394&gt;=D3394*10,I3394&gt;30),D3394,IF(D3394&lt;&gt;"",I3394,""))))</f>
        <v>30</v>
      </c>
      <c r="K3394" s="41">
        <f t="shared" si="272"/>
        <v>30</v>
      </c>
      <c r="L3394" s="175"/>
      <c r="M3394" s="41">
        <f t="shared" si="273"/>
        <v>30</v>
      </c>
    </row>
    <row r="3395" spans="1:13" ht="14.5" hidden="1" x14ac:dyDescent="0.35">
      <c r="A3395" s="183">
        <v>2010</v>
      </c>
      <c r="B3395" s="184" t="s">
        <v>13</v>
      </c>
      <c r="C3395" s="227">
        <v>2</v>
      </c>
      <c r="D3395" s="174">
        <f t="shared" si="274"/>
        <v>2</v>
      </c>
      <c r="E3395" s="171">
        <f t="shared" si="275"/>
        <v>0</v>
      </c>
      <c r="F3395" s="175"/>
      <c r="G3395" s="175"/>
      <c r="H3395" s="175"/>
      <c r="I3395" s="185"/>
      <c r="J3395" s="41" t="str">
        <f t="shared" si="276"/>
        <v/>
      </c>
      <c r="K3395" s="41" t="str">
        <f t="shared" ref="K3395:K3458" si="277">IF($I3395="","",IF(AND($C3395&gt;0,$I3395&gt;=$C3395*10),$C3395,IF(I3395&gt;=50,"",IF($C3395="",$I3395,IF($C3395&lt;&gt;"",$I3395,"")))))</f>
        <v/>
      </c>
      <c r="L3395" s="175"/>
      <c r="M3395" s="41" t="str">
        <f t="shared" ref="M3395:M3458" si="278">IFERROR(K3395,I3395)</f>
        <v/>
      </c>
    </row>
    <row r="3396" spans="1:13" ht="14.5" hidden="1" x14ac:dyDescent="0.35">
      <c r="A3396" s="183">
        <v>2010</v>
      </c>
      <c r="B3396" s="184" t="s">
        <v>13</v>
      </c>
      <c r="C3396" s="227">
        <v>10</v>
      </c>
      <c r="D3396" s="174">
        <f t="shared" si="274"/>
        <v>10</v>
      </c>
      <c r="E3396" s="171">
        <f t="shared" si="275"/>
        <v>0</v>
      </c>
      <c r="F3396" s="175"/>
      <c r="G3396" s="175"/>
      <c r="H3396" s="175"/>
      <c r="I3396" s="185"/>
      <c r="J3396" s="41" t="str">
        <f t="shared" si="276"/>
        <v/>
      </c>
      <c r="K3396" s="41" t="str">
        <f t="shared" si="277"/>
        <v/>
      </c>
      <c r="L3396" s="175"/>
      <c r="M3396" s="41" t="str">
        <f t="shared" si="278"/>
        <v/>
      </c>
    </row>
    <row r="3397" spans="1:13" ht="14.5" hidden="1" x14ac:dyDescent="0.35">
      <c r="A3397" s="183">
        <v>2010</v>
      </c>
      <c r="B3397" s="184" t="s">
        <v>13</v>
      </c>
      <c r="C3397" s="227">
        <v>1</v>
      </c>
      <c r="D3397" s="174">
        <f t="shared" si="274"/>
        <v>1</v>
      </c>
      <c r="E3397" s="171">
        <f t="shared" si="275"/>
        <v>0</v>
      </c>
      <c r="F3397" s="175"/>
      <c r="G3397" s="175"/>
      <c r="H3397" s="175"/>
      <c r="I3397" s="185">
        <v>3</v>
      </c>
      <c r="J3397" s="41">
        <f t="shared" si="276"/>
        <v>3</v>
      </c>
      <c r="K3397" s="41">
        <f t="shared" si="277"/>
        <v>3</v>
      </c>
      <c r="L3397" s="175"/>
      <c r="M3397" s="41">
        <f t="shared" si="278"/>
        <v>3</v>
      </c>
    </row>
    <row r="3398" spans="1:13" ht="14.5" hidden="1" x14ac:dyDescent="0.35">
      <c r="A3398" s="183">
        <v>2010</v>
      </c>
      <c r="B3398" s="184" t="s">
        <v>13</v>
      </c>
      <c r="C3398" s="227">
        <v>0</v>
      </c>
      <c r="D3398" s="174">
        <f t="shared" si="274"/>
        <v>0</v>
      </c>
      <c r="E3398" s="171">
        <f t="shared" si="275"/>
        <v>0</v>
      </c>
      <c r="F3398" s="175"/>
      <c r="G3398" s="175"/>
      <c r="H3398" s="175"/>
      <c r="I3398" s="185">
        <v>2</v>
      </c>
      <c r="J3398" s="41">
        <f t="shared" si="276"/>
        <v>2</v>
      </c>
      <c r="K3398" s="41">
        <f t="shared" si="277"/>
        <v>2</v>
      </c>
      <c r="L3398" s="175"/>
      <c r="M3398" s="41">
        <f t="shared" si="278"/>
        <v>2</v>
      </c>
    </row>
    <row r="3399" spans="1:13" ht="14.5" hidden="1" x14ac:dyDescent="0.35">
      <c r="A3399" s="183">
        <v>2010</v>
      </c>
      <c r="B3399" s="184" t="s">
        <v>13</v>
      </c>
      <c r="C3399" s="227">
        <v>3</v>
      </c>
      <c r="D3399" s="174">
        <f t="shared" si="274"/>
        <v>3</v>
      </c>
      <c r="E3399" s="171">
        <f t="shared" si="275"/>
        <v>0</v>
      </c>
      <c r="F3399" s="175"/>
      <c r="G3399" s="175"/>
      <c r="H3399" s="175"/>
      <c r="I3399" s="185">
        <v>7.0000000000000009</v>
      </c>
      <c r="J3399" s="41">
        <f t="shared" si="276"/>
        <v>7.0000000000000009</v>
      </c>
      <c r="K3399" s="41">
        <f t="shared" si="277"/>
        <v>7.0000000000000009</v>
      </c>
      <c r="L3399" s="175"/>
      <c r="M3399" s="41">
        <f t="shared" si="278"/>
        <v>7.0000000000000009</v>
      </c>
    </row>
    <row r="3400" spans="1:13" ht="14.5" hidden="1" x14ac:dyDescent="0.35">
      <c r="A3400" s="183">
        <v>2010</v>
      </c>
      <c r="B3400" s="184" t="s">
        <v>13</v>
      </c>
      <c r="C3400" s="227">
        <v>0</v>
      </c>
      <c r="D3400" s="174">
        <f t="shared" si="274"/>
        <v>0</v>
      </c>
      <c r="E3400" s="171">
        <f t="shared" si="275"/>
        <v>0</v>
      </c>
      <c r="F3400" s="175"/>
      <c r="G3400" s="175"/>
      <c r="H3400" s="175"/>
      <c r="I3400" s="185"/>
      <c r="J3400" s="41" t="str">
        <f t="shared" si="276"/>
        <v/>
      </c>
      <c r="K3400" s="41" t="str">
        <f t="shared" si="277"/>
        <v/>
      </c>
      <c r="L3400" s="175"/>
      <c r="M3400" s="41" t="str">
        <f t="shared" si="278"/>
        <v/>
      </c>
    </row>
    <row r="3401" spans="1:13" ht="14.5" hidden="1" x14ac:dyDescent="0.35">
      <c r="A3401" s="183">
        <v>2010</v>
      </c>
      <c r="B3401" s="184" t="s">
        <v>13</v>
      </c>
      <c r="C3401" s="227">
        <v>0</v>
      </c>
      <c r="D3401" s="174">
        <f t="shared" si="274"/>
        <v>0</v>
      </c>
      <c r="E3401" s="171">
        <f t="shared" si="275"/>
        <v>0</v>
      </c>
      <c r="F3401" s="175"/>
      <c r="G3401" s="175"/>
      <c r="H3401" s="175"/>
      <c r="I3401" s="185">
        <v>3</v>
      </c>
      <c r="J3401" s="41">
        <f t="shared" si="276"/>
        <v>3</v>
      </c>
      <c r="K3401" s="41">
        <f t="shared" si="277"/>
        <v>3</v>
      </c>
      <c r="L3401" s="175"/>
      <c r="M3401" s="41">
        <f t="shared" si="278"/>
        <v>3</v>
      </c>
    </row>
    <row r="3402" spans="1:13" ht="14.5" hidden="1" x14ac:dyDescent="0.35">
      <c r="A3402" s="183">
        <v>2010</v>
      </c>
      <c r="B3402" s="184" t="s">
        <v>13</v>
      </c>
      <c r="C3402" s="227">
        <v>10</v>
      </c>
      <c r="D3402" s="174">
        <f t="shared" si="274"/>
        <v>10</v>
      </c>
      <c r="E3402" s="171">
        <f t="shared" si="275"/>
        <v>0</v>
      </c>
      <c r="F3402" s="175"/>
      <c r="G3402" s="175"/>
      <c r="H3402" s="175"/>
      <c r="I3402" s="185">
        <v>10</v>
      </c>
      <c r="J3402" s="41">
        <f t="shared" si="276"/>
        <v>10</v>
      </c>
      <c r="K3402" s="41">
        <f t="shared" si="277"/>
        <v>10</v>
      </c>
      <c r="L3402" s="175"/>
      <c r="M3402" s="41">
        <f t="shared" si="278"/>
        <v>10</v>
      </c>
    </row>
    <row r="3403" spans="1:13" ht="14.5" hidden="1" x14ac:dyDescent="0.35">
      <c r="A3403" s="183">
        <v>2010</v>
      </c>
      <c r="B3403" s="184" t="s">
        <v>13</v>
      </c>
      <c r="C3403" s="227">
        <v>0</v>
      </c>
      <c r="D3403" s="174">
        <f t="shared" si="274"/>
        <v>0</v>
      </c>
      <c r="E3403" s="171">
        <f t="shared" si="275"/>
        <v>0</v>
      </c>
      <c r="F3403" s="175"/>
      <c r="G3403" s="175"/>
      <c r="H3403" s="175"/>
      <c r="I3403" s="185">
        <v>5</v>
      </c>
      <c r="J3403" s="41">
        <f t="shared" si="276"/>
        <v>5</v>
      </c>
      <c r="K3403" s="41">
        <f t="shared" si="277"/>
        <v>5</v>
      </c>
      <c r="L3403" s="175"/>
      <c r="M3403" s="41">
        <f t="shared" si="278"/>
        <v>5</v>
      </c>
    </row>
    <row r="3404" spans="1:13" ht="14.5" hidden="1" x14ac:dyDescent="0.35">
      <c r="A3404" s="183">
        <v>2010</v>
      </c>
      <c r="B3404" s="184" t="s">
        <v>13</v>
      </c>
      <c r="C3404" s="227">
        <v>2.7999999999999901</v>
      </c>
      <c r="D3404" s="174">
        <f t="shared" si="274"/>
        <v>2.7999999999999901</v>
      </c>
      <c r="E3404" s="171">
        <f t="shared" si="275"/>
        <v>0</v>
      </c>
      <c r="F3404" s="175"/>
      <c r="G3404" s="175"/>
      <c r="H3404" s="175"/>
      <c r="I3404" s="186" t="s">
        <v>232</v>
      </c>
      <c r="J3404" s="41" t="str">
        <f t="shared" si="276"/>
        <v/>
      </c>
      <c r="K3404" s="41" t="str">
        <f t="shared" si="277"/>
        <v/>
      </c>
      <c r="L3404" s="175"/>
      <c r="M3404" s="41" t="str">
        <f t="shared" si="278"/>
        <v/>
      </c>
    </row>
    <row r="3405" spans="1:13" ht="14.5" hidden="1" x14ac:dyDescent="0.35">
      <c r="A3405" s="183">
        <v>2010</v>
      </c>
      <c r="B3405" s="184" t="s">
        <v>13</v>
      </c>
      <c r="C3405" s="227">
        <v>3</v>
      </c>
      <c r="D3405" s="174">
        <f t="shared" si="274"/>
        <v>3</v>
      </c>
      <c r="E3405" s="171">
        <f t="shared" si="275"/>
        <v>0</v>
      </c>
      <c r="F3405" s="175"/>
      <c r="G3405" s="175"/>
      <c r="H3405" s="175"/>
      <c r="I3405" s="185">
        <v>2</v>
      </c>
      <c r="J3405" s="41">
        <f t="shared" si="276"/>
        <v>2</v>
      </c>
      <c r="K3405" s="41">
        <f t="shared" si="277"/>
        <v>2</v>
      </c>
      <c r="L3405" s="175"/>
      <c r="M3405" s="41">
        <f t="shared" si="278"/>
        <v>2</v>
      </c>
    </row>
    <row r="3406" spans="1:13" ht="14.5" hidden="1" x14ac:dyDescent="0.35">
      <c r="A3406" s="183">
        <v>2010</v>
      </c>
      <c r="B3406" s="184" t="s">
        <v>13</v>
      </c>
      <c r="C3406" s="227">
        <v>2</v>
      </c>
      <c r="D3406" s="174">
        <f t="shared" si="274"/>
        <v>2</v>
      </c>
      <c r="E3406" s="171">
        <f t="shared" si="275"/>
        <v>0</v>
      </c>
      <c r="F3406" s="175"/>
      <c r="G3406" s="175"/>
      <c r="H3406" s="175"/>
      <c r="I3406" s="185">
        <v>2</v>
      </c>
      <c r="J3406" s="41">
        <f t="shared" si="276"/>
        <v>2</v>
      </c>
      <c r="K3406" s="41">
        <f t="shared" si="277"/>
        <v>2</v>
      </c>
      <c r="L3406" s="175"/>
      <c r="M3406" s="41">
        <f t="shared" si="278"/>
        <v>2</v>
      </c>
    </row>
    <row r="3407" spans="1:13" ht="14.5" hidden="1" x14ac:dyDescent="0.35">
      <c r="A3407" s="183">
        <v>2010</v>
      </c>
      <c r="B3407" s="184" t="s">
        <v>13</v>
      </c>
      <c r="C3407" s="227">
        <v>2</v>
      </c>
      <c r="D3407" s="174">
        <f t="shared" si="274"/>
        <v>2</v>
      </c>
      <c r="E3407" s="171">
        <f t="shared" si="275"/>
        <v>0</v>
      </c>
      <c r="F3407" s="175"/>
      <c r="G3407" s="175"/>
      <c r="H3407" s="175"/>
      <c r="I3407" s="185">
        <v>2</v>
      </c>
      <c r="J3407" s="41">
        <f t="shared" si="276"/>
        <v>2</v>
      </c>
      <c r="K3407" s="41">
        <f t="shared" si="277"/>
        <v>2</v>
      </c>
      <c r="L3407" s="175"/>
      <c r="M3407" s="41">
        <f t="shared" si="278"/>
        <v>2</v>
      </c>
    </row>
    <row r="3408" spans="1:13" ht="14.5" hidden="1" x14ac:dyDescent="0.35">
      <c r="A3408" s="183">
        <v>2010</v>
      </c>
      <c r="B3408" s="184" t="s">
        <v>14</v>
      </c>
      <c r="C3408" s="227">
        <v>5</v>
      </c>
      <c r="D3408" s="174">
        <f t="shared" si="274"/>
        <v>5</v>
      </c>
      <c r="E3408" s="171">
        <f t="shared" si="275"/>
        <v>0</v>
      </c>
      <c r="F3408" s="175"/>
      <c r="G3408" s="175"/>
      <c r="H3408" s="175"/>
      <c r="I3408" s="185">
        <v>10</v>
      </c>
      <c r="J3408" s="41">
        <f t="shared" si="276"/>
        <v>10</v>
      </c>
      <c r="K3408" s="41">
        <f t="shared" si="277"/>
        <v>10</v>
      </c>
      <c r="L3408" s="175"/>
      <c r="M3408" s="41">
        <f t="shared" si="278"/>
        <v>10</v>
      </c>
    </row>
    <row r="3409" spans="1:13" ht="14.5" hidden="1" x14ac:dyDescent="0.35">
      <c r="A3409" s="183">
        <v>2010</v>
      </c>
      <c r="B3409" s="184" t="s">
        <v>14</v>
      </c>
      <c r="C3409" s="226" t="s">
        <v>232</v>
      </c>
      <c r="D3409" s="174" t="str">
        <f t="shared" si="274"/>
        <v/>
      </c>
      <c r="E3409" s="171">
        <f t="shared" si="275"/>
        <v>0</v>
      </c>
      <c r="F3409" s="175"/>
      <c r="G3409" s="175"/>
      <c r="H3409" s="175"/>
      <c r="I3409" s="186" t="s">
        <v>232</v>
      </c>
      <c r="J3409" s="41" t="str">
        <f t="shared" si="276"/>
        <v/>
      </c>
      <c r="K3409" s="41" t="str">
        <f t="shared" si="277"/>
        <v/>
      </c>
      <c r="L3409" s="175"/>
      <c r="M3409" s="41" t="str">
        <f t="shared" si="278"/>
        <v/>
      </c>
    </row>
    <row r="3410" spans="1:13" ht="14.5" hidden="1" x14ac:dyDescent="0.35">
      <c r="A3410" s="183">
        <v>2010</v>
      </c>
      <c r="B3410" s="184" t="s">
        <v>14</v>
      </c>
      <c r="C3410" s="227">
        <v>1</v>
      </c>
      <c r="D3410" s="174">
        <f t="shared" si="274"/>
        <v>1</v>
      </c>
      <c r="E3410" s="171">
        <f t="shared" si="275"/>
        <v>0</v>
      </c>
      <c r="F3410" s="175"/>
      <c r="G3410" s="175"/>
      <c r="H3410" s="175"/>
      <c r="I3410" s="185">
        <v>1</v>
      </c>
      <c r="J3410" s="41">
        <f t="shared" si="276"/>
        <v>1</v>
      </c>
      <c r="K3410" s="41">
        <f t="shared" si="277"/>
        <v>1</v>
      </c>
      <c r="L3410" s="175"/>
      <c r="M3410" s="41">
        <f t="shared" si="278"/>
        <v>1</v>
      </c>
    </row>
    <row r="3411" spans="1:13" ht="14.5" hidden="1" x14ac:dyDescent="0.35">
      <c r="A3411" s="183">
        <v>2010</v>
      </c>
      <c r="B3411" s="184" t="s">
        <v>14</v>
      </c>
      <c r="C3411" s="227">
        <v>0</v>
      </c>
      <c r="D3411" s="174">
        <f t="shared" si="274"/>
        <v>0</v>
      </c>
      <c r="E3411" s="171">
        <f t="shared" si="275"/>
        <v>0</v>
      </c>
      <c r="F3411" s="175"/>
      <c r="G3411" s="175"/>
      <c r="H3411" s="175"/>
      <c r="I3411" s="185">
        <v>1</v>
      </c>
      <c r="J3411" s="41">
        <f t="shared" si="276"/>
        <v>1</v>
      </c>
      <c r="K3411" s="41">
        <f t="shared" si="277"/>
        <v>1</v>
      </c>
      <c r="L3411" s="175"/>
      <c r="M3411" s="41">
        <f t="shared" si="278"/>
        <v>1</v>
      </c>
    </row>
    <row r="3412" spans="1:13" ht="14.5" hidden="1" x14ac:dyDescent="0.35">
      <c r="A3412" s="183">
        <v>2010</v>
      </c>
      <c r="B3412" s="184" t="s">
        <v>14</v>
      </c>
      <c r="C3412" s="227">
        <v>3</v>
      </c>
      <c r="D3412" s="174">
        <f t="shared" si="274"/>
        <v>3</v>
      </c>
      <c r="E3412" s="171">
        <f t="shared" si="275"/>
        <v>0</v>
      </c>
      <c r="F3412" s="175"/>
      <c r="G3412" s="175"/>
      <c r="H3412" s="175"/>
      <c r="I3412" s="185">
        <v>2</v>
      </c>
      <c r="J3412" s="41">
        <f t="shared" si="276"/>
        <v>2</v>
      </c>
      <c r="K3412" s="41">
        <f t="shared" si="277"/>
        <v>2</v>
      </c>
      <c r="L3412" s="175"/>
      <c r="M3412" s="41">
        <f t="shared" si="278"/>
        <v>2</v>
      </c>
    </row>
    <row r="3413" spans="1:13" ht="14.5" hidden="1" x14ac:dyDescent="0.35">
      <c r="A3413" s="183">
        <v>2010</v>
      </c>
      <c r="B3413" s="184" t="s">
        <v>14</v>
      </c>
      <c r="C3413" s="227">
        <v>7.0000000000000009</v>
      </c>
      <c r="D3413" s="174">
        <f t="shared" si="274"/>
        <v>7.0000000000000009</v>
      </c>
      <c r="E3413" s="171">
        <f t="shared" si="275"/>
        <v>0</v>
      </c>
      <c r="F3413" s="175"/>
      <c r="G3413" s="175"/>
      <c r="H3413" s="175"/>
      <c r="I3413" s="185">
        <v>15</v>
      </c>
      <c r="J3413" s="41">
        <f t="shared" si="276"/>
        <v>15</v>
      </c>
      <c r="K3413" s="41">
        <f t="shared" si="277"/>
        <v>15</v>
      </c>
      <c r="L3413" s="175"/>
      <c r="M3413" s="41">
        <f t="shared" si="278"/>
        <v>15</v>
      </c>
    </row>
    <row r="3414" spans="1:13" ht="14.5" hidden="1" x14ac:dyDescent="0.35">
      <c r="A3414" s="183">
        <v>2010</v>
      </c>
      <c r="B3414" s="184" t="s">
        <v>14</v>
      </c>
      <c r="C3414" s="227">
        <v>0</v>
      </c>
      <c r="D3414" s="174">
        <f t="shared" si="274"/>
        <v>0</v>
      </c>
      <c r="E3414" s="171">
        <f t="shared" si="275"/>
        <v>0</v>
      </c>
      <c r="F3414" s="175"/>
      <c r="G3414" s="175"/>
      <c r="H3414" s="175"/>
      <c r="I3414" s="185">
        <v>2</v>
      </c>
      <c r="J3414" s="41">
        <f t="shared" si="276"/>
        <v>2</v>
      </c>
      <c r="K3414" s="41">
        <f t="shared" si="277"/>
        <v>2</v>
      </c>
      <c r="L3414" s="175"/>
      <c r="M3414" s="41">
        <f t="shared" si="278"/>
        <v>2</v>
      </c>
    </row>
    <row r="3415" spans="1:13" ht="14.5" hidden="1" x14ac:dyDescent="0.35">
      <c r="A3415" s="183">
        <v>2010</v>
      </c>
      <c r="B3415" s="184" t="s">
        <v>14</v>
      </c>
      <c r="C3415" s="227">
        <v>3</v>
      </c>
      <c r="D3415" s="174">
        <f t="shared" si="274"/>
        <v>3</v>
      </c>
      <c r="E3415" s="171">
        <f t="shared" si="275"/>
        <v>0</v>
      </c>
      <c r="F3415" s="175"/>
      <c r="G3415" s="175"/>
      <c r="H3415" s="175"/>
      <c r="I3415" s="185">
        <v>2</v>
      </c>
      <c r="J3415" s="41">
        <f t="shared" si="276"/>
        <v>2</v>
      </c>
      <c r="K3415" s="41">
        <f t="shared" si="277"/>
        <v>2</v>
      </c>
      <c r="L3415" s="175"/>
      <c r="M3415" s="41">
        <f t="shared" si="278"/>
        <v>2</v>
      </c>
    </row>
    <row r="3416" spans="1:13" ht="14.5" hidden="1" x14ac:dyDescent="0.35">
      <c r="A3416" s="183">
        <v>2010</v>
      </c>
      <c r="B3416" s="184" t="s">
        <v>14</v>
      </c>
      <c r="C3416" s="227">
        <v>5</v>
      </c>
      <c r="D3416" s="174">
        <f t="shared" si="274"/>
        <v>5</v>
      </c>
      <c r="E3416" s="171">
        <f t="shared" si="275"/>
        <v>0</v>
      </c>
      <c r="F3416" s="175"/>
      <c r="G3416" s="175"/>
      <c r="H3416" s="175"/>
      <c r="I3416" s="185">
        <v>25</v>
      </c>
      <c r="J3416" s="41">
        <f t="shared" si="276"/>
        <v>25</v>
      </c>
      <c r="K3416" s="41">
        <f t="shared" si="277"/>
        <v>25</v>
      </c>
      <c r="L3416" s="175"/>
      <c r="M3416" s="41">
        <f t="shared" si="278"/>
        <v>25</v>
      </c>
    </row>
    <row r="3417" spans="1:13" ht="14.5" hidden="1" x14ac:dyDescent="0.35">
      <c r="A3417" s="183">
        <v>2010</v>
      </c>
      <c r="B3417" s="184" t="s">
        <v>14</v>
      </c>
      <c r="C3417" s="227">
        <v>5</v>
      </c>
      <c r="D3417" s="174">
        <f t="shared" si="274"/>
        <v>5</v>
      </c>
      <c r="E3417" s="171">
        <f t="shared" si="275"/>
        <v>0</v>
      </c>
      <c r="F3417" s="175"/>
      <c r="G3417" s="175"/>
      <c r="H3417" s="175"/>
      <c r="I3417" s="185">
        <v>5</v>
      </c>
      <c r="J3417" s="41">
        <f t="shared" si="276"/>
        <v>5</v>
      </c>
      <c r="K3417" s="41">
        <f t="shared" si="277"/>
        <v>5</v>
      </c>
      <c r="L3417" s="175"/>
      <c r="M3417" s="41">
        <f t="shared" si="278"/>
        <v>5</v>
      </c>
    </row>
    <row r="3418" spans="1:13" ht="14.5" hidden="1" x14ac:dyDescent="0.35">
      <c r="A3418" s="183">
        <v>2010</v>
      </c>
      <c r="B3418" s="184" t="s">
        <v>14</v>
      </c>
      <c r="C3418" s="227">
        <v>5</v>
      </c>
      <c r="D3418" s="174">
        <f t="shared" si="274"/>
        <v>5</v>
      </c>
      <c r="E3418" s="171">
        <f t="shared" si="275"/>
        <v>0</v>
      </c>
      <c r="F3418" s="175"/>
      <c r="G3418" s="175"/>
      <c r="H3418" s="175"/>
      <c r="I3418" s="185">
        <v>5</v>
      </c>
      <c r="J3418" s="41">
        <f t="shared" si="276"/>
        <v>5</v>
      </c>
      <c r="K3418" s="41">
        <f t="shared" si="277"/>
        <v>5</v>
      </c>
      <c r="L3418" s="175"/>
      <c r="M3418" s="41">
        <f t="shared" si="278"/>
        <v>5</v>
      </c>
    </row>
    <row r="3419" spans="1:13" ht="14.5" hidden="1" x14ac:dyDescent="0.35">
      <c r="A3419" s="183">
        <v>2010</v>
      </c>
      <c r="B3419" s="184" t="s">
        <v>14</v>
      </c>
      <c r="C3419" s="227">
        <v>10</v>
      </c>
      <c r="D3419" s="174">
        <f t="shared" si="274"/>
        <v>10</v>
      </c>
      <c r="E3419" s="171">
        <f t="shared" si="275"/>
        <v>0</v>
      </c>
      <c r="F3419" s="175"/>
      <c r="G3419" s="175"/>
      <c r="H3419" s="175"/>
      <c r="I3419" s="185">
        <v>5</v>
      </c>
      <c r="J3419" s="41">
        <f t="shared" si="276"/>
        <v>5</v>
      </c>
      <c r="K3419" s="41">
        <f t="shared" si="277"/>
        <v>5</v>
      </c>
      <c r="L3419" s="175"/>
      <c r="M3419" s="41">
        <f t="shared" si="278"/>
        <v>5</v>
      </c>
    </row>
    <row r="3420" spans="1:13" ht="14.5" hidden="1" x14ac:dyDescent="0.35">
      <c r="A3420" s="183">
        <v>2010</v>
      </c>
      <c r="B3420" s="184" t="s">
        <v>14</v>
      </c>
      <c r="C3420" s="227">
        <v>40</v>
      </c>
      <c r="D3420" s="174">
        <f t="shared" si="274"/>
        <v>40</v>
      </c>
      <c r="E3420" s="171">
        <f t="shared" si="275"/>
        <v>0</v>
      </c>
      <c r="F3420" s="175"/>
      <c r="G3420" s="175"/>
      <c r="H3420" s="175"/>
      <c r="I3420" s="185">
        <v>300</v>
      </c>
      <c r="J3420" s="41" t="str">
        <f t="shared" si="276"/>
        <v/>
      </c>
      <c r="K3420" s="41" t="str">
        <f t="shared" si="277"/>
        <v/>
      </c>
      <c r="L3420" s="175"/>
      <c r="M3420" s="41" t="str">
        <f t="shared" si="278"/>
        <v/>
      </c>
    </row>
    <row r="3421" spans="1:13" ht="14.5" hidden="1" x14ac:dyDescent="0.35">
      <c r="A3421" s="183">
        <v>2010</v>
      </c>
      <c r="B3421" s="184" t="s">
        <v>14</v>
      </c>
      <c r="C3421" s="227">
        <v>5</v>
      </c>
      <c r="D3421" s="174">
        <f t="shared" si="274"/>
        <v>5</v>
      </c>
      <c r="E3421" s="171">
        <f t="shared" si="275"/>
        <v>0</v>
      </c>
      <c r="F3421" s="175"/>
      <c r="G3421" s="175"/>
      <c r="H3421" s="175"/>
      <c r="I3421" s="185">
        <v>3</v>
      </c>
      <c r="J3421" s="41">
        <f t="shared" si="276"/>
        <v>3</v>
      </c>
      <c r="K3421" s="41">
        <f t="shared" si="277"/>
        <v>3</v>
      </c>
      <c r="L3421" s="175"/>
      <c r="M3421" s="41">
        <f t="shared" si="278"/>
        <v>3</v>
      </c>
    </row>
    <row r="3422" spans="1:13" ht="14.5" hidden="1" x14ac:dyDescent="0.35">
      <c r="A3422" s="183">
        <v>2010</v>
      </c>
      <c r="B3422" s="184" t="s">
        <v>14</v>
      </c>
      <c r="C3422" s="226" t="s">
        <v>232</v>
      </c>
      <c r="D3422" s="174" t="str">
        <f t="shared" ref="D3422:D3477" si="279">IF(OR(C3422="",C3422&gt;=50),"",C3422)</f>
        <v/>
      </c>
      <c r="E3422" s="171">
        <f t="shared" si="275"/>
        <v>0</v>
      </c>
      <c r="F3422" s="175"/>
      <c r="G3422" s="175"/>
      <c r="H3422" s="175"/>
      <c r="I3422" s="186" t="s">
        <v>232</v>
      </c>
      <c r="J3422" s="41" t="str">
        <f t="shared" si="276"/>
        <v/>
      </c>
      <c r="K3422" s="41" t="str">
        <f t="shared" si="277"/>
        <v/>
      </c>
      <c r="L3422" s="175"/>
      <c r="M3422" s="41" t="str">
        <f t="shared" si="278"/>
        <v/>
      </c>
    </row>
    <row r="3423" spans="1:13" ht="14.5" hidden="1" x14ac:dyDescent="0.35">
      <c r="A3423" s="183">
        <v>2010</v>
      </c>
      <c r="B3423" s="184" t="s">
        <v>14</v>
      </c>
      <c r="C3423" s="227">
        <v>10</v>
      </c>
      <c r="D3423" s="174">
        <f t="shared" si="279"/>
        <v>10</v>
      </c>
      <c r="E3423" s="171">
        <f t="shared" si="275"/>
        <v>0</v>
      </c>
      <c r="F3423" s="175"/>
      <c r="G3423" s="175"/>
      <c r="H3423" s="175"/>
      <c r="I3423" s="185"/>
      <c r="J3423" s="41" t="str">
        <f t="shared" si="276"/>
        <v/>
      </c>
      <c r="K3423" s="41" t="str">
        <f t="shared" si="277"/>
        <v/>
      </c>
      <c r="L3423" s="175"/>
      <c r="M3423" s="41" t="str">
        <f t="shared" si="278"/>
        <v/>
      </c>
    </row>
    <row r="3424" spans="1:13" ht="14.5" hidden="1" x14ac:dyDescent="0.35">
      <c r="A3424" s="183">
        <v>2010</v>
      </c>
      <c r="B3424" s="184" t="s">
        <v>14</v>
      </c>
      <c r="C3424" s="227">
        <v>5</v>
      </c>
      <c r="D3424" s="174">
        <f t="shared" si="279"/>
        <v>5</v>
      </c>
      <c r="E3424" s="171">
        <f t="shared" si="275"/>
        <v>0</v>
      </c>
      <c r="F3424" s="175"/>
      <c r="G3424" s="175"/>
      <c r="H3424" s="175"/>
      <c r="I3424" s="185">
        <v>5</v>
      </c>
      <c r="J3424" s="41">
        <f t="shared" si="276"/>
        <v>5</v>
      </c>
      <c r="K3424" s="41">
        <f t="shared" si="277"/>
        <v>5</v>
      </c>
      <c r="L3424" s="175"/>
      <c r="M3424" s="41">
        <f t="shared" si="278"/>
        <v>5</v>
      </c>
    </row>
    <row r="3425" spans="1:13" ht="14.5" hidden="1" x14ac:dyDescent="0.35">
      <c r="A3425" s="183">
        <v>2010</v>
      </c>
      <c r="B3425" s="184" t="s">
        <v>14</v>
      </c>
      <c r="C3425" s="227">
        <v>5</v>
      </c>
      <c r="D3425" s="174">
        <f t="shared" si="279"/>
        <v>5</v>
      </c>
      <c r="E3425" s="171">
        <f t="shared" si="275"/>
        <v>0</v>
      </c>
      <c r="F3425" s="175"/>
      <c r="G3425" s="175"/>
      <c r="H3425" s="175"/>
      <c r="I3425" s="185">
        <v>5</v>
      </c>
      <c r="J3425" s="41">
        <f t="shared" si="276"/>
        <v>5</v>
      </c>
      <c r="K3425" s="41">
        <f t="shared" si="277"/>
        <v>5</v>
      </c>
      <c r="L3425" s="175"/>
      <c r="M3425" s="41">
        <f t="shared" si="278"/>
        <v>5</v>
      </c>
    </row>
    <row r="3426" spans="1:13" ht="14.5" hidden="1" x14ac:dyDescent="0.35">
      <c r="A3426" s="183">
        <v>2010</v>
      </c>
      <c r="B3426" s="184" t="s">
        <v>14</v>
      </c>
      <c r="C3426" s="227">
        <v>0</v>
      </c>
      <c r="D3426" s="174">
        <f t="shared" si="279"/>
        <v>0</v>
      </c>
      <c r="E3426" s="171">
        <f t="shared" si="275"/>
        <v>0</v>
      </c>
      <c r="F3426" s="175"/>
      <c r="G3426" s="175"/>
      <c r="H3426" s="175"/>
      <c r="I3426" s="185">
        <v>20</v>
      </c>
      <c r="J3426" s="41">
        <f t="shared" si="276"/>
        <v>20</v>
      </c>
      <c r="K3426" s="41">
        <f t="shared" si="277"/>
        <v>20</v>
      </c>
      <c r="L3426" s="175"/>
      <c r="M3426" s="41">
        <f t="shared" si="278"/>
        <v>20</v>
      </c>
    </row>
    <row r="3427" spans="1:13" ht="14.5" hidden="1" x14ac:dyDescent="0.35">
      <c r="A3427" s="183">
        <v>2010</v>
      </c>
      <c r="B3427" s="184" t="s">
        <v>14</v>
      </c>
      <c r="C3427" s="226" t="s">
        <v>232</v>
      </c>
      <c r="D3427" s="174" t="str">
        <f t="shared" si="279"/>
        <v/>
      </c>
      <c r="E3427" s="171">
        <f t="shared" si="275"/>
        <v>0</v>
      </c>
      <c r="F3427" s="175"/>
      <c r="G3427" s="175"/>
      <c r="H3427" s="175"/>
      <c r="I3427" s="185">
        <v>20</v>
      </c>
      <c r="J3427" s="41">
        <f t="shared" si="276"/>
        <v>20</v>
      </c>
      <c r="K3427" s="41" t="e">
        <f t="shared" si="277"/>
        <v>#VALUE!</v>
      </c>
      <c r="L3427" s="175"/>
      <c r="M3427" s="41">
        <f t="shared" si="278"/>
        <v>20</v>
      </c>
    </row>
    <row r="3428" spans="1:13" ht="14.5" hidden="1" x14ac:dyDescent="0.35">
      <c r="A3428" s="183">
        <v>2010</v>
      </c>
      <c r="B3428" s="184" t="s">
        <v>14</v>
      </c>
      <c r="C3428" s="227">
        <v>-10</v>
      </c>
      <c r="D3428" s="174">
        <f t="shared" si="279"/>
        <v>-10</v>
      </c>
      <c r="E3428" s="171">
        <f t="shared" si="275"/>
        <v>0</v>
      </c>
      <c r="F3428" s="175"/>
      <c r="G3428" s="175"/>
      <c r="H3428" s="175"/>
      <c r="I3428" s="185">
        <v>5</v>
      </c>
      <c r="J3428" s="41">
        <f t="shared" si="276"/>
        <v>5</v>
      </c>
      <c r="K3428" s="41">
        <f t="shared" si="277"/>
        <v>5</v>
      </c>
      <c r="L3428" s="175"/>
      <c r="M3428" s="41">
        <f t="shared" si="278"/>
        <v>5</v>
      </c>
    </row>
    <row r="3429" spans="1:13" ht="14.5" hidden="1" x14ac:dyDescent="0.35">
      <c r="A3429" s="183">
        <v>2010</v>
      </c>
      <c r="B3429" s="184" t="s">
        <v>14</v>
      </c>
      <c r="C3429" s="227">
        <v>10</v>
      </c>
      <c r="D3429" s="174">
        <f t="shared" si="279"/>
        <v>10</v>
      </c>
      <c r="E3429" s="171">
        <f t="shared" si="275"/>
        <v>0</v>
      </c>
      <c r="F3429" s="175"/>
      <c r="G3429" s="175"/>
      <c r="H3429" s="175"/>
      <c r="I3429" s="185">
        <v>8</v>
      </c>
      <c r="J3429" s="41">
        <f t="shared" si="276"/>
        <v>8</v>
      </c>
      <c r="K3429" s="41">
        <f t="shared" si="277"/>
        <v>8</v>
      </c>
      <c r="L3429" s="175"/>
      <c r="M3429" s="41">
        <f t="shared" si="278"/>
        <v>8</v>
      </c>
    </row>
    <row r="3430" spans="1:13" ht="14.5" hidden="1" x14ac:dyDescent="0.35">
      <c r="A3430" s="183">
        <v>2010</v>
      </c>
      <c r="B3430" s="184" t="s">
        <v>14</v>
      </c>
      <c r="C3430" s="226" t="s">
        <v>232</v>
      </c>
      <c r="D3430" s="174" t="str">
        <f t="shared" si="279"/>
        <v/>
      </c>
      <c r="E3430" s="171">
        <f t="shared" si="275"/>
        <v>0</v>
      </c>
      <c r="F3430" s="175"/>
      <c r="G3430" s="175"/>
      <c r="H3430" s="175"/>
      <c r="I3430" s="186" t="s">
        <v>232</v>
      </c>
      <c r="J3430" s="41" t="str">
        <f t="shared" si="276"/>
        <v/>
      </c>
      <c r="K3430" s="41" t="str">
        <f t="shared" si="277"/>
        <v/>
      </c>
      <c r="L3430" s="175"/>
      <c r="M3430" s="41" t="str">
        <f t="shared" si="278"/>
        <v/>
      </c>
    </row>
    <row r="3431" spans="1:13" ht="14.5" hidden="1" x14ac:dyDescent="0.35">
      <c r="A3431" s="183">
        <v>2010</v>
      </c>
      <c r="B3431" s="184" t="s">
        <v>14</v>
      </c>
      <c r="C3431" s="227">
        <v>2</v>
      </c>
      <c r="D3431" s="174">
        <f t="shared" si="279"/>
        <v>2</v>
      </c>
      <c r="E3431" s="171">
        <f t="shared" si="275"/>
        <v>0</v>
      </c>
      <c r="F3431" s="175"/>
      <c r="G3431" s="175"/>
      <c r="H3431" s="175"/>
      <c r="I3431" s="185">
        <v>2</v>
      </c>
      <c r="J3431" s="41">
        <f t="shared" si="276"/>
        <v>2</v>
      </c>
      <c r="K3431" s="41">
        <f t="shared" si="277"/>
        <v>2</v>
      </c>
      <c r="L3431" s="175"/>
      <c r="M3431" s="41">
        <f t="shared" si="278"/>
        <v>2</v>
      </c>
    </row>
    <row r="3432" spans="1:13" ht="14.5" hidden="1" x14ac:dyDescent="0.35">
      <c r="A3432" s="183">
        <v>2010</v>
      </c>
      <c r="B3432" s="184" t="s">
        <v>14</v>
      </c>
      <c r="C3432" s="226" t="s">
        <v>232</v>
      </c>
      <c r="D3432" s="174" t="str">
        <f t="shared" si="279"/>
        <v/>
      </c>
      <c r="E3432" s="171">
        <f t="shared" si="275"/>
        <v>0</v>
      </c>
      <c r="F3432" s="175"/>
      <c r="G3432" s="175"/>
      <c r="H3432" s="175"/>
      <c r="I3432" s="186" t="s">
        <v>232</v>
      </c>
      <c r="J3432" s="41" t="str">
        <f t="shared" si="276"/>
        <v/>
      </c>
      <c r="K3432" s="41" t="str">
        <f t="shared" si="277"/>
        <v/>
      </c>
      <c r="L3432" s="175"/>
      <c r="M3432" s="41" t="str">
        <f t="shared" si="278"/>
        <v/>
      </c>
    </row>
    <row r="3433" spans="1:13" ht="14.5" hidden="1" x14ac:dyDescent="0.35">
      <c r="A3433" s="183">
        <v>2010</v>
      </c>
      <c r="B3433" s="184" t="s">
        <v>14</v>
      </c>
      <c r="C3433" s="227">
        <v>10</v>
      </c>
      <c r="D3433" s="174">
        <f t="shared" si="279"/>
        <v>10</v>
      </c>
      <c r="E3433" s="171">
        <f t="shared" si="275"/>
        <v>0</v>
      </c>
      <c r="F3433" s="175"/>
      <c r="G3433" s="175"/>
      <c r="H3433" s="175"/>
      <c r="I3433" s="185">
        <v>10</v>
      </c>
      <c r="J3433" s="41">
        <f t="shared" si="276"/>
        <v>10</v>
      </c>
      <c r="K3433" s="41">
        <f t="shared" si="277"/>
        <v>10</v>
      </c>
      <c r="L3433" s="175"/>
      <c r="M3433" s="41">
        <f t="shared" si="278"/>
        <v>10</v>
      </c>
    </row>
    <row r="3434" spans="1:13" ht="14.5" hidden="1" x14ac:dyDescent="0.35">
      <c r="A3434" s="183">
        <v>2010</v>
      </c>
      <c r="B3434" s="184" t="s">
        <v>14</v>
      </c>
      <c r="C3434" s="227">
        <v>0</v>
      </c>
      <c r="D3434" s="174">
        <f t="shared" si="279"/>
        <v>0</v>
      </c>
      <c r="E3434" s="171">
        <f t="shared" si="275"/>
        <v>0</v>
      </c>
      <c r="F3434" s="175"/>
      <c r="G3434" s="175"/>
      <c r="H3434" s="175"/>
      <c r="I3434" s="185">
        <v>5</v>
      </c>
      <c r="J3434" s="41">
        <f t="shared" si="276"/>
        <v>5</v>
      </c>
      <c r="K3434" s="41">
        <f t="shared" si="277"/>
        <v>5</v>
      </c>
      <c r="L3434" s="175"/>
      <c r="M3434" s="41">
        <f t="shared" si="278"/>
        <v>5</v>
      </c>
    </row>
    <row r="3435" spans="1:13" ht="14.5" hidden="1" x14ac:dyDescent="0.35">
      <c r="A3435" s="183">
        <v>2010</v>
      </c>
      <c r="B3435" s="184" t="s">
        <v>14</v>
      </c>
      <c r="C3435" s="227">
        <v>0</v>
      </c>
      <c r="D3435" s="174">
        <f t="shared" si="279"/>
        <v>0</v>
      </c>
      <c r="E3435" s="171">
        <f t="shared" si="275"/>
        <v>0</v>
      </c>
      <c r="F3435" s="175"/>
      <c r="G3435" s="175"/>
      <c r="H3435" s="175"/>
      <c r="I3435" s="186" t="s">
        <v>232</v>
      </c>
      <c r="J3435" s="41" t="str">
        <f t="shared" si="276"/>
        <v/>
      </c>
      <c r="K3435" s="41" t="str">
        <f t="shared" si="277"/>
        <v/>
      </c>
      <c r="L3435" s="175"/>
      <c r="M3435" s="41" t="str">
        <f t="shared" si="278"/>
        <v/>
      </c>
    </row>
    <row r="3436" spans="1:13" ht="14.5" hidden="1" x14ac:dyDescent="0.35">
      <c r="A3436" s="183">
        <v>2010</v>
      </c>
      <c r="B3436" s="184" t="s">
        <v>14</v>
      </c>
      <c r="C3436" s="227">
        <v>5</v>
      </c>
      <c r="D3436" s="174">
        <f t="shared" si="279"/>
        <v>5</v>
      </c>
      <c r="E3436" s="171">
        <f t="shared" si="275"/>
        <v>0</v>
      </c>
      <c r="F3436" s="175"/>
      <c r="G3436" s="175"/>
      <c r="H3436" s="175"/>
      <c r="I3436" s="185">
        <v>20</v>
      </c>
      <c r="J3436" s="41">
        <f t="shared" si="276"/>
        <v>20</v>
      </c>
      <c r="K3436" s="41">
        <f t="shared" si="277"/>
        <v>20</v>
      </c>
      <c r="L3436" s="175"/>
      <c r="M3436" s="41">
        <f t="shared" si="278"/>
        <v>20</v>
      </c>
    </row>
    <row r="3437" spans="1:13" ht="14.5" hidden="1" x14ac:dyDescent="0.35">
      <c r="A3437" s="183">
        <v>2010</v>
      </c>
      <c r="B3437" s="184" t="s">
        <v>14</v>
      </c>
      <c r="C3437" s="226" t="s">
        <v>232</v>
      </c>
      <c r="D3437" s="174" t="str">
        <f t="shared" si="279"/>
        <v/>
      </c>
      <c r="E3437" s="171">
        <f t="shared" si="275"/>
        <v>0</v>
      </c>
      <c r="F3437" s="175"/>
      <c r="G3437" s="175"/>
      <c r="H3437" s="175"/>
      <c r="I3437" s="186" t="s">
        <v>232</v>
      </c>
      <c r="J3437" s="41" t="str">
        <f t="shared" si="276"/>
        <v/>
      </c>
      <c r="K3437" s="41" t="str">
        <f t="shared" si="277"/>
        <v/>
      </c>
      <c r="L3437" s="175"/>
      <c r="M3437" s="41" t="str">
        <f t="shared" si="278"/>
        <v/>
      </c>
    </row>
    <row r="3438" spans="1:13" ht="14.5" hidden="1" x14ac:dyDescent="0.35">
      <c r="A3438" s="183">
        <v>2010</v>
      </c>
      <c r="B3438" s="184" t="s">
        <v>14</v>
      </c>
      <c r="C3438" s="227">
        <v>5</v>
      </c>
      <c r="D3438" s="174">
        <f t="shared" si="279"/>
        <v>5</v>
      </c>
      <c r="E3438" s="171">
        <f t="shared" si="275"/>
        <v>0</v>
      </c>
      <c r="F3438" s="175"/>
      <c r="G3438" s="175"/>
      <c r="H3438" s="175"/>
      <c r="I3438" s="185">
        <v>25</v>
      </c>
      <c r="J3438" s="41">
        <f t="shared" si="276"/>
        <v>25</v>
      </c>
      <c r="K3438" s="41">
        <f t="shared" si="277"/>
        <v>25</v>
      </c>
      <c r="L3438" s="175"/>
      <c r="M3438" s="41">
        <f t="shared" si="278"/>
        <v>25</v>
      </c>
    </row>
    <row r="3439" spans="1:13" ht="14.5" hidden="1" x14ac:dyDescent="0.35">
      <c r="A3439" s="183">
        <v>2010</v>
      </c>
      <c r="B3439" s="184" t="s">
        <v>14</v>
      </c>
      <c r="C3439" s="227">
        <v>8</v>
      </c>
      <c r="D3439" s="174">
        <f t="shared" si="279"/>
        <v>8</v>
      </c>
      <c r="E3439" s="171">
        <f t="shared" si="275"/>
        <v>0</v>
      </c>
      <c r="F3439" s="175"/>
      <c r="G3439" s="175"/>
      <c r="H3439" s="175"/>
      <c r="I3439" s="185">
        <v>5</v>
      </c>
      <c r="J3439" s="41">
        <f t="shared" si="276"/>
        <v>5</v>
      </c>
      <c r="K3439" s="41">
        <f t="shared" si="277"/>
        <v>5</v>
      </c>
      <c r="L3439" s="175"/>
      <c r="M3439" s="41">
        <f t="shared" si="278"/>
        <v>5</v>
      </c>
    </row>
    <row r="3440" spans="1:13" ht="14.5" hidden="1" x14ac:dyDescent="0.35">
      <c r="A3440" s="183">
        <v>2010</v>
      </c>
      <c r="B3440" s="184" t="s">
        <v>14</v>
      </c>
      <c r="C3440" s="227">
        <v>5</v>
      </c>
      <c r="D3440" s="174">
        <f t="shared" si="279"/>
        <v>5</v>
      </c>
      <c r="E3440" s="171">
        <f t="shared" si="275"/>
        <v>0</v>
      </c>
      <c r="F3440" s="175"/>
      <c r="G3440" s="175"/>
      <c r="H3440" s="175"/>
      <c r="I3440" s="185">
        <v>5</v>
      </c>
      <c r="J3440" s="41">
        <f t="shared" si="276"/>
        <v>5</v>
      </c>
      <c r="K3440" s="41">
        <f t="shared" si="277"/>
        <v>5</v>
      </c>
      <c r="L3440" s="175"/>
      <c r="M3440" s="41">
        <f t="shared" si="278"/>
        <v>5</v>
      </c>
    </row>
    <row r="3441" spans="1:13" ht="14.5" hidden="1" x14ac:dyDescent="0.35">
      <c r="A3441" s="183">
        <v>2010</v>
      </c>
      <c r="B3441" s="184" t="s">
        <v>14</v>
      </c>
      <c r="C3441" s="227">
        <v>0</v>
      </c>
      <c r="D3441" s="174">
        <f t="shared" si="279"/>
        <v>0</v>
      </c>
      <c r="E3441" s="171">
        <f t="shared" si="275"/>
        <v>0</v>
      </c>
      <c r="F3441" s="175"/>
      <c r="G3441" s="175"/>
      <c r="H3441" s="175"/>
      <c r="I3441" s="186" t="s">
        <v>232</v>
      </c>
      <c r="J3441" s="41" t="str">
        <f t="shared" si="276"/>
        <v/>
      </c>
      <c r="K3441" s="41" t="str">
        <f t="shared" si="277"/>
        <v/>
      </c>
      <c r="L3441" s="175"/>
      <c r="M3441" s="41" t="str">
        <f t="shared" si="278"/>
        <v/>
      </c>
    </row>
    <row r="3442" spans="1:13" ht="14.5" hidden="1" x14ac:dyDescent="0.35">
      <c r="A3442" s="183">
        <v>2010</v>
      </c>
      <c r="B3442" s="184" t="s">
        <v>14</v>
      </c>
      <c r="C3442" s="227">
        <v>-10</v>
      </c>
      <c r="D3442" s="174">
        <f t="shared" si="279"/>
        <v>-10</v>
      </c>
      <c r="E3442" s="171">
        <f t="shared" si="275"/>
        <v>0</v>
      </c>
      <c r="F3442" s="175"/>
      <c r="G3442" s="175"/>
      <c r="H3442" s="175"/>
      <c r="I3442" s="185">
        <v>1</v>
      </c>
      <c r="J3442" s="41">
        <f t="shared" si="276"/>
        <v>1</v>
      </c>
      <c r="K3442" s="41">
        <f t="shared" si="277"/>
        <v>1</v>
      </c>
      <c r="L3442" s="175"/>
      <c r="M3442" s="41">
        <f t="shared" si="278"/>
        <v>1</v>
      </c>
    </row>
    <row r="3443" spans="1:13" ht="14.5" hidden="1" x14ac:dyDescent="0.35">
      <c r="A3443" s="183">
        <v>2010</v>
      </c>
      <c r="B3443" s="184" t="s">
        <v>14</v>
      </c>
      <c r="C3443" s="227">
        <v>5</v>
      </c>
      <c r="D3443" s="174">
        <f t="shared" si="279"/>
        <v>5</v>
      </c>
      <c r="E3443" s="171">
        <f t="shared" si="275"/>
        <v>0</v>
      </c>
      <c r="F3443" s="175"/>
      <c r="G3443" s="175"/>
      <c r="H3443" s="175"/>
      <c r="I3443" s="185">
        <v>5</v>
      </c>
      <c r="J3443" s="41">
        <f t="shared" si="276"/>
        <v>5</v>
      </c>
      <c r="K3443" s="41">
        <f t="shared" si="277"/>
        <v>5</v>
      </c>
      <c r="L3443" s="175"/>
      <c r="M3443" s="41">
        <f t="shared" si="278"/>
        <v>5</v>
      </c>
    </row>
    <row r="3444" spans="1:13" ht="14.5" hidden="1" x14ac:dyDescent="0.35">
      <c r="A3444" s="183">
        <v>2010</v>
      </c>
      <c r="B3444" s="184" t="s">
        <v>14</v>
      </c>
      <c r="C3444" s="227">
        <v>5</v>
      </c>
      <c r="D3444" s="174">
        <f t="shared" si="279"/>
        <v>5</v>
      </c>
      <c r="E3444" s="171">
        <f t="shared" si="275"/>
        <v>0</v>
      </c>
      <c r="F3444" s="175"/>
      <c r="G3444" s="175"/>
      <c r="H3444" s="175"/>
      <c r="I3444" s="185">
        <v>10</v>
      </c>
      <c r="J3444" s="41">
        <f t="shared" si="276"/>
        <v>10</v>
      </c>
      <c r="K3444" s="41">
        <f t="shared" si="277"/>
        <v>10</v>
      </c>
      <c r="L3444" s="175"/>
      <c r="M3444" s="41">
        <f t="shared" si="278"/>
        <v>10</v>
      </c>
    </row>
    <row r="3445" spans="1:13" ht="14.5" hidden="1" x14ac:dyDescent="0.35">
      <c r="A3445" s="183">
        <v>2010</v>
      </c>
      <c r="B3445" s="184" t="s">
        <v>14</v>
      </c>
      <c r="C3445" s="227">
        <v>3</v>
      </c>
      <c r="D3445" s="174">
        <f t="shared" si="279"/>
        <v>3</v>
      </c>
      <c r="E3445" s="171">
        <f t="shared" si="275"/>
        <v>0</v>
      </c>
      <c r="F3445" s="175"/>
      <c r="G3445" s="175"/>
      <c r="H3445" s="175"/>
      <c r="I3445" s="185">
        <v>5</v>
      </c>
      <c r="J3445" s="41">
        <f t="shared" si="276"/>
        <v>5</v>
      </c>
      <c r="K3445" s="41">
        <f t="shared" si="277"/>
        <v>5</v>
      </c>
      <c r="L3445" s="175"/>
      <c r="M3445" s="41">
        <f t="shared" si="278"/>
        <v>5</v>
      </c>
    </row>
    <row r="3446" spans="1:13" ht="14.5" hidden="1" x14ac:dyDescent="0.35">
      <c r="A3446" s="183">
        <v>2010</v>
      </c>
      <c r="B3446" s="184" t="s">
        <v>14</v>
      </c>
      <c r="C3446" s="227">
        <v>5</v>
      </c>
      <c r="D3446" s="174">
        <f t="shared" si="279"/>
        <v>5</v>
      </c>
      <c r="E3446" s="171">
        <f t="shared" si="275"/>
        <v>0</v>
      </c>
      <c r="F3446" s="175"/>
      <c r="G3446" s="175"/>
      <c r="H3446" s="175"/>
      <c r="I3446" s="185">
        <v>2</v>
      </c>
      <c r="J3446" s="41">
        <f t="shared" si="276"/>
        <v>2</v>
      </c>
      <c r="K3446" s="41">
        <f t="shared" si="277"/>
        <v>2</v>
      </c>
      <c r="L3446" s="175"/>
      <c r="M3446" s="41">
        <f t="shared" si="278"/>
        <v>2</v>
      </c>
    </row>
    <row r="3447" spans="1:13" ht="14.5" hidden="1" x14ac:dyDescent="0.35">
      <c r="A3447" s="183">
        <v>2010</v>
      </c>
      <c r="B3447" s="184" t="s">
        <v>14</v>
      </c>
      <c r="C3447" s="227">
        <v>2</v>
      </c>
      <c r="D3447" s="174">
        <f t="shared" si="279"/>
        <v>2</v>
      </c>
      <c r="E3447" s="171">
        <f t="shared" si="275"/>
        <v>0</v>
      </c>
      <c r="F3447" s="175"/>
      <c r="G3447" s="175"/>
      <c r="H3447" s="175"/>
      <c r="I3447" s="185">
        <v>10</v>
      </c>
      <c r="J3447" s="41">
        <f t="shared" si="276"/>
        <v>10</v>
      </c>
      <c r="K3447" s="41">
        <f t="shared" si="277"/>
        <v>10</v>
      </c>
      <c r="L3447" s="175"/>
      <c r="M3447" s="41">
        <f t="shared" si="278"/>
        <v>10</v>
      </c>
    </row>
    <row r="3448" spans="1:13" ht="14.5" hidden="1" x14ac:dyDescent="0.35">
      <c r="A3448" s="183">
        <v>2010</v>
      </c>
      <c r="B3448" s="184" t="s">
        <v>14</v>
      </c>
      <c r="C3448" s="227">
        <v>2</v>
      </c>
      <c r="D3448" s="174">
        <f t="shared" si="279"/>
        <v>2</v>
      </c>
      <c r="E3448" s="171">
        <f t="shared" si="275"/>
        <v>0</v>
      </c>
      <c r="F3448" s="175"/>
      <c r="G3448" s="175"/>
      <c r="H3448" s="175"/>
      <c r="I3448" s="185">
        <v>2</v>
      </c>
      <c r="J3448" s="41">
        <f t="shared" si="276"/>
        <v>2</v>
      </c>
      <c r="K3448" s="41">
        <f t="shared" si="277"/>
        <v>2</v>
      </c>
      <c r="L3448" s="175"/>
      <c r="M3448" s="41">
        <f t="shared" si="278"/>
        <v>2</v>
      </c>
    </row>
    <row r="3449" spans="1:13" ht="14.5" hidden="1" x14ac:dyDescent="0.35">
      <c r="A3449" s="183">
        <v>2010</v>
      </c>
      <c r="B3449" s="184" t="s">
        <v>14</v>
      </c>
      <c r="C3449" s="227">
        <v>-5</v>
      </c>
      <c r="D3449" s="174">
        <f t="shared" si="279"/>
        <v>-5</v>
      </c>
      <c r="E3449" s="171">
        <f t="shared" si="275"/>
        <v>0</v>
      </c>
      <c r="F3449" s="175"/>
      <c r="G3449" s="175"/>
      <c r="H3449" s="175"/>
      <c r="I3449" s="185">
        <v>3</v>
      </c>
      <c r="J3449" s="41">
        <f t="shared" si="276"/>
        <v>3</v>
      </c>
      <c r="K3449" s="41">
        <f t="shared" si="277"/>
        <v>3</v>
      </c>
      <c r="L3449" s="175"/>
      <c r="M3449" s="41">
        <f t="shared" si="278"/>
        <v>3</v>
      </c>
    </row>
    <row r="3450" spans="1:13" ht="14.5" hidden="1" x14ac:dyDescent="0.35">
      <c r="A3450" s="183">
        <v>2010</v>
      </c>
      <c r="B3450" s="184" t="s">
        <v>14</v>
      </c>
      <c r="C3450" s="227">
        <v>15</v>
      </c>
      <c r="D3450" s="174">
        <f t="shared" si="279"/>
        <v>15</v>
      </c>
      <c r="E3450" s="171">
        <f t="shared" si="275"/>
        <v>0</v>
      </c>
      <c r="F3450" s="175"/>
      <c r="G3450" s="175"/>
      <c r="H3450" s="175"/>
      <c r="I3450" s="185">
        <v>10</v>
      </c>
      <c r="J3450" s="41">
        <f t="shared" si="276"/>
        <v>10</v>
      </c>
      <c r="K3450" s="41">
        <f t="shared" si="277"/>
        <v>10</v>
      </c>
      <c r="L3450" s="175"/>
      <c r="M3450" s="41">
        <f t="shared" si="278"/>
        <v>10</v>
      </c>
    </row>
    <row r="3451" spans="1:13" ht="14.5" hidden="1" x14ac:dyDescent="0.35">
      <c r="A3451" s="183">
        <v>2010</v>
      </c>
      <c r="B3451" s="184" t="s">
        <v>14</v>
      </c>
      <c r="C3451" s="227">
        <v>-5</v>
      </c>
      <c r="D3451" s="174">
        <f t="shared" si="279"/>
        <v>-5</v>
      </c>
      <c r="E3451" s="171">
        <f t="shared" si="275"/>
        <v>0</v>
      </c>
      <c r="F3451" s="175"/>
      <c r="G3451" s="175"/>
      <c r="H3451" s="175"/>
      <c r="I3451" s="185">
        <v>15</v>
      </c>
      <c r="J3451" s="41">
        <f t="shared" si="276"/>
        <v>15</v>
      </c>
      <c r="K3451" s="41">
        <f t="shared" si="277"/>
        <v>15</v>
      </c>
      <c r="L3451" s="175"/>
      <c r="M3451" s="41">
        <f t="shared" si="278"/>
        <v>15</v>
      </c>
    </row>
    <row r="3452" spans="1:13" ht="14.5" hidden="1" x14ac:dyDescent="0.35">
      <c r="A3452" s="183">
        <v>2010</v>
      </c>
      <c r="B3452" s="184" t="s">
        <v>14</v>
      </c>
      <c r="C3452" s="227">
        <v>10</v>
      </c>
      <c r="D3452" s="174">
        <f t="shared" si="279"/>
        <v>10</v>
      </c>
      <c r="E3452" s="171">
        <f t="shared" si="275"/>
        <v>0</v>
      </c>
      <c r="F3452" s="175"/>
      <c r="G3452" s="175"/>
      <c r="H3452" s="175"/>
      <c r="I3452" s="185">
        <v>5</v>
      </c>
      <c r="J3452" s="41">
        <f t="shared" si="276"/>
        <v>5</v>
      </c>
      <c r="K3452" s="41">
        <f t="shared" si="277"/>
        <v>5</v>
      </c>
      <c r="L3452" s="175"/>
      <c r="M3452" s="41">
        <f t="shared" si="278"/>
        <v>5</v>
      </c>
    </row>
    <row r="3453" spans="1:13" ht="14.5" hidden="1" x14ac:dyDescent="0.35">
      <c r="A3453" s="183">
        <v>2010</v>
      </c>
      <c r="B3453" s="184" t="s">
        <v>14</v>
      </c>
      <c r="C3453" s="227">
        <v>10</v>
      </c>
      <c r="D3453" s="174">
        <f t="shared" si="279"/>
        <v>10</v>
      </c>
      <c r="E3453" s="171">
        <f t="shared" si="275"/>
        <v>0</v>
      </c>
      <c r="F3453" s="175"/>
      <c r="G3453" s="175"/>
      <c r="H3453" s="175"/>
      <c r="I3453" s="185">
        <v>1</v>
      </c>
      <c r="J3453" s="41">
        <f t="shared" si="276"/>
        <v>1</v>
      </c>
      <c r="K3453" s="41">
        <f t="shared" si="277"/>
        <v>1</v>
      </c>
      <c r="L3453" s="175"/>
      <c r="M3453" s="41">
        <f t="shared" si="278"/>
        <v>1</v>
      </c>
    </row>
    <row r="3454" spans="1:13" ht="14.5" hidden="1" x14ac:dyDescent="0.35">
      <c r="A3454" s="183">
        <v>2010</v>
      </c>
      <c r="B3454" s="184" t="s">
        <v>14</v>
      </c>
      <c r="C3454" s="227">
        <v>0</v>
      </c>
      <c r="D3454" s="174">
        <f t="shared" si="279"/>
        <v>0</v>
      </c>
      <c r="E3454" s="171">
        <f t="shared" si="275"/>
        <v>0</v>
      </c>
      <c r="F3454" s="175"/>
      <c r="G3454" s="175"/>
      <c r="H3454" s="175"/>
      <c r="I3454" s="185">
        <v>-25</v>
      </c>
      <c r="J3454" s="41">
        <f t="shared" si="276"/>
        <v>-25</v>
      </c>
      <c r="K3454" s="41">
        <f t="shared" si="277"/>
        <v>-25</v>
      </c>
      <c r="L3454" s="175"/>
      <c r="M3454" s="41">
        <f t="shared" si="278"/>
        <v>-25</v>
      </c>
    </row>
    <row r="3455" spans="1:13" ht="14.5" hidden="1" x14ac:dyDescent="0.35">
      <c r="A3455" s="183">
        <v>2010</v>
      </c>
      <c r="B3455" s="184" t="s">
        <v>14</v>
      </c>
      <c r="C3455" s="227">
        <v>0</v>
      </c>
      <c r="D3455" s="174">
        <f t="shared" si="279"/>
        <v>0</v>
      </c>
      <c r="E3455" s="171">
        <f t="shared" si="275"/>
        <v>0</v>
      </c>
      <c r="F3455" s="175"/>
      <c r="G3455" s="175"/>
      <c r="H3455" s="175"/>
      <c r="I3455" s="185">
        <v>6</v>
      </c>
      <c r="J3455" s="41">
        <f t="shared" si="276"/>
        <v>6</v>
      </c>
      <c r="K3455" s="41">
        <f t="shared" si="277"/>
        <v>6</v>
      </c>
      <c r="L3455" s="175"/>
      <c r="M3455" s="41">
        <f t="shared" si="278"/>
        <v>6</v>
      </c>
    </row>
    <row r="3456" spans="1:13" ht="14.5" hidden="1" x14ac:dyDescent="0.35">
      <c r="A3456" s="183">
        <v>2010</v>
      </c>
      <c r="B3456" s="184" t="s">
        <v>14</v>
      </c>
      <c r="C3456" s="227">
        <v>20</v>
      </c>
      <c r="D3456" s="174">
        <f t="shared" si="279"/>
        <v>20</v>
      </c>
      <c r="E3456" s="171">
        <f t="shared" si="275"/>
        <v>0</v>
      </c>
      <c r="F3456" s="175"/>
      <c r="G3456" s="175"/>
      <c r="H3456" s="175"/>
      <c r="I3456" s="185">
        <v>5</v>
      </c>
      <c r="J3456" s="41">
        <f t="shared" si="276"/>
        <v>5</v>
      </c>
      <c r="K3456" s="41">
        <f t="shared" si="277"/>
        <v>5</v>
      </c>
      <c r="L3456" s="175"/>
      <c r="M3456" s="41">
        <f t="shared" si="278"/>
        <v>5</v>
      </c>
    </row>
    <row r="3457" spans="1:13" ht="14.5" hidden="1" x14ac:dyDescent="0.35">
      <c r="A3457" s="183">
        <v>2010</v>
      </c>
      <c r="B3457" s="184" t="s">
        <v>14</v>
      </c>
      <c r="C3457" s="227">
        <v>8</v>
      </c>
      <c r="D3457" s="174">
        <f t="shared" si="279"/>
        <v>8</v>
      </c>
      <c r="E3457" s="171">
        <f t="shared" si="275"/>
        <v>0</v>
      </c>
      <c r="F3457" s="175"/>
      <c r="G3457" s="175"/>
      <c r="H3457" s="175"/>
      <c r="I3457" s="185">
        <v>8</v>
      </c>
      <c r="J3457" s="41">
        <f t="shared" si="276"/>
        <v>8</v>
      </c>
      <c r="K3457" s="41">
        <f t="shared" si="277"/>
        <v>8</v>
      </c>
      <c r="L3457" s="175"/>
      <c r="M3457" s="41">
        <f t="shared" si="278"/>
        <v>8</v>
      </c>
    </row>
    <row r="3458" spans="1:13" ht="14.5" hidden="1" x14ac:dyDescent="0.35">
      <c r="A3458" s="183">
        <v>2010</v>
      </c>
      <c r="B3458" s="184" t="s">
        <v>14</v>
      </c>
      <c r="C3458" s="227">
        <v>1</v>
      </c>
      <c r="D3458" s="174">
        <f t="shared" si="279"/>
        <v>1</v>
      </c>
      <c r="E3458" s="171">
        <f t="shared" ref="E3458:E3521" si="280">IF(D3458&lt;&gt;C3458,1,0)</f>
        <v>0</v>
      </c>
      <c r="F3458" s="175"/>
      <c r="G3458" s="175"/>
      <c r="H3458" s="175"/>
      <c r="I3458" s="185">
        <v>3</v>
      </c>
      <c r="J3458" s="41">
        <f t="shared" ref="J3458:J3521" si="281">IF(OR(I3458="",I3458&gt;=75),"",IF(AND(I3458&lt;75,OR(D3458&lt;=0,D3458="")),I3458,IF(AND(I3458&gt;=D3458*10,I3458&gt;30),D3458,IF(D3458&lt;&gt;"",I3458,""))))</f>
        <v>3</v>
      </c>
      <c r="K3458" s="41">
        <f t="shared" si="277"/>
        <v>3</v>
      </c>
      <c r="L3458" s="175"/>
      <c r="M3458" s="41">
        <f t="shared" si="278"/>
        <v>3</v>
      </c>
    </row>
    <row r="3459" spans="1:13" ht="14.5" hidden="1" x14ac:dyDescent="0.35">
      <c r="A3459" s="183">
        <v>2010</v>
      </c>
      <c r="B3459" s="184" t="s">
        <v>14</v>
      </c>
      <c r="C3459" s="227">
        <v>5</v>
      </c>
      <c r="D3459" s="174">
        <f t="shared" si="279"/>
        <v>5</v>
      </c>
      <c r="E3459" s="171">
        <f t="shared" si="280"/>
        <v>0</v>
      </c>
      <c r="F3459" s="175"/>
      <c r="G3459" s="175"/>
      <c r="H3459" s="175"/>
      <c r="I3459" s="185">
        <v>4</v>
      </c>
      <c r="J3459" s="41">
        <f t="shared" si="281"/>
        <v>4</v>
      </c>
      <c r="K3459" s="41">
        <f t="shared" ref="K3459:K3477" si="282">IF($I3459="","",IF(AND($C3459&gt;0,$I3459&gt;=$C3459*10),$C3459,IF(I3459&gt;=50,"",IF($C3459="",$I3459,IF($C3459&lt;&gt;"",$I3459,"")))))</f>
        <v>4</v>
      </c>
      <c r="L3459" s="175"/>
      <c r="M3459" s="41">
        <f t="shared" ref="M3459:M3522" si="283">IFERROR(K3459,I3459)</f>
        <v>4</v>
      </c>
    </row>
    <row r="3460" spans="1:13" ht="14.5" hidden="1" x14ac:dyDescent="0.35">
      <c r="A3460" s="183">
        <v>2010</v>
      </c>
      <c r="B3460" s="184" t="s">
        <v>14</v>
      </c>
      <c r="C3460" s="227">
        <v>0</v>
      </c>
      <c r="D3460" s="174">
        <f t="shared" si="279"/>
        <v>0</v>
      </c>
      <c r="E3460" s="171">
        <f t="shared" si="280"/>
        <v>0</v>
      </c>
      <c r="F3460" s="175"/>
      <c r="G3460" s="175"/>
      <c r="H3460" s="175"/>
      <c r="I3460" s="185">
        <v>12</v>
      </c>
      <c r="J3460" s="41">
        <f t="shared" si="281"/>
        <v>12</v>
      </c>
      <c r="K3460" s="41">
        <f t="shared" si="282"/>
        <v>12</v>
      </c>
      <c r="L3460" s="175"/>
      <c r="M3460" s="41">
        <f t="shared" si="283"/>
        <v>12</v>
      </c>
    </row>
    <row r="3461" spans="1:13" ht="14.5" hidden="1" x14ac:dyDescent="0.35">
      <c r="A3461" s="183">
        <v>2010</v>
      </c>
      <c r="B3461" s="184" t="s">
        <v>14</v>
      </c>
      <c r="C3461" s="227">
        <v>2</v>
      </c>
      <c r="D3461" s="174">
        <f t="shared" si="279"/>
        <v>2</v>
      </c>
      <c r="E3461" s="171">
        <f t="shared" si="280"/>
        <v>0</v>
      </c>
      <c r="F3461" s="175"/>
      <c r="G3461" s="175"/>
      <c r="H3461" s="175"/>
      <c r="I3461" s="185">
        <v>2</v>
      </c>
      <c r="J3461" s="41">
        <f t="shared" si="281"/>
        <v>2</v>
      </c>
      <c r="K3461" s="41">
        <f t="shared" si="282"/>
        <v>2</v>
      </c>
      <c r="L3461" s="175"/>
      <c r="M3461" s="41">
        <f t="shared" si="283"/>
        <v>2</v>
      </c>
    </row>
    <row r="3462" spans="1:13" ht="14.5" hidden="1" x14ac:dyDescent="0.35">
      <c r="A3462" s="183">
        <v>2010</v>
      </c>
      <c r="B3462" s="184" t="s">
        <v>14</v>
      </c>
      <c r="C3462" s="227">
        <v>2</v>
      </c>
      <c r="D3462" s="174">
        <f t="shared" si="279"/>
        <v>2</v>
      </c>
      <c r="E3462" s="171">
        <f t="shared" si="280"/>
        <v>0</v>
      </c>
      <c r="F3462" s="175"/>
      <c r="G3462" s="175"/>
      <c r="H3462" s="175"/>
      <c r="I3462" s="185">
        <v>2</v>
      </c>
      <c r="J3462" s="41">
        <f t="shared" si="281"/>
        <v>2</v>
      </c>
      <c r="K3462" s="41">
        <f t="shared" si="282"/>
        <v>2</v>
      </c>
      <c r="L3462" s="175"/>
      <c r="M3462" s="41">
        <f t="shared" si="283"/>
        <v>2</v>
      </c>
    </row>
    <row r="3463" spans="1:13" ht="14.5" hidden="1" x14ac:dyDescent="0.35">
      <c r="A3463" s="183">
        <v>2010</v>
      </c>
      <c r="B3463" s="184" t="s">
        <v>14</v>
      </c>
      <c r="C3463" s="227">
        <v>-10</v>
      </c>
      <c r="D3463" s="174">
        <f t="shared" si="279"/>
        <v>-10</v>
      </c>
      <c r="E3463" s="171">
        <f t="shared" si="280"/>
        <v>0</v>
      </c>
      <c r="F3463" s="175"/>
      <c r="G3463" s="175"/>
      <c r="H3463" s="175"/>
      <c r="I3463" s="185">
        <v>2</v>
      </c>
      <c r="J3463" s="41">
        <f t="shared" si="281"/>
        <v>2</v>
      </c>
      <c r="K3463" s="41">
        <f t="shared" si="282"/>
        <v>2</v>
      </c>
      <c r="L3463" s="175"/>
      <c r="M3463" s="41">
        <f t="shared" si="283"/>
        <v>2</v>
      </c>
    </row>
    <row r="3464" spans="1:13" ht="14.5" hidden="1" x14ac:dyDescent="0.35">
      <c r="A3464" s="183">
        <v>2010</v>
      </c>
      <c r="B3464" s="184" t="s">
        <v>14</v>
      </c>
      <c r="C3464" s="227">
        <v>5</v>
      </c>
      <c r="D3464" s="174">
        <f t="shared" si="279"/>
        <v>5</v>
      </c>
      <c r="E3464" s="171">
        <f t="shared" si="280"/>
        <v>0</v>
      </c>
      <c r="F3464" s="175"/>
      <c r="G3464" s="175"/>
      <c r="H3464" s="175"/>
      <c r="I3464" s="185">
        <v>3</v>
      </c>
      <c r="J3464" s="41">
        <f t="shared" si="281"/>
        <v>3</v>
      </c>
      <c r="K3464" s="41">
        <f t="shared" si="282"/>
        <v>3</v>
      </c>
      <c r="L3464" s="175"/>
      <c r="M3464" s="41">
        <f t="shared" si="283"/>
        <v>3</v>
      </c>
    </row>
    <row r="3465" spans="1:13" ht="14.5" hidden="1" x14ac:dyDescent="0.35">
      <c r="A3465" s="183">
        <v>2010</v>
      </c>
      <c r="B3465" s="184" t="s">
        <v>14</v>
      </c>
      <c r="C3465" s="227">
        <v>3</v>
      </c>
      <c r="D3465" s="174">
        <f t="shared" si="279"/>
        <v>3</v>
      </c>
      <c r="E3465" s="171">
        <f t="shared" si="280"/>
        <v>0</v>
      </c>
      <c r="F3465" s="175"/>
      <c r="G3465" s="175"/>
      <c r="H3465" s="175"/>
      <c r="I3465" s="185">
        <v>10</v>
      </c>
      <c r="J3465" s="41">
        <f t="shared" si="281"/>
        <v>10</v>
      </c>
      <c r="K3465" s="41">
        <f t="shared" si="282"/>
        <v>10</v>
      </c>
      <c r="L3465" s="175"/>
      <c r="M3465" s="41">
        <f t="shared" si="283"/>
        <v>10</v>
      </c>
    </row>
    <row r="3466" spans="1:13" ht="14.5" hidden="1" x14ac:dyDescent="0.35">
      <c r="A3466" s="183">
        <v>2010</v>
      </c>
      <c r="B3466" s="184" t="s">
        <v>14</v>
      </c>
      <c r="C3466" s="227">
        <v>5</v>
      </c>
      <c r="D3466" s="174">
        <f t="shared" si="279"/>
        <v>5</v>
      </c>
      <c r="E3466" s="171">
        <f t="shared" si="280"/>
        <v>0</v>
      </c>
      <c r="F3466" s="175"/>
      <c r="G3466" s="175"/>
      <c r="H3466" s="175"/>
      <c r="I3466" s="185">
        <v>5</v>
      </c>
      <c r="J3466" s="41">
        <f t="shared" si="281"/>
        <v>5</v>
      </c>
      <c r="K3466" s="41">
        <f t="shared" si="282"/>
        <v>5</v>
      </c>
      <c r="L3466" s="175"/>
      <c r="M3466" s="41">
        <f t="shared" si="283"/>
        <v>5</v>
      </c>
    </row>
    <row r="3467" spans="1:13" ht="14.5" hidden="1" x14ac:dyDescent="0.35">
      <c r="A3467" s="183">
        <v>2010</v>
      </c>
      <c r="B3467" s="184" t="s">
        <v>14</v>
      </c>
      <c r="C3467" s="227">
        <v>5</v>
      </c>
      <c r="D3467" s="174">
        <f t="shared" si="279"/>
        <v>5</v>
      </c>
      <c r="E3467" s="171">
        <f t="shared" si="280"/>
        <v>0</v>
      </c>
      <c r="F3467" s="175"/>
      <c r="G3467" s="175"/>
      <c r="H3467" s="175"/>
      <c r="I3467" s="185">
        <v>4</v>
      </c>
      <c r="J3467" s="41">
        <f t="shared" si="281"/>
        <v>4</v>
      </c>
      <c r="K3467" s="41">
        <f t="shared" si="282"/>
        <v>4</v>
      </c>
      <c r="L3467" s="175"/>
      <c r="M3467" s="41">
        <f t="shared" si="283"/>
        <v>4</v>
      </c>
    </row>
    <row r="3468" spans="1:13" ht="14.5" hidden="1" x14ac:dyDescent="0.35">
      <c r="A3468" s="183">
        <v>2010</v>
      </c>
      <c r="B3468" s="184" t="s">
        <v>14</v>
      </c>
      <c r="C3468" s="227">
        <v>15</v>
      </c>
      <c r="D3468" s="174">
        <f t="shared" si="279"/>
        <v>15</v>
      </c>
      <c r="E3468" s="171">
        <f t="shared" si="280"/>
        <v>0</v>
      </c>
      <c r="F3468" s="175"/>
      <c r="G3468" s="175"/>
      <c r="H3468" s="175"/>
      <c r="I3468" s="185">
        <v>15</v>
      </c>
      <c r="J3468" s="41">
        <f t="shared" si="281"/>
        <v>15</v>
      </c>
      <c r="K3468" s="41">
        <f t="shared" si="282"/>
        <v>15</v>
      </c>
      <c r="L3468" s="175"/>
      <c r="M3468" s="41">
        <f t="shared" si="283"/>
        <v>15</v>
      </c>
    </row>
    <row r="3469" spans="1:13" ht="14.5" hidden="1" x14ac:dyDescent="0.35">
      <c r="A3469" s="183">
        <v>2010</v>
      </c>
      <c r="B3469" s="184" t="s">
        <v>14</v>
      </c>
      <c r="C3469" s="227">
        <v>0</v>
      </c>
      <c r="D3469" s="174">
        <f t="shared" si="279"/>
        <v>0</v>
      </c>
      <c r="E3469" s="171">
        <f t="shared" si="280"/>
        <v>0</v>
      </c>
      <c r="F3469" s="175"/>
      <c r="G3469" s="175"/>
      <c r="H3469" s="175"/>
      <c r="I3469" s="185">
        <v>4</v>
      </c>
      <c r="J3469" s="41">
        <f t="shared" si="281"/>
        <v>4</v>
      </c>
      <c r="K3469" s="41">
        <f t="shared" si="282"/>
        <v>4</v>
      </c>
      <c r="L3469" s="175"/>
      <c r="M3469" s="41">
        <f t="shared" si="283"/>
        <v>4</v>
      </c>
    </row>
    <row r="3470" spans="1:13" ht="14.5" hidden="1" x14ac:dyDescent="0.35">
      <c r="A3470" s="183">
        <v>2010</v>
      </c>
      <c r="B3470" s="184" t="s">
        <v>14</v>
      </c>
      <c r="C3470" s="227">
        <v>-3</v>
      </c>
      <c r="D3470" s="174">
        <f t="shared" si="279"/>
        <v>-3</v>
      </c>
      <c r="E3470" s="171">
        <f t="shared" si="280"/>
        <v>0</v>
      </c>
      <c r="F3470" s="175"/>
      <c r="G3470" s="175"/>
      <c r="H3470" s="175"/>
      <c r="I3470" s="185">
        <v>5</v>
      </c>
      <c r="J3470" s="41">
        <f t="shared" si="281"/>
        <v>5</v>
      </c>
      <c r="K3470" s="41">
        <f t="shared" si="282"/>
        <v>5</v>
      </c>
      <c r="L3470" s="175"/>
      <c r="M3470" s="41">
        <f t="shared" si="283"/>
        <v>5</v>
      </c>
    </row>
    <row r="3471" spans="1:13" ht="14.5" hidden="1" x14ac:dyDescent="0.35">
      <c r="A3471" s="183">
        <v>2010</v>
      </c>
      <c r="B3471" s="184" t="s">
        <v>14</v>
      </c>
      <c r="C3471" s="227">
        <v>5</v>
      </c>
      <c r="D3471" s="174">
        <f t="shared" si="279"/>
        <v>5</v>
      </c>
      <c r="E3471" s="171">
        <f t="shared" si="280"/>
        <v>0</v>
      </c>
      <c r="F3471" s="175"/>
      <c r="G3471" s="175"/>
      <c r="H3471" s="175"/>
      <c r="I3471" s="185"/>
      <c r="J3471" s="41" t="str">
        <f t="shared" si="281"/>
        <v/>
      </c>
      <c r="K3471" s="41" t="str">
        <f t="shared" si="282"/>
        <v/>
      </c>
      <c r="L3471" s="175"/>
      <c r="M3471" s="41" t="str">
        <f t="shared" si="283"/>
        <v/>
      </c>
    </row>
    <row r="3472" spans="1:13" ht="14.5" hidden="1" x14ac:dyDescent="0.35">
      <c r="A3472" s="183">
        <v>2010</v>
      </c>
      <c r="B3472" s="184" t="s">
        <v>14</v>
      </c>
      <c r="C3472" s="227">
        <v>5</v>
      </c>
      <c r="D3472" s="174">
        <f t="shared" si="279"/>
        <v>5</v>
      </c>
      <c r="E3472" s="171">
        <f t="shared" si="280"/>
        <v>0</v>
      </c>
      <c r="F3472" s="175"/>
      <c r="G3472" s="175"/>
      <c r="H3472" s="175"/>
      <c r="I3472" s="185">
        <v>5</v>
      </c>
      <c r="J3472" s="41">
        <f t="shared" si="281"/>
        <v>5</v>
      </c>
      <c r="K3472" s="41">
        <f t="shared" si="282"/>
        <v>5</v>
      </c>
      <c r="L3472" s="175"/>
      <c r="M3472" s="41">
        <f t="shared" si="283"/>
        <v>5</v>
      </c>
    </row>
    <row r="3473" spans="1:13" ht="14.5" hidden="1" x14ac:dyDescent="0.35">
      <c r="A3473" s="183">
        <v>2010</v>
      </c>
      <c r="B3473" s="184" t="s">
        <v>14</v>
      </c>
      <c r="C3473" s="227">
        <v>5</v>
      </c>
      <c r="D3473" s="174">
        <f t="shared" si="279"/>
        <v>5</v>
      </c>
      <c r="E3473" s="171">
        <f t="shared" si="280"/>
        <v>0</v>
      </c>
      <c r="F3473" s="175"/>
      <c r="G3473" s="175"/>
      <c r="H3473" s="175"/>
      <c r="I3473" s="185">
        <v>1</v>
      </c>
      <c r="J3473" s="41">
        <f t="shared" si="281"/>
        <v>1</v>
      </c>
      <c r="K3473" s="41">
        <f t="shared" si="282"/>
        <v>1</v>
      </c>
      <c r="L3473" s="175"/>
      <c r="M3473" s="41">
        <f t="shared" si="283"/>
        <v>1</v>
      </c>
    </row>
    <row r="3474" spans="1:13" ht="14.5" x14ac:dyDescent="0.35">
      <c r="A3474" s="183">
        <v>2010</v>
      </c>
      <c r="B3474" s="184" t="s">
        <v>14</v>
      </c>
      <c r="C3474" s="227">
        <v>5</v>
      </c>
      <c r="D3474" s="174">
        <f t="shared" si="279"/>
        <v>5</v>
      </c>
      <c r="E3474" s="171">
        <f t="shared" si="280"/>
        <v>0</v>
      </c>
      <c r="F3474" s="175"/>
      <c r="G3474" s="175"/>
      <c r="H3474" s="175"/>
      <c r="I3474" s="185">
        <v>0.25</v>
      </c>
      <c r="J3474" s="41">
        <f t="shared" si="281"/>
        <v>0.25</v>
      </c>
      <c r="K3474" s="41">
        <f t="shared" si="282"/>
        <v>0.25</v>
      </c>
      <c r="L3474" s="175"/>
      <c r="M3474" s="41">
        <f t="shared" si="283"/>
        <v>0.25</v>
      </c>
    </row>
    <row r="3475" spans="1:13" ht="14.5" x14ac:dyDescent="0.35">
      <c r="A3475" s="183">
        <v>2010</v>
      </c>
      <c r="B3475" s="184" t="s">
        <v>14</v>
      </c>
      <c r="C3475" s="227">
        <v>2</v>
      </c>
      <c r="D3475" s="174">
        <f t="shared" si="279"/>
        <v>2</v>
      </c>
      <c r="E3475" s="171">
        <f t="shared" si="280"/>
        <v>0</v>
      </c>
      <c r="F3475" s="175"/>
      <c r="G3475" s="175"/>
      <c r="H3475" s="175"/>
      <c r="I3475" s="185">
        <v>2</v>
      </c>
      <c r="J3475" s="41">
        <f t="shared" si="281"/>
        <v>2</v>
      </c>
      <c r="K3475" s="41">
        <f t="shared" si="282"/>
        <v>2</v>
      </c>
      <c r="L3475" s="175"/>
      <c r="M3475" s="41">
        <f t="shared" si="283"/>
        <v>2</v>
      </c>
    </row>
    <row r="3476" spans="1:13" ht="14.5" x14ac:dyDescent="0.35">
      <c r="A3476" s="183">
        <v>2010</v>
      </c>
      <c r="B3476" s="184" t="s">
        <v>14</v>
      </c>
      <c r="C3476" s="227">
        <v>-2</v>
      </c>
      <c r="D3476" s="174">
        <f t="shared" si="279"/>
        <v>-2</v>
      </c>
      <c r="E3476" s="171">
        <f t="shared" si="280"/>
        <v>0</v>
      </c>
      <c r="F3476" s="175"/>
      <c r="G3476" s="175"/>
      <c r="H3476" s="175"/>
      <c r="I3476" s="185">
        <v>2</v>
      </c>
      <c r="J3476" s="41">
        <f t="shared" si="281"/>
        <v>2</v>
      </c>
      <c r="K3476" s="41">
        <f t="shared" si="282"/>
        <v>2</v>
      </c>
      <c r="L3476" s="175"/>
      <c r="M3476" s="41">
        <f t="shared" si="283"/>
        <v>2</v>
      </c>
    </row>
    <row r="3477" spans="1:13" x14ac:dyDescent="0.3">
      <c r="C3477" s="228"/>
      <c r="D3477" s="174" t="str">
        <f t="shared" si="279"/>
        <v/>
      </c>
      <c r="E3477" s="171">
        <f t="shared" si="280"/>
        <v>0</v>
      </c>
      <c r="F3477" s="175"/>
      <c r="G3477" s="175"/>
      <c r="H3477" s="175"/>
      <c r="I3477" s="171"/>
      <c r="J3477" s="41" t="str">
        <f t="shared" si="281"/>
        <v/>
      </c>
      <c r="K3477" s="41" t="str">
        <f t="shared" si="282"/>
        <v/>
      </c>
      <c r="L3477" s="175"/>
      <c r="M3477" s="41" t="str">
        <f t="shared" si="283"/>
        <v/>
      </c>
    </row>
    <row r="3478" spans="1:13" ht="14.5" x14ac:dyDescent="0.35">
      <c r="A3478" s="180"/>
      <c r="B3478" s="180"/>
      <c r="C3478" s="188"/>
      <c r="D3478" s="174"/>
      <c r="E3478" s="171">
        <f t="shared" si="280"/>
        <v>0</v>
      </c>
      <c r="F3478" s="175"/>
      <c r="G3478" s="175"/>
      <c r="H3478" s="175"/>
      <c r="I3478" s="182"/>
      <c r="J3478" s="41" t="str">
        <f t="shared" si="281"/>
        <v/>
      </c>
      <c r="K3478" s="41" t="str">
        <f t="shared" ref="K3478:K3499" si="284">IF($I3478="","",IF(AND($C3478&gt;0,$I3478&gt;=$C3478*10),$C3478,IF(I3478&gt;=75,"",IF($C3478="",$I3478,IF($C3478&lt;&gt;"",$I3478,"")))))</f>
        <v/>
      </c>
      <c r="L3478" s="175"/>
      <c r="M3478" s="41" t="str">
        <f t="shared" si="283"/>
        <v/>
      </c>
    </row>
    <row r="3479" spans="1:13" ht="14.5" x14ac:dyDescent="0.35">
      <c r="A3479" s="183">
        <v>2011</v>
      </c>
      <c r="B3479" s="184" t="s">
        <v>12</v>
      </c>
      <c r="C3479" s="227">
        <v>-1</v>
      </c>
      <c r="D3479" s="174">
        <f t="shared" ref="D3479:D3542" si="285">IF(OR(C3479="",C3479&gt;=50),"",C3479)</f>
        <v>-1</v>
      </c>
      <c r="E3479" s="171">
        <f t="shared" si="280"/>
        <v>0</v>
      </c>
      <c r="F3479" s="175">
        <f>TRIMMEAN(D3479:D3797,0.1)</f>
        <v>1.5090497737556561</v>
      </c>
      <c r="G3479" s="175"/>
      <c r="H3479" s="175"/>
      <c r="I3479" s="185">
        <v>1</v>
      </c>
      <c r="J3479" s="41">
        <f t="shared" si="281"/>
        <v>1</v>
      </c>
      <c r="K3479" s="41">
        <f t="shared" si="284"/>
        <v>1</v>
      </c>
      <c r="L3479" s="175">
        <f>TRIMMEAN(I3479:I3797,0.1)</f>
        <v>5.6647940074906371</v>
      </c>
      <c r="M3479" s="41">
        <f t="shared" si="283"/>
        <v>1</v>
      </c>
    </row>
    <row r="3480" spans="1:13" ht="14.5" x14ac:dyDescent="0.35">
      <c r="A3480" s="183">
        <v>2011</v>
      </c>
      <c r="B3480" s="184" t="s">
        <v>14</v>
      </c>
      <c r="C3480" s="227">
        <v>5</v>
      </c>
      <c r="D3480" s="174">
        <f t="shared" si="285"/>
        <v>5</v>
      </c>
      <c r="E3480" s="171">
        <f t="shared" si="280"/>
        <v>0</v>
      </c>
      <c r="F3480" s="175"/>
      <c r="G3480" s="175"/>
      <c r="H3480" s="175"/>
      <c r="I3480" s="185">
        <v>5</v>
      </c>
      <c r="J3480" s="41">
        <f t="shared" si="281"/>
        <v>5</v>
      </c>
      <c r="K3480" s="41">
        <f t="shared" si="284"/>
        <v>5</v>
      </c>
      <c r="L3480" s="175"/>
      <c r="M3480" s="41">
        <f t="shared" si="283"/>
        <v>5</v>
      </c>
    </row>
    <row r="3481" spans="1:13" ht="14.5" hidden="1" x14ac:dyDescent="0.35">
      <c r="A3481" s="183">
        <v>2011</v>
      </c>
      <c r="B3481" s="184" t="s">
        <v>14</v>
      </c>
      <c r="C3481" s="227">
        <v>0</v>
      </c>
      <c r="D3481" s="174">
        <f t="shared" si="285"/>
        <v>0</v>
      </c>
      <c r="E3481" s="171">
        <f t="shared" si="280"/>
        <v>0</v>
      </c>
      <c r="F3481" s="175"/>
      <c r="G3481" s="175"/>
      <c r="H3481" s="175"/>
      <c r="I3481" s="185">
        <v>1</v>
      </c>
      <c r="J3481" s="41">
        <f t="shared" si="281"/>
        <v>1</v>
      </c>
      <c r="K3481" s="41">
        <f t="shared" si="284"/>
        <v>1</v>
      </c>
      <c r="L3481" s="175"/>
      <c r="M3481" s="41">
        <f t="shared" si="283"/>
        <v>1</v>
      </c>
    </row>
    <row r="3482" spans="1:13" ht="14.5" hidden="1" x14ac:dyDescent="0.35">
      <c r="A3482" s="183">
        <v>2011</v>
      </c>
      <c r="B3482" s="184" t="s">
        <v>11</v>
      </c>
      <c r="C3482" s="227">
        <v>5</v>
      </c>
      <c r="D3482" s="174">
        <f t="shared" si="285"/>
        <v>5</v>
      </c>
      <c r="E3482" s="171">
        <f t="shared" si="280"/>
        <v>0</v>
      </c>
      <c r="F3482" s="175"/>
      <c r="G3482" s="175"/>
      <c r="H3482" s="175"/>
      <c r="I3482" s="185">
        <v>1</v>
      </c>
      <c r="J3482" s="41">
        <f t="shared" si="281"/>
        <v>1</v>
      </c>
      <c r="K3482" s="41">
        <f t="shared" si="284"/>
        <v>1</v>
      </c>
      <c r="L3482" s="175"/>
      <c r="M3482" s="41">
        <f t="shared" si="283"/>
        <v>1</v>
      </c>
    </row>
    <row r="3483" spans="1:13" ht="14.5" hidden="1" x14ac:dyDescent="0.35">
      <c r="A3483" s="183">
        <v>2011</v>
      </c>
      <c r="B3483" s="184" t="s">
        <v>12</v>
      </c>
      <c r="C3483" s="227">
        <v>5</v>
      </c>
      <c r="D3483" s="174">
        <f t="shared" si="285"/>
        <v>5</v>
      </c>
      <c r="E3483" s="171">
        <f t="shared" si="280"/>
        <v>0</v>
      </c>
      <c r="F3483" s="175"/>
      <c r="G3483" s="175"/>
      <c r="H3483" s="175"/>
      <c r="I3483" s="185">
        <v>5</v>
      </c>
      <c r="J3483" s="41">
        <f t="shared" si="281"/>
        <v>5</v>
      </c>
      <c r="K3483" s="41">
        <f t="shared" si="284"/>
        <v>5</v>
      </c>
      <c r="L3483" s="175"/>
      <c r="M3483" s="41">
        <f t="shared" si="283"/>
        <v>5</v>
      </c>
    </row>
    <row r="3484" spans="1:13" ht="14.5" hidden="1" x14ac:dyDescent="0.35">
      <c r="A3484" s="183">
        <v>2011</v>
      </c>
      <c r="B3484" s="184" t="s">
        <v>12</v>
      </c>
      <c r="C3484" s="227">
        <v>0</v>
      </c>
      <c r="D3484" s="174">
        <f t="shared" si="285"/>
        <v>0</v>
      </c>
      <c r="E3484" s="171">
        <f t="shared" si="280"/>
        <v>0</v>
      </c>
      <c r="F3484" s="175"/>
      <c r="G3484" s="175"/>
      <c r="H3484" s="175"/>
      <c r="I3484" s="185">
        <v>4.5</v>
      </c>
      <c r="J3484" s="41">
        <f t="shared" si="281"/>
        <v>4.5</v>
      </c>
      <c r="K3484" s="41">
        <f t="shared" si="284"/>
        <v>4.5</v>
      </c>
      <c r="L3484" s="175"/>
      <c r="M3484" s="41">
        <f t="shared" si="283"/>
        <v>4.5</v>
      </c>
    </row>
    <row r="3485" spans="1:13" ht="14.5" hidden="1" x14ac:dyDescent="0.35">
      <c r="A3485" s="183">
        <v>2011</v>
      </c>
      <c r="B3485" s="184" t="s">
        <v>12</v>
      </c>
      <c r="C3485" s="227">
        <v>0</v>
      </c>
      <c r="D3485" s="174">
        <f t="shared" si="285"/>
        <v>0</v>
      </c>
      <c r="E3485" s="171">
        <f t="shared" si="280"/>
        <v>0</v>
      </c>
      <c r="F3485" s="175"/>
      <c r="G3485" s="175"/>
      <c r="H3485" s="175"/>
      <c r="I3485" s="185">
        <v>7.0000000000000007E-2</v>
      </c>
      <c r="J3485" s="41">
        <f t="shared" si="281"/>
        <v>7.0000000000000007E-2</v>
      </c>
      <c r="K3485" s="41">
        <f t="shared" si="284"/>
        <v>7.0000000000000007E-2</v>
      </c>
      <c r="L3485" s="175"/>
      <c r="M3485" s="41">
        <f t="shared" si="283"/>
        <v>7.0000000000000007E-2</v>
      </c>
    </row>
    <row r="3486" spans="1:13" ht="14.5" hidden="1" x14ac:dyDescent="0.35">
      <c r="A3486" s="183">
        <v>2011</v>
      </c>
      <c r="B3486" s="184" t="s">
        <v>14</v>
      </c>
      <c r="C3486" s="226"/>
      <c r="D3486" s="174" t="str">
        <f t="shared" si="285"/>
        <v/>
      </c>
      <c r="E3486" s="171">
        <f t="shared" si="280"/>
        <v>0</v>
      </c>
      <c r="F3486" s="175"/>
      <c r="G3486" s="175"/>
      <c r="H3486" s="175"/>
      <c r="I3486" s="186" t="s">
        <v>232</v>
      </c>
      <c r="J3486" s="41" t="str">
        <f t="shared" si="281"/>
        <v/>
      </c>
      <c r="K3486" s="41" t="str">
        <f t="shared" si="284"/>
        <v/>
      </c>
      <c r="L3486" s="175"/>
      <c r="M3486" s="41" t="str">
        <f t="shared" si="283"/>
        <v/>
      </c>
    </row>
    <row r="3487" spans="1:13" ht="14.5" hidden="1" x14ac:dyDescent="0.35">
      <c r="A3487" s="183">
        <v>2011</v>
      </c>
      <c r="B3487" s="184" t="s">
        <v>11</v>
      </c>
      <c r="C3487" s="226"/>
      <c r="D3487" s="174" t="str">
        <f t="shared" si="285"/>
        <v/>
      </c>
      <c r="E3487" s="171">
        <f t="shared" si="280"/>
        <v>0</v>
      </c>
      <c r="F3487" s="175"/>
      <c r="G3487" s="175"/>
      <c r="H3487" s="175"/>
      <c r="I3487" s="185">
        <v>1</v>
      </c>
      <c r="J3487" s="41">
        <f t="shared" si="281"/>
        <v>1</v>
      </c>
      <c r="K3487" s="41">
        <f t="shared" si="284"/>
        <v>1</v>
      </c>
      <c r="L3487" s="175"/>
      <c r="M3487" s="41">
        <f t="shared" si="283"/>
        <v>1</v>
      </c>
    </row>
    <row r="3488" spans="1:13" ht="14.5" hidden="1" x14ac:dyDescent="0.35">
      <c r="A3488" s="183">
        <v>2011</v>
      </c>
      <c r="B3488" s="184" t="s">
        <v>11</v>
      </c>
      <c r="C3488" s="226"/>
      <c r="D3488" s="174" t="str">
        <f t="shared" si="285"/>
        <v/>
      </c>
      <c r="E3488" s="171">
        <f t="shared" si="280"/>
        <v>0</v>
      </c>
      <c r="F3488" s="175"/>
      <c r="G3488" s="175"/>
      <c r="H3488" s="175"/>
      <c r="I3488" s="185">
        <v>1</v>
      </c>
      <c r="J3488" s="41">
        <f t="shared" si="281"/>
        <v>1</v>
      </c>
      <c r="K3488" s="41">
        <f t="shared" si="284"/>
        <v>1</v>
      </c>
      <c r="L3488" s="175"/>
      <c r="M3488" s="41">
        <f t="shared" si="283"/>
        <v>1</v>
      </c>
    </row>
    <row r="3489" spans="1:13" ht="14.5" hidden="1" x14ac:dyDescent="0.35">
      <c r="A3489" s="183">
        <v>2011</v>
      </c>
      <c r="B3489" s="184" t="s">
        <v>11</v>
      </c>
      <c r="C3489" s="227">
        <v>-10</v>
      </c>
      <c r="D3489" s="174">
        <f t="shared" si="285"/>
        <v>-10</v>
      </c>
      <c r="E3489" s="171">
        <f t="shared" si="280"/>
        <v>0</v>
      </c>
      <c r="F3489" s="175"/>
      <c r="G3489" s="175"/>
      <c r="H3489" s="175"/>
      <c r="I3489" s="185">
        <v>5</v>
      </c>
      <c r="J3489" s="41">
        <f t="shared" si="281"/>
        <v>5</v>
      </c>
      <c r="K3489" s="41">
        <f t="shared" si="284"/>
        <v>5</v>
      </c>
      <c r="L3489" s="175"/>
      <c r="M3489" s="41">
        <f t="shared" si="283"/>
        <v>5</v>
      </c>
    </row>
    <row r="3490" spans="1:13" ht="14.5" hidden="1" x14ac:dyDescent="0.35">
      <c r="A3490" s="183">
        <v>2011</v>
      </c>
      <c r="B3490" s="184" t="s">
        <v>14</v>
      </c>
      <c r="C3490" s="227">
        <v>-5</v>
      </c>
      <c r="D3490" s="174">
        <f t="shared" si="285"/>
        <v>-5</v>
      </c>
      <c r="E3490" s="171">
        <f t="shared" si="280"/>
        <v>0</v>
      </c>
      <c r="F3490" s="175"/>
      <c r="G3490" s="175"/>
      <c r="H3490" s="175"/>
      <c r="I3490" s="186" t="s">
        <v>232</v>
      </c>
      <c r="J3490" s="41" t="str">
        <f t="shared" si="281"/>
        <v/>
      </c>
      <c r="K3490" s="41" t="str">
        <f t="shared" si="284"/>
        <v/>
      </c>
      <c r="L3490" s="175"/>
      <c r="M3490" s="41" t="str">
        <f t="shared" si="283"/>
        <v/>
      </c>
    </row>
    <row r="3491" spans="1:13" ht="14.5" hidden="1" x14ac:dyDescent="0.35">
      <c r="A3491" s="183">
        <v>2011</v>
      </c>
      <c r="B3491" s="184" t="s">
        <v>14</v>
      </c>
      <c r="C3491" s="227">
        <v>2</v>
      </c>
      <c r="D3491" s="174">
        <f t="shared" si="285"/>
        <v>2</v>
      </c>
      <c r="E3491" s="171">
        <f t="shared" si="280"/>
        <v>0</v>
      </c>
      <c r="F3491" s="175"/>
      <c r="G3491" s="175"/>
      <c r="H3491" s="175"/>
      <c r="I3491" s="185">
        <v>3</v>
      </c>
      <c r="J3491" s="41">
        <f t="shared" si="281"/>
        <v>3</v>
      </c>
      <c r="K3491" s="41">
        <f t="shared" si="284"/>
        <v>3</v>
      </c>
      <c r="L3491" s="175"/>
      <c r="M3491" s="41">
        <f t="shared" si="283"/>
        <v>3</v>
      </c>
    </row>
    <row r="3492" spans="1:13" ht="14.5" hidden="1" x14ac:dyDescent="0.35">
      <c r="A3492" s="183">
        <v>2011</v>
      </c>
      <c r="B3492" s="184" t="s">
        <v>11</v>
      </c>
      <c r="C3492" s="226"/>
      <c r="D3492" s="174" t="str">
        <f t="shared" si="285"/>
        <v/>
      </c>
      <c r="E3492" s="171">
        <f t="shared" si="280"/>
        <v>0</v>
      </c>
      <c r="F3492" s="175"/>
      <c r="G3492" s="175"/>
      <c r="H3492" s="175"/>
      <c r="I3492" s="186" t="s">
        <v>232</v>
      </c>
      <c r="J3492" s="41" t="str">
        <f t="shared" si="281"/>
        <v/>
      </c>
      <c r="K3492" s="41" t="str">
        <f t="shared" si="284"/>
        <v/>
      </c>
      <c r="L3492" s="175"/>
      <c r="M3492" s="41" t="str">
        <f t="shared" si="283"/>
        <v/>
      </c>
    </row>
    <row r="3493" spans="1:13" ht="14.5" hidden="1" x14ac:dyDescent="0.35">
      <c r="A3493" s="183">
        <v>2011</v>
      </c>
      <c r="B3493" s="184" t="s">
        <v>11</v>
      </c>
      <c r="C3493" s="227">
        <v>-8</v>
      </c>
      <c r="D3493" s="174">
        <f t="shared" si="285"/>
        <v>-8</v>
      </c>
      <c r="E3493" s="171">
        <f t="shared" si="280"/>
        <v>0</v>
      </c>
      <c r="F3493" s="175"/>
      <c r="G3493" s="175"/>
      <c r="H3493" s="175"/>
      <c r="I3493" s="185">
        <v>-5</v>
      </c>
      <c r="J3493" s="41">
        <f t="shared" si="281"/>
        <v>-5</v>
      </c>
      <c r="K3493" s="41">
        <f t="shared" si="284"/>
        <v>-5</v>
      </c>
      <c r="L3493" s="175"/>
      <c r="M3493" s="41">
        <f t="shared" si="283"/>
        <v>-5</v>
      </c>
    </row>
    <row r="3494" spans="1:13" ht="14.5" hidden="1" x14ac:dyDescent="0.35">
      <c r="A3494" s="183">
        <v>2011</v>
      </c>
      <c r="B3494" s="184" t="s">
        <v>11</v>
      </c>
      <c r="C3494" s="227">
        <v>0.5</v>
      </c>
      <c r="D3494" s="174">
        <f t="shared" si="285"/>
        <v>0.5</v>
      </c>
      <c r="E3494" s="171">
        <f t="shared" si="280"/>
        <v>0</v>
      </c>
      <c r="F3494" s="175"/>
      <c r="G3494" s="175"/>
      <c r="H3494" s="175"/>
      <c r="I3494" s="185">
        <v>2</v>
      </c>
      <c r="J3494" s="41">
        <f t="shared" si="281"/>
        <v>2</v>
      </c>
      <c r="K3494" s="41">
        <f t="shared" si="284"/>
        <v>2</v>
      </c>
      <c r="L3494" s="175"/>
      <c r="M3494" s="41">
        <f t="shared" si="283"/>
        <v>2</v>
      </c>
    </row>
    <row r="3495" spans="1:13" ht="14.5" hidden="1" x14ac:dyDescent="0.35">
      <c r="A3495" s="183">
        <v>2011</v>
      </c>
      <c r="B3495" s="184" t="s">
        <v>13</v>
      </c>
      <c r="C3495" s="226"/>
      <c r="D3495" s="174" t="str">
        <f t="shared" si="285"/>
        <v/>
      </c>
      <c r="E3495" s="171">
        <f t="shared" si="280"/>
        <v>0</v>
      </c>
      <c r="F3495" s="175"/>
      <c r="G3495" s="175"/>
      <c r="H3495" s="175"/>
      <c r="I3495" s="185">
        <v>20</v>
      </c>
      <c r="J3495" s="41">
        <f t="shared" si="281"/>
        <v>20</v>
      </c>
      <c r="K3495" s="41">
        <f t="shared" si="284"/>
        <v>20</v>
      </c>
      <c r="L3495" s="175"/>
      <c r="M3495" s="41">
        <f t="shared" si="283"/>
        <v>20</v>
      </c>
    </row>
    <row r="3496" spans="1:13" ht="14.5" hidden="1" x14ac:dyDescent="0.35">
      <c r="A3496" s="183">
        <v>2011</v>
      </c>
      <c r="B3496" s="184" t="s">
        <v>13</v>
      </c>
      <c r="C3496" s="227">
        <v>-5</v>
      </c>
      <c r="D3496" s="174">
        <f t="shared" si="285"/>
        <v>-5</v>
      </c>
      <c r="E3496" s="171">
        <f t="shared" si="280"/>
        <v>0</v>
      </c>
      <c r="F3496" s="175"/>
      <c r="G3496" s="175"/>
      <c r="H3496" s="175"/>
      <c r="I3496" s="185">
        <v>1</v>
      </c>
      <c r="J3496" s="41">
        <f t="shared" si="281"/>
        <v>1</v>
      </c>
      <c r="K3496" s="41">
        <f t="shared" si="284"/>
        <v>1</v>
      </c>
      <c r="L3496" s="175"/>
      <c r="M3496" s="41">
        <f t="shared" si="283"/>
        <v>1</v>
      </c>
    </row>
    <row r="3497" spans="1:13" ht="14.5" hidden="1" x14ac:dyDescent="0.35">
      <c r="A3497" s="183">
        <v>2011</v>
      </c>
      <c r="B3497" s="184" t="s">
        <v>12</v>
      </c>
      <c r="C3497" s="227">
        <v>1</v>
      </c>
      <c r="D3497" s="174">
        <f t="shared" si="285"/>
        <v>1</v>
      </c>
      <c r="E3497" s="171">
        <f t="shared" si="280"/>
        <v>0</v>
      </c>
      <c r="F3497" s="175"/>
      <c r="G3497" s="175"/>
      <c r="H3497" s="175"/>
      <c r="I3497" s="185">
        <v>2</v>
      </c>
      <c r="J3497" s="41">
        <f t="shared" si="281"/>
        <v>2</v>
      </c>
      <c r="K3497" s="41">
        <f t="shared" si="284"/>
        <v>2</v>
      </c>
      <c r="L3497" s="175"/>
      <c r="M3497" s="41">
        <f t="shared" si="283"/>
        <v>2</v>
      </c>
    </row>
    <row r="3498" spans="1:13" ht="14.5" hidden="1" x14ac:dyDescent="0.35">
      <c r="A3498" s="183">
        <v>2011</v>
      </c>
      <c r="B3498" s="184" t="s">
        <v>12</v>
      </c>
      <c r="C3498" s="227">
        <v>-5</v>
      </c>
      <c r="D3498" s="174">
        <f t="shared" si="285"/>
        <v>-5</v>
      </c>
      <c r="E3498" s="171">
        <f t="shared" si="280"/>
        <v>0</v>
      </c>
      <c r="F3498" s="175"/>
      <c r="G3498" s="175"/>
      <c r="H3498" s="175"/>
      <c r="I3498" s="185">
        <v>25</v>
      </c>
      <c r="J3498" s="41">
        <f t="shared" si="281"/>
        <v>25</v>
      </c>
      <c r="K3498" s="41">
        <f t="shared" si="284"/>
        <v>25</v>
      </c>
      <c r="L3498" s="175"/>
      <c r="M3498" s="41">
        <f t="shared" si="283"/>
        <v>25</v>
      </c>
    </row>
    <row r="3499" spans="1:13" ht="14.5" hidden="1" x14ac:dyDescent="0.35">
      <c r="A3499" s="183">
        <v>2011</v>
      </c>
      <c r="B3499" s="184" t="s">
        <v>14</v>
      </c>
      <c r="C3499" s="226"/>
      <c r="D3499" s="174" t="str">
        <f t="shared" si="285"/>
        <v/>
      </c>
      <c r="E3499" s="171">
        <f t="shared" si="280"/>
        <v>0</v>
      </c>
      <c r="F3499" s="175"/>
      <c r="G3499" s="175"/>
      <c r="H3499" s="175"/>
      <c r="I3499" s="185">
        <v>12</v>
      </c>
      <c r="J3499" s="41">
        <f t="shared" si="281"/>
        <v>12</v>
      </c>
      <c r="K3499" s="41">
        <f t="shared" si="284"/>
        <v>12</v>
      </c>
      <c r="L3499" s="175"/>
      <c r="M3499" s="41">
        <f t="shared" si="283"/>
        <v>12</v>
      </c>
    </row>
    <row r="3500" spans="1:13" ht="14.5" hidden="1" x14ac:dyDescent="0.35">
      <c r="A3500" s="183">
        <v>2011</v>
      </c>
      <c r="B3500" s="184" t="s">
        <v>11</v>
      </c>
      <c r="C3500" s="226"/>
      <c r="D3500" s="174" t="str">
        <f t="shared" si="285"/>
        <v/>
      </c>
      <c r="E3500" s="171">
        <f t="shared" si="280"/>
        <v>0</v>
      </c>
      <c r="F3500" s="175"/>
      <c r="G3500" s="175"/>
      <c r="H3500" s="175"/>
      <c r="I3500" s="185">
        <v>10</v>
      </c>
      <c r="J3500" s="41">
        <f t="shared" si="281"/>
        <v>10</v>
      </c>
      <c r="K3500" s="41">
        <f t="shared" ref="K3500:K3509" si="286">IF($I3750="","",IF(AND($C3750&gt;0,$I3750&gt;=$C3750*10),$C3750,IF(I3750&gt;=75,"",IF($C3750="",$I3750,IF($C3750&lt;&gt;"",$I3750,"")))))</f>
        <v>5</v>
      </c>
      <c r="L3500" s="175"/>
      <c r="M3500" s="41">
        <f t="shared" si="283"/>
        <v>5</v>
      </c>
    </row>
    <row r="3501" spans="1:13" ht="14.5" hidden="1" x14ac:dyDescent="0.35">
      <c r="A3501" s="183">
        <v>2011</v>
      </c>
      <c r="B3501" s="184" t="s">
        <v>13</v>
      </c>
      <c r="C3501" s="227">
        <v>-2</v>
      </c>
      <c r="D3501" s="174">
        <f t="shared" si="285"/>
        <v>-2</v>
      </c>
      <c r="E3501" s="171">
        <f t="shared" si="280"/>
        <v>0</v>
      </c>
      <c r="F3501" s="175"/>
      <c r="G3501" s="175"/>
      <c r="H3501" s="175"/>
      <c r="I3501" s="185">
        <v>2</v>
      </c>
      <c r="J3501" s="41">
        <f t="shared" si="281"/>
        <v>2</v>
      </c>
      <c r="K3501" s="41" t="str">
        <f t="shared" si="286"/>
        <v/>
      </c>
      <c r="L3501" s="175"/>
      <c r="M3501" s="41" t="str">
        <f t="shared" si="283"/>
        <v/>
      </c>
    </row>
    <row r="3502" spans="1:13" ht="14.5" hidden="1" x14ac:dyDescent="0.35">
      <c r="A3502" s="183">
        <v>2011</v>
      </c>
      <c r="B3502" s="184" t="s">
        <v>13</v>
      </c>
      <c r="C3502" s="227">
        <v>-5</v>
      </c>
      <c r="D3502" s="174">
        <f t="shared" si="285"/>
        <v>-5</v>
      </c>
      <c r="E3502" s="171">
        <f t="shared" si="280"/>
        <v>0</v>
      </c>
      <c r="F3502" s="175"/>
      <c r="G3502" s="175"/>
      <c r="H3502" s="175"/>
      <c r="I3502" s="185">
        <v>-2</v>
      </c>
      <c r="J3502" s="41">
        <f t="shared" si="281"/>
        <v>-2</v>
      </c>
      <c r="K3502" s="41">
        <f t="shared" si="286"/>
        <v>20</v>
      </c>
      <c r="L3502" s="175"/>
      <c r="M3502" s="41">
        <f t="shared" si="283"/>
        <v>20</v>
      </c>
    </row>
    <row r="3503" spans="1:13" ht="14.5" hidden="1" x14ac:dyDescent="0.35">
      <c r="A3503" s="183">
        <v>2011</v>
      </c>
      <c r="B3503" s="184" t="s">
        <v>13</v>
      </c>
      <c r="C3503" s="227">
        <v>-10</v>
      </c>
      <c r="D3503" s="174">
        <f t="shared" si="285"/>
        <v>-10</v>
      </c>
      <c r="E3503" s="171">
        <f t="shared" si="280"/>
        <v>0</v>
      </c>
      <c r="F3503" s="175"/>
      <c r="G3503" s="175"/>
      <c r="H3503" s="175"/>
      <c r="I3503" s="185">
        <v>15</v>
      </c>
      <c r="J3503" s="41">
        <f t="shared" si="281"/>
        <v>15</v>
      </c>
      <c r="K3503" s="41">
        <f t="shared" si="286"/>
        <v>2</v>
      </c>
      <c r="L3503" s="175"/>
      <c r="M3503" s="41">
        <f t="shared" si="283"/>
        <v>2</v>
      </c>
    </row>
    <row r="3504" spans="1:13" ht="14.5" hidden="1" x14ac:dyDescent="0.35">
      <c r="A3504" s="183">
        <v>2011</v>
      </c>
      <c r="B3504" s="184" t="s">
        <v>11</v>
      </c>
      <c r="C3504" s="226"/>
      <c r="D3504" s="174" t="str">
        <f t="shared" si="285"/>
        <v/>
      </c>
      <c r="E3504" s="171">
        <f t="shared" si="280"/>
        <v>0</v>
      </c>
      <c r="F3504" s="175"/>
      <c r="G3504" s="175"/>
      <c r="H3504" s="175"/>
      <c r="I3504" s="185">
        <v>1</v>
      </c>
      <c r="J3504" s="41">
        <f t="shared" si="281"/>
        <v>1</v>
      </c>
      <c r="K3504" s="41">
        <f t="shared" si="286"/>
        <v>7</v>
      </c>
      <c r="L3504" s="175"/>
      <c r="M3504" s="41">
        <f t="shared" si="283"/>
        <v>7</v>
      </c>
    </row>
    <row r="3505" spans="1:13" ht="14.5" hidden="1" x14ac:dyDescent="0.35">
      <c r="A3505" s="183">
        <v>2011</v>
      </c>
      <c r="B3505" s="184" t="s">
        <v>13</v>
      </c>
      <c r="C3505" s="226"/>
      <c r="D3505" s="174" t="str">
        <f t="shared" si="285"/>
        <v/>
      </c>
      <c r="E3505" s="171">
        <f t="shared" si="280"/>
        <v>0</v>
      </c>
      <c r="F3505" s="175"/>
      <c r="G3505" s="175"/>
      <c r="H3505" s="175"/>
      <c r="I3505" s="185">
        <v>10</v>
      </c>
      <c r="J3505" s="41">
        <f t="shared" si="281"/>
        <v>10</v>
      </c>
      <c r="K3505" s="41">
        <f t="shared" si="286"/>
        <v>8</v>
      </c>
      <c r="L3505" s="175"/>
      <c r="M3505" s="41">
        <f t="shared" si="283"/>
        <v>8</v>
      </c>
    </row>
    <row r="3506" spans="1:13" ht="14.5" hidden="1" x14ac:dyDescent="0.35">
      <c r="A3506" s="183">
        <v>2011</v>
      </c>
      <c r="B3506" s="184" t="s">
        <v>14</v>
      </c>
      <c r="C3506" s="227">
        <v>-3</v>
      </c>
      <c r="D3506" s="174">
        <f t="shared" si="285"/>
        <v>-3</v>
      </c>
      <c r="E3506" s="171">
        <f t="shared" si="280"/>
        <v>0</v>
      </c>
      <c r="F3506" s="175"/>
      <c r="G3506" s="175"/>
      <c r="H3506" s="175"/>
      <c r="I3506" s="185">
        <v>4</v>
      </c>
      <c r="J3506" s="41">
        <f t="shared" si="281"/>
        <v>4</v>
      </c>
      <c r="K3506" s="41" t="str">
        <f t="shared" si="286"/>
        <v/>
      </c>
      <c r="L3506" s="175"/>
      <c r="M3506" s="41" t="str">
        <f t="shared" si="283"/>
        <v/>
      </c>
    </row>
    <row r="3507" spans="1:13" ht="14.5" hidden="1" x14ac:dyDescent="0.35">
      <c r="A3507" s="183">
        <v>2011</v>
      </c>
      <c r="B3507" s="184" t="s">
        <v>13</v>
      </c>
      <c r="C3507" s="227">
        <v>-5</v>
      </c>
      <c r="D3507" s="174">
        <f t="shared" si="285"/>
        <v>-5</v>
      </c>
      <c r="E3507" s="171">
        <f t="shared" si="280"/>
        <v>0</v>
      </c>
      <c r="F3507" s="175"/>
      <c r="G3507" s="175"/>
      <c r="H3507" s="175"/>
      <c r="I3507" s="185">
        <v>-2</v>
      </c>
      <c r="J3507" s="41">
        <f t="shared" si="281"/>
        <v>-2</v>
      </c>
      <c r="K3507" s="41">
        <f t="shared" si="286"/>
        <v>1</v>
      </c>
      <c r="L3507" s="175"/>
      <c r="M3507" s="41">
        <f t="shared" si="283"/>
        <v>1</v>
      </c>
    </row>
    <row r="3508" spans="1:13" ht="14.5" hidden="1" x14ac:dyDescent="0.35">
      <c r="A3508" s="183">
        <v>2011</v>
      </c>
      <c r="B3508" s="184" t="s">
        <v>13</v>
      </c>
      <c r="C3508" s="227">
        <v>1</v>
      </c>
      <c r="D3508" s="174">
        <f t="shared" si="285"/>
        <v>1</v>
      </c>
      <c r="E3508" s="171">
        <f t="shared" si="280"/>
        <v>0</v>
      </c>
      <c r="F3508" s="175"/>
      <c r="G3508" s="175"/>
      <c r="H3508" s="175"/>
      <c r="I3508" s="185">
        <v>1</v>
      </c>
      <c r="J3508" s="41">
        <f t="shared" si="281"/>
        <v>1</v>
      </c>
      <c r="K3508" s="41">
        <f t="shared" si="286"/>
        <v>2</v>
      </c>
      <c r="L3508" s="175"/>
      <c r="M3508" s="41">
        <f t="shared" si="283"/>
        <v>2</v>
      </c>
    </row>
    <row r="3509" spans="1:13" ht="14.5" hidden="1" x14ac:dyDescent="0.35">
      <c r="A3509" s="183">
        <v>2011</v>
      </c>
      <c r="B3509" s="184" t="s">
        <v>13</v>
      </c>
      <c r="C3509" s="227">
        <v>-1</v>
      </c>
      <c r="D3509" s="174">
        <f t="shared" si="285"/>
        <v>-1</v>
      </c>
      <c r="E3509" s="171">
        <f t="shared" si="280"/>
        <v>0</v>
      </c>
      <c r="F3509" s="175"/>
      <c r="G3509" s="175"/>
      <c r="H3509" s="175"/>
      <c r="I3509" s="185">
        <v>10</v>
      </c>
      <c r="J3509" s="41">
        <f t="shared" si="281"/>
        <v>10</v>
      </c>
      <c r="K3509" s="41">
        <f t="shared" si="286"/>
        <v>5</v>
      </c>
      <c r="L3509" s="175"/>
      <c r="M3509" s="41">
        <f t="shared" si="283"/>
        <v>5</v>
      </c>
    </row>
    <row r="3510" spans="1:13" ht="14.5" hidden="1" x14ac:dyDescent="0.35">
      <c r="A3510" s="183">
        <v>2011</v>
      </c>
      <c r="B3510" s="184" t="s">
        <v>11</v>
      </c>
      <c r="C3510" s="226"/>
      <c r="D3510" s="174" t="str">
        <f t="shared" si="285"/>
        <v/>
      </c>
      <c r="E3510" s="171">
        <f t="shared" si="280"/>
        <v>0</v>
      </c>
      <c r="F3510" s="175"/>
      <c r="G3510" s="175"/>
      <c r="H3510" s="175"/>
      <c r="I3510" s="185">
        <v>10</v>
      </c>
      <c r="J3510" s="41">
        <f t="shared" si="281"/>
        <v>10</v>
      </c>
      <c r="K3510" s="41">
        <f t="shared" ref="K3510:K3549" si="287">IF($I3510="","",IF(AND($C3510&gt;0,$I3510&gt;=$C3510*10),$C3510,IF(I3510&gt;=75,"",IF($C3510="",$I3510,IF($C3510&lt;&gt;"",$I3510,"")))))</f>
        <v>10</v>
      </c>
      <c r="L3510" s="175"/>
      <c r="M3510" s="41">
        <f t="shared" si="283"/>
        <v>10</v>
      </c>
    </row>
    <row r="3511" spans="1:13" ht="14.5" hidden="1" x14ac:dyDescent="0.35">
      <c r="A3511" s="183">
        <v>2011</v>
      </c>
      <c r="B3511" s="184" t="s">
        <v>11</v>
      </c>
      <c r="C3511" s="227">
        <v>7</v>
      </c>
      <c r="D3511" s="174">
        <f t="shared" si="285"/>
        <v>7</v>
      </c>
      <c r="E3511" s="171">
        <f t="shared" si="280"/>
        <v>0</v>
      </c>
      <c r="F3511" s="175"/>
      <c r="G3511" s="175"/>
      <c r="H3511" s="175"/>
      <c r="I3511" s="185">
        <v>25</v>
      </c>
      <c r="J3511" s="41">
        <f t="shared" si="281"/>
        <v>25</v>
      </c>
      <c r="K3511" s="41">
        <f t="shared" si="287"/>
        <v>25</v>
      </c>
      <c r="L3511" s="175"/>
      <c r="M3511" s="41">
        <f t="shared" si="283"/>
        <v>25</v>
      </c>
    </row>
    <row r="3512" spans="1:13" ht="14.5" hidden="1" x14ac:dyDescent="0.35">
      <c r="A3512" s="183">
        <v>2011</v>
      </c>
      <c r="B3512" s="184" t="s">
        <v>14</v>
      </c>
      <c r="C3512" s="227">
        <v>5</v>
      </c>
      <c r="D3512" s="174">
        <f t="shared" si="285"/>
        <v>5</v>
      </c>
      <c r="E3512" s="171">
        <f t="shared" si="280"/>
        <v>0</v>
      </c>
      <c r="F3512" s="175"/>
      <c r="G3512" s="175"/>
      <c r="H3512" s="175"/>
      <c r="I3512" s="185">
        <v>30</v>
      </c>
      <c r="J3512" s="41">
        <f t="shared" si="281"/>
        <v>30</v>
      </c>
      <c r="K3512" s="41">
        <f t="shared" si="287"/>
        <v>30</v>
      </c>
      <c r="L3512" s="175"/>
      <c r="M3512" s="41">
        <f t="shared" si="283"/>
        <v>30</v>
      </c>
    </row>
    <row r="3513" spans="1:13" ht="14.5" hidden="1" x14ac:dyDescent="0.35">
      <c r="A3513" s="183">
        <v>2011</v>
      </c>
      <c r="B3513" s="184" t="s">
        <v>11</v>
      </c>
      <c r="C3513" s="227">
        <v>2</v>
      </c>
      <c r="D3513" s="174">
        <f t="shared" si="285"/>
        <v>2</v>
      </c>
      <c r="E3513" s="171">
        <f t="shared" si="280"/>
        <v>0</v>
      </c>
      <c r="F3513" s="175"/>
      <c r="G3513" s="175"/>
      <c r="H3513" s="175"/>
      <c r="I3513" s="185">
        <v>2</v>
      </c>
      <c r="J3513" s="41">
        <f t="shared" si="281"/>
        <v>2</v>
      </c>
      <c r="K3513" s="41">
        <f t="shared" si="287"/>
        <v>2</v>
      </c>
      <c r="L3513" s="175"/>
      <c r="M3513" s="41">
        <f t="shared" si="283"/>
        <v>2</v>
      </c>
    </row>
    <row r="3514" spans="1:13" ht="14.5" hidden="1" x14ac:dyDescent="0.35">
      <c r="A3514" s="183">
        <v>2011</v>
      </c>
      <c r="B3514" s="184" t="s">
        <v>14</v>
      </c>
      <c r="C3514" s="227">
        <v>2</v>
      </c>
      <c r="D3514" s="174">
        <f t="shared" si="285"/>
        <v>2</v>
      </c>
      <c r="E3514" s="171">
        <f t="shared" si="280"/>
        <v>0</v>
      </c>
      <c r="F3514" s="175"/>
      <c r="G3514" s="175"/>
      <c r="H3514" s="175"/>
      <c r="I3514" s="185">
        <v>4</v>
      </c>
      <c r="J3514" s="41">
        <f t="shared" si="281"/>
        <v>4</v>
      </c>
      <c r="K3514" s="41">
        <f t="shared" si="287"/>
        <v>4</v>
      </c>
      <c r="L3514" s="175"/>
      <c r="M3514" s="41">
        <f t="shared" si="283"/>
        <v>4</v>
      </c>
    </row>
    <row r="3515" spans="1:13" ht="14.5" hidden="1" x14ac:dyDescent="0.35">
      <c r="A3515" s="183">
        <v>2011</v>
      </c>
      <c r="B3515" s="184" t="s">
        <v>11</v>
      </c>
      <c r="C3515" s="227">
        <v>10</v>
      </c>
      <c r="D3515" s="174">
        <f t="shared" si="285"/>
        <v>10</v>
      </c>
      <c r="E3515" s="171">
        <f t="shared" si="280"/>
        <v>0</v>
      </c>
      <c r="F3515" s="175"/>
      <c r="G3515" s="175"/>
      <c r="H3515" s="175"/>
      <c r="I3515" s="185">
        <v>30</v>
      </c>
      <c r="J3515" s="41">
        <f t="shared" si="281"/>
        <v>30</v>
      </c>
      <c r="K3515" s="41">
        <f t="shared" si="287"/>
        <v>30</v>
      </c>
      <c r="L3515" s="175"/>
      <c r="M3515" s="41">
        <f t="shared" si="283"/>
        <v>30</v>
      </c>
    </row>
    <row r="3516" spans="1:13" ht="14.5" hidden="1" x14ac:dyDescent="0.35">
      <c r="A3516" s="183">
        <v>2011</v>
      </c>
      <c r="B3516" s="184" t="s">
        <v>14</v>
      </c>
      <c r="C3516" s="226"/>
      <c r="D3516" s="174" t="str">
        <f t="shared" si="285"/>
        <v/>
      </c>
      <c r="E3516" s="171">
        <f t="shared" si="280"/>
        <v>0</v>
      </c>
      <c r="F3516" s="175"/>
      <c r="G3516" s="175"/>
      <c r="H3516" s="175"/>
      <c r="I3516" s="185">
        <v>1</v>
      </c>
      <c r="J3516" s="41">
        <f t="shared" si="281"/>
        <v>1</v>
      </c>
      <c r="K3516" s="41">
        <f t="shared" si="287"/>
        <v>1</v>
      </c>
      <c r="L3516" s="175"/>
      <c r="M3516" s="41">
        <f t="shared" si="283"/>
        <v>1</v>
      </c>
    </row>
    <row r="3517" spans="1:13" ht="14.5" hidden="1" x14ac:dyDescent="0.35">
      <c r="A3517" s="183">
        <v>2011</v>
      </c>
      <c r="B3517" s="184" t="s">
        <v>11</v>
      </c>
      <c r="C3517" s="226"/>
      <c r="D3517" s="174" t="str">
        <f t="shared" si="285"/>
        <v/>
      </c>
      <c r="E3517" s="171">
        <f t="shared" si="280"/>
        <v>0</v>
      </c>
      <c r="F3517" s="175"/>
      <c r="G3517" s="175"/>
      <c r="H3517" s="175"/>
      <c r="I3517" s="186" t="s">
        <v>232</v>
      </c>
      <c r="J3517" s="41" t="str">
        <f t="shared" si="281"/>
        <v/>
      </c>
      <c r="K3517" s="41" t="str">
        <f t="shared" si="287"/>
        <v/>
      </c>
      <c r="L3517" s="175"/>
      <c r="M3517" s="41" t="str">
        <f t="shared" si="283"/>
        <v/>
      </c>
    </row>
    <row r="3518" spans="1:13" ht="14.5" hidden="1" x14ac:dyDescent="0.35">
      <c r="A3518" s="183">
        <v>2011</v>
      </c>
      <c r="B3518" s="184" t="s">
        <v>13</v>
      </c>
      <c r="C3518" s="227">
        <v>7</v>
      </c>
      <c r="D3518" s="174">
        <f t="shared" si="285"/>
        <v>7</v>
      </c>
      <c r="E3518" s="171">
        <f t="shared" si="280"/>
        <v>0</v>
      </c>
      <c r="F3518" s="175"/>
      <c r="G3518" s="175"/>
      <c r="H3518" s="175"/>
      <c r="I3518" s="185">
        <v>11</v>
      </c>
      <c r="J3518" s="41">
        <f t="shared" si="281"/>
        <v>11</v>
      </c>
      <c r="K3518" s="41">
        <f t="shared" si="287"/>
        <v>11</v>
      </c>
      <c r="L3518" s="175"/>
      <c r="M3518" s="41">
        <f t="shared" si="283"/>
        <v>11</v>
      </c>
    </row>
    <row r="3519" spans="1:13" ht="14.5" hidden="1" x14ac:dyDescent="0.35">
      <c r="A3519" s="183">
        <v>2011</v>
      </c>
      <c r="B3519" s="184" t="s">
        <v>11</v>
      </c>
      <c r="C3519" s="227">
        <v>-1</v>
      </c>
      <c r="D3519" s="174">
        <f t="shared" si="285"/>
        <v>-1</v>
      </c>
      <c r="E3519" s="171">
        <f t="shared" si="280"/>
        <v>0</v>
      </c>
      <c r="F3519" s="175"/>
      <c r="G3519" s="175"/>
      <c r="H3519" s="175"/>
      <c r="I3519" s="185">
        <v>20</v>
      </c>
      <c r="J3519" s="41">
        <f t="shared" si="281"/>
        <v>20</v>
      </c>
      <c r="K3519" s="41">
        <f t="shared" si="287"/>
        <v>20</v>
      </c>
      <c r="L3519" s="175"/>
      <c r="M3519" s="41">
        <f t="shared" si="283"/>
        <v>20</v>
      </c>
    </row>
    <row r="3520" spans="1:13" ht="14.5" hidden="1" x14ac:dyDescent="0.35">
      <c r="A3520" s="183">
        <v>2011</v>
      </c>
      <c r="B3520" s="184" t="s">
        <v>12</v>
      </c>
      <c r="C3520" s="227">
        <v>4</v>
      </c>
      <c r="D3520" s="174">
        <f t="shared" si="285"/>
        <v>4</v>
      </c>
      <c r="E3520" s="171">
        <f t="shared" si="280"/>
        <v>0</v>
      </c>
      <c r="F3520" s="175"/>
      <c r="G3520" s="175"/>
      <c r="H3520" s="175"/>
      <c r="I3520" s="185">
        <v>2</v>
      </c>
      <c r="J3520" s="41">
        <f t="shared" si="281"/>
        <v>2</v>
      </c>
      <c r="K3520" s="41">
        <f t="shared" si="287"/>
        <v>2</v>
      </c>
      <c r="L3520" s="175"/>
      <c r="M3520" s="41">
        <f t="shared" si="283"/>
        <v>2</v>
      </c>
    </row>
    <row r="3521" spans="1:13" ht="14.5" hidden="1" x14ac:dyDescent="0.35">
      <c r="A3521" s="183">
        <v>2011</v>
      </c>
      <c r="B3521" s="184" t="s">
        <v>14</v>
      </c>
      <c r="C3521" s="227">
        <v>-4</v>
      </c>
      <c r="D3521" s="174">
        <f t="shared" si="285"/>
        <v>-4</v>
      </c>
      <c r="E3521" s="171">
        <f t="shared" si="280"/>
        <v>0</v>
      </c>
      <c r="F3521" s="175"/>
      <c r="G3521" s="175"/>
      <c r="H3521" s="175"/>
      <c r="I3521" s="185">
        <v>5</v>
      </c>
      <c r="J3521" s="41">
        <f t="shared" si="281"/>
        <v>5</v>
      </c>
      <c r="K3521" s="41">
        <f t="shared" si="287"/>
        <v>5</v>
      </c>
      <c r="L3521" s="175"/>
      <c r="M3521" s="41">
        <f t="shared" si="283"/>
        <v>5</v>
      </c>
    </row>
    <row r="3522" spans="1:13" ht="14.5" hidden="1" x14ac:dyDescent="0.35">
      <c r="A3522" s="183">
        <v>2011</v>
      </c>
      <c r="B3522" s="184" t="s">
        <v>14</v>
      </c>
      <c r="C3522" s="227">
        <v>0</v>
      </c>
      <c r="D3522" s="174">
        <f t="shared" si="285"/>
        <v>0</v>
      </c>
      <c r="E3522" s="171">
        <f t="shared" ref="E3522:E3585" si="288">IF(D3522&lt;&gt;C3522,1,0)</f>
        <v>0</v>
      </c>
      <c r="F3522" s="175"/>
      <c r="G3522" s="175"/>
      <c r="H3522" s="175"/>
      <c r="I3522" s="185">
        <v>3</v>
      </c>
      <c r="J3522" s="41">
        <f t="shared" ref="J3522:J3585" si="289">IF(OR(I3522="",I3522&gt;=75),"",IF(AND(I3522&lt;75,OR(D3522&lt;=0,D3522="")),I3522,IF(AND(I3522&gt;=D3522*10,I3522&gt;30),D3522,IF(D3522&lt;&gt;"",I3522,""))))</f>
        <v>3</v>
      </c>
      <c r="K3522" s="41">
        <f t="shared" si="287"/>
        <v>3</v>
      </c>
      <c r="L3522" s="175"/>
      <c r="M3522" s="41">
        <f t="shared" si="283"/>
        <v>3</v>
      </c>
    </row>
    <row r="3523" spans="1:13" ht="14.5" hidden="1" x14ac:dyDescent="0.35">
      <c r="A3523" s="183">
        <v>2011</v>
      </c>
      <c r="B3523" s="184" t="s">
        <v>14</v>
      </c>
      <c r="C3523" s="227">
        <v>6</v>
      </c>
      <c r="D3523" s="174">
        <f t="shared" si="285"/>
        <v>6</v>
      </c>
      <c r="E3523" s="171">
        <f t="shared" si="288"/>
        <v>0</v>
      </c>
      <c r="F3523" s="175"/>
      <c r="G3523" s="175"/>
      <c r="H3523" s="175"/>
      <c r="I3523" s="185">
        <v>12</v>
      </c>
      <c r="J3523" s="41">
        <f t="shared" si="289"/>
        <v>12</v>
      </c>
      <c r="K3523" s="41">
        <f t="shared" si="287"/>
        <v>12</v>
      </c>
      <c r="L3523" s="175"/>
      <c r="M3523" s="41">
        <f t="shared" ref="M3523:M3586" si="290">IFERROR(K3523,I3523)</f>
        <v>12</v>
      </c>
    </row>
    <row r="3524" spans="1:13" ht="14.5" hidden="1" x14ac:dyDescent="0.35">
      <c r="A3524" s="183">
        <v>2011</v>
      </c>
      <c r="B3524" s="184" t="s">
        <v>11</v>
      </c>
      <c r="C3524" s="227">
        <v>20</v>
      </c>
      <c r="D3524" s="174">
        <f t="shared" si="285"/>
        <v>20</v>
      </c>
      <c r="E3524" s="171">
        <f t="shared" si="288"/>
        <v>0</v>
      </c>
      <c r="F3524" s="175"/>
      <c r="G3524" s="175"/>
      <c r="H3524" s="175"/>
      <c r="I3524" s="185">
        <v>20</v>
      </c>
      <c r="J3524" s="41">
        <f t="shared" si="289"/>
        <v>20</v>
      </c>
      <c r="K3524" s="41">
        <f t="shared" si="287"/>
        <v>20</v>
      </c>
      <c r="L3524" s="175"/>
      <c r="M3524" s="41">
        <f t="shared" si="290"/>
        <v>20</v>
      </c>
    </row>
    <row r="3525" spans="1:13" ht="14.5" hidden="1" x14ac:dyDescent="0.35">
      <c r="A3525" s="183">
        <v>2011</v>
      </c>
      <c r="B3525" s="184" t="s">
        <v>11</v>
      </c>
      <c r="C3525" s="227">
        <v>20</v>
      </c>
      <c r="D3525" s="174">
        <f t="shared" si="285"/>
        <v>20</v>
      </c>
      <c r="E3525" s="171">
        <f t="shared" si="288"/>
        <v>0</v>
      </c>
      <c r="F3525" s="175"/>
      <c r="G3525" s="175"/>
      <c r="H3525" s="175"/>
      <c r="I3525" s="185">
        <v>80</v>
      </c>
      <c r="J3525" s="41" t="str">
        <f t="shared" si="289"/>
        <v/>
      </c>
      <c r="K3525" s="41" t="str">
        <f t="shared" si="287"/>
        <v/>
      </c>
      <c r="L3525" s="175"/>
      <c r="M3525" s="41" t="str">
        <f t="shared" si="290"/>
        <v/>
      </c>
    </row>
    <row r="3526" spans="1:13" ht="14.5" hidden="1" x14ac:dyDescent="0.35">
      <c r="A3526" s="183">
        <v>2011</v>
      </c>
      <c r="B3526" s="184" t="s">
        <v>14</v>
      </c>
      <c r="C3526" s="226"/>
      <c r="D3526" s="174" t="str">
        <f t="shared" si="285"/>
        <v/>
      </c>
      <c r="E3526" s="171">
        <f t="shared" si="288"/>
        <v>0</v>
      </c>
      <c r="F3526" s="175"/>
      <c r="G3526" s="175"/>
      <c r="H3526" s="175"/>
      <c r="I3526" s="185">
        <v>20</v>
      </c>
      <c r="J3526" s="41">
        <f t="shared" si="289"/>
        <v>20</v>
      </c>
      <c r="K3526" s="41">
        <f t="shared" si="287"/>
        <v>20</v>
      </c>
      <c r="L3526" s="175"/>
      <c r="M3526" s="41">
        <f t="shared" si="290"/>
        <v>20</v>
      </c>
    </row>
    <row r="3527" spans="1:13" ht="14.5" hidden="1" x14ac:dyDescent="0.35">
      <c r="A3527" s="183">
        <v>2011</v>
      </c>
      <c r="B3527" s="184" t="s">
        <v>12</v>
      </c>
      <c r="C3527" s="227">
        <v>2</v>
      </c>
      <c r="D3527" s="174">
        <f t="shared" si="285"/>
        <v>2</v>
      </c>
      <c r="E3527" s="171">
        <f t="shared" si="288"/>
        <v>0</v>
      </c>
      <c r="F3527" s="175"/>
      <c r="G3527" s="175"/>
      <c r="H3527" s="175"/>
      <c r="I3527" s="185">
        <v>2</v>
      </c>
      <c r="J3527" s="41">
        <f t="shared" si="289"/>
        <v>2</v>
      </c>
      <c r="K3527" s="41">
        <f t="shared" si="287"/>
        <v>2</v>
      </c>
      <c r="L3527" s="175"/>
      <c r="M3527" s="41">
        <f t="shared" si="290"/>
        <v>2</v>
      </c>
    </row>
    <row r="3528" spans="1:13" ht="14.5" hidden="1" x14ac:dyDescent="0.35">
      <c r="A3528" s="183">
        <v>2011</v>
      </c>
      <c r="B3528" s="184" t="s">
        <v>14</v>
      </c>
      <c r="C3528" s="227">
        <v>-1.5</v>
      </c>
      <c r="D3528" s="174">
        <f t="shared" si="285"/>
        <v>-1.5</v>
      </c>
      <c r="E3528" s="171">
        <f t="shared" si="288"/>
        <v>0</v>
      </c>
      <c r="F3528" s="175"/>
      <c r="G3528" s="175"/>
      <c r="H3528" s="175"/>
      <c r="I3528" s="185">
        <v>0.5</v>
      </c>
      <c r="J3528" s="41">
        <f t="shared" si="289"/>
        <v>0.5</v>
      </c>
      <c r="K3528" s="41">
        <f t="shared" si="287"/>
        <v>0.5</v>
      </c>
      <c r="L3528" s="175"/>
      <c r="M3528" s="41">
        <f t="shared" si="290"/>
        <v>0.5</v>
      </c>
    </row>
    <row r="3529" spans="1:13" ht="14.5" hidden="1" x14ac:dyDescent="0.35">
      <c r="A3529" s="183">
        <v>2011</v>
      </c>
      <c r="B3529" s="184" t="s">
        <v>14</v>
      </c>
      <c r="C3529" s="227">
        <v>3</v>
      </c>
      <c r="D3529" s="174">
        <f t="shared" si="285"/>
        <v>3</v>
      </c>
      <c r="E3529" s="171">
        <f t="shared" si="288"/>
        <v>0</v>
      </c>
      <c r="F3529" s="175"/>
      <c r="G3529" s="175"/>
      <c r="H3529" s="175"/>
      <c r="I3529" s="185">
        <v>10</v>
      </c>
      <c r="J3529" s="41">
        <f t="shared" si="289"/>
        <v>10</v>
      </c>
      <c r="K3529" s="41">
        <f t="shared" si="287"/>
        <v>10</v>
      </c>
      <c r="L3529" s="175"/>
      <c r="M3529" s="41">
        <f t="shared" si="290"/>
        <v>10</v>
      </c>
    </row>
    <row r="3530" spans="1:13" ht="14.5" hidden="1" x14ac:dyDescent="0.35">
      <c r="A3530" s="183">
        <v>2011</v>
      </c>
      <c r="B3530" s="184" t="s">
        <v>11</v>
      </c>
      <c r="C3530" s="226"/>
      <c r="D3530" s="174" t="str">
        <f t="shared" si="285"/>
        <v/>
      </c>
      <c r="E3530" s="171">
        <f t="shared" si="288"/>
        <v>0</v>
      </c>
      <c r="F3530" s="175"/>
      <c r="G3530" s="175"/>
      <c r="H3530" s="175"/>
      <c r="I3530" s="185">
        <v>1</v>
      </c>
      <c r="J3530" s="41">
        <f t="shared" si="289"/>
        <v>1</v>
      </c>
      <c r="K3530" s="41">
        <f t="shared" si="287"/>
        <v>1</v>
      </c>
      <c r="L3530" s="175"/>
      <c r="M3530" s="41">
        <f t="shared" si="290"/>
        <v>1</v>
      </c>
    </row>
    <row r="3531" spans="1:13" ht="14.5" hidden="1" x14ac:dyDescent="0.35">
      <c r="A3531" s="183">
        <v>2011</v>
      </c>
      <c r="B3531" s="184" t="s">
        <v>14</v>
      </c>
      <c r="C3531" s="227">
        <v>3</v>
      </c>
      <c r="D3531" s="174">
        <f t="shared" si="285"/>
        <v>3</v>
      </c>
      <c r="E3531" s="171">
        <f t="shared" si="288"/>
        <v>0</v>
      </c>
      <c r="F3531" s="175"/>
      <c r="G3531" s="175"/>
      <c r="H3531" s="175"/>
      <c r="I3531" s="185">
        <v>25</v>
      </c>
      <c r="J3531" s="41">
        <f t="shared" si="289"/>
        <v>25</v>
      </c>
      <c r="K3531" s="41">
        <f t="shared" si="287"/>
        <v>25</v>
      </c>
      <c r="L3531" s="175"/>
      <c r="M3531" s="41">
        <f t="shared" si="290"/>
        <v>25</v>
      </c>
    </row>
    <row r="3532" spans="1:13" ht="14.5" hidden="1" x14ac:dyDescent="0.35">
      <c r="A3532" s="183">
        <v>2011</v>
      </c>
      <c r="B3532" s="184" t="s">
        <v>14</v>
      </c>
      <c r="C3532" s="227">
        <v>1</v>
      </c>
      <c r="D3532" s="174">
        <f t="shared" si="285"/>
        <v>1</v>
      </c>
      <c r="E3532" s="171">
        <f t="shared" si="288"/>
        <v>0</v>
      </c>
      <c r="F3532" s="175"/>
      <c r="G3532" s="175"/>
      <c r="H3532" s="175"/>
      <c r="I3532" s="185">
        <v>3</v>
      </c>
      <c r="J3532" s="41">
        <f t="shared" si="289"/>
        <v>3</v>
      </c>
      <c r="K3532" s="41">
        <f t="shared" si="287"/>
        <v>3</v>
      </c>
      <c r="L3532" s="175"/>
      <c r="M3532" s="41">
        <f t="shared" si="290"/>
        <v>3</v>
      </c>
    </row>
    <row r="3533" spans="1:13" ht="14.5" hidden="1" x14ac:dyDescent="0.35">
      <c r="A3533" s="183">
        <v>2011</v>
      </c>
      <c r="B3533" s="184" t="s">
        <v>11</v>
      </c>
      <c r="C3533" s="227">
        <v>5</v>
      </c>
      <c r="D3533" s="174">
        <f t="shared" si="285"/>
        <v>5</v>
      </c>
      <c r="E3533" s="171">
        <f t="shared" si="288"/>
        <v>0</v>
      </c>
      <c r="F3533" s="175"/>
      <c r="G3533" s="175"/>
      <c r="H3533" s="175"/>
      <c r="I3533" s="185">
        <v>10</v>
      </c>
      <c r="J3533" s="41">
        <f t="shared" si="289"/>
        <v>10</v>
      </c>
      <c r="K3533" s="41">
        <f t="shared" si="287"/>
        <v>10</v>
      </c>
      <c r="L3533" s="175"/>
      <c r="M3533" s="41">
        <f t="shared" si="290"/>
        <v>10</v>
      </c>
    </row>
    <row r="3534" spans="1:13" ht="14.5" hidden="1" x14ac:dyDescent="0.35">
      <c r="A3534" s="183">
        <v>2011</v>
      </c>
      <c r="B3534" s="184" t="s">
        <v>14</v>
      </c>
      <c r="C3534" s="227">
        <v>0</v>
      </c>
      <c r="D3534" s="174">
        <f t="shared" si="285"/>
        <v>0</v>
      </c>
      <c r="E3534" s="171">
        <f t="shared" si="288"/>
        <v>0</v>
      </c>
      <c r="F3534" s="175"/>
      <c r="G3534" s="175"/>
      <c r="H3534" s="175"/>
      <c r="I3534" s="185">
        <v>5</v>
      </c>
      <c r="J3534" s="41">
        <f t="shared" si="289"/>
        <v>5</v>
      </c>
      <c r="K3534" s="41">
        <f t="shared" si="287"/>
        <v>5</v>
      </c>
      <c r="L3534" s="175"/>
      <c r="M3534" s="41">
        <f t="shared" si="290"/>
        <v>5</v>
      </c>
    </row>
    <row r="3535" spans="1:13" ht="14.5" hidden="1" x14ac:dyDescent="0.35">
      <c r="A3535" s="183">
        <v>2011</v>
      </c>
      <c r="B3535" s="184" t="s">
        <v>12</v>
      </c>
      <c r="C3535" s="227">
        <v>3</v>
      </c>
      <c r="D3535" s="174">
        <f t="shared" si="285"/>
        <v>3</v>
      </c>
      <c r="E3535" s="171">
        <f t="shared" si="288"/>
        <v>0</v>
      </c>
      <c r="F3535" s="175"/>
      <c r="G3535" s="175"/>
      <c r="H3535" s="175"/>
      <c r="I3535" s="185">
        <v>6</v>
      </c>
      <c r="J3535" s="41">
        <f t="shared" si="289"/>
        <v>6</v>
      </c>
      <c r="K3535" s="41">
        <f t="shared" si="287"/>
        <v>6</v>
      </c>
      <c r="L3535" s="175"/>
      <c r="M3535" s="41">
        <f t="shared" si="290"/>
        <v>6</v>
      </c>
    </row>
    <row r="3536" spans="1:13" ht="14.5" hidden="1" x14ac:dyDescent="0.35">
      <c r="A3536" s="183">
        <v>2011</v>
      </c>
      <c r="B3536" s="184" t="s">
        <v>11</v>
      </c>
      <c r="C3536" s="226"/>
      <c r="D3536" s="174" t="str">
        <f t="shared" si="285"/>
        <v/>
      </c>
      <c r="E3536" s="171">
        <f t="shared" si="288"/>
        <v>0</v>
      </c>
      <c r="F3536" s="175"/>
      <c r="G3536" s="175"/>
      <c r="H3536" s="175"/>
      <c r="I3536" s="185">
        <v>80</v>
      </c>
      <c r="J3536" s="41" t="str">
        <f t="shared" si="289"/>
        <v/>
      </c>
      <c r="K3536" s="41" t="str">
        <f t="shared" si="287"/>
        <v/>
      </c>
      <c r="L3536" s="175"/>
      <c r="M3536" s="41" t="str">
        <f t="shared" si="290"/>
        <v/>
      </c>
    </row>
    <row r="3537" spans="1:13" ht="14.5" hidden="1" x14ac:dyDescent="0.35">
      <c r="A3537" s="183">
        <v>2011</v>
      </c>
      <c r="B3537" s="184" t="s">
        <v>12</v>
      </c>
      <c r="C3537" s="226"/>
      <c r="D3537" s="174" t="str">
        <f t="shared" si="285"/>
        <v/>
      </c>
      <c r="E3537" s="171">
        <f t="shared" si="288"/>
        <v>0</v>
      </c>
      <c r="F3537" s="175"/>
      <c r="G3537" s="175"/>
      <c r="H3537" s="175"/>
      <c r="I3537" s="186" t="s">
        <v>232</v>
      </c>
      <c r="J3537" s="41" t="str">
        <f t="shared" si="289"/>
        <v/>
      </c>
      <c r="K3537" s="41" t="str">
        <f t="shared" si="287"/>
        <v/>
      </c>
      <c r="L3537" s="175"/>
      <c r="M3537" s="41" t="str">
        <f t="shared" si="290"/>
        <v/>
      </c>
    </row>
    <row r="3538" spans="1:13" ht="14.5" hidden="1" x14ac:dyDescent="0.35">
      <c r="A3538" s="183">
        <v>2011</v>
      </c>
      <c r="B3538" s="184" t="s">
        <v>11</v>
      </c>
      <c r="C3538" s="227">
        <v>-5</v>
      </c>
      <c r="D3538" s="174">
        <f t="shared" si="285"/>
        <v>-5</v>
      </c>
      <c r="E3538" s="171">
        <f t="shared" si="288"/>
        <v>0</v>
      </c>
      <c r="F3538" s="175"/>
      <c r="G3538" s="175"/>
      <c r="H3538" s="175"/>
      <c r="I3538" s="185">
        <v>5</v>
      </c>
      <c r="J3538" s="41">
        <f t="shared" si="289"/>
        <v>5</v>
      </c>
      <c r="K3538" s="41">
        <f t="shared" si="287"/>
        <v>5</v>
      </c>
      <c r="L3538" s="175"/>
      <c r="M3538" s="41">
        <f t="shared" si="290"/>
        <v>5</v>
      </c>
    </row>
    <row r="3539" spans="1:13" ht="14.5" hidden="1" x14ac:dyDescent="0.35">
      <c r="A3539" s="183">
        <v>2011</v>
      </c>
      <c r="B3539" s="184" t="s">
        <v>14</v>
      </c>
      <c r="C3539" s="227">
        <v>5</v>
      </c>
      <c r="D3539" s="174">
        <f t="shared" si="285"/>
        <v>5</v>
      </c>
      <c r="E3539" s="171">
        <f t="shared" si="288"/>
        <v>0</v>
      </c>
      <c r="F3539" s="175"/>
      <c r="G3539" s="175"/>
      <c r="H3539" s="175"/>
      <c r="I3539" s="185">
        <v>10</v>
      </c>
      <c r="J3539" s="41">
        <f t="shared" si="289"/>
        <v>10</v>
      </c>
      <c r="K3539" s="41">
        <f t="shared" si="287"/>
        <v>10</v>
      </c>
      <c r="L3539" s="175"/>
      <c r="M3539" s="41">
        <f t="shared" si="290"/>
        <v>10</v>
      </c>
    </row>
    <row r="3540" spans="1:13" ht="14.5" hidden="1" x14ac:dyDescent="0.35">
      <c r="A3540" s="183">
        <v>2011</v>
      </c>
      <c r="B3540" s="184" t="s">
        <v>14</v>
      </c>
      <c r="C3540" s="227">
        <v>-5</v>
      </c>
      <c r="D3540" s="174">
        <f t="shared" si="285"/>
        <v>-5</v>
      </c>
      <c r="E3540" s="171">
        <f t="shared" si="288"/>
        <v>0</v>
      </c>
      <c r="F3540" s="175"/>
      <c r="G3540" s="175"/>
      <c r="H3540" s="175"/>
      <c r="I3540" s="185">
        <v>2</v>
      </c>
      <c r="J3540" s="41">
        <f t="shared" si="289"/>
        <v>2</v>
      </c>
      <c r="K3540" s="41">
        <f t="shared" si="287"/>
        <v>2</v>
      </c>
      <c r="L3540" s="175"/>
      <c r="M3540" s="41">
        <f t="shared" si="290"/>
        <v>2</v>
      </c>
    </row>
    <row r="3541" spans="1:13" ht="14.5" hidden="1" x14ac:dyDescent="0.35">
      <c r="A3541" s="183">
        <v>2011</v>
      </c>
      <c r="B3541" s="184" t="s">
        <v>14</v>
      </c>
      <c r="C3541" s="227">
        <v>-3</v>
      </c>
      <c r="D3541" s="174">
        <f t="shared" si="285"/>
        <v>-3</v>
      </c>
      <c r="E3541" s="171">
        <f t="shared" si="288"/>
        <v>0</v>
      </c>
      <c r="F3541" s="175"/>
      <c r="G3541" s="175"/>
      <c r="H3541" s="175"/>
      <c r="I3541" s="185">
        <v>0.5</v>
      </c>
      <c r="J3541" s="41">
        <f t="shared" si="289"/>
        <v>0.5</v>
      </c>
      <c r="K3541" s="41">
        <f t="shared" si="287"/>
        <v>0.5</v>
      </c>
      <c r="L3541" s="175"/>
      <c r="M3541" s="41">
        <f t="shared" si="290"/>
        <v>0.5</v>
      </c>
    </row>
    <row r="3542" spans="1:13" ht="14.5" hidden="1" x14ac:dyDescent="0.35">
      <c r="A3542" s="183">
        <v>2011</v>
      </c>
      <c r="B3542" s="184" t="s">
        <v>14</v>
      </c>
      <c r="C3542" s="227">
        <v>-1</v>
      </c>
      <c r="D3542" s="174">
        <f t="shared" si="285"/>
        <v>-1</v>
      </c>
      <c r="E3542" s="171">
        <f t="shared" si="288"/>
        <v>0</v>
      </c>
      <c r="F3542" s="175"/>
      <c r="G3542" s="175"/>
      <c r="H3542" s="175"/>
      <c r="I3542" s="186" t="s">
        <v>232</v>
      </c>
      <c r="J3542" s="41" t="str">
        <f t="shared" si="289"/>
        <v/>
      </c>
      <c r="K3542" s="41" t="str">
        <f t="shared" si="287"/>
        <v/>
      </c>
      <c r="L3542" s="175"/>
      <c r="M3542" s="41" t="str">
        <f t="shared" si="290"/>
        <v/>
      </c>
    </row>
    <row r="3543" spans="1:13" ht="14.5" hidden="1" x14ac:dyDescent="0.35">
      <c r="A3543" s="183">
        <v>2011</v>
      </c>
      <c r="B3543" s="184" t="s">
        <v>11</v>
      </c>
      <c r="C3543" s="227">
        <v>5</v>
      </c>
      <c r="D3543" s="174">
        <f t="shared" ref="D3543:D3606" si="291">IF(OR(C3543="",C3543&gt;=50),"",C3543)</f>
        <v>5</v>
      </c>
      <c r="E3543" s="171">
        <f t="shared" si="288"/>
        <v>0</v>
      </c>
      <c r="F3543" s="175"/>
      <c r="G3543" s="175"/>
      <c r="H3543" s="175"/>
      <c r="I3543" s="185">
        <v>30</v>
      </c>
      <c r="J3543" s="41">
        <f t="shared" si="289"/>
        <v>30</v>
      </c>
      <c r="K3543" s="41">
        <f t="shared" si="287"/>
        <v>30</v>
      </c>
      <c r="L3543" s="175"/>
      <c r="M3543" s="41">
        <f t="shared" si="290"/>
        <v>30</v>
      </c>
    </row>
    <row r="3544" spans="1:13" ht="14.5" hidden="1" x14ac:dyDescent="0.35">
      <c r="A3544" s="183">
        <v>2011</v>
      </c>
      <c r="B3544" s="184" t="s">
        <v>11</v>
      </c>
      <c r="C3544" s="226"/>
      <c r="D3544" s="174" t="str">
        <f t="shared" si="291"/>
        <v/>
      </c>
      <c r="E3544" s="171">
        <f t="shared" si="288"/>
        <v>0</v>
      </c>
      <c r="F3544" s="175"/>
      <c r="G3544" s="175"/>
      <c r="H3544" s="175"/>
      <c r="I3544" s="185">
        <v>1</v>
      </c>
      <c r="J3544" s="41">
        <f t="shared" si="289"/>
        <v>1</v>
      </c>
      <c r="K3544" s="41">
        <f t="shared" si="287"/>
        <v>1</v>
      </c>
      <c r="L3544" s="175"/>
      <c r="M3544" s="41">
        <f t="shared" si="290"/>
        <v>1</v>
      </c>
    </row>
    <row r="3545" spans="1:13" ht="14.5" hidden="1" x14ac:dyDescent="0.35">
      <c r="A3545" s="183">
        <v>2011</v>
      </c>
      <c r="B3545" s="184" t="s">
        <v>11</v>
      </c>
      <c r="C3545" s="227">
        <v>1</v>
      </c>
      <c r="D3545" s="174">
        <f t="shared" si="291"/>
        <v>1</v>
      </c>
      <c r="E3545" s="171">
        <f t="shared" si="288"/>
        <v>0</v>
      </c>
      <c r="F3545" s="175"/>
      <c r="G3545" s="175"/>
      <c r="H3545" s="175"/>
      <c r="I3545" s="185">
        <v>4</v>
      </c>
      <c r="J3545" s="41">
        <f t="shared" si="289"/>
        <v>4</v>
      </c>
      <c r="K3545" s="41">
        <f t="shared" si="287"/>
        <v>4</v>
      </c>
      <c r="L3545" s="175"/>
      <c r="M3545" s="41">
        <f t="shared" si="290"/>
        <v>4</v>
      </c>
    </row>
    <row r="3546" spans="1:13" ht="14.5" hidden="1" x14ac:dyDescent="0.35">
      <c r="A3546" s="183">
        <v>2011</v>
      </c>
      <c r="B3546" s="184" t="s">
        <v>12</v>
      </c>
      <c r="C3546" s="227">
        <v>-1</v>
      </c>
      <c r="D3546" s="174">
        <f t="shared" si="291"/>
        <v>-1</v>
      </c>
      <c r="E3546" s="171">
        <f t="shared" si="288"/>
        <v>0</v>
      </c>
      <c r="F3546" s="175"/>
      <c r="G3546" s="175"/>
      <c r="H3546" s="175"/>
      <c r="I3546" s="185">
        <v>2</v>
      </c>
      <c r="J3546" s="41">
        <f t="shared" si="289"/>
        <v>2</v>
      </c>
      <c r="K3546" s="41">
        <f t="shared" si="287"/>
        <v>2</v>
      </c>
      <c r="L3546" s="175"/>
      <c r="M3546" s="41">
        <f t="shared" si="290"/>
        <v>2</v>
      </c>
    </row>
    <row r="3547" spans="1:13" ht="14.5" hidden="1" x14ac:dyDescent="0.35">
      <c r="A3547" s="183">
        <v>2011</v>
      </c>
      <c r="B3547" s="184" t="s">
        <v>11</v>
      </c>
      <c r="C3547" s="227">
        <v>3</v>
      </c>
      <c r="D3547" s="174">
        <f t="shared" si="291"/>
        <v>3</v>
      </c>
      <c r="E3547" s="171">
        <f t="shared" si="288"/>
        <v>0</v>
      </c>
      <c r="F3547" s="175"/>
      <c r="G3547" s="175"/>
      <c r="H3547" s="175"/>
      <c r="I3547" s="185">
        <v>2</v>
      </c>
      <c r="J3547" s="41">
        <f t="shared" si="289"/>
        <v>2</v>
      </c>
      <c r="K3547" s="41">
        <f t="shared" si="287"/>
        <v>2</v>
      </c>
      <c r="L3547" s="175"/>
      <c r="M3547" s="41">
        <f t="shared" si="290"/>
        <v>2</v>
      </c>
    </row>
    <row r="3548" spans="1:13" ht="14.5" hidden="1" x14ac:dyDescent="0.35">
      <c r="A3548" s="183">
        <v>2011</v>
      </c>
      <c r="B3548" s="184" t="s">
        <v>11</v>
      </c>
      <c r="C3548" s="227">
        <v>5</v>
      </c>
      <c r="D3548" s="174">
        <f t="shared" si="291"/>
        <v>5</v>
      </c>
      <c r="E3548" s="171">
        <f t="shared" si="288"/>
        <v>0</v>
      </c>
      <c r="F3548" s="175"/>
      <c r="G3548" s="175"/>
      <c r="H3548" s="175"/>
      <c r="I3548" s="185">
        <v>2</v>
      </c>
      <c r="J3548" s="41">
        <f t="shared" si="289"/>
        <v>2</v>
      </c>
      <c r="K3548" s="41">
        <f t="shared" si="287"/>
        <v>2</v>
      </c>
      <c r="L3548" s="175"/>
      <c r="M3548" s="41">
        <f t="shared" si="290"/>
        <v>2</v>
      </c>
    </row>
    <row r="3549" spans="1:13" ht="14.5" hidden="1" x14ac:dyDescent="0.35">
      <c r="A3549" s="183">
        <v>2011</v>
      </c>
      <c r="B3549" s="184" t="s">
        <v>13</v>
      </c>
      <c r="C3549" s="227">
        <v>1</v>
      </c>
      <c r="D3549" s="174">
        <f t="shared" si="291"/>
        <v>1</v>
      </c>
      <c r="E3549" s="171">
        <f t="shared" si="288"/>
        <v>0</v>
      </c>
      <c r="F3549" s="175"/>
      <c r="G3549" s="175"/>
      <c r="H3549" s="175"/>
      <c r="I3549" s="185">
        <v>2.5</v>
      </c>
      <c r="J3549" s="41">
        <f t="shared" si="289"/>
        <v>2.5</v>
      </c>
      <c r="K3549" s="41">
        <f t="shared" si="287"/>
        <v>2.5</v>
      </c>
      <c r="L3549" s="175"/>
      <c r="M3549" s="41">
        <f t="shared" si="290"/>
        <v>2.5</v>
      </c>
    </row>
    <row r="3550" spans="1:13" ht="14.5" hidden="1" x14ac:dyDescent="0.35">
      <c r="A3550" s="183">
        <v>2011</v>
      </c>
      <c r="B3550" s="184" t="s">
        <v>14</v>
      </c>
      <c r="C3550" s="227">
        <v>1</v>
      </c>
      <c r="D3550" s="174">
        <f t="shared" si="291"/>
        <v>1</v>
      </c>
      <c r="E3550" s="171">
        <f t="shared" si="288"/>
        <v>0</v>
      </c>
      <c r="F3550" s="175"/>
      <c r="G3550" s="175"/>
      <c r="H3550" s="175"/>
      <c r="I3550" s="185">
        <v>3</v>
      </c>
      <c r="J3550" s="41">
        <f t="shared" si="289"/>
        <v>3</v>
      </c>
      <c r="K3550" s="41">
        <f>IF($I3575="","",IF(AND($C3575&gt;0,$I3575&gt;=$C3575*10),$C3575,IF(I3575&gt;=75,"",IF($C3575="",$I3575,IF($C3575&lt;&gt;"",$I3575,"")))))</f>
        <v>5</v>
      </c>
      <c r="L3550" s="175"/>
      <c r="M3550" s="41">
        <f t="shared" si="290"/>
        <v>5</v>
      </c>
    </row>
    <row r="3551" spans="1:13" ht="14.5" hidden="1" x14ac:dyDescent="0.35">
      <c r="A3551" s="183">
        <v>2011</v>
      </c>
      <c r="B3551" s="184" t="s">
        <v>11</v>
      </c>
      <c r="C3551" s="226"/>
      <c r="D3551" s="174" t="str">
        <f t="shared" si="291"/>
        <v/>
      </c>
      <c r="E3551" s="171">
        <f t="shared" si="288"/>
        <v>0</v>
      </c>
      <c r="F3551" s="175"/>
      <c r="G3551" s="175"/>
      <c r="H3551" s="175"/>
      <c r="I3551" s="185">
        <v>35</v>
      </c>
      <c r="J3551" s="41">
        <f t="shared" si="289"/>
        <v>35</v>
      </c>
      <c r="K3551" s="41">
        <f t="shared" ref="K3551:K3582" si="292">IF($I3551="","",IF(AND($C3551&gt;0,$I3551&gt;=$C3551*10),$C3551,IF(I3551&gt;=75,"",IF($C3551="",$I3551,IF($C3551&lt;&gt;"",$I3551,"")))))</f>
        <v>35</v>
      </c>
      <c r="L3551" s="175"/>
      <c r="M3551" s="41">
        <f t="shared" si="290"/>
        <v>35</v>
      </c>
    </row>
    <row r="3552" spans="1:13" ht="14.5" hidden="1" x14ac:dyDescent="0.35">
      <c r="A3552" s="183">
        <v>2011</v>
      </c>
      <c r="B3552" s="184" t="s">
        <v>11</v>
      </c>
      <c r="C3552" s="227">
        <v>2</v>
      </c>
      <c r="D3552" s="174">
        <f t="shared" si="291"/>
        <v>2</v>
      </c>
      <c r="E3552" s="171">
        <f t="shared" si="288"/>
        <v>0</v>
      </c>
      <c r="F3552" s="175"/>
      <c r="G3552" s="175"/>
      <c r="H3552" s="175"/>
      <c r="I3552" s="185">
        <v>10</v>
      </c>
      <c r="J3552" s="41">
        <f t="shared" si="289"/>
        <v>10</v>
      </c>
      <c r="K3552" s="41">
        <f t="shared" si="292"/>
        <v>10</v>
      </c>
      <c r="L3552" s="175"/>
      <c r="M3552" s="41">
        <f t="shared" si="290"/>
        <v>10</v>
      </c>
    </row>
    <row r="3553" spans="1:13" ht="14.5" hidden="1" x14ac:dyDescent="0.35">
      <c r="A3553" s="183">
        <v>2011</v>
      </c>
      <c r="B3553" s="184" t="s">
        <v>11</v>
      </c>
      <c r="C3553" s="227">
        <v>5</v>
      </c>
      <c r="D3553" s="174">
        <f t="shared" si="291"/>
        <v>5</v>
      </c>
      <c r="E3553" s="171">
        <f t="shared" si="288"/>
        <v>0</v>
      </c>
      <c r="F3553" s="175"/>
      <c r="G3553" s="175"/>
      <c r="H3553" s="175"/>
      <c r="I3553" s="185">
        <v>7</v>
      </c>
      <c r="J3553" s="41">
        <f t="shared" si="289"/>
        <v>7</v>
      </c>
      <c r="K3553" s="41">
        <f t="shared" si="292"/>
        <v>7</v>
      </c>
      <c r="L3553" s="175"/>
      <c r="M3553" s="41">
        <f t="shared" si="290"/>
        <v>7</v>
      </c>
    </row>
    <row r="3554" spans="1:13" ht="14.5" hidden="1" x14ac:dyDescent="0.35">
      <c r="A3554" s="183">
        <v>2011</v>
      </c>
      <c r="B3554" s="184" t="s">
        <v>14</v>
      </c>
      <c r="C3554" s="226"/>
      <c r="D3554" s="174" t="str">
        <f t="shared" si="291"/>
        <v/>
      </c>
      <c r="E3554" s="171">
        <f t="shared" si="288"/>
        <v>0</v>
      </c>
      <c r="F3554" s="175"/>
      <c r="G3554" s="175"/>
      <c r="H3554" s="175"/>
      <c r="I3554" s="185">
        <v>3</v>
      </c>
      <c r="J3554" s="41">
        <f t="shared" si="289"/>
        <v>3</v>
      </c>
      <c r="K3554" s="41">
        <f t="shared" si="292"/>
        <v>3</v>
      </c>
      <c r="L3554" s="175"/>
      <c r="M3554" s="41">
        <f t="shared" si="290"/>
        <v>3</v>
      </c>
    </row>
    <row r="3555" spans="1:13" ht="14.5" hidden="1" x14ac:dyDescent="0.35">
      <c r="A3555" s="183">
        <v>2011</v>
      </c>
      <c r="B3555" s="184" t="s">
        <v>11</v>
      </c>
      <c r="C3555" s="227">
        <v>2</v>
      </c>
      <c r="D3555" s="174">
        <f t="shared" si="291"/>
        <v>2</v>
      </c>
      <c r="E3555" s="171">
        <f t="shared" si="288"/>
        <v>0</v>
      </c>
      <c r="F3555" s="175"/>
      <c r="G3555" s="175"/>
      <c r="H3555" s="175"/>
      <c r="I3555" s="185">
        <v>7</v>
      </c>
      <c r="J3555" s="41">
        <f t="shared" si="289"/>
        <v>7</v>
      </c>
      <c r="K3555" s="41">
        <f t="shared" si="292"/>
        <v>7</v>
      </c>
      <c r="L3555" s="175"/>
      <c r="M3555" s="41">
        <f t="shared" si="290"/>
        <v>7</v>
      </c>
    </row>
    <row r="3556" spans="1:13" ht="14.5" hidden="1" x14ac:dyDescent="0.35">
      <c r="A3556" s="183">
        <v>2011</v>
      </c>
      <c r="B3556" s="184" t="s">
        <v>11</v>
      </c>
      <c r="C3556" s="226"/>
      <c r="D3556" s="174" t="str">
        <f t="shared" si="291"/>
        <v/>
      </c>
      <c r="E3556" s="171">
        <f t="shared" si="288"/>
        <v>0</v>
      </c>
      <c r="F3556" s="175"/>
      <c r="G3556" s="175"/>
      <c r="H3556" s="175"/>
      <c r="I3556" s="185">
        <v>1</v>
      </c>
      <c r="J3556" s="41">
        <f t="shared" si="289"/>
        <v>1</v>
      </c>
      <c r="K3556" s="41">
        <f t="shared" si="292"/>
        <v>1</v>
      </c>
      <c r="L3556" s="175"/>
      <c r="M3556" s="41">
        <f t="shared" si="290"/>
        <v>1</v>
      </c>
    </row>
    <row r="3557" spans="1:13" ht="14.5" hidden="1" x14ac:dyDescent="0.35">
      <c r="A3557" s="183">
        <v>2011</v>
      </c>
      <c r="B3557" s="184" t="s">
        <v>12</v>
      </c>
      <c r="C3557" s="226"/>
      <c r="D3557" s="174" t="str">
        <f t="shared" si="291"/>
        <v/>
      </c>
      <c r="E3557" s="171">
        <f t="shared" si="288"/>
        <v>0</v>
      </c>
      <c r="F3557" s="175"/>
      <c r="G3557" s="175"/>
      <c r="H3557" s="175"/>
      <c r="I3557" s="186" t="s">
        <v>232</v>
      </c>
      <c r="J3557" s="41" t="str">
        <f t="shared" si="289"/>
        <v/>
      </c>
      <c r="K3557" s="41" t="str">
        <f t="shared" si="292"/>
        <v/>
      </c>
      <c r="L3557" s="175"/>
      <c r="M3557" s="41" t="str">
        <f t="shared" si="290"/>
        <v/>
      </c>
    </row>
    <row r="3558" spans="1:13" ht="14.5" hidden="1" x14ac:dyDescent="0.35">
      <c r="A3558" s="183">
        <v>2011</v>
      </c>
      <c r="B3558" s="184" t="s">
        <v>11</v>
      </c>
      <c r="C3558" s="227">
        <v>5</v>
      </c>
      <c r="D3558" s="174">
        <f t="shared" si="291"/>
        <v>5</v>
      </c>
      <c r="E3558" s="171">
        <f t="shared" si="288"/>
        <v>0</v>
      </c>
      <c r="F3558" s="175"/>
      <c r="G3558" s="175"/>
      <c r="H3558" s="175"/>
      <c r="I3558" s="185">
        <v>7</v>
      </c>
      <c r="J3558" s="41">
        <f t="shared" si="289"/>
        <v>7</v>
      </c>
      <c r="K3558" s="41">
        <f t="shared" si="292"/>
        <v>7</v>
      </c>
      <c r="L3558" s="175"/>
      <c r="M3558" s="41">
        <f t="shared" si="290"/>
        <v>7</v>
      </c>
    </row>
    <row r="3559" spans="1:13" ht="14.5" hidden="1" x14ac:dyDescent="0.35">
      <c r="A3559" s="183">
        <v>2011</v>
      </c>
      <c r="B3559" s="184" t="s">
        <v>13</v>
      </c>
      <c r="C3559" s="227">
        <v>5</v>
      </c>
      <c r="D3559" s="174">
        <f t="shared" si="291"/>
        <v>5</v>
      </c>
      <c r="E3559" s="171">
        <f t="shared" si="288"/>
        <v>0</v>
      </c>
      <c r="F3559" s="175"/>
      <c r="G3559" s="175"/>
      <c r="H3559" s="175"/>
      <c r="I3559" s="185">
        <v>2.5</v>
      </c>
      <c r="J3559" s="41">
        <f t="shared" si="289"/>
        <v>2.5</v>
      </c>
      <c r="K3559" s="41">
        <f t="shared" si="292"/>
        <v>2.5</v>
      </c>
      <c r="L3559" s="175"/>
      <c r="M3559" s="41">
        <f t="shared" si="290"/>
        <v>2.5</v>
      </c>
    </row>
    <row r="3560" spans="1:13" ht="14.5" hidden="1" x14ac:dyDescent="0.35">
      <c r="A3560" s="183">
        <v>2011</v>
      </c>
      <c r="B3560" s="184" t="s">
        <v>11</v>
      </c>
      <c r="C3560" s="227">
        <v>10</v>
      </c>
      <c r="D3560" s="174">
        <f t="shared" si="291"/>
        <v>10</v>
      </c>
      <c r="E3560" s="171">
        <f t="shared" si="288"/>
        <v>0</v>
      </c>
      <c r="F3560" s="175"/>
      <c r="G3560" s="175"/>
      <c r="H3560" s="175"/>
      <c r="I3560" s="185">
        <v>50</v>
      </c>
      <c r="J3560" s="41">
        <f t="shared" si="289"/>
        <v>50</v>
      </c>
      <c r="K3560" s="41">
        <f t="shared" si="292"/>
        <v>50</v>
      </c>
      <c r="L3560" s="175"/>
      <c r="M3560" s="41">
        <f t="shared" si="290"/>
        <v>50</v>
      </c>
    </row>
    <row r="3561" spans="1:13" ht="14.5" hidden="1" x14ac:dyDescent="0.35">
      <c r="A3561" s="183">
        <v>2011</v>
      </c>
      <c r="B3561" s="184" t="s">
        <v>12</v>
      </c>
      <c r="C3561" s="227">
        <v>-2</v>
      </c>
      <c r="D3561" s="174">
        <f t="shared" si="291"/>
        <v>-2</v>
      </c>
      <c r="E3561" s="171">
        <f t="shared" si="288"/>
        <v>0</v>
      </c>
      <c r="F3561" s="175"/>
      <c r="G3561" s="175"/>
      <c r="H3561" s="175"/>
      <c r="I3561" s="185">
        <v>3</v>
      </c>
      <c r="J3561" s="41">
        <f t="shared" si="289"/>
        <v>3</v>
      </c>
      <c r="K3561" s="41">
        <f t="shared" si="292"/>
        <v>3</v>
      </c>
      <c r="L3561" s="175"/>
      <c r="M3561" s="41">
        <f t="shared" si="290"/>
        <v>3</v>
      </c>
    </row>
    <row r="3562" spans="1:13" ht="14.5" hidden="1" x14ac:dyDescent="0.35">
      <c r="A3562" s="183">
        <v>2011</v>
      </c>
      <c r="B3562" s="184" t="s">
        <v>13</v>
      </c>
      <c r="C3562" s="227">
        <v>1</v>
      </c>
      <c r="D3562" s="174">
        <f t="shared" si="291"/>
        <v>1</v>
      </c>
      <c r="E3562" s="171">
        <f t="shared" si="288"/>
        <v>0</v>
      </c>
      <c r="F3562" s="175"/>
      <c r="G3562" s="175"/>
      <c r="H3562" s="175"/>
      <c r="I3562" s="185">
        <v>10</v>
      </c>
      <c r="J3562" s="41">
        <f t="shared" si="289"/>
        <v>10</v>
      </c>
      <c r="K3562" s="41">
        <f t="shared" si="292"/>
        <v>1</v>
      </c>
      <c r="L3562" s="175"/>
      <c r="M3562" s="41">
        <f t="shared" si="290"/>
        <v>1</v>
      </c>
    </row>
    <row r="3563" spans="1:13" ht="14.5" hidden="1" x14ac:dyDescent="0.35">
      <c r="A3563" s="183">
        <v>2011</v>
      </c>
      <c r="B3563" s="184" t="s">
        <v>14</v>
      </c>
      <c r="C3563" s="227">
        <v>10</v>
      </c>
      <c r="D3563" s="174">
        <f t="shared" si="291"/>
        <v>10</v>
      </c>
      <c r="E3563" s="171">
        <f t="shared" si="288"/>
        <v>0</v>
      </c>
      <c r="F3563" s="175"/>
      <c r="G3563" s="175"/>
      <c r="H3563" s="175"/>
      <c r="I3563" s="185">
        <v>40</v>
      </c>
      <c r="J3563" s="41">
        <f t="shared" si="289"/>
        <v>40</v>
      </c>
      <c r="K3563" s="41">
        <f t="shared" si="292"/>
        <v>40</v>
      </c>
      <c r="L3563" s="175"/>
      <c r="M3563" s="41">
        <f t="shared" si="290"/>
        <v>40</v>
      </c>
    </row>
    <row r="3564" spans="1:13" ht="14.5" hidden="1" x14ac:dyDescent="0.35">
      <c r="A3564" s="183">
        <v>2011</v>
      </c>
      <c r="B3564" s="184" t="s">
        <v>14</v>
      </c>
      <c r="C3564" s="227">
        <v>-2</v>
      </c>
      <c r="D3564" s="174">
        <f t="shared" si="291"/>
        <v>-2</v>
      </c>
      <c r="E3564" s="171">
        <f t="shared" si="288"/>
        <v>0</v>
      </c>
      <c r="F3564" s="175"/>
      <c r="G3564" s="175"/>
      <c r="H3564" s="175"/>
      <c r="I3564" s="185">
        <v>2</v>
      </c>
      <c r="J3564" s="41">
        <f t="shared" si="289"/>
        <v>2</v>
      </c>
      <c r="K3564" s="41">
        <f t="shared" si="292"/>
        <v>2</v>
      </c>
      <c r="L3564" s="175"/>
      <c r="M3564" s="41">
        <f t="shared" si="290"/>
        <v>2</v>
      </c>
    </row>
    <row r="3565" spans="1:13" ht="14.5" hidden="1" x14ac:dyDescent="0.35">
      <c r="A3565" s="183">
        <v>2011</v>
      </c>
      <c r="B3565" s="184" t="s">
        <v>11</v>
      </c>
      <c r="C3565" s="227">
        <v>2</v>
      </c>
      <c r="D3565" s="174">
        <f t="shared" si="291"/>
        <v>2</v>
      </c>
      <c r="E3565" s="171">
        <f t="shared" si="288"/>
        <v>0</v>
      </c>
      <c r="F3565" s="175"/>
      <c r="G3565" s="175"/>
      <c r="H3565" s="175"/>
      <c r="I3565" s="185">
        <v>2</v>
      </c>
      <c r="J3565" s="41">
        <f t="shared" si="289"/>
        <v>2</v>
      </c>
      <c r="K3565" s="41">
        <f t="shared" si="292"/>
        <v>2</v>
      </c>
      <c r="L3565" s="175"/>
      <c r="M3565" s="41">
        <f t="shared" si="290"/>
        <v>2</v>
      </c>
    </row>
    <row r="3566" spans="1:13" ht="14.5" hidden="1" x14ac:dyDescent="0.35">
      <c r="A3566" s="183">
        <v>2011</v>
      </c>
      <c r="B3566" s="184" t="s">
        <v>11</v>
      </c>
      <c r="C3566" s="227">
        <v>-5</v>
      </c>
      <c r="D3566" s="174">
        <f t="shared" si="291"/>
        <v>-5</v>
      </c>
      <c r="E3566" s="171">
        <f t="shared" si="288"/>
        <v>0</v>
      </c>
      <c r="F3566" s="175"/>
      <c r="G3566" s="175"/>
      <c r="H3566" s="175"/>
      <c r="I3566" s="185">
        <v>50</v>
      </c>
      <c r="J3566" s="41">
        <f t="shared" si="289"/>
        <v>50</v>
      </c>
      <c r="K3566" s="41">
        <f t="shared" si="292"/>
        <v>50</v>
      </c>
      <c r="L3566" s="175"/>
      <c r="M3566" s="41">
        <f t="shared" si="290"/>
        <v>50</v>
      </c>
    </row>
    <row r="3567" spans="1:13" ht="14.5" hidden="1" x14ac:dyDescent="0.35">
      <c r="A3567" s="183">
        <v>2011</v>
      </c>
      <c r="B3567" s="184" t="s">
        <v>11</v>
      </c>
      <c r="C3567" s="227">
        <v>0</v>
      </c>
      <c r="D3567" s="174">
        <f t="shared" si="291"/>
        <v>0</v>
      </c>
      <c r="E3567" s="171">
        <f t="shared" si="288"/>
        <v>0</v>
      </c>
      <c r="F3567" s="175"/>
      <c r="G3567" s="175"/>
      <c r="H3567" s="175"/>
      <c r="I3567" s="185">
        <v>15</v>
      </c>
      <c r="J3567" s="41">
        <f t="shared" si="289"/>
        <v>15</v>
      </c>
      <c r="K3567" s="41">
        <f t="shared" si="292"/>
        <v>15</v>
      </c>
      <c r="L3567" s="175"/>
      <c r="M3567" s="41">
        <f t="shared" si="290"/>
        <v>15</v>
      </c>
    </row>
    <row r="3568" spans="1:13" ht="14.5" hidden="1" x14ac:dyDescent="0.35">
      <c r="A3568" s="183">
        <v>2011</v>
      </c>
      <c r="B3568" s="184" t="s">
        <v>11</v>
      </c>
      <c r="C3568" s="227">
        <v>1</v>
      </c>
      <c r="D3568" s="174">
        <f t="shared" si="291"/>
        <v>1</v>
      </c>
      <c r="E3568" s="171">
        <f t="shared" si="288"/>
        <v>0</v>
      </c>
      <c r="F3568" s="175"/>
      <c r="G3568" s="175"/>
      <c r="H3568" s="175"/>
      <c r="I3568" s="185">
        <v>2</v>
      </c>
      <c r="J3568" s="41">
        <f t="shared" si="289"/>
        <v>2</v>
      </c>
      <c r="K3568" s="41">
        <f t="shared" si="292"/>
        <v>2</v>
      </c>
      <c r="L3568" s="175"/>
      <c r="M3568" s="41">
        <f t="shared" si="290"/>
        <v>2</v>
      </c>
    </row>
    <row r="3569" spans="1:13" ht="14.5" hidden="1" x14ac:dyDescent="0.35">
      <c r="A3569" s="183">
        <v>2011</v>
      </c>
      <c r="B3569" s="184" t="s">
        <v>12</v>
      </c>
      <c r="C3569" s="227">
        <v>2</v>
      </c>
      <c r="D3569" s="174">
        <f t="shared" si="291"/>
        <v>2</v>
      </c>
      <c r="E3569" s="171">
        <f t="shared" si="288"/>
        <v>0</v>
      </c>
      <c r="F3569" s="175"/>
      <c r="G3569" s="175"/>
      <c r="H3569" s="175"/>
      <c r="I3569" s="185">
        <v>2</v>
      </c>
      <c r="J3569" s="41">
        <f t="shared" si="289"/>
        <v>2</v>
      </c>
      <c r="K3569" s="41">
        <f t="shared" si="292"/>
        <v>2</v>
      </c>
      <c r="L3569" s="175"/>
      <c r="M3569" s="41">
        <f t="shared" si="290"/>
        <v>2</v>
      </c>
    </row>
    <row r="3570" spans="1:13" ht="14.5" hidden="1" x14ac:dyDescent="0.35">
      <c r="A3570" s="183">
        <v>2011</v>
      </c>
      <c r="B3570" s="184" t="s">
        <v>11</v>
      </c>
      <c r="C3570" s="226"/>
      <c r="D3570" s="174" t="str">
        <f t="shared" si="291"/>
        <v/>
      </c>
      <c r="E3570" s="171">
        <f t="shared" si="288"/>
        <v>0</v>
      </c>
      <c r="F3570" s="175"/>
      <c r="G3570" s="175"/>
      <c r="H3570" s="175"/>
      <c r="I3570" s="185">
        <v>5</v>
      </c>
      <c r="J3570" s="41">
        <f t="shared" si="289"/>
        <v>5</v>
      </c>
      <c r="K3570" s="41">
        <f t="shared" si="292"/>
        <v>5</v>
      </c>
      <c r="L3570" s="175"/>
      <c r="M3570" s="41">
        <f t="shared" si="290"/>
        <v>5</v>
      </c>
    </row>
    <row r="3571" spans="1:13" ht="14.5" hidden="1" x14ac:dyDescent="0.35">
      <c r="A3571" s="183">
        <v>2011</v>
      </c>
      <c r="B3571" s="184" t="s">
        <v>12</v>
      </c>
      <c r="C3571" s="227">
        <v>2</v>
      </c>
      <c r="D3571" s="174">
        <f t="shared" si="291"/>
        <v>2</v>
      </c>
      <c r="E3571" s="171">
        <f t="shared" si="288"/>
        <v>0</v>
      </c>
      <c r="F3571" s="175"/>
      <c r="G3571" s="175"/>
      <c r="H3571" s="175"/>
      <c r="I3571" s="185">
        <v>5</v>
      </c>
      <c r="J3571" s="41">
        <f t="shared" si="289"/>
        <v>5</v>
      </c>
      <c r="K3571" s="41">
        <f t="shared" si="292"/>
        <v>5</v>
      </c>
      <c r="L3571" s="175"/>
      <c r="M3571" s="41">
        <f t="shared" si="290"/>
        <v>5</v>
      </c>
    </row>
    <row r="3572" spans="1:13" ht="14.5" hidden="1" x14ac:dyDescent="0.35">
      <c r="A3572" s="183">
        <v>2011</v>
      </c>
      <c r="B3572" s="184" t="s">
        <v>11</v>
      </c>
      <c r="C3572" s="226"/>
      <c r="D3572" s="174" t="str">
        <f t="shared" si="291"/>
        <v/>
      </c>
      <c r="E3572" s="171">
        <f t="shared" si="288"/>
        <v>0</v>
      </c>
      <c r="F3572" s="175"/>
      <c r="G3572" s="175"/>
      <c r="H3572" s="175"/>
      <c r="I3572" s="185">
        <v>20</v>
      </c>
      <c r="J3572" s="41">
        <f t="shared" si="289"/>
        <v>20</v>
      </c>
      <c r="K3572" s="41">
        <f t="shared" si="292"/>
        <v>20</v>
      </c>
      <c r="L3572" s="175"/>
      <c r="M3572" s="41">
        <f t="shared" si="290"/>
        <v>20</v>
      </c>
    </row>
    <row r="3573" spans="1:13" ht="14.5" hidden="1" x14ac:dyDescent="0.35">
      <c r="A3573" s="183">
        <v>2011</v>
      </c>
      <c r="B3573" s="184" t="s">
        <v>13</v>
      </c>
      <c r="C3573" s="227">
        <v>2</v>
      </c>
      <c r="D3573" s="174">
        <f t="shared" si="291"/>
        <v>2</v>
      </c>
      <c r="E3573" s="171">
        <f t="shared" si="288"/>
        <v>0</v>
      </c>
      <c r="F3573" s="175"/>
      <c r="G3573" s="175"/>
      <c r="H3573" s="175"/>
      <c r="I3573" s="185">
        <v>2</v>
      </c>
      <c r="J3573" s="41">
        <f t="shared" si="289"/>
        <v>2</v>
      </c>
      <c r="K3573" s="41">
        <f t="shared" si="292"/>
        <v>2</v>
      </c>
      <c r="L3573" s="175"/>
      <c r="M3573" s="41">
        <f t="shared" si="290"/>
        <v>2</v>
      </c>
    </row>
    <row r="3574" spans="1:13" ht="14.5" hidden="1" x14ac:dyDescent="0.35">
      <c r="A3574" s="183">
        <v>2011</v>
      </c>
      <c r="B3574" s="184" t="s">
        <v>13</v>
      </c>
      <c r="C3574" s="227">
        <v>5</v>
      </c>
      <c r="D3574" s="174">
        <f t="shared" si="291"/>
        <v>5</v>
      </c>
      <c r="E3574" s="171">
        <f t="shared" si="288"/>
        <v>0</v>
      </c>
      <c r="F3574" s="175"/>
      <c r="G3574" s="175"/>
      <c r="H3574" s="175"/>
      <c r="I3574" s="185">
        <v>2</v>
      </c>
      <c r="J3574" s="41">
        <f t="shared" si="289"/>
        <v>2</v>
      </c>
      <c r="K3574" s="41">
        <f t="shared" si="292"/>
        <v>2</v>
      </c>
      <c r="L3574" s="175"/>
      <c r="M3574" s="41">
        <f t="shared" si="290"/>
        <v>2</v>
      </c>
    </row>
    <row r="3575" spans="1:13" ht="14.5" hidden="1" x14ac:dyDescent="0.35">
      <c r="A3575" s="183">
        <v>2011</v>
      </c>
      <c r="B3575" s="184" t="s">
        <v>13</v>
      </c>
      <c r="C3575" s="227">
        <v>10</v>
      </c>
      <c r="D3575" s="174">
        <f t="shared" si="291"/>
        <v>10</v>
      </c>
      <c r="E3575" s="171">
        <f t="shared" si="288"/>
        <v>0</v>
      </c>
      <c r="F3575" s="175"/>
      <c r="G3575" s="175"/>
      <c r="H3575" s="175"/>
      <c r="I3575" s="185">
        <v>5</v>
      </c>
      <c r="J3575" s="41">
        <f t="shared" si="289"/>
        <v>5</v>
      </c>
      <c r="K3575" s="41">
        <f t="shared" si="292"/>
        <v>5</v>
      </c>
      <c r="L3575" s="175"/>
      <c r="M3575" s="41">
        <f t="shared" si="290"/>
        <v>5</v>
      </c>
    </row>
    <row r="3576" spans="1:13" ht="14.5" hidden="1" x14ac:dyDescent="0.35">
      <c r="A3576" s="183">
        <v>2011</v>
      </c>
      <c r="B3576" s="184" t="s">
        <v>13</v>
      </c>
      <c r="C3576" s="227">
        <v>20</v>
      </c>
      <c r="D3576" s="174">
        <f t="shared" si="291"/>
        <v>20</v>
      </c>
      <c r="E3576" s="171">
        <f t="shared" si="288"/>
        <v>0</v>
      </c>
      <c r="F3576" s="175"/>
      <c r="G3576" s="175"/>
      <c r="H3576" s="175"/>
      <c r="I3576" s="185">
        <v>2</v>
      </c>
      <c r="J3576" s="41">
        <f t="shared" si="289"/>
        <v>2</v>
      </c>
      <c r="K3576" s="41">
        <f t="shared" si="292"/>
        <v>2</v>
      </c>
      <c r="L3576" s="175"/>
      <c r="M3576" s="41">
        <f t="shared" si="290"/>
        <v>2</v>
      </c>
    </row>
    <row r="3577" spans="1:13" ht="14.5" hidden="1" x14ac:dyDescent="0.35">
      <c r="A3577" s="183">
        <v>2011</v>
      </c>
      <c r="B3577" s="184" t="s">
        <v>13</v>
      </c>
      <c r="C3577" s="227">
        <v>2</v>
      </c>
      <c r="D3577" s="174">
        <f t="shared" si="291"/>
        <v>2</v>
      </c>
      <c r="E3577" s="171">
        <f t="shared" si="288"/>
        <v>0</v>
      </c>
      <c r="F3577" s="175"/>
      <c r="G3577" s="175"/>
      <c r="H3577" s="175"/>
      <c r="I3577" s="185">
        <v>3</v>
      </c>
      <c r="J3577" s="41">
        <f t="shared" si="289"/>
        <v>3</v>
      </c>
      <c r="K3577" s="41">
        <f t="shared" si="292"/>
        <v>3</v>
      </c>
      <c r="L3577" s="175"/>
      <c r="M3577" s="41">
        <f t="shared" si="290"/>
        <v>3</v>
      </c>
    </row>
    <row r="3578" spans="1:13" ht="14.5" hidden="1" x14ac:dyDescent="0.35">
      <c r="A3578" s="183">
        <v>2011</v>
      </c>
      <c r="B3578" s="184" t="s">
        <v>14</v>
      </c>
      <c r="C3578" s="227">
        <v>3</v>
      </c>
      <c r="D3578" s="174">
        <f t="shared" si="291"/>
        <v>3</v>
      </c>
      <c r="E3578" s="171">
        <f t="shared" si="288"/>
        <v>0</v>
      </c>
      <c r="F3578" s="175"/>
      <c r="G3578" s="175"/>
      <c r="H3578" s="175"/>
      <c r="I3578" s="185">
        <v>3</v>
      </c>
      <c r="J3578" s="41">
        <f t="shared" si="289"/>
        <v>3</v>
      </c>
      <c r="K3578" s="41">
        <f t="shared" si="292"/>
        <v>3</v>
      </c>
      <c r="L3578" s="175"/>
      <c r="M3578" s="41">
        <f t="shared" si="290"/>
        <v>3</v>
      </c>
    </row>
    <row r="3579" spans="1:13" ht="14.5" hidden="1" x14ac:dyDescent="0.35">
      <c r="A3579" s="183">
        <v>2011</v>
      </c>
      <c r="B3579" s="184" t="s">
        <v>13</v>
      </c>
      <c r="C3579" s="227">
        <v>10</v>
      </c>
      <c r="D3579" s="174">
        <f t="shared" si="291"/>
        <v>10</v>
      </c>
      <c r="E3579" s="171">
        <f t="shared" si="288"/>
        <v>0</v>
      </c>
      <c r="F3579" s="175"/>
      <c r="G3579" s="175"/>
      <c r="H3579" s="175"/>
      <c r="I3579" s="186" t="s">
        <v>232</v>
      </c>
      <c r="J3579" s="41" t="str">
        <f t="shared" si="289"/>
        <v/>
      </c>
      <c r="K3579" s="41" t="str">
        <f t="shared" si="292"/>
        <v/>
      </c>
      <c r="L3579" s="175"/>
      <c r="M3579" s="41" t="str">
        <f t="shared" si="290"/>
        <v/>
      </c>
    </row>
    <row r="3580" spans="1:13" ht="14.5" hidden="1" x14ac:dyDescent="0.35">
      <c r="A3580" s="183">
        <v>2011</v>
      </c>
      <c r="B3580" s="184" t="s">
        <v>12</v>
      </c>
      <c r="C3580" s="227">
        <v>20</v>
      </c>
      <c r="D3580" s="174">
        <f t="shared" si="291"/>
        <v>20</v>
      </c>
      <c r="E3580" s="171">
        <f t="shared" si="288"/>
        <v>0</v>
      </c>
      <c r="F3580" s="175"/>
      <c r="G3580" s="175"/>
      <c r="H3580" s="175"/>
      <c r="I3580" s="185">
        <v>5</v>
      </c>
      <c r="J3580" s="41">
        <f t="shared" si="289"/>
        <v>5</v>
      </c>
      <c r="K3580" s="41">
        <f t="shared" si="292"/>
        <v>5</v>
      </c>
      <c r="L3580" s="175"/>
      <c r="M3580" s="41">
        <f t="shared" si="290"/>
        <v>5</v>
      </c>
    </row>
    <row r="3581" spans="1:13" ht="14.5" hidden="1" x14ac:dyDescent="0.35">
      <c r="A3581" s="183">
        <v>2011</v>
      </c>
      <c r="B3581" s="184" t="s">
        <v>13</v>
      </c>
      <c r="C3581" s="226"/>
      <c r="D3581" s="174" t="str">
        <f t="shared" si="291"/>
        <v/>
      </c>
      <c r="E3581" s="171">
        <f t="shared" si="288"/>
        <v>0</v>
      </c>
      <c r="F3581" s="175"/>
      <c r="G3581" s="175"/>
      <c r="H3581" s="175"/>
      <c r="I3581" s="185">
        <v>20</v>
      </c>
      <c r="J3581" s="41">
        <f t="shared" si="289"/>
        <v>20</v>
      </c>
      <c r="K3581" s="41">
        <f t="shared" si="292"/>
        <v>20</v>
      </c>
      <c r="L3581" s="175"/>
      <c r="M3581" s="41">
        <f t="shared" si="290"/>
        <v>20</v>
      </c>
    </row>
    <row r="3582" spans="1:13" ht="14.5" hidden="1" x14ac:dyDescent="0.35">
      <c r="A3582" s="183">
        <v>2011</v>
      </c>
      <c r="B3582" s="184" t="s">
        <v>14</v>
      </c>
      <c r="C3582" s="227">
        <v>-10</v>
      </c>
      <c r="D3582" s="174">
        <f t="shared" si="291"/>
        <v>-10</v>
      </c>
      <c r="E3582" s="171">
        <f t="shared" si="288"/>
        <v>0</v>
      </c>
      <c r="F3582" s="175"/>
      <c r="G3582" s="175"/>
      <c r="H3582" s="175"/>
      <c r="I3582" s="185">
        <v>2</v>
      </c>
      <c r="J3582" s="41">
        <f t="shared" si="289"/>
        <v>2</v>
      </c>
      <c r="K3582" s="41">
        <f t="shared" si="292"/>
        <v>2</v>
      </c>
      <c r="L3582" s="175"/>
      <c r="M3582" s="41">
        <f t="shared" si="290"/>
        <v>2</v>
      </c>
    </row>
    <row r="3583" spans="1:13" ht="14.5" hidden="1" x14ac:dyDescent="0.35">
      <c r="A3583" s="183">
        <v>2011</v>
      </c>
      <c r="B3583" s="184" t="s">
        <v>13</v>
      </c>
      <c r="C3583" s="227">
        <v>10</v>
      </c>
      <c r="D3583" s="174">
        <f t="shared" si="291"/>
        <v>10</v>
      </c>
      <c r="E3583" s="171">
        <f t="shared" si="288"/>
        <v>0</v>
      </c>
      <c r="F3583" s="175"/>
      <c r="G3583" s="175"/>
      <c r="H3583" s="175"/>
      <c r="I3583" s="185">
        <v>5</v>
      </c>
      <c r="J3583" s="41">
        <f t="shared" si="289"/>
        <v>5</v>
      </c>
      <c r="K3583" s="41">
        <f t="shared" ref="K3583:K3614" si="293">IF($I3583="","",IF(AND($C3583&gt;0,$I3583&gt;=$C3583*10),$C3583,IF(I3583&gt;=75,"",IF($C3583="",$I3583,IF($C3583&lt;&gt;"",$I3583,"")))))</f>
        <v>5</v>
      </c>
      <c r="L3583" s="175"/>
      <c r="M3583" s="41">
        <f t="shared" si="290"/>
        <v>5</v>
      </c>
    </row>
    <row r="3584" spans="1:13" ht="14.5" hidden="1" x14ac:dyDescent="0.35">
      <c r="A3584" s="183">
        <v>2011</v>
      </c>
      <c r="B3584" s="184" t="s">
        <v>13</v>
      </c>
      <c r="C3584" s="226"/>
      <c r="D3584" s="174" t="str">
        <f t="shared" si="291"/>
        <v/>
      </c>
      <c r="E3584" s="171">
        <f t="shared" si="288"/>
        <v>0</v>
      </c>
      <c r="F3584" s="175"/>
      <c r="G3584" s="175"/>
      <c r="H3584" s="175"/>
      <c r="I3584" s="185">
        <v>5</v>
      </c>
      <c r="J3584" s="41">
        <f t="shared" si="289"/>
        <v>5</v>
      </c>
      <c r="K3584" s="41">
        <f t="shared" si="293"/>
        <v>5</v>
      </c>
      <c r="L3584" s="175"/>
      <c r="M3584" s="41">
        <f t="shared" si="290"/>
        <v>5</v>
      </c>
    </row>
    <row r="3585" spans="1:13" ht="14.5" hidden="1" x14ac:dyDescent="0.35">
      <c r="A3585" s="183">
        <v>2011</v>
      </c>
      <c r="B3585" s="184" t="s">
        <v>14</v>
      </c>
      <c r="C3585" s="226"/>
      <c r="D3585" s="174" t="str">
        <f t="shared" si="291"/>
        <v/>
      </c>
      <c r="E3585" s="171">
        <f t="shared" si="288"/>
        <v>0</v>
      </c>
      <c r="F3585" s="175"/>
      <c r="G3585" s="175"/>
      <c r="H3585" s="175"/>
      <c r="I3585" s="185">
        <v>6</v>
      </c>
      <c r="J3585" s="41">
        <f t="shared" si="289"/>
        <v>6</v>
      </c>
      <c r="K3585" s="41">
        <f t="shared" si="293"/>
        <v>6</v>
      </c>
      <c r="L3585" s="175"/>
      <c r="M3585" s="41">
        <f t="shared" si="290"/>
        <v>6</v>
      </c>
    </row>
    <row r="3586" spans="1:13" ht="14.5" hidden="1" x14ac:dyDescent="0.35">
      <c r="A3586" s="183">
        <v>2011</v>
      </c>
      <c r="B3586" s="184" t="s">
        <v>13</v>
      </c>
      <c r="C3586" s="226"/>
      <c r="D3586" s="174" t="str">
        <f t="shared" si="291"/>
        <v/>
      </c>
      <c r="E3586" s="171">
        <f t="shared" ref="E3586:E3649" si="294">IF(D3586&lt;&gt;C3586,1,0)</f>
        <v>0</v>
      </c>
      <c r="F3586" s="175"/>
      <c r="G3586" s="175"/>
      <c r="H3586" s="175"/>
      <c r="I3586" s="185">
        <v>3</v>
      </c>
      <c r="J3586" s="41">
        <f t="shared" ref="J3586:J3649" si="295">IF(OR(I3586="",I3586&gt;=75),"",IF(AND(I3586&lt;75,OR(D3586&lt;=0,D3586="")),I3586,IF(AND(I3586&gt;=D3586*10,I3586&gt;30),D3586,IF(D3586&lt;&gt;"",I3586,""))))</f>
        <v>3</v>
      </c>
      <c r="K3586" s="41">
        <f t="shared" si="293"/>
        <v>3</v>
      </c>
      <c r="L3586" s="175"/>
      <c r="M3586" s="41">
        <f t="shared" si="290"/>
        <v>3</v>
      </c>
    </row>
    <row r="3587" spans="1:13" ht="14.5" hidden="1" x14ac:dyDescent="0.35">
      <c r="A3587" s="183">
        <v>2011</v>
      </c>
      <c r="B3587" s="184" t="s">
        <v>13</v>
      </c>
      <c r="C3587" s="227">
        <v>5</v>
      </c>
      <c r="D3587" s="174">
        <f t="shared" si="291"/>
        <v>5</v>
      </c>
      <c r="E3587" s="171">
        <f t="shared" si="294"/>
        <v>0</v>
      </c>
      <c r="F3587" s="175"/>
      <c r="G3587" s="175"/>
      <c r="H3587" s="175"/>
      <c r="I3587" s="185">
        <v>5</v>
      </c>
      <c r="J3587" s="41">
        <f t="shared" si="295"/>
        <v>5</v>
      </c>
      <c r="K3587" s="41">
        <f t="shared" si="293"/>
        <v>5</v>
      </c>
      <c r="L3587" s="175"/>
      <c r="M3587" s="41">
        <f t="shared" ref="M3587:M3650" si="296">IFERROR(K3587,I3587)</f>
        <v>5</v>
      </c>
    </row>
    <row r="3588" spans="1:13" ht="14.5" hidden="1" x14ac:dyDescent="0.35">
      <c r="A3588" s="183">
        <v>2011</v>
      </c>
      <c r="B3588" s="184" t="s">
        <v>13</v>
      </c>
      <c r="C3588" s="226"/>
      <c r="D3588" s="174" t="str">
        <f t="shared" si="291"/>
        <v/>
      </c>
      <c r="E3588" s="171">
        <f t="shared" si="294"/>
        <v>0</v>
      </c>
      <c r="F3588" s="175"/>
      <c r="G3588" s="175"/>
      <c r="H3588" s="175"/>
      <c r="I3588" s="185">
        <v>1</v>
      </c>
      <c r="J3588" s="41">
        <f t="shared" si="295"/>
        <v>1</v>
      </c>
      <c r="K3588" s="41">
        <f t="shared" si="293"/>
        <v>1</v>
      </c>
      <c r="L3588" s="175"/>
      <c r="M3588" s="41">
        <f t="shared" si="296"/>
        <v>1</v>
      </c>
    </row>
    <row r="3589" spans="1:13" ht="14.5" hidden="1" x14ac:dyDescent="0.35">
      <c r="A3589" s="183">
        <v>2011</v>
      </c>
      <c r="B3589" s="184" t="s">
        <v>13</v>
      </c>
      <c r="C3589" s="227">
        <v>100</v>
      </c>
      <c r="D3589" s="174" t="str">
        <f t="shared" si="291"/>
        <v/>
      </c>
      <c r="E3589" s="171">
        <f t="shared" si="294"/>
        <v>1</v>
      </c>
      <c r="F3589" s="175"/>
      <c r="G3589" s="175"/>
      <c r="H3589" s="175"/>
      <c r="I3589" s="185">
        <v>3</v>
      </c>
      <c r="J3589" s="41">
        <f t="shared" si="295"/>
        <v>3</v>
      </c>
      <c r="K3589" s="41">
        <f t="shared" si="293"/>
        <v>3</v>
      </c>
      <c r="L3589" s="175"/>
      <c r="M3589" s="41">
        <f t="shared" si="296"/>
        <v>3</v>
      </c>
    </row>
    <row r="3590" spans="1:13" ht="14.5" hidden="1" x14ac:dyDescent="0.35">
      <c r="A3590" s="183">
        <v>2011</v>
      </c>
      <c r="B3590" s="184" t="s">
        <v>13</v>
      </c>
      <c r="C3590" s="227">
        <v>-5</v>
      </c>
      <c r="D3590" s="174">
        <f t="shared" si="291"/>
        <v>-5</v>
      </c>
      <c r="E3590" s="171">
        <f t="shared" si="294"/>
        <v>0</v>
      </c>
      <c r="F3590" s="175"/>
      <c r="G3590" s="175"/>
      <c r="H3590" s="175"/>
      <c r="I3590" s="185">
        <v>5</v>
      </c>
      <c r="J3590" s="41">
        <f t="shared" si="295"/>
        <v>5</v>
      </c>
      <c r="K3590" s="41">
        <f t="shared" si="293"/>
        <v>5</v>
      </c>
      <c r="L3590" s="175"/>
      <c r="M3590" s="41">
        <f t="shared" si="296"/>
        <v>5</v>
      </c>
    </row>
    <row r="3591" spans="1:13" ht="14.5" hidden="1" x14ac:dyDescent="0.35">
      <c r="A3591" s="183">
        <v>2011</v>
      </c>
      <c r="B3591" s="184" t="s">
        <v>13</v>
      </c>
      <c r="C3591" s="227">
        <v>2</v>
      </c>
      <c r="D3591" s="174">
        <f t="shared" si="291"/>
        <v>2</v>
      </c>
      <c r="E3591" s="171">
        <f t="shared" si="294"/>
        <v>0</v>
      </c>
      <c r="F3591" s="175"/>
      <c r="G3591" s="175"/>
      <c r="H3591" s="175"/>
      <c r="I3591" s="185">
        <v>3</v>
      </c>
      <c r="J3591" s="41">
        <f t="shared" si="295"/>
        <v>3</v>
      </c>
      <c r="K3591" s="41">
        <f t="shared" si="293"/>
        <v>3</v>
      </c>
      <c r="L3591" s="175"/>
      <c r="M3591" s="41">
        <f t="shared" si="296"/>
        <v>3</v>
      </c>
    </row>
    <row r="3592" spans="1:13" ht="14.5" hidden="1" x14ac:dyDescent="0.35">
      <c r="A3592" s="183">
        <v>2011</v>
      </c>
      <c r="B3592" s="184" t="s">
        <v>12</v>
      </c>
      <c r="C3592" s="227">
        <v>2</v>
      </c>
      <c r="D3592" s="174">
        <f t="shared" si="291"/>
        <v>2</v>
      </c>
      <c r="E3592" s="171">
        <f t="shared" si="294"/>
        <v>0</v>
      </c>
      <c r="F3592" s="175"/>
      <c r="G3592" s="175"/>
      <c r="H3592" s="175"/>
      <c r="I3592" s="185">
        <v>3</v>
      </c>
      <c r="J3592" s="41">
        <f t="shared" si="295"/>
        <v>3</v>
      </c>
      <c r="K3592" s="41">
        <f t="shared" si="293"/>
        <v>3</v>
      </c>
      <c r="L3592" s="175"/>
      <c r="M3592" s="41">
        <f t="shared" si="296"/>
        <v>3</v>
      </c>
    </row>
    <row r="3593" spans="1:13" ht="14.5" hidden="1" x14ac:dyDescent="0.35">
      <c r="A3593" s="183">
        <v>2011</v>
      </c>
      <c r="B3593" s="184" t="s">
        <v>11</v>
      </c>
      <c r="C3593" s="227">
        <v>1</v>
      </c>
      <c r="D3593" s="174">
        <f t="shared" si="291"/>
        <v>1</v>
      </c>
      <c r="E3593" s="171">
        <f t="shared" si="294"/>
        <v>0</v>
      </c>
      <c r="F3593" s="175"/>
      <c r="G3593" s="175"/>
      <c r="H3593" s="175"/>
      <c r="I3593" s="185">
        <v>1</v>
      </c>
      <c r="J3593" s="41">
        <f t="shared" si="295"/>
        <v>1</v>
      </c>
      <c r="K3593" s="41">
        <f t="shared" si="293"/>
        <v>1</v>
      </c>
      <c r="L3593" s="175"/>
      <c r="M3593" s="41">
        <f t="shared" si="296"/>
        <v>1</v>
      </c>
    </row>
    <row r="3594" spans="1:13" ht="14.5" hidden="1" x14ac:dyDescent="0.35">
      <c r="A3594" s="183">
        <v>2011</v>
      </c>
      <c r="B3594" s="184" t="s">
        <v>12</v>
      </c>
      <c r="C3594" s="227">
        <v>-5</v>
      </c>
      <c r="D3594" s="174">
        <f t="shared" si="291"/>
        <v>-5</v>
      </c>
      <c r="E3594" s="171">
        <f t="shared" si="294"/>
        <v>0</v>
      </c>
      <c r="F3594" s="175"/>
      <c r="G3594" s="175"/>
      <c r="H3594" s="175"/>
      <c r="I3594" s="185">
        <v>5</v>
      </c>
      <c r="J3594" s="41">
        <f t="shared" si="295"/>
        <v>5</v>
      </c>
      <c r="K3594" s="41">
        <f t="shared" si="293"/>
        <v>5</v>
      </c>
      <c r="L3594" s="175"/>
      <c r="M3594" s="41">
        <f t="shared" si="296"/>
        <v>5</v>
      </c>
    </row>
    <row r="3595" spans="1:13" ht="14.5" hidden="1" x14ac:dyDescent="0.35">
      <c r="A3595" s="183">
        <v>2011</v>
      </c>
      <c r="B3595" s="184" t="s">
        <v>13</v>
      </c>
      <c r="C3595" s="227">
        <v>1</v>
      </c>
      <c r="D3595" s="174">
        <f t="shared" si="291"/>
        <v>1</v>
      </c>
      <c r="E3595" s="171">
        <f t="shared" si="294"/>
        <v>0</v>
      </c>
      <c r="F3595" s="175"/>
      <c r="G3595" s="175"/>
      <c r="H3595" s="175"/>
      <c r="I3595" s="185">
        <v>1</v>
      </c>
      <c r="J3595" s="41">
        <f t="shared" si="295"/>
        <v>1</v>
      </c>
      <c r="K3595" s="41">
        <f t="shared" si="293"/>
        <v>1</v>
      </c>
      <c r="L3595" s="175"/>
      <c r="M3595" s="41">
        <f t="shared" si="296"/>
        <v>1</v>
      </c>
    </row>
    <row r="3596" spans="1:13" ht="14.5" hidden="1" x14ac:dyDescent="0.35">
      <c r="A3596" s="183">
        <v>2011</v>
      </c>
      <c r="B3596" s="184" t="s">
        <v>14</v>
      </c>
      <c r="C3596" s="227">
        <v>5</v>
      </c>
      <c r="D3596" s="174">
        <f t="shared" si="291"/>
        <v>5</v>
      </c>
      <c r="E3596" s="171">
        <f t="shared" si="294"/>
        <v>0</v>
      </c>
      <c r="F3596" s="175"/>
      <c r="G3596" s="175"/>
      <c r="H3596" s="175"/>
      <c r="I3596" s="185">
        <v>4</v>
      </c>
      <c r="J3596" s="41">
        <f t="shared" si="295"/>
        <v>4</v>
      </c>
      <c r="K3596" s="41">
        <f t="shared" si="293"/>
        <v>4</v>
      </c>
      <c r="L3596" s="175"/>
      <c r="M3596" s="41">
        <f t="shared" si="296"/>
        <v>4</v>
      </c>
    </row>
    <row r="3597" spans="1:13" ht="14.5" hidden="1" x14ac:dyDescent="0.35">
      <c r="A3597" s="183">
        <v>2011</v>
      </c>
      <c r="B3597" s="184" t="s">
        <v>13</v>
      </c>
      <c r="C3597" s="227">
        <v>-2</v>
      </c>
      <c r="D3597" s="174">
        <f t="shared" si="291"/>
        <v>-2</v>
      </c>
      <c r="E3597" s="171">
        <f t="shared" si="294"/>
        <v>0</v>
      </c>
      <c r="F3597" s="175"/>
      <c r="G3597" s="175"/>
      <c r="H3597" s="175"/>
      <c r="I3597" s="185">
        <v>20</v>
      </c>
      <c r="J3597" s="41">
        <f t="shared" si="295"/>
        <v>20</v>
      </c>
      <c r="K3597" s="41">
        <f t="shared" si="293"/>
        <v>20</v>
      </c>
      <c r="L3597" s="175"/>
      <c r="M3597" s="41">
        <f t="shared" si="296"/>
        <v>20</v>
      </c>
    </row>
    <row r="3598" spans="1:13" ht="14.5" hidden="1" x14ac:dyDescent="0.35">
      <c r="A3598" s="183">
        <v>2011</v>
      </c>
      <c r="B3598" s="184" t="s">
        <v>13</v>
      </c>
      <c r="C3598" s="227">
        <v>3</v>
      </c>
      <c r="D3598" s="174">
        <f t="shared" si="291"/>
        <v>3</v>
      </c>
      <c r="E3598" s="171">
        <f t="shared" si="294"/>
        <v>0</v>
      </c>
      <c r="F3598" s="175"/>
      <c r="G3598" s="175"/>
      <c r="H3598" s="175"/>
      <c r="I3598" s="185">
        <v>5</v>
      </c>
      <c r="J3598" s="41">
        <f t="shared" si="295"/>
        <v>5</v>
      </c>
      <c r="K3598" s="41">
        <f t="shared" si="293"/>
        <v>5</v>
      </c>
      <c r="L3598" s="175"/>
      <c r="M3598" s="41">
        <f t="shared" si="296"/>
        <v>5</v>
      </c>
    </row>
    <row r="3599" spans="1:13" ht="14.5" hidden="1" x14ac:dyDescent="0.35">
      <c r="A3599" s="183">
        <v>2011</v>
      </c>
      <c r="B3599" s="184" t="s">
        <v>14</v>
      </c>
      <c r="C3599" s="227">
        <v>2</v>
      </c>
      <c r="D3599" s="174">
        <f t="shared" si="291"/>
        <v>2</v>
      </c>
      <c r="E3599" s="171">
        <f t="shared" si="294"/>
        <v>0</v>
      </c>
      <c r="F3599" s="175"/>
      <c r="G3599" s="175"/>
      <c r="H3599" s="175"/>
      <c r="I3599" s="185">
        <v>7</v>
      </c>
      <c r="J3599" s="41">
        <f t="shared" si="295"/>
        <v>7</v>
      </c>
      <c r="K3599" s="41">
        <f t="shared" si="293"/>
        <v>7</v>
      </c>
      <c r="L3599" s="175"/>
      <c r="M3599" s="41">
        <f t="shared" si="296"/>
        <v>7</v>
      </c>
    </row>
    <row r="3600" spans="1:13" ht="14.5" hidden="1" x14ac:dyDescent="0.35">
      <c r="A3600" s="183">
        <v>2011</v>
      </c>
      <c r="B3600" s="184" t="s">
        <v>13</v>
      </c>
      <c r="C3600" s="227">
        <v>5</v>
      </c>
      <c r="D3600" s="174">
        <f t="shared" si="291"/>
        <v>5</v>
      </c>
      <c r="E3600" s="171">
        <f t="shared" si="294"/>
        <v>0</v>
      </c>
      <c r="F3600" s="175"/>
      <c r="G3600" s="175"/>
      <c r="H3600" s="175"/>
      <c r="I3600" s="185">
        <v>3</v>
      </c>
      <c r="J3600" s="41">
        <f t="shared" si="295"/>
        <v>3</v>
      </c>
      <c r="K3600" s="41">
        <f t="shared" si="293"/>
        <v>3</v>
      </c>
      <c r="L3600" s="175"/>
      <c r="M3600" s="41">
        <f t="shared" si="296"/>
        <v>3</v>
      </c>
    </row>
    <row r="3601" spans="1:13" ht="14.5" hidden="1" x14ac:dyDescent="0.35">
      <c r="A3601" s="183">
        <v>2011</v>
      </c>
      <c r="B3601" s="184" t="s">
        <v>13</v>
      </c>
      <c r="C3601" s="227">
        <v>-25</v>
      </c>
      <c r="D3601" s="174">
        <f t="shared" si="291"/>
        <v>-25</v>
      </c>
      <c r="E3601" s="171">
        <f t="shared" si="294"/>
        <v>0</v>
      </c>
      <c r="F3601" s="175"/>
      <c r="G3601" s="175"/>
      <c r="H3601" s="175"/>
      <c r="I3601" s="185">
        <v>5</v>
      </c>
      <c r="J3601" s="41">
        <f t="shared" si="295"/>
        <v>5</v>
      </c>
      <c r="K3601" s="41">
        <f t="shared" si="293"/>
        <v>5</v>
      </c>
      <c r="L3601" s="175"/>
      <c r="M3601" s="41">
        <f t="shared" si="296"/>
        <v>5</v>
      </c>
    </row>
    <row r="3602" spans="1:13" ht="14.5" hidden="1" x14ac:dyDescent="0.35">
      <c r="A3602" s="183">
        <v>2011</v>
      </c>
      <c r="B3602" s="184" t="s">
        <v>12</v>
      </c>
      <c r="C3602" s="227">
        <v>5</v>
      </c>
      <c r="D3602" s="174">
        <f t="shared" si="291"/>
        <v>5</v>
      </c>
      <c r="E3602" s="171">
        <f t="shared" si="294"/>
        <v>0</v>
      </c>
      <c r="F3602" s="175"/>
      <c r="G3602" s="175"/>
      <c r="H3602" s="175"/>
      <c r="I3602" s="185">
        <v>3</v>
      </c>
      <c r="J3602" s="41">
        <f t="shared" si="295"/>
        <v>3</v>
      </c>
      <c r="K3602" s="41">
        <f t="shared" si="293"/>
        <v>3</v>
      </c>
      <c r="L3602" s="175"/>
      <c r="M3602" s="41">
        <f t="shared" si="296"/>
        <v>3</v>
      </c>
    </row>
    <row r="3603" spans="1:13" ht="14.5" hidden="1" x14ac:dyDescent="0.35">
      <c r="A3603" s="183">
        <v>2011</v>
      </c>
      <c r="B3603" s="184" t="s">
        <v>13</v>
      </c>
      <c r="C3603" s="227">
        <v>10</v>
      </c>
      <c r="D3603" s="174">
        <f t="shared" si="291"/>
        <v>10</v>
      </c>
      <c r="E3603" s="171">
        <f t="shared" si="294"/>
        <v>0</v>
      </c>
      <c r="F3603" s="175"/>
      <c r="G3603" s="175"/>
      <c r="H3603" s="175"/>
      <c r="I3603" s="185">
        <v>5</v>
      </c>
      <c r="J3603" s="41">
        <f t="shared" si="295"/>
        <v>5</v>
      </c>
      <c r="K3603" s="41">
        <f t="shared" si="293"/>
        <v>5</v>
      </c>
      <c r="L3603" s="175"/>
      <c r="M3603" s="41">
        <f t="shared" si="296"/>
        <v>5</v>
      </c>
    </row>
    <row r="3604" spans="1:13" ht="14.5" hidden="1" x14ac:dyDescent="0.35">
      <c r="A3604" s="183">
        <v>2011</v>
      </c>
      <c r="B3604" s="184" t="s">
        <v>14</v>
      </c>
      <c r="C3604" s="227">
        <v>-10</v>
      </c>
      <c r="D3604" s="174">
        <f t="shared" si="291"/>
        <v>-10</v>
      </c>
      <c r="E3604" s="171">
        <f t="shared" si="294"/>
        <v>0</v>
      </c>
      <c r="F3604" s="175"/>
      <c r="G3604" s="175"/>
      <c r="H3604" s="175"/>
      <c r="I3604" s="185">
        <v>5</v>
      </c>
      <c r="J3604" s="41">
        <f t="shared" si="295"/>
        <v>5</v>
      </c>
      <c r="K3604" s="41">
        <f t="shared" si="293"/>
        <v>5</v>
      </c>
      <c r="L3604" s="175"/>
      <c r="M3604" s="41">
        <f t="shared" si="296"/>
        <v>5</v>
      </c>
    </row>
    <row r="3605" spans="1:13" ht="14.5" hidden="1" x14ac:dyDescent="0.35">
      <c r="A3605" s="183">
        <v>2011</v>
      </c>
      <c r="B3605" s="184" t="s">
        <v>12</v>
      </c>
      <c r="C3605" s="227">
        <v>-2</v>
      </c>
      <c r="D3605" s="174">
        <f t="shared" si="291"/>
        <v>-2</v>
      </c>
      <c r="E3605" s="171">
        <f t="shared" si="294"/>
        <v>0</v>
      </c>
      <c r="F3605" s="175"/>
      <c r="G3605" s="175"/>
      <c r="H3605" s="175"/>
      <c r="I3605" s="185">
        <v>5</v>
      </c>
      <c r="J3605" s="41">
        <f t="shared" si="295"/>
        <v>5</v>
      </c>
      <c r="K3605" s="41">
        <f t="shared" si="293"/>
        <v>5</v>
      </c>
      <c r="L3605" s="175"/>
      <c r="M3605" s="41">
        <f t="shared" si="296"/>
        <v>5</v>
      </c>
    </row>
    <row r="3606" spans="1:13" ht="14.5" hidden="1" x14ac:dyDescent="0.35">
      <c r="A3606" s="183">
        <v>2011</v>
      </c>
      <c r="B3606" s="184" t="s">
        <v>12</v>
      </c>
      <c r="C3606" s="227">
        <v>10</v>
      </c>
      <c r="D3606" s="174">
        <f t="shared" si="291"/>
        <v>10</v>
      </c>
      <c r="E3606" s="171">
        <f t="shared" si="294"/>
        <v>0</v>
      </c>
      <c r="F3606" s="175"/>
      <c r="G3606" s="175"/>
      <c r="H3606" s="175"/>
      <c r="I3606" s="185">
        <v>2</v>
      </c>
      <c r="J3606" s="41">
        <f t="shared" si="295"/>
        <v>2</v>
      </c>
      <c r="K3606" s="41">
        <f t="shared" si="293"/>
        <v>2</v>
      </c>
      <c r="L3606" s="175"/>
      <c r="M3606" s="41">
        <f t="shared" si="296"/>
        <v>2</v>
      </c>
    </row>
    <row r="3607" spans="1:13" ht="14.5" hidden="1" x14ac:dyDescent="0.35">
      <c r="A3607" s="183">
        <v>2011</v>
      </c>
      <c r="B3607" s="184" t="s">
        <v>12</v>
      </c>
      <c r="C3607" s="226"/>
      <c r="D3607" s="174" t="str">
        <f t="shared" ref="D3607:D3670" si="297">IF(OR(C3607="",C3607&gt;=50),"",C3607)</f>
        <v/>
      </c>
      <c r="E3607" s="171">
        <f t="shared" si="294"/>
        <v>0</v>
      </c>
      <c r="F3607" s="175"/>
      <c r="G3607" s="175"/>
      <c r="H3607" s="175"/>
      <c r="I3607" s="185">
        <v>2</v>
      </c>
      <c r="J3607" s="41">
        <f t="shared" si="295"/>
        <v>2</v>
      </c>
      <c r="K3607" s="41">
        <f t="shared" si="293"/>
        <v>2</v>
      </c>
      <c r="L3607" s="175"/>
      <c r="M3607" s="41">
        <f t="shared" si="296"/>
        <v>2</v>
      </c>
    </row>
    <row r="3608" spans="1:13" ht="14.5" hidden="1" x14ac:dyDescent="0.35">
      <c r="A3608" s="183">
        <v>2011</v>
      </c>
      <c r="B3608" s="184" t="s">
        <v>13</v>
      </c>
      <c r="C3608" s="227">
        <v>0.5</v>
      </c>
      <c r="D3608" s="174">
        <f t="shared" si="297"/>
        <v>0.5</v>
      </c>
      <c r="E3608" s="171">
        <f t="shared" si="294"/>
        <v>0</v>
      </c>
      <c r="F3608" s="175"/>
      <c r="G3608" s="175"/>
      <c r="H3608" s="175"/>
      <c r="I3608" s="185">
        <v>5</v>
      </c>
      <c r="J3608" s="41">
        <f t="shared" si="295"/>
        <v>5</v>
      </c>
      <c r="K3608" s="41">
        <f t="shared" si="293"/>
        <v>0.5</v>
      </c>
      <c r="L3608" s="175"/>
      <c r="M3608" s="41">
        <f t="shared" si="296"/>
        <v>0.5</v>
      </c>
    </row>
    <row r="3609" spans="1:13" ht="14.5" hidden="1" x14ac:dyDescent="0.35">
      <c r="A3609" s="183">
        <v>2011</v>
      </c>
      <c r="B3609" s="184" t="s">
        <v>14</v>
      </c>
      <c r="C3609" s="226"/>
      <c r="D3609" s="174" t="str">
        <f t="shared" si="297"/>
        <v/>
      </c>
      <c r="E3609" s="171">
        <f t="shared" si="294"/>
        <v>0</v>
      </c>
      <c r="F3609" s="175"/>
      <c r="G3609" s="175"/>
      <c r="H3609" s="175"/>
      <c r="I3609" s="185">
        <v>20</v>
      </c>
      <c r="J3609" s="41">
        <f t="shared" si="295"/>
        <v>20</v>
      </c>
      <c r="K3609" s="41">
        <f t="shared" si="293"/>
        <v>20</v>
      </c>
      <c r="L3609" s="175"/>
      <c r="M3609" s="41">
        <f t="shared" si="296"/>
        <v>20</v>
      </c>
    </row>
    <row r="3610" spans="1:13" ht="14.5" hidden="1" x14ac:dyDescent="0.35">
      <c r="A3610" s="183">
        <v>2011</v>
      </c>
      <c r="B3610" s="184" t="s">
        <v>11</v>
      </c>
      <c r="C3610" s="227">
        <v>1</v>
      </c>
      <c r="D3610" s="174">
        <f t="shared" si="297"/>
        <v>1</v>
      </c>
      <c r="E3610" s="171">
        <f t="shared" si="294"/>
        <v>0</v>
      </c>
      <c r="F3610" s="175"/>
      <c r="G3610" s="175"/>
      <c r="H3610" s="175"/>
      <c r="I3610" s="185">
        <v>10</v>
      </c>
      <c r="J3610" s="41">
        <f t="shared" si="295"/>
        <v>10</v>
      </c>
      <c r="K3610" s="41">
        <f t="shared" si="293"/>
        <v>1</v>
      </c>
      <c r="L3610" s="175"/>
      <c r="M3610" s="41">
        <f t="shared" si="296"/>
        <v>1</v>
      </c>
    </row>
    <row r="3611" spans="1:13" ht="14.5" hidden="1" x14ac:dyDescent="0.35">
      <c r="A3611" s="183">
        <v>2011</v>
      </c>
      <c r="B3611" s="184" t="s">
        <v>13</v>
      </c>
      <c r="C3611" s="227">
        <v>2</v>
      </c>
      <c r="D3611" s="174">
        <f t="shared" si="297"/>
        <v>2</v>
      </c>
      <c r="E3611" s="171">
        <f t="shared" si="294"/>
        <v>0</v>
      </c>
      <c r="F3611" s="175"/>
      <c r="G3611" s="175"/>
      <c r="H3611" s="175"/>
      <c r="I3611" s="185">
        <v>0.04</v>
      </c>
      <c r="J3611" s="41">
        <f t="shared" si="295"/>
        <v>0.04</v>
      </c>
      <c r="K3611" s="41">
        <f t="shared" si="293"/>
        <v>0.04</v>
      </c>
      <c r="L3611" s="175"/>
      <c r="M3611" s="41">
        <f t="shared" si="296"/>
        <v>0.04</v>
      </c>
    </row>
    <row r="3612" spans="1:13" ht="14.5" hidden="1" x14ac:dyDescent="0.35">
      <c r="A3612" s="183">
        <v>2011</v>
      </c>
      <c r="B3612" s="184" t="s">
        <v>14</v>
      </c>
      <c r="C3612" s="227">
        <v>2</v>
      </c>
      <c r="D3612" s="174">
        <f t="shared" si="297"/>
        <v>2</v>
      </c>
      <c r="E3612" s="171">
        <f t="shared" si="294"/>
        <v>0</v>
      </c>
      <c r="F3612" s="175"/>
      <c r="G3612" s="175"/>
      <c r="H3612" s="175"/>
      <c r="I3612" s="185">
        <v>15</v>
      </c>
      <c r="J3612" s="41">
        <f t="shared" si="295"/>
        <v>15</v>
      </c>
      <c r="K3612" s="41">
        <f t="shared" si="293"/>
        <v>15</v>
      </c>
      <c r="L3612" s="175"/>
      <c r="M3612" s="41">
        <f t="shared" si="296"/>
        <v>15</v>
      </c>
    </row>
    <row r="3613" spans="1:13" ht="14.5" hidden="1" x14ac:dyDescent="0.35">
      <c r="A3613" s="183">
        <v>2011</v>
      </c>
      <c r="B3613" s="184" t="s">
        <v>11</v>
      </c>
      <c r="C3613" s="227">
        <v>2.5</v>
      </c>
      <c r="D3613" s="174">
        <f t="shared" si="297"/>
        <v>2.5</v>
      </c>
      <c r="E3613" s="171">
        <f t="shared" si="294"/>
        <v>0</v>
      </c>
      <c r="F3613" s="175"/>
      <c r="G3613" s="175"/>
      <c r="H3613" s="175"/>
      <c r="I3613" s="185">
        <v>2.5</v>
      </c>
      <c r="J3613" s="41">
        <f t="shared" si="295"/>
        <v>2.5</v>
      </c>
      <c r="K3613" s="41">
        <f t="shared" si="293"/>
        <v>2.5</v>
      </c>
      <c r="L3613" s="175"/>
      <c r="M3613" s="41">
        <f t="shared" si="296"/>
        <v>2.5</v>
      </c>
    </row>
    <row r="3614" spans="1:13" ht="14.5" hidden="1" x14ac:dyDescent="0.35">
      <c r="A3614" s="183">
        <v>2011</v>
      </c>
      <c r="B3614" s="184" t="s">
        <v>11</v>
      </c>
      <c r="C3614" s="226"/>
      <c r="D3614" s="174" t="str">
        <f t="shared" si="297"/>
        <v/>
      </c>
      <c r="E3614" s="171">
        <f t="shared" si="294"/>
        <v>0</v>
      </c>
      <c r="F3614" s="175"/>
      <c r="G3614" s="175"/>
      <c r="H3614" s="175"/>
      <c r="I3614" s="185">
        <v>0.5</v>
      </c>
      <c r="J3614" s="41">
        <f t="shared" si="295"/>
        <v>0.5</v>
      </c>
      <c r="K3614" s="41">
        <f t="shared" si="293"/>
        <v>0.5</v>
      </c>
      <c r="L3614" s="175"/>
      <c r="M3614" s="41">
        <f t="shared" si="296"/>
        <v>0.5</v>
      </c>
    </row>
    <row r="3615" spans="1:13" ht="14.5" hidden="1" x14ac:dyDescent="0.35">
      <c r="A3615" s="183">
        <v>2011</v>
      </c>
      <c r="B3615" s="184" t="s">
        <v>14</v>
      </c>
      <c r="C3615" s="226"/>
      <c r="D3615" s="174" t="str">
        <f t="shared" si="297"/>
        <v/>
      </c>
      <c r="E3615" s="171">
        <f t="shared" si="294"/>
        <v>0</v>
      </c>
      <c r="F3615" s="175"/>
      <c r="G3615" s="175"/>
      <c r="H3615" s="175"/>
      <c r="I3615" s="185">
        <v>4</v>
      </c>
      <c r="J3615" s="41">
        <f t="shared" si="295"/>
        <v>4</v>
      </c>
      <c r="K3615" s="41">
        <f t="shared" ref="K3615:K3649" si="298">IF($I3615="","",IF(AND($C3615&gt;0,$I3615&gt;=$C3615*10),$C3615,IF(I3615&gt;=75,"",IF($C3615="",$I3615,IF($C3615&lt;&gt;"",$I3615,"")))))</f>
        <v>4</v>
      </c>
      <c r="L3615" s="175"/>
      <c r="M3615" s="41">
        <f t="shared" si="296"/>
        <v>4</v>
      </c>
    </row>
    <row r="3616" spans="1:13" ht="14.5" hidden="1" x14ac:dyDescent="0.35">
      <c r="A3616" s="183">
        <v>2011</v>
      </c>
      <c r="B3616" s="184" t="s">
        <v>14</v>
      </c>
      <c r="C3616" s="226"/>
      <c r="D3616" s="174" t="str">
        <f t="shared" si="297"/>
        <v/>
      </c>
      <c r="E3616" s="171">
        <f t="shared" si="294"/>
        <v>0</v>
      </c>
      <c r="F3616" s="175"/>
      <c r="G3616" s="175"/>
      <c r="H3616" s="175"/>
      <c r="I3616" s="185">
        <v>2</v>
      </c>
      <c r="J3616" s="41">
        <f t="shared" si="295"/>
        <v>2</v>
      </c>
      <c r="K3616" s="41">
        <f t="shared" si="298"/>
        <v>2</v>
      </c>
      <c r="L3616" s="175"/>
      <c r="M3616" s="41">
        <f t="shared" si="296"/>
        <v>2</v>
      </c>
    </row>
    <row r="3617" spans="1:13" ht="14.5" hidden="1" x14ac:dyDescent="0.35">
      <c r="A3617" s="183">
        <v>2011</v>
      </c>
      <c r="B3617" s="184" t="s">
        <v>14</v>
      </c>
      <c r="C3617" s="226"/>
      <c r="D3617" s="174" t="str">
        <f t="shared" si="297"/>
        <v/>
      </c>
      <c r="E3617" s="171">
        <f t="shared" si="294"/>
        <v>0</v>
      </c>
      <c r="F3617" s="175"/>
      <c r="G3617" s="175"/>
      <c r="H3617" s="175"/>
      <c r="I3617" s="185">
        <v>1</v>
      </c>
      <c r="J3617" s="41">
        <f t="shared" si="295"/>
        <v>1</v>
      </c>
      <c r="K3617" s="41">
        <f t="shared" si="298"/>
        <v>1</v>
      </c>
      <c r="L3617" s="175"/>
      <c r="M3617" s="41">
        <f t="shared" si="296"/>
        <v>1</v>
      </c>
    </row>
    <row r="3618" spans="1:13" ht="14.5" hidden="1" x14ac:dyDescent="0.35">
      <c r="A3618" s="183">
        <v>2011</v>
      </c>
      <c r="B3618" s="184" t="s">
        <v>12</v>
      </c>
      <c r="C3618" s="226"/>
      <c r="D3618" s="174" t="str">
        <f t="shared" si="297"/>
        <v/>
      </c>
      <c r="E3618" s="171">
        <f t="shared" si="294"/>
        <v>0</v>
      </c>
      <c r="F3618" s="175"/>
      <c r="G3618" s="175"/>
      <c r="H3618" s="175"/>
      <c r="I3618" s="186" t="s">
        <v>232</v>
      </c>
      <c r="J3618" s="41" t="str">
        <f t="shared" si="295"/>
        <v/>
      </c>
      <c r="K3618" s="41" t="str">
        <f t="shared" si="298"/>
        <v/>
      </c>
      <c r="L3618" s="175"/>
      <c r="M3618" s="41" t="str">
        <f t="shared" si="296"/>
        <v/>
      </c>
    </row>
    <row r="3619" spans="1:13" ht="14.5" hidden="1" x14ac:dyDescent="0.35">
      <c r="A3619" s="183">
        <v>2011</v>
      </c>
      <c r="B3619" s="184" t="s">
        <v>12</v>
      </c>
      <c r="C3619" s="226"/>
      <c r="D3619" s="174" t="str">
        <f t="shared" si="297"/>
        <v/>
      </c>
      <c r="E3619" s="171">
        <f t="shared" si="294"/>
        <v>0</v>
      </c>
      <c r="F3619" s="175"/>
      <c r="G3619" s="175"/>
      <c r="H3619" s="175"/>
      <c r="I3619" s="185">
        <v>0.1</v>
      </c>
      <c r="J3619" s="41">
        <f t="shared" si="295"/>
        <v>0.1</v>
      </c>
      <c r="K3619" s="41">
        <f t="shared" si="298"/>
        <v>0.1</v>
      </c>
      <c r="L3619" s="175"/>
      <c r="M3619" s="41">
        <f t="shared" si="296"/>
        <v>0.1</v>
      </c>
    </row>
    <row r="3620" spans="1:13" ht="14.5" hidden="1" x14ac:dyDescent="0.35">
      <c r="A3620" s="183">
        <v>2011</v>
      </c>
      <c r="B3620" s="184" t="s">
        <v>14</v>
      </c>
      <c r="C3620" s="227">
        <v>2</v>
      </c>
      <c r="D3620" s="174">
        <f t="shared" si="297"/>
        <v>2</v>
      </c>
      <c r="E3620" s="171">
        <f t="shared" si="294"/>
        <v>0</v>
      </c>
      <c r="F3620" s="175"/>
      <c r="G3620" s="175"/>
      <c r="H3620" s="175"/>
      <c r="I3620" s="185">
        <v>2</v>
      </c>
      <c r="J3620" s="41">
        <f t="shared" si="295"/>
        <v>2</v>
      </c>
      <c r="K3620" s="41">
        <f t="shared" si="298"/>
        <v>2</v>
      </c>
      <c r="L3620" s="175"/>
      <c r="M3620" s="41">
        <f t="shared" si="296"/>
        <v>2</v>
      </c>
    </row>
    <row r="3621" spans="1:13" ht="14.5" hidden="1" x14ac:dyDescent="0.35">
      <c r="A3621" s="183">
        <v>2011</v>
      </c>
      <c r="B3621" s="184" t="s">
        <v>11</v>
      </c>
      <c r="C3621" s="227">
        <v>5</v>
      </c>
      <c r="D3621" s="174">
        <f t="shared" si="297"/>
        <v>5</v>
      </c>
      <c r="E3621" s="171">
        <f t="shared" si="294"/>
        <v>0</v>
      </c>
      <c r="F3621" s="175"/>
      <c r="G3621" s="175"/>
      <c r="H3621" s="175"/>
      <c r="I3621" s="185">
        <v>25</v>
      </c>
      <c r="J3621" s="41">
        <f t="shared" si="295"/>
        <v>25</v>
      </c>
      <c r="K3621" s="41">
        <f t="shared" si="298"/>
        <v>25</v>
      </c>
      <c r="L3621" s="175"/>
      <c r="M3621" s="41">
        <f t="shared" si="296"/>
        <v>25</v>
      </c>
    </row>
    <row r="3622" spans="1:13" ht="14.5" hidden="1" x14ac:dyDescent="0.35">
      <c r="A3622" s="183">
        <v>2011</v>
      </c>
      <c r="B3622" s="184" t="s">
        <v>13</v>
      </c>
      <c r="C3622" s="227">
        <v>5</v>
      </c>
      <c r="D3622" s="174">
        <f t="shared" si="297"/>
        <v>5</v>
      </c>
      <c r="E3622" s="171">
        <f t="shared" si="294"/>
        <v>0</v>
      </c>
      <c r="F3622" s="175"/>
      <c r="G3622" s="175"/>
      <c r="H3622" s="175"/>
      <c r="I3622" s="185">
        <v>3</v>
      </c>
      <c r="J3622" s="41">
        <f t="shared" si="295"/>
        <v>3</v>
      </c>
      <c r="K3622" s="41">
        <f t="shared" si="298"/>
        <v>3</v>
      </c>
      <c r="L3622" s="175"/>
      <c r="M3622" s="41">
        <f t="shared" si="296"/>
        <v>3</v>
      </c>
    </row>
    <row r="3623" spans="1:13" ht="14.5" hidden="1" x14ac:dyDescent="0.35">
      <c r="A3623" s="183">
        <v>2011</v>
      </c>
      <c r="B3623" s="184" t="s">
        <v>14</v>
      </c>
      <c r="C3623" s="227">
        <v>5</v>
      </c>
      <c r="D3623" s="174">
        <f t="shared" si="297"/>
        <v>5</v>
      </c>
      <c r="E3623" s="171">
        <f t="shared" si="294"/>
        <v>0</v>
      </c>
      <c r="F3623" s="175"/>
      <c r="G3623" s="175"/>
      <c r="H3623" s="175"/>
      <c r="I3623" s="185">
        <v>2</v>
      </c>
      <c r="J3623" s="41">
        <f t="shared" si="295"/>
        <v>2</v>
      </c>
      <c r="K3623" s="41">
        <f t="shared" si="298"/>
        <v>2</v>
      </c>
      <c r="L3623" s="175"/>
      <c r="M3623" s="41">
        <f t="shared" si="296"/>
        <v>2</v>
      </c>
    </row>
    <row r="3624" spans="1:13" ht="14.5" hidden="1" x14ac:dyDescent="0.35">
      <c r="A3624" s="183">
        <v>2011</v>
      </c>
      <c r="B3624" s="184" t="s">
        <v>13</v>
      </c>
      <c r="C3624" s="227">
        <v>20</v>
      </c>
      <c r="D3624" s="174">
        <f t="shared" si="297"/>
        <v>20</v>
      </c>
      <c r="E3624" s="171">
        <f t="shared" si="294"/>
        <v>0</v>
      </c>
      <c r="F3624" s="175"/>
      <c r="G3624" s="175"/>
      <c r="H3624" s="175"/>
      <c r="I3624" s="185">
        <v>30</v>
      </c>
      <c r="J3624" s="41">
        <f t="shared" si="295"/>
        <v>30</v>
      </c>
      <c r="K3624" s="41">
        <f t="shared" si="298"/>
        <v>30</v>
      </c>
      <c r="L3624" s="175"/>
      <c r="M3624" s="41">
        <f t="shared" si="296"/>
        <v>30</v>
      </c>
    </row>
    <row r="3625" spans="1:13" ht="14.5" hidden="1" x14ac:dyDescent="0.35">
      <c r="A3625" s="183">
        <v>2011</v>
      </c>
      <c r="B3625" s="184" t="s">
        <v>11</v>
      </c>
      <c r="C3625" s="226"/>
      <c r="D3625" s="174" t="str">
        <f t="shared" si="297"/>
        <v/>
      </c>
      <c r="E3625" s="171">
        <f t="shared" si="294"/>
        <v>0</v>
      </c>
      <c r="F3625" s="175"/>
      <c r="G3625" s="175"/>
      <c r="H3625" s="175"/>
      <c r="I3625" s="186" t="s">
        <v>232</v>
      </c>
      <c r="J3625" s="41" t="str">
        <f t="shared" si="295"/>
        <v/>
      </c>
      <c r="K3625" s="41" t="str">
        <f t="shared" si="298"/>
        <v/>
      </c>
      <c r="L3625" s="175"/>
      <c r="M3625" s="41" t="str">
        <f t="shared" si="296"/>
        <v/>
      </c>
    </row>
    <row r="3626" spans="1:13" ht="14.5" hidden="1" x14ac:dyDescent="0.35">
      <c r="A3626" s="183">
        <v>2011</v>
      </c>
      <c r="B3626" s="184" t="s">
        <v>12</v>
      </c>
      <c r="C3626" s="227">
        <v>7</v>
      </c>
      <c r="D3626" s="174">
        <f t="shared" si="297"/>
        <v>7</v>
      </c>
      <c r="E3626" s="171">
        <f t="shared" si="294"/>
        <v>0</v>
      </c>
      <c r="F3626" s="175"/>
      <c r="G3626" s="175"/>
      <c r="H3626" s="175"/>
      <c r="I3626" s="185">
        <v>2</v>
      </c>
      <c r="J3626" s="41">
        <f t="shared" si="295"/>
        <v>2</v>
      </c>
      <c r="K3626" s="41">
        <f t="shared" si="298"/>
        <v>2</v>
      </c>
      <c r="L3626" s="175"/>
      <c r="M3626" s="41">
        <f t="shared" si="296"/>
        <v>2</v>
      </c>
    </row>
    <row r="3627" spans="1:13" ht="14.5" hidden="1" x14ac:dyDescent="0.35">
      <c r="A3627" s="183">
        <v>2011</v>
      </c>
      <c r="B3627" s="184" t="s">
        <v>11</v>
      </c>
      <c r="C3627" s="227">
        <v>1</v>
      </c>
      <c r="D3627" s="174">
        <f t="shared" si="297"/>
        <v>1</v>
      </c>
      <c r="E3627" s="171">
        <f t="shared" si="294"/>
        <v>0</v>
      </c>
      <c r="F3627" s="175"/>
      <c r="G3627" s="175"/>
      <c r="H3627" s="175"/>
      <c r="I3627" s="185">
        <v>1</v>
      </c>
      <c r="J3627" s="41">
        <f t="shared" si="295"/>
        <v>1</v>
      </c>
      <c r="K3627" s="41">
        <f t="shared" si="298"/>
        <v>1</v>
      </c>
      <c r="L3627" s="175"/>
      <c r="M3627" s="41">
        <f t="shared" si="296"/>
        <v>1</v>
      </c>
    </row>
    <row r="3628" spans="1:13" ht="14.5" hidden="1" x14ac:dyDescent="0.35">
      <c r="A3628" s="183">
        <v>2011</v>
      </c>
      <c r="B3628" s="184" t="s">
        <v>11</v>
      </c>
      <c r="C3628" s="227">
        <v>3</v>
      </c>
      <c r="D3628" s="174">
        <f t="shared" si="297"/>
        <v>3</v>
      </c>
      <c r="E3628" s="171">
        <f t="shared" si="294"/>
        <v>0</v>
      </c>
      <c r="F3628" s="175"/>
      <c r="G3628" s="175"/>
      <c r="H3628" s="175"/>
      <c r="I3628" s="185">
        <v>4</v>
      </c>
      <c r="J3628" s="41">
        <f t="shared" si="295"/>
        <v>4</v>
      </c>
      <c r="K3628" s="41">
        <f t="shared" si="298"/>
        <v>4</v>
      </c>
      <c r="L3628" s="175"/>
      <c r="M3628" s="41">
        <f t="shared" si="296"/>
        <v>4</v>
      </c>
    </row>
    <row r="3629" spans="1:13" ht="14.5" hidden="1" x14ac:dyDescent="0.35">
      <c r="A3629" s="183">
        <v>2011</v>
      </c>
      <c r="B3629" s="184" t="s">
        <v>12</v>
      </c>
      <c r="C3629" s="227">
        <v>3</v>
      </c>
      <c r="D3629" s="174">
        <f t="shared" si="297"/>
        <v>3</v>
      </c>
      <c r="E3629" s="171">
        <f t="shared" si="294"/>
        <v>0</v>
      </c>
      <c r="F3629" s="175"/>
      <c r="G3629" s="175"/>
      <c r="H3629" s="175"/>
      <c r="I3629" s="185">
        <v>3</v>
      </c>
      <c r="J3629" s="41">
        <f t="shared" si="295"/>
        <v>3</v>
      </c>
      <c r="K3629" s="41">
        <f t="shared" si="298"/>
        <v>3</v>
      </c>
      <c r="L3629" s="175"/>
      <c r="M3629" s="41">
        <f t="shared" si="296"/>
        <v>3</v>
      </c>
    </row>
    <row r="3630" spans="1:13" ht="14.5" hidden="1" x14ac:dyDescent="0.35">
      <c r="A3630" s="183">
        <v>2011</v>
      </c>
      <c r="B3630" s="184" t="s">
        <v>14</v>
      </c>
      <c r="C3630" s="227">
        <v>-2</v>
      </c>
      <c r="D3630" s="174">
        <f t="shared" si="297"/>
        <v>-2</v>
      </c>
      <c r="E3630" s="171">
        <f t="shared" si="294"/>
        <v>0</v>
      </c>
      <c r="F3630" s="175"/>
      <c r="G3630" s="175"/>
      <c r="H3630" s="175"/>
      <c r="I3630" s="185">
        <v>3</v>
      </c>
      <c r="J3630" s="41">
        <f t="shared" si="295"/>
        <v>3</v>
      </c>
      <c r="K3630" s="41">
        <f t="shared" si="298"/>
        <v>3</v>
      </c>
      <c r="L3630" s="175"/>
      <c r="M3630" s="41">
        <f t="shared" si="296"/>
        <v>3</v>
      </c>
    </row>
    <row r="3631" spans="1:13" ht="14.5" hidden="1" x14ac:dyDescent="0.35">
      <c r="A3631" s="183">
        <v>2011</v>
      </c>
      <c r="B3631" s="184" t="s">
        <v>12</v>
      </c>
      <c r="C3631" s="227">
        <v>2</v>
      </c>
      <c r="D3631" s="174">
        <f t="shared" si="297"/>
        <v>2</v>
      </c>
      <c r="E3631" s="171">
        <f t="shared" si="294"/>
        <v>0</v>
      </c>
      <c r="F3631" s="175"/>
      <c r="G3631" s="175"/>
      <c r="H3631" s="175"/>
      <c r="I3631" s="185">
        <v>5</v>
      </c>
      <c r="J3631" s="41">
        <f t="shared" si="295"/>
        <v>5</v>
      </c>
      <c r="K3631" s="41">
        <f t="shared" si="298"/>
        <v>5</v>
      </c>
      <c r="L3631" s="175"/>
      <c r="M3631" s="41">
        <f t="shared" si="296"/>
        <v>5</v>
      </c>
    </row>
    <row r="3632" spans="1:13" ht="14.5" hidden="1" x14ac:dyDescent="0.35">
      <c r="A3632" s="183">
        <v>2011</v>
      </c>
      <c r="B3632" s="184" t="s">
        <v>13</v>
      </c>
      <c r="C3632" s="227">
        <v>5</v>
      </c>
      <c r="D3632" s="174">
        <f t="shared" si="297"/>
        <v>5</v>
      </c>
      <c r="E3632" s="171">
        <f t="shared" si="294"/>
        <v>0</v>
      </c>
      <c r="F3632" s="175"/>
      <c r="G3632" s="175"/>
      <c r="H3632" s="175"/>
      <c r="I3632" s="185">
        <v>10</v>
      </c>
      <c r="J3632" s="41">
        <f t="shared" si="295"/>
        <v>10</v>
      </c>
      <c r="K3632" s="41">
        <f t="shared" si="298"/>
        <v>10</v>
      </c>
      <c r="L3632" s="175"/>
      <c r="M3632" s="41">
        <f t="shared" si="296"/>
        <v>10</v>
      </c>
    </row>
    <row r="3633" spans="1:13" ht="14.5" hidden="1" x14ac:dyDescent="0.35">
      <c r="A3633" s="183">
        <v>2011</v>
      </c>
      <c r="B3633" s="184" t="s">
        <v>11</v>
      </c>
      <c r="C3633" s="227">
        <v>-10</v>
      </c>
      <c r="D3633" s="174">
        <f t="shared" si="297"/>
        <v>-10</v>
      </c>
      <c r="E3633" s="171">
        <f t="shared" si="294"/>
        <v>0</v>
      </c>
      <c r="F3633" s="175"/>
      <c r="G3633" s="175"/>
      <c r="H3633" s="175"/>
      <c r="I3633" s="185">
        <v>5</v>
      </c>
      <c r="J3633" s="41">
        <f t="shared" si="295"/>
        <v>5</v>
      </c>
      <c r="K3633" s="41">
        <f t="shared" si="298"/>
        <v>5</v>
      </c>
      <c r="L3633" s="175"/>
      <c r="M3633" s="41">
        <f t="shared" si="296"/>
        <v>5</v>
      </c>
    </row>
    <row r="3634" spans="1:13" ht="14.5" hidden="1" x14ac:dyDescent="0.35">
      <c r="A3634" s="183">
        <v>2011</v>
      </c>
      <c r="B3634" s="184" t="s">
        <v>14</v>
      </c>
      <c r="C3634" s="227">
        <v>-5</v>
      </c>
      <c r="D3634" s="174">
        <f t="shared" si="297"/>
        <v>-5</v>
      </c>
      <c r="E3634" s="171">
        <f t="shared" si="294"/>
        <v>0</v>
      </c>
      <c r="F3634" s="175"/>
      <c r="G3634" s="175"/>
      <c r="H3634" s="175"/>
      <c r="I3634" s="185">
        <v>5</v>
      </c>
      <c r="J3634" s="41">
        <f t="shared" si="295"/>
        <v>5</v>
      </c>
      <c r="K3634" s="41">
        <f t="shared" si="298"/>
        <v>5</v>
      </c>
      <c r="L3634" s="175"/>
      <c r="M3634" s="41">
        <f t="shared" si="296"/>
        <v>5</v>
      </c>
    </row>
    <row r="3635" spans="1:13" ht="14.5" hidden="1" x14ac:dyDescent="0.35">
      <c r="A3635" s="183">
        <v>2011</v>
      </c>
      <c r="B3635" s="184" t="s">
        <v>14</v>
      </c>
      <c r="C3635" s="227">
        <v>-3</v>
      </c>
      <c r="D3635" s="174">
        <f t="shared" si="297"/>
        <v>-3</v>
      </c>
      <c r="E3635" s="171">
        <f t="shared" si="294"/>
        <v>0</v>
      </c>
      <c r="F3635" s="175"/>
      <c r="G3635" s="175"/>
      <c r="H3635" s="175"/>
      <c r="I3635" s="186" t="s">
        <v>232</v>
      </c>
      <c r="J3635" s="41" t="str">
        <f t="shared" si="295"/>
        <v/>
      </c>
      <c r="K3635" s="41" t="str">
        <f t="shared" si="298"/>
        <v/>
      </c>
      <c r="L3635" s="175"/>
      <c r="M3635" s="41" t="str">
        <f t="shared" si="296"/>
        <v/>
      </c>
    </row>
    <row r="3636" spans="1:13" ht="14.5" hidden="1" x14ac:dyDescent="0.35">
      <c r="A3636" s="183">
        <v>2011</v>
      </c>
      <c r="B3636" s="184" t="s">
        <v>13</v>
      </c>
      <c r="C3636" s="227">
        <v>-2</v>
      </c>
      <c r="D3636" s="174">
        <f t="shared" si="297"/>
        <v>-2</v>
      </c>
      <c r="E3636" s="171">
        <f t="shared" si="294"/>
        <v>0</v>
      </c>
      <c r="F3636" s="175"/>
      <c r="G3636" s="175"/>
      <c r="H3636" s="175"/>
      <c r="I3636" s="185">
        <v>3</v>
      </c>
      <c r="J3636" s="41">
        <f t="shared" si="295"/>
        <v>3</v>
      </c>
      <c r="K3636" s="41">
        <f t="shared" si="298"/>
        <v>3</v>
      </c>
      <c r="L3636" s="175"/>
      <c r="M3636" s="41">
        <f t="shared" si="296"/>
        <v>3</v>
      </c>
    </row>
    <row r="3637" spans="1:13" ht="14.5" hidden="1" x14ac:dyDescent="0.35">
      <c r="A3637" s="183">
        <v>2011</v>
      </c>
      <c r="B3637" s="184" t="s">
        <v>13</v>
      </c>
      <c r="C3637" s="227">
        <v>1</v>
      </c>
      <c r="D3637" s="174">
        <f t="shared" si="297"/>
        <v>1</v>
      </c>
      <c r="E3637" s="171">
        <f t="shared" si="294"/>
        <v>0</v>
      </c>
      <c r="F3637" s="175"/>
      <c r="G3637" s="175"/>
      <c r="H3637" s="175"/>
      <c r="I3637" s="185">
        <v>10</v>
      </c>
      <c r="J3637" s="41">
        <f t="shared" si="295"/>
        <v>10</v>
      </c>
      <c r="K3637" s="41">
        <f t="shared" si="298"/>
        <v>1</v>
      </c>
      <c r="L3637" s="175"/>
      <c r="M3637" s="41">
        <f t="shared" si="296"/>
        <v>1</v>
      </c>
    </row>
    <row r="3638" spans="1:13" ht="14.5" hidden="1" x14ac:dyDescent="0.35">
      <c r="A3638" s="183">
        <v>2011</v>
      </c>
      <c r="B3638" s="184" t="s">
        <v>13</v>
      </c>
      <c r="C3638" s="227">
        <v>1</v>
      </c>
      <c r="D3638" s="174">
        <f t="shared" si="297"/>
        <v>1</v>
      </c>
      <c r="E3638" s="171">
        <f t="shared" si="294"/>
        <v>0</v>
      </c>
      <c r="F3638" s="175"/>
      <c r="G3638" s="175"/>
      <c r="H3638" s="175"/>
      <c r="I3638" s="185">
        <v>2</v>
      </c>
      <c r="J3638" s="41">
        <f t="shared" si="295"/>
        <v>2</v>
      </c>
      <c r="K3638" s="41">
        <f t="shared" si="298"/>
        <v>2</v>
      </c>
      <c r="L3638" s="175"/>
      <c r="M3638" s="41">
        <f t="shared" si="296"/>
        <v>2</v>
      </c>
    </row>
    <row r="3639" spans="1:13" ht="14.5" hidden="1" x14ac:dyDescent="0.35">
      <c r="A3639" s="183">
        <v>2011</v>
      </c>
      <c r="B3639" s="184" t="s">
        <v>14</v>
      </c>
      <c r="C3639" s="227">
        <v>2</v>
      </c>
      <c r="D3639" s="174">
        <f t="shared" si="297"/>
        <v>2</v>
      </c>
      <c r="E3639" s="171">
        <f t="shared" si="294"/>
        <v>0</v>
      </c>
      <c r="F3639" s="175"/>
      <c r="G3639" s="175"/>
      <c r="H3639" s="175"/>
      <c r="I3639" s="185">
        <v>3</v>
      </c>
      <c r="J3639" s="41">
        <f t="shared" si="295"/>
        <v>3</v>
      </c>
      <c r="K3639" s="41">
        <f t="shared" si="298"/>
        <v>3</v>
      </c>
      <c r="L3639" s="175"/>
      <c r="M3639" s="41">
        <f t="shared" si="296"/>
        <v>3</v>
      </c>
    </row>
    <row r="3640" spans="1:13" ht="14.5" hidden="1" x14ac:dyDescent="0.35">
      <c r="A3640" s="183">
        <v>2011</v>
      </c>
      <c r="B3640" s="184" t="s">
        <v>14</v>
      </c>
      <c r="C3640" s="227">
        <v>5</v>
      </c>
      <c r="D3640" s="174">
        <f t="shared" si="297"/>
        <v>5</v>
      </c>
      <c r="E3640" s="171">
        <f t="shared" si="294"/>
        <v>0</v>
      </c>
      <c r="F3640" s="175"/>
      <c r="G3640" s="175"/>
      <c r="H3640" s="175"/>
      <c r="I3640" s="185">
        <v>1</v>
      </c>
      <c r="J3640" s="41">
        <f t="shared" si="295"/>
        <v>1</v>
      </c>
      <c r="K3640" s="41">
        <f t="shared" si="298"/>
        <v>1</v>
      </c>
      <c r="L3640" s="175"/>
      <c r="M3640" s="41">
        <f t="shared" si="296"/>
        <v>1</v>
      </c>
    </row>
    <row r="3641" spans="1:13" ht="14.5" hidden="1" x14ac:dyDescent="0.35">
      <c r="A3641" s="183">
        <v>2011</v>
      </c>
      <c r="B3641" s="184" t="s">
        <v>12</v>
      </c>
      <c r="C3641" s="226"/>
      <c r="D3641" s="174" t="str">
        <f t="shared" si="297"/>
        <v/>
      </c>
      <c r="E3641" s="171">
        <f t="shared" si="294"/>
        <v>0</v>
      </c>
      <c r="F3641" s="175"/>
      <c r="G3641" s="175"/>
      <c r="H3641" s="175"/>
      <c r="I3641" s="185">
        <v>1</v>
      </c>
      <c r="J3641" s="41">
        <f t="shared" si="295"/>
        <v>1</v>
      </c>
      <c r="K3641" s="41">
        <f t="shared" si="298"/>
        <v>1</v>
      </c>
      <c r="L3641" s="175"/>
      <c r="M3641" s="41">
        <f t="shared" si="296"/>
        <v>1</v>
      </c>
    </row>
    <row r="3642" spans="1:13" ht="14.5" hidden="1" x14ac:dyDescent="0.35">
      <c r="A3642" s="183">
        <v>2011</v>
      </c>
      <c r="B3642" s="184" t="s">
        <v>13</v>
      </c>
      <c r="C3642" s="226"/>
      <c r="D3642" s="174" t="str">
        <f t="shared" si="297"/>
        <v/>
      </c>
      <c r="E3642" s="171">
        <f t="shared" si="294"/>
        <v>0</v>
      </c>
      <c r="F3642" s="175"/>
      <c r="G3642" s="175"/>
      <c r="H3642" s="175"/>
      <c r="I3642" s="185">
        <v>1</v>
      </c>
      <c r="J3642" s="41">
        <f t="shared" si="295"/>
        <v>1</v>
      </c>
      <c r="K3642" s="41">
        <f t="shared" si="298"/>
        <v>1</v>
      </c>
      <c r="L3642" s="175"/>
      <c r="M3642" s="41">
        <f t="shared" si="296"/>
        <v>1</v>
      </c>
    </row>
    <row r="3643" spans="1:13" ht="14.5" hidden="1" x14ac:dyDescent="0.35">
      <c r="A3643" s="183">
        <v>2011</v>
      </c>
      <c r="B3643" s="184" t="s">
        <v>13</v>
      </c>
      <c r="C3643" s="226"/>
      <c r="D3643" s="174" t="str">
        <f t="shared" si="297"/>
        <v/>
      </c>
      <c r="E3643" s="171">
        <f t="shared" si="294"/>
        <v>0</v>
      </c>
      <c r="F3643" s="175"/>
      <c r="G3643" s="175"/>
      <c r="H3643" s="175"/>
      <c r="I3643" s="185">
        <v>3</v>
      </c>
      <c r="J3643" s="41">
        <f t="shared" si="295"/>
        <v>3</v>
      </c>
      <c r="K3643" s="41">
        <f t="shared" si="298"/>
        <v>3</v>
      </c>
      <c r="L3643" s="175"/>
      <c r="M3643" s="41">
        <f t="shared" si="296"/>
        <v>3</v>
      </c>
    </row>
    <row r="3644" spans="1:13" ht="14.5" hidden="1" x14ac:dyDescent="0.35">
      <c r="A3644" s="183">
        <v>2011</v>
      </c>
      <c r="B3644" s="184" t="s">
        <v>13</v>
      </c>
      <c r="C3644" s="226"/>
      <c r="D3644" s="174" t="str">
        <f t="shared" si="297"/>
        <v/>
      </c>
      <c r="E3644" s="171">
        <f t="shared" si="294"/>
        <v>0</v>
      </c>
      <c r="F3644" s="175"/>
      <c r="G3644" s="175"/>
      <c r="H3644" s="175"/>
      <c r="I3644" s="185">
        <v>5</v>
      </c>
      <c r="J3644" s="41">
        <f t="shared" si="295"/>
        <v>5</v>
      </c>
      <c r="K3644" s="41">
        <f t="shared" si="298"/>
        <v>5</v>
      </c>
      <c r="L3644" s="175"/>
      <c r="M3644" s="41">
        <f t="shared" si="296"/>
        <v>5</v>
      </c>
    </row>
    <row r="3645" spans="1:13" ht="14.5" hidden="1" x14ac:dyDescent="0.35">
      <c r="A3645" s="183">
        <v>2011</v>
      </c>
      <c r="B3645" s="184" t="s">
        <v>13</v>
      </c>
      <c r="C3645" s="227">
        <v>20</v>
      </c>
      <c r="D3645" s="174">
        <f t="shared" si="297"/>
        <v>20</v>
      </c>
      <c r="E3645" s="171">
        <f t="shared" si="294"/>
        <v>0</v>
      </c>
      <c r="F3645" s="175"/>
      <c r="G3645" s="175"/>
      <c r="H3645" s="175"/>
      <c r="I3645" s="185">
        <v>10</v>
      </c>
      <c r="J3645" s="41">
        <f t="shared" si="295"/>
        <v>10</v>
      </c>
      <c r="K3645" s="41">
        <f t="shared" si="298"/>
        <v>10</v>
      </c>
      <c r="L3645" s="175"/>
      <c r="M3645" s="41">
        <f t="shared" si="296"/>
        <v>10</v>
      </c>
    </row>
    <row r="3646" spans="1:13" ht="14.5" hidden="1" x14ac:dyDescent="0.35">
      <c r="A3646" s="183">
        <v>2011</v>
      </c>
      <c r="B3646" s="184" t="s">
        <v>13</v>
      </c>
      <c r="C3646" s="227">
        <v>0</v>
      </c>
      <c r="D3646" s="174">
        <f t="shared" si="297"/>
        <v>0</v>
      </c>
      <c r="E3646" s="171">
        <f t="shared" si="294"/>
        <v>0</v>
      </c>
      <c r="F3646" s="175"/>
      <c r="G3646" s="175"/>
      <c r="H3646" s="175"/>
      <c r="I3646" s="185">
        <v>2</v>
      </c>
      <c r="J3646" s="41">
        <f t="shared" si="295"/>
        <v>2</v>
      </c>
      <c r="K3646" s="41">
        <f t="shared" si="298"/>
        <v>2</v>
      </c>
      <c r="L3646" s="175"/>
      <c r="M3646" s="41">
        <f t="shared" si="296"/>
        <v>2</v>
      </c>
    </row>
    <row r="3647" spans="1:13" ht="14.5" hidden="1" x14ac:dyDescent="0.35">
      <c r="A3647" s="183">
        <v>2011</v>
      </c>
      <c r="B3647" s="184" t="s">
        <v>11</v>
      </c>
      <c r="C3647" s="227">
        <v>-5</v>
      </c>
      <c r="D3647" s="174">
        <f t="shared" si="297"/>
        <v>-5</v>
      </c>
      <c r="E3647" s="171">
        <f t="shared" si="294"/>
        <v>0</v>
      </c>
      <c r="F3647" s="175"/>
      <c r="G3647" s="175"/>
      <c r="H3647" s="175"/>
      <c r="I3647" s="185">
        <v>2</v>
      </c>
      <c r="J3647" s="41">
        <f t="shared" si="295"/>
        <v>2</v>
      </c>
      <c r="K3647" s="41">
        <f t="shared" si="298"/>
        <v>2</v>
      </c>
      <c r="L3647" s="175"/>
      <c r="M3647" s="41">
        <f t="shared" si="296"/>
        <v>2</v>
      </c>
    </row>
    <row r="3648" spans="1:13" ht="14.5" hidden="1" x14ac:dyDescent="0.35">
      <c r="A3648" s="183">
        <v>2011</v>
      </c>
      <c r="B3648" s="184" t="s">
        <v>14</v>
      </c>
      <c r="C3648" s="227">
        <v>-5</v>
      </c>
      <c r="D3648" s="174">
        <f t="shared" si="297"/>
        <v>-5</v>
      </c>
      <c r="E3648" s="171">
        <f t="shared" si="294"/>
        <v>0</v>
      </c>
      <c r="F3648" s="175"/>
      <c r="G3648" s="175"/>
      <c r="H3648" s="175"/>
      <c r="I3648" s="185">
        <v>20</v>
      </c>
      <c r="J3648" s="41">
        <f t="shared" si="295"/>
        <v>20</v>
      </c>
      <c r="K3648" s="41">
        <f t="shared" si="298"/>
        <v>20</v>
      </c>
      <c r="L3648" s="175"/>
      <c r="M3648" s="41">
        <f t="shared" si="296"/>
        <v>20</v>
      </c>
    </row>
    <row r="3649" spans="1:13" ht="14.5" hidden="1" x14ac:dyDescent="0.35">
      <c r="A3649" s="183">
        <v>2011</v>
      </c>
      <c r="B3649" s="184" t="s">
        <v>13</v>
      </c>
      <c r="C3649" s="227">
        <v>1</v>
      </c>
      <c r="D3649" s="174">
        <f t="shared" si="297"/>
        <v>1</v>
      </c>
      <c r="E3649" s="171">
        <f t="shared" si="294"/>
        <v>0</v>
      </c>
      <c r="F3649" s="175"/>
      <c r="G3649" s="175"/>
      <c r="H3649" s="175"/>
      <c r="I3649" s="185">
        <v>1</v>
      </c>
      <c r="J3649" s="41">
        <f t="shared" si="295"/>
        <v>1</v>
      </c>
      <c r="K3649" s="41">
        <f t="shared" si="298"/>
        <v>1</v>
      </c>
      <c r="L3649" s="175"/>
      <c r="M3649" s="41">
        <f t="shared" si="296"/>
        <v>1</v>
      </c>
    </row>
    <row r="3650" spans="1:13" ht="14.5" hidden="1" x14ac:dyDescent="0.35">
      <c r="A3650" s="183">
        <v>2011</v>
      </c>
      <c r="B3650" s="184" t="s">
        <v>11</v>
      </c>
      <c r="C3650" s="227">
        <v>10</v>
      </c>
      <c r="D3650" s="174">
        <f t="shared" si="297"/>
        <v>10</v>
      </c>
      <c r="E3650" s="171">
        <f t="shared" ref="E3650:E3713" si="299">IF(D3650&lt;&gt;C3650,1,0)</f>
        <v>0</v>
      </c>
      <c r="F3650" s="175"/>
      <c r="G3650" s="175"/>
      <c r="H3650" s="175"/>
      <c r="I3650" s="185">
        <v>5</v>
      </c>
      <c r="J3650" s="41">
        <f t="shared" ref="J3650:J3713" si="300">IF(OR(I3650="",I3650&gt;=75),"",IF(AND(I3650&lt;75,OR(D3650&lt;=0,D3650="")),I3650,IF(AND(I3650&gt;=D3650*10,I3650&gt;30),D3650,IF(D3650&lt;&gt;"",I3650,""))))</f>
        <v>5</v>
      </c>
      <c r="K3650" s="41">
        <f>IF($I3675="","",IF(AND($C3675&gt;0,$I3675&gt;=$C3675*10),$C3675,IF(I3675&gt;=75,"",IF($C3675="",$I3675,IF($C3675&lt;&gt;"",$I3675,"")))))</f>
        <v>25</v>
      </c>
      <c r="L3650" s="175"/>
      <c r="M3650" s="41">
        <f t="shared" si="296"/>
        <v>25</v>
      </c>
    </row>
    <row r="3651" spans="1:13" ht="14.5" hidden="1" x14ac:dyDescent="0.35">
      <c r="A3651" s="183">
        <v>2011</v>
      </c>
      <c r="B3651" s="184" t="s">
        <v>13</v>
      </c>
      <c r="C3651" s="226"/>
      <c r="D3651" s="174" t="str">
        <f t="shared" si="297"/>
        <v/>
      </c>
      <c r="E3651" s="171">
        <f t="shared" si="299"/>
        <v>0</v>
      </c>
      <c r="F3651" s="175"/>
      <c r="G3651" s="175"/>
      <c r="H3651" s="175"/>
      <c r="I3651" s="185">
        <v>-10</v>
      </c>
      <c r="J3651" s="41">
        <f t="shared" si="300"/>
        <v>-10</v>
      </c>
      <c r="K3651" s="41">
        <f t="shared" ref="K3651:K3682" si="301">IF($I3651="","",IF(AND($C3651&gt;0,$I3651&gt;=$C3651*10),$C3651,IF(I3651&gt;=75,"",IF($C3651="",$I3651,IF($C3651&lt;&gt;"",$I3651,"")))))</f>
        <v>-10</v>
      </c>
      <c r="L3651" s="175"/>
      <c r="M3651" s="41">
        <f t="shared" ref="M3651:M3714" si="302">IFERROR(K3651,I3651)</f>
        <v>-10</v>
      </c>
    </row>
    <row r="3652" spans="1:13" ht="14.5" hidden="1" x14ac:dyDescent="0.35">
      <c r="A3652" s="183">
        <v>2011</v>
      </c>
      <c r="B3652" s="184" t="s">
        <v>11</v>
      </c>
      <c r="C3652" s="226"/>
      <c r="D3652" s="174" t="str">
        <f t="shared" si="297"/>
        <v/>
      </c>
      <c r="E3652" s="171">
        <f t="shared" si="299"/>
        <v>0</v>
      </c>
      <c r="F3652" s="175"/>
      <c r="G3652" s="175"/>
      <c r="H3652" s="175"/>
      <c r="I3652" s="185">
        <v>3</v>
      </c>
      <c r="J3652" s="41">
        <f t="shared" si="300"/>
        <v>3</v>
      </c>
      <c r="K3652" s="41">
        <f t="shared" si="301"/>
        <v>3</v>
      </c>
      <c r="L3652" s="175"/>
      <c r="M3652" s="41">
        <f t="shared" si="302"/>
        <v>3</v>
      </c>
    </row>
    <row r="3653" spans="1:13" ht="14.5" hidden="1" x14ac:dyDescent="0.35">
      <c r="A3653" s="183">
        <v>2011</v>
      </c>
      <c r="B3653" s="184" t="s">
        <v>13</v>
      </c>
      <c r="C3653" s="226"/>
      <c r="D3653" s="174" t="str">
        <f t="shared" si="297"/>
        <v/>
      </c>
      <c r="E3653" s="171">
        <f t="shared" si="299"/>
        <v>0</v>
      </c>
      <c r="F3653" s="175"/>
      <c r="G3653" s="175"/>
      <c r="H3653" s="175"/>
      <c r="I3653" s="185">
        <v>5</v>
      </c>
      <c r="J3653" s="41">
        <f t="shared" si="300"/>
        <v>5</v>
      </c>
      <c r="K3653" s="41">
        <f t="shared" si="301"/>
        <v>5</v>
      </c>
      <c r="L3653" s="175"/>
      <c r="M3653" s="41">
        <f t="shared" si="302"/>
        <v>5</v>
      </c>
    </row>
    <row r="3654" spans="1:13" ht="14.5" hidden="1" x14ac:dyDescent="0.35">
      <c r="A3654" s="183">
        <v>2011</v>
      </c>
      <c r="B3654" s="184" t="s">
        <v>13</v>
      </c>
      <c r="C3654" s="226"/>
      <c r="D3654" s="174" t="str">
        <f t="shared" si="297"/>
        <v/>
      </c>
      <c r="E3654" s="171">
        <f t="shared" si="299"/>
        <v>0</v>
      </c>
      <c r="F3654" s="175"/>
      <c r="G3654" s="175"/>
      <c r="H3654" s="175"/>
      <c r="I3654" s="185">
        <v>2</v>
      </c>
      <c r="J3654" s="41">
        <f t="shared" si="300"/>
        <v>2</v>
      </c>
      <c r="K3654" s="41">
        <f t="shared" si="301"/>
        <v>2</v>
      </c>
      <c r="L3654" s="175"/>
      <c r="M3654" s="41">
        <f t="shared" si="302"/>
        <v>2</v>
      </c>
    </row>
    <row r="3655" spans="1:13" ht="14.5" hidden="1" x14ac:dyDescent="0.35">
      <c r="A3655" s="183">
        <v>2011</v>
      </c>
      <c r="B3655" s="184" t="s">
        <v>14</v>
      </c>
      <c r="C3655" s="226"/>
      <c r="D3655" s="174" t="str">
        <f t="shared" si="297"/>
        <v/>
      </c>
      <c r="E3655" s="171">
        <f t="shared" si="299"/>
        <v>0</v>
      </c>
      <c r="F3655" s="175"/>
      <c r="G3655" s="175"/>
      <c r="H3655" s="175"/>
      <c r="I3655" s="185">
        <v>1</v>
      </c>
      <c r="J3655" s="41">
        <f t="shared" si="300"/>
        <v>1</v>
      </c>
      <c r="K3655" s="41">
        <f t="shared" si="301"/>
        <v>1</v>
      </c>
      <c r="L3655" s="175"/>
      <c r="M3655" s="41">
        <f t="shared" si="302"/>
        <v>1</v>
      </c>
    </row>
    <row r="3656" spans="1:13" ht="14.5" hidden="1" x14ac:dyDescent="0.35">
      <c r="A3656" s="183">
        <v>2011</v>
      </c>
      <c r="B3656" s="184" t="s">
        <v>12</v>
      </c>
      <c r="C3656" s="227">
        <v>2</v>
      </c>
      <c r="D3656" s="174">
        <f t="shared" si="297"/>
        <v>2</v>
      </c>
      <c r="E3656" s="171">
        <f t="shared" si="299"/>
        <v>0</v>
      </c>
      <c r="F3656" s="175"/>
      <c r="G3656" s="175"/>
      <c r="H3656" s="175"/>
      <c r="I3656" s="185">
        <v>-4</v>
      </c>
      <c r="J3656" s="41">
        <f t="shared" si="300"/>
        <v>-4</v>
      </c>
      <c r="K3656" s="41">
        <f t="shared" si="301"/>
        <v>-4</v>
      </c>
      <c r="L3656" s="175"/>
      <c r="M3656" s="41">
        <f t="shared" si="302"/>
        <v>-4</v>
      </c>
    </row>
    <row r="3657" spans="1:13" ht="14.5" hidden="1" x14ac:dyDescent="0.35">
      <c r="A3657" s="183">
        <v>2011</v>
      </c>
      <c r="B3657" s="184" t="s">
        <v>13</v>
      </c>
      <c r="C3657" s="227">
        <v>-5</v>
      </c>
      <c r="D3657" s="174">
        <f t="shared" si="297"/>
        <v>-5</v>
      </c>
      <c r="E3657" s="171">
        <f t="shared" si="299"/>
        <v>0</v>
      </c>
      <c r="F3657" s="175"/>
      <c r="G3657" s="175"/>
      <c r="H3657" s="175"/>
      <c r="I3657" s="185">
        <v>-2</v>
      </c>
      <c r="J3657" s="41">
        <f t="shared" si="300"/>
        <v>-2</v>
      </c>
      <c r="K3657" s="41">
        <f t="shared" si="301"/>
        <v>-2</v>
      </c>
      <c r="L3657" s="175"/>
      <c r="M3657" s="41">
        <f t="shared" si="302"/>
        <v>-2</v>
      </c>
    </row>
    <row r="3658" spans="1:13" ht="14.5" hidden="1" x14ac:dyDescent="0.35">
      <c r="A3658" s="183">
        <v>2011</v>
      </c>
      <c r="B3658" s="184" t="s">
        <v>13</v>
      </c>
      <c r="C3658" s="227">
        <v>-5</v>
      </c>
      <c r="D3658" s="174">
        <f t="shared" si="297"/>
        <v>-5</v>
      </c>
      <c r="E3658" s="171">
        <f t="shared" si="299"/>
        <v>0</v>
      </c>
      <c r="F3658" s="175"/>
      <c r="G3658" s="175"/>
      <c r="H3658" s="175"/>
      <c r="I3658" s="185">
        <v>5</v>
      </c>
      <c r="J3658" s="41">
        <f t="shared" si="300"/>
        <v>5</v>
      </c>
      <c r="K3658" s="41">
        <f t="shared" si="301"/>
        <v>5</v>
      </c>
      <c r="L3658" s="175"/>
      <c r="M3658" s="41">
        <f t="shared" si="302"/>
        <v>5</v>
      </c>
    </row>
    <row r="3659" spans="1:13" ht="14.5" hidden="1" x14ac:dyDescent="0.35">
      <c r="A3659" s="183">
        <v>2011</v>
      </c>
      <c r="B3659" s="184" t="s">
        <v>13</v>
      </c>
      <c r="C3659" s="227">
        <v>0</v>
      </c>
      <c r="D3659" s="174">
        <f t="shared" si="297"/>
        <v>0</v>
      </c>
      <c r="E3659" s="171">
        <f t="shared" si="299"/>
        <v>0</v>
      </c>
      <c r="F3659" s="175"/>
      <c r="G3659" s="175"/>
      <c r="H3659" s="175"/>
      <c r="I3659" s="185">
        <v>1</v>
      </c>
      <c r="J3659" s="41">
        <f t="shared" si="300"/>
        <v>1</v>
      </c>
      <c r="K3659" s="41">
        <f t="shared" si="301"/>
        <v>1</v>
      </c>
      <c r="L3659" s="175"/>
      <c r="M3659" s="41">
        <f t="shared" si="302"/>
        <v>1</v>
      </c>
    </row>
    <row r="3660" spans="1:13" ht="14.5" hidden="1" x14ac:dyDescent="0.35">
      <c r="A3660" s="183">
        <v>2011</v>
      </c>
      <c r="B3660" s="184" t="s">
        <v>12</v>
      </c>
      <c r="C3660" s="227">
        <v>5</v>
      </c>
      <c r="D3660" s="174">
        <f t="shared" si="297"/>
        <v>5</v>
      </c>
      <c r="E3660" s="171">
        <f t="shared" si="299"/>
        <v>0</v>
      </c>
      <c r="F3660" s="175"/>
      <c r="G3660" s="175"/>
      <c r="H3660" s="175"/>
      <c r="I3660" s="185">
        <v>5</v>
      </c>
      <c r="J3660" s="41">
        <f t="shared" si="300"/>
        <v>5</v>
      </c>
      <c r="K3660" s="41">
        <f t="shared" si="301"/>
        <v>5</v>
      </c>
      <c r="L3660" s="175"/>
      <c r="M3660" s="41">
        <f t="shared" si="302"/>
        <v>5</v>
      </c>
    </row>
    <row r="3661" spans="1:13" ht="14.5" hidden="1" x14ac:dyDescent="0.35">
      <c r="A3661" s="183">
        <v>2011</v>
      </c>
      <c r="B3661" s="184" t="s">
        <v>14</v>
      </c>
      <c r="C3661" s="226"/>
      <c r="D3661" s="174" t="str">
        <f t="shared" si="297"/>
        <v/>
      </c>
      <c r="E3661" s="171">
        <f t="shared" si="299"/>
        <v>0</v>
      </c>
      <c r="F3661" s="175"/>
      <c r="G3661" s="175"/>
      <c r="H3661" s="175"/>
      <c r="I3661" s="185">
        <v>30</v>
      </c>
      <c r="J3661" s="41">
        <f t="shared" si="300"/>
        <v>30</v>
      </c>
      <c r="K3661" s="41">
        <f t="shared" si="301"/>
        <v>30</v>
      </c>
      <c r="L3661" s="175"/>
      <c r="M3661" s="41">
        <f t="shared" si="302"/>
        <v>30</v>
      </c>
    </row>
    <row r="3662" spans="1:13" ht="14.5" hidden="1" x14ac:dyDescent="0.35">
      <c r="A3662" s="183">
        <v>2011</v>
      </c>
      <c r="B3662" s="184" t="s">
        <v>13</v>
      </c>
      <c r="C3662" s="227">
        <v>10</v>
      </c>
      <c r="D3662" s="174">
        <f t="shared" si="297"/>
        <v>10</v>
      </c>
      <c r="E3662" s="171">
        <f t="shared" si="299"/>
        <v>0</v>
      </c>
      <c r="F3662" s="175"/>
      <c r="G3662" s="175"/>
      <c r="H3662" s="175"/>
      <c r="I3662" s="185">
        <v>2</v>
      </c>
      <c r="J3662" s="41">
        <f t="shared" si="300"/>
        <v>2</v>
      </c>
      <c r="K3662" s="41">
        <f t="shared" si="301"/>
        <v>2</v>
      </c>
      <c r="L3662" s="175"/>
      <c r="M3662" s="41">
        <f t="shared" si="302"/>
        <v>2</v>
      </c>
    </row>
    <row r="3663" spans="1:13" ht="14.5" hidden="1" x14ac:dyDescent="0.35">
      <c r="A3663" s="183">
        <v>2011</v>
      </c>
      <c r="B3663" s="184" t="s">
        <v>13</v>
      </c>
      <c r="C3663" s="227">
        <v>2</v>
      </c>
      <c r="D3663" s="174">
        <f t="shared" si="297"/>
        <v>2</v>
      </c>
      <c r="E3663" s="171">
        <f t="shared" si="299"/>
        <v>0</v>
      </c>
      <c r="F3663" s="175"/>
      <c r="G3663" s="175"/>
      <c r="H3663" s="175"/>
      <c r="I3663" s="185">
        <v>3</v>
      </c>
      <c r="J3663" s="41">
        <f t="shared" si="300"/>
        <v>3</v>
      </c>
      <c r="K3663" s="41">
        <f t="shared" si="301"/>
        <v>3</v>
      </c>
      <c r="L3663" s="175"/>
      <c r="M3663" s="41">
        <f t="shared" si="302"/>
        <v>3</v>
      </c>
    </row>
    <row r="3664" spans="1:13" ht="14.5" hidden="1" x14ac:dyDescent="0.35">
      <c r="A3664" s="183">
        <v>2011</v>
      </c>
      <c r="B3664" s="184" t="s">
        <v>13</v>
      </c>
      <c r="C3664" s="227">
        <v>-1</v>
      </c>
      <c r="D3664" s="174">
        <f t="shared" si="297"/>
        <v>-1</v>
      </c>
      <c r="E3664" s="171">
        <f t="shared" si="299"/>
        <v>0</v>
      </c>
      <c r="F3664" s="175"/>
      <c r="G3664" s="175"/>
      <c r="H3664" s="175"/>
      <c r="I3664" s="185">
        <v>2</v>
      </c>
      <c r="J3664" s="41">
        <f t="shared" si="300"/>
        <v>2</v>
      </c>
      <c r="K3664" s="41">
        <f t="shared" si="301"/>
        <v>2</v>
      </c>
      <c r="L3664" s="175"/>
      <c r="M3664" s="41">
        <f t="shared" si="302"/>
        <v>2</v>
      </c>
    </row>
    <row r="3665" spans="1:13" ht="14.5" hidden="1" x14ac:dyDescent="0.35">
      <c r="A3665" s="183">
        <v>2011</v>
      </c>
      <c r="B3665" s="184" t="s">
        <v>13</v>
      </c>
      <c r="C3665" s="226"/>
      <c r="D3665" s="174" t="str">
        <f t="shared" si="297"/>
        <v/>
      </c>
      <c r="E3665" s="171">
        <f t="shared" si="299"/>
        <v>0</v>
      </c>
      <c r="F3665" s="175"/>
      <c r="G3665" s="175"/>
      <c r="H3665" s="175"/>
      <c r="I3665" s="185">
        <v>3</v>
      </c>
      <c r="J3665" s="41">
        <f t="shared" si="300"/>
        <v>3</v>
      </c>
      <c r="K3665" s="41">
        <f t="shared" si="301"/>
        <v>3</v>
      </c>
      <c r="L3665" s="175"/>
      <c r="M3665" s="41">
        <f t="shared" si="302"/>
        <v>3</v>
      </c>
    </row>
    <row r="3666" spans="1:13" ht="14.5" hidden="1" x14ac:dyDescent="0.35">
      <c r="A3666" s="183">
        <v>2011</v>
      </c>
      <c r="B3666" s="184" t="s">
        <v>13</v>
      </c>
      <c r="C3666" s="226"/>
      <c r="D3666" s="174" t="str">
        <f t="shared" si="297"/>
        <v/>
      </c>
      <c r="E3666" s="171">
        <f t="shared" si="299"/>
        <v>0</v>
      </c>
      <c r="F3666" s="175"/>
      <c r="G3666" s="175"/>
      <c r="H3666" s="175"/>
      <c r="I3666" s="185">
        <v>0.5</v>
      </c>
      <c r="J3666" s="41">
        <f t="shared" si="300"/>
        <v>0.5</v>
      </c>
      <c r="K3666" s="41">
        <f t="shared" si="301"/>
        <v>0.5</v>
      </c>
      <c r="L3666" s="175"/>
      <c r="M3666" s="41">
        <f t="shared" si="302"/>
        <v>0.5</v>
      </c>
    </row>
    <row r="3667" spans="1:13" ht="14.5" hidden="1" x14ac:dyDescent="0.35">
      <c r="A3667" s="183">
        <v>2011</v>
      </c>
      <c r="B3667" s="184" t="s">
        <v>11</v>
      </c>
      <c r="C3667" s="227">
        <v>3</v>
      </c>
      <c r="D3667" s="174">
        <f t="shared" si="297"/>
        <v>3</v>
      </c>
      <c r="E3667" s="171">
        <f t="shared" si="299"/>
        <v>0</v>
      </c>
      <c r="F3667" s="175"/>
      <c r="G3667" s="175"/>
      <c r="H3667" s="175"/>
      <c r="I3667" s="185">
        <v>30</v>
      </c>
      <c r="J3667" s="41">
        <f t="shared" si="300"/>
        <v>30</v>
      </c>
      <c r="K3667" s="41">
        <f t="shared" si="301"/>
        <v>3</v>
      </c>
      <c r="L3667" s="175"/>
      <c r="M3667" s="41">
        <f t="shared" si="302"/>
        <v>3</v>
      </c>
    </row>
    <row r="3668" spans="1:13" ht="14.5" hidden="1" x14ac:dyDescent="0.35">
      <c r="A3668" s="183">
        <v>2011</v>
      </c>
      <c r="B3668" s="184" t="s">
        <v>13</v>
      </c>
      <c r="C3668" s="227">
        <v>-15</v>
      </c>
      <c r="D3668" s="174">
        <f t="shared" si="297"/>
        <v>-15</v>
      </c>
      <c r="E3668" s="171">
        <f t="shared" si="299"/>
        <v>0</v>
      </c>
      <c r="F3668" s="175"/>
      <c r="G3668" s="175"/>
      <c r="H3668" s="175"/>
      <c r="I3668" s="186" t="s">
        <v>232</v>
      </c>
      <c r="J3668" s="41" t="str">
        <f t="shared" si="300"/>
        <v/>
      </c>
      <c r="K3668" s="41" t="str">
        <f t="shared" si="301"/>
        <v/>
      </c>
      <c r="L3668" s="175"/>
      <c r="M3668" s="41" t="str">
        <f t="shared" si="302"/>
        <v/>
      </c>
    </row>
    <row r="3669" spans="1:13" ht="14.5" hidden="1" x14ac:dyDescent="0.35">
      <c r="A3669" s="183">
        <v>2011</v>
      </c>
      <c r="B3669" s="184" t="s">
        <v>11</v>
      </c>
      <c r="C3669" s="226"/>
      <c r="D3669" s="174" t="str">
        <f t="shared" si="297"/>
        <v/>
      </c>
      <c r="E3669" s="171">
        <f t="shared" si="299"/>
        <v>0</v>
      </c>
      <c r="F3669" s="175"/>
      <c r="G3669" s="175"/>
      <c r="H3669" s="175"/>
      <c r="I3669" s="185">
        <v>100</v>
      </c>
      <c r="J3669" s="41" t="str">
        <f t="shared" si="300"/>
        <v/>
      </c>
      <c r="K3669" s="41" t="str">
        <f t="shared" si="301"/>
        <v/>
      </c>
      <c r="L3669" s="175"/>
      <c r="M3669" s="41" t="str">
        <f t="shared" si="302"/>
        <v/>
      </c>
    </row>
    <row r="3670" spans="1:13" ht="14.5" hidden="1" x14ac:dyDescent="0.35">
      <c r="A3670" s="183">
        <v>2011</v>
      </c>
      <c r="B3670" s="184" t="s">
        <v>11</v>
      </c>
      <c r="C3670" s="227">
        <v>5</v>
      </c>
      <c r="D3670" s="174">
        <f t="shared" si="297"/>
        <v>5</v>
      </c>
      <c r="E3670" s="171">
        <f t="shared" si="299"/>
        <v>0</v>
      </c>
      <c r="F3670" s="175"/>
      <c r="G3670" s="175"/>
      <c r="H3670" s="175"/>
      <c r="I3670" s="185">
        <v>5</v>
      </c>
      <c r="J3670" s="41">
        <f t="shared" si="300"/>
        <v>5</v>
      </c>
      <c r="K3670" s="41">
        <f t="shared" si="301"/>
        <v>5</v>
      </c>
      <c r="L3670" s="175"/>
      <c r="M3670" s="41">
        <f t="shared" si="302"/>
        <v>5</v>
      </c>
    </row>
    <row r="3671" spans="1:13" ht="14.5" hidden="1" x14ac:dyDescent="0.35">
      <c r="A3671" s="183">
        <v>2011</v>
      </c>
      <c r="B3671" s="184" t="s">
        <v>13</v>
      </c>
      <c r="C3671" s="227">
        <v>20</v>
      </c>
      <c r="D3671" s="174">
        <f t="shared" ref="D3671:D3734" si="303">IF(OR(C3671="",C3671&gt;=50),"",C3671)</f>
        <v>20</v>
      </c>
      <c r="E3671" s="171">
        <f t="shared" si="299"/>
        <v>0</v>
      </c>
      <c r="F3671" s="175"/>
      <c r="G3671" s="175"/>
      <c r="H3671" s="175"/>
      <c r="I3671" s="185">
        <v>80</v>
      </c>
      <c r="J3671" s="41" t="str">
        <f t="shared" si="300"/>
        <v/>
      </c>
      <c r="K3671" s="41" t="str">
        <f t="shared" si="301"/>
        <v/>
      </c>
      <c r="L3671" s="175"/>
      <c r="M3671" s="41" t="str">
        <f t="shared" si="302"/>
        <v/>
      </c>
    </row>
    <row r="3672" spans="1:13" ht="14.5" hidden="1" x14ac:dyDescent="0.35">
      <c r="A3672" s="183">
        <v>2011</v>
      </c>
      <c r="B3672" s="184" t="s">
        <v>14</v>
      </c>
      <c r="C3672" s="227">
        <v>5</v>
      </c>
      <c r="D3672" s="174">
        <f t="shared" si="303"/>
        <v>5</v>
      </c>
      <c r="E3672" s="171">
        <f t="shared" si="299"/>
        <v>0</v>
      </c>
      <c r="F3672" s="175"/>
      <c r="G3672" s="175"/>
      <c r="H3672" s="175"/>
      <c r="I3672" s="185">
        <v>20</v>
      </c>
      <c r="J3672" s="41">
        <f t="shared" si="300"/>
        <v>20</v>
      </c>
      <c r="K3672" s="41">
        <f t="shared" si="301"/>
        <v>20</v>
      </c>
      <c r="L3672" s="175"/>
      <c r="M3672" s="41">
        <f t="shared" si="302"/>
        <v>20</v>
      </c>
    </row>
    <row r="3673" spans="1:13" ht="14.5" hidden="1" x14ac:dyDescent="0.35">
      <c r="A3673" s="183">
        <v>2011</v>
      </c>
      <c r="B3673" s="184" t="s">
        <v>14</v>
      </c>
      <c r="C3673" s="227">
        <v>5</v>
      </c>
      <c r="D3673" s="174">
        <f t="shared" si="303"/>
        <v>5</v>
      </c>
      <c r="E3673" s="171">
        <f t="shared" si="299"/>
        <v>0</v>
      </c>
      <c r="F3673" s="175"/>
      <c r="G3673" s="175"/>
      <c r="H3673" s="175"/>
      <c r="I3673" s="185">
        <v>20</v>
      </c>
      <c r="J3673" s="41">
        <f t="shared" si="300"/>
        <v>20</v>
      </c>
      <c r="K3673" s="41">
        <f t="shared" si="301"/>
        <v>20</v>
      </c>
      <c r="L3673" s="175"/>
      <c r="M3673" s="41">
        <f t="shared" si="302"/>
        <v>20</v>
      </c>
    </row>
    <row r="3674" spans="1:13" ht="14.5" hidden="1" x14ac:dyDescent="0.35">
      <c r="A3674" s="183">
        <v>2011</v>
      </c>
      <c r="B3674" s="184" t="s">
        <v>13</v>
      </c>
      <c r="C3674" s="227">
        <v>2</v>
      </c>
      <c r="D3674" s="174">
        <f t="shared" si="303"/>
        <v>2</v>
      </c>
      <c r="E3674" s="171">
        <f t="shared" si="299"/>
        <v>0</v>
      </c>
      <c r="F3674" s="175"/>
      <c r="G3674" s="175"/>
      <c r="H3674" s="175"/>
      <c r="I3674" s="185">
        <v>5</v>
      </c>
      <c r="J3674" s="41">
        <f t="shared" si="300"/>
        <v>5</v>
      </c>
      <c r="K3674" s="41">
        <f t="shared" si="301"/>
        <v>5</v>
      </c>
      <c r="L3674" s="175"/>
      <c r="M3674" s="41">
        <f t="shared" si="302"/>
        <v>5</v>
      </c>
    </row>
    <row r="3675" spans="1:13" ht="14.5" hidden="1" x14ac:dyDescent="0.35">
      <c r="A3675" s="183">
        <v>2011</v>
      </c>
      <c r="B3675" s="184" t="s">
        <v>13</v>
      </c>
      <c r="C3675" s="227">
        <v>5</v>
      </c>
      <c r="D3675" s="174">
        <f t="shared" si="303"/>
        <v>5</v>
      </c>
      <c r="E3675" s="171">
        <f t="shared" si="299"/>
        <v>0</v>
      </c>
      <c r="F3675" s="175"/>
      <c r="G3675" s="175"/>
      <c r="H3675" s="175"/>
      <c r="I3675" s="185">
        <v>25</v>
      </c>
      <c r="J3675" s="41">
        <f t="shared" si="300"/>
        <v>25</v>
      </c>
      <c r="K3675" s="41">
        <f t="shared" si="301"/>
        <v>25</v>
      </c>
      <c r="L3675" s="175"/>
      <c r="M3675" s="41">
        <f t="shared" si="302"/>
        <v>25</v>
      </c>
    </row>
    <row r="3676" spans="1:13" ht="14.5" hidden="1" x14ac:dyDescent="0.35">
      <c r="A3676" s="183">
        <v>2011</v>
      </c>
      <c r="B3676" s="184" t="s">
        <v>13</v>
      </c>
      <c r="C3676" s="227">
        <v>1</v>
      </c>
      <c r="D3676" s="174">
        <f t="shared" si="303"/>
        <v>1</v>
      </c>
      <c r="E3676" s="171">
        <f t="shared" si="299"/>
        <v>0</v>
      </c>
      <c r="F3676" s="175"/>
      <c r="G3676" s="175"/>
      <c r="H3676" s="175"/>
      <c r="I3676" s="185">
        <v>2.5</v>
      </c>
      <c r="J3676" s="41">
        <f t="shared" si="300"/>
        <v>2.5</v>
      </c>
      <c r="K3676" s="41">
        <f t="shared" si="301"/>
        <v>2.5</v>
      </c>
      <c r="L3676" s="175"/>
      <c r="M3676" s="41">
        <f t="shared" si="302"/>
        <v>2.5</v>
      </c>
    </row>
    <row r="3677" spans="1:13" ht="14.5" hidden="1" x14ac:dyDescent="0.35">
      <c r="A3677" s="183">
        <v>2011</v>
      </c>
      <c r="B3677" s="184" t="s">
        <v>11</v>
      </c>
      <c r="C3677" s="227">
        <v>-5</v>
      </c>
      <c r="D3677" s="174">
        <f t="shared" si="303"/>
        <v>-5</v>
      </c>
      <c r="E3677" s="171">
        <f t="shared" si="299"/>
        <v>0</v>
      </c>
      <c r="F3677" s="175"/>
      <c r="G3677" s="175"/>
      <c r="H3677" s="175"/>
      <c r="I3677" s="186" t="s">
        <v>232</v>
      </c>
      <c r="J3677" s="41" t="str">
        <f t="shared" si="300"/>
        <v/>
      </c>
      <c r="K3677" s="41" t="str">
        <f t="shared" si="301"/>
        <v/>
      </c>
      <c r="L3677" s="175"/>
      <c r="M3677" s="41" t="str">
        <f t="shared" si="302"/>
        <v/>
      </c>
    </row>
    <row r="3678" spans="1:13" ht="14.5" hidden="1" x14ac:dyDescent="0.35">
      <c r="A3678" s="183">
        <v>2011</v>
      </c>
      <c r="B3678" s="184" t="s">
        <v>11</v>
      </c>
      <c r="C3678" s="227">
        <v>5</v>
      </c>
      <c r="D3678" s="174">
        <f t="shared" si="303"/>
        <v>5</v>
      </c>
      <c r="E3678" s="171">
        <f t="shared" si="299"/>
        <v>0</v>
      </c>
      <c r="F3678" s="175"/>
      <c r="G3678" s="175"/>
      <c r="H3678" s="175"/>
      <c r="I3678" s="185">
        <v>1</v>
      </c>
      <c r="J3678" s="41">
        <f t="shared" si="300"/>
        <v>1</v>
      </c>
      <c r="K3678" s="41">
        <f t="shared" si="301"/>
        <v>1</v>
      </c>
      <c r="L3678" s="175"/>
      <c r="M3678" s="41">
        <f t="shared" si="302"/>
        <v>1</v>
      </c>
    </row>
    <row r="3679" spans="1:13" ht="14.5" hidden="1" x14ac:dyDescent="0.35">
      <c r="A3679" s="183">
        <v>2011</v>
      </c>
      <c r="B3679" s="184" t="s">
        <v>12</v>
      </c>
      <c r="C3679" s="227">
        <v>-5</v>
      </c>
      <c r="D3679" s="174">
        <f t="shared" si="303"/>
        <v>-5</v>
      </c>
      <c r="E3679" s="171">
        <f t="shared" si="299"/>
        <v>0</v>
      </c>
      <c r="F3679" s="175"/>
      <c r="G3679" s="175"/>
      <c r="H3679" s="175"/>
      <c r="I3679" s="185">
        <v>10</v>
      </c>
      <c r="J3679" s="41">
        <f t="shared" si="300"/>
        <v>10</v>
      </c>
      <c r="K3679" s="41">
        <f t="shared" si="301"/>
        <v>10</v>
      </c>
      <c r="L3679" s="175"/>
      <c r="M3679" s="41">
        <f t="shared" si="302"/>
        <v>10</v>
      </c>
    </row>
    <row r="3680" spans="1:13" ht="14.5" hidden="1" x14ac:dyDescent="0.35">
      <c r="A3680" s="183">
        <v>2011</v>
      </c>
      <c r="B3680" s="184" t="s">
        <v>11</v>
      </c>
      <c r="C3680" s="227">
        <v>30</v>
      </c>
      <c r="D3680" s="174">
        <f t="shared" si="303"/>
        <v>30</v>
      </c>
      <c r="E3680" s="171">
        <f t="shared" si="299"/>
        <v>0</v>
      </c>
      <c r="F3680" s="175"/>
      <c r="G3680" s="175"/>
      <c r="H3680" s="175"/>
      <c r="I3680" s="185">
        <v>5</v>
      </c>
      <c r="J3680" s="41">
        <f t="shared" si="300"/>
        <v>5</v>
      </c>
      <c r="K3680" s="41">
        <f t="shared" si="301"/>
        <v>5</v>
      </c>
      <c r="L3680" s="175"/>
      <c r="M3680" s="41">
        <f t="shared" si="302"/>
        <v>5</v>
      </c>
    </row>
    <row r="3681" spans="1:13" ht="14.5" hidden="1" x14ac:dyDescent="0.35">
      <c r="A3681" s="183">
        <v>2011</v>
      </c>
      <c r="B3681" s="184" t="s">
        <v>13</v>
      </c>
      <c r="C3681" s="227">
        <v>2</v>
      </c>
      <c r="D3681" s="174">
        <f t="shared" si="303"/>
        <v>2</v>
      </c>
      <c r="E3681" s="171">
        <f t="shared" si="299"/>
        <v>0</v>
      </c>
      <c r="F3681" s="175"/>
      <c r="G3681" s="175"/>
      <c r="H3681" s="175"/>
      <c r="I3681" s="185">
        <v>2</v>
      </c>
      <c r="J3681" s="41">
        <f t="shared" si="300"/>
        <v>2</v>
      </c>
      <c r="K3681" s="41">
        <f t="shared" si="301"/>
        <v>2</v>
      </c>
      <c r="L3681" s="175"/>
      <c r="M3681" s="41">
        <f t="shared" si="302"/>
        <v>2</v>
      </c>
    </row>
    <row r="3682" spans="1:13" ht="14.5" hidden="1" x14ac:dyDescent="0.35">
      <c r="A3682" s="183">
        <v>2011</v>
      </c>
      <c r="B3682" s="184" t="s">
        <v>11</v>
      </c>
      <c r="C3682" s="227">
        <v>3</v>
      </c>
      <c r="D3682" s="174">
        <f t="shared" si="303"/>
        <v>3</v>
      </c>
      <c r="E3682" s="171">
        <f t="shared" si="299"/>
        <v>0</v>
      </c>
      <c r="F3682" s="175"/>
      <c r="G3682" s="175"/>
      <c r="H3682" s="175"/>
      <c r="I3682" s="185">
        <v>10</v>
      </c>
      <c r="J3682" s="41">
        <f t="shared" si="300"/>
        <v>10</v>
      </c>
      <c r="K3682" s="41">
        <f t="shared" si="301"/>
        <v>10</v>
      </c>
      <c r="L3682" s="175"/>
      <c r="M3682" s="41">
        <f t="shared" si="302"/>
        <v>10</v>
      </c>
    </row>
    <row r="3683" spans="1:13" ht="14.5" hidden="1" x14ac:dyDescent="0.35">
      <c r="A3683" s="183">
        <v>2011</v>
      </c>
      <c r="B3683" s="184" t="s">
        <v>11</v>
      </c>
      <c r="C3683" s="227">
        <v>5</v>
      </c>
      <c r="D3683" s="174">
        <f t="shared" si="303"/>
        <v>5</v>
      </c>
      <c r="E3683" s="171">
        <f t="shared" si="299"/>
        <v>0</v>
      </c>
      <c r="F3683" s="175"/>
      <c r="G3683" s="175"/>
      <c r="H3683" s="175"/>
      <c r="I3683" s="185">
        <v>5</v>
      </c>
      <c r="J3683" s="41">
        <f t="shared" si="300"/>
        <v>5</v>
      </c>
      <c r="K3683" s="41">
        <f t="shared" ref="K3683:K3714" si="304">IF($I3683="","",IF(AND($C3683&gt;0,$I3683&gt;=$C3683*10),$C3683,IF(I3683&gt;=75,"",IF($C3683="",$I3683,IF($C3683&lt;&gt;"",$I3683,"")))))</f>
        <v>5</v>
      </c>
      <c r="L3683" s="175"/>
      <c r="M3683" s="41">
        <f t="shared" si="302"/>
        <v>5</v>
      </c>
    </row>
    <row r="3684" spans="1:13" ht="14.5" hidden="1" x14ac:dyDescent="0.35">
      <c r="A3684" s="183">
        <v>2011</v>
      </c>
      <c r="B3684" s="184" t="s">
        <v>14</v>
      </c>
      <c r="C3684" s="227">
        <v>-3</v>
      </c>
      <c r="D3684" s="174">
        <f t="shared" si="303"/>
        <v>-3</v>
      </c>
      <c r="E3684" s="171">
        <f t="shared" si="299"/>
        <v>0</v>
      </c>
      <c r="F3684" s="175"/>
      <c r="G3684" s="175"/>
      <c r="H3684" s="175"/>
      <c r="I3684" s="185">
        <v>15</v>
      </c>
      <c r="J3684" s="41">
        <f t="shared" si="300"/>
        <v>15</v>
      </c>
      <c r="K3684" s="41">
        <f t="shared" si="304"/>
        <v>15</v>
      </c>
      <c r="L3684" s="175"/>
      <c r="M3684" s="41">
        <f t="shared" si="302"/>
        <v>15</v>
      </c>
    </row>
    <row r="3685" spans="1:13" ht="14.5" hidden="1" x14ac:dyDescent="0.35">
      <c r="A3685" s="183">
        <v>2011</v>
      </c>
      <c r="B3685" s="184" t="s">
        <v>12</v>
      </c>
      <c r="C3685" s="227">
        <v>2</v>
      </c>
      <c r="D3685" s="174">
        <f t="shared" si="303"/>
        <v>2</v>
      </c>
      <c r="E3685" s="171">
        <f t="shared" si="299"/>
        <v>0</v>
      </c>
      <c r="F3685" s="175"/>
      <c r="G3685" s="175"/>
      <c r="H3685" s="175"/>
      <c r="I3685" s="185">
        <v>1</v>
      </c>
      <c r="J3685" s="41">
        <f t="shared" si="300"/>
        <v>1</v>
      </c>
      <c r="K3685" s="41">
        <f t="shared" si="304"/>
        <v>1</v>
      </c>
      <c r="L3685" s="175"/>
      <c r="M3685" s="41">
        <f t="shared" si="302"/>
        <v>1</v>
      </c>
    </row>
    <row r="3686" spans="1:13" ht="14.5" hidden="1" x14ac:dyDescent="0.35">
      <c r="A3686" s="183">
        <v>2011</v>
      </c>
      <c r="B3686" s="184" t="s">
        <v>11</v>
      </c>
      <c r="C3686" s="226"/>
      <c r="D3686" s="174" t="str">
        <f t="shared" si="303"/>
        <v/>
      </c>
      <c r="E3686" s="171">
        <f t="shared" si="299"/>
        <v>0</v>
      </c>
      <c r="F3686" s="175"/>
      <c r="G3686" s="175"/>
      <c r="H3686" s="175"/>
      <c r="I3686" s="185">
        <v>10</v>
      </c>
      <c r="J3686" s="41">
        <f t="shared" si="300"/>
        <v>10</v>
      </c>
      <c r="K3686" s="41">
        <f t="shared" si="304"/>
        <v>10</v>
      </c>
      <c r="L3686" s="175"/>
      <c r="M3686" s="41">
        <f t="shared" si="302"/>
        <v>10</v>
      </c>
    </row>
    <row r="3687" spans="1:13" ht="14.5" hidden="1" x14ac:dyDescent="0.35">
      <c r="A3687" s="183">
        <v>2011</v>
      </c>
      <c r="B3687" s="184" t="s">
        <v>13</v>
      </c>
      <c r="C3687" s="226"/>
      <c r="D3687" s="174" t="str">
        <f t="shared" si="303"/>
        <v/>
      </c>
      <c r="E3687" s="171">
        <f t="shared" si="299"/>
        <v>0</v>
      </c>
      <c r="F3687" s="175"/>
      <c r="G3687" s="175"/>
      <c r="H3687" s="175"/>
      <c r="I3687" s="186" t="s">
        <v>232</v>
      </c>
      <c r="J3687" s="41" t="str">
        <f t="shared" si="300"/>
        <v/>
      </c>
      <c r="K3687" s="41" t="str">
        <f t="shared" si="304"/>
        <v/>
      </c>
      <c r="L3687" s="175"/>
      <c r="M3687" s="41" t="str">
        <f t="shared" si="302"/>
        <v/>
      </c>
    </row>
    <row r="3688" spans="1:13" ht="14.5" hidden="1" x14ac:dyDescent="0.35">
      <c r="A3688" s="183">
        <v>2011</v>
      </c>
      <c r="B3688" s="184" t="s">
        <v>12</v>
      </c>
      <c r="C3688" s="227">
        <v>3</v>
      </c>
      <c r="D3688" s="174">
        <f t="shared" si="303"/>
        <v>3</v>
      </c>
      <c r="E3688" s="171">
        <f t="shared" si="299"/>
        <v>0</v>
      </c>
      <c r="F3688" s="175"/>
      <c r="G3688" s="175"/>
      <c r="H3688" s="175"/>
      <c r="I3688" s="185">
        <v>3</v>
      </c>
      <c r="J3688" s="41">
        <f t="shared" si="300"/>
        <v>3</v>
      </c>
      <c r="K3688" s="41">
        <f t="shared" si="304"/>
        <v>3</v>
      </c>
      <c r="L3688" s="175"/>
      <c r="M3688" s="41">
        <f t="shared" si="302"/>
        <v>3</v>
      </c>
    </row>
    <row r="3689" spans="1:13" ht="14.5" hidden="1" x14ac:dyDescent="0.35">
      <c r="A3689" s="183">
        <v>2011</v>
      </c>
      <c r="B3689" s="184" t="s">
        <v>13</v>
      </c>
      <c r="C3689" s="227">
        <v>2</v>
      </c>
      <c r="D3689" s="174">
        <f t="shared" si="303"/>
        <v>2</v>
      </c>
      <c r="E3689" s="171">
        <f t="shared" si="299"/>
        <v>0</v>
      </c>
      <c r="F3689" s="175"/>
      <c r="G3689" s="175"/>
      <c r="H3689" s="175"/>
      <c r="I3689" s="185">
        <v>5</v>
      </c>
      <c r="J3689" s="41">
        <f t="shared" si="300"/>
        <v>5</v>
      </c>
      <c r="K3689" s="41">
        <f t="shared" si="304"/>
        <v>5</v>
      </c>
      <c r="L3689" s="175"/>
      <c r="M3689" s="41">
        <f t="shared" si="302"/>
        <v>5</v>
      </c>
    </row>
    <row r="3690" spans="1:13" ht="14.5" hidden="1" x14ac:dyDescent="0.35">
      <c r="A3690" s="183">
        <v>2011</v>
      </c>
      <c r="B3690" s="184" t="s">
        <v>11</v>
      </c>
      <c r="C3690" s="227">
        <v>-7</v>
      </c>
      <c r="D3690" s="174">
        <f t="shared" si="303"/>
        <v>-7</v>
      </c>
      <c r="E3690" s="171">
        <f t="shared" si="299"/>
        <v>0</v>
      </c>
      <c r="F3690" s="175"/>
      <c r="G3690" s="175"/>
      <c r="H3690" s="175"/>
      <c r="I3690" s="186" t="s">
        <v>232</v>
      </c>
      <c r="J3690" s="41" t="str">
        <f t="shared" si="300"/>
        <v/>
      </c>
      <c r="K3690" s="41" t="str">
        <f t="shared" si="304"/>
        <v/>
      </c>
      <c r="L3690" s="175"/>
      <c r="M3690" s="41" t="str">
        <f t="shared" si="302"/>
        <v/>
      </c>
    </row>
    <row r="3691" spans="1:13" ht="14.5" hidden="1" x14ac:dyDescent="0.35">
      <c r="A3691" s="183">
        <v>2011</v>
      </c>
      <c r="B3691" s="184" t="s">
        <v>13</v>
      </c>
      <c r="C3691" s="227">
        <v>-2</v>
      </c>
      <c r="D3691" s="174">
        <f t="shared" si="303"/>
        <v>-2</v>
      </c>
      <c r="E3691" s="171">
        <f t="shared" si="299"/>
        <v>0</v>
      </c>
      <c r="F3691" s="175"/>
      <c r="G3691" s="175"/>
      <c r="H3691" s="175"/>
      <c r="I3691" s="185">
        <v>25</v>
      </c>
      <c r="J3691" s="41">
        <f t="shared" si="300"/>
        <v>25</v>
      </c>
      <c r="K3691" s="41">
        <f t="shared" si="304"/>
        <v>25</v>
      </c>
      <c r="L3691" s="175"/>
      <c r="M3691" s="41">
        <f t="shared" si="302"/>
        <v>25</v>
      </c>
    </row>
    <row r="3692" spans="1:13" ht="14.5" hidden="1" x14ac:dyDescent="0.35">
      <c r="A3692" s="183">
        <v>2011</v>
      </c>
      <c r="B3692" s="184" t="s">
        <v>13</v>
      </c>
      <c r="C3692" s="226"/>
      <c r="D3692" s="174" t="str">
        <f t="shared" si="303"/>
        <v/>
      </c>
      <c r="E3692" s="171">
        <f t="shared" si="299"/>
        <v>0</v>
      </c>
      <c r="F3692" s="175"/>
      <c r="G3692" s="175"/>
      <c r="H3692" s="175"/>
      <c r="I3692" s="185">
        <v>0.5</v>
      </c>
      <c r="J3692" s="41">
        <f t="shared" si="300"/>
        <v>0.5</v>
      </c>
      <c r="K3692" s="41">
        <f t="shared" si="304"/>
        <v>0.5</v>
      </c>
      <c r="L3692" s="175"/>
      <c r="M3692" s="41">
        <f t="shared" si="302"/>
        <v>0.5</v>
      </c>
    </row>
    <row r="3693" spans="1:13" ht="14.5" hidden="1" x14ac:dyDescent="0.35">
      <c r="A3693" s="183">
        <v>2011</v>
      </c>
      <c r="B3693" s="184" t="s">
        <v>13</v>
      </c>
      <c r="C3693" s="227">
        <v>-10</v>
      </c>
      <c r="D3693" s="174">
        <f t="shared" si="303"/>
        <v>-10</v>
      </c>
      <c r="E3693" s="171">
        <f t="shared" si="299"/>
        <v>0</v>
      </c>
      <c r="F3693" s="175"/>
      <c r="G3693" s="175"/>
      <c r="H3693" s="175"/>
      <c r="I3693" s="186" t="s">
        <v>232</v>
      </c>
      <c r="J3693" s="41" t="str">
        <f t="shared" si="300"/>
        <v/>
      </c>
      <c r="K3693" s="41" t="str">
        <f t="shared" si="304"/>
        <v/>
      </c>
      <c r="L3693" s="175"/>
      <c r="M3693" s="41" t="str">
        <f t="shared" si="302"/>
        <v/>
      </c>
    </row>
    <row r="3694" spans="1:13" ht="14.5" hidden="1" x14ac:dyDescent="0.35">
      <c r="A3694" s="183">
        <v>2011</v>
      </c>
      <c r="B3694" s="184" t="s">
        <v>14</v>
      </c>
      <c r="C3694" s="227">
        <v>-15</v>
      </c>
      <c r="D3694" s="174">
        <f t="shared" si="303"/>
        <v>-15</v>
      </c>
      <c r="E3694" s="171">
        <f t="shared" si="299"/>
        <v>0</v>
      </c>
      <c r="F3694" s="175"/>
      <c r="G3694" s="175"/>
      <c r="H3694" s="175"/>
      <c r="I3694" s="185">
        <v>3</v>
      </c>
      <c r="J3694" s="41">
        <f t="shared" si="300"/>
        <v>3</v>
      </c>
      <c r="K3694" s="41">
        <f t="shared" si="304"/>
        <v>3</v>
      </c>
      <c r="L3694" s="175"/>
      <c r="M3694" s="41">
        <f t="shared" si="302"/>
        <v>3</v>
      </c>
    </row>
    <row r="3695" spans="1:13" ht="14.5" hidden="1" x14ac:dyDescent="0.35">
      <c r="A3695" s="183">
        <v>2011</v>
      </c>
      <c r="B3695" s="184" t="s">
        <v>13</v>
      </c>
      <c r="C3695" s="227">
        <v>2.5</v>
      </c>
      <c r="D3695" s="174">
        <f t="shared" si="303"/>
        <v>2.5</v>
      </c>
      <c r="E3695" s="171">
        <f t="shared" si="299"/>
        <v>0</v>
      </c>
      <c r="F3695" s="175"/>
      <c r="G3695" s="175"/>
      <c r="H3695" s="175"/>
      <c r="I3695" s="185">
        <v>2</v>
      </c>
      <c r="J3695" s="41">
        <f t="shared" si="300"/>
        <v>2</v>
      </c>
      <c r="K3695" s="41">
        <f t="shared" si="304"/>
        <v>2</v>
      </c>
      <c r="L3695" s="175"/>
      <c r="M3695" s="41">
        <f t="shared" si="302"/>
        <v>2</v>
      </c>
    </row>
    <row r="3696" spans="1:13" ht="14.5" hidden="1" x14ac:dyDescent="0.35">
      <c r="A3696" s="183">
        <v>2011</v>
      </c>
      <c r="B3696" s="184" t="s">
        <v>13</v>
      </c>
      <c r="C3696" s="227">
        <v>50</v>
      </c>
      <c r="D3696" s="174" t="str">
        <f t="shared" si="303"/>
        <v/>
      </c>
      <c r="E3696" s="171">
        <f t="shared" si="299"/>
        <v>1</v>
      </c>
      <c r="F3696" s="175"/>
      <c r="G3696" s="175"/>
      <c r="H3696" s="175"/>
      <c r="I3696" s="185">
        <v>25</v>
      </c>
      <c r="J3696" s="41">
        <f t="shared" si="300"/>
        <v>25</v>
      </c>
      <c r="K3696" s="41">
        <f t="shared" si="304"/>
        <v>25</v>
      </c>
      <c r="L3696" s="175"/>
      <c r="M3696" s="41">
        <f t="shared" si="302"/>
        <v>25</v>
      </c>
    </row>
    <row r="3697" spans="1:13" ht="14.5" hidden="1" x14ac:dyDescent="0.35">
      <c r="A3697" s="183">
        <v>2011</v>
      </c>
      <c r="B3697" s="184" t="s">
        <v>13</v>
      </c>
      <c r="C3697" s="226"/>
      <c r="D3697" s="174" t="str">
        <f t="shared" si="303"/>
        <v/>
      </c>
      <c r="E3697" s="171">
        <f t="shared" si="299"/>
        <v>0</v>
      </c>
      <c r="F3697" s="175"/>
      <c r="G3697" s="175"/>
      <c r="H3697" s="175"/>
      <c r="I3697" s="186" t="s">
        <v>232</v>
      </c>
      <c r="J3697" s="41" t="str">
        <f t="shared" si="300"/>
        <v/>
      </c>
      <c r="K3697" s="41" t="str">
        <f t="shared" si="304"/>
        <v/>
      </c>
      <c r="L3697" s="175"/>
      <c r="M3697" s="41" t="str">
        <f t="shared" si="302"/>
        <v/>
      </c>
    </row>
    <row r="3698" spans="1:13" ht="14.5" hidden="1" x14ac:dyDescent="0.35">
      <c r="A3698" s="183">
        <v>2011</v>
      </c>
      <c r="B3698" s="184" t="s">
        <v>13</v>
      </c>
      <c r="C3698" s="226"/>
      <c r="D3698" s="174" t="str">
        <f t="shared" si="303"/>
        <v/>
      </c>
      <c r="E3698" s="171">
        <f t="shared" si="299"/>
        <v>0</v>
      </c>
      <c r="F3698" s="175"/>
      <c r="G3698" s="175"/>
      <c r="H3698" s="175"/>
      <c r="I3698" s="185">
        <v>2</v>
      </c>
      <c r="J3698" s="41">
        <f t="shared" si="300"/>
        <v>2</v>
      </c>
      <c r="K3698" s="41">
        <f t="shared" si="304"/>
        <v>2</v>
      </c>
      <c r="L3698" s="175"/>
      <c r="M3698" s="41">
        <f t="shared" si="302"/>
        <v>2</v>
      </c>
    </row>
    <row r="3699" spans="1:13" ht="14.5" hidden="1" x14ac:dyDescent="0.35">
      <c r="A3699" s="183">
        <v>2011</v>
      </c>
      <c r="B3699" s="184" t="s">
        <v>12</v>
      </c>
      <c r="C3699" s="226"/>
      <c r="D3699" s="174" t="str">
        <f t="shared" si="303"/>
        <v/>
      </c>
      <c r="E3699" s="171">
        <f t="shared" si="299"/>
        <v>0</v>
      </c>
      <c r="F3699" s="175"/>
      <c r="G3699" s="175"/>
      <c r="H3699" s="175"/>
      <c r="I3699" s="186" t="s">
        <v>232</v>
      </c>
      <c r="J3699" s="41" t="str">
        <f t="shared" si="300"/>
        <v/>
      </c>
      <c r="K3699" s="41" t="str">
        <f t="shared" si="304"/>
        <v/>
      </c>
      <c r="L3699" s="175"/>
      <c r="M3699" s="41" t="str">
        <f t="shared" si="302"/>
        <v/>
      </c>
    </row>
    <row r="3700" spans="1:13" ht="14.5" hidden="1" x14ac:dyDescent="0.35">
      <c r="A3700" s="183">
        <v>2011</v>
      </c>
      <c r="B3700" s="184" t="s">
        <v>11</v>
      </c>
      <c r="C3700" s="227">
        <v>-5</v>
      </c>
      <c r="D3700" s="174">
        <f t="shared" si="303"/>
        <v>-5</v>
      </c>
      <c r="E3700" s="171">
        <f t="shared" si="299"/>
        <v>0</v>
      </c>
      <c r="F3700" s="175"/>
      <c r="G3700" s="175"/>
      <c r="H3700" s="175"/>
      <c r="I3700" s="185">
        <v>1</v>
      </c>
      <c r="J3700" s="41">
        <f t="shared" si="300"/>
        <v>1</v>
      </c>
      <c r="K3700" s="41">
        <f t="shared" si="304"/>
        <v>1</v>
      </c>
      <c r="L3700" s="175"/>
      <c r="M3700" s="41">
        <f t="shared" si="302"/>
        <v>1</v>
      </c>
    </row>
    <row r="3701" spans="1:13" ht="14.5" hidden="1" x14ac:dyDescent="0.35">
      <c r="A3701" s="183">
        <v>2011</v>
      </c>
      <c r="B3701" s="184" t="s">
        <v>11</v>
      </c>
      <c r="C3701" s="227">
        <v>-5</v>
      </c>
      <c r="D3701" s="174">
        <f t="shared" si="303"/>
        <v>-5</v>
      </c>
      <c r="E3701" s="171">
        <f t="shared" si="299"/>
        <v>0</v>
      </c>
      <c r="F3701" s="175"/>
      <c r="G3701" s="175"/>
      <c r="H3701" s="175"/>
      <c r="I3701" s="185">
        <v>1</v>
      </c>
      <c r="J3701" s="41">
        <f t="shared" si="300"/>
        <v>1</v>
      </c>
      <c r="K3701" s="41">
        <f t="shared" si="304"/>
        <v>1</v>
      </c>
      <c r="L3701" s="175"/>
      <c r="M3701" s="41">
        <f t="shared" si="302"/>
        <v>1</v>
      </c>
    </row>
    <row r="3702" spans="1:13" ht="14.5" hidden="1" x14ac:dyDescent="0.35">
      <c r="A3702" s="183">
        <v>2011</v>
      </c>
      <c r="B3702" s="184" t="s">
        <v>12</v>
      </c>
      <c r="C3702" s="227">
        <v>1</v>
      </c>
      <c r="D3702" s="174">
        <f t="shared" si="303"/>
        <v>1</v>
      </c>
      <c r="E3702" s="171">
        <f t="shared" si="299"/>
        <v>0</v>
      </c>
      <c r="F3702" s="175"/>
      <c r="G3702" s="175"/>
      <c r="H3702" s="175"/>
      <c r="I3702" s="185">
        <v>2</v>
      </c>
      <c r="J3702" s="41">
        <f t="shared" si="300"/>
        <v>2</v>
      </c>
      <c r="K3702" s="41">
        <f t="shared" si="304"/>
        <v>2</v>
      </c>
      <c r="L3702" s="175"/>
      <c r="M3702" s="41">
        <f t="shared" si="302"/>
        <v>2</v>
      </c>
    </row>
    <row r="3703" spans="1:13" ht="14.5" hidden="1" x14ac:dyDescent="0.35">
      <c r="A3703" s="183">
        <v>2011</v>
      </c>
      <c r="B3703" s="184" t="s">
        <v>12</v>
      </c>
      <c r="C3703" s="227">
        <v>10</v>
      </c>
      <c r="D3703" s="174">
        <f t="shared" si="303"/>
        <v>10</v>
      </c>
      <c r="E3703" s="171">
        <f t="shared" si="299"/>
        <v>0</v>
      </c>
      <c r="F3703" s="175"/>
      <c r="G3703" s="175"/>
      <c r="H3703" s="175"/>
      <c r="I3703" s="185">
        <v>3</v>
      </c>
      <c r="J3703" s="41">
        <f t="shared" si="300"/>
        <v>3</v>
      </c>
      <c r="K3703" s="41">
        <f t="shared" si="304"/>
        <v>3</v>
      </c>
      <c r="L3703" s="175"/>
      <c r="M3703" s="41">
        <f t="shared" si="302"/>
        <v>3</v>
      </c>
    </row>
    <row r="3704" spans="1:13" ht="14.5" hidden="1" x14ac:dyDescent="0.35">
      <c r="A3704" s="183">
        <v>2011</v>
      </c>
      <c r="B3704" s="184" t="s">
        <v>12</v>
      </c>
      <c r="C3704" s="227">
        <v>5</v>
      </c>
      <c r="D3704" s="174">
        <f t="shared" si="303"/>
        <v>5</v>
      </c>
      <c r="E3704" s="171">
        <f t="shared" si="299"/>
        <v>0</v>
      </c>
      <c r="F3704" s="175"/>
      <c r="G3704" s="175"/>
      <c r="H3704" s="175"/>
      <c r="I3704" s="185">
        <v>5</v>
      </c>
      <c r="J3704" s="41">
        <f t="shared" si="300"/>
        <v>5</v>
      </c>
      <c r="K3704" s="41">
        <f t="shared" si="304"/>
        <v>5</v>
      </c>
      <c r="L3704" s="175"/>
      <c r="M3704" s="41">
        <f t="shared" si="302"/>
        <v>5</v>
      </c>
    </row>
    <row r="3705" spans="1:13" ht="14.5" hidden="1" x14ac:dyDescent="0.35">
      <c r="A3705" s="183">
        <v>2011</v>
      </c>
      <c r="B3705" s="184" t="s">
        <v>11</v>
      </c>
      <c r="C3705" s="227">
        <v>-3</v>
      </c>
      <c r="D3705" s="174">
        <f t="shared" si="303"/>
        <v>-3</v>
      </c>
      <c r="E3705" s="171">
        <f t="shared" si="299"/>
        <v>0</v>
      </c>
      <c r="F3705" s="175"/>
      <c r="G3705" s="175"/>
      <c r="H3705" s="175"/>
      <c r="I3705" s="185">
        <v>1</v>
      </c>
      <c r="J3705" s="41">
        <f t="shared" si="300"/>
        <v>1</v>
      </c>
      <c r="K3705" s="41">
        <f t="shared" si="304"/>
        <v>1</v>
      </c>
      <c r="L3705" s="175"/>
      <c r="M3705" s="41">
        <f t="shared" si="302"/>
        <v>1</v>
      </c>
    </row>
    <row r="3706" spans="1:13" ht="14.5" hidden="1" x14ac:dyDescent="0.35">
      <c r="A3706" s="183">
        <v>2011</v>
      </c>
      <c r="B3706" s="184" t="s">
        <v>12</v>
      </c>
      <c r="C3706" s="226"/>
      <c r="D3706" s="174" t="str">
        <f t="shared" si="303"/>
        <v/>
      </c>
      <c r="E3706" s="171">
        <f t="shared" si="299"/>
        <v>0</v>
      </c>
      <c r="F3706" s="175"/>
      <c r="G3706" s="175"/>
      <c r="H3706" s="175"/>
      <c r="I3706" s="185">
        <v>2</v>
      </c>
      <c r="J3706" s="41">
        <f t="shared" si="300"/>
        <v>2</v>
      </c>
      <c r="K3706" s="41">
        <f t="shared" si="304"/>
        <v>2</v>
      </c>
      <c r="L3706" s="175"/>
      <c r="M3706" s="41">
        <f t="shared" si="302"/>
        <v>2</v>
      </c>
    </row>
    <row r="3707" spans="1:13" ht="14.5" hidden="1" x14ac:dyDescent="0.35">
      <c r="A3707" s="183">
        <v>2011</v>
      </c>
      <c r="B3707" s="184" t="s">
        <v>14</v>
      </c>
      <c r="C3707" s="227">
        <v>3</v>
      </c>
      <c r="D3707" s="174">
        <f t="shared" si="303"/>
        <v>3</v>
      </c>
      <c r="E3707" s="171">
        <f t="shared" si="299"/>
        <v>0</v>
      </c>
      <c r="F3707" s="175"/>
      <c r="G3707" s="175"/>
      <c r="H3707" s="175"/>
      <c r="I3707" s="185">
        <v>6</v>
      </c>
      <c r="J3707" s="41">
        <f t="shared" si="300"/>
        <v>6</v>
      </c>
      <c r="K3707" s="41">
        <f t="shared" si="304"/>
        <v>6</v>
      </c>
      <c r="L3707" s="175"/>
      <c r="M3707" s="41">
        <f t="shared" si="302"/>
        <v>6</v>
      </c>
    </row>
    <row r="3708" spans="1:13" ht="14.5" hidden="1" x14ac:dyDescent="0.35">
      <c r="A3708" s="183">
        <v>2011</v>
      </c>
      <c r="B3708" s="184" t="s">
        <v>12</v>
      </c>
      <c r="C3708" s="227">
        <v>0</v>
      </c>
      <c r="D3708" s="174">
        <f t="shared" si="303"/>
        <v>0</v>
      </c>
      <c r="E3708" s="171">
        <f t="shared" si="299"/>
        <v>0</v>
      </c>
      <c r="F3708" s="175"/>
      <c r="G3708" s="175"/>
      <c r="H3708" s="175"/>
      <c r="I3708" s="185">
        <v>20</v>
      </c>
      <c r="J3708" s="41">
        <f t="shared" si="300"/>
        <v>20</v>
      </c>
      <c r="K3708" s="41">
        <f t="shared" si="304"/>
        <v>20</v>
      </c>
      <c r="L3708" s="175"/>
      <c r="M3708" s="41">
        <f t="shared" si="302"/>
        <v>20</v>
      </c>
    </row>
    <row r="3709" spans="1:13" ht="14.5" hidden="1" x14ac:dyDescent="0.35">
      <c r="A3709" s="183">
        <v>2011</v>
      </c>
      <c r="B3709" s="184" t="s">
        <v>12</v>
      </c>
      <c r="C3709" s="227">
        <v>2</v>
      </c>
      <c r="D3709" s="174">
        <f t="shared" si="303"/>
        <v>2</v>
      </c>
      <c r="E3709" s="171">
        <f t="shared" si="299"/>
        <v>0</v>
      </c>
      <c r="F3709" s="175"/>
      <c r="G3709" s="175"/>
      <c r="H3709" s="175"/>
      <c r="I3709" s="185">
        <v>4</v>
      </c>
      <c r="J3709" s="41">
        <f t="shared" si="300"/>
        <v>4</v>
      </c>
      <c r="K3709" s="41">
        <f t="shared" si="304"/>
        <v>4</v>
      </c>
      <c r="L3709" s="175"/>
      <c r="M3709" s="41">
        <f t="shared" si="302"/>
        <v>4</v>
      </c>
    </row>
    <row r="3710" spans="1:13" ht="14.5" hidden="1" x14ac:dyDescent="0.35">
      <c r="A3710" s="183">
        <v>2011</v>
      </c>
      <c r="B3710" s="184" t="s">
        <v>11</v>
      </c>
      <c r="C3710" s="227">
        <v>5</v>
      </c>
      <c r="D3710" s="174">
        <f t="shared" si="303"/>
        <v>5</v>
      </c>
      <c r="E3710" s="171">
        <f t="shared" si="299"/>
        <v>0</v>
      </c>
      <c r="F3710" s="175"/>
      <c r="G3710" s="175"/>
      <c r="H3710" s="175"/>
      <c r="I3710" s="185">
        <v>1</v>
      </c>
      <c r="J3710" s="41">
        <f t="shared" si="300"/>
        <v>1</v>
      </c>
      <c r="K3710" s="41">
        <f t="shared" si="304"/>
        <v>1</v>
      </c>
      <c r="L3710" s="175"/>
      <c r="M3710" s="41">
        <f t="shared" si="302"/>
        <v>1</v>
      </c>
    </row>
    <row r="3711" spans="1:13" ht="14.5" hidden="1" x14ac:dyDescent="0.35">
      <c r="A3711" s="183">
        <v>2011</v>
      </c>
      <c r="B3711" s="184" t="s">
        <v>11</v>
      </c>
      <c r="C3711" s="227">
        <v>2</v>
      </c>
      <c r="D3711" s="174">
        <f t="shared" si="303"/>
        <v>2</v>
      </c>
      <c r="E3711" s="171">
        <f t="shared" si="299"/>
        <v>0</v>
      </c>
      <c r="F3711" s="175"/>
      <c r="G3711" s="175"/>
      <c r="H3711" s="175"/>
      <c r="I3711" s="185">
        <v>1</v>
      </c>
      <c r="J3711" s="41">
        <f t="shared" si="300"/>
        <v>1</v>
      </c>
      <c r="K3711" s="41">
        <f t="shared" si="304"/>
        <v>1</v>
      </c>
      <c r="L3711" s="175"/>
      <c r="M3711" s="41">
        <f t="shared" si="302"/>
        <v>1</v>
      </c>
    </row>
    <row r="3712" spans="1:13" ht="14.5" hidden="1" x14ac:dyDescent="0.35">
      <c r="A3712" s="183">
        <v>2011</v>
      </c>
      <c r="B3712" s="184" t="s">
        <v>14</v>
      </c>
      <c r="C3712" s="227">
        <v>1</v>
      </c>
      <c r="D3712" s="174">
        <f t="shared" si="303"/>
        <v>1</v>
      </c>
      <c r="E3712" s="171">
        <f t="shared" si="299"/>
        <v>0</v>
      </c>
      <c r="F3712" s="175"/>
      <c r="G3712" s="175"/>
      <c r="H3712" s="175"/>
      <c r="I3712" s="185">
        <v>2</v>
      </c>
      <c r="J3712" s="41">
        <f t="shared" si="300"/>
        <v>2</v>
      </c>
      <c r="K3712" s="41">
        <f t="shared" si="304"/>
        <v>2</v>
      </c>
      <c r="L3712" s="175"/>
      <c r="M3712" s="41">
        <f t="shared" si="302"/>
        <v>2</v>
      </c>
    </row>
    <row r="3713" spans="1:13" ht="14.5" hidden="1" x14ac:dyDescent="0.35">
      <c r="A3713" s="183">
        <v>2011</v>
      </c>
      <c r="B3713" s="184" t="s">
        <v>14</v>
      </c>
      <c r="C3713" s="227">
        <v>0</v>
      </c>
      <c r="D3713" s="174">
        <f t="shared" si="303"/>
        <v>0</v>
      </c>
      <c r="E3713" s="171">
        <f t="shared" si="299"/>
        <v>0</v>
      </c>
      <c r="F3713" s="175"/>
      <c r="G3713" s="175"/>
      <c r="H3713" s="175"/>
      <c r="I3713" s="185">
        <v>3</v>
      </c>
      <c r="J3713" s="41">
        <f t="shared" si="300"/>
        <v>3</v>
      </c>
      <c r="K3713" s="41">
        <f t="shared" si="304"/>
        <v>3</v>
      </c>
      <c r="L3713" s="175"/>
      <c r="M3713" s="41">
        <f t="shared" si="302"/>
        <v>3</v>
      </c>
    </row>
    <row r="3714" spans="1:13" ht="14.5" hidden="1" x14ac:dyDescent="0.35">
      <c r="A3714" s="183">
        <v>2011</v>
      </c>
      <c r="B3714" s="184" t="s">
        <v>12</v>
      </c>
      <c r="C3714" s="227">
        <v>-5</v>
      </c>
      <c r="D3714" s="174">
        <f t="shared" si="303"/>
        <v>-5</v>
      </c>
      <c r="E3714" s="171">
        <f t="shared" ref="E3714:E3777" si="305">IF(D3714&lt;&gt;C3714,1,0)</f>
        <v>0</v>
      </c>
      <c r="F3714" s="175"/>
      <c r="G3714" s="175"/>
      <c r="H3714" s="175"/>
      <c r="I3714" s="185">
        <v>-3</v>
      </c>
      <c r="J3714" s="41">
        <f t="shared" ref="J3714:J3777" si="306">IF(OR(I3714="",I3714&gt;=75),"",IF(AND(I3714&lt;75,OR(D3714&lt;=0,D3714="")),I3714,IF(AND(I3714&gt;=D3714*10,I3714&gt;30),D3714,IF(D3714&lt;&gt;"",I3714,""))))</f>
        <v>-3</v>
      </c>
      <c r="K3714" s="41">
        <f t="shared" si="304"/>
        <v>-3</v>
      </c>
      <c r="L3714" s="175"/>
      <c r="M3714" s="41">
        <f t="shared" si="302"/>
        <v>-3</v>
      </c>
    </row>
    <row r="3715" spans="1:13" ht="14.5" hidden="1" x14ac:dyDescent="0.35">
      <c r="A3715" s="183">
        <v>2011</v>
      </c>
      <c r="B3715" s="184" t="s">
        <v>12</v>
      </c>
      <c r="C3715" s="227">
        <v>3</v>
      </c>
      <c r="D3715" s="174">
        <f t="shared" si="303"/>
        <v>3</v>
      </c>
      <c r="E3715" s="171">
        <f t="shared" si="305"/>
        <v>0</v>
      </c>
      <c r="F3715" s="175"/>
      <c r="G3715" s="175"/>
      <c r="H3715" s="175"/>
      <c r="I3715" s="185">
        <v>2</v>
      </c>
      <c r="J3715" s="41">
        <f t="shared" si="306"/>
        <v>2</v>
      </c>
      <c r="K3715" s="41">
        <f t="shared" ref="K3715:K3749" si="307">IF($I3715="","",IF(AND($C3715&gt;0,$I3715&gt;=$C3715*10),$C3715,IF(I3715&gt;=75,"",IF($C3715="",$I3715,IF($C3715&lt;&gt;"",$I3715,"")))))</f>
        <v>2</v>
      </c>
      <c r="L3715" s="175"/>
      <c r="M3715" s="41">
        <f t="shared" ref="M3715:M3778" si="308">IFERROR(K3715,I3715)</f>
        <v>2</v>
      </c>
    </row>
    <row r="3716" spans="1:13" ht="14.5" hidden="1" x14ac:dyDescent="0.35">
      <c r="A3716" s="183">
        <v>2011</v>
      </c>
      <c r="B3716" s="184" t="s">
        <v>11</v>
      </c>
      <c r="C3716" s="227">
        <v>3</v>
      </c>
      <c r="D3716" s="174">
        <f t="shared" si="303"/>
        <v>3</v>
      </c>
      <c r="E3716" s="171">
        <f t="shared" si="305"/>
        <v>0</v>
      </c>
      <c r="F3716" s="175"/>
      <c r="G3716" s="175"/>
      <c r="H3716" s="175"/>
      <c r="I3716" s="185">
        <v>1</v>
      </c>
      <c r="J3716" s="41">
        <f t="shared" si="306"/>
        <v>1</v>
      </c>
      <c r="K3716" s="41">
        <f t="shared" si="307"/>
        <v>1</v>
      </c>
      <c r="L3716" s="175"/>
      <c r="M3716" s="41">
        <f t="shared" si="308"/>
        <v>1</v>
      </c>
    </row>
    <row r="3717" spans="1:13" ht="14.5" hidden="1" x14ac:dyDescent="0.35">
      <c r="A3717" s="183">
        <v>2011</v>
      </c>
      <c r="B3717" s="184" t="s">
        <v>11</v>
      </c>
      <c r="C3717" s="227">
        <v>1</v>
      </c>
      <c r="D3717" s="174">
        <f t="shared" si="303"/>
        <v>1</v>
      </c>
      <c r="E3717" s="171">
        <f t="shared" si="305"/>
        <v>0</v>
      </c>
      <c r="F3717" s="175"/>
      <c r="G3717" s="175"/>
      <c r="H3717" s="175"/>
      <c r="I3717" s="185">
        <v>1</v>
      </c>
      <c r="J3717" s="41">
        <f t="shared" si="306"/>
        <v>1</v>
      </c>
      <c r="K3717" s="41">
        <f t="shared" si="307"/>
        <v>1</v>
      </c>
      <c r="L3717" s="175"/>
      <c r="M3717" s="41">
        <f t="shared" si="308"/>
        <v>1</v>
      </c>
    </row>
    <row r="3718" spans="1:13" ht="14.5" hidden="1" x14ac:dyDescent="0.35">
      <c r="A3718" s="183">
        <v>2011</v>
      </c>
      <c r="B3718" s="184" t="s">
        <v>13</v>
      </c>
      <c r="C3718" s="227">
        <v>-5</v>
      </c>
      <c r="D3718" s="174">
        <f t="shared" si="303"/>
        <v>-5</v>
      </c>
      <c r="E3718" s="171">
        <f t="shared" si="305"/>
        <v>0</v>
      </c>
      <c r="F3718" s="175"/>
      <c r="G3718" s="175"/>
      <c r="H3718" s="175"/>
      <c r="I3718" s="185">
        <v>2</v>
      </c>
      <c r="J3718" s="41">
        <f t="shared" si="306"/>
        <v>2</v>
      </c>
      <c r="K3718" s="41">
        <f t="shared" si="307"/>
        <v>2</v>
      </c>
      <c r="L3718" s="175"/>
      <c r="M3718" s="41">
        <f t="shared" si="308"/>
        <v>2</v>
      </c>
    </row>
    <row r="3719" spans="1:13" ht="14.5" hidden="1" x14ac:dyDescent="0.35">
      <c r="A3719" s="183">
        <v>2011</v>
      </c>
      <c r="B3719" s="184" t="s">
        <v>11</v>
      </c>
      <c r="C3719" s="226"/>
      <c r="D3719" s="174" t="str">
        <f t="shared" si="303"/>
        <v/>
      </c>
      <c r="E3719" s="171">
        <f t="shared" si="305"/>
        <v>0</v>
      </c>
      <c r="F3719" s="175"/>
      <c r="G3719" s="175"/>
      <c r="H3719" s="175"/>
      <c r="I3719" s="185">
        <v>1</v>
      </c>
      <c r="J3719" s="41">
        <f t="shared" si="306"/>
        <v>1</v>
      </c>
      <c r="K3719" s="41">
        <f t="shared" si="307"/>
        <v>1</v>
      </c>
      <c r="L3719" s="175"/>
      <c r="M3719" s="41">
        <f t="shared" si="308"/>
        <v>1</v>
      </c>
    </row>
    <row r="3720" spans="1:13" ht="14.5" hidden="1" x14ac:dyDescent="0.35">
      <c r="A3720" s="183">
        <v>2011</v>
      </c>
      <c r="B3720" s="184" t="s">
        <v>11</v>
      </c>
      <c r="C3720" s="227">
        <v>-5</v>
      </c>
      <c r="D3720" s="174">
        <f t="shared" si="303"/>
        <v>-5</v>
      </c>
      <c r="E3720" s="171">
        <f t="shared" si="305"/>
        <v>0</v>
      </c>
      <c r="F3720" s="175"/>
      <c r="G3720" s="175"/>
      <c r="H3720" s="175"/>
      <c r="I3720" s="185">
        <v>1</v>
      </c>
      <c r="J3720" s="41">
        <f t="shared" si="306"/>
        <v>1</v>
      </c>
      <c r="K3720" s="41">
        <f t="shared" si="307"/>
        <v>1</v>
      </c>
      <c r="L3720" s="175"/>
      <c r="M3720" s="41">
        <f t="shared" si="308"/>
        <v>1</v>
      </c>
    </row>
    <row r="3721" spans="1:13" ht="14.5" hidden="1" x14ac:dyDescent="0.35">
      <c r="A3721" s="183">
        <v>2011</v>
      </c>
      <c r="B3721" s="184" t="s">
        <v>12</v>
      </c>
      <c r="C3721" s="227">
        <v>2</v>
      </c>
      <c r="D3721" s="174">
        <f t="shared" si="303"/>
        <v>2</v>
      </c>
      <c r="E3721" s="171">
        <f t="shared" si="305"/>
        <v>0</v>
      </c>
      <c r="F3721" s="175"/>
      <c r="G3721" s="175"/>
      <c r="H3721" s="175"/>
      <c r="I3721" s="185">
        <v>10</v>
      </c>
      <c r="J3721" s="41">
        <f t="shared" si="306"/>
        <v>10</v>
      </c>
      <c r="K3721" s="41">
        <f t="shared" si="307"/>
        <v>10</v>
      </c>
      <c r="L3721" s="175"/>
      <c r="M3721" s="41">
        <f t="shared" si="308"/>
        <v>10</v>
      </c>
    </row>
    <row r="3722" spans="1:13" ht="14.5" hidden="1" x14ac:dyDescent="0.35">
      <c r="A3722" s="183">
        <v>2011</v>
      </c>
      <c r="B3722" s="184" t="s">
        <v>11</v>
      </c>
      <c r="C3722" s="227">
        <v>25</v>
      </c>
      <c r="D3722" s="174">
        <f t="shared" si="303"/>
        <v>25</v>
      </c>
      <c r="E3722" s="171">
        <f t="shared" si="305"/>
        <v>0</v>
      </c>
      <c r="F3722" s="175"/>
      <c r="G3722" s="175"/>
      <c r="H3722" s="175"/>
      <c r="I3722" s="185">
        <v>1</v>
      </c>
      <c r="J3722" s="41">
        <f t="shared" si="306"/>
        <v>1</v>
      </c>
      <c r="K3722" s="41">
        <f t="shared" si="307"/>
        <v>1</v>
      </c>
      <c r="L3722" s="175"/>
      <c r="M3722" s="41">
        <f t="shared" si="308"/>
        <v>1</v>
      </c>
    </row>
    <row r="3723" spans="1:13" ht="14.5" hidden="1" x14ac:dyDescent="0.35">
      <c r="A3723" s="183">
        <v>2011</v>
      </c>
      <c r="B3723" s="184" t="s">
        <v>13</v>
      </c>
      <c r="C3723" s="227">
        <v>2</v>
      </c>
      <c r="D3723" s="174">
        <f t="shared" si="303"/>
        <v>2</v>
      </c>
      <c r="E3723" s="171">
        <f t="shared" si="305"/>
        <v>0</v>
      </c>
      <c r="F3723" s="175"/>
      <c r="G3723" s="175"/>
      <c r="H3723" s="175"/>
      <c r="I3723" s="185">
        <v>2</v>
      </c>
      <c r="J3723" s="41">
        <f t="shared" si="306"/>
        <v>2</v>
      </c>
      <c r="K3723" s="41">
        <f t="shared" si="307"/>
        <v>2</v>
      </c>
      <c r="L3723" s="175"/>
      <c r="M3723" s="41">
        <f t="shared" si="308"/>
        <v>2</v>
      </c>
    </row>
    <row r="3724" spans="1:13" ht="14.5" hidden="1" x14ac:dyDescent="0.35">
      <c r="A3724" s="183">
        <v>2011</v>
      </c>
      <c r="B3724" s="184" t="s">
        <v>12</v>
      </c>
      <c r="C3724" s="227">
        <v>-5</v>
      </c>
      <c r="D3724" s="174">
        <f t="shared" si="303"/>
        <v>-5</v>
      </c>
      <c r="E3724" s="171">
        <f t="shared" si="305"/>
        <v>0</v>
      </c>
      <c r="F3724" s="175"/>
      <c r="G3724" s="175"/>
      <c r="H3724" s="175"/>
      <c r="I3724" s="185">
        <v>2</v>
      </c>
      <c r="J3724" s="41">
        <f t="shared" si="306"/>
        <v>2</v>
      </c>
      <c r="K3724" s="41">
        <f t="shared" si="307"/>
        <v>2</v>
      </c>
      <c r="L3724" s="175"/>
      <c r="M3724" s="41">
        <f t="shared" si="308"/>
        <v>2</v>
      </c>
    </row>
    <row r="3725" spans="1:13" ht="14.5" hidden="1" x14ac:dyDescent="0.35">
      <c r="A3725" s="183">
        <v>2011</v>
      </c>
      <c r="B3725" s="184" t="s">
        <v>13</v>
      </c>
      <c r="C3725" s="227">
        <v>1</v>
      </c>
      <c r="D3725" s="174">
        <f t="shared" si="303"/>
        <v>1</v>
      </c>
      <c r="E3725" s="171">
        <f t="shared" si="305"/>
        <v>0</v>
      </c>
      <c r="F3725" s="175"/>
      <c r="G3725" s="175"/>
      <c r="H3725" s="175"/>
      <c r="I3725" s="185">
        <v>2</v>
      </c>
      <c r="J3725" s="41">
        <f t="shared" si="306"/>
        <v>2</v>
      </c>
      <c r="K3725" s="41">
        <f t="shared" si="307"/>
        <v>2</v>
      </c>
      <c r="L3725" s="175"/>
      <c r="M3725" s="41">
        <f t="shared" si="308"/>
        <v>2</v>
      </c>
    </row>
    <row r="3726" spans="1:13" ht="14.5" hidden="1" x14ac:dyDescent="0.35">
      <c r="A3726" s="183">
        <v>2011</v>
      </c>
      <c r="B3726" s="184" t="s">
        <v>12</v>
      </c>
      <c r="C3726" s="227">
        <v>1</v>
      </c>
      <c r="D3726" s="174">
        <f t="shared" si="303"/>
        <v>1</v>
      </c>
      <c r="E3726" s="171">
        <f t="shared" si="305"/>
        <v>0</v>
      </c>
      <c r="F3726" s="175"/>
      <c r="G3726" s="175"/>
      <c r="H3726" s="175"/>
      <c r="I3726" s="185">
        <v>2</v>
      </c>
      <c r="J3726" s="41">
        <f t="shared" si="306"/>
        <v>2</v>
      </c>
      <c r="K3726" s="41">
        <f t="shared" si="307"/>
        <v>2</v>
      </c>
      <c r="L3726" s="175"/>
      <c r="M3726" s="41">
        <f t="shared" si="308"/>
        <v>2</v>
      </c>
    </row>
    <row r="3727" spans="1:13" ht="14.5" hidden="1" x14ac:dyDescent="0.35">
      <c r="A3727" s="183">
        <v>2011</v>
      </c>
      <c r="B3727" s="184" t="s">
        <v>12</v>
      </c>
      <c r="C3727" s="227">
        <v>3</v>
      </c>
      <c r="D3727" s="174">
        <f t="shared" si="303"/>
        <v>3</v>
      </c>
      <c r="E3727" s="171">
        <f t="shared" si="305"/>
        <v>0</v>
      </c>
      <c r="F3727" s="175"/>
      <c r="G3727" s="175"/>
      <c r="H3727" s="175"/>
      <c r="I3727" s="185">
        <v>1</v>
      </c>
      <c r="J3727" s="41">
        <f t="shared" si="306"/>
        <v>1</v>
      </c>
      <c r="K3727" s="41">
        <f t="shared" si="307"/>
        <v>1</v>
      </c>
      <c r="L3727" s="175"/>
      <c r="M3727" s="41">
        <f t="shared" si="308"/>
        <v>1</v>
      </c>
    </row>
    <row r="3728" spans="1:13" ht="14.5" hidden="1" x14ac:dyDescent="0.35">
      <c r="A3728" s="183">
        <v>2011</v>
      </c>
      <c r="B3728" s="184" t="s">
        <v>12</v>
      </c>
      <c r="C3728" s="227">
        <v>0</v>
      </c>
      <c r="D3728" s="174">
        <f t="shared" si="303"/>
        <v>0</v>
      </c>
      <c r="E3728" s="171">
        <f t="shared" si="305"/>
        <v>0</v>
      </c>
      <c r="F3728" s="175"/>
      <c r="G3728" s="175"/>
      <c r="H3728" s="175"/>
      <c r="I3728" s="185">
        <v>0</v>
      </c>
      <c r="J3728" s="41">
        <f t="shared" si="306"/>
        <v>0</v>
      </c>
      <c r="K3728" s="41">
        <f t="shared" si="307"/>
        <v>0</v>
      </c>
      <c r="L3728" s="175"/>
      <c r="M3728" s="41">
        <f t="shared" si="308"/>
        <v>0</v>
      </c>
    </row>
    <row r="3729" spans="1:13" ht="14.5" hidden="1" x14ac:dyDescent="0.35">
      <c r="A3729" s="183">
        <v>2011</v>
      </c>
      <c r="B3729" s="184" t="s">
        <v>13</v>
      </c>
      <c r="C3729" s="227">
        <v>5</v>
      </c>
      <c r="D3729" s="174">
        <f t="shared" si="303"/>
        <v>5</v>
      </c>
      <c r="E3729" s="171">
        <f t="shared" si="305"/>
        <v>0</v>
      </c>
      <c r="F3729" s="175"/>
      <c r="G3729" s="175"/>
      <c r="H3729" s="175"/>
      <c r="I3729" s="185">
        <v>5</v>
      </c>
      <c r="J3729" s="41">
        <f t="shared" si="306"/>
        <v>5</v>
      </c>
      <c r="K3729" s="41">
        <f t="shared" si="307"/>
        <v>5</v>
      </c>
      <c r="L3729" s="175"/>
      <c r="M3729" s="41">
        <f t="shared" si="308"/>
        <v>5</v>
      </c>
    </row>
    <row r="3730" spans="1:13" ht="14.5" hidden="1" x14ac:dyDescent="0.35">
      <c r="A3730" s="183">
        <v>2011</v>
      </c>
      <c r="B3730" s="184" t="s">
        <v>13</v>
      </c>
      <c r="C3730" s="227">
        <v>-2</v>
      </c>
      <c r="D3730" s="174">
        <f t="shared" si="303"/>
        <v>-2</v>
      </c>
      <c r="E3730" s="171">
        <f t="shared" si="305"/>
        <v>0</v>
      </c>
      <c r="F3730" s="175"/>
      <c r="G3730" s="175"/>
      <c r="H3730" s="175"/>
      <c r="I3730" s="185">
        <v>2</v>
      </c>
      <c r="J3730" s="41">
        <f t="shared" si="306"/>
        <v>2</v>
      </c>
      <c r="K3730" s="41">
        <f t="shared" si="307"/>
        <v>2</v>
      </c>
      <c r="L3730" s="175"/>
      <c r="M3730" s="41">
        <f t="shared" si="308"/>
        <v>2</v>
      </c>
    </row>
    <row r="3731" spans="1:13" ht="14.5" hidden="1" x14ac:dyDescent="0.35">
      <c r="A3731" s="183">
        <v>2011</v>
      </c>
      <c r="B3731" s="184" t="s">
        <v>11</v>
      </c>
      <c r="C3731" s="227">
        <v>-1</v>
      </c>
      <c r="D3731" s="174">
        <f t="shared" si="303"/>
        <v>-1</v>
      </c>
      <c r="E3731" s="171">
        <f t="shared" si="305"/>
        <v>0</v>
      </c>
      <c r="F3731" s="175"/>
      <c r="G3731" s="175"/>
      <c r="H3731" s="175"/>
      <c r="I3731" s="185">
        <v>1</v>
      </c>
      <c r="J3731" s="41">
        <f t="shared" si="306"/>
        <v>1</v>
      </c>
      <c r="K3731" s="41">
        <f t="shared" si="307"/>
        <v>1</v>
      </c>
      <c r="L3731" s="175"/>
      <c r="M3731" s="41">
        <f t="shared" si="308"/>
        <v>1</v>
      </c>
    </row>
    <row r="3732" spans="1:13" ht="14.5" hidden="1" x14ac:dyDescent="0.35">
      <c r="A3732" s="183">
        <v>2011</v>
      </c>
      <c r="B3732" s="184" t="s">
        <v>11</v>
      </c>
      <c r="C3732" s="227">
        <v>1</v>
      </c>
      <c r="D3732" s="174">
        <f t="shared" si="303"/>
        <v>1</v>
      </c>
      <c r="E3732" s="171">
        <f t="shared" si="305"/>
        <v>0</v>
      </c>
      <c r="F3732" s="175"/>
      <c r="G3732" s="175"/>
      <c r="H3732" s="175"/>
      <c r="I3732" s="185">
        <v>1</v>
      </c>
      <c r="J3732" s="41">
        <f t="shared" si="306"/>
        <v>1</v>
      </c>
      <c r="K3732" s="41">
        <f t="shared" si="307"/>
        <v>1</v>
      </c>
      <c r="L3732" s="175"/>
      <c r="M3732" s="41">
        <f t="shared" si="308"/>
        <v>1</v>
      </c>
    </row>
    <row r="3733" spans="1:13" ht="14.5" hidden="1" x14ac:dyDescent="0.35">
      <c r="A3733" s="183">
        <v>2011</v>
      </c>
      <c r="B3733" s="184" t="s">
        <v>12</v>
      </c>
      <c r="C3733" s="227">
        <v>10</v>
      </c>
      <c r="D3733" s="174">
        <f t="shared" si="303"/>
        <v>10</v>
      </c>
      <c r="E3733" s="171">
        <f t="shared" si="305"/>
        <v>0</v>
      </c>
      <c r="F3733" s="175"/>
      <c r="G3733" s="175"/>
      <c r="H3733" s="175"/>
      <c r="I3733" s="185">
        <v>3</v>
      </c>
      <c r="J3733" s="41">
        <f t="shared" si="306"/>
        <v>3</v>
      </c>
      <c r="K3733" s="41">
        <f t="shared" si="307"/>
        <v>3</v>
      </c>
      <c r="L3733" s="175"/>
      <c r="M3733" s="41">
        <f t="shared" si="308"/>
        <v>3</v>
      </c>
    </row>
    <row r="3734" spans="1:13" ht="14.5" hidden="1" x14ac:dyDescent="0.35">
      <c r="A3734" s="183">
        <v>2011</v>
      </c>
      <c r="B3734" s="184" t="s">
        <v>12</v>
      </c>
      <c r="C3734" s="227">
        <v>10</v>
      </c>
      <c r="D3734" s="174">
        <f t="shared" si="303"/>
        <v>10</v>
      </c>
      <c r="E3734" s="171">
        <f t="shared" si="305"/>
        <v>0</v>
      </c>
      <c r="F3734" s="175"/>
      <c r="G3734" s="175"/>
      <c r="H3734" s="175"/>
      <c r="I3734" s="185">
        <v>2</v>
      </c>
      <c r="J3734" s="41">
        <f t="shared" si="306"/>
        <v>2</v>
      </c>
      <c r="K3734" s="41">
        <f t="shared" si="307"/>
        <v>2</v>
      </c>
      <c r="L3734" s="175"/>
      <c r="M3734" s="41">
        <f t="shared" si="308"/>
        <v>2</v>
      </c>
    </row>
    <row r="3735" spans="1:13" ht="14.5" hidden="1" x14ac:dyDescent="0.35">
      <c r="A3735" s="183">
        <v>2011</v>
      </c>
      <c r="B3735" s="184" t="s">
        <v>11</v>
      </c>
      <c r="C3735" s="226"/>
      <c r="D3735" s="174" t="str">
        <f t="shared" ref="D3735:D3798" si="309">IF(OR(C3735="",C3735&gt;=50),"",C3735)</f>
        <v/>
      </c>
      <c r="E3735" s="171">
        <f t="shared" si="305"/>
        <v>0</v>
      </c>
      <c r="F3735" s="175"/>
      <c r="G3735" s="175"/>
      <c r="H3735" s="175"/>
      <c r="I3735" s="185">
        <v>1</v>
      </c>
      <c r="J3735" s="41">
        <f t="shared" si="306"/>
        <v>1</v>
      </c>
      <c r="K3735" s="41">
        <f t="shared" si="307"/>
        <v>1</v>
      </c>
      <c r="L3735" s="175"/>
      <c r="M3735" s="41">
        <f t="shared" si="308"/>
        <v>1</v>
      </c>
    </row>
    <row r="3736" spans="1:13" ht="14.5" hidden="1" x14ac:dyDescent="0.35">
      <c r="A3736" s="183">
        <v>2011</v>
      </c>
      <c r="B3736" s="184" t="s">
        <v>12</v>
      </c>
      <c r="C3736" s="227">
        <v>2</v>
      </c>
      <c r="D3736" s="174">
        <f t="shared" si="309"/>
        <v>2</v>
      </c>
      <c r="E3736" s="171">
        <f t="shared" si="305"/>
        <v>0</v>
      </c>
      <c r="F3736" s="175"/>
      <c r="G3736" s="175"/>
      <c r="H3736" s="175"/>
      <c r="I3736" s="185">
        <v>2</v>
      </c>
      <c r="J3736" s="41">
        <f t="shared" si="306"/>
        <v>2</v>
      </c>
      <c r="K3736" s="41">
        <f t="shared" si="307"/>
        <v>2</v>
      </c>
      <c r="L3736" s="175"/>
      <c r="M3736" s="41">
        <f t="shared" si="308"/>
        <v>2</v>
      </c>
    </row>
    <row r="3737" spans="1:13" ht="14.5" hidden="1" x14ac:dyDescent="0.35">
      <c r="A3737" s="183">
        <v>2011</v>
      </c>
      <c r="B3737" s="184" t="s">
        <v>12</v>
      </c>
      <c r="C3737" s="227">
        <v>5</v>
      </c>
      <c r="D3737" s="174">
        <f t="shared" si="309"/>
        <v>5</v>
      </c>
      <c r="E3737" s="171">
        <f t="shared" si="305"/>
        <v>0</v>
      </c>
      <c r="F3737" s="175"/>
      <c r="G3737" s="175"/>
      <c r="H3737" s="175"/>
      <c r="I3737" s="185">
        <v>-6</v>
      </c>
      <c r="J3737" s="41">
        <f t="shared" si="306"/>
        <v>-6</v>
      </c>
      <c r="K3737" s="41">
        <f t="shared" si="307"/>
        <v>-6</v>
      </c>
      <c r="L3737" s="175"/>
      <c r="M3737" s="41">
        <f t="shared" si="308"/>
        <v>-6</v>
      </c>
    </row>
    <row r="3738" spans="1:13" ht="14.5" hidden="1" x14ac:dyDescent="0.35">
      <c r="A3738" s="183">
        <v>2011</v>
      </c>
      <c r="B3738" s="184" t="s">
        <v>13</v>
      </c>
      <c r="C3738" s="227">
        <v>-10</v>
      </c>
      <c r="D3738" s="174">
        <f t="shared" si="309"/>
        <v>-10</v>
      </c>
      <c r="E3738" s="171">
        <f t="shared" si="305"/>
        <v>0</v>
      </c>
      <c r="F3738" s="175"/>
      <c r="G3738" s="175"/>
      <c r="H3738" s="175"/>
      <c r="I3738" s="185">
        <v>-4</v>
      </c>
      <c r="J3738" s="41">
        <f t="shared" si="306"/>
        <v>-4</v>
      </c>
      <c r="K3738" s="41">
        <f t="shared" si="307"/>
        <v>-4</v>
      </c>
      <c r="L3738" s="175"/>
      <c r="M3738" s="41">
        <f t="shared" si="308"/>
        <v>-4</v>
      </c>
    </row>
    <row r="3739" spans="1:13" ht="14.5" hidden="1" x14ac:dyDescent="0.35">
      <c r="A3739" s="183">
        <v>2011</v>
      </c>
      <c r="B3739" s="184" t="s">
        <v>12</v>
      </c>
      <c r="C3739" s="227">
        <v>5</v>
      </c>
      <c r="D3739" s="174">
        <f t="shared" si="309"/>
        <v>5</v>
      </c>
      <c r="E3739" s="171">
        <f t="shared" si="305"/>
        <v>0</v>
      </c>
      <c r="F3739" s="175"/>
      <c r="G3739" s="175"/>
      <c r="H3739" s="175"/>
      <c r="I3739" s="185">
        <v>20</v>
      </c>
      <c r="J3739" s="41">
        <f t="shared" si="306"/>
        <v>20</v>
      </c>
      <c r="K3739" s="41">
        <f t="shared" si="307"/>
        <v>20</v>
      </c>
      <c r="L3739" s="175"/>
      <c r="M3739" s="41">
        <f t="shared" si="308"/>
        <v>20</v>
      </c>
    </row>
    <row r="3740" spans="1:13" ht="14.5" hidden="1" x14ac:dyDescent="0.35">
      <c r="A3740" s="183">
        <v>2011</v>
      </c>
      <c r="B3740" s="184" t="s">
        <v>11</v>
      </c>
      <c r="C3740" s="226"/>
      <c r="D3740" s="174" t="str">
        <f t="shared" si="309"/>
        <v/>
      </c>
      <c r="E3740" s="171">
        <f t="shared" si="305"/>
        <v>0</v>
      </c>
      <c r="F3740" s="175"/>
      <c r="G3740" s="175"/>
      <c r="H3740" s="175"/>
      <c r="I3740" s="185">
        <v>1</v>
      </c>
      <c r="J3740" s="41">
        <f t="shared" si="306"/>
        <v>1</v>
      </c>
      <c r="K3740" s="41">
        <f t="shared" si="307"/>
        <v>1</v>
      </c>
      <c r="L3740" s="175"/>
      <c r="M3740" s="41">
        <f t="shared" si="308"/>
        <v>1</v>
      </c>
    </row>
    <row r="3741" spans="1:13" ht="14.5" hidden="1" x14ac:dyDescent="0.35">
      <c r="A3741" s="183">
        <v>2011</v>
      </c>
      <c r="B3741" s="184" t="s">
        <v>12</v>
      </c>
      <c r="C3741" s="227">
        <v>3</v>
      </c>
      <c r="D3741" s="174">
        <f t="shared" si="309"/>
        <v>3</v>
      </c>
      <c r="E3741" s="171">
        <f t="shared" si="305"/>
        <v>0</v>
      </c>
      <c r="F3741" s="175"/>
      <c r="G3741" s="175"/>
      <c r="H3741" s="175"/>
      <c r="I3741" s="185">
        <v>3</v>
      </c>
      <c r="J3741" s="41">
        <f t="shared" si="306"/>
        <v>3</v>
      </c>
      <c r="K3741" s="41">
        <f t="shared" si="307"/>
        <v>3</v>
      </c>
      <c r="L3741" s="175"/>
      <c r="M3741" s="41">
        <f t="shared" si="308"/>
        <v>3</v>
      </c>
    </row>
    <row r="3742" spans="1:13" ht="14.5" hidden="1" x14ac:dyDescent="0.35">
      <c r="A3742" s="183">
        <v>2011</v>
      </c>
      <c r="B3742" s="184" t="s">
        <v>13</v>
      </c>
      <c r="C3742" s="227">
        <v>4</v>
      </c>
      <c r="D3742" s="174">
        <f t="shared" si="309"/>
        <v>4</v>
      </c>
      <c r="E3742" s="171">
        <f t="shared" si="305"/>
        <v>0</v>
      </c>
      <c r="F3742" s="175"/>
      <c r="G3742" s="175"/>
      <c r="H3742" s="175"/>
      <c r="I3742" s="185">
        <v>5</v>
      </c>
      <c r="J3742" s="41">
        <f t="shared" si="306"/>
        <v>5</v>
      </c>
      <c r="K3742" s="41">
        <f t="shared" si="307"/>
        <v>5</v>
      </c>
      <c r="L3742" s="175"/>
      <c r="M3742" s="41">
        <f t="shared" si="308"/>
        <v>5</v>
      </c>
    </row>
    <row r="3743" spans="1:13" ht="14.5" hidden="1" x14ac:dyDescent="0.35">
      <c r="A3743" s="183">
        <v>2011</v>
      </c>
      <c r="B3743" s="184" t="s">
        <v>13</v>
      </c>
      <c r="C3743" s="227">
        <v>3</v>
      </c>
      <c r="D3743" s="174">
        <f t="shared" si="309"/>
        <v>3</v>
      </c>
      <c r="E3743" s="171">
        <f t="shared" si="305"/>
        <v>0</v>
      </c>
      <c r="F3743" s="175"/>
      <c r="G3743" s="175"/>
      <c r="H3743" s="175"/>
      <c r="I3743" s="185">
        <v>3</v>
      </c>
      <c r="J3743" s="41">
        <f t="shared" si="306"/>
        <v>3</v>
      </c>
      <c r="K3743" s="41">
        <f t="shared" si="307"/>
        <v>3</v>
      </c>
      <c r="L3743" s="175"/>
      <c r="M3743" s="41">
        <f t="shared" si="308"/>
        <v>3</v>
      </c>
    </row>
    <row r="3744" spans="1:13" ht="14.5" hidden="1" x14ac:dyDescent="0.35">
      <c r="A3744" s="183">
        <v>2011</v>
      </c>
      <c r="B3744" s="184" t="s">
        <v>13</v>
      </c>
      <c r="C3744" s="227">
        <v>-5</v>
      </c>
      <c r="D3744" s="174">
        <f t="shared" si="309"/>
        <v>-5</v>
      </c>
      <c r="E3744" s="171">
        <f t="shared" si="305"/>
        <v>0</v>
      </c>
      <c r="F3744" s="175"/>
      <c r="G3744" s="175"/>
      <c r="H3744" s="175"/>
      <c r="I3744" s="185">
        <v>1</v>
      </c>
      <c r="J3744" s="41">
        <f t="shared" si="306"/>
        <v>1</v>
      </c>
      <c r="K3744" s="41">
        <f t="shared" si="307"/>
        <v>1</v>
      </c>
      <c r="L3744" s="175"/>
      <c r="M3744" s="41">
        <f t="shared" si="308"/>
        <v>1</v>
      </c>
    </row>
    <row r="3745" spans="1:13" ht="14.5" hidden="1" x14ac:dyDescent="0.35">
      <c r="A3745" s="183">
        <v>2011</v>
      </c>
      <c r="B3745" s="184" t="s">
        <v>14</v>
      </c>
      <c r="C3745" s="227">
        <v>2</v>
      </c>
      <c r="D3745" s="174">
        <f t="shared" si="309"/>
        <v>2</v>
      </c>
      <c r="E3745" s="171">
        <f t="shared" si="305"/>
        <v>0</v>
      </c>
      <c r="F3745" s="175"/>
      <c r="G3745" s="175"/>
      <c r="H3745" s="175"/>
      <c r="I3745" s="185">
        <v>2</v>
      </c>
      <c r="J3745" s="41">
        <f t="shared" si="306"/>
        <v>2</v>
      </c>
      <c r="K3745" s="41">
        <f t="shared" si="307"/>
        <v>2</v>
      </c>
      <c r="L3745" s="175"/>
      <c r="M3745" s="41">
        <f t="shared" si="308"/>
        <v>2</v>
      </c>
    </row>
    <row r="3746" spans="1:13" ht="14.5" hidden="1" x14ac:dyDescent="0.35">
      <c r="A3746" s="183">
        <v>2011</v>
      </c>
      <c r="B3746" s="184" t="s">
        <v>12</v>
      </c>
      <c r="C3746" s="227">
        <v>25</v>
      </c>
      <c r="D3746" s="174">
        <f t="shared" si="309"/>
        <v>25</v>
      </c>
      <c r="E3746" s="171">
        <f t="shared" si="305"/>
        <v>0</v>
      </c>
      <c r="F3746" s="175"/>
      <c r="G3746" s="175"/>
      <c r="H3746" s="175"/>
      <c r="I3746" s="185">
        <v>50</v>
      </c>
      <c r="J3746" s="41">
        <f t="shared" si="306"/>
        <v>50</v>
      </c>
      <c r="K3746" s="41">
        <f t="shared" si="307"/>
        <v>50</v>
      </c>
      <c r="L3746" s="175"/>
      <c r="M3746" s="41">
        <f t="shared" si="308"/>
        <v>50</v>
      </c>
    </row>
    <row r="3747" spans="1:13" ht="14.5" hidden="1" x14ac:dyDescent="0.35">
      <c r="A3747" s="183">
        <v>2011</v>
      </c>
      <c r="B3747" s="184" t="s">
        <v>11</v>
      </c>
      <c r="C3747" s="227">
        <v>5</v>
      </c>
      <c r="D3747" s="174">
        <f t="shared" si="309"/>
        <v>5</v>
      </c>
      <c r="E3747" s="171">
        <f t="shared" si="305"/>
        <v>0</v>
      </c>
      <c r="F3747" s="175"/>
      <c r="G3747" s="175"/>
      <c r="H3747" s="175"/>
      <c r="I3747" s="185">
        <v>1</v>
      </c>
      <c r="J3747" s="41">
        <f t="shared" si="306"/>
        <v>1</v>
      </c>
      <c r="K3747" s="41">
        <f t="shared" si="307"/>
        <v>1</v>
      </c>
      <c r="L3747" s="175"/>
      <c r="M3747" s="41">
        <f t="shared" si="308"/>
        <v>1</v>
      </c>
    </row>
    <row r="3748" spans="1:13" ht="14.5" hidden="1" x14ac:dyDescent="0.35">
      <c r="A3748" s="183">
        <v>2011</v>
      </c>
      <c r="B3748" s="184" t="s">
        <v>11</v>
      </c>
      <c r="C3748" s="226"/>
      <c r="D3748" s="174" t="str">
        <f t="shared" si="309"/>
        <v/>
      </c>
      <c r="E3748" s="171">
        <f t="shared" si="305"/>
        <v>0</v>
      </c>
      <c r="F3748" s="175"/>
      <c r="G3748" s="175"/>
      <c r="H3748" s="175"/>
      <c r="I3748" s="185">
        <v>1</v>
      </c>
      <c r="J3748" s="41">
        <f t="shared" si="306"/>
        <v>1</v>
      </c>
      <c r="K3748" s="41">
        <f t="shared" si="307"/>
        <v>1</v>
      </c>
      <c r="L3748" s="175"/>
      <c r="M3748" s="41">
        <f t="shared" si="308"/>
        <v>1</v>
      </c>
    </row>
    <row r="3749" spans="1:13" ht="14.5" hidden="1" x14ac:dyDescent="0.35">
      <c r="A3749" s="183">
        <v>2011</v>
      </c>
      <c r="B3749" s="184" t="s">
        <v>12</v>
      </c>
      <c r="C3749" s="226"/>
      <c r="D3749" s="174" t="str">
        <f t="shared" si="309"/>
        <v/>
      </c>
      <c r="E3749" s="171">
        <f t="shared" si="305"/>
        <v>0</v>
      </c>
      <c r="F3749" s="175"/>
      <c r="G3749" s="175"/>
      <c r="H3749" s="175"/>
      <c r="I3749" s="186" t="s">
        <v>232</v>
      </c>
      <c r="J3749" s="41" t="str">
        <f t="shared" si="306"/>
        <v/>
      </c>
      <c r="K3749" s="41" t="str">
        <f t="shared" si="307"/>
        <v/>
      </c>
      <c r="L3749" s="175"/>
      <c r="M3749" s="41" t="str">
        <f t="shared" si="308"/>
        <v/>
      </c>
    </row>
    <row r="3750" spans="1:13" ht="14.5" hidden="1" x14ac:dyDescent="0.35">
      <c r="A3750" s="183">
        <v>2011</v>
      </c>
      <c r="B3750" s="184" t="s">
        <v>12</v>
      </c>
      <c r="C3750" s="227">
        <v>5</v>
      </c>
      <c r="D3750" s="174">
        <f t="shared" si="309"/>
        <v>5</v>
      </c>
      <c r="E3750" s="171">
        <f t="shared" si="305"/>
        <v>0</v>
      </c>
      <c r="F3750" s="175"/>
      <c r="G3750" s="175"/>
      <c r="H3750" s="175"/>
      <c r="I3750" s="185">
        <v>50</v>
      </c>
      <c r="J3750" s="41">
        <f t="shared" si="306"/>
        <v>5</v>
      </c>
      <c r="K3750" s="41">
        <f>IF($I3775="","",IF(AND($C3775&gt;0,$I3775&gt;=$C3775*10),$C3775,IF(I3775&gt;=75,"",IF($C3775="",$I3775,IF($C3775&lt;&gt;"",$I3775,"")))))</f>
        <v>10</v>
      </c>
      <c r="L3750" s="175"/>
      <c r="M3750" s="41">
        <f t="shared" si="308"/>
        <v>10</v>
      </c>
    </row>
    <row r="3751" spans="1:13" ht="14.5" hidden="1" x14ac:dyDescent="0.35">
      <c r="A3751" s="183">
        <v>2011</v>
      </c>
      <c r="B3751" s="184" t="s">
        <v>12</v>
      </c>
      <c r="C3751" s="227">
        <v>-5</v>
      </c>
      <c r="D3751" s="174">
        <f t="shared" si="309"/>
        <v>-5</v>
      </c>
      <c r="E3751" s="171">
        <f t="shared" si="305"/>
        <v>0</v>
      </c>
      <c r="F3751" s="175"/>
      <c r="G3751" s="175"/>
      <c r="H3751" s="175"/>
      <c r="I3751" s="186" t="s">
        <v>232</v>
      </c>
      <c r="J3751" s="41" t="str">
        <f t="shared" si="306"/>
        <v/>
      </c>
      <c r="K3751" s="41" t="str">
        <f t="shared" ref="K3751:K3782" si="310">IF($I3751="","",IF(AND($C3751&gt;0,$I3751&gt;=$C3751*10),$C3751,IF(I3751&gt;=75,"",IF($C3751="",$I3751,IF($C3751&lt;&gt;"",$I3751,"")))))</f>
        <v/>
      </c>
      <c r="L3751" s="175"/>
      <c r="M3751" s="41" t="str">
        <f t="shared" si="308"/>
        <v/>
      </c>
    </row>
    <row r="3752" spans="1:13" ht="14.5" hidden="1" x14ac:dyDescent="0.35">
      <c r="A3752" s="183">
        <v>2011</v>
      </c>
      <c r="B3752" s="184" t="s">
        <v>12</v>
      </c>
      <c r="C3752" s="227">
        <v>0</v>
      </c>
      <c r="D3752" s="174">
        <f t="shared" si="309"/>
        <v>0</v>
      </c>
      <c r="E3752" s="171">
        <f t="shared" si="305"/>
        <v>0</v>
      </c>
      <c r="F3752" s="175"/>
      <c r="G3752" s="175"/>
      <c r="H3752" s="175"/>
      <c r="I3752" s="185">
        <v>20</v>
      </c>
      <c r="J3752" s="41">
        <f t="shared" si="306"/>
        <v>20</v>
      </c>
      <c r="K3752" s="41">
        <f t="shared" si="310"/>
        <v>20</v>
      </c>
      <c r="L3752" s="175"/>
      <c r="M3752" s="41">
        <f t="shared" si="308"/>
        <v>20</v>
      </c>
    </row>
    <row r="3753" spans="1:13" ht="14.5" hidden="1" x14ac:dyDescent="0.35">
      <c r="A3753" s="183">
        <v>2011</v>
      </c>
      <c r="B3753" s="184" t="s">
        <v>13</v>
      </c>
      <c r="C3753" s="227">
        <v>-2</v>
      </c>
      <c r="D3753" s="174">
        <f t="shared" si="309"/>
        <v>-2</v>
      </c>
      <c r="E3753" s="171">
        <f t="shared" si="305"/>
        <v>0</v>
      </c>
      <c r="F3753" s="175"/>
      <c r="G3753" s="175"/>
      <c r="H3753" s="175"/>
      <c r="I3753" s="185">
        <v>2</v>
      </c>
      <c r="J3753" s="41">
        <f t="shared" si="306"/>
        <v>2</v>
      </c>
      <c r="K3753" s="41">
        <f t="shared" si="310"/>
        <v>2</v>
      </c>
      <c r="L3753" s="175"/>
      <c r="M3753" s="41">
        <f t="shared" si="308"/>
        <v>2</v>
      </c>
    </row>
    <row r="3754" spans="1:13" ht="14.5" hidden="1" x14ac:dyDescent="0.35">
      <c r="A3754" s="183">
        <v>2011</v>
      </c>
      <c r="B3754" s="184" t="s">
        <v>13</v>
      </c>
      <c r="C3754" s="227">
        <v>4</v>
      </c>
      <c r="D3754" s="174">
        <f t="shared" si="309"/>
        <v>4</v>
      </c>
      <c r="E3754" s="171">
        <f t="shared" si="305"/>
        <v>0</v>
      </c>
      <c r="F3754" s="175"/>
      <c r="G3754" s="175"/>
      <c r="H3754" s="175"/>
      <c r="I3754" s="185">
        <v>7</v>
      </c>
      <c r="J3754" s="41">
        <f t="shared" si="306"/>
        <v>7</v>
      </c>
      <c r="K3754" s="41">
        <f t="shared" si="310"/>
        <v>7</v>
      </c>
      <c r="L3754" s="175"/>
      <c r="M3754" s="41">
        <f t="shared" si="308"/>
        <v>7</v>
      </c>
    </row>
    <row r="3755" spans="1:13" ht="14.5" hidden="1" x14ac:dyDescent="0.35">
      <c r="A3755" s="183">
        <v>2011</v>
      </c>
      <c r="B3755" s="184" t="s">
        <v>12</v>
      </c>
      <c r="C3755" s="227">
        <v>3</v>
      </c>
      <c r="D3755" s="174">
        <f t="shared" si="309"/>
        <v>3</v>
      </c>
      <c r="E3755" s="171">
        <f t="shared" si="305"/>
        <v>0</v>
      </c>
      <c r="F3755" s="175"/>
      <c r="G3755" s="175"/>
      <c r="H3755" s="175"/>
      <c r="I3755" s="185">
        <v>8</v>
      </c>
      <c r="J3755" s="41">
        <f t="shared" si="306"/>
        <v>8</v>
      </c>
      <c r="K3755" s="41">
        <f t="shared" si="310"/>
        <v>8</v>
      </c>
      <c r="L3755" s="175"/>
      <c r="M3755" s="41">
        <f t="shared" si="308"/>
        <v>8</v>
      </c>
    </row>
    <row r="3756" spans="1:13" ht="14.5" hidden="1" x14ac:dyDescent="0.35">
      <c r="A3756" s="183">
        <v>2011</v>
      </c>
      <c r="B3756" s="184" t="s">
        <v>13</v>
      </c>
      <c r="C3756" s="226"/>
      <c r="D3756" s="174" t="str">
        <f t="shared" si="309"/>
        <v/>
      </c>
      <c r="E3756" s="171">
        <f t="shared" si="305"/>
        <v>0</v>
      </c>
      <c r="F3756" s="175"/>
      <c r="G3756" s="175"/>
      <c r="H3756" s="175"/>
      <c r="I3756" s="186" t="s">
        <v>232</v>
      </c>
      <c r="J3756" s="41" t="str">
        <f t="shared" si="306"/>
        <v/>
      </c>
      <c r="K3756" s="41" t="str">
        <f t="shared" si="310"/>
        <v/>
      </c>
      <c r="L3756" s="175"/>
      <c r="M3756" s="41" t="str">
        <f t="shared" si="308"/>
        <v/>
      </c>
    </row>
    <row r="3757" spans="1:13" ht="14.5" hidden="1" x14ac:dyDescent="0.35">
      <c r="A3757" s="183">
        <v>2011</v>
      </c>
      <c r="B3757" s="184" t="s">
        <v>12</v>
      </c>
      <c r="C3757" s="227">
        <v>0</v>
      </c>
      <c r="D3757" s="174">
        <f t="shared" si="309"/>
        <v>0</v>
      </c>
      <c r="E3757" s="171">
        <f t="shared" si="305"/>
        <v>0</v>
      </c>
      <c r="F3757" s="175"/>
      <c r="G3757" s="175"/>
      <c r="H3757" s="175"/>
      <c r="I3757" s="185">
        <v>1</v>
      </c>
      <c r="J3757" s="41">
        <f t="shared" si="306"/>
        <v>1</v>
      </c>
      <c r="K3757" s="41">
        <f t="shared" si="310"/>
        <v>1</v>
      </c>
      <c r="L3757" s="175"/>
      <c r="M3757" s="41">
        <f t="shared" si="308"/>
        <v>1</v>
      </c>
    </row>
    <row r="3758" spans="1:13" ht="14.5" hidden="1" x14ac:dyDescent="0.35">
      <c r="A3758" s="183">
        <v>2011</v>
      </c>
      <c r="B3758" s="184" t="s">
        <v>11</v>
      </c>
      <c r="C3758" s="227">
        <v>3</v>
      </c>
      <c r="D3758" s="174">
        <f t="shared" si="309"/>
        <v>3</v>
      </c>
      <c r="E3758" s="171">
        <f t="shared" si="305"/>
        <v>0</v>
      </c>
      <c r="F3758" s="175"/>
      <c r="G3758" s="175"/>
      <c r="H3758" s="175"/>
      <c r="I3758" s="185">
        <v>2</v>
      </c>
      <c r="J3758" s="41">
        <f t="shared" si="306"/>
        <v>2</v>
      </c>
      <c r="K3758" s="41">
        <f t="shared" si="310"/>
        <v>2</v>
      </c>
      <c r="L3758" s="175"/>
      <c r="M3758" s="41">
        <f t="shared" si="308"/>
        <v>2</v>
      </c>
    </row>
    <row r="3759" spans="1:13" ht="14.5" hidden="1" x14ac:dyDescent="0.35">
      <c r="A3759" s="183">
        <v>2011</v>
      </c>
      <c r="B3759" s="184" t="s">
        <v>13</v>
      </c>
      <c r="C3759" s="227">
        <v>-10</v>
      </c>
      <c r="D3759" s="174">
        <f t="shared" si="309"/>
        <v>-10</v>
      </c>
      <c r="E3759" s="171">
        <f t="shared" si="305"/>
        <v>0</v>
      </c>
      <c r="F3759" s="175"/>
      <c r="G3759" s="175"/>
      <c r="H3759" s="175"/>
      <c r="I3759" s="185">
        <v>5</v>
      </c>
      <c r="J3759" s="41">
        <f t="shared" si="306"/>
        <v>5</v>
      </c>
      <c r="K3759" s="41">
        <f t="shared" si="310"/>
        <v>5</v>
      </c>
      <c r="L3759" s="175"/>
      <c r="M3759" s="41">
        <f t="shared" si="308"/>
        <v>5</v>
      </c>
    </row>
    <row r="3760" spans="1:13" ht="14.5" hidden="1" x14ac:dyDescent="0.35">
      <c r="A3760" s="183">
        <v>2011</v>
      </c>
      <c r="B3760" s="184" t="s">
        <v>11</v>
      </c>
      <c r="C3760" s="226"/>
      <c r="D3760" s="174" t="str">
        <f t="shared" si="309"/>
        <v/>
      </c>
      <c r="E3760" s="171">
        <f t="shared" si="305"/>
        <v>0</v>
      </c>
      <c r="F3760" s="175"/>
      <c r="G3760" s="175"/>
      <c r="H3760" s="175"/>
      <c r="I3760" s="185">
        <v>2</v>
      </c>
      <c r="J3760" s="41">
        <f t="shared" si="306"/>
        <v>2</v>
      </c>
      <c r="K3760" s="41">
        <f t="shared" si="310"/>
        <v>2</v>
      </c>
      <c r="L3760" s="175"/>
      <c r="M3760" s="41">
        <f t="shared" si="308"/>
        <v>2</v>
      </c>
    </row>
    <row r="3761" spans="1:13" ht="14.5" hidden="1" x14ac:dyDescent="0.35">
      <c r="A3761" s="183">
        <v>2011</v>
      </c>
      <c r="B3761" s="184" t="s">
        <v>12</v>
      </c>
      <c r="C3761" s="226"/>
      <c r="D3761" s="174" t="str">
        <f t="shared" si="309"/>
        <v/>
      </c>
      <c r="E3761" s="171">
        <f t="shared" si="305"/>
        <v>0</v>
      </c>
      <c r="F3761" s="175"/>
      <c r="G3761" s="175"/>
      <c r="H3761" s="175"/>
      <c r="I3761" s="185">
        <v>1</v>
      </c>
      <c r="J3761" s="41">
        <f t="shared" si="306"/>
        <v>1</v>
      </c>
      <c r="K3761" s="41">
        <f t="shared" si="310"/>
        <v>1</v>
      </c>
      <c r="L3761" s="175"/>
      <c r="M3761" s="41">
        <f t="shared" si="308"/>
        <v>1</v>
      </c>
    </row>
    <row r="3762" spans="1:13" ht="14.5" hidden="1" x14ac:dyDescent="0.35">
      <c r="A3762" s="183">
        <v>2011</v>
      </c>
      <c r="B3762" s="184" t="s">
        <v>12</v>
      </c>
      <c r="C3762" s="227">
        <v>-6</v>
      </c>
      <c r="D3762" s="174">
        <f t="shared" si="309"/>
        <v>-6</v>
      </c>
      <c r="E3762" s="171">
        <f t="shared" si="305"/>
        <v>0</v>
      </c>
      <c r="F3762" s="175"/>
      <c r="G3762" s="175"/>
      <c r="H3762" s="175"/>
      <c r="I3762" s="185">
        <v>2</v>
      </c>
      <c r="J3762" s="41">
        <f t="shared" si="306"/>
        <v>2</v>
      </c>
      <c r="K3762" s="41">
        <f t="shared" si="310"/>
        <v>2</v>
      </c>
      <c r="L3762" s="175"/>
      <c r="M3762" s="41">
        <f t="shared" si="308"/>
        <v>2</v>
      </c>
    </row>
    <row r="3763" spans="1:13" ht="14.5" hidden="1" x14ac:dyDescent="0.35">
      <c r="A3763" s="183">
        <v>2011</v>
      </c>
      <c r="B3763" s="184" t="s">
        <v>14</v>
      </c>
      <c r="C3763" s="227">
        <v>2</v>
      </c>
      <c r="D3763" s="174">
        <f t="shared" si="309"/>
        <v>2</v>
      </c>
      <c r="E3763" s="171">
        <f t="shared" si="305"/>
        <v>0</v>
      </c>
      <c r="F3763" s="175"/>
      <c r="G3763" s="175"/>
      <c r="H3763" s="175"/>
      <c r="I3763" s="185">
        <v>2</v>
      </c>
      <c r="J3763" s="41">
        <f t="shared" si="306"/>
        <v>2</v>
      </c>
      <c r="K3763" s="41">
        <f t="shared" si="310"/>
        <v>2</v>
      </c>
      <c r="L3763" s="175"/>
      <c r="M3763" s="41">
        <f t="shared" si="308"/>
        <v>2</v>
      </c>
    </row>
    <row r="3764" spans="1:13" ht="14.5" hidden="1" x14ac:dyDescent="0.35">
      <c r="A3764" s="183">
        <v>2011</v>
      </c>
      <c r="B3764" s="184" t="s">
        <v>12</v>
      </c>
      <c r="C3764" s="227">
        <v>1</v>
      </c>
      <c r="D3764" s="174">
        <f t="shared" si="309"/>
        <v>1</v>
      </c>
      <c r="E3764" s="171">
        <f t="shared" si="305"/>
        <v>0</v>
      </c>
      <c r="F3764" s="175"/>
      <c r="G3764" s="175"/>
      <c r="H3764" s="175"/>
      <c r="I3764" s="185">
        <v>1</v>
      </c>
      <c r="J3764" s="41">
        <f t="shared" si="306"/>
        <v>1</v>
      </c>
      <c r="K3764" s="41">
        <f t="shared" si="310"/>
        <v>1</v>
      </c>
      <c r="L3764" s="175"/>
      <c r="M3764" s="41">
        <f t="shared" si="308"/>
        <v>1</v>
      </c>
    </row>
    <row r="3765" spans="1:13" ht="14.5" hidden="1" x14ac:dyDescent="0.35">
      <c r="A3765" s="183">
        <v>2011</v>
      </c>
      <c r="B3765" s="184" t="s">
        <v>11</v>
      </c>
      <c r="C3765" s="226"/>
      <c r="D3765" s="174" t="str">
        <f t="shared" si="309"/>
        <v/>
      </c>
      <c r="E3765" s="171">
        <f t="shared" si="305"/>
        <v>0</v>
      </c>
      <c r="F3765" s="175"/>
      <c r="G3765" s="175"/>
      <c r="H3765" s="175"/>
      <c r="I3765" s="185">
        <v>1</v>
      </c>
      <c r="J3765" s="41">
        <f t="shared" si="306"/>
        <v>1</v>
      </c>
      <c r="K3765" s="41">
        <f t="shared" si="310"/>
        <v>1</v>
      </c>
      <c r="L3765" s="175"/>
      <c r="M3765" s="41">
        <f t="shared" si="308"/>
        <v>1</v>
      </c>
    </row>
    <row r="3766" spans="1:13" ht="14.5" hidden="1" x14ac:dyDescent="0.35">
      <c r="A3766" s="183">
        <v>2011</v>
      </c>
      <c r="B3766" s="184" t="s">
        <v>13</v>
      </c>
      <c r="C3766" s="227">
        <v>1</v>
      </c>
      <c r="D3766" s="174">
        <f t="shared" si="309"/>
        <v>1</v>
      </c>
      <c r="E3766" s="171">
        <f t="shared" si="305"/>
        <v>0</v>
      </c>
      <c r="F3766" s="175"/>
      <c r="G3766" s="175"/>
      <c r="H3766" s="175"/>
      <c r="I3766" s="185">
        <v>5</v>
      </c>
      <c r="J3766" s="41">
        <f t="shared" si="306"/>
        <v>5</v>
      </c>
      <c r="K3766" s="41">
        <f t="shared" si="310"/>
        <v>5</v>
      </c>
      <c r="L3766" s="175"/>
      <c r="M3766" s="41">
        <f t="shared" si="308"/>
        <v>5</v>
      </c>
    </row>
    <row r="3767" spans="1:13" ht="14.5" hidden="1" x14ac:dyDescent="0.35">
      <c r="A3767" s="183">
        <v>2011</v>
      </c>
      <c r="B3767" s="184" t="s">
        <v>11</v>
      </c>
      <c r="C3767" s="226"/>
      <c r="D3767" s="174" t="str">
        <f t="shared" si="309"/>
        <v/>
      </c>
      <c r="E3767" s="171">
        <f t="shared" si="305"/>
        <v>0</v>
      </c>
      <c r="F3767" s="175"/>
      <c r="G3767" s="175"/>
      <c r="H3767" s="175"/>
      <c r="I3767" s="186" t="s">
        <v>232</v>
      </c>
      <c r="J3767" s="41" t="str">
        <f t="shared" si="306"/>
        <v/>
      </c>
      <c r="K3767" s="41" t="str">
        <f t="shared" si="310"/>
        <v/>
      </c>
      <c r="L3767" s="175"/>
      <c r="M3767" s="41" t="str">
        <f t="shared" si="308"/>
        <v/>
      </c>
    </row>
    <row r="3768" spans="1:13" ht="14.5" hidden="1" x14ac:dyDescent="0.35">
      <c r="A3768" s="183">
        <v>2011</v>
      </c>
      <c r="B3768" s="184" t="s">
        <v>13</v>
      </c>
      <c r="C3768" s="226"/>
      <c r="D3768" s="174" t="str">
        <f t="shared" si="309"/>
        <v/>
      </c>
      <c r="E3768" s="171">
        <f t="shared" si="305"/>
        <v>0</v>
      </c>
      <c r="F3768" s="175"/>
      <c r="G3768" s="175"/>
      <c r="H3768" s="175"/>
      <c r="I3768" s="186" t="s">
        <v>232</v>
      </c>
      <c r="J3768" s="41" t="str">
        <f t="shared" si="306"/>
        <v/>
      </c>
      <c r="K3768" s="41" t="str">
        <f t="shared" si="310"/>
        <v/>
      </c>
      <c r="L3768" s="175"/>
      <c r="M3768" s="41" t="str">
        <f t="shared" si="308"/>
        <v/>
      </c>
    </row>
    <row r="3769" spans="1:13" ht="14.5" hidden="1" x14ac:dyDescent="0.35">
      <c r="A3769" s="183">
        <v>2011</v>
      </c>
      <c r="B3769" s="184" t="s">
        <v>12</v>
      </c>
      <c r="C3769" s="227">
        <v>3</v>
      </c>
      <c r="D3769" s="174">
        <f t="shared" si="309"/>
        <v>3</v>
      </c>
      <c r="E3769" s="171">
        <f t="shared" si="305"/>
        <v>0</v>
      </c>
      <c r="F3769" s="175"/>
      <c r="G3769" s="175"/>
      <c r="H3769" s="175"/>
      <c r="I3769" s="185">
        <v>3</v>
      </c>
      <c r="J3769" s="41">
        <f t="shared" si="306"/>
        <v>3</v>
      </c>
      <c r="K3769" s="41">
        <f t="shared" si="310"/>
        <v>3</v>
      </c>
      <c r="L3769" s="175"/>
      <c r="M3769" s="41">
        <f t="shared" si="308"/>
        <v>3</v>
      </c>
    </row>
    <row r="3770" spans="1:13" ht="14.5" hidden="1" x14ac:dyDescent="0.35">
      <c r="A3770" s="183">
        <v>2011</v>
      </c>
      <c r="B3770" s="184" t="s">
        <v>12</v>
      </c>
      <c r="C3770" s="227">
        <v>2</v>
      </c>
      <c r="D3770" s="174">
        <f t="shared" si="309"/>
        <v>2</v>
      </c>
      <c r="E3770" s="171">
        <f t="shared" si="305"/>
        <v>0</v>
      </c>
      <c r="F3770" s="175"/>
      <c r="G3770" s="175"/>
      <c r="H3770" s="175"/>
      <c r="I3770" s="185">
        <v>2</v>
      </c>
      <c r="J3770" s="41">
        <f t="shared" si="306"/>
        <v>2</v>
      </c>
      <c r="K3770" s="41">
        <f t="shared" si="310"/>
        <v>2</v>
      </c>
      <c r="L3770" s="175"/>
      <c r="M3770" s="41">
        <f t="shared" si="308"/>
        <v>2</v>
      </c>
    </row>
    <row r="3771" spans="1:13" ht="14.5" hidden="1" x14ac:dyDescent="0.35">
      <c r="A3771" s="183">
        <v>2011</v>
      </c>
      <c r="B3771" s="184" t="s">
        <v>12</v>
      </c>
      <c r="C3771" s="227">
        <v>1</v>
      </c>
      <c r="D3771" s="174">
        <f t="shared" si="309"/>
        <v>1</v>
      </c>
      <c r="E3771" s="171">
        <f t="shared" si="305"/>
        <v>0</v>
      </c>
      <c r="F3771" s="175"/>
      <c r="G3771" s="175"/>
      <c r="H3771" s="175"/>
      <c r="I3771" s="185">
        <v>1</v>
      </c>
      <c r="J3771" s="41">
        <f t="shared" si="306"/>
        <v>1</v>
      </c>
      <c r="K3771" s="41">
        <f t="shared" si="310"/>
        <v>1</v>
      </c>
      <c r="L3771" s="175"/>
      <c r="M3771" s="41">
        <f t="shared" si="308"/>
        <v>1</v>
      </c>
    </row>
    <row r="3772" spans="1:13" ht="14.5" hidden="1" x14ac:dyDescent="0.35">
      <c r="A3772" s="183">
        <v>2011</v>
      </c>
      <c r="B3772" s="184" t="s">
        <v>14</v>
      </c>
      <c r="C3772" s="226"/>
      <c r="D3772" s="174" t="str">
        <f t="shared" si="309"/>
        <v/>
      </c>
      <c r="E3772" s="171">
        <f t="shared" si="305"/>
        <v>0</v>
      </c>
      <c r="F3772" s="175"/>
      <c r="G3772" s="175"/>
      <c r="H3772" s="175"/>
      <c r="I3772" s="186" t="s">
        <v>232</v>
      </c>
      <c r="J3772" s="41" t="str">
        <f t="shared" si="306"/>
        <v/>
      </c>
      <c r="K3772" s="41" t="str">
        <f t="shared" si="310"/>
        <v/>
      </c>
      <c r="L3772" s="175"/>
      <c r="M3772" s="41" t="str">
        <f t="shared" si="308"/>
        <v/>
      </c>
    </row>
    <row r="3773" spans="1:13" ht="14.5" hidden="1" x14ac:dyDescent="0.35">
      <c r="A3773" s="183">
        <v>2011</v>
      </c>
      <c r="B3773" s="184" t="s">
        <v>14</v>
      </c>
      <c r="C3773" s="226"/>
      <c r="D3773" s="174" t="str">
        <f t="shared" si="309"/>
        <v/>
      </c>
      <c r="E3773" s="171">
        <f t="shared" si="305"/>
        <v>0</v>
      </c>
      <c r="F3773" s="175"/>
      <c r="G3773" s="175"/>
      <c r="H3773" s="175"/>
      <c r="I3773" s="185">
        <v>20</v>
      </c>
      <c r="J3773" s="41">
        <f t="shared" si="306"/>
        <v>20</v>
      </c>
      <c r="K3773" s="41">
        <f t="shared" si="310"/>
        <v>20</v>
      </c>
      <c r="L3773" s="175"/>
      <c r="M3773" s="41">
        <f t="shared" si="308"/>
        <v>20</v>
      </c>
    </row>
    <row r="3774" spans="1:13" ht="14.5" hidden="1" x14ac:dyDescent="0.35">
      <c r="A3774" s="183">
        <v>2011</v>
      </c>
      <c r="B3774" s="184" t="s">
        <v>14</v>
      </c>
      <c r="C3774" s="227">
        <v>1</v>
      </c>
      <c r="D3774" s="174">
        <f t="shared" si="309"/>
        <v>1</v>
      </c>
      <c r="E3774" s="171">
        <f t="shared" si="305"/>
        <v>0</v>
      </c>
      <c r="F3774" s="175"/>
      <c r="G3774" s="175"/>
      <c r="H3774" s="175"/>
      <c r="I3774" s="185">
        <v>1.5</v>
      </c>
      <c r="J3774" s="41">
        <f t="shared" si="306"/>
        <v>1.5</v>
      </c>
      <c r="K3774" s="41">
        <f t="shared" si="310"/>
        <v>1.5</v>
      </c>
      <c r="L3774" s="175"/>
      <c r="M3774" s="41">
        <f t="shared" si="308"/>
        <v>1.5</v>
      </c>
    </row>
    <row r="3775" spans="1:13" ht="14.5" hidden="1" x14ac:dyDescent="0.35">
      <c r="A3775" s="183">
        <v>2011</v>
      </c>
      <c r="B3775" s="184" t="s">
        <v>14</v>
      </c>
      <c r="C3775" s="227">
        <v>5</v>
      </c>
      <c r="D3775" s="174">
        <f t="shared" si="309"/>
        <v>5</v>
      </c>
      <c r="E3775" s="171">
        <f t="shared" si="305"/>
        <v>0</v>
      </c>
      <c r="F3775" s="175"/>
      <c r="G3775" s="175"/>
      <c r="H3775" s="175"/>
      <c r="I3775" s="185">
        <v>10</v>
      </c>
      <c r="J3775" s="41">
        <f t="shared" si="306"/>
        <v>10</v>
      </c>
      <c r="K3775" s="41">
        <f t="shared" si="310"/>
        <v>10</v>
      </c>
      <c r="L3775" s="175"/>
      <c r="M3775" s="41">
        <f t="shared" si="308"/>
        <v>10</v>
      </c>
    </row>
    <row r="3776" spans="1:13" ht="14.5" hidden="1" x14ac:dyDescent="0.35">
      <c r="A3776" s="183">
        <v>2011</v>
      </c>
      <c r="B3776" s="184" t="s">
        <v>11</v>
      </c>
      <c r="C3776" s="227">
        <v>10</v>
      </c>
      <c r="D3776" s="174">
        <f t="shared" si="309"/>
        <v>10</v>
      </c>
      <c r="E3776" s="171">
        <f t="shared" si="305"/>
        <v>0</v>
      </c>
      <c r="F3776" s="175"/>
      <c r="G3776" s="175"/>
      <c r="H3776" s="175"/>
      <c r="I3776" s="185">
        <v>50</v>
      </c>
      <c r="J3776" s="41">
        <f t="shared" si="306"/>
        <v>50</v>
      </c>
      <c r="K3776" s="41">
        <f t="shared" si="310"/>
        <v>50</v>
      </c>
      <c r="L3776" s="175"/>
      <c r="M3776" s="41">
        <f t="shared" si="308"/>
        <v>50</v>
      </c>
    </row>
    <row r="3777" spans="1:13" ht="14.5" hidden="1" x14ac:dyDescent="0.35">
      <c r="A3777" s="183">
        <v>2011</v>
      </c>
      <c r="B3777" s="184" t="s">
        <v>11</v>
      </c>
      <c r="C3777" s="227">
        <v>10</v>
      </c>
      <c r="D3777" s="174">
        <f t="shared" si="309"/>
        <v>10</v>
      </c>
      <c r="E3777" s="171">
        <f t="shared" si="305"/>
        <v>0</v>
      </c>
      <c r="F3777" s="175"/>
      <c r="G3777" s="175"/>
      <c r="H3777" s="175"/>
      <c r="I3777" s="185">
        <v>10</v>
      </c>
      <c r="J3777" s="41">
        <f t="shared" si="306"/>
        <v>10</v>
      </c>
      <c r="K3777" s="41">
        <f t="shared" si="310"/>
        <v>10</v>
      </c>
      <c r="L3777" s="175"/>
      <c r="M3777" s="41">
        <f t="shared" si="308"/>
        <v>10</v>
      </c>
    </row>
    <row r="3778" spans="1:13" ht="14.5" hidden="1" x14ac:dyDescent="0.35">
      <c r="A3778" s="183">
        <v>2011</v>
      </c>
      <c r="B3778" s="184" t="s">
        <v>11</v>
      </c>
      <c r="C3778" s="227">
        <v>-2</v>
      </c>
      <c r="D3778" s="174">
        <f t="shared" si="309"/>
        <v>-2</v>
      </c>
      <c r="E3778" s="171">
        <f t="shared" ref="E3778:E3841" si="311">IF(D3778&lt;&gt;C3778,1,0)</f>
        <v>0</v>
      </c>
      <c r="F3778" s="175"/>
      <c r="G3778" s="175"/>
      <c r="H3778" s="175"/>
      <c r="I3778" s="185">
        <v>2</v>
      </c>
      <c r="J3778" s="41">
        <f t="shared" ref="J3778:J3841" si="312">IF(OR(I3778="",I3778&gt;=75),"",IF(AND(I3778&lt;75,OR(D3778&lt;=0,D3778="")),I3778,IF(AND(I3778&gt;=D3778*10,I3778&gt;30),D3778,IF(D3778&lt;&gt;"",I3778,""))))</f>
        <v>2</v>
      </c>
      <c r="K3778" s="41">
        <f t="shared" si="310"/>
        <v>2</v>
      </c>
      <c r="L3778" s="175"/>
      <c r="M3778" s="41">
        <f t="shared" si="308"/>
        <v>2</v>
      </c>
    </row>
    <row r="3779" spans="1:13" ht="14.5" hidden="1" x14ac:dyDescent="0.35">
      <c r="A3779" s="183">
        <v>2011</v>
      </c>
      <c r="B3779" s="184" t="s">
        <v>14</v>
      </c>
      <c r="C3779" s="227">
        <v>-10</v>
      </c>
      <c r="D3779" s="174">
        <f t="shared" si="309"/>
        <v>-10</v>
      </c>
      <c r="E3779" s="171">
        <f t="shared" si="311"/>
        <v>0</v>
      </c>
      <c r="F3779" s="175"/>
      <c r="G3779" s="175"/>
      <c r="H3779" s="175"/>
      <c r="I3779" s="185">
        <v>30</v>
      </c>
      <c r="J3779" s="41">
        <f t="shared" si="312"/>
        <v>30</v>
      </c>
      <c r="K3779" s="41">
        <f t="shared" si="310"/>
        <v>30</v>
      </c>
      <c r="L3779" s="175"/>
      <c r="M3779" s="41">
        <f t="shared" ref="M3779:M3842" si="313">IFERROR(K3779,I3779)</f>
        <v>30</v>
      </c>
    </row>
    <row r="3780" spans="1:13" ht="14.5" hidden="1" x14ac:dyDescent="0.35">
      <c r="A3780" s="183">
        <v>2011</v>
      </c>
      <c r="B3780" s="184" t="s">
        <v>11</v>
      </c>
      <c r="C3780" s="227">
        <v>10</v>
      </c>
      <c r="D3780" s="174">
        <f t="shared" si="309"/>
        <v>10</v>
      </c>
      <c r="E3780" s="171">
        <f t="shared" si="311"/>
        <v>0</v>
      </c>
      <c r="F3780" s="175"/>
      <c r="G3780" s="175"/>
      <c r="H3780" s="175"/>
      <c r="I3780" s="185">
        <v>7</v>
      </c>
      <c r="J3780" s="41">
        <f t="shared" si="312"/>
        <v>7</v>
      </c>
      <c r="K3780" s="41">
        <f t="shared" si="310"/>
        <v>7</v>
      </c>
      <c r="L3780" s="175"/>
      <c r="M3780" s="41">
        <f t="shared" si="313"/>
        <v>7</v>
      </c>
    </row>
    <row r="3781" spans="1:13" ht="14.5" hidden="1" x14ac:dyDescent="0.35">
      <c r="A3781" s="183">
        <v>2011</v>
      </c>
      <c r="B3781" s="184" t="s">
        <v>11</v>
      </c>
      <c r="C3781" s="227">
        <v>-3</v>
      </c>
      <c r="D3781" s="174">
        <f t="shared" si="309"/>
        <v>-3</v>
      </c>
      <c r="E3781" s="171">
        <f t="shared" si="311"/>
        <v>0</v>
      </c>
      <c r="F3781" s="175"/>
      <c r="G3781" s="175"/>
      <c r="H3781" s="175"/>
      <c r="I3781" s="185">
        <v>5</v>
      </c>
      <c r="J3781" s="41">
        <f t="shared" si="312"/>
        <v>5</v>
      </c>
      <c r="K3781" s="41">
        <f t="shared" si="310"/>
        <v>5</v>
      </c>
      <c r="L3781" s="175"/>
      <c r="M3781" s="41">
        <f t="shared" si="313"/>
        <v>5</v>
      </c>
    </row>
    <row r="3782" spans="1:13" ht="14.5" hidden="1" x14ac:dyDescent="0.35">
      <c r="A3782" s="183">
        <v>2011</v>
      </c>
      <c r="B3782" s="184" t="s">
        <v>12</v>
      </c>
      <c r="C3782" s="227">
        <v>3</v>
      </c>
      <c r="D3782" s="174">
        <f t="shared" si="309"/>
        <v>3</v>
      </c>
      <c r="E3782" s="171">
        <f t="shared" si="311"/>
        <v>0</v>
      </c>
      <c r="F3782" s="175"/>
      <c r="G3782" s="175"/>
      <c r="H3782" s="175"/>
      <c r="I3782" s="185">
        <v>20</v>
      </c>
      <c r="J3782" s="41">
        <f t="shared" si="312"/>
        <v>20</v>
      </c>
      <c r="K3782" s="41">
        <f t="shared" si="310"/>
        <v>20</v>
      </c>
      <c r="L3782" s="175"/>
      <c r="M3782" s="41">
        <f t="shared" si="313"/>
        <v>20</v>
      </c>
    </row>
    <row r="3783" spans="1:13" ht="14.5" hidden="1" x14ac:dyDescent="0.35">
      <c r="A3783" s="183">
        <v>2011</v>
      </c>
      <c r="B3783" s="184" t="s">
        <v>12</v>
      </c>
      <c r="C3783" s="227">
        <v>10</v>
      </c>
      <c r="D3783" s="174">
        <f t="shared" si="309"/>
        <v>10</v>
      </c>
      <c r="E3783" s="171">
        <f t="shared" si="311"/>
        <v>0</v>
      </c>
      <c r="F3783" s="175"/>
      <c r="G3783" s="175"/>
      <c r="H3783" s="175"/>
      <c r="I3783" s="185">
        <v>1</v>
      </c>
      <c r="J3783" s="41">
        <f t="shared" si="312"/>
        <v>1</v>
      </c>
      <c r="K3783" s="41">
        <f t="shared" ref="K3783:K3814" si="314">IF($I3783="","",IF(AND($C3783&gt;0,$I3783&gt;=$C3783*10),$C3783,IF(I3783&gt;=75,"",IF($C3783="",$I3783,IF($C3783&lt;&gt;"",$I3783,"")))))</f>
        <v>1</v>
      </c>
      <c r="L3783" s="175"/>
      <c r="M3783" s="41">
        <f t="shared" si="313"/>
        <v>1</v>
      </c>
    </row>
    <row r="3784" spans="1:13" ht="14.5" hidden="1" x14ac:dyDescent="0.35">
      <c r="A3784" s="183">
        <v>2011</v>
      </c>
      <c r="B3784" s="184" t="s">
        <v>12</v>
      </c>
      <c r="C3784" s="227">
        <v>5</v>
      </c>
      <c r="D3784" s="174">
        <f t="shared" si="309"/>
        <v>5</v>
      </c>
      <c r="E3784" s="171">
        <f t="shared" si="311"/>
        <v>0</v>
      </c>
      <c r="F3784" s="175"/>
      <c r="G3784" s="175"/>
      <c r="H3784" s="175"/>
      <c r="I3784" s="185">
        <v>4</v>
      </c>
      <c r="J3784" s="41">
        <f t="shared" si="312"/>
        <v>4</v>
      </c>
      <c r="K3784" s="41">
        <f t="shared" si="314"/>
        <v>4</v>
      </c>
      <c r="L3784" s="175"/>
      <c r="M3784" s="41">
        <f t="shared" si="313"/>
        <v>4</v>
      </c>
    </row>
    <row r="3785" spans="1:13" ht="14.5" hidden="1" x14ac:dyDescent="0.35">
      <c r="A3785" s="183">
        <v>2011</v>
      </c>
      <c r="B3785" s="184" t="s">
        <v>14</v>
      </c>
      <c r="C3785" s="227">
        <v>-6</v>
      </c>
      <c r="D3785" s="174">
        <f t="shared" si="309"/>
        <v>-6</v>
      </c>
      <c r="E3785" s="171">
        <f t="shared" si="311"/>
        <v>0</v>
      </c>
      <c r="F3785" s="175"/>
      <c r="G3785" s="175"/>
      <c r="H3785" s="175"/>
      <c r="I3785" s="185">
        <v>5</v>
      </c>
      <c r="J3785" s="41">
        <f t="shared" si="312"/>
        <v>5</v>
      </c>
      <c r="K3785" s="41">
        <f t="shared" si="314"/>
        <v>5</v>
      </c>
      <c r="L3785" s="175"/>
      <c r="M3785" s="41">
        <f t="shared" si="313"/>
        <v>5</v>
      </c>
    </row>
    <row r="3786" spans="1:13" ht="14.5" hidden="1" x14ac:dyDescent="0.35">
      <c r="A3786" s="183">
        <v>2011</v>
      </c>
      <c r="B3786" s="184" t="s">
        <v>11</v>
      </c>
      <c r="C3786" s="226"/>
      <c r="D3786" s="174" t="str">
        <f t="shared" si="309"/>
        <v/>
      </c>
      <c r="E3786" s="171">
        <f t="shared" si="311"/>
        <v>0</v>
      </c>
      <c r="F3786" s="175"/>
      <c r="G3786" s="175"/>
      <c r="H3786" s="175"/>
      <c r="I3786" s="185">
        <v>1</v>
      </c>
      <c r="J3786" s="41">
        <f t="shared" si="312"/>
        <v>1</v>
      </c>
      <c r="K3786" s="41">
        <f t="shared" si="314"/>
        <v>1</v>
      </c>
      <c r="L3786" s="175"/>
      <c r="M3786" s="41">
        <f t="shared" si="313"/>
        <v>1</v>
      </c>
    </row>
    <row r="3787" spans="1:13" ht="14.5" hidden="1" x14ac:dyDescent="0.35">
      <c r="A3787" s="183">
        <v>2011</v>
      </c>
      <c r="B3787" s="184" t="s">
        <v>11</v>
      </c>
      <c r="C3787" s="227">
        <v>-15</v>
      </c>
      <c r="D3787" s="174">
        <f t="shared" si="309"/>
        <v>-15</v>
      </c>
      <c r="E3787" s="171">
        <f t="shared" si="311"/>
        <v>0</v>
      </c>
      <c r="F3787" s="175"/>
      <c r="G3787" s="175"/>
      <c r="H3787" s="175"/>
      <c r="I3787" s="185">
        <v>2</v>
      </c>
      <c r="J3787" s="41">
        <f t="shared" si="312"/>
        <v>2</v>
      </c>
      <c r="K3787" s="41">
        <f t="shared" si="314"/>
        <v>2</v>
      </c>
      <c r="L3787" s="175"/>
      <c r="M3787" s="41">
        <f t="shared" si="313"/>
        <v>2</v>
      </c>
    </row>
    <row r="3788" spans="1:13" ht="14.5" hidden="1" x14ac:dyDescent="0.35">
      <c r="A3788" s="183">
        <v>2011</v>
      </c>
      <c r="B3788" s="184" t="s">
        <v>13</v>
      </c>
      <c r="C3788" s="227">
        <v>-3</v>
      </c>
      <c r="D3788" s="174">
        <f t="shared" si="309"/>
        <v>-3</v>
      </c>
      <c r="E3788" s="171">
        <f t="shared" si="311"/>
        <v>0</v>
      </c>
      <c r="F3788" s="175"/>
      <c r="G3788" s="175"/>
      <c r="H3788" s="175"/>
      <c r="I3788" s="185">
        <v>10</v>
      </c>
      <c r="J3788" s="41">
        <f t="shared" si="312"/>
        <v>10</v>
      </c>
      <c r="K3788" s="41">
        <f t="shared" si="314"/>
        <v>10</v>
      </c>
      <c r="L3788" s="175"/>
      <c r="M3788" s="41">
        <f t="shared" si="313"/>
        <v>10</v>
      </c>
    </row>
    <row r="3789" spans="1:13" ht="14.5" hidden="1" x14ac:dyDescent="0.35">
      <c r="A3789" s="183">
        <v>2011</v>
      </c>
      <c r="B3789" s="184" t="s">
        <v>14</v>
      </c>
      <c r="C3789" s="227">
        <v>1</v>
      </c>
      <c r="D3789" s="174">
        <f t="shared" si="309"/>
        <v>1</v>
      </c>
      <c r="E3789" s="171">
        <f t="shared" si="311"/>
        <v>0</v>
      </c>
      <c r="F3789" s="175"/>
      <c r="G3789" s="175"/>
      <c r="H3789" s="175"/>
      <c r="I3789" s="185">
        <v>4</v>
      </c>
      <c r="J3789" s="41">
        <f t="shared" si="312"/>
        <v>4</v>
      </c>
      <c r="K3789" s="41">
        <f t="shared" si="314"/>
        <v>4</v>
      </c>
      <c r="L3789" s="175"/>
      <c r="M3789" s="41">
        <f t="shared" si="313"/>
        <v>4</v>
      </c>
    </row>
    <row r="3790" spans="1:13" ht="14.5" hidden="1" x14ac:dyDescent="0.35">
      <c r="A3790" s="183">
        <v>2011</v>
      </c>
      <c r="B3790" s="184" t="s">
        <v>13</v>
      </c>
      <c r="C3790" s="227">
        <v>2</v>
      </c>
      <c r="D3790" s="174">
        <f t="shared" si="309"/>
        <v>2</v>
      </c>
      <c r="E3790" s="171">
        <f t="shared" si="311"/>
        <v>0</v>
      </c>
      <c r="F3790" s="175"/>
      <c r="G3790" s="175"/>
      <c r="H3790" s="175"/>
      <c r="I3790" s="185">
        <v>8</v>
      </c>
      <c r="J3790" s="41">
        <f t="shared" si="312"/>
        <v>8</v>
      </c>
      <c r="K3790" s="41">
        <f t="shared" si="314"/>
        <v>8</v>
      </c>
      <c r="L3790" s="175"/>
      <c r="M3790" s="41">
        <f t="shared" si="313"/>
        <v>8</v>
      </c>
    </row>
    <row r="3791" spans="1:13" ht="14.5" hidden="1" x14ac:dyDescent="0.35">
      <c r="A3791" s="183">
        <v>2011</v>
      </c>
      <c r="B3791" s="184" t="s">
        <v>12</v>
      </c>
      <c r="C3791" s="227">
        <v>5</v>
      </c>
      <c r="D3791" s="174">
        <f t="shared" si="309"/>
        <v>5</v>
      </c>
      <c r="E3791" s="171">
        <f t="shared" si="311"/>
        <v>0</v>
      </c>
      <c r="F3791" s="175"/>
      <c r="G3791" s="175"/>
      <c r="H3791" s="175"/>
      <c r="I3791" s="185">
        <v>1</v>
      </c>
      <c r="J3791" s="41">
        <f t="shared" si="312"/>
        <v>1</v>
      </c>
      <c r="K3791" s="41">
        <f t="shared" si="314"/>
        <v>1</v>
      </c>
      <c r="L3791" s="175"/>
      <c r="M3791" s="41">
        <f t="shared" si="313"/>
        <v>1</v>
      </c>
    </row>
    <row r="3792" spans="1:13" ht="14.5" hidden="1" x14ac:dyDescent="0.35">
      <c r="A3792" s="183">
        <v>2011</v>
      </c>
      <c r="B3792" s="184" t="s">
        <v>13</v>
      </c>
      <c r="C3792" s="226"/>
      <c r="D3792" s="174" t="str">
        <f t="shared" si="309"/>
        <v/>
      </c>
      <c r="E3792" s="171">
        <f t="shared" si="311"/>
        <v>0</v>
      </c>
      <c r="F3792" s="175"/>
      <c r="G3792" s="175"/>
      <c r="H3792" s="175"/>
      <c r="I3792" s="185">
        <v>5</v>
      </c>
      <c r="J3792" s="41">
        <f t="shared" si="312"/>
        <v>5</v>
      </c>
      <c r="K3792" s="41">
        <f t="shared" si="314"/>
        <v>5</v>
      </c>
      <c r="L3792" s="175"/>
      <c r="M3792" s="41">
        <f t="shared" si="313"/>
        <v>5</v>
      </c>
    </row>
    <row r="3793" spans="1:13" ht="14.5" hidden="1" x14ac:dyDescent="0.35">
      <c r="A3793" s="183">
        <v>2011</v>
      </c>
      <c r="B3793" s="184" t="s">
        <v>12</v>
      </c>
      <c r="C3793" s="227">
        <v>1</v>
      </c>
      <c r="D3793" s="174">
        <f t="shared" si="309"/>
        <v>1</v>
      </c>
      <c r="E3793" s="171">
        <f t="shared" si="311"/>
        <v>0</v>
      </c>
      <c r="F3793" s="175"/>
      <c r="G3793" s="175"/>
      <c r="H3793" s="175"/>
      <c r="I3793" s="185">
        <v>7</v>
      </c>
      <c r="J3793" s="41">
        <f t="shared" si="312"/>
        <v>7</v>
      </c>
      <c r="K3793" s="41">
        <f t="shared" si="314"/>
        <v>7</v>
      </c>
      <c r="L3793" s="175"/>
      <c r="M3793" s="41">
        <f t="shared" si="313"/>
        <v>7</v>
      </c>
    </row>
    <row r="3794" spans="1:13" ht="14.5" hidden="1" x14ac:dyDescent="0.35">
      <c r="A3794" s="183">
        <v>2011</v>
      </c>
      <c r="B3794" s="184" t="s">
        <v>14</v>
      </c>
      <c r="C3794" s="227">
        <v>20</v>
      </c>
      <c r="D3794" s="174">
        <f t="shared" si="309"/>
        <v>20</v>
      </c>
      <c r="E3794" s="171">
        <f t="shared" si="311"/>
        <v>0</v>
      </c>
      <c r="F3794" s="175"/>
      <c r="G3794" s="175"/>
      <c r="H3794" s="175"/>
      <c r="I3794" s="185">
        <v>1</v>
      </c>
      <c r="J3794" s="41">
        <f t="shared" si="312"/>
        <v>1</v>
      </c>
      <c r="K3794" s="41">
        <f t="shared" si="314"/>
        <v>1</v>
      </c>
      <c r="L3794" s="175"/>
      <c r="M3794" s="41">
        <f t="shared" si="313"/>
        <v>1</v>
      </c>
    </row>
    <row r="3795" spans="1:13" ht="14.5" hidden="1" x14ac:dyDescent="0.35">
      <c r="A3795" s="183">
        <v>2011</v>
      </c>
      <c r="B3795" s="184" t="s">
        <v>13</v>
      </c>
      <c r="C3795" s="227">
        <v>-10</v>
      </c>
      <c r="D3795" s="174">
        <f t="shared" si="309"/>
        <v>-10</v>
      </c>
      <c r="E3795" s="171">
        <f t="shared" si="311"/>
        <v>0</v>
      </c>
      <c r="F3795" s="175"/>
      <c r="G3795" s="175"/>
      <c r="H3795" s="175"/>
      <c r="I3795" s="185">
        <v>-10</v>
      </c>
      <c r="J3795" s="41">
        <f t="shared" si="312"/>
        <v>-10</v>
      </c>
      <c r="K3795" s="41">
        <f t="shared" si="314"/>
        <v>-10</v>
      </c>
      <c r="L3795" s="175"/>
      <c r="M3795" s="41">
        <f t="shared" si="313"/>
        <v>-10</v>
      </c>
    </row>
    <row r="3796" spans="1:13" ht="14.5" x14ac:dyDescent="0.35">
      <c r="A3796" s="183">
        <v>2011</v>
      </c>
      <c r="B3796" s="184" t="s">
        <v>12</v>
      </c>
      <c r="C3796" s="227">
        <v>2</v>
      </c>
      <c r="D3796" s="174">
        <f t="shared" si="309"/>
        <v>2</v>
      </c>
      <c r="E3796" s="171">
        <f t="shared" si="311"/>
        <v>0</v>
      </c>
      <c r="F3796" s="175"/>
      <c r="G3796" s="175"/>
      <c r="H3796" s="175"/>
      <c r="I3796" s="185">
        <v>1</v>
      </c>
      <c r="J3796" s="41">
        <f t="shared" si="312"/>
        <v>1</v>
      </c>
      <c r="K3796" s="41">
        <f t="shared" si="314"/>
        <v>1</v>
      </c>
      <c r="L3796" s="175"/>
      <c r="M3796" s="41">
        <f t="shared" si="313"/>
        <v>1</v>
      </c>
    </row>
    <row r="3797" spans="1:13" ht="14.5" x14ac:dyDescent="0.35">
      <c r="A3797" s="183">
        <v>2011</v>
      </c>
      <c r="B3797" s="184" t="s">
        <v>13</v>
      </c>
      <c r="C3797" s="227">
        <v>5</v>
      </c>
      <c r="D3797" s="174">
        <f t="shared" si="309"/>
        <v>5</v>
      </c>
      <c r="E3797" s="171">
        <f t="shared" si="311"/>
        <v>0</v>
      </c>
      <c r="F3797" s="175"/>
      <c r="G3797" s="175"/>
      <c r="H3797" s="175"/>
      <c r="I3797" s="185">
        <v>1</v>
      </c>
      <c r="J3797" s="41">
        <f t="shared" si="312"/>
        <v>1</v>
      </c>
      <c r="K3797" s="41">
        <f t="shared" si="314"/>
        <v>1</v>
      </c>
      <c r="L3797" s="175"/>
      <c r="M3797" s="41">
        <f t="shared" si="313"/>
        <v>1</v>
      </c>
    </row>
    <row r="3798" spans="1:13" x14ac:dyDescent="0.3">
      <c r="C3798" s="228"/>
      <c r="D3798" s="174" t="str">
        <f t="shared" si="309"/>
        <v/>
      </c>
      <c r="E3798" s="171">
        <f t="shared" si="311"/>
        <v>0</v>
      </c>
      <c r="F3798" s="175"/>
      <c r="G3798" s="175"/>
      <c r="H3798" s="175"/>
      <c r="I3798" s="171"/>
      <c r="J3798" s="41" t="str">
        <f t="shared" si="312"/>
        <v/>
      </c>
      <c r="K3798" s="41" t="str">
        <f t="shared" si="314"/>
        <v/>
      </c>
      <c r="L3798" s="175"/>
      <c r="M3798" s="41" t="str">
        <f t="shared" si="313"/>
        <v/>
      </c>
    </row>
    <row r="3799" spans="1:13" ht="14.5" x14ac:dyDescent="0.35">
      <c r="A3799" s="180"/>
      <c r="B3799" s="180"/>
      <c r="C3799" s="188"/>
      <c r="D3799" s="174"/>
      <c r="E3799" s="171">
        <f t="shared" si="311"/>
        <v>0</v>
      </c>
      <c r="F3799" s="175"/>
      <c r="G3799" s="175"/>
      <c r="H3799" s="175"/>
      <c r="I3799" s="182"/>
      <c r="J3799" s="41" t="str">
        <f t="shared" si="312"/>
        <v/>
      </c>
      <c r="K3799" s="41" t="str">
        <f t="shared" si="314"/>
        <v/>
      </c>
      <c r="L3799" s="175"/>
      <c r="M3799" s="41" t="str">
        <f t="shared" si="313"/>
        <v/>
      </c>
    </row>
    <row r="3800" spans="1:13" ht="14.5" x14ac:dyDescent="0.35">
      <c r="A3800" s="183">
        <v>2012</v>
      </c>
      <c r="B3800" s="184" t="s">
        <v>14</v>
      </c>
      <c r="C3800" s="227">
        <v>5</v>
      </c>
      <c r="D3800" s="174">
        <f t="shared" ref="D3800:D3863" si="315">IF(OR(C3800="",C3800&gt;=50),"",C3800)</f>
        <v>5</v>
      </c>
      <c r="E3800" s="171">
        <f t="shared" si="311"/>
        <v>0</v>
      </c>
      <c r="F3800" s="175">
        <f>TRIMMEAN(D3800:D4130,0.1)</f>
        <v>3.0695488721804511</v>
      </c>
      <c r="G3800" s="175"/>
      <c r="H3800" s="175"/>
      <c r="I3800" s="185">
        <v>5</v>
      </c>
      <c r="J3800" s="41">
        <f t="shared" si="312"/>
        <v>5</v>
      </c>
      <c r="K3800" s="41">
        <f t="shared" si="314"/>
        <v>5</v>
      </c>
      <c r="L3800" s="175">
        <f>TRIMMEAN(I3800:I4130,0.1)</f>
        <v>3.9855595667870034</v>
      </c>
      <c r="M3800" s="41">
        <f t="shared" si="313"/>
        <v>5</v>
      </c>
    </row>
    <row r="3801" spans="1:13" ht="14.5" x14ac:dyDescent="0.35">
      <c r="A3801" s="183">
        <v>2012</v>
      </c>
      <c r="B3801" s="184" t="s">
        <v>12</v>
      </c>
      <c r="C3801" s="227">
        <v>2</v>
      </c>
      <c r="D3801" s="174">
        <f t="shared" si="315"/>
        <v>2</v>
      </c>
      <c r="E3801" s="171">
        <f t="shared" si="311"/>
        <v>0</v>
      </c>
      <c r="F3801" s="175"/>
      <c r="G3801" s="175"/>
      <c r="H3801" s="175"/>
      <c r="I3801" s="185">
        <v>20</v>
      </c>
      <c r="J3801" s="41">
        <f t="shared" si="312"/>
        <v>20</v>
      </c>
      <c r="K3801" s="41">
        <f t="shared" si="314"/>
        <v>2</v>
      </c>
      <c r="L3801" s="175"/>
      <c r="M3801" s="41">
        <f t="shared" si="313"/>
        <v>2</v>
      </c>
    </row>
    <row r="3802" spans="1:13" ht="14.5" hidden="1" x14ac:dyDescent="0.35">
      <c r="A3802" s="183">
        <v>2012</v>
      </c>
      <c r="B3802" s="184" t="s">
        <v>12</v>
      </c>
      <c r="C3802" s="227">
        <v>7</v>
      </c>
      <c r="D3802" s="174">
        <f t="shared" si="315"/>
        <v>7</v>
      </c>
      <c r="E3802" s="171">
        <f t="shared" si="311"/>
        <v>0</v>
      </c>
      <c r="F3802" s="175"/>
      <c r="G3802" s="175"/>
      <c r="H3802" s="175"/>
      <c r="I3802" s="185">
        <v>12</v>
      </c>
      <c r="J3802" s="41">
        <f t="shared" si="312"/>
        <v>12</v>
      </c>
      <c r="K3802" s="41">
        <f t="shared" si="314"/>
        <v>12</v>
      </c>
      <c r="L3802" s="175"/>
      <c r="M3802" s="41">
        <f t="shared" si="313"/>
        <v>12</v>
      </c>
    </row>
    <row r="3803" spans="1:13" ht="14.5" hidden="1" x14ac:dyDescent="0.35">
      <c r="A3803" s="183">
        <v>2012</v>
      </c>
      <c r="B3803" s="184" t="s">
        <v>11</v>
      </c>
      <c r="C3803" s="227">
        <v>2</v>
      </c>
      <c r="D3803" s="174">
        <f t="shared" si="315"/>
        <v>2</v>
      </c>
      <c r="E3803" s="171">
        <f t="shared" si="311"/>
        <v>0</v>
      </c>
      <c r="F3803" s="175"/>
      <c r="G3803" s="175"/>
      <c r="H3803" s="175"/>
      <c r="I3803" s="185">
        <v>2</v>
      </c>
      <c r="J3803" s="41">
        <f t="shared" si="312"/>
        <v>2</v>
      </c>
      <c r="K3803" s="41">
        <f t="shared" si="314"/>
        <v>2</v>
      </c>
      <c r="L3803" s="175"/>
      <c r="M3803" s="41">
        <f t="shared" si="313"/>
        <v>2</v>
      </c>
    </row>
    <row r="3804" spans="1:13" ht="14.5" hidden="1" x14ac:dyDescent="0.35">
      <c r="A3804" s="183">
        <v>2012</v>
      </c>
      <c r="B3804" s="184" t="s">
        <v>13</v>
      </c>
      <c r="C3804" s="227">
        <v>-2</v>
      </c>
      <c r="D3804" s="174">
        <f t="shared" si="315"/>
        <v>-2</v>
      </c>
      <c r="E3804" s="171">
        <f t="shared" si="311"/>
        <v>0</v>
      </c>
      <c r="F3804" s="175"/>
      <c r="G3804" s="175"/>
      <c r="H3804" s="175"/>
      <c r="I3804" s="185">
        <v>5</v>
      </c>
      <c r="J3804" s="41">
        <f t="shared" si="312"/>
        <v>5</v>
      </c>
      <c r="K3804" s="41">
        <f t="shared" si="314"/>
        <v>5</v>
      </c>
      <c r="L3804" s="175"/>
      <c r="M3804" s="41">
        <f t="shared" si="313"/>
        <v>5</v>
      </c>
    </row>
    <row r="3805" spans="1:13" ht="14.5" hidden="1" x14ac:dyDescent="0.35">
      <c r="A3805" s="183">
        <v>2012</v>
      </c>
      <c r="B3805" s="184" t="s">
        <v>13</v>
      </c>
      <c r="C3805" s="226" t="s">
        <v>232</v>
      </c>
      <c r="D3805" s="174" t="str">
        <f t="shared" si="315"/>
        <v/>
      </c>
      <c r="E3805" s="171">
        <f t="shared" si="311"/>
        <v>0</v>
      </c>
      <c r="F3805" s="175"/>
      <c r="G3805" s="175"/>
      <c r="H3805" s="175"/>
      <c r="I3805" s="185">
        <v>0.05</v>
      </c>
      <c r="J3805" s="41">
        <f t="shared" si="312"/>
        <v>0.05</v>
      </c>
      <c r="K3805" s="41" t="e">
        <f t="shared" si="314"/>
        <v>#VALUE!</v>
      </c>
      <c r="L3805" s="175"/>
      <c r="M3805" s="41">
        <f t="shared" si="313"/>
        <v>0.05</v>
      </c>
    </row>
    <row r="3806" spans="1:13" ht="14.5" hidden="1" x14ac:dyDescent="0.35">
      <c r="A3806" s="183">
        <v>2012</v>
      </c>
      <c r="B3806" s="184" t="s">
        <v>13</v>
      </c>
      <c r="C3806" s="227">
        <v>-2</v>
      </c>
      <c r="D3806" s="174">
        <f t="shared" si="315"/>
        <v>-2</v>
      </c>
      <c r="E3806" s="171">
        <f t="shared" si="311"/>
        <v>0</v>
      </c>
      <c r="F3806" s="175"/>
      <c r="G3806" s="175"/>
      <c r="H3806" s="175"/>
      <c r="I3806" s="185">
        <v>1</v>
      </c>
      <c r="J3806" s="41">
        <f t="shared" si="312"/>
        <v>1</v>
      </c>
      <c r="K3806" s="41">
        <f t="shared" si="314"/>
        <v>1</v>
      </c>
      <c r="L3806" s="175"/>
      <c r="M3806" s="41">
        <f t="shared" si="313"/>
        <v>1</v>
      </c>
    </row>
    <row r="3807" spans="1:13" ht="14.5" hidden="1" x14ac:dyDescent="0.35">
      <c r="A3807" s="183">
        <v>2012</v>
      </c>
      <c r="B3807" s="184" t="s">
        <v>11</v>
      </c>
      <c r="C3807" s="227">
        <v>-10</v>
      </c>
      <c r="D3807" s="174">
        <f t="shared" si="315"/>
        <v>-10</v>
      </c>
      <c r="E3807" s="171">
        <f t="shared" si="311"/>
        <v>0</v>
      </c>
      <c r="F3807" s="175"/>
      <c r="G3807" s="175"/>
      <c r="H3807" s="175"/>
      <c r="I3807" s="185">
        <v>3</v>
      </c>
      <c r="J3807" s="41">
        <f t="shared" si="312"/>
        <v>3</v>
      </c>
      <c r="K3807" s="41">
        <f t="shared" si="314"/>
        <v>3</v>
      </c>
      <c r="L3807" s="175"/>
      <c r="M3807" s="41">
        <f t="shared" si="313"/>
        <v>3</v>
      </c>
    </row>
    <row r="3808" spans="1:13" ht="14.5" hidden="1" x14ac:dyDescent="0.35">
      <c r="A3808" s="183">
        <v>2012</v>
      </c>
      <c r="B3808" s="184" t="s">
        <v>11</v>
      </c>
      <c r="C3808" s="227">
        <v>4</v>
      </c>
      <c r="D3808" s="174">
        <f t="shared" si="315"/>
        <v>4</v>
      </c>
      <c r="E3808" s="171">
        <f t="shared" si="311"/>
        <v>0</v>
      </c>
      <c r="F3808" s="175"/>
      <c r="G3808" s="175"/>
      <c r="H3808" s="175"/>
      <c r="I3808" s="185">
        <v>2</v>
      </c>
      <c r="J3808" s="41">
        <f t="shared" si="312"/>
        <v>2</v>
      </c>
      <c r="K3808" s="41">
        <f t="shared" si="314"/>
        <v>2</v>
      </c>
      <c r="L3808" s="175"/>
      <c r="M3808" s="41">
        <f t="shared" si="313"/>
        <v>2</v>
      </c>
    </row>
    <row r="3809" spans="1:13" ht="14.5" hidden="1" x14ac:dyDescent="0.35">
      <c r="A3809" s="183">
        <v>2012</v>
      </c>
      <c r="B3809" s="184" t="s">
        <v>11</v>
      </c>
      <c r="C3809" s="227">
        <v>1</v>
      </c>
      <c r="D3809" s="174">
        <f t="shared" si="315"/>
        <v>1</v>
      </c>
      <c r="E3809" s="171">
        <f t="shared" si="311"/>
        <v>0</v>
      </c>
      <c r="F3809" s="175"/>
      <c r="G3809" s="175"/>
      <c r="H3809" s="175"/>
      <c r="I3809" s="185">
        <v>1</v>
      </c>
      <c r="J3809" s="41">
        <f t="shared" si="312"/>
        <v>1</v>
      </c>
      <c r="K3809" s="41">
        <f t="shared" si="314"/>
        <v>1</v>
      </c>
      <c r="L3809" s="175"/>
      <c r="M3809" s="41">
        <f t="shared" si="313"/>
        <v>1</v>
      </c>
    </row>
    <row r="3810" spans="1:13" ht="14.5" hidden="1" x14ac:dyDescent="0.35">
      <c r="A3810" s="183">
        <v>2012</v>
      </c>
      <c r="B3810" s="184" t="s">
        <v>11</v>
      </c>
      <c r="C3810" s="227">
        <v>10</v>
      </c>
      <c r="D3810" s="174">
        <f t="shared" si="315"/>
        <v>10</v>
      </c>
      <c r="E3810" s="171">
        <f t="shared" si="311"/>
        <v>0</v>
      </c>
      <c r="F3810" s="175"/>
      <c r="G3810" s="175"/>
      <c r="H3810" s="175"/>
      <c r="I3810" s="185">
        <v>5</v>
      </c>
      <c r="J3810" s="41">
        <f t="shared" si="312"/>
        <v>5</v>
      </c>
      <c r="K3810" s="41">
        <f t="shared" si="314"/>
        <v>5</v>
      </c>
      <c r="L3810" s="175"/>
      <c r="M3810" s="41">
        <f t="shared" si="313"/>
        <v>5</v>
      </c>
    </row>
    <row r="3811" spans="1:13" ht="14.5" hidden="1" x14ac:dyDescent="0.35">
      <c r="A3811" s="183">
        <v>2012</v>
      </c>
      <c r="B3811" s="184" t="s">
        <v>11</v>
      </c>
      <c r="C3811" s="227">
        <v>3</v>
      </c>
      <c r="D3811" s="174">
        <f t="shared" si="315"/>
        <v>3</v>
      </c>
      <c r="E3811" s="171">
        <f t="shared" si="311"/>
        <v>0</v>
      </c>
      <c r="F3811" s="175"/>
      <c r="G3811" s="175"/>
      <c r="H3811" s="175"/>
      <c r="I3811" s="185">
        <v>5</v>
      </c>
      <c r="J3811" s="41">
        <f t="shared" si="312"/>
        <v>5</v>
      </c>
      <c r="K3811" s="41">
        <f t="shared" si="314"/>
        <v>5</v>
      </c>
      <c r="L3811" s="175"/>
      <c r="M3811" s="41">
        <f t="shared" si="313"/>
        <v>5</v>
      </c>
    </row>
    <row r="3812" spans="1:13" ht="14.5" hidden="1" x14ac:dyDescent="0.35">
      <c r="A3812" s="183">
        <v>2012</v>
      </c>
      <c r="B3812" s="184" t="s">
        <v>13</v>
      </c>
      <c r="C3812" s="227">
        <v>15</v>
      </c>
      <c r="D3812" s="174">
        <f t="shared" si="315"/>
        <v>15</v>
      </c>
      <c r="E3812" s="171">
        <f t="shared" si="311"/>
        <v>0</v>
      </c>
      <c r="F3812" s="175"/>
      <c r="G3812" s="175"/>
      <c r="H3812" s="175"/>
      <c r="I3812" s="185">
        <v>6</v>
      </c>
      <c r="J3812" s="41">
        <f t="shared" si="312"/>
        <v>6</v>
      </c>
      <c r="K3812" s="41">
        <f t="shared" si="314"/>
        <v>6</v>
      </c>
      <c r="L3812" s="175"/>
      <c r="M3812" s="41">
        <f t="shared" si="313"/>
        <v>6</v>
      </c>
    </row>
    <row r="3813" spans="1:13" ht="14.5" hidden="1" x14ac:dyDescent="0.35">
      <c r="A3813" s="183">
        <v>2012</v>
      </c>
      <c r="B3813" s="184" t="s">
        <v>14</v>
      </c>
      <c r="C3813" s="227">
        <v>6</v>
      </c>
      <c r="D3813" s="174">
        <f t="shared" si="315"/>
        <v>6</v>
      </c>
      <c r="E3813" s="171">
        <f t="shared" si="311"/>
        <v>0</v>
      </c>
      <c r="F3813" s="175"/>
      <c r="G3813" s="175"/>
      <c r="H3813" s="175"/>
      <c r="I3813" s="185">
        <v>40</v>
      </c>
      <c r="J3813" s="41">
        <f t="shared" si="312"/>
        <v>40</v>
      </c>
      <c r="K3813" s="41">
        <f t="shared" si="314"/>
        <v>40</v>
      </c>
      <c r="L3813" s="175"/>
      <c r="M3813" s="41">
        <f t="shared" si="313"/>
        <v>40</v>
      </c>
    </row>
    <row r="3814" spans="1:13" ht="14.5" hidden="1" x14ac:dyDescent="0.35">
      <c r="A3814" s="183">
        <v>2012</v>
      </c>
      <c r="B3814" s="184" t="s">
        <v>14</v>
      </c>
      <c r="C3814" s="227">
        <v>7</v>
      </c>
      <c r="D3814" s="174">
        <f t="shared" si="315"/>
        <v>7</v>
      </c>
      <c r="E3814" s="171">
        <f t="shared" si="311"/>
        <v>0</v>
      </c>
      <c r="F3814" s="175"/>
      <c r="G3814" s="175"/>
      <c r="H3814" s="175"/>
      <c r="I3814" s="185">
        <v>4</v>
      </c>
      <c r="J3814" s="41">
        <f t="shared" si="312"/>
        <v>4</v>
      </c>
      <c r="K3814" s="41">
        <f t="shared" si="314"/>
        <v>4</v>
      </c>
      <c r="L3814" s="175"/>
      <c r="M3814" s="41">
        <f t="shared" si="313"/>
        <v>4</v>
      </c>
    </row>
    <row r="3815" spans="1:13" ht="14.5" hidden="1" x14ac:dyDescent="0.35">
      <c r="A3815" s="183">
        <v>2012</v>
      </c>
      <c r="B3815" s="184" t="s">
        <v>14</v>
      </c>
      <c r="C3815" s="226" t="s">
        <v>232</v>
      </c>
      <c r="D3815" s="174" t="str">
        <f t="shared" si="315"/>
        <v/>
      </c>
      <c r="E3815" s="171">
        <f t="shared" si="311"/>
        <v>0</v>
      </c>
      <c r="F3815" s="175"/>
      <c r="G3815" s="175"/>
      <c r="H3815" s="175"/>
      <c r="I3815" s="185">
        <v>5</v>
      </c>
      <c r="J3815" s="41">
        <f t="shared" si="312"/>
        <v>5</v>
      </c>
      <c r="K3815" s="41" t="e">
        <f t="shared" ref="K3815:K3849" si="316">IF($I3815="","",IF(AND($C3815&gt;0,$I3815&gt;=$C3815*10),$C3815,IF(I3815&gt;=75,"",IF($C3815="",$I3815,IF($C3815&lt;&gt;"",$I3815,"")))))</f>
        <v>#VALUE!</v>
      </c>
      <c r="L3815" s="175"/>
      <c r="M3815" s="41">
        <f t="shared" si="313"/>
        <v>5</v>
      </c>
    </row>
    <row r="3816" spans="1:13" ht="14.5" hidden="1" x14ac:dyDescent="0.35">
      <c r="A3816" s="183">
        <v>2012</v>
      </c>
      <c r="B3816" s="184" t="s">
        <v>14</v>
      </c>
      <c r="C3816" s="227">
        <v>5</v>
      </c>
      <c r="D3816" s="174">
        <f t="shared" si="315"/>
        <v>5</v>
      </c>
      <c r="E3816" s="171">
        <f t="shared" si="311"/>
        <v>0</v>
      </c>
      <c r="F3816" s="175"/>
      <c r="G3816" s="175"/>
      <c r="H3816" s="175"/>
      <c r="I3816" s="185">
        <v>2</v>
      </c>
      <c r="J3816" s="41">
        <f t="shared" si="312"/>
        <v>2</v>
      </c>
      <c r="K3816" s="41">
        <f t="shared" si="316"/>
        <v>2</v>
      </c>
      <c r="L3816" s="175"/>
      <c r="M3816" s="41">
        <f t="shared" si="313"/>
        <v>2</v>
      </c>
    </row>
    <row r="3817" spans="1:13" ht="14.5" hidden="1" x14ac:dyDescent="0.35">
      <c r="A3817" s="183">
        <v>2012</v>
      </c>
      <c r="B3817" s="184" t="s">
        <v>13</v>
      </c>
      <c r="C3817" s="227">
        <v>2</v>
      </c>
      <c r="D3817" s="174">
        <f t="shared" si="315"/>
        <v>2</v>
      </c>
      <c r="E3817" s="171">
        <f t="shared" si="311"/>
        <v>0</v>
      </c>
      <c r="F3817" s="175"/>
      <c r="G3817" s="175"/>
      <c r="H3817" s="175"/>
      <c r="I3817" s="185">
        <v>1.5</v>
      </c>
      <c r="J3817" s="41">
        <f t="shared" si="312"/>
        <v>1.5</v>
      </c>
      <c r="K3817" s="41">
        <f t="shared" si="316"/>
        <v>1.5</v>
      </c>
      <c r="L3817" s="175"/>
      <c r="M3817" s="41">
        <f t="shared" si="313"/>
        <v>1.5</v>
      </c>
    </row>
    <row r="3818" spans="1:13" ht="14.5" hidden="1" x14ac:dyDescent="0.35">
      <c r="A3818" s="183">
        <v>2012</v>
      </c>
      <c r="B3818" s="184" t="s">
        <v>11</v>
      </c>
      <c r="C3818" s="227">
        <v>4</v>
      </c>
      <c r="D3818" s="174">
        <f t="shared" si="315"/>
        <v>4</v>
      </c>
      <c r="E3818" s="171">
        <f t="shared" si="311"/>
        <v>0</v>
      </c>
      <c r="F3818" s="175"/>
      <c r="G3818" s="175"/>
      <c r="H3818" s="175"/>
      <c r="I3818" s="185">
        <v>1</v>
      </c>
      <c r="J3818" s="41">
        <f t="shared" si="312"/>
        <v>1</v>
      </c>
      <c r="K3818" s="41">
        <f t="shared" si="316"/>
        <v>1</v>
      </c>
      <c r="L3818" s="175"/>
      <c r="M3818" s="41">
        <f t="shared" si="313"/>
        <v>1</v>
      </c>
    </row>
    <row r="3819" spans="1:13" ht="14.5" hidden="1" x14ac:dyDescent="0.35">
      <c r="A3819" s="183">
        <v>2012</v>
      </c>
      <c r="B3819" s="184" t="s">
        <v>11</v>
      </c>
      <c r="C3819" s="227">
        <v>2</v>
      </c>
      <c r="D3819" s="174">
        <f t="shared" si="315"/>
        <v>2</v>
      </c>
      <c r="E3819" s="171">
        <f t="shared" si="311"/>
        <v>0</v>
      </c>
      <c r="F3819" s="175"/>
      <c r="G3819" s="175"/>
      <c r="H3819" s="175"/>
      <c r="I3819" s="185">
        <v>1</v>
      </c>
      <c r="J3819" s="41">
        <f t="shared" si="312"/>
        <v>1</v>
      </c>
      <c r="K3819" s="41">
        <f t="shared" si="316"/>
        <v>1</v>
      </c>
      <c r="L3819" s="175"/>
      <c r="M3819" s="41">
        <f t="shared" si="313"/>
        <v>1</v>
      </c>
    </row>
    <row r="3820" spans="1:13" ht="14.5" hidden="1" x14ac:dyDescent="0.35">
      <c r="A3820" s="183">
        <v>2012</v>
      </c>
      <c r="B3820" s="184" t="s">
        <v>12</v>
      </c>
      <c r="C3820" s="227">
        <v>1</v>
      </c>
      <c r="D3820" s="174">
        <f t="shared" si="315"/>
        <v>1</v>
      </c>
      <c r="E3820" s="171">
        <f t="shared" si="311"/>
        <v>0</v>
      </c>
      <c r="F3820" s="175"/>
      <c r="G3820" s="175"/>
      <c r="H3820" s="175"/>
      <c r="I3820" s="185">
        <v>1</v>
      </c>
      <c r="J3820" s="41">
        <f t="shared" si="312"/>
        <v>1</v>
      </c>
      <c r="K3820" s="41">
        <f t="shared" si="316"/>
        <v>1</v>
      </c>
      <c r="L3820" s="175"/>
      <c r="M3820" s="41">
        <f t="shared" si="313"/>
        <v>1</v>
      </c>
    </row>
    <row r="3821" spans="1:13" ht="14.5" hidden="1" x14ac:dyDescent="0.35">
      <c r="A3821" s="183">
        <v>2012</v>
      </c>
      <c r="B3821" s="184" t="s">
        <v>13</v>
      </c>
      <c r="C3821" s="227">
        <v>10</v>
      </c>
      <c r="D3821" s="174">
        <f t="shared" si="315"/>
        <v>10</v>
      </c>
      <c r="E3821" s="171">
        <f t="shared" si="311"/>
        <v>0</v>
      </c>
      <c r="F3821" s="175"/>
      <c r="G3821" s="175"/>
      <c r="H3821" s="175"/>
      <c r="I3821" s="185">
        <v>2</v>
      </c>
      <c r="J3821" s="41">
        <f t="shared" si="312"/>
        <v>2</v>
      </c>
      <c r="K3821" s="41">
        <f t="shared" si="316"/>
        <v>2</v>
      </c>
      <c r="L3821" s="175"/>
      <c r="M3821" s="41">
        <f t="shared" si="313"/>
        <v>2</v>
      </c>
    </row>
    <row r="3822" spans="1:13" ht="14.5" hidden="1" x14ac:dyDescent="0.35">
      <c r="A3822" s="183">
        <v>2012</v>
      </c>
      <c r="B3822" s="184" t="s">
        <v>14</v>
      </c>
      <c r="C3822" s="226" t="s">
        <v>232</v>
      </c>
      <c r="D3822" s="174" t="str">
        <f t="shared" si="315"/>
        <v/>
      </c>
      <c r="E3822" s="171">
        <f t="shared" si="311"/>
        <v>0</v>
      </c>
      <c r="F3822" s="175"/>
      <c r="G3822" s="175"/>
      <c r="H3822" s="175"/>
      <c r="I3822" s="185">
        <v>2</v>
      </c>
      <c r="J3822" s="41">
        <f t="shared" si="312"/>
        <v>2</v>
      </c>
      <c r="K3822" s="41" t="e">
        <f t="shared" si="316"/>
        <v>#VALUE!</v>
      </c>
      <c r="L3822" s="175"/>
      <c r="M3822" s="41">
        <f t="shared" si="313"/>
        <v>2</v>
      </c>
    </row>
    <row r="3823" spans="1:13" ht="14.5" hidden="1" x14ac:dyDescent="0.35">
      <c r="A3823" s="183">
        <v>2012</v>
      </c>
      <c r="B3823" s="184" t="s">
        <v>13</v>
      </c>
      <c r="C3823" s="227">
        <v>-15</v>
      </c>
      <c r="D3823" s="174">
        <f t="shared" si="315"/>
        <v>-15</v>
      </c>
      <c r="E3823" s="171">
        <f t="shared" si="311"/>
        <v>0</v>
      </c>
      <c r="F3823" s="175"/>
      <c r="G3823" s="175"/>
      <c r="H3823" s="175"/>
      <c r="I3823" s="185">
        <v>-15</v>
      </c>
      <c r="J3823" s="41">
        <f t="shared" si="312"/>
        <v>-15</v>
      </c>
      <c r="K3823" s="41">
        <f t="shared" si="316"/>
        <v>-15</v>
      </c>
      <c r="L3823" s="175"/>
      <c r="M3823" s="41">
        <f t="shared" si="313"/>
        <v>-15</v>
      </c>
    </row>
    <row r="3824" spans="1:13" ht="14.5" hidden="1" x14ac:dyDescent="0.35">
      <c r="A3824" s="183">
        <v>2012</v>
      </c>
      <c r="B3824" s="184" t="s">
        <v>12</v>
      </c>
      <c r="C3824" s="226" t="s">
        <v>232</v>
      </c>
      <c r="D3824" s="174" t="str">
        <f t="shared" si="315"/>
        <v/>
      </c>
      <c r="E3824" s="171">
        <f t="shared" si="311"/>
        <v>0</v>
      </c>
      <c r="F3824" s="175"/>
      <c r="G3824" s="175"/>
      <c r="H3824" s="175"/>
      <c r="I3824" s="186" t="s">
        <v>232</v>
      </c>
      <c r="J3824" s="41" t="str">
        <f t="shared" si="312"/>
        <v/>
      </c>
      <c r="K3824" s="41" t="str">
        <f t="shared" si="316"/>
        <v/>
      </c>
      <c r="L3824" s="175"/>
      <c r="M3824" s="41" t="str">
        <f t="shared" si="313"/>
        <v/>
      </c>
    </row>
    <row r="3825" spans="1:13" ht="14.5" hidden="1" x14ac:dyDescent="0.35">
      <c r="A3825" s="183">
        <v>2012</v>
      </c>
      <c r="B3825" s="184" t="s">
        <v>12</v>
      </c>
      <c r="C3825" s="227">
        <v>1</v>
      </c>
      <c r="D3825" s="174">
        <f t="shared" si="315"/>
        <v>1</v>
      </c>
      <c r="E3825" s="171">
        <f t="shared" si="311"/>
        <v>0</v>
      </c>
      <c r="F3825" s="175"/>
      <c r="G3825" s="175"/>
      <c r="H3825" s="175"/>
      <c r="I3825" s="185">
        <v>1</v>
      </c>
      <c r="J3825" s="41">
        <f t="shared" si="312"/>
        <v>1</v>
      </c>
      <c r="K3825" s="41">
        <f t="shared" si="316"/>
        <v>1</v>
      </c>
      <c r="L3825" s="175"/>
      <c r="M3825" s="41">
        <f t="shared" si="313"/>
        <v>1</v>
      </c>
    </row>
    <row r="3826" spans="1:13" ht="14.5" hidden="1" x14ac:dyDescent="0.35">
      <c r="A3826" s="183">
        <v>2012</v>
      </c>
      <c r="B3826" s="184" t="s">
        <v>14</v>
      </c>
      <c r="C3826" s="227">
        <v>3</v>
      </c>
      <c r="D3826" s="174">
        <f t="shared" si="315"/>
        <v>3</v>
      </c>
      <c r="E3826" s="171">
        <f t="shared" si="311"/>
        <v>0</v>
      </c>
      <c r="F3826" s="175"/>
      <c r="G3826" s="175"/>
      <c r="H3826" s="175"/>
      <c r="I3826" s="185">
        <v>3</v>
      </c>
      <c r="J3826" s="41">
        <f t="shared" si="312"/>
        <v>3</v>
      </c>
      <c r="K3826" s="41">
        <f t="shared" si="316"/>
        <v>3</v>
      </c>
      <c r="L3826" s="175"/>
      <c r="M3826" s="41">
        <f t="shared" si="313"/>
        <v>3</v>
      </c>
    </row>
    <row r="3827" spans="1:13" ht="14.5" hidden="1" x14ac:dyDescent="0.35">
      <c r="A3827" s="183">
        <v>2012</v>
      </c>
      <c r="B3827" s="184" t="s">
        <v>14</v>
      </c>
      <c r="C3827" s="227">
        <v>2</v>
      </c>
      <c r="D3827" s="174">
        <f t="shared" si="315"/>
        <v>2</v>
      </c>
      <c r="E3827" s="171">
        <f t="shared" si="311"/>
        <v>0</v>
      </c>
      <c r="F3827" s="175"/>
      <c r="G3827" s="175"/>
      <c r="H3827" s="175"/>
      <c r="I3827" s="185">
        <v>20</v>
      </c>
      <c r="J3827" s="41">
        <f t="shared" si="312"/>
        <v>20</v>
      </c>
      <c r="K3827" s="41">
        <f t="shared" si="316"/>
        <v>2</v>
      </c>
      <c r="L3827" s="175"/>
      <c r="M3827" s="41">
        <f t="shared" si="313"/>
        <v>2</v>
      </c>
    </row>
    <row r="3828" spans="1:13" ht="14.5" hidden="1" x14ac:dyDescent="0.35">
      <c r="A3828" s="183">
        <v>2012</v>
      </c>
      <c r="B3828" s="184" t="s">
        <v>12</v>
      </c>
      <c r="C3828" s="227">
        <v>1</v>
      </c>
      <c r="D3828" s="174">
        <f t="shared" si="315"/>
        <v>1</v>
      </c>
      <c r="E3828" s="171">
        <f t="shared" si="311"/>
        <v>0</v>
      </c>
      <c r="F3828" s="175"/>
      <c r="G3828" s="175"/>
      <c r="H3828" s="175"/>
      <c r="I3828" s="185">
        <v>1</v>
      </c>
      <c r="J3828" s="41">
        <f t="shared" si="312"/>
        <v>1</v>
      </c>
      <c r="K3828" s="41">
        <f t="shared" si="316"/>
        <v>1</v>
      </c>
      <c r="L3828" s="175"/>
      <c r="M3828" s="41">
        <f t="shared" si="313"/>
        <v>1</v>
      </c>
    </row>
    <row r="3829" spans="1:13" ht="14.5" hidden="1" x14ac:dyDescent="0.35">
      <c r="A3829" s="183">
        <v>2012</v>
      </c>
      <c r="B3829" s="184" t="s">
        <v>13</v>
      </c>
      <c r="C3829" s="227">
        <v>3</v>
      </c>
      <c r="D3829" s="174">
        <f t="shared" si="315"/>
        <v>3</v>
      </c>
      <c r="E3829" s="171">
        <f t="shared" si="311"/>
        <v>0</v>
      </c>
      <c r="F3829" s="175"/>
      <c r="G3829" s="175"/>
      <c r="H3829" s="175"/>
      <c r="I3829" s="185">
        <v>2</v>
      </c>
      <c r="J3829" s="41">
        <f t="shared" si="312"/>
        <v>2</v>
      </c>
      <c r="K3829" s="41">
        <f t="shared" si="316"/>
        <v>2</v>
      </c>
      <c r="L3829" s="175"/>
      <c r="M3829" s="41">
        <f t="shared" si="313"/>
        <v>2</v>
      </c>
    </row>
    <row r="3830" spans="1:13" ht="14.5" hidden="1" x14ac:dyDescent="0.35">
      <c r="A3830" s="183">
        <v>2012</v>
      </c>
      <c r="B3830" s="184" t="s">
        <v>11</v>
      </c>
      <c r="C3830" s="227">
        <v>2</v>
      </c>
      <c r="D3830" s="174">
        <f t="shared" si="315"/>
        <v>2</v>
      </c>
      <c r="E3830" s="171">
        <f t="shared" si="311"/>
        <v>0</v>
      </c>
      <c r="F3830" s="175"/>
      <c r="G3830" s="175"/>
      <c r="H3830" s="175"/>
      <c r="I3830" s="185">
        <v>2</v>
      </c>
      <c r="J3830" s="41">
        <f t="shared" si="312"/>
        <v>2</v>
      </c>
      <c r="K3830" s="41">
        <f t="shared" si="316"/>
        <v>2</v>
      </c>
      <c r="L3830" s="175"/>
      <c r="M3830" s="41">
        <f t="shared" si="313"/>
        <v>2</v>
      </c>
    </row>
    <row r="3831" spans="1:13" ht="14.5" hidden="1" x14ac:dyDescent="0.35">
      <c r="A3831" s="183">
        <v>2012</v>
      </c>
      <c r="B3831" s="184" t="s">
        <v>11</v>
      </c>
      <c r="C3831" s="227">
        <v>10</v>
      </c>
      <c r="D3831" s="174">
        <f t="shared" si="315"/>
        <v>10</v>
      </c>
      <c r="E3831" s="171">
        <f t="shared" si="311"/>
        <v>0</v>
      </c>
      <c r="F3831" s="175"/>
      <c r="G3831" s="175"/>
      <c r="H3831" s="175"/>
      <c r="I3831" s="185">
        <v>3</v>
      </c>
      <c r="J3831" s="41">
        <f t="shared" si="312"/>
        <v>3</v>
      </c>
      <c r="K3831" s="41">
        <f t="shared" si="316"/>
        <v>3</v>
      </c>
      <c r="L3831" s="175"/>
      <c r="M3831" s="41">
        <f t="shared" si="313"/>
        <v>3</v>
      </c>
    </row>
    <row r="3832" spans="1:13" ht="14.5" hidden="1" x14ac:dyDescent="0.35">
      <c r="A3832" s="183">
        <v>2012</v>
      </c>
      <c r="B3832" s="184" t="s">
        <v>14</v>
      </c>
      <c r="C3832" s="227">
        <v>3</v>
      </c>
      <c r="D3832" s="174">
        <f t="shared" si="315"/>
        <v>3</v>
      </c>
      <c r="E3832" s="171">
        <f t="shared" si="311"/>
        <v>0</v>
      </c>
      <c r="F3832" s="175"/>
      <c r="G3832" s="175"/>
      <c r="H3832" s="175"/>
      <c r="I3832" s="185">
        <v>5</v>
      </c>
      <c r="J3832" s="41">
        <f t="shared" si="312"/>
        <v>5</v>
      </c>
      <c r="K3832" s="41">
        <f t="shared" si="316"/>
        <v>5</v>
      </c>
      <c r="L3832" s="175"/>
      <c r="M3832" s="41">
        <f t="shared" si="313"/>
        <v>5</v>
      </c>
    </row>
    <row r="3833" spans="1:13" ht="14.5" hidden="1" x14ac:dyDescent="0.35">
      <c r="A3833" s="183">
        <v>2012</v>
      </c>
      <c r="B3833" s="184" t="s">
        <v>12</v>
      </c>
      <c r="C3833" s="227">
        <v>6</v>
      </c>
      <c r="D3833" s="174">
        <f t="shared" si="315"/>
        <v>6</v>
      </c>
      <c r="E3833" s="171">
        <f t="shared" si="311"/>
        <v>0</v>
      </c>
      <c r="F3833" s="175"/>
      <c r="G3833" s="175"/>
      <c r="H3833" s="175"/>
      <c r="I3833" s="185">
        <v>5</v>
      </c>
      <c r="J3833" s="41">
        <f t="shared" si="312"/>
        <v>5</v>
      </c>
      <c r="K3833" s="41">
        <f t="shared" si="316"/>
        <v>5</v>
      </c>
      <c r="L3833" s="175"/>
      <c r="M3833" s="41">
        <f t="shared" si="313"/>
        <v>5</v>
      </c>
    </row>
    <row r="3834" spans="1:13" ht="14.5" hidden="1" x14ac:dyDescent="0.35">
      <c r="A3834" s="183">
        <v>2012</v>
      </c>
      <c r="B3834" s="184" t="s">
        <v>12</v>
      </c>
      <c r="C3834" s="227">
        <v>3</v>
      </c>
      <c r="D3834" s="174">
        <f t="shared" si="315"/>
        <v>3</v>
      </c>
      <c r="E3834" s="171">
        <f t="shared" si="311"/>
        <v>0</v>
      </c>
      <c r="F3834" s="175"/>
      <c r="G3834" s="175"/>
      <c r="H3834" s="175"/>
      <c r="I3834" s="185">
        <v>5</v>
      </c>
      <c r="J3834" s="41">
        <f t="shared" si="312"/>
        <v>5</v>
      </c>
      <c r="K3834" s="41">
        <f t="shared" si="316"/>
        <v>5</v>
      </c>
      <c r="L3834" s="175"/>
      <c r="M3834" s="41">
        <f t="shared" si="313"/>
        <v>5</v>
      </c>
    </row>
    <row r="3835" spans="1:13" ht="14.5" hidden="1" x14ac:dyDescent="0.35">
      <c r="A3835" s="183">
        <v>2012</v>
      </c>
      <c r="B3835" s="184" t="s">
        <v>14</v>
      </c>
      <c r="C3835" s="226" t="s">
        <v>232</v>
      </c>
      <c r="D3835" s="174" t="str">
        <f t="shared" si="315"/>
        <v/>
      </c>
      <c r="E3835" s="171">
        <f t="shared" si="311"/>
        <v>0</v>
      </c>
      <c r="F3835" s="175"/>
      <c r="G3835" s="175"/>
      <c r="H3835" s="175"/>
      <c r="I3835" s="185">
        <v>2</v>
      </c>
      <c r="J3835" s="41">
        <f t="shared" si="312"/>
        <v>2</v>
      </c>
      <c r="K3835" s="41" t="e">
        <f t="shared" si="316"/>
        <v>#VALUE!</v>
      </c>
      <c r="L3835" s="175"/>
      <c r="M3835" s="41">
        <f t="shared" si="313"/>
        <v>2</v>
      </c>
    </row>
    <row r="3836" spans="1:13" ht="14.5" hidden="1" x14ac:dyDescent="0.35">
      <c r="A3836" s="183">
        <v>2012</v>
      </c>
      <c r="B3836" s="184" t="s">
        <v>14</v>
      </c>
      <c r="C3836" s="227">
        <v>5</v>
      </c>
      <c r="D3836" s="174">
        <f t="shared" si="315"/>
        <v>5</v>
      </c>
      <c r="E3836" s="171">
        <f t="shared" si="311"/>
        <v>0</v>
      </c>
      <c r="F3836" s="175"/>
      <c r="G3836" s="175"/>
      <c r="H3836" s="175"/>
      <c r="I3836" s="186" t="s">
        <v>232</v>
      </c>
      <c r="J3836" s="41" t="str">
        <f t="shared" si="312"/>
        <v/>
      </c>
      <c r="K3836" s="41" t="str">
        <f t="shared" si="316"/>
        <v/>
      </c>
      <c r="L3836" s="175"/>
      <c r="M3836" s="41" t="str">
        <f t="shared" si="313"/>
        <v/>
      </c>
    </row>
    <row r="3837" spans="1:13" ht="14.5" hidden="1" x14ac:dyDescent="0.35">
      <c r="A3837" s="183">
        <v>2012</v>
      </c>
      <c r="B3837" s="184" t="s">
        <v>14</v>
      </c>
      <c r="C3837" s="227">
        <v>-8</v>
      </c>
      <c r="D3837" s="174">
        <f t="shared" si="315"/>
        <v>-8</v>
      </c>
      <c r="E3837" s="171">
        <f t="shared" si="311"/>
        <v>0</v>
      </c>
      <c r="F3837" s="175"/>
      <c r="G3837" s="175"/>
      <c r="H3837" s="175"/>
      <c r="I3837" s="185">
        <v>2</v>
      </c>
      <c r="J3837" s="41">
        <f t="shared" si="312"/>
        <v>2</v>
      </c>
      <c r="K3837" s="41">
        <f t="shared" si="316"/>
        <v>2</v>
      </c>
      <c r="L3837" s="175"/>
      <c r="M3837" s="41">
        <f t="shared" si="313"/>
        <v>2</v>
      </c>
    </row>
    <row r="3838" spans="1:13" ht="14.5" hidden="1" x14ac:dyDescent="0.35">
      <c r="A3838" s="183">
        <v>2012</v>
      </c>
      <c r="B3838" s="184" t="s">
        <v>14</v>
      </c>
      <c r="C3838" s="227">
        <v>1</v>
      </c>
      <c r="D3838" s="174">
        <f t="shared" si="315"/>
        <v>1</v>
      </c>
      <c r="E3838" s="171">
        <f t="shared" si="311"/>
        <v>0</v>
      </c>
      <c r="F3838" s="175"/>
      <c r="G3838" s="175"/>
      <c r="H3838" s="175"/>
      <c r="I3838" s="185">
        <v>1</v>
      </c>
      <c r="J3838" s="41">
        <f t="shared" si="312"/>
        <v>1</v>
      </c>
      <c r="K3838" s="41">
        <f t="shared" si="316"/>
        <v>1</v>
      </c>
      <c r="L3838" s="175"/>
      <c r="M3838" s="41">
        <f t="shared" si="313"/>
        <v>1</v>
      </c>
    </row>
    <row r="3839" spans="1:13" ht="14.5" hidden="1" x14ac:dyDescent="0.35">
      <c r="A3839" s="183">
        <v>2012</v>
      </c>
      <c r="B3839" s="184" t="s">
        <v>12</v>
      </c>
      <c r="C3839" s="227">
        <v>1</v>
      </c>
      <c r="D3839" s="174">
        <f t="shared" si="315"/>
        <v>1</v>
      </c>
      <c r="E3839" s="171">
        <f t="shared" si="311"/>
        <v>0</v>
      </c>
      <c r="F3839" s="175"/>
      <c r="G3839" s="175"/>
      <c r="H3839" s="175"/>
      <c r="I3839" s="185">
        <v>1</v>
      </c>
      <c r="J3839" s="41">
        <f t="shared" si="312"/>
        <v>1</v>
      </c>
      <c r="K3839" s="41">
        <f t="shared" si="316"/>
        <v>1</v>
      </c>
      <c r="L3839" s="175"/>
      <c r="M3839" s="41">
        <f t="shared" si="313"/>
        <v>1</v>
      </c>
    </row>
    <row r="3840" spans="1:13" ht="14.5" hidden="1" x14ac:dyDescent="0.35">
      <c r="A3840" s="183">
        <v>2012</v>
      </c>
      <c r="B3840" s="184" t="s">
        <v>11</v>
      </c>
      <c r="C3840" s="227">
        <v>1</v>
      </c>
      <c r="D3840" s="174">
        <f t="shared" si="315"/>
        <v>1</v>
      </c>
      <c r="E3840" s="171">
        <f t="shared" si="311"/>
        <v>0</v>
      </c>
      <c r="F3840" s="175"/>
      <c r="G3840" s="175"/>
      <c r="H3840" s="175"/>
      <c r="I3840" s="185">
        <v>2</v>
      </c>
      <c r="J3840" s="41">
        <f t="shared" si="312"/>
        <v>2</v>
      </c>
      <c r="K3840" s="41">
        <f t="shared" si="316"/>
        <v>2</v>
      </c>
      <c r="L3840" s="175"/>
      <c r="M3840" s="41">
        <f t="shared" si="313"/>
        <v>2</v>
      </c>
    </row>
    <row r="3841" spans="1:13" ht="14.5" hidden="1" x14ac:dyDescent="0.35">
      <c r="A3841" s="183">
        <v>2012</v>
      </c>
      <c r="B3841" s="184" t="s">
        <v>11</v>
      </c>
      <c r="C3841" s="227">
        <v>10</v>
      </c>
      <c r="D3841" s="174">
        <f t="shared" si="315"/>
        <v>10</v>
      </c>
      <c r="E3841" s="171">
        <f t="shared" si="311"/>
        <v>0</v>
      </c>
      <c r="F3841" s="175"/>
      <c r="G3841" s="175"/>
      <c r="H3841" s="175"/>
      <c r="I3841" s="185">
        <v>5</v>
      </c>
      <c r="J3841" s="41">
        <f t="shared" si="312"/>
        <v>5</v>
      </c>
      <c r="K3841" s="41">
        <f t="shared" si="316"/>
        <v>5</v>
      </c>
      <c r="L3841" s="175"/>
      <c r="M3841" s="41">
        <f t="shared" si="313"/>
        <v>5</v>
      </c>
    </row>
    <row r="3842" spans="1:13" ht="14.5" hidden="1" x14ac:dyDescent="0.35">
      <c r="A3842" s="183">
        <v>2012</v>
      </c>
      <c r="B3842" s="184" t="s">
        <v>12</v>
      </c>
      <c r="C3842" s="227">
        <v>20</v>
      </c>
      <c r="D3842" s="174">
        <f t="shared" si="315"/>
        <v>20</v>
      </c>
      <c r="E3842" s="171">
        <f t="shared" ref="E3842:E3905" si="317">IF(D3842&lt;&gt;C3842,1,0)</f>
        <v>0</v>
      </c>
      <c r="F3842" s="175"/>
      <c r="G3842" s="175"/>
      <c r="H3842" s="175"/>
      <c r="I3842" s="185">
        <v>3</v>
      </c>
      <c r="J3842" s="41">
        <f t="shared" ref="J3842:J3905" si="318">IF(OR(I3842="",I3842&gt;=75),"",IF(AND(I3842&lt;75,OR(D3842&lt;=0,D3842="")),I3842,IF(AND(I3842&gt;=D3842*10,I3842&gt;30),D3842,IF(D3842&lt;&gt;"",I3842,""))))</f>
        <v>3</v>
      </c>
      <c r="K3842" s="41">
        <f t="shared" si="316"/>
        <v>3</v>
      </c>
      <c r="L3842" s="175"/>
      <c r="M3842" s="41">
        <f t="shared" si="313"/>
        <v>3</v>
      </c>
    </row>
    <row r="3843" spans="1:13" ht="14.5" hidden="1" x14ac:dyDescent="0.35">
      <c r="A3843" s="183">
        <v>2012</v>
      </c>
      <c r="B3843" s="184" t="s">
        <v>12</v>
      </c>
      <c r="C3843" s="227">
        <v>-2</v>
      </c>
      <c r="D3843" s="174">
        <f t="shared" si="315"/>
        <v>-2</v>
      </c>
      <c r="E3843" s="171">
        <f t="shared" si="317"/>
        <v>0</v>
      </c>
      <c r="F3843" s="175"/>
      <c r="G3843" s="175"/>
      <c r="H3843" s="175"/>
      <c r="I3843" s="185">
        <v>1</v>
      </c>
      <c r="J3843" s="41">
        <f t="shared" si="318"/>
        <v>1</v>
      </c>
      <c r="K3843" s="41">
        <f t="shared" si="316"/>
        <v>1</v>
      </c>
      <c r="L3843" s="175"/>
      <c r="M3843" s="41">
        <f t="shared" ref="M3843:M3906" si="319">IFERROR(K3843,I3843)</f>
        <v>1</v>
      </c>
    </row>
    <row r="3844" spans="1:13" ht="14.5" hidden="1" x14ac:dyDescent="0.35">
      <c r="A3844" s="183">
        <v>2012</v>
      </c>
      <c r="B3844" s="184" t="s">
        <v>14</v>
      </c>
      <c r="C3844" s="227">
        <v>10</v>
      </c>
      <c r="D3844" s="174">
        <f t="shared" si="315"/>
        <v>10</v>
      </c>
      <c r="E3844" s="171">
        <f t="shared" si="317"/>
        <v>0</v>
      </c>
      <c r="F3844" s="175"/>
      <c r="G3844" s="175"/>
      <c r="H3844" s="175"/>
      <c r="I3844" s="186" t="s">
        <v>232</v>
      </c>
      <c r="J3844" s="41" t="str">
        <f t="shared" si="318"/>
        <v/>
      </c>
      <c r="K3844" s="41" t="str">
        <f t="shared" si="316"/>
        <v/>
      </c>
      <c r="L3844" s="175"/>
      <c r="M3844" s="41" t="str">
        <f t="shared" si="319"/>
        <v/>
      </c>
    </row>
    <row r="3845" spans="1:13" ht="14.5" hidden="1" x14ac:dyDescent="0.35">
      <c r="A3845" s="183">
        <v>2012</v>
      </c>
      <c r="B3845" s="184" t="s">
        <v>14</v>
      </c>
      <c r="C3845" s="227">
        <v>7</v>
      </c>
      <c r="D3845" s="174">
        <f t="shared" si="315"/>
        <v>7</v>
      </c>
      <c r="E3845" s="171">
        <f t="shared" si="317"/>
        <v>0</v>
      </c>
      <c r="F3845" s="175"/>
      <c r="G3845" s="175"/>
      <c r="H3845" s="175"/>
      <c r="I3845" s="185">
        <v>5</v>
      </c>
      <c r="J3845" s="41">
        <f t="shared" si="318"/>
        <v>5</v>
      </c>
      <c r="K3845" s="41">
        <f t="shared" si="316"/>
        <v>5</v>
      </c>
      <c r="L3845" s="175"/>
      <c r="M3845" s="41">
        <f t="shared" si="319"/>
        <v>5</v>
      </c>
    </row>
    <row r="3846" spans="1:13" ht="14.5" hidden="1" x14ac:dyDescent="0.35">
      <c r="A3846" s="183">
        <v>2012</v>
      </c>
      <c r="B3846" s="184" t="s">
        <v>11</v>
      </c>
      <c r="C3846" s="227">
        <v>10</v>
      </c>
      <c r="D3846" s="174">
        <f t="shared" si="315"/>
        <v>10</v>
      </c>
      <c r="E3846" s="171">
        <f t="shared" si="317"/>
        <v>0</v>
      </c>
      <c r="F3846" s="175"/>
      <c r="G3846" s="175"/>
      <c r="H3846" s="175"/>
      <c r="I3846" s="185">
        <v>10</v>
      </c>
      <c r="J3846" s="41">
        <f t="shared" si="318"/>
        <v>10</v>
      </c>
      <c r="K3846" s="41">
        <f t="shared" si="316"/>
        <v>10</v>
      </c>
      <c r="L3846" s="175"/>
      <c r="M3846" s="41">
        <f t="shared" si="319"/>
        <v>10</v>
      </c>
    </row>
    <row r="3847" spans="1:13" ht="14.5" hidden="1" x14ac:dyDescent="0.35">
      <c r="A3847" s="183">
        <v>2012</v>
      </c>
      <c r="B3847" s="184" t="s">
        <v>13</v>
      </c>
      <c r="C3847" s="227">
        <v>1</v>
      </c>
      <c r="D3847" s="174">
        <f t="shared" si="315"/>
        <v>1</v>
      </c>
      <c r="E3847" s="171">
        <f t="shared" si="317"/>
        <v>0</v>
      </c>
      <c r="F3847" s="175"/>
      <c r="G3847" s="175"/>
      <c r="H3847" s="175"/>
      <c r="I3847" s="185">
        <v>5</v>
      </c>
      <c r="J3847" s="41">
        <f t="shared" si="318"/>
        <v>5</v>
      </c>
      <c r="K3847" s="41">
        <f t="shared" si="316"/>
        <v>5</v>
      </c>
      <c r="L3847" s="175"/>
      <c r="M3847" s="41">
        <f t="shared" si="319"/>
        <v>5</v>
      </c>
    </row>
    <row r="3848" spans="1:13" ht="14.5" hidden="1" x14ac:dyDescent="0.35">
      <c r="A3848" s="183">
        <v>2012</v>
      </c>
      <c r="B3848" s="184" t="s">
        <v>13</v>
      </c>
      <c r="C3848" s="227">
        <v>3</v>
      </c>
      <c r="D3848" s="174">
        <f t="shared" si="315"/>
        <v>3</v>
      </c>
      <c r="E3848" s="171">
        <f t="shared" si="317"/>
        <v>0</v>
      </c>
      <c r="F3848" s="175"/>
      <c r="G3848" s="175"/>
      <c r="H3848" s="175"/>
      <c r="I3848" s="185">
        <v>3</v>
      </c>
      <c r="J3848" s="41">
        <f t="shared" si="318"/>
        <v>3</v>
      </c>
      <c r="K3848" s="41">
        <f t="shared" si="316"/>
        <v>3</v>
      </c>
      <c r="L3848" s="175"/>
      <c r="M3848" s="41">
        <f t="shared" si="319"/>
        <v>3</v>
      </c>
    </row>
    <row r="3849" spans="1:13" ht="14.5" hidden="1" x14ac:dyDescent="0.35">
      <c r="A3849" s="183">
        <v>2012</v>
      </c>
      <c r="B3849" s="184" t="s">
        <v>13</v>
      </c>
      <c r="C3849" s="227">
        <v>10</v>
      </c>
      <c r="D3849" s="174">
        <f t="shared" si="315"/>
        <v>10</v>
      </c>
      <c r="E3849" s="171">
        <f t="shared" si="317"/>
        <v>0</v>
      </c>
      <c r="F3849" s="175"/>
      <c r="G3849" s="175"/>
      <c r="H3849" s="175"/>
      <c r="I3849" s="185">
        <v>10</v>
      </c>
      <c r="J3849" s="41">
        <f t="shared" si="318"/>
        <v>10</v>
      </c>
      <c r="K3849" s="41">
        <f t="shared" si="316"/>
        <v>10</v>
      </c>
      <c r="L3849" s="175"/>
      <c r="M3849" s="41">
        <f t="shared" si="319"/>
        <v>10</v>
      </c>
    </row>
    <row r="3850" spans="1:13" ht="14.5" hidden="1" x14ac:dyDescent="0.35">
      <c r="A3850" s="183">
        <v>2012</v>
      </c>
      <c r="B3850" s="184" t="s">
        <v>12</v>
      </c>
      <c r="C3850" s="227">
        <v>5</v>
      </c>
      <c r="D3850" s="174">
        <f t="shared" si="315"/>
        <v>5</v>
      </c>
      <c r="E3850" s="171">
        <f t="shared" si="317"/>
        <v>0</v>
      </c>
      <c r="F3850" s="175"/>
      <c r="G3850" s="175"/>
      <c r="H3850" s="175"/>
      <c r="I3850" s="185">
        <v>2</v>
      </c>
      <c r="J3850" s="41">
        <f t="shared" si="318"/>
        <v>2</v>
      </c>
      <c r="K3850" s="41">
        <f>IF($I3875="","",IF(AND($C3875&gt;0,$I3875&gt;=$C3875*10),$C3875,IF(I3875&gt;=75,"",IF($C3875="",$I3875,IF($C3875&lt;&gt;"",$I3875,"")))))</f>
        <v>3</v>
      </c>
      <c r="L3850" s="175"/>
      <c r="M3850" s="41">
        <f t="shared" si="319"/>
        <v>3</v>
      </c>
    </row>
    <row r="3851" spans="1:13" ht="14.5" hidden="1" x14ac:dyDescent="0.35">
      <c r="A3851" s="183">
        <v>2012</v>
      </c>
      <c r="B3851" s="184" t="s">
        <v>12</v>
      </c>
      <c r="C3851" s="227">
        <v>1</v>
      </c>
      <c r="D3851" s="174">
        <f t="shared" si="315"/>
        <v>1</v>
      </c>
      <c r="E3851" s="171">
        <f t="shared" si="317"/>
        <v>0</v>
      </c>
      <c r="F3851" s="175"/>
      <c r="G3851" s="175"/>
      <c r="H3851" s="175"/>
      <c r="I3851" s="185">
        <v>1</v>
      </c>
      <c r="J3851" s="41">
        <f t="shared" si="318"/>
        <v>1</v>
      </c>
      <c r="K3851" s="41">
        <f t="shared" ref="K3851:K3882" si="320">IF($I3851="","",IF(AND($C3851&gt;0,$I3851&gt;=$C3851*10),$C3851,IF(I3851&gt;=75,"",IF($C3851="",$I3851,IF($C3851&lt;&gt;"",$I3851,"")))))</f>
        <v>1</v>
      </c>
      <c r="L3851" s="175"/>
      <c r="M3851" s="41">
        <f t="shared" si="319"/>
        <v>1</v>
      </c>
    </row>
    <row r="3852" spans="1:13" ht="14.5" hidden="1" x14ac:dyDescent="0.35">
      <c r="A3852" s="183">
        <v>2012</v>
      </c>
      <c r="B3852" s="184" t="s">
        <v>14</v>
      </c>
      <c r="C3852" s="227">
        <v>1</v>
      </c>
      <c r="D3852" s="174">
        <f t="shared" si="315"/>
        <v>1</v>
      </c>
      <c r="E3852" s="171">
        <f t="shared" si="317"/>
        <v>0</v>
      </c>
      <c r="F3852" s="175"/>
      <c r="G3852" s="175"/>
      <c r="H3852" s="175"/>
      <c r="I3852" s="185">
        <v>0.5</v>
      </c>
      <c r="J3852" s="41">
        <f t="shared" si="318"/>
        <v>0.5</v>
      </c>
      <c r="K3852" s="41">
        <f t="shared" si="320"/>
        <v>0.5</v>
      </c>
      <c r="L3852" s="175"/>
      <c r="M3852" s="41">
        <f t="shared" si="319"/>
        <v>0.5</v>
      </c>
    </row>
    <row r="3853" spans="1:13" ht="14.5" hidden="1" x14ac:dyDescent="0.35">
      <c r="A3853" s="183">
        <v>2012</v>
      </c>
      <c r="B3853" s="184" t="s">
        <v>14</v>
      </c>
      <c r="C3853" s="227">
        <v>3</v>
      </c>
      <c r="D3853" s="174">
        <f t="shared" si="315"/>
        <v>3</v>
      </c>
      <c r="E3853" s="171">
        <f t="shared" si="317"/>
        <v>0</v>
      </c>
      <c r="F3853" s="175"/>
      <c r="G3853" s="175"/>
      <c r="H3853" s="175"/>
      <c r="I3853" s="185">
        <v>15</v>
      </c>
      <c r="J3853" s="41">
        <f t="shared" si="318"/>
        <v>15</v>
      </c>
      <c r="K3853" s="41">
        <f t="shared" si="320"/>
        <v>15</v>
      </c>
      <c r="L3853" s="175"/>
      <c r="M3853" s="41">
        <f t="shared" si="319"/>
        <v>15</v>
      </c>
    </row>
    <row r="3854" spans="1:13" ht="14.5" hidden="1" x14ac:dyDescent="0.35">
      <c r="A3854" s="183">
        <v>2012</v>
      </c>
      <c r="B3854" s="184" t="s">
        <v>13</v>
      </c>
      <c r="C3854" s="227">
        <v>1</v>
      </c>
      <c r="D3854" s="174">
        <f t="shared" si="315"/>
        <v>1</v>
      </c>
      <c r="E3854" s="171">
        <f t="shared" si="317"/>
        <v>0</v>
      </c>
      <c r="F3854" s="175"/>
      <c r="G3854" s="175"/>
      <c r="H3854" s="175"/>
      <c r="I3854" s="185">
        <v>12</v>
      </c>
      <c r="J3854" s="41">
        <f t="shared" si="318"/>
        <v>12</v>
      </c>
      <c r="K3854" s="41">
        <f t="shared" si="320"/>
        <v>1</v>
      </c>
      <c r="L3854" s="175"/>
      <c r="M3854" s="41">
        <f t="shared" si="319"/>
        <v>1</v>
      </c>
    </row>
    <row r="3855" spans="1:13" ht="14.5" hidden="1" x14ac:dyDescent="0.35">
      <c r="A3855" s="183">
        <v>2012</v>
      </c>
      <c r="B3855" s="184" t="s">
        <v>14</v>
      </c>
      <c r="C3855" s="227">
        <v>10</v>
      </c>
      <c r="D3855" s="174">
        <f t="shared" si="315"/>
        <v>10</v>
      </c>
      <c r="E3855" s="171">
        <f t="shared" si="317"/>
        <v>0</v>
      </c>
      <c r="F3855" s="175"/>
      <c r="G3855" s="175"/>
      <c r="H3855" s="175"/>
      <c r="I3855" s="185">
        <v>10</v>
      </c>
      <c r="J3855" s="41">
        <f t="shared" si="318"/>
        <v>10</v>
      </c>
      <c r="K3855" s="41">
        <f t="shared" si="320"/>
        <v>10</v>
      </c>
      <c r="L3855" s="175"/>
      <c r="M3855" s="41">
        <f t="shared" si="319"/>
        <v>10</v>
      </c>
    </row>
    <row r="3856" spans="1:13" ht="14.5" hidden="1" x14ac:dyDescent="0.35">
      <c r="A3856" s="183">
        <v>2012</v>
      </c>
      <c r="B3856" s="184" t="s">
        <v>11</v>
      </c>
      <c r="C3856" s="227">
        <v>0</v>
      </c>
      <c r="D3856" s="174">
        <f t="shared" si="315"/>
        <v>0</v>
      </c>
      <c r="E3856" s="171">
        <f t="shared" si="317"/>
        <v>0</v>
      </c>
      <c r="F3856" s="175"/>
      <c r="G3856" s="175"/>
      <c r="H3856" s="175"/>
      <c r="I3856" s="185">
        <v>3</v>
      </c>
      <c r="J3856" s="41">
        <f t="shared" si="318"/>
        <v>3</v>
      </c>
      <c r="K3856" s="41">
        <f t="shared" si="320"/>
        <v>3</v>
      </c>
      <c r="L3856" s="175"/>
      <c r="M3856" s="41">
        <f t="shared" si="319"/>
        <v>3</v>
      </c>
    </row>
    <row r="3857" spans="1:13" ht="14.5" hidden="1" x14ac:dyDescent="0.35">
      <c r="A3857" s="183">
        <v>2012</v>
      </c>
      <c r="B3857" s="184" t="s">
        <v>13</v>
      </c>
      <c r="C3857" s="226" t="s">
        <v>232</v>
      </c>
      <c r="D3857" s="174" t="str">
        <f t="shared" si="315"/>
        <v/>
      </c>
      <c r="E3857" s="171">
        <f t="shared" si="317"/>
        <v>0</v>
      </c>
      <c r="F3857" s="175"/>
      <c r="G3857" s="175"/>
      <c r="H3857" s="175"/>
      <c r="I3857" s="185">
        <v>1</v>
      </c>
      <c r="J3857" s="41">
        <f t="shared" si="318"/>
        <v>1</v>
      </c>
      <c r="K3857" s="41" t="e">
        <f t="shared" si="320"/>
        <v>#VALUE!</v>
      </c>
      <c r="L3857" s="175"/>
      <c r="M3857" s="41">
        <f t="shared" si="319"/>
        <v>1</v>
      </c>
    </row>
    <row r="3858" spans="1:13" ht="14.5" hidden="1" x14ac:dyDescent="0.35">
      <c r="A3858" s="183">
        <v>2012</v>
      </c>
      <c r="B3858" s="184" t="s">
        <v>14</v>
      </c>
      <c r="C3858" s="227">
        <v>5</v>
      </c>
      <c r="D3858" s="174">
        <f t="shared" si="315"/>
        <v>5</v>
      </c>
      <c r="E3858" s="171">
        <f t="shared" si="317"/>
        <v>0</v>
      </c>
      <c r="F3858" s="175"/>
      <c r="G3858" s="175"/>
      <c r="H3858" s="175"/>
      <c r="I3858" s="185">
        <v>5</v>
      </c>
      <c r="J3858" s="41">
        <f t="shared" si="318"/>
        <v>5</v>
      </c>
      <c r="K3858" s="41">
        <f t="shared" si="320"/>
        <v>5</v>
      </c>
      <c r="L3858" s="175"/>
      <c r="M3858" s="41">
        <f t="shared" si="319"/>
        <v>5</v>
      </c>
    </row>
    <row r="3859" spans="1:13" ht="14.5" hidden="1" x14ac:dyDescent="0.35">
      <c r="A3859" s="183">
        <v>2012</v>
      </c>
      <c r="B3859" s="184" t="s">
        <v>14</v>
      </c>
      <c r="C3859" s="227">
        <v>20</v>
      </c>
      <c r="D3859" s="174">
        <f t="shared" si="315"/>
        <v>20</v>
      </c>
      <c r="E3859" s="171">
        <f t="shared" si="317"/>
        <v>0</v>
      </c>
      <c r="F3859" s="175"/>
      <c r="G3859" s="175"/>
      <c r="H3859" s="175"/>
      <c r="I3859" s="185">
        <v>10</v>
      </c>
      <c r="J3859" s="41">
        <f t="shared" si="318"/>
        <v>10</v>
      </c>
      <c r="K3859" s="41">
        <f t="shared" si="320"/>
        <v>10</v>
      </c>
      <c r="L3859" s="175"/>
      <c r="M3859" s="41">
        <f t="shared" si="319"/>
        <v>10</v>
      </c>
    </row>
    <row r="3860" spans="1:13" ht="14.5" hidden="1" x14ac:dyDescent="0.35">
      <c r="A3860" s="183">
        <v>2012</v>
      </c>
      <c r="B3860" s="184" t="s">
        <v>12</v>
      </c>
      <c r="C3860" s="227">
        <v>2</v>
      </c>
      <c r="D3860" s="174">
        <f t="shared" si="315"/>
        <v>2</v>
      </c>
      <c r="E3860" s="171">
        <f t="shared" si="317"/>
        <v>0</v>
      </c>
      <c r="F3860" s="175"/>
      <c r="G3860" s="175"/>
      <c r="H3860" s="175"/>
      <c r="I3860" s="185">
        <v>2</v>
      </c>
      <c r="J3860" s="41">
        <f t="shared" si="318"/>
        <v>2</v>
      </c>
      <c r="K3860" s="41">
        <f t="shared" si="320"/>
        <v>2</v>
      </c>
      <c r="L3860" s="175"/>
      <c r="M3860" s="41">
        <f t="shared" si="319"/>
        <v>2</v>
      </c>
    </row>
    <row r="3861" spans="1:13" ht="14.5" hidden="1" x14ac:dyDescent="0.35">
      <c r="A3861" s="183">
        <v>2012</v>
      </c>
      <c r="B3861" s="184" t="s">
        <v>13</v>
      </c>
      <c r="C3861" s="227">
        <v>20</v>
      </c>
      <c r="D3861" s="174">
        <f t="shared" si="315"/>
        <v>20</v>
      </c>
      <c r="E3861" s="171">
        <f t="shared" si="317"/>
        <v>0</v>
      </c>
      <c r="F3861" s="175"/>
      <c r="G3861" s="175"/>
      <c r="H3861" s="175"/>
      <c r="I3861" s="185">
        <v>1</v>
      </c>
      <c r="J3861" s="41">
        <f t="shared" si="318"/>
        <v>1</v>
      </c>
      <c r="K3861" s="41">
        <f t="shared" si="320"/>
        <v>1</v>
      </c>
      <c r="L3861" s="175"/>
      <c r="M3861" s="41">
        <f t="shared" si="319"/>
        <v>1</v>
      </c>
    </row>
    <row r="3862" spans="1:13" ht="14.5" hidden="1" x14ac:dyDescent="0.35">
      <c r="A3862" s="183">
        <v>2012</v>
      </c>
      <c r="B3862" s="184" t="s">
        <v>14</v>
      </c>
      <c r="C3862" s="227">
        <v>5</v>
      </c>
      <c r="D3862" s="174">
        <f t="shared" si="315"/>
        <v>5</v>
      </c>
      <c r="E3862" s="171">
        <f t="shared" si="317"/>
        <v>0</v>
      </c>
      <c r="F3862" s="175"/>
      <c r="G3862" s="175"/>
      <c r="H3862" s="175"/>
      <c r="I3862" s="185">
        <v>10</v>
      </c>
      <c r="J3862" s="41">
        <f t="shared" si="318"/>
        <v>10</v>
      </c>
      <c r="K3862" s="41">
        <f t="shared" si="320"/>
        <v>10</v>
      </c>
      <c r="L3862" s="175"/>
      <c r="M3862" s="41">
        <f t="shared" si="319"/>
        <v>10</v>
      </c>
    </row>
    <row r="3863" spans="1:13" ht="14.5" hidden="1" x14ac:dyDescent="0.35">
      <c r="A3863" s="183">
        <v>2012</v>
      </c>
      <c r="B3863" s="184" t="s">
        <v>11</v>
      </c>
      <c r="C3863" s="227">
        <v>7</v>
      </c>
      <c r="D3863" s="174">
        <f t="shared" si="315"/>
        <v>7</v>
      </c>
      <c r="E3863" s="171">
        <f t="shared" si="317"/>
        <v>0</v>
      </c>
      <c r="F3863" s="175"/>
      <c r="G3863" s="175"/>
      <c r="H3863" s="175"/>
      <c r="I3863" s="185">
        <v>4</v>
      </c>
      <c r="J3863" s="41">
        <f t="shared" si="318"/>
        <v>4</v>
      </c>
      <c r="K3863" s="41">
        <f t="shared" si="320"/>
        <v>4</v>
      </c>
      <c r="L3863" s="175"/>
      <c r="M3863" s="41">
        <f t="shared" si="319"/>
        <v>4</v>
      </c>
    </row>
    <row r="3864" spans="1:13" ht="14.5" hidden="1" x14ac:dyDescent="0.35">
      <c r="A3864" s="183">
        <v>2012</v>
      </c>
      <c r="B3864" s="184" t="s">
        <v>12</v>
      </c>
      <c r="C3864" s="227">
        <v>-2</v>
      </c>
      <c r="D3864" s="174">
        <f t="shared" ref="D3864:D3927" si="321">IF(OR(C3864="",C3864&gt;=50),"",C3864)</f>
        <v>-2</v>
      </c>
      <c r="E3864" s="171">
        <f t="shared" si="317"/>
        <v>0</v>
      </c>
      <c r="F3864" s="175"/>
      <c r="G3864" s="175"/>
      <c r="H3864" s="175"/>
      <c r="I3864" s="185">
        <v>-2</v>
      </c>
      <c r="J3864" s="41">
        <f t="shared" si="318"/>
        <v>-2</v>
      </c>
      <c r="K3864" s="41">
        <f t="shared" si="320"/>
        <v>-2</v>
      </c>
      <c r="L3864" s="175"/>
      <c r="M3864" s="41">
        <f t="shared" si="319"/>
        <v>-2</v>
      </c>
    </row>
    <row r="3865" spans="1:13" ht="14.5" hidden="1" x14ac:dyDescent="0.35">
      <c r="A3865" s="183">
        <v>2012</v>
      </c>
      <c r="B3865" s="184" t="s">
        <v>11</v>
      </c>
      <c r="C3865" s="226" t="s">
        <v>232</v>
      </c>
      <c r="D3865" s="174" t="str">
        <f t="shared" si="321"/>
        <v/>
      </c>
      <c r="E3865" s="171">
        <f t="shared" si="317"/>
        <v>0</v>
      </c>
      <c r="F3865" s="175"/>
      <c r="G3865" s="175"/>
      <c r="H3865" s="175"/>
      <c r="I3865" s="186" t="s">
        <v>232</v>
      </c>
      <c r="J3865" s="41" t="str">
        <f t="shared" si="318"/>
        <v/>
      </c>
      <c r="K3865" s="41" t="str">
        <f t="shared" si="320"/>
        <v/>
      </c>
      <c r="L3865" s="175"/>
      <c r="M3865" s="41" t="str">
        <f t="shared" si="319"/>
        <v/>
      </c>
    </row>
    <row r="3866" spans="1:13" ht="14.5" hidden="1" x14ac:dyDescent="0.35">
      <c r="A3866" s="183">
        <v>2012</v>
      </c>
      <c r="B3866" s="184" t="s">
        <v>11</v>
      </c>
      <c r="C3866" s="227">
        <v>5</v>
      </c>
      <c r="D3866" s="174">
        <f t="shared" si="321"/>
        <v>5</v>
      </c>
      <c r="E3866" s="171">
        <f t="shared" si="317"/>
        <v>0</v>
      </c>
      <c r="F3866" s="175"/>
      <c r="G3866" s="175"/>
      <c r="H3866" s="175"/>
      <c r="I3866" s="185">
        <v>3</v>
      </c>
      <c r="J3866" s="41">
        <f t="shared" si="318"/>
        <v>3</v>
      </c>
      <c r="K3866" s="41">
        <f t="shared" si="320"/>
        <v>3</v>
      </c>
      <c r="L3866" s="175"/>
      <c r="M3866" s="41">
        <f t="shared" si="319"/>
        <v>3</v>
      </c>
    </row>
    <row r="3867" spans="1:13" ht="14.5" hidden="1" x14ac:dyDescent="0.35">
      <c r="A3867" s="183">
        <v>2012</v>
      </c>
      <c r="B3867" s="184" t="s">
        <v>11</v>
      </c>
      <c r="C3867" s="227">
        <v>0</v>
      </c>
      <c r="D3867" s="174">
        <f t="shared" si="321"/>
        <v>0</v>
      </c>
      <c r="E3867" s="171">
        <f t="shared" si="317"/>
        <v>0</v>
      </c>
      <c r="F3867" s="175"/>
      <c r="G3867" s="175"/>
      <c r="H3867" s="175"/>
      <c r="I3867" s="185">
        <v>1</v>
      </c>
      <c r="J3867" s="41">
        <f t="shared" si="318"/>
        <v>1</v>
      </c>
      <c r="K3867" s="41">
        <f t="shared" si="320"/>
        <v>1</v>
      </c>
      <c r="L3867" s="175"/>
      <c r="M3867" s="41">
        <f t="shared" si="319"/>
        <v>1</v>
      </c>
    </row>
    <row r="3868" spans="1:13" ht="14.5" hidden="1" x14ac:dyDescent="0.35">
      <c r="A3868" s="183">
        <v>2012</v>
      </c>
      <c r="B3868" s="184" t="s">
        <v>11</v>
      </c>
      <c r="C3868" s="227">
        <v>5</v>
      </c>
      <c r="D3868" s="174">
        <f t="shared" si="321"/>
        <v>5</v>
      </c>
      <c r="E3868" s="171">
        <f t="shared" si="317"/>
        <v>0</v>
      </c>
      <c r="F3868" s="175"/>
      <c r="G3868" s="175"/>
      <c r="H3868" s="175"/>
      <c r="I3868" s="185">
        <v>3</v>
      </c>
      <c r="J3868" s="41">
        <f t="shared" si="318"/>
        <v>3</v>
      </c>
      <c r="K3868" s="41">
        <f t="shared" si="320"/>
        <v>3</v>
      </c>
      <c r="L3868" s="175"/>
      <c r="M3868" s="41">
        <f t="shared" si="319"/>
        <v>3</v>
      </c>
    </row>
    <row r="3869" spans="1:13" ht="14.5" hidden="1" x14ac:dyDescent="0.35">
      <c r="A3869" s="183">
        <v>2012</v>
      </c>
      <c r="B3869" s="184" t="s">
        <v>14</v>
      </c>
      <c r="C3869" s="227">
        <v>5</v>
      </c>
      <c r="D3869" s="174">
        <f t="shared" si="321"/>
        <v>5</v>
      </c>
      <c r="E3869" s="171">
        <f t="shared" si="317"/>
        <v>0</v>
      </c>
      <c r="F3869" s="175"/>
      <c r="G3869" s="175"/>
      <c r="H3869" s="175"/>
      <c r="I3869" s="185">
        <v>2</v>
      </c>
      <c r="J3869" s="41">
        <f t="shared" si="318"/>
        <v>2</v>
      </c>
      <c r="K3869" s="41">
        <f t="shared" si="320"/>
        <v>2</v>
      </c>
      <c r="L3869" s="175"/>
      <c r="M3869" s="41">
        <f t="shared" si="319"/>
        <v>2</v>
      </c>
    </row>
    <row r="3870" spans="1:13" ht="14.5" hidden="1" x14ac:dyDescent="0.35">
      <c r="A3870" s="183">
        <v>2012</v>
      </c>
      <c r="B3870" s="184" t="s">
        <v>12</v>
      </c>
      <c r="C3870" s="227">
        <v>1</v>
      </c>
      <c r="D3870" s="174">
        <f t="shared" si="321"/>
        <v>1</v>
      </c>
      <c r="E3870" s="171">
        <f t="shared" si="317"/>
        <v>0</v>
      </c>
      <c r="F3870" s="175"/>
      <c r="G3870" s="175"/>
      <c r="H3870" s="175"/>
      <c r="I3870" s="185">
        <v>1</v>
      </c>
      <c r="J3870" s="41">
        <f t="shared" si="318"/>
        <v>1</v>
      </c>
      <c r="K3870" s="41">
        <f t="shared" si="320"/>
        <v>1</v>
      </c>
      <c r="L3870" s="175"/>
      <c r="M3870" s="41">
        <f t="shared" si="319"/>
        <v>1</v>
      </c>
    </row>
    <row r="3871" spans="1:13" ht="14.5" hidden="1" x14ac:dyDescent="0.35">
      <c r="A3871" s="183">
        <v>2012</v>
      </c>
      <c r="B3871" s="184" t="s">
        <v>11</v>
      </c>
      <c r="C3871" s="227">
        <v>1</v>
      </c>
      <c r="D3871" s="174">
        <f t="shared" si="321"/>
        <v>1</v>
      </c>
      <c r="E3871" s="171">
        <f t="shared" si="317"/>
        <v>0</v>
      </c>
      <c r="F3871" s="175"/>
      <c r="G3871" s="175"/>
      <c r="H3871" s="175"/>
      <c r="I3871" s="185">
        <v>5</v>
      </c>
      <c r="J3871" s="41">
        <f t="shared" si="318"/>
        <v>5</v>
      </c>
      <c r="K3871" s="41">
        <f t="shared" si="320"/>
        <v>5</v>
      </c>
      <c r="L3871" s="175"/>
      <c r="M3871" s="41">
        <f t="shared" si="319"/>
        <v>5</v>
      </c>
    </row>
    <row r="3872" spans="1:13" ht="14.5" hidden="1" x14ac:dyDescent="0.35">
      <c r="A3872" s="183">
        <v>2012</v>
      </c>
      <c r="B3872" s="184" t="s">
        <v>13</v>
      </c>
      <c r="C3872" s="227">
        <v>30</v>
      </c>
      <c r="D3872" s="174">
        <f t="shared" si="321"/>
        <v>30</v>
      </c>
      <c r="E3872" s="171">
        <f t="shared" si="317"/>
        <v>0</v>
      </c>
      <c r="F3872" s="175"/>
      <c r="G3872" s="175"/>
      <c r="H3872" s="175"/>
      <c r="I3872" s="185">
        <v>5</v>
      </c>
      <c r="J3872" s="41">
        <f t="shared" si="318"/>
        <v>5</v>
      </c>
      <c r="K3872" s="41">
        <f t="shared" si="320"/>
        <v>5</v>
      </c>
      <c r="L3872" s="175"/>
      <c r="M3872" s="41">
        <f t="shared" si="319"/>
        <v>5</v>
      </c>
    </row>
    <row r="3873" spans="1:13" ht="14.5" hidden="1" x14ac:dyDescent="0.35">
      <c r="A3873" s="183">
        <v>2012</v>
      </c>
      <c r="B3873" s="184" t="s">
        <v>14</v>
      </c>
      <c r="C3873" s="227">
        <v>2</v>
      </c>
      <c r="D3873" s="174">
        <f t="shared" si="321"/>
        <v>2</v>
      </c>
      <c r="E3873" s="171">
        <f t="shared" si="317"/>
        <v>0</v>
      </c>
      <c r="F3873" s="175"/>
      <c r="G3873" s="175"/>
      <c r="H3873" s="175"/>
      <c r="I3873" s="185">
        <v>3</v>
      </c>
      <c r="J3873" s="41">
        <f t="shared" si="318"/>
        <v>3</v>
      </c>
      <c r="K3873" s="41">
        <f t="shared" si="320"/>
        <v>3</v>
      </c>
      <c r="L3873" s="175"/>
      <c r="M3873" s="41">
        <f t="shared" si="319"/>
        <v>3</v>
      </c>
    </row>
    <row r="3874" spans="1:13" ht="14.5" hidden="1" x14ac:dyDescent="0.35">
      <c r="A3874" s="183">
        <v>2012</v>
      </c>
      <c r="B3874" s="184" t="s">
        <v>12</v>
      </c>
      <c r="C3874" s="227">
        <v>0</v>
      </c>
      <c r="D3874" s="174">
        <f t="shared" si="321"/>
        <v>0</v>
      </c>
      <c r="E3874" s="171">
        <f t="shared" si="317"/>
        <v>0</v>
      </c>
      <c r="F3874" s="175"/>
      <c r="G3874" s="175"/>
      <c r="H3874" s="175"/>
      <c r="I3874" s="185">
        <v>0.5</v>
      </c>
      <c r="J3874" s="41">
        <f t="shared" si="318"/>
        <v>0.5</v>
      </c>
      <c r="K3874" s="41">
        <f t="shared" si="320"/>
        <v>0.5</v>
      </c>
      <c r="L3874" s="175"/>
      <c r="M3874" s="41">
        <f t="shared" si="319"/>
        <v>0.5</v>
      </c>
    </row>
    <row r="3875" spans="1:13" ht="14.5" hidden="1" x14ac:dyDescent="0.35">
      <c r="A3875" s="183">
        <v>2012</v>
      </c>
      <c r="B3875" s="184" t="s">
        <v>11</v>
      </c>
      <c r="C3875" s="227">
        <v>2</v>
      </c>
      <c r="D3875" s="174">
        <f t="shared" si="321"/>
        <v>2</v>
      </c>
      <c r="E3875" s="171">
        <f t="shared" si="317"/>
        <v>0</v>
      </c>
      <c r="F3875" s="175"/>
      <c r="G3875" s="175"/>
      <c r="H3875" s="175"/>
      <c r="I3875" s="185">
        <v>3</v>
      </c>
      <c r="J3875" s="41">
        <f t="shared" si="318"/>
        <v>3</v>
      </c>
      <c r="K3875" s="41">
        <f t="shared" si="320"/>
        <v>3</v>
      </c>
      <c r="L3875" s="175"/>
      <c r="M3875" s="41">
        <f t="shared" si="319"/>
        <v>3</v>
      </c>
    </row>
    <row r="3876" spans="1:13" ht="14.5" hidden="1" x14ac:dyDescent="0.35">
      <c r="A3876" s="183">
        <v>2012</v>
      </c>
      <c r="B3876" s="184" t="s">
        <v>14</v>
      </c>
      <c r="C3876" s="227">
        <v>3</v>
      </c>
      <c r="D3876" s="174">
        <f t="shared" si="321"/>
        <v>3</v>
      </c>
      <c r="E3876" s="171">
        <f t="shared" si="317"/>
        <v>0</v>
      </c>
      <c r="F3876" s="175"/>
      <c r="G3876" s="175"/>
      <c r="H3876" s="175"/>
      <c r="I3876" s="185">
        <v>3</v>
      </c>
      <c r="J3876" s="41">
        <f t="shared" si="318"/>
        <v>3</v>
      </c>
      <c r="K3876" s="41">
        <f t="shared" si="320"/>
        <v>3</v>
      </c>
      <c r="L3876" s="175"/>
      <c r="M3876" s="41">
        <f t="shared" si="319"/>
        <v>3</v>
      </c>
    </row>
    <row r="3877" spans="1:13" ht="14.5" hidden="1" x14ac:dyDescent="0.35">
      <c r="A3877" s="183">
        <v>2012</v>
      </c>
      <c r="B3877" s="184" t="s">
        <v>11</v>
      </c>
      <c r="C3877" s="227">
        <v>10</v>
      </c>
      <c r="D3877" s="174">
        <f t="shared" si="321"/>
        <v>10</v>
      </c>
      <c r="E3877" s="171">
        <f t="shared" si="317"/>
        <v>0</v>
      </c>
      <c r="F3877" s="175"/>
      <c r="G3877" s="175"/>
      <c r="H3877" s="175"/>
      <c r="I3877" s="185">
        <v>0</v>
      </c>
      <c r="J3877" s="41">
        <f t="shared" si="318"/>
        <v>0</v>
      </c>
      <c r="K3877" s="41">
        <f t="shared" si="320"/>
        <v>0</v>
      </c>
      <c r="L3877" s="175"/>
      <c r="M3877" s="41">
        <f t="shared" si="319"/>
        <v>0</v>
      </c>
    </row>
    <row r="3878" spans="1:13" ht="14.5" hidden="1" x14ac:dyDescent="0.35">
      <c r="A3878" s="183">
        <v>2012</v>
      </c>
      <c r="B3878" s="184" t="s">
        <v>11</v>
      </c>
      <c r="C3878" s="227">
        <v>2</v>
      </c>
      <c r="D3878" s="174">
        <f t="shared" si="321"/>
        <v>2</v>
      </c>
      <c r="E3878" s="171">
        <f t="shared" si="317"/>
        <v>0</v>
      </c>
      <c r="F3878" s="175"/>
      <c r="G3878" s="175"/>
      <c r="H3878" s="175"/>
      <c r="I3878" s="185">
        <v>2</v>
      </c>
      <c r="J3878" s="41">
        <f t="shared" si="318"/>
        <v>2</v>
      </c>
      <c r="K3878" s="41">
        <f t="shared" si="320"/>
        <v>2</v>
      </c>
      <c r="L3878" s="175"/>
      <c r="M3878" s="41">
        <f t="shared" si="319"/>
        <v>2</v>
      </c>
    </row>
    <row r="3879" spans="1:13" ht="14.5" hidden="1" x14ac:dyDescent="0.35">
      <c r="A3879" s="183">
        <v>2012</v>
      </c>
      <c r="B3879" s="184" t="s">
        <v>14</v>
      </c>
      <c r="C3879" s="227">
        <v>5</v>
      </c>
      <c r="D3879" s="174">
        <f t="shared" si="321"/>
        <v>5</v>
      </c>
      <c r="E3879" s="171">
        <f t="shared" si="317"/>
        <v>0</v>
      </c>
      <c r="F3879" s="175"/>
      <c r="G3879" s="175"/>
      <c r="H3879" s="175"/>
      <c r="I3879" s="185">
        <v>5</v>
      </c>
      <c r="J3879" s="41">
        <f t="shared" si="318"/>
        <v>5</v>
      </c>
      <c r="K3879" s="41">
        <f t="shared" si="320"/>
        <v>5</v>
      </c>
      <c r="L3879" s="175"/>
      <c r="M3879" s="41">
        <f t="shared" si="319"/>
        <v>5</v>
      </c>
    </row>
    <row r="3880" spans="1:13" ht="14.5" hidden="1" x14ac:dyDescent="0.35">
      <c r="A3880" s="183">
        <v>2012</v>
      </c>
      <c r="B3880" s="184" t="s">
        <v>12</v>
      </c>
      <c r="C3880" s="227">
        <v>2</v>
      </c>
      <c r="D3880" s="174">
        <f t="shared" si="321"/>
        <v>2</v>
      </c>
      <c r="E3880" s="171">
        <f t="shared" si="317"/>
        <v>0</v>
      </c>
      <c r="F3880" s="175"/>
      <c r="G3880" s="175"/>
      <c r="H3880" s="175"/>
      <c r="I3880" s="185">
        <v>1</v>
      </c>
      <c r="J3880" s="41">
        <f t="shared" si="318"/>
        <v>1</v>
      </c>
      <c r="K3880" s="41">
        <f t="shared" si="320"/>
        <v>1</v>
      </c>
      <c r="L3880" s="175"/>
      <c r="M3880" s="41">
        <f t="shared" si="319"/>
        <v>1</v>
      </c>
    </row>
    <row r="3881" spans="1:13" ht="14.5" hidden="1" x14ac:dyDescent="0.35">
      <c r="A3881" s="183">
        <v>2012</v>
      </c>
      <c r="B3881" s="184" t="s">
        <v>11</v>
      </c>
      <c r="C3881" s="227">
        <v>3</v>
      </c>
      <c r="D3881" s="174">
        <f t="shared" si="321"/>
        <v>3</v>
      </c>
      <c r="E3881" s="171">
        <f t="shared" si="317"/>
        <v>0</v>
      </c>
      <c r="F3881" s="175"/>
      <c r="G3881" s="175"/>
      <c r="H3881" s="175"/>
      <c r="I3881" s="185">
        <v>3</v>
      </c>
      <c r="J3881" s="41">
        <f t="shared" si="318"/>
        <v>3</v>
      </c>
      <c r="K3881" s="41">
        <f t="shared" si="320"/>
        <v>3</v>
      </c>
      <c r="L3881" s="175"/>
      <c r="M3881" s="41">
        <f t="shared" si="319"/>
        <v>3</v>
      </c>
    </row>
    <row r="3882" spans="1:13" ht="14.5" hidden="1" x14ac:dyDescent="0.35">
      <c r="A3882" s="183">
        <v>2012</v>
      </c>
      <c r="B3882" s="184" t="s">
        <v>12</v>
      </c>
      <c r="C3882" s="227">
        <v>-3</v>
      </c>
      <c r="D3882" s="174">
        <f t="shared" si="321"/>
        <v>-3</v>
      </c>
      <c r="E3882" s="171">
        <f t="shared" si="317"/>
        <v>0</v>
      </c>
      <c r="F3882" s="175"/>
      <c r="G3882" s="175"/>
      <c r="H3882" s="175"/>
      <c r="I3882" s="185">
        <v>1</v>
      </c>
      <c r="J3882" s="41">
        <f t="shared" si="318"/>
        <v>1</v>
      </c>
      <c r="K3882" s="41">
        <f t="shared" si="320"/>
        <v>1</v>
      </c>
      <c r="L3882" s="175"/>
      <c r="M3882" s="41">
        <f t="shared" si="319"/>
        <v>1</v>
      </c>
    </row>
    <row r="3883" spans="1:13" ht="14.5" hidden="1" x14ac:dyDescent="0.35">
      <c r="A3883" s="183">
        <v>2012</v>
      </c>
      <c r="B3883" s="184" t="s">
        <v>14</v>
      </c>
      <c r="C3883" s="227">
        <v>2</v>
      </c>
      <c r="D3883" s="174">
        <f t="shared" si="321"/>
        <v>2</v>
      </c>
      <c r="E3883" s="171">
        <f t="shared" si="317"/>
        <v>0</v>
      </c>
      <c r="F3883" s="175"/>
      <c r="G3883" s="175"/>
      <c r="H3883" s="175"/>
      <c r="I3883" s="185">
        <v>1</v>
      </c>
      <c r="J3883" s="41">
        <f t="shared" si="318"/>
        <v>1</v>
      </c>
      <c r="K3883" s="41">
        <f t="shared" ref="K3883:K3914" si="322">IF($I3883="","",IF(AND($C3883&gt;0,$I3883&gt;=$C3883*10),$C3883,IF(I3883&gt;=75,"",IF($C3883="",$I3883,IF($C3883&lt;&gt;"",$I3883,"")))))</f>
        <v>1</v>
      </c>
      <c r="L3883" s="175"/>
      <c r="M3883" s="41">
        <f t="shared" si="319"/>
        <v>1</v>
      </c>
    </row>
    <row r="3884" spans="1:13" ht="14.5" hidden="1" x14ac:dyDescent="0.35">
      <c r="A3884" s="183">
        <v>2012</v>
      </c>
      <c r="B3884" s="184" t="s">
        <v>11</v>
      </c>
      <c r="C3884" s="227">
        <v>10</v>
      </c>
      <c r="D3884" s="174">
        <f t="shared" si="321"/>
        <v>10</v>
      </c>
      <c r="E3884" s="171">
        <f t="shared" si="317"/>
        <v>0</v>
      </c>
      <c r="F3884" s="175"/>
      <c r="G3884" s="175"/>
      <c r="H3884" s="175"/>
      <c r="I3884" s="185">
        <v>5</v>
      </c>
      <c r="J3884" s="41">
        <f t="shared" si="318"/>
        <v>5</v>
      </c>
      <c r="K3884" s="41">
        <f t="shared" si="322"/>
        <v>5</v>
      </c>
      <c r="L3884" s="175"/>
      <c r="M3884" s="41">
        <f t="shared" si="319"/>
        <v>5</v>
      </c>
    </row>
    <row r="3885" spans="1:13" ht="14.5" hidden="1" x14ac:dyDescent="0.35">
      <c r="A3885" s="183">
        <v>2012</v>
      </c>
      <c r="B3885" s="184" t="s">
        <v>11</v>
      </c>
      <c r="C3885" s="227">
        <v>5</v>
      </c>
      <c r="D3885" s="174">
        <f t="shared" si="321"/>
        <v>5</v>
      </c>
      <c r="E3885" s="171">
        <f t="shared" si="317"/>
        <v>0</v>
      </c>
      <c r="F3885" s="175"/>
      <c r="G3885" s="175"/>
      <c r="H3885" s="175"/>
      <c r="I3885" s="185">
        <v>2</v>
      </c>
      <c r="J3885" s="41">
        <f t="shared" si="318"/>
        <v>2</v>
      </c>
      <c r="K3885" s="41">
        <f t="shared" si="322"/>
        <v>2</v>
      </c>
      <c r="L3885" s="175"/>
      <c r="M3885" s="41">
        <f t="shared" si="319"/>
        <v>2</v>
      </c>
    </row>
    <row r="3886" spans="1:13" ht="14.5" hidden="1" x14ac:dyDescent="0.35">
      <c r="A3886" s="183">
        <v>2012</v>
      </c>
      <c r="B3886" s="184" t="s">
        <v>11</v>
      </c>
      <c r="C3886" s="227">
        <v>10</v>
      </c>
      <c r="D3886" s="174">
        <f t="shared" si="321"/>
        <v>10</v>
      </c>
      <c r="E3886" s="171">
        <f t="shared" si="317"/>
        <v>0</v>
      </c>
      <c r="F3886" s="175"/>
      <c r="G3886" s="175"/>
      <c r="H3886" s="175"/>
      <c r="I3886" s="185">
        <v>25</v>
      </c>
      <c r="J3886" s="41">
        <f t="shared" si="318"/>
        <v>25</v>
      </c>
      <c r="K3886" s="41">
        <f t="shared" si="322"/>
        <v>25</v>
      </c>
      <c r="L3886" s="175"/>
      <c r="M3886" s="41">
        <f t="shared" si="319"/>
        <v>25</v>
      </c>
    </row>
    <row r="3887" spans="1:13" ht="14.5" hidden="1" x14ac:dyDescent="0.35">
      <c r="A3887" s="183">
        <v>2012</v>
      </c>
      <c r="B3887" s="184" t="s">
        <v>14</v>
      </c>
      <c r="C3887" s="227">
        <v>0</v>
      </c>
      <c r="D3887" s="174">
        <f t="shared" si="321"/>
        <v>0</v>
      </c>
      <c r="E3887" s="171">
        <f t="shared" si="317"/>
        <v>0</v>
      </c>
      <c r="F3887" s="175"/>
      <c r="G3887" s="175"/>
      <c r="H3887" s="175"/>
      <c r="I3887" s="185">
        <v>4</v>
      </c>
      <c r="J3887" s="41">
        <f t="shared" si="318"/>
        <v>4</v>
      </c>
      <c r="K3887" s="41">
        <f t="shared" si="322"/>
        <v>4</v>
      </c>
      <c r="L3887" s="175"/>
      <c r="M3887" s="41">
        <f t="shared" si="319"/>
        <v>4</v>
      </c>
    </row>
    <row r="3888" spans="1:13" ht="14.5" hidden="1" x14ac:dyDescent="0.35">
      <c r="A3888" s="183">
        <v>2012</v>
      </c>
      <c r="B3888" s="184" t="s">
        <v>14</v>
      </c>
      <c r="C3888" s="226" t="s">
        <v>232</v>
      </c>
      <c r="D3888" s="174" t="str">
        <f t="shared" si="321"/>
        <v/>
      </c>
      <c r="E3888" s="171">
        <f t="shared" si="317"/>
        <v>0</v>
      </c>
      <c r="F3888" s="175"/>
      <c r="G3888" s="175"/>
      <c r="H3888" s="175"/>
      <c r="I3888" s="186" t="s">
        <v>232</v>
      </c>
      <c r="J3888" s="41" t="str">
        <f t="shared" si="318"/>
        <v/>
      </c>
      <c r="K3888" s="41" t="str">
        <f t="shared" si="322"/>
        <v/>
      </c>
      <c r="L3888" s="175"/>
      <c r="M3888" s="41" t="str">
        <f t="shared" si="319"/>
        <v/>
      </c>
    </row>
    <row r="3889" spans="1:13" ht="14.5" hidden="1" x14ac:dyDescent="0.35">
      <c r="A3889" s="183">
        <v>2012</v>
      </c>
      <c r="B3889" s="184" t="s">
        <v>13</v>
      </c>
      <c r="C3889" s="227">
        <v>-10</v>
      </c>
      <c r="D3889" s="174">
        <f t="shared" si="321"/>
        <v>-10</v>
      </c>
      <c r="E3889" s="171">
        <f t="shared" si="317"/>
        <v>0</v>
      </c>
      <c r="F3889" s="175"/>
      <c r="G3889" s="175"/>
      <c r="H3889" s="175"/>
      <c r="I3889" s="185">
        <v>-10</v>
      </c>
      <c r="J3889" s="41">
        <f t="shared" si="318"/>
        <v>-10</v>
      </c>
      <c r="K3889" s="41">
        <f t="shared" si="322"/>
        <v>-10</v>
      </c>
      <c r="L3889" s="175"/>
      <c r="M3889" s="41">
        <f t="shared" si="319"/>
        <v>-10</v>
      </c>
    </row>
    <row r="3890" spans="1:13" ht="14.5" hidden="1" x14ac:dyDescent="0.35">
      <c r="A3890" s="183">
        <v>2012</v>
      </c>
      <c r="B3890" s="184" t="s">
        <v>14</v>
      </c>
      <c r="C3890" s="227">
        <v>5</v>
      </c>
      <c r="D3890" s="174">
        <f t="shared" si="321"/>
        <v>5</v>
      </c>
      <c r="E3890" s="171">
        <f t="shared" si="317"/>
        <v>0</v>
      </c>
      <c r="F3890" s="175"/>
      <c r="G3890" s="175"/>
      <c r="H3890" s="175"/>
      <c r="I3890" s="185">
        <v>15</v>
      </c>
      <c r="J3890" s="41">
        <f t="shared" si="318"/>
        <v>15</v>
      </c>
      <c r="K3890" s="41">
        <f t="shared" si="322"/>
        <v>15</v>
      </c>
      <c r="L3890" s="175"/>
      <c r="M3890" s="41">
        <f t="shared" si="319"/>
        <v>15</v>
      </c>
    </row>
    <row r="3891" spans="1:13" ht="14.5" hidden="1" x14ac:dyDescent="0.35">
      <c r="A3891" s="183">
        <v>2012</v>
      </c>
      <c r="B3891" s="184" t="s">
        <v>12</v>
      </c>
      <c r="C3891" s="227">
        <v>10</v>
      </c>
      <c r="D3891" s="174">
        <f t="shared" si="321"/>
        <v>10</v>
      </c>
      <c r="E3891" s="171">
        <f t="shared" si="317"/>
        <v>0</v>
      </c>
      <c r="F3891" s="175"/>
      <c r="G3891" s="175"/>
      <c r="H3891" s="175"/>
      <c r="I3891" s="185">
        <v>5</v>
      </c>
      <c r="J3891" s="41">
        <f t="shared" si="318"/>
        <v>5</v>
      </c>
      <c r="K3891" s="41">
        <f t="shared" si="322"/>
        <v>5</v>
      </c>
      <c r="L3891" s="175"/>
      <c r="M3891" s="41">
        <f t="shared" si="319"/>
        <v>5</v>
      </c>
    </row>
    <row r="3892" spans="1:13" ht="14.5" hidden="1" x14ac:dyDescent="0.35">
      <c r="A3892" s="183">
        <v>2012</v>
      </c>
      <c r="B3892" s="184" t="s">
        <v>14</v>
      </c>
      <c r="C3892" s="227">
        <v>10</v>
      </c>
      <c r="D3892" s="174">
        <f t="shared" si="321"/>
        <v>10</v>
      </c>
      <c r="E3892" s="171">
        <f t="shared" si="317"/>
        <v>0</v>
      </c>
      <c r="F3892" s="175"/>
      <c r="G3892" s="175"/>
      <c r="H3892" s="175"/>
      <c r="I3892" s="185">
        <v>10</v>
      </c>
      <c r="J3892" s="41">
        <f t="shared" si="318"/>
        <v>10</v>
      </c>
      <c r="K3892" s="41">
        <f t="shared" si="322"/>
        <v>10</v>
      </c>
      <c r="L3892" s="175"/>
      <c r="M3892" s="41">
        <f t="shared" si="319"/>
        <v>10</v>
      </c>
    </row>
    <row r="3893" spans="1:13" ht="14.5" hidden="1" x14ac:dyDescent="0.35">
      <c r="A3893" s="183">
        <v>2012</v>
      </c>
      <c r="B3893" s="184" t="s">
        <v>12</v>
      </c>
      <c r="C3893" s="227">
        <v>-4</v>
      </c>
      <c r="D3893" s="174">
        <f t="shared" si="321"/>
        <v>-4</v>
      </c>
      <c r="E3893" s="171">
        <f t="shared" si="317"/>
        <v>0</v>
      </c>
      <c r="F3893" s="175"/>
      <c r="G3893" s="175"/>
      <c r="H3893" s="175"/>
      <c r="I3893" s="185" t="s">
        <v>232</v>
      </c>
      <c r="J3893" s="41" t="str">
        <f t="shared" si="318"/>
        <v/>
      </c>
      <c r="K3893" s="41" t="str">
        <f t="shared" si="322"/>
        <v/>
      </c>
      <c r="L3893" s="175"/>
      <c r="M3893" s="41" t="str">
        <f t="shared" si="319"/>
        <v/>
      </c>
    </row>
    <row r="3894" spans="1:13" ht="14.5" hidden="1" x14ac:dyDescent="0.35">
      <c r="A3894" s="183">
        <v>2012</v>
      </c>
      <c r="B3894" s="184" t="s">
        <v>11</v>
      </c>
      <c r="C3894" s="227">
        <v>3</v>
      </c>
      <c r="D3894" s="174">
        <f t="shared" si="321"/>
        <v>3</v>
      </c>
      <c r="E3894" s="171">
        <f t="shared" si="317"/>
        <v>0</v>
      </c>
      <c r="F3894" s="175"/>
      <c r="G3894" s="175"/>
      <c r="H3894" s="175"/>
      <c r="I3894" s="185">
        <v>6</v>
      </c>
      <c r="J3894" s="41">
        <f t="shared" si="318"/>
        <v>6</v>
      </c>
      <c r="K3894" s="41">
        <f t="shared" si="322"/>
        <v>6</v>
      </c>
      <c r="L3894" s="175"/>
      <c r="M3894" s="41">
        <f t="shared" si="319"/>
        <v>6</v>
      </c>
    </row>
    <row r="3895" spans="1:13" ht="14.5" hidden="1" x14ac:dyDescent="0.35">
      <c r="A3895" s="183">
        <v>2012</v>
      </c>
      <c r="B3895" s="184" t="s">
        <v>14</v>
      </c>
      <c r="C3895" s="227">
        <v>2</v>
      </c>
      <c r="D3895" s="174">
        <f t="shared" si="321"/>
        <v>2</v>
      </c>
      <c r="E3895" s="171">
        <f t="shared" si="317"/>
        <v>0</v>
      </c>
      <c r="F3895" s="175"/>
      <c r="G3895" s="175"/>
      <c r="H3895" s="175"/>
      <c r="I3895" s="185">
        <v>2</v>
      </c>
      <c r="J3895" s="41">
        <f t="shared" si="318"/>
        <v>2</v>
      </c>
      <c r="K3895" s="41">
        <f t="shared" si="322"/>
        <v>2</v>
      </c>
      <c r="L3895" s="175"/>
      <c r="M3895" s="41">
        <f t="shared" si="319"/>
        <v>2</v>
      </c>
    </row>
    <row r="3896" spans="1:13" ht="14.5" hidden="1" x14ac:dyDescent="0.35">
      <c r="A3896" s="183">
        <v>2012</v>
      </c>
      <c r="B3896" s="184" t="s">
        <v>13</v>
      </c>
      <c r="C3896" s="227">
        <v>5</v>
      </c>
      <c r="D3896" s="174">
        <f t="shared" si="321"/>
        <v>5</v>
      </c>
      <c r="E3896" s="171">
        <f t="shared" si="317"/>
        <v>0</v>
      </c>
      <c r="F3896" s="175"/>
      <c r="G3896" s="175"/>
      <c r="H3896" s="175"/>
      <c r="I3896" s="185">
        <v>3</v>
      </c>
      <c r="J3896" s="41">
        <f t="shared" si="318"/>
        <v>3</v>
      </c>
      <c r="K3896" s="41">
        <f t="shared" si="322"/>
        <v>3</v>
      </c>
      <c r="L3896" s="175"/>
      <c r="M3896" s="41">
        <f t="shared" si="319"/>
        <v>3</v>
      </c>
    </row>
    <row r="3897" spans="1:13" ht="14.5" hidden="1" x14ac:dyDescent="0.35">
      <c r="A3897" s="183">
        <v>2012</v>
      </c>
      <c r="B3897" s="184" t="s">
        <v>12</v>
      </c>
      <c r="C3897" s="227">
        <v>10</v>
      </c>
      <c r="D3897" s="174">
        <f t="shared" si="321"/>
        <v>10</v>
      </c>
      <c r="E3897" s="171">
        <f t="shared" si="317"/>
        <v>0</v>
      </c>
      <c r="F3897" s="175"/>
      <c r="G3897" s="175"/>
      <c r="H3897" s="175"/>
      <c r="I3897" s="185">
        <v>10</v>
      </c>
      <c r="J3897" s="41">
        <f t="shared" si="318"/>
        <v>10</v>
      </c>
      <c r="K3897" s="41">
        <f t="shared" si="322"/>
        <v>10</v>
      </c>
      <c r="L3897" s="175"/>
      <c r="M3897" s="41">
        <f t="shared" si="319"/>
        <v>10</v>
      </c>
    </row>
    <row r="3898" spans="1:13" ht="14.5" hidden="1" x14ac:dyDescent="0.35">
      <c r="A3898" s="183">
        <v>2012</v>
      </c>
      <c r="B3898" s="184" t="s">
        <v>13</v>
      </c>
      <c r="C3898" s="227">
        <v>-1</v>
      </c>
      <c r="D3898" s="174">
        <f t="shared" si="321"/>
        <v>-1</v>
      </c>
      <c r="E3898" s="171">
        <f t="shared" si="317"/>
        <v>0</v>
      </c>
      <c r="F3898" s="175"/>
      <c r="G3898" s="175"/>
      <c r="H3898" s="175"/>
      <c r="I3898" s="185">
        <v>0.5</v>
      </c>
      <c r="J3898" s="41">
        <f t="shared" si="318"/>
        <v>0.5</v>
      </c>
      <c r="K3898" s="41">
        <f t="shared" si="322"/>
        <v>0.5</v>
      </c>
      <c r="L3898" s="175"/>
      <c r="M3898" s="41">
        <f t="shared" si="319"/>
        <v>0.5</v>
      </c>
    </row>
    <row r="3899" spans="1:13" ht="14.5" hidden="1" x14ac:dyDescent="0.35">
      <c r="A3899" s="183">
        <v>2012</v>
      </c>
      <c r="B3899" s="184" t="s">
        <v>12</v>
      </c>
      <c r="C3899" s="227">
        <v>1</v>
      </c>
      <c r="D3899" s="174">
        <f t="shared" si="321"/>
        <v>1</v>
      </c>
      <c r="E3899" s="171">
        <f t="shared" si="317"/>
        <v>0</v>
      </c>
      <c r="F3899" s="175"/>
      <c r="G3899" s="175"/>
      <c r="H3899" s="175"/>
      <c r="I3899" s="185">
        <v>1</v>
      </c>
      <c r="J3899" s="41">
        <f t="shared" si="318"/>
        <v>1</v>
      </c>
      <c r="K3899" s="41">
        <f t="shared" si="322"/>
        <v>1</v>
      </c>
      <c r="L3899" s="175"/>
      <c r="M3899" s="41">
        <f t="shared" si="319"/>
        <v>1</v>
      </c>
    </row>
    <row r="3900" spans="1:13" ht="14.5" hidden="1" x14ac:dyDescent="0.35">
      <c r="A3900" s="183">
        <v>2012</v>
      </c>
      <c r="B3900" s="184" t="s">
        <v>13</v>
      </c>
      <c r="C3900" s="227">
        <v>2</v>
      </c>
      <c r="D3900" s="174">
        <f t="shared" si="321"/>
        <v>2</v>
      </c>
      <c r="E3900" s="171">
        <f t="shared" si="317"/>
        <v>0</v>
      </c>
      <c r="F3900" s="175"/>
      <c r="G3900" s="175"/>
      <c r="H3900" s="175"/>
      <c r="I3900" s="185">
        <v>2</v>
      </c>
      <c r="J3900" s="41">
        <f t="shared" si="318"/>
        <v>2</v>
      </c>
      <c r="K3900" s="41">
        <f t="shared" si="322"/>
        <v>2</v>
      </c>
      <c r="L3900" s="175"/>
      <c r="M3900" s="41">
        <f t="shared" si="319"/>
        <v>2</v>
      </c>
    </row>
    <row r="3901" spans="1:13" ht="14.5" hidden="1" x14ac:dyDescent="0.35">
      <c r="A3901" s="183">
        <v>2012</v>
      </c>
      <c r="B3901" s="184" t="s">
        <v>11</v>
      </c>
      <c r="C3901" s="227">
        <v>1</v>
      </c>
      <c r="D3901" s="174">
        <f t="shared" si="321"/>
        <v>1</v>
      </c>
      <c r="E3901" s="171">
        <f t="shared" si="317"/>
        <v>0</v>
      </c>
      <c r="F3901" s="175"/>
      <c r="G3901" s="175"/>
      <c r="H3901" s="175"/>
      <c r="I3901" s="185">
        <v>3</v>
      </c>
      <c r="J3901" s="41">
        <f t="shared" si="318"/>
        <v>3</v>
      </c>
      <c r="K3901" s="41">
        <f t="shared" si="322"/>
        <v>3</v>
      </c>
      <c r="L3901" s="175"/>
      <c r="M3901" s="41">
        <f t="shared" si="319"/>
        <v>3</v>
      </c>
    </row>
    <row r="3902" spans="1:13" ht="14.5" hidden="1" x14ac:dyDescent="0.35">
      <c r="A3902" s="183">
        <v>2012</v>
      </c>
      <c r="B3902" s="184" t="s">
        <v>12</v>
      </c>
      <c r="C3902" s="227">
        <v>20</v>
      </c>
      <c r="D3902" s="174">
        <f t="shared" si="321"/>
        <v>20</v>
      </c>
      <c r="E3902" s="171">
        <f t="shared" si="317"/>
        <v>0</v>
      </c>
      <c r="F3902" s="175"/>
      <c r="G3902" s="175"/>
      <c r="H3902" s="175"/>
      <c r="I3902" s="185">
        <v>10</v>
      </c>
      <c r="J3902" s="41">
        <f t="shared" si="318"/>
        <v>10</v>
      </c>
      <c r="K3902" s="41">
        <f t="shared" si="322"/>
        <v>10</v>
      </c>
      <c r="L3902" s="175"/>
      <c r="M3902" s="41">
        <f t="shared" si="319"/>
        <v>10</v>
      </c>
    </row>
    <row r="3903" spans="1:13" ht="14.5" hidden="1" x14ac:dyDescent="0.35">
      <c r="A3903" s="183">
        <v>2012</v>
      </c>
      <c r="B3903" s="184" t="s">
        <v>12</v>
      </c>
      <c r="C3903" s="227">
        <v>0</v>
      </c>
      <c r="D3903" s="174">
        <f t="shared" si="321"/>
        <v>0</v>
      </c>
      <c r="E3903" s="171">
        <f t="shared" si="317"/>
        <v>0</v>
      </c>
      <c r="F3903" s="175"/>
      <c r="G3903" s="175"/>
      <c r="H3903" s="175"/>
      <c r="I3903" s="185">
        <v>0.05</v>
      </c>
      <c r="J3903" s="41">
        <f t="shared" si="318"/>
        <v>0.05</v>
      </c>
      <c r="K3903" s="41">
        <f t="shared" si="322"/>
        <v>0.05</v>
      </c>
      <c r="L3903" s="175"/>
      <c r="M3903" s="41">
        <f t="shared" si="319"/>
        <v>0.05</v>
      </c>
    </row>
    <row r="3904" spans="1:13" ht="14.5" hidden="1" x14ac:dyDescent="0.35">
      <c r="A3904" s="183">
        <v>2012</v>
      </c>
      <c r="B3904" s="184" t="s">
        <v>12</v>
      </c>
      <c r="C3904" s="227">
        <v>0</v>
      </c>
      <c r="D3904" s="174">
        <f t="shared" si="321"/>
        <v>0</v>
      </c>
      <c r="E3904" s="171">
        <f t="shared" si="317"/>
        <v>0</v>
      </c>
      <c r="F3904" s="175"/>
      <c r="G3904" s="175"/>
      <c r="H3904" s="175"/>
      <c r="I3904" s="185">
        <v>2</v>
      </c>
      <c r="J3904" s="41">
        <f t="shared" si="318"/>
        <v>2</v>
      </c>
      <c r="K3904" s="41">
        <f t="shared" si="322"/>
        <v>2</v>
      </c>
      <c r="L3904" s="175"/>
      <c r="M3904" s="41">
        <f t="shared" si="319"/>
        <v>2</v>
      </c>
    </row>
    <row r="3905" spans="1:13" ht="14.5" hidden="1" x14ac:dyDescent="0.35">
      <c r="A3905" s="183">
        <v>2012</v>
      </c>
      <c r="B3905" s="184" t="s">
        <v>12</v>
      </c>
      <c r="C3905" s="227">
        <v>3</v>
      </c>
      <c r="D3905" s="174">
        <f t="shared" si="321"/>
        <v>3</v>
      </c>
      <c r="E3905" s="171">
        <f t="shared" si="317"/>
        <v>0</v>
      </c>
      <c r="F3905" s="175"/>
      <c r="G3905" s="175"/>
      <c r="H3905" s="175"/>
      <c r="I3905" s="185">
        <v>3</v>
      </c>
      <c r="J3905" s="41">
        <f t="shared" si="318"/>
        <v>3</v>
      </c>
      <c r="K3905" s="41">
        <f t="shared" si="322"/>
        <v>3</v>
      </c>
      <c r="L3905" s="175"/>
      <c r="M3905" s="41">
        <f t="shared" si="319"/>
        <v>3</v>
      </c>
    </row>
    <row r="3906" spans="1:13" ht="14.5" hidden="1" x14ac:dyDescent="0.35">
      <c r="A3906" s="183">
        <v>2012</v>
      </c>
      <c r="B3906" s="184" t="s">
        <v>14</v>
      </c>
      <c r="C3906" s="227">
        <v>0</v>
      </c>
      <c r="D3906" s="174">
        <f t="shared" si="321"/>
        <v>0</v>
      </c>
      <c r="E3906" s="171">
        <f t="shared" ref="E3906:E3969" si="323">IF(D3906&lt;&gt;C3906,1,0)</f>
        <v>0</v>
      </c>
      <c r="F3906" s="175"/>
      <c r="G3906" s="175"/>
      <c r="H3906" s="175"/>
      <c r="I3906" s="185">
        <v>5</v>
      </c>
      <c r="J3906" s="41">
        <f t="shared" ref="J3906:J3969" si="324">IF(OR(I3906="",I3906&gt;=75),"",IF(AND(I3906&lt;75,OR(D3906&lt;=0,D3906="")),I3906,IF(AND(I3906&gt;=D3906*10,I3906&gt;30),D3906,IF(D3906&lt;&gt;"",I3906,""))))</f>
        <v>5</v>
      </c>
      <c r="K3906" s="41">
        <f t="shared" si="322"/>
        <v>5</v>
      </c>
      <c r="L3906" s="175"/>
      <c r="M3906" s="41">
        <f t="shared" si="319"/>
        <v>5</v>
      </c>
    </row>
    <row r="3907" spans="1:13" ht="14.5" hidden="1" x14ac:dyDescent="0.35">
      <c r="A3907" s="183">
        <v>2012</v>
      </c>
      <c r="B3907" s="184" t="s">
        <v>12</v>
      </c>
      <c r="C3907" s="227">
        <v>5</v>
      </c>
      <c r="D3907" s="174">
        <f t="shared" si="321"/>
        <v>5</v>
      </c>
      <c r="E3907" s="171">
        <f t="shared" si="323"/>
        <v>0</v>
      </c>
      <c r="F3907" s="175"/>
      <c r="G3907" s="175"/>
      <c r="H3907" s="175"/>
      <c r="I3907" s="185">
        <v>2</v>
      </c>
      <c r="J3907" s="41">
        <f t="shared" si="324"/>
        <v>2</v>
      </c>
      <c r="K3907" s="41">
        <f t="shared" si="322"/>
        <v>2</v>
      </c>
      <c r="L3907" s="175"/>
      <c r="M3907" s="41">
        <f t="shared" ref="M3907:M3970" si="325">IFERROR(K3907,I3907)</f>
        <v>2</v>
      </c>
    </row>
    <row r="3908" spans="1:13" ht="14.5" hidden="1" x14ac:dyDescent="0.35">
      <c r="A3908" s="183">
        <v>2012</v>
      </c>
      <c r="B3908" s="184" t="s">
        <v>12</v>
      </c>
      <c r="C3908" s="227">
        <v>3</v>
      </c>
      <c r="D3908" s="174">
        <f t="shared" si="321"/>
        <v>3</v>
      </c>
      <c r="E3908" s="171">
        <f t="shared" si="323"/>
        <v>0</v>
      </c>
      <c r="F3908" s="175"/>
      <c r="G3908" s="175"/>
      <c r="H3908" s="175"/>
      <c r="I3908" s="185">
        <v>15</v>
      </c>
      <c r="J3908" s="41">
        <f t="shared" si="324"/>
        <v>15</v>
      </c>
      <c r="K3908" s="41">
        <f t="shared" si="322"/>
        <v>15</v>
      </c>
      <c r="L3908" s="175"/>
      <c r="M3908" s="41">
        <f t="shared" si="325"/>
        <v>15</v>
      </c>
    </row>
    <row r="3909" spans="1:13" ht="14.5" hidden="1" x14ac:dyDescent="0.35">
      <c r="A3909" s="183">
        <v>2012</v>
      </c>
      <c r="B3909" s="184" t="s">
        <v>14</v>
      </c>
      <c r="C3909" s="227">
        <v>1</v>
      </c>
      <c r="D3909" s="174">
        <f t="shared" si="321"/>
        <v>1</v>
      </c>
      <c r="E3909" s="171">
        <f t="shared" si="323"/>
        <v>0</v>
      </c>
      <c r="F3909" s="175"/>
      <c r="G3909" s="175"/>
      <c r="H3909" s="175"/>
      <c r="I3909" s="185">
        <v>2</v>
      </c>
      <c r="J3909" s="41">
        <f t="shared" si="324"/>
        <v>2</v>
      </c>
      <c r="K3909" s="41">
        <f t="shared" si="322"/>
        <v>2</v>
      </c>
      <c r="L3909" s="175"/>
      <c r="M3909" s="41">
        <f t="shared" si="325"/>
        <v>2</v>
      </c>
    </row>
    <row r="3910" spans="1:13" ht="14.5" hidden="1" x14ac:dyDescent="0.35">
      <c r="A3910" s="183">
        <v>2012</v>
      </c>
      <c r="B3910" s="184" t="s">
        <v>13</v>
      </c>
      <c r="C3910" s="226" t="s">
        <v>232</v>
      </c>
      <c r="D3910" s="174" t="str">
        <f t="shared" si="321"/>
        <v/>
      </c>
      <c r="E3910" s="171">
        <f t="shared" si="323"/>
        <v>0</v>
      </c>
      <c r="F3910" s="175"/>
      <c r="G3910" s="175"/>
      <c r="H3910" s="175"/>
      <c r="I3910" s="186" t="s">
        <v>232</v>
      </c>
      <c r="J3910" s="41" t="str">
        <f t="shared" si="324"/>
        <v/>
      </c>
      <c r="K3910" s="41" t="str">
        <f t="shared" si="322"/>
        <v/>
      </c>
      <c r="L3910" s="175"/>
      <c r="M3910" s="41" t="str">
        <f t="shared" si="325"/>
        <v/>
      </c>
    </row>
    <row r="3911" spans="1:13" ht="14.5" hidden="1" x14ac:dyDescent="0.35">
      <c r="A3911" s="183">
        <v>2012</v>
      </c>
      <c r="B3911" s="184" t="s">
        <v>14</v>
      </c>
      <c r="C3911" s="227">
        <v>0</v>
      </c>
      <c r="D3911" s="174">
        <f t="shared" si="321"/>
        <v>0</v>
      </c>
      <c r="E3911" s="171">
        <f t="shared" si="323"/>
        <v>0</v>
      </c>
      <c r="F3911" s="175"/>
      <c r="G3911" s="175"/>
      <c r="H3911" s="175"/>
      <c r="I3911" s="185">
        <v>30</v>
      </c>
      <c r="J3911" s="41">
        <f t="shared" si="324"/>
        <v>30</v>
      </c>
      <c r="K3911" s="41">
        <f t="shared" si="322"/>
        <v>30</v>
      </c>
      <c r="L3911" s="175"/>
      <c r="M3911" s="41">
        <f t="shared" si="325"/>
        <v>30</v>
      </c>
    </row>
    <row r="3912" spans="1:13" ht="14.5" hidden="1" x14ac:dyDescent="0.35">
      <c r="A3912" s="183">
        <v>2012</v>
      </c>
      <c r="B3912" s="184" t="s">
        <v>13</v>
      </c>
      <c r="C3912" s="227">
        <v>-20</v>
      </c>
      <c r="D3912" s="174">
        <f t="shared" si="321"/>
        <v>-20</v>
      </c>
      <c r="E3912" s="171">
        <f t="shared" si="323"/>
        <v>0</v>
      </c>
      <c r="F3912" s="175"/>
      <c r="G3912" s="175"/>
      <c r="H3912" s="175"/>
      <c r="I3912" s="185">
        <v>10</v>
      </c>
      <c r="J3912" s="41">
        <f t="shared" si="324"/>
        <v>10</v>
      </c>
      <c r="K3912" s="41">
        <f t="shared" si="322"/>
        <v>10</v>
      </c>
      <c r="L3912" s="175"/>
      <c r="M3912" s="41">
        <f t="shared" si="325"/>
        <v>10</v>
      </c>
    </row>
    <row r="3913" spans="1:13" ht="14.5" hidden="1" x14ac:dyDescent="0.35">
      <c r="A3913" s="183">
        <v>2012</v>
      </c>
      <c r="B3913" s="184" t="s">
        <v>13</v>
      </c>
      <c r="C3913" s="227">
        <v>30</v>
      </c>
      <c r="D3913" s="174">
        <f t="shared" si="321"/>
        <v>30</v>
      </c>
      <c r="E3913" s="171">
        <f t="shared" si="323"/>
        <v>0</v>
      </c>
      <c r="F3913" s="175"/>
      <c r="G3913" s="175"/>
      <c r="H3913" s="175"/>
      <c r="I3913" s="185">
        <v>5</v>
      </c>
      <c r="J3913" s="41">
        <f t="shared" si="324"/>
        <v>5</v>
      </c>
      <c r="K3913" s="41">
        <f t="shared" si="322"/>
        <v>5</v>
      </c>
      <c r="L3913" s="175"/>
      <c r="M3913" s="41">
        <f t="shared" si="325"/>
        <v>5</v>
      </c>
    </row>
    <row r="3914" spans="1:13" ht="14.5" hidden="1" x14ac:dyDescent="0.35">
      <c r="A3914" s="183">
        <v>2012</v>
      </c>
      <c r="B3914" s="184" t="s">
        <v>13</v>
      </c>
      <c r="C3914" s="227">
        <v>-5</v>
      </c>
      <c r="D3914" s="174">
        <f t="shared" si="321"/>
        <v>-5</v>
      </c>
      <c r="E3914" s="171">
        <f t="shared" si="323"/>
        <v>0</v>
      </c>
      <c r="F3914" s="175"/>
      <c r="G3914" s="175"/>
      <c r="H3914" s="175"/>
      <c r="I3914" s="185">
        <v>6</v>
      </c>
      <c r="J3914" s="41">
        <f t="shared" si="324"/>
        <v>6</v>
      </c>
      <c r="K3914" s="41">
        <f t="shared" si="322"/>
        <v>6</v>
      </c>
      <c r="L3914" s="175"/>
      <c r="M3914" s="41">
        <f t="shared" si="325"/>
        <v>6</v>
      </c>
    </row>
    <row r="3915" spans="1:13" ht="14.5" hidden="1" x14ac:dyDescent="0.35">
      <c r="A3915" s="183">
        <v>2012</v>
      </c>
      <c r="B3915" s="184" t="s">
        <v>12</v>
      </c>
      <c r="C3915" s="227">
        <v>0</v>
      </c>
      <c r="D3915" s="174">
        <f t="shared" si="321"/>
        <v>0</v>
      </c>
      <c r="E3915" s="171">
        <f t="shared" si="323"/>
        <v>0</v>
      </c>
      <c r="F3915" s="175"/>
      <c r="G3915" s="175"/>
      <c r="H3915" s="175"/>
      <c r="I3915" s="185">
        <v>1</v>
      </c>
      <c r="J3915" s="41">
        <f t="shared" si="324"/>
        <v>1</v>
      </c>
      <c r="K3915" s="41">
        <f t="shared" ref="K3915:K3949" si="326">IF($I3915="","",IF(AND($C3915&gt;0,$I3915&gt;=$C3915*10),$C3915,IF(I3915&gt;=75,"",IF($C3915="",$I3915,IF($C3915&lt;&gt;"",$I3915,"")))))</f>
        <v>1</v>
      </c>
      <c r="L3915" s="175"/>
      <c r="M3915" s="41">
        <f t="shared" si="325"/>
        <v>1</v>
      </c>
    </row>
    <row r="3916" spans="1:13" ht="14.5" hidden="1" x14ac:dyDescent="0.35">
      <c r="A3916" s="183">
        <v>2012</v>
      </c>
      <c r="B3916" s="184" t="s">
        <v>13</v>
      </c>
      <c r="C3916" s="227">
        <v>0</v>
      </c>
      <c r="D3916" s="174">
        <f t="shared" si="321"/>
        <v>0</v>
      </c>
      <c r="E3916" s="171">
        <f t="shared" si="323"/>
        <v>0</v>
      </c>
      <c r="F3916" s="175"/>
      <c r="G3916" s="175"/>
      <c r="H3916" s="175"/>
      <c r="I3916" s="185">
        <v>0</v>
      </c>
      <c r="J3916" s="41">
        <f t="shared" si="324"/>
        <v>0</v>
      </c>
      <c r="K3916" s="41">
        <f t="shared" si="326"/>
        <v>0</v>
      </c>
      <c r="L3916" s="175"/>
      <c r="M3916" s="41">
        <f t="shared" si="325"/>
        <v>0</v>
      </c>
    </row>
    <row r="3917" spans="1:13" ht="14.5" hidden="1" x14ac:dyDescent="0.35">
      <c r="A3917" s="183">
        <v>2012</v>
      </c>
      <c r="B3917" s="184" t="s">
        <v>13</v>
      </c>
      <c r="C3917" s="226" t="s">
        <v>232</v>
      </c>
      <c r="D3917" s="174" t="str">
        <f t="shared" si="321"/>
        <v/>
      </c>
      <c r="E3917" s="171">
        <f t="shared" si="323"/>
        <v>0</v>
      </c>
      <c r="F3917" s="175"/>
      <c r="G3917" s="175"/>
      <c r="H3917" s="175"/>
      <c r="I3917" s="185">
        <v>1</v>
      </c>
      <c r="J3917" s="41">
        <f t="shared" si="324"/>
        <v>1</v>
      </c>
      <c r="K3917" s="41" t="e">
        <f t="shared" si="326"/>
        <v>#VALUE!</v>
      </c>
      <c r="L3917" s="175"/>
      <c r="M3917" s="41">
        <f t="shared" si="325"/>
        <v>1</v>
      </c>
    </row>
    <row r="3918" spans="1:13" ht="14.5" hidden="1" x14ac:dyDescent="0.35">
      <c r="A3918" s="183">
        <v>2012</v>
      </c>
      <c r="B3918" s="184" t="s">
        <v>13</v>
      </c>
      <c r="C3918" s="226" t="s">
        <v>232</v>
      </c>
      <c r="D3918" s="174" t="str">
        <f t="shared" si="321"/>
        <v/>
      </c>
      <c r="E3918" s="171">
        <f t="shared" si="323"/>
        <v>0</v>
      </c>
      <c r="F3918" s="175"/>
      <c r="G3918" s="175"/>
      <c r="H3918" s="175"/>
      <c r="I3918" s="185">
        <v>1</v>
      </c>
      <c r="J3918" s="41">
        <f t="shared" si="324"/>
        <v>1</v>
      </c>
      <c r="K3918" s="41" t="e">
        <f t="shared" si="326"/>
        <v>#VALUE!</v>
      </c>
      <c r="L3918" s="175"/>
      <c r="M3918" s="41">
        <f t="shared" si="325"/>
        <v>1</v>
      </c>
    </row>
    <row r="3919" spans="1:13" ht="14.5" hidden="1" x14ac:dyDescent="0.35">
      <c r="A3919" s="183">
        <v>2012</v>
      </c>
      <c r="B3919" s="184" t="s">
        <v>14</v>
      </c>
      <c r="C3919" s="227">
        <v>2</v>
      </c>
      <c r="D3919" s="174">
        <f t="shared" si="321"/>
        <v>2</v>
      </c>
      <c r="E3919" s="171">
        <f t="shared" si="323"/>
        <v>0</v>
      </c>
      <c r="F3919" s="175"/>
      <c r="G3919" s="175"/>
      <c r="H3919" s="175"/>
      <c r="I3919" s="185">
        <v>2</v>
      </c>
      <c r="J3919" s="41">
        <f t="shared" si="324"/>
        <v>2</v>
      </c>
      <c r="K3919" s="41">
        <f t="shared" si="326"/>
        <v>2</v>
      </c>
      <c r="L3919" s="175"/>
      <c r="M3919" s="41">
        <f t="shared" si="325"/>
        <v>2</v>
      </c>
    </row>
    <row r="3920" spans="1:13" ht="14.5" hidden="1" x14ac:dyDescent="0.35">
      <c r="A3920" s="183">
        <v>2012</v>
      </c>
      <c r="B3920" s="184" t="s">
        <v>14</v>
      </c>
      <c r="C3920" s="226" t="s">
        <v>232</v>
      </c>
      <c r="D3920" s="174" t="str">
        <f t="shared" si="321"/>
        <v/>
      </c>
      <c r="E3920" s="171">
        <f t="shared" si="323"/>
        <v>0</v>
      </c>
      <c r="F3920" s="175"/>
      <c r="G3920" s="175"/>
      <c r="H3920" s="175"/>
      <c r="I3920" s="185">
        <v>-5</v>
      </c>
      <c r="J3920" s="41">
        <f t="shared" si="324"/>
        <v>-5</v>
      </c>
      <c r="K3920" s="41" t="e">
        <f t="shared" si="326"/>
        <v>#VALUE!</v>
      </c>
      <c r="L3920" s="175"/>
      <c r="M3920" s="41">
        <f t="shared" si="325"/>
        <v>-5</v>
      </c>
    </row>
    <row r="3921" spans="1:13" ht="14.5" hidden="1" x14ac:dyDescent="0.35">
      <c r="A3921" s="183">
        <v>2012</v>
      </c>
      <c r="B3921" s="184" t="s">
        <v>14</v>
      </c>
      <c r="C3921" s="226" t="s">
        <v>232</v>
      </c>
      <c r="D3921" s="174" t="str">
        <f t="shared" si="321"/>
        <v/>
      </c>
      <c r="E3921" s="171">
        <f t="shared" si="323"/>
        <v>0</v>
      </c>
      <c r="F3921" s="175"/>
      <c r="G3921" s="175"/>
      <c r="H3921" s="175"/>
      <c r="I3921" s="185">
        <v>1</v>
      </c>
      <c r="J3921" s="41">
        <f t="shared" si="324"/>
        <v>1</v>
      </c>
      <c r="K3921" s="41" t="e">
        <f t="shared" si="326"/>
        <v>#VALUE!</v>
      </c>
      <c r="L3921" s="175"/>
      <c r="M3921" s="41">
        <f t="shared" si="325"/>
        <v>1</v>
      </c>
    </row>
    <row r="3922" spans="1:13" ht="14.5" hidden="1" x14ac:dyDescent="0.35">
      <c r="A3922" s="183">
        <v>2012</v>
      </c>
      <c r="B3922" s="184" t="s">
        <v>13</v>
      </c>
      <c r="C3922" s="227">
        <v>-2</v>
      </c>
      <c r="D3922" s="174">
        <f t="shared" si="321"/>
        <v>-2</v>
      </c>
      <c r="E3922" s="171">
        <f t="shared" si="323"/>
        <v>0</v>
      </c>
      <c r="F3922" s="175"/>
      <c r="G3922" s="175"/>
      <c r="H3922" s="175"/>
      <c r="I3922" s="185">
        <v>0</v>
      </c>
      <c r="J3922" s="41">
        <f t="shared" si="324"/>
        <v>0</v>
      </c>
      <c r="K3922" s="41">
        <f t="shared" si="326"/>
        <v>0</v>
      </c>
      <c r="L3922" s="175"/>
      <c r="M3922" s="41">
        <f t="shared" si="325"/>
        <v>0</v>
      </c>
    </row>
    <row r="3923" spans="1:13" ht="14.5" hidden="1" x14ac:dyDescent="0.35">
      <c r="A3923" s="183">
        <v>2012</v>
      </c>
      <c r="B3923" s="184" t="s">
        <v>11</v>
      </c>
      <c r="C3923" s="227">
        <v>15</v>
      </c>
      <c r="D3923" s="174">
        <f t="shared" si="321"/>
        <v>15</v>
      </c>
      <c r="E3923" s="171">
        <f t="shared" si="323"/>
        <v>0</v>
      </c>
      <c r="F3923" s="175"/>
      <c r="G3923" s="175"/>
      <c r="H3923" s="175"/>
      <c r="I3923" s="185">
        <v>5</v>
      </c>
      <c r="J3923" s="41">
        <f t="shared" si="324"/>
        <v>5</v>
      </c>
      <c r="K3923" s="41">
        <f t="shared" si="326"/>
        <v>5</v>
      </c>
      <c r="L3923" s="175"/>
      <c r="M3923" s="41">
        <f t="shared" si="325"/>
        <v>5</v>
      </c>
    </row>
    <row r="3924" spans="1:13" ht="14.5" hidden="1" x14ac:dyDescent="0.35">
      <c r="A3924" s="183">
        <v>2012</v>
      </c>
      <c r="B3924" s="184" t="s">
        <v>14</v>
      </c>
      <c r="C3924" s="227">
        <v>-10</v>
      </c>
      <c r="D3924" s="174">
        <f t="shared" si="321"/>
        <v>-10</v>
      </c>
      <c r="E3924" s="171">
        <f t="shared" si="323"/>
        <v>0</v>
      </c>
      <c r="F3924" s="175"/>
      <c r="G3924" s="175"/>
      <c r="H3924" s="175"/>
      <c r="I3924" s="185">
        <v>3</v>
      </c>
      <c r="J3924" s="41">
        <f t="shared" si="324"/>
        <v>3</v>
      </c>
      <c r="K3924" s="41">
        <f t="shared" si="326"/>
        <v>3</v>
      </c>
      <c r="L3924" s="175"/>
      <c r="M3924" s="41">
        <f t="shared" si="325"/>
        <v>3</v>
      </c>
    </row>
    <row r="3925" spans="1:13" ht="14.5" hidden="1" x14ac:dyDescent="0.35">
      <c r="A3925" s="183">
        <v>2012</v>
      </c>
      <c r="B3925" s="184" t="s">
        <v>11</v>
      </c>
      <c r="C3925" s="227">
        <v>20</v>
      </c>
      <c r="D3925" s="174">
        <f t="shared" si="321"/>
        <v>20</v>
      </c>
      <c r="E3925" s="171">
        <f t="shared" si="323"/>
        <v>0</v>
      </c>
      <c r="F3925" s="175"/>
      <c r="G3925" s="175"/>
      <c r="H3925" s="175"/>
      <c r="I3925" s="185">
        <v>15</v>
      </c>
      <c r="J3925" s="41">
        <f t="shared" si="324"/>
        <v>15</v>
      </c>
      <c r="K3925" s="41">
        <f t="shared" si="326"/>
        <v>15</v>
      </c>
      <c r="L3925" s="175"/>
      <c r="M3925" s="41">
        <f t="shared" si="325"/>
        <v>15</v>
      </c>
    </row>
    <row r="3926" spans="1:13" ht="14.5" hidden="1" x14ac:dyDescent="0.35">
      <c r="A3926" s="183">
        <v>2012</v>
      </c>
      <c r="B3926" s="184" t="s">
        <v>12</v>
      </c>
      <c r="C3926" s="227">
        <v>1</v>
      </c>
      <c r="D3926" s="174">
        <f t="shared" si="321"/>
        <v>1</v>
      </c>
      <c r="E3926" s="171">
        <f t="shared" si="323"/>
        <v>0</v>
      </c>
      <c r="F3926" s="175"/>
      <c r="G3926" s="175"/>
      <c r="H3926" s="175"/>
      <c r="I3926" s="185">
        <v>1</v>
      </c>
      <c r="J3926" s="41">
        <f t="shared" si="324"/>
        <v>1</v>
      </c>
      <c r="K3926" s="41">
        <f t="shared" si="326"/>
        <v>1</v>
      </c>
      <c r="L3926" s="175"/>
      <c r="M3926" s="41">
        <f t="shared" si="325"/>
        <v>1</v>
      </c>
    </row>
    <row r="3927" spans="1:13" ht="14.5" hidden="1" x14ac:dyDescent="0.35">
      <c r="A3927" s="183">
        <v>2012</v>
      </c>
      <c r="B3927" s="184" t="s">
        <v>12</v>
      </c>
      <c r="C3927" s="227">
        <v>5</v>
      </c>
      <c r="D3927" s="174">
        <f t="shared" si="321"/>
        <v>5</v>
      </c>
      <c r="E3927" s="171">
        <f t="shared" si="323"/>
        <v>0</v>
      </c>
      <c r="F3927" s="175"/>
      <c r="G3927" s="175"/>
      <c r="H3927" s="175"/>
      <c r="I3927" s="185">
        <v>2</v>
      </c>
      <c r="J3927" s="41">
        <f t="shared" si="324"/>
        <v>2</v>
      </c>
      <c r="K3927" s="41">
        <f t="shared" si="326"/>
        <v>2</v>
      </c>
      <c r="L3927" s="175"/>
      <c r="M3927" s="41">
        <f t="shared" si="325"/>
        <v>2</v>
      </c>
    </row>
    <row r="3928" spans="1:13" ht="14.5" hidden="1" x14ac:dyDescent="0.35">
      <c r="A3928" s="183">
        <v>2012</v>
      </c>
      <c r="B3928" s="184" t="s">
        <v>13</v>
      </c>
      <c r="C3928" s="227">
        <v>4</v>
      </c>
      <c r="D3928" s="174">
        <f t="shared" ref="D3928:D3991" si="327">IF(OR(C3928="",C3928&gt;=50),"",C3928)</f>
        <v>4</v>
      </c>
      <c r="E3928" s="171">
        <f t="shared" si="323"/>
        <v>0</v>
      </c>
      <c r="F3928" s="175"/>
      <c r="G3928" s="175"/>
      <c r="H3928" s="175"/>
      <c r="I3928" s="185">
        <v>8</v>
      </c>
      <c r="J3928" s="41">
        <f t="shared" si="324"/>
        <v>8</v>
      </c>
      <c r="K3928" s="41">
        <f t="shared" si="326"/>
        <v>8</v>
      </c>
      <c r="L3928" s="175"/>
      <c r="M3928" s="41">
        <f t="shared" si="325"/>
        <v>8</v>
      </c>
    </row>
    <row r="3929" spans="1:13" ht="14.5" hidden="1" x14ac:dyDescent="0.35">
      <c r="A3929" s="183">
        <v>2012</v>
      </c>
      <c r="B3929" s="184" t="s">
        <v>13</v>
      </c>
      <c r="C3929" s="227">
        <v>5</v>
      </c>
      <c r="D3929" s="174">
        <f t="shared" si="327"/>
        <v>5</v>
      </c>
      <c r="E3929" s="171">
        <f t="shared" si="323"/>
        <v>0</v>
      </c>
      <c r="F3929" s="175"/>
      <c r="G3929" s="175"/>
      <c r="H3929" s="175"/>
      <c r="I3929" s="185">
        <v>2</v>
      </c>
      <c r="J3929" s="41">
        <f t="shared" si="324"/>
        <v>2</v>
      </c>
      <c r="K3929" s="41">
        <f t="shared" si="326"/>
        <v>2</v>
      </c>
      <c r="L3929" s="175"/>
      <c r="M3929" s="41">
        <f t="shared" si="325"/>
        <v>2</v>
      </c>
    </row>
    <row r="3930" spans="1:13" ht="14.5" hidden="1" x14ac:dyDescent="0.35">
      <c r="A3930" s="183">
        <v>2012</v>
      </c>
      <c r="B3930" s="184" t="s">
        <v>13</v>
      </c>
      <c r="C3930" s="227">
        <v>-1</v>
      </c>
      <c r="D3930" s="174">
        <f t="shared" si="327"/>
        <v>-1</v>
      </c>
      <c r="E3930" s="171">
        <f t="shared" si="323"/>
        <v>0</v>
      </c>
      <c r="F3930" s="175"/>
      <c r="G3930" s="175"/>
      <c r="H3930" s="175"/>
      <c r="I3930" s="185">
        <v>2</v>
      </c>
      <c r="J3930" s="41">
        <f t="shared" si="324"/>
        <v>2</v>
      </c>
      <c r="K3930" s="41">
        <f t="shared" si="326"/>
        <v>2</v>
      </c>
      <c r="L3930" s="175"/>
      <c r="M3930" s="41">
        <f t="shared" si="325"/>
        <v>2</v>
      </c>
    </row>
    <row r="3931" spans="1:13" ht="14.5" hidden="1" x14ac:dyDescent="0.35">
      <c r="A3931" s="183">
        <v>2012</v>
      </c>
      <c r="B3931" s="184" t="s">
        <v>12</v>
      </c>
      <c r="C3931" s="227">
        <v>10</v>
      </c>
      <c r="D3931" s="174">
        <f t="shared" si="327"/>
        <v>10</v>
      </c>
      <c r="E3931" s="171">
        <f t="shared" si="323"/>
        <v>0</v>
      </c>
      <c r="F3931" s="175"/>
      <c r="G3931" s="175"/>
      <c r="H3931" s="175"/>
      <c r="I3931" s="185">
        <v>10</v>
      </c>
      <c r="J3931" s="41">
        <f t="shared" si="324"/>
        <v>10</v>
      </c>
      <c r="K3931" s="41">
        <f t="shared" si="326"/>
        <v>10</v>
      </c>
      <c r="L3931" s="175"/>
      <c r="M3931" s="41">
        <f t="shared" si="325"/>
        <v>10</v>
      </c>
    </row>
    <row r="3932" spans="1:13" ht="14.5" hidden="1" x14ac:dyDescent="0.35">
      <c r="A3932" s="183">
        <v>2012</v>
      </c>
      <c r="B3932" s="184" t="s">
        <v>13</v>
      </c>
      <c r="C3932" s="227">
        <v>3</v>
      </c>
      <c r="D3932" s="174">
        <f t="shared" si="327"/>
        <v>3</v>
      </c>
      <c r="E3932" s="171">
        <f t="shared" si="323"/>
        <v>0</v>
      </c>
      <c r="F3932" s="175"/>
      <c r="G3932" s="175"/>
      <c r="H3932" s="175"/>
      <c r="I3932" s="185">
        <v>2</v>
      </c>
      <c r="J3932" s="41">
        <f t="shared" si="324"/>
        <v>2</v>
      </c>
      <c r="K3932" s="41">
        <f t="shared" si="326"/>
        <v>2</v>
      </c>
      <c r="L3932" s="175"/>
      <c r="M3932" s="41">
        <f t="shared" si="325"/>
        <v>2</v>
      </c>
    </row>
    <row r="3933" spans="1:13" ht="14.5" hidden="1" x14ac:dyDescent="0.35">
      <c r="A3933" s="183">
        <v>2012</v>
      </c>
      <c r="B3933" s="184" t="s">
        <v>12</v>
      </c>
      <c r="C3933" s="227">
        <v>-3</v>
      </c>
      <c r="D3933" s="174">
        <f t="shared" si="327"/>
        <v>-3</v>
      </c>
      <c r="E3933" s="171">
        <f t="shared" si="323"/>
        <v>0</v>
      </c>
      <c r="F3933" s="175"/>
      <c r="G3933" s="175"/>
      <c r="H3933" s="175"/>
      <c r="I3933" s="185">
        <v>1</v>
      </c>
      <c r="J3933" s="41">
        <f t="shared" si="324"/>
        <v>1</v>
      </c>
      <c r="K3933" s="41">
        <f t="shared" si="326"/>
        <v>1</v>
      </c>
      <c r="L3933" s="175"/>
      <c r="M3933" s="41">
        <f t="shared" si="325"/>
        <v>1</v>
      </c>
    </row>
    <row r="3934" spans="1:13" ht="14.5" hidden="1" x14ac:dyDescent="0.35">
      <c r="A3934" s="183">
        <v>2012</v>
      </c>
      <c r="B3934" s="184" t="s">
        <v>11</v>
      </c>
      <c r="C3934" s="227">
        <v>25</v>
      </c>
      <c r="D3934" s="174">
        <f t="shared" si="327"/>
        <v>25</v>
      </c>
      <c r="E3934" s="171">
        <f t="shared" si="323"/>
        <v>0</v>
      </c>
      <c r="F3934" s="175"/>
      <c r="G3934" s="175"/>
      <c r="H3934" s="175"/>
      <c r="I3934" s="185">
        <v>10</v>
      </c>
      <c r="J3934" s="41">
        <f t="shared" si="324"/>
        <v>10</v>
      </c>
      <c r="K3934" s="41">
        <f t="shared" si="326"/>
        <v>10</v>
      </c>
      <c r="L3934" s="175"/>
      <c r="M3934" s="41">
        <f t="shared" si="325"/>
        <v>10</v>
      </c>
    </row>
    <row r="3935" spans="1:13" ht="14.5" hidden="1" x14ac:dyDescent="0.35">
      <c r="A3935" s="183">
        <v>2012</v>
      </c>
      <c r="B3935" s="184" t="s">
        <v>13</v>
      </c>
      <c r="C3935" s="227">
        <v>0</v>
      </c>
      <c r="D3935" s="174">
        <f t="shared" si="327"/>
        <v>0</v>
      </c>
      <c r="E3935" s="171">
        <f t="shared" si="323"/>
        <v>0</v>
      </c>
      <c r="F3935" s="175"/>
      <c r="G3935" s="175"/>
      <c r="H3935" s="175"/>
      <c r="I3935" s="185">
        <v>-0.5</v>
      </c>
      <c r="J3935" s="41">
        <f t="shared" si="324"/>
        <v>-0.5</v>
      </c>
      <c r="K3935" s="41">
        <f t="shared" si="326"/>
        <v>-0.5</v>
      </c>
      <c r="L3935" s="175"/>
      <c r="M3935" s="41">
        <f t="shared" si="325"/>
        <v>-0.5</v>
      </c>
    </row>
    <row r="3936" spans="1:13" ht="14.5" hidden="1" x14ac:dyDescent="0.35">
      <c r="A3936" s="183">
        <v>2012</v>
      </c>
      <c r="B3936" s="184" t="s">
        <v>11</v>
      </c>
      <c r="C3936" s="227">
        <v>-5</v>
      </c>
      <c r="D3936" s="174">
        <f t="shared" si="327"/>
        <v>-5</v>
      </c>
      <c r="E3936" s="171">
        <f t="shared" si="323"/>
        <v>0</v>
      </c>
      <c r="F3936" s="175"/>
      <c r="G3936" s="175"/>
      <c r="H3936" s="175"/>
      <c r="I3936" s="185">
        <v>4</v>
      </c>
      <c r="J3936" s="41">
        <f t="shared" si="324"/>
        <v>4</v>
      </c>
      <c r="K3936" s="41">
        <f t="shared" si="326"/>
        <v>4</v>
      </c>
      <c r="L3936" s="175"/>
      <c r="M3936" s="41">
        <f t="shared" si="325"/>
        <v>4</v>
      </c>
    </row>
    <row r="3937" spans="1:13" ht="14.5" hidden="1" x14ac:dyDescent="0.35">
      <c r="A3937" s="183">
        <v>2012</v>
      </c>
      <c r="B3937" s="184" t="s">
        <v>11</v>
      </c>
      <c r="C3937" s="227">
        <v>3</v>
      </c>
      <c r="D3937" s="174">
        <f t="shared" si="327"/>
        <v>3</v>
      </c>
      <c r="E3937" s="171">
        <f t="shared" si="323"/>
        <v>0</v>
      </c>
      <c r="F3937" s="175"/>
      <c r="G3937" s="175"/>
      <c r="H3937" s="175"/>
      <c r="I3937" s="185">
        <v>5</v>
      </c>
      <c r="J3937" s="41">
        <f t="shared" si="324"/>
        <v>5</v>
      </c>
      <c r="K3937" s="41">
        <f t="shared" si="326"/>
        <v>5</v>
      </c>
      <c r="L3937" s="175"/>
      <c r="M3937" s="41">
        <f t="shared" si="325"/>
        <v>5</v>
      </c>
    </row>
    <row r="3938" spans="1:13" ht="14.5" hidden="1" x14ac:dyDescent="0.35">
      <c r="A3938" s="183">
        <v>2012</v>
      </c>
      <c r="B3938" s="184" t="s">
        <v>13</v>
      </c>
      <c r="C3938" s="226" t="s">
        <v>232</v>
      </c>
      <c r="D3938" s="174" t="str">
        <f t="shared" si="327"/>
        <v/>
      </c>
      <c r="E3938" s="171">
        <f t="shared" si="323"/>
        <v>0</v>
      </c>
      <c r="F3938" s="175"/>
      <c r="G3938" s="175"/>
      <c r="H3938" s="175"/>
      <c r="I3938" s="185">
        <v>10</v>
      </c>
      <c r="J3938" s="41">
        <f t="shared" si="324"/>
        <v>10</v>
      </c>
      <c r="K3938" s="41" t="e">
        <f t="shared" si="326"/>
        <v>#VALUE!</v>
      </c>
      <c r="L3938" s="175"/>
      <c r="M3938" s="41">
        <f t="shared" si="325"/>
        <v>10</v>
      </c>
    </row>
    <row r="3939" spans="1:13" ht="14.5" hidden="1" x14ac:dyDescent="0.35">
      <c r="A3939" s="183">
        <v>2012</v>
      </c>
      <c r="B3939" s="184" t="s">
        <v>13</v>
      </c>
      <c r="C3939" s="227">
        <v>3</v>
      </c>
      <c r="D3939" s="174">
        <f t="shared" si="327"/>
        <v>3</v>
      </c>
      <c r="E3939" s="171">
        <f t="shared" si="323"/>
        <v>0</v>
      </c>
      <c r="F3939" s="175"/>
      <c r="G3939" s="175"/>
      <c r="H3939" s="175"/>
      <c r="I3939" s="185">
        <v>3</v>
      </c>
      <c r="J3939" s="41">
        <f t="shared" si="324"/>
        <v>3</v>
      </c>
      <c r="K3939" s="41">
        <f t="shared" si="326"/>
        <v>3</v>
      </c>
      <c r="L3939" s="175"/>
      <c r="M3939" s="41">
        <f t="shared" si="325"/>
        <v>3</v>
      </c>
    </row>
    <row r="3940" spans="1:13" ht="14.5" hidden="1" x14ac:dyDescent="0.35">
      <c r="A3940" s="183">
        <v>2012</v>
      </c>
      <c r="B3940" s="184" t="s">
        <v>14</v>
      </c>
      <c r="C3940" s="227">
        <v>5</v>
      </c>
      <c r="D3940" s="174">
        <f t="shared" si="327"/>
        <v>5</v>
      </c>
      <c r="E3940" s="171">
        <f t="shared" si="323"/>
        <v>0</v>
      </c>
      <c r="F3940" s="175"/>
      <c r="G3940" s="175"/>
      <c r="H3940" s="175"/>
      <c r="I3940" s="185">
        <v>5</v>
      </c>
      <c r="J3940" s="41">
        <f t="shared" si="324"/>
        <v>5</v>
      </c>
      <c r="K3940" s="41">
        <f t="shared" si="326"/>
        <v>5</v>
      </c>
      <c r="L3940" s="175"/>
      <c r="M3940" s="41">
        <f t="shared" si="325"/>
        <v>5</v>
      </c>
    </row>
    <row r="3941" spans="1:13" ht="14.5" hidden="1" x14ac:dyDescent="0.35">
      <c r="A3941" s="183">
        <v>2012</v>
      </c>
      <c r="B3941" s="184" t="s">
        <v>11</v>
      </c>
      <c r="C3941" s="226" t="s">
        <v>232</v>
      </c>
      <c r="D3941" s="174" t="str">
        <f t="shared" si="327"/>
        <v/>
      </c>
      <c r="E3941" s="171">
        <f t="shared" si="323"/>
        <v>0</v>
      </c>
      <c r="F3941" s="175"/>
      <c r="G3941" s="175"/>
      <c r="H3941" s="175"/>
      <c r="I3941" s="185">
        <v>3</v>
      </c>
      <c r="J3941" s="41">
        <f t="shared" si="324"/>
        <v>3</v>
      </c>
      <c r="K3941" s="41" t="e">
        <f t="shared" si="326"/>
        <v>#VALUE!</v>
      </c>
      <c r="L3941" s="175"/>
      <c r="M3941" s="41">
        <f t="shared" si="325"/>
        <v>3</v>
      </c>
    </row>
    <row r="3942" spans="1:13" ht="14.5" hidden="1" x14ac:dyDescent="0.35">
      <c r="A3942" s="183">
        <v>2012</v>
      </c>
      <c r="B3942" s="184" t="s">
        <v>12</v>
      </c>
      <c r="C3942" s="227">
        <v>0</v>
      </c>
      <c r="D3942" s="174">
        <f t="shared" si="327"/>
        <v>0</v>
      </c>
      <c r="E3942" s="171">
        <f t="shared" si="323"/>
        <v>0</v>
      </c>
      <c r="F3942" s="175"/>
      <c r="G3942" s="175"/>
      <c r="H3942" s="175"/>
      <c r="I3942" s="186" t="s">
        <v>232</v>
      </c>
      <c r="J3942" s="41" t="str">
        <f t="shared" si="324"/>
        <v/>
      </c>
      <c r="K3942" s="41" t="str">
        <f t="shared" si="326"/>
        <v/>
      </c>
      <c r="L3942" s="175"/>
      <c r="M3942" s="41" t="str">
        <f t="shared" si="325"/>
        <v/>
      </c>
    </row>
    <row r="3943" spans="1:13" ht="14.5" hidden="1" x14ac:dyDescent="0.35">
      <c r="A3943" s="183">
        <v>2012</v>
      </c>
      <c r="B3943" s="184" t="s">
        <v>12</v>
      </c>
      <c r="C3943" s="227">
        <v>0</v>
      </c>
      <c r="D3943" s="174">
        <f t="shared" si="327"/>
        <v>0</v>
      </c>
      <c r="E3943" s="171">
        <f t="shared" si="323"/>
        <v>0</v>
      </c>
      <c r="F3943" s="175"/>
      <c r="G3943" s="175"/>
      <c r="H3943" s="175"/>
      <c r="I3943" s="185">
        <v>4</v>
      </c>
      <c r="J3943" s="41">
        <f t="shared" si="324"/>
        <v>4</v>
      </c>
      <c r="K3943" s="41">
        <f t="shared" si="326"/>
        <v>4</v>
      </c>
      <c r="L3943" s="175"/>
      <c r="M3943" s="41">
        <f t="shared" si="325"/>
        <v>4</v>
      </c>
    </row>
    <row r="3944" spans="1:13" ht="14.5" hidden="1" x14ac:dyDescent="0.35">
      <c r="A3944" s="183">
        <v>2012</v>
      </c>
      <c r="B3944" s="184" t="s">
        <v>13</v>
      </c>
      <c r="C3944" s="227">
        <v>2</v>
      </c>
      <c r="D3944" s="174">
        <f t="shared" si="327"/>
        <v>2</v>
      </c>
      <c r="E3944" s="171">
        <f t="shared" si="323"/>
        <v>0</v>
      </c>
      <c r="F3944" s="175"/>
      <c r="G3944" s="175"/>
      <c r="H3944" s="175"/>
      <c r="I3944" s="185">
        <v>2</v>
      </c>
      <c r="J3944" s="41">
        <f t="shared" si="324"/>
        <v>2</v>
      </c>
      <c r="K3944" s="41">
        <f t="shared" si="326"/>
        <v>2</v>
      </c>
      <c r="L3944" s="175"/>
      <c r="M3944" s="41">
        <f t="shared" si="325"/>
        <v>2</v>
      </c>
    </row>
    <row r="3945" spans="1:13" ht="14.5" hidden="1" x14ac:dyDescent="0.35">
      <c r="A3945" s="183">
        <v>2012</v>
      </c>
      <c r="B3945" s="184" t="s">
        <v>13</v>
      </c>
      <c r="C3945" s="227">
        <v>10</v>
      </c>
      <c r="D3945" s="174">
        <f t="shared" si="327"/>
        <v>10</v>
      </c>
      <c r="E3945" s="171">
        <f t="shared" si="323"/>
        <v>0</v>
      </c>
      <c r="F3945" s="175"/>
      <c r="G3945" s="175"/>
      <c r="H3945" s="175"/>
      <c r="I3945" s="185">
        <v>7</v>
      </c>
      <c r="J3945" s="41">
        <f t="shared" si="324"/>
        <v>7</v>
      </c>
      <c r="K3945" s="41">
        <f t="shared" si="326"/>
        <v>7</v>
      </c>
      <c r="L3945" s="175"/>
      <c r="M3945" s="41">
        <f t="shared" si="325"/>
        <v>7</v>
      </c>
    </row>
    <row r="3946" spans="1:13" ht="14.5" hidden="1" x14ac:dyDescent="0.35">
      <c r="A3946" s="183">
        <v>2012</v>
      </c>
      <c r="B3946" s="184" t="s">
        <v>12</v>
      </c>
      <c r="C3946" s="227">
        <v>2</v>
      </c>
      <c r="D3946" s="174">
        <f t="shared" si="327"/>
        <v>2</v>
      </c>
      <c r="E3946" s="171">
        <f t="shared" si="323"/>
        <v>0</v>
      </c>
      <c r="F3946" s="175"/>
      <c r="G3946" s="175"/>
      <c r="H3946" s="175"/>
      <c r="I3946" s="185">
        <v>50</v>
      </c>
      <c r="J3946" s="41">
        <f t="shared" si="324"/>
        <v>2</v>
      </c>
      <c r="K3946" s="41">
        <f t="shared" si="326"/>
        <v>2</v>
      </c>
      <c r="L3946" s="175"/>
      <c r="M3946" s="41">
        <f t="shared" si="325"/>
        <v>2</v>
      </c>
    </row>
    <row r="3947" spans="1:13" ht="14.5" hidden="1" x14ac:dyDescent="0.35">
      <c r="A3947" s="183">
        <v>2012</v>
      </c>
      <c r="B3947" s="184" t="s">
        <v>13</v>
      </c>
      <c r="C3947" s="227">
        <v>5</v>
      </c>
      <c r="D3947" s="174">
        <f t="shared" si="327"/>
        <v>5</v>
      </c>
      <c r="E3947" s="171">
        <f t="shared" si="323"/>
        <v>0</v>
      </c>
      <c r="F3947" s="175"/>
      <c r="G3947" s="175"/>
      <c r="H3947" s="175"/>
      <c r="I3947" s="185">
        <v>5</v>
      </c>
      <c r="J3947" s="41">
        <f t="shared" si="324"/>
        <v>5</v>
      </c>
      <c r="K3947" s="41">
        <f t="shared" si="326"/>
        <v>5</v>
      </c>
      <c r="L3947" s="175"/>
      <c r="M3947" s="41">
        <f t="shared" si="325"/>
        <v>5</v>
      </c>
    </row>
    <row r="3948" spans="1:13" ht="14.5" hidden="1" x14ac:dyDescent="0.35">
      <c r="A3948" s="183">
        <v>2012</v>
      </c>
      <c r="B3948" s="184" t="s">
        <v>14</v>
      </c>
      <c r="C3948" s="226" t="s">
        <v>232</v>
      </c>
      <c r="D3948" s="174" t="str">
        <f t="shared" si="327"/>
        <v/>
      </c>
      <c r="E3948" s="171">
        <f t="shared" si="323"/>
        <v>0</v>
      </c>
      <c r="F3948" s="175"/>
      <c r="G3948" s="175"/>
      <c r="H3948" s="175"/>
      <c r="I3948" s="186" t="s">
        <v>232</v>
      </c>
      <c r="J3948" s="41" t="str">
        <f t="shared" si="324"/>
        <v/>
      </c>
      <c r="K3948" s="41" t="str">
        <f t="shared" si="326"/>
        <v/>
      </c>
      <c r="L3948" s="175"/>
      <c r="M3948" s="41" t="str">
        <f t="shared" si="325"/>
        <v/>
      </c>
    </row>
    <row r="3949" spans="1:13" ht="14.5" hidden="1" x14ac:dyDescent="0.35">
      <c r="A3949" s="183">
        <v>2012</v>
      </c>
      <c r="B3949" s="184" t="s">
        <v>13</v>
      </c>
      <c r="C3949" s="227">
        <v>-8</v>
      </c>
      <c r="D3949" s="174">
        <f t="shared" si="327"/>
        <v>-8</v>
      </c>
      <c r="E3949" s="171">
        <f t="shared" si="323"/>
        <v>0</v>
      </c>
      <c r="F3949" s="175"/>
      <c r="G3949" s="175"/>
      <c r="H3949" s="175"/>
      <c r="I3949" s="185">
        <v>-10</v>
      </c>
      <c r="J3949" s="41">
        <f t="shared" si="324"/>
        <v>-10</v>
      </c>
      <c r="K3949" s="41">
        <f t="shared" si="326"/>
        <v>-10</v>
      </c>
      <c r="L3949" s="175"/>
      <c r="M3949" s="41">
        <f t="shared" si="325"/>
        <v>-10</v>
      </c>
    </row>
    <row r="3950" spans="1:13" ht="14.5" hidden="1" x14ac:dyDescent="0.35">
      <c r="A3950" s="183">
        <v>2012</v>
      </c>
      <c r="B3950" s="184" t="s">
        <v>13</v>
      </c>
      <c r="C3950" s="227">
        <v>-1</v>
      </c>
      <c r="D3950" s="174">
        <f t="shared" si="327"/>
        <v>-1</v>
      </c>
      <c r="E3950" s="171">
        <f t="shared" si="323"/>
        <v>0</v>
      </c>
      <c r="F3950" s="175"/>
      <c r="G3950" s="175"/>
      <c r="H3950" s="175"/>
      <c r="I3950" s="185">
        <v>0.5</v>
      </c>
      <c r="J3950" s="41">
        <f t="shared" si="324"/>
        <v>0.5</v>
      </c>
      <c r="K3950" s="41">
        <f>IF($I3975="","",IF(AND($C3975&gt;0,$I3975&gt;=$C3975*10),$C3975,IF(I3975&gt;=75,"",IF($C3975="",$I3975,IF($C3975&lt;&gt;"",$I3975,"")))))</f>
        <v>10</v>
      </c>
      <c r="L3950" s="175"/>
      <c r="M3950" s="41">
        <f t="shared" si="325"/>
        <v>10</v>
      </c>
    </row>
    <row r="3951" spans="1:13" ht="14.5" hidden="1" x14ac:dyDescent="0.35">
      <c r="A3951" s="183">
        <v>2012</v>
      </c>
      <c r="B3951" s="184" t="s">
        <v>12</v>
      </c>
      <c r="C3951" s="227">
        <v>2</v>
      </c>
      <c r="D3951" s="174">
        <f t="shared" si="327"/>
        <v>2</v>
      </c>
      <c r="E3951" s="171">
        <f t="shared" si="323"/>
        <v>0</v>
      </c>
      <c r="F3951" s="175"/>
      <c r="G3951" s="175"/>
      <c r="H3951" s="175"/>
      <c r="I3951" s="185">
        <v>5</v>
      </c>
      <c r="J3951" s="41">
        <f t="shared" si="324"/>
        <v>5</v>
      </c>
      <c r="K3951" s="41">
        <f t="shared" ref="K3951:K3982" si="328">IF($I3951="","",IF(AND($C3951&gt;0,$I3951&gt;=$C3951*10),$C3951,IF(I3951&gt;=75,"",IF($C3951="",$I3951,IF($C3951&lt;&gt;"",$I3951,"")))))</f>
        <v>5</v>
      </c>
      <c r="L3951" s="175"/>
      <c r="M3951" s="41">
        <f t="shared" si="325"/>
        <v>5</v>
      </c>
    </row>
    <row r="3952" spans="1:13" ht="14.5" hidden="1" x14ac:dyDescent="0.35">
      <c r="A3952" s="183">
        <v>2012</v>
      </c>
      <c r="B3952" s="184" t="s">
        <v>12</v>
      </c>
      <c r="C3952" s="227">
        <v>2</v>
      </c>
      <c r="D3952" s="174">
        <f t="shared" si="327"/>
        <v>2</v>
      </c>
      <c r="E3952" s="171">
        <f t="shared" si="323"/>
        <v>0</v>
      </c>
      <c r="F3952" s="175"/>
      <c r="G3952" s="175"/>
      <c r="H3952" s="175"/>
      <c r="I3952" s="185">
        <v>2</v>
      </c>
      <c r="J3952" s="41">
        <f t="shared" si="324"/>
        <v>2</v>
      </c>
      <c r="K3952" s="41">
        <f t="shared" si="328"/>
        <v>2</v>
      </c>
      <c r="L3952" s="175"/>
      <c r="M3952" s="41">
        <f t="shared" si="325"/>
        <v>2</v>
      </c>
    </row>
    <row r="3953" spans="1:13" ht="14.5" hidden="1" x14ac:dyDescent="0.35">
      <c r="A3953" s="183">
        <v>2012</v>
      </c>
      <c r="B3953" s="184" t="s">
        <v>13</v>
      </c>
      <c r="C3953" s="227">
        <v>15</v>
      </c>
      <c r="D3953" s="174">
        <f t="shared" si="327"/>
        <v>15</v>
      </c>
      <c r="E3953" s="171">
        <f t="shared" si="323"/>
        <v>0</v>
      </c>
      <c r="F3953" s="175"/>
      <c r="G3953" s="175"/>
      <c r="H3953" s="175"/>
      <c r="I3953" s="185">
        <v>2</v>
      </c>
      <c r="J3953" s="41">
        <f t="shared" si="324"/>
        <v>2</v>
      </c>
      <c r="K3953" s="41">
        <f t="shared" si="328"/>
        <v>2</v>
      </c>
      <c r="L3953" s="175"/>
      <c r="M3953" s="41">
        <f t="shared" si="325"/>
        <v>2</v>
      </c>
    </row>
    <row r="3954" spans="1:13" ht="14.5" hidden="1" x14ac:dyDescent="0.35">
      <c r="A3954" s="183">
        <v>2012</v>
      </c>
      <c r="B3954" s="184" t="s">
        <v>13</v>
      </c>
      <c r="C3954" s="227">
        <v>3</v>
      </c>
      <c r="D3954" s="174">
        <f t="shared" si="327"/>
        <v>3</v>
      </c>
      <c r="E3954" s="171">
        <f t="shared" si="323"/>
        <v>0</v>
      </c>
      <c r="F3954" s="175"/>
      <c r="G3954" s="175"/>
      <c r="H3954" s="175"/>
      <c r="I3954" s="185">
        <v>2</v>
      </c>
      <c r="J3954" s="41">
        <f t="shared" si="324"/>
        <v>2</v>
      </c>
      <c r="K3954" s="41">
        <f t="shared" si="328"/>
        <v>2</v>
      </c>
      <c r="L3954" s="175"/>
      <c r="M3954" s="41">
        <f t="shared" si="325"/>
        <v>2</v>
      </c>
    </row>
    <row r="3955" spans="1:13" ht="14.5" hidden="1" x14ac:dyDescent="0.35">
      <c r="A3955" s="183">
        <v>2012</v>
      </c>
      <c r="B3955" s="184" t="s">
        <v>14</v>
      </c>
      <c r="C3955" s="227">
        <v>5</v>
      </c>
      <c r="D3955" s="174">
        <f t="shared" si="327"/>
        <v>5</v>
      </c>
      <c r="E3955" s="171">
        <f t="shared" si="323"/>
        <v>0</v>
      </c>
      <c r="F3955" s="175"/>
      <c r="G3955" s="175"/>
      <c r="H3955" s="175"/>
      <c r="I3955" s="185">
        <v>5</v>
      </c>
      <c r="J3955" s="41">
        <f t="shared" si="324"/>
        <v>5</v>
      </c>
      <c r="K3955" s="41">
        <f t="shared" si="328"/>
        <v>5</v>
      </c>
      <c r="L3955" s="175"/>
      <c r="M3955" s="41">
        <f t="shared" si="325"/>
        <v>5</v>
      </c>
    </row>
    <row r="3956" spans="1:13" ht="14.5" hidden="1" x14ac:dyDescent="0.35">
      <c r="A3956" s="183">
        <v>2012</v>
      </c>
      <c r="B3956" s="184" t="s">
        <v>13</v>
      </c>
      <c r="C3956" s="227">
        <v>-2</v>
      </c>
      <c r="D3956" s="174">
        <f t="shared" si="327"/>
        <v>-2</v>
      </c>
      <c r="E3956" s="171">
        <f t="shared" si="323"/>
        <v>0</v>
      </c>
      <c r="F3956" s="175"/>
      <c r="G3956" s="175"/>
      <c r="H3956" s="175"/>
      <c r="I3956" s="185">
        <v>10</v>
      </c>
      <c r="J3956" s="41">
        <f t="shared" si="324"/>
        <v>10</v>
      </c>
      <c r="K3956" s="41">
        <f t="shared" si="328"/>
        <v>10</v>
      </c>
      <c r="L3956" s="175"/>
      <c r="M3956" s="41">
        <f t="shared" si="325"/>
        <v>10</v>
      </c>
    </row>
    <row r="3957" spans="1:13" ht="14.5" hidden="1" x14ac:dyDescent="0.35">
      <c r="A3957" s="183">
        <v>2012</v>
      </c>
      <c r="B3957" s="184" t="s">
        <v>13</v>
      </c>
      <c r="C3957" s="227">
        <v>2</v>
      </c>
      <c r="D3957" s="174">
        <f t="shared" si="327"/>
        <v>2</v>
      </c>
      <c r="E3957" s="171">
        <f t="shared" si="323"/>
        <v>0</v>
      </c>
      <c r="F3957" s="175"/>
      <c r="G3957" s="175"/>
      <c r="H3957" s="175"/>
      <c r="I3957" s="185">
        <v>1.5</v>
      </c>
      <c r="J3957" s="41">
        <f t="shared" si="324"/>
        <v>1.5</v>
      </c>
      <c r="K3957" s="41">
        <f t="shared" si="328"/>
        <v>1.5</v>
      </c>
      <c r="L3957" s="175"/>
      <c r="M3957" s="41">
        <f t="shared" si="325"/>
        <v>1.5</v>
      </c>
    </row>
    <row r="3958" spans="1:13" ht="14.5" hidden="1" x14ac:dyDescent="0.35">
      <c r="A3958" s="183">
        <v>2012</v>
      </c>
      <c r="B3958" s="184" t="s">
        <v>14</v>
      </c>
      <c r="C3958" s="226" t="s">
        <v>232</v>
      </c>
      <c r="D3958" s="174" t="str">
        <f t="shared" si="327"/>
        <v/>
      </c>
      <c r="E3958" s="171">
        <f t="shared" si="323"/>
        <v>0</v>
      </c>
      <c r="F3958" s="175"/>
      <c r="G3958" s="175"/>
      <c r="H3958" s="175"/>
      <c r="I3958" s="185">
        <v>5</v>
      </c>
      <c r="J3958" s="41">
        <f t="shared" si="324"/>
        <v>5</v>
      </c>
      <c r="K3958" s="41" t="e">
        <f t="shared" si="328"/>
        <v>#VALUE!</v>
      </c>
      <c r="L3958" s="175"/>
      <c r="M3958" s="41">
        <f t="shared" si="325"/>
        <v>5</v>
      </c>
    </row>
    <row r="3959" spans="1:13" ht="14.5" hidden="1" x14ac:dyDescent="0.35">
      <c r="A3959" s="183">
        <v>2012</v>
      </c>
      <c r="B3959" s="184" t="s">
        <v>13</v>
      </c>
      <c r="C3959" s="227">
        <v>5</v>
      </c>
      <c r="D3959" s="174">
        <f t="shared" si="327"/>
        <v>5</v>
      </c>
      <c r="E3959" s="171">
        <f t="shared" si="323"/>
        <v>0</v>
      </c>
      <c r="F3959" s="175"/>
      <c r="G3959" s="175"/>
      <c r="H3959" s="175"/>
      <c r="I3959" s="185">
        <v>3</v>
      </c>
      <c r="J3959" s="41">
        <f t="shared" si="324"/>
        <v>3</v>
      </c>
      <c r="K3959" s="41">
        <f t="shared" si="328"/>
        <v>3</v>
      </c>
      <c r="L3959" s="175"/>
      <c r="M3959" s="41">
        <f t="shared" si="325"/>
        <v>3</v>
      </c>
    </row>
    <row r="3960" spans="1:13" ht="14.5" hidden="1" x14ac:dyDescent="0.35">
      <c r="A3960" s="183">
        <v>2012</v>
      </c>
      <c r="B3960" s="184" t="s">
        <v>13</v>
      </c>
      <c r="C3960" s="226" t="s">
        <v>232</v>
      </c>
      <c r="D3960" s="174" t="str">
        <f t="shared" si="327"/>
        <v/>
      </c>
      <c r="E3960" s="171">
        <f t="shared" si="323"/>
        <v>0</v>
      </c>
      <c r="F3960" s="175"/>
      <c r="G3960" s="175"/>
      <c r="H3960" s="175"/>
      <c r="I3960" s="186" t="s">
        <v>232</v>
      </c>
      <c r="J3960" s="41" t="str">
        <f t="shared" si="324"/>
        <v/>
      </c>
      <c r="K3960" s="41" t="str">
        <f t="shared" si="328"/>
        <v/>
      </c>
      <c r="L3960" s="175"/>
      <c r="M3960" s="41" t="str">
        <f t="shared" si="325"/>
        <v/>
      </c>
    </row>
    <row r="3961" spans="1:13" ht="14.5" hidden="1" x14ac:dyDescent="0.35">
      <c r="A3961" s="183">
        <v>2012</v>
      </c>
      <c r="B3961" s="184" t="s">
        <v>14</v>
      </c>
      <c r="C3961" s="227">
        <v>3</v>
      </c>
      <c r="D3961" s="174">
        <f t="shared" si="327"/>
        <v>3</v>
      </c>
      <c r="E3961" s="171">
        <f t="shared" si="323"/>
        <v>0</v>
      </c>
      <c r="F3961" s="175"/>
      <c r="G3961" s="175"/>
      <c r="H3961" s="175"/>
      <c r="I3961" s="185">
        <v>3</v>
      </c>
      <c r="J3961" s="41">
        <f t="shared" si="324"/>
        <v>3</v>
      </c>
      <c r="K3961" s="41">
        <f t="shared" si="328"/>
        <v>3</v>
      </c>
      <c r="L3961" s="175"/>
      <c r="M3961" s="41">
        <f t="shared" si="325"/>
        <v>3</v>
      </c>
    </row>
    <row r="3962" spans="1:13" ht="14.5" hidden="1" x14ac:dyDescent="0.35">
      <c r="A3962" s="183">
        <v>2012</v>
      </c>
      <c r="B3962" s="184" t="s">
        <v>11</v>
      </c>
      <c r="C3962" s="227">
        <v>40</v>
      </c>
      <c r="D3962" s="174">
        <f t="shared" si="327"/>
        <v>40</v>
      </c>
      <c r="E3962" s="171">
        <f t="shared" si="323"/>
        <v>0</v>
      </c>
      <c r="F3962" s="175"/>
      <c r="G3962" s="175"/>
      <c r="H3962" s="175"/>
      <c r="I3962" s="185">
        <v>100</v>
      </c>
      <c r="J3962" s="41" t="str">
        <f t="shared" si="324"/>
        <v/>
      </c>
      <c r="K3962" s="41" t="str">
        <f t="shared" si="328"/>
        <v/>
      </c>
      <c r="L3962" s="175"/>
      <c r="M3962" s="41" t="str">
        <f t="shared" si="325"/>
        <v/>
      </c>
    </row>
    <row r="3963" spans="1:13" ht="14.5" hidden="1" x14ac:dyDescent="0.35">
      <c r="A3963" s="183">
        <v>2012</v>
      </c>
      <c r="B3963" s="184" t="s">
        <v>12</v>
      </c>
      <c r="C3963" s="227">
        <v>2</v>
      </c>
      <c r="D3963" s="174">
        <f t="shared" si="327"/>
        <v>2</v>
      </c>
      <c r="E3963" s="171">
        <f t="shared" si="323"/>
        <v>0</v>
      </c>
      <c r="F3963" s="175"/>
      <c r="G3963" s="175"/>
      <c r="H3963" s="175"/>
      <c r="I3963" s="185">
        <v>5</v>
      </c>
      <c r="J3963" s="41">
        <f t="shared" si="324"/>
        <v>5</v>
      </c>
      <c r="K3963" s="41">
        <f t="shared" si="328"/>
        <v>5</v>
      </c>
      <c r="L3963" s="175"/>
      <c r="M3963" s="41">
        <f t="shared" si="325"/>
        <v>5</v>
      </c>
    </row>
    <row r="3964" spans="1:13" ht="14.5" hidden="1" x14ac:dyDescent="0.35">
      <c r="A3964" s="183">
        <v>2012</v>
      </c>
      <c r="B3964" s="184" t="s">
        <v>14</v>
      </c>
      <c r="C3964" s="227">
        <v>5</v>
      </c>
      <c r="D3964" s="174">
        <f t="shared" si="327"/>
        <v>5</v>
      </c>
      <c r="E3964" s="171">
        <f t="shared" si="323"/>
        <v>0</v>
      </c>
      <c r="F3964" s="175"/>
      <c r="G3964" s="175"/>
      <c r="H3964" s="175"/>
      <c r="I3964" s="185">
        <v>3</v>
      </c>
      <c r="J3964" s="41">
        <f t="shared" si="324"/>
        <v>3</v>
      </c>
      <c r="K3964" s="41">
        <f t="shared" si="328"/>
        <v>3</v>
      </c>
      <c r="L3964" s="175"/>
      <c r="M3964" s="41">
        <f t="shared" si="325"/>
        <v>3</v>
      </c>
    </row>
    <row r="3965" spans="1:13" ht="14.5" hidden="1" x14ac:dyDescent="0.35">
      <c r="A3965" s="183">
        <v>2012</v>
      </c>
      <c r="B3965" s="184" t="s">
        <v>11</v>
      </c>
      <c r="C3965" s="227">
        <v>8</v>
      </c>
      <c r="D3965" s="174">
        <f t="shared" si="327"/>
        <v>8</v>
      </c>
      <c r="E3965" s="171">
        <f t="shared" si="323"/>
        <v>0</v>
      </c>
      <c r="F3965" s="175"/>
      <c r="G3965" s="175"/>
      <c r="H3965" s="175"/>
      <c r="I3965" s="185">
        <v>8</v>
      </c>
      <c r="J3965" s="41">
        <f t="shared" si="324"/>
        <v>8</v>
      </c>
      <c r="K3965" s="41">
        <f t="shared" si="328"/>
        <v>8</v>
      </c>
      <c r="L3965" s="175"/>
      <c r="M3965" s="41">
        <f t="shared" si="325"/>
        <v>8</v>
      </c>
    </row>
    <row r="3966" spans="1:13" ht="14.5" hidden="1" x14ac:dyDescent="0.35">
      <c r="A3966" s="183">
        <v>2012</v>
      </c>
      <c r="B3966" s="184" t="s">
        <v>14</v>
      </c>
      <c r="C3966" s="227">
        <v>10</v>
      </c>
      <c r="D3966" s="174">
        <f t="shared" si="327"/>
        <v>10</v>
      </c>
      <c r="E3966" s="171">
        <f t="shared" si="323"/>
        <v>0</v>
      </c>
      <c r="F3966" s="175"/>
      <c r="G3966" s="175"/>
      <c r="H3966" s="175"/>
      <c r="I3966" s="185">
        <v>10</v>
      </c>
      <c r="J3966" s="41">
        <f t="shared" si="324"/>
        <v>10</v>
      </c>
      <c r="K3966" s="41">
        <f t="shared" si="328"/>
        <v>10</v>
      </c>
      <c r="L3966" s="175"/>
      <c r="M3966" s="41">
        <f t="shared" si="325"/>
        <v>10</v>
      </c>
    </row>
    <row r="3967" spans="1:13" ht="14.5" hidden="1" x14ac:dyDescent="0.35">
      <c r="A3967" s="183">
        <v>2012</v>
      </c>
      <c r="B3967" s="184" t="s">
        <v>11</v>
      </c>
      <c r="C3967" s="227">
        <v>5</v>
      </c>
      <c r="D3967" s="174">
        <f t="shared" si="327"/>
        <v>5</v>
      </c>
      <c r="E3967" s="171">
        <f t="shared" si="323"/>
        <v>0</v>
      </c>
      <c r="F3967" s="175"/>
      <c r="G3967" s="175"/>
      <c r="H3967" s="175"/>
      <c r="I3967" s="185">
        <v>2</v>
      </c>
      <c r="J3967" s="41">
        <f t="shared" si="324"/>
        <v>2</v>
      </c>
      <c r="K3967" s="41">
        <f t="shared" si="328"/>
        <v>2</v>
      </c>
      <c r="L3967" s="175"/>
      <c r="M3967" s="41">
        <f t="shared" si="325"/>
        <v>2</v>
      </c>
    </row>
    <row r="3968" spans="1:13" ht="14.5" hidden="1" x14ac:dyDescent="0.35">
      <c r="A3968" s="183">
        <v>2012</v>
      </c>
      <c r="B3968" s="184" t="s">
        <v>14</v>
      </c>
      <c r="C3968" s="227">
        <v>0</v>
      </c>
      <c r="D3968" s="174">
        <f t="shared" si="327"/>
        <v>0</v>
      </c>
      <c r="E3968" s="171">
        <f t="shared" si="323"/>
        <v>0</v>
      </c>
      <c r="F3968" s="175"/>
      <c r="G3968" s="175"/>
      <c r="H3968" s="175"/>
      <c r="I3968" s="185">
        <v>1</v>
      </c>
      <c r="J3968" s="41">
        <f t="shared" si="324"/>
        <v>1</v>
      </c>
      <c r="K3968" s="41">
        <f t="shared" si="328"/>
        <v>1</v>
      </c>
      <c r="L3968" s="175"/>
      <c r="M3968" s="41">
        <f t="shared" si="325"/>
        <v>1</v>
      </c>
    </row>
    <row r="3969" spans="1:13" ht="14.5" hidden="1" x14ac:dyDescent="0.35">
      <c r="A3969" s="183">
        <v>2012</v>
      </c>
      <c r="B3969" s="184" t="s">
        <v>14</v>
      </c>
      <c r="C3969" s="227">
        <v>3</v>
      </c>
      <c r="D3969" s="174">
        <f t="shared" si="327"/>
        <v>3</v>
      </c>
      <c r="E3969" s="171">
        <f t="shared" si="323"/>
        <v>0</v>
      </c>
      <c r="F3969" s="175"/>
      <c r="G3969" s="175"/>
      <c r="H3969" s="175"/>
      <c r="I3969" s="185">
        <v>2</v>
      </c>
      <c r="J3969" s="41">
        <f t="shared" si="324"/>
        <v>2</v>
      </c>
      <c r="K3969" s="41">
        <f t="shared" si="328"/>
        <v>2</v>
      </c>
      <c r="L3969" s="175"/>
      <c r="M3969" s="41">
        <f t="shared" si="325"/>
        <v>2</v>
      </c>
    </row>
    <row r="3970" spans="1:13" ht="14.5" hidden="1" x14ac:dyDescent="0.35">
      <c r="A3970" s="183">
        <v>2012</v>
      </c>
      <c r="B3970" s="184" t="s">
        <v>12</v>
      </c>
      <c r="C3970" s="226" t="s">
        <v>232</v>
      </c>
      <c r="D3970" s="174" t="str">
        <f t="shared" si="327"/>
        <v/>
      </c>
      <c r="E3970" s="171">
        <f t="shared" ref="E3970:E4033" si="329">IF(D3970&lt;&gt;C3970,1,0)</f>
        <v>0</v>
      </c>
      <c r="F3970" s="175"/>
      <c r="G3970" s="175"/>
      <c r="H3970" s="175"/>
      <c r="I3970" s="186" t="s">
        <v>232</v>
      </c>
      <c r="J3970" s="41" t="str">
        <f t="shared" ref="J3970:J4033" si="330">IF(OR(I3970="",I3970&gt;=75),"",IF(AND(I3970&lt;75,OR(D3970&lt;=0,D3970="")),I3970,IF(AND(I3970&gt;=D3970*10,I3970&gt;30),D3970,IF(D3970&lt;&gt;"",I3970,""))))</f>
        <v/>
      </c>
      <c r="K3970" s="41" t="str">
        <f t="shared" si="328"/>
        <v/>
      </c>
      <c r="L3970" s="175"/>
      <c r="M3970" s="41" t="str">
        <f t="shared" si="325"/>
        <v/>
      </c>
    </row>
    <row r="3971" spans="1:13" ht="14.5" hidden="1" x14ac:dyDescent="0.35">
      <c r="A3971" s="183">
        <v>2012</v>
      </c>
      <c r="B3971" s="184" t="s">
        <v>14</v>
      </c>
      <c r="C3971" s="227">
        <v>2</v>
      </c>
      <c r="D3971" s="174">
        <f t="shared" si="327"/>
        <v>2</v>
      </c>
      <c r="E3971" s="171">
        <f t="shared" si="329"/>
        <v>0</v>
      </c>
      <c r="F3971" s="175"/>
      <c r="G3971" s="175"/>
      <c r="H3971" s="175"/>
      <c r="I3971" s="185">
        <v>2</v>
      </c>
      <c r="J3971" s="41">
        <f t="shared" si="330"/>
        <v>2</v>
      </c>
      <c r="K3971" s="41">
        <f t="shared" si="328"/>
        <v>2</v>
      </c>
      <c r="L3971" s="175"/>
      <c r="M3971" s="41">
        <f t="shared" ref="M3971:M4034" si="331">IFERROR(K3971,I3971)</f>
        <v>2</v>
      </c>
    </row>
    <row r="3972" spans="1:13" ht="14.5" hidden="1" x14ac:dyDescent="0.35">
      <c r="A3972" s="183">
        <v>2012</v>
      </c>
      <c r="B3972" s="184" t="s">
        <v>11</v>
      </c>
      <c r="C3972" s="227">
        <v>3</v>
      </c>
      <c r="D3972" s="174">
        <f t="shared" si="327"/>
        <v>3</v>
      </c>
      <c r="E3972" s="171">
        <f t="shared" si="329"/>
        <v>0</v>
      </c>
      <c r="F3972" s="175"/>
      <c r="G3972" s="175"/>
      <c r="H3972" s="175"/>
      <c r="I3972" s="185">
        <v>3</v>
      </c>
      <c r="J3972" s="41">
        <f t="shared" si="330"/>
        <v>3</v>
      </c>
      <c r="K3972" s="41">
        <f t="shared" si="328"/>
        <v>3</v>
      </c>
      <c r="L3972" s="175"/>
      <c r="M3972" s="41">
        <f t="shared" si="331"/>
        <v>3</v>
      </c>
    </row>
    <row r="3973" spans="1:13" ht="14.5" hidden="1" x14ac:dyDescent="0.35">
      <c r="A3973" s="183">
        <v>2012</v>
      </c>
      <c r="B3973" s="184" t="s">
        <v>12</v>
      </c>
      <c r="C3973" s="227">
        <v>5</v>
      </c>
      <c r="D3973" s="174">
        <f t="shared" si="327"/>
        <v>5</v>
      </c>
      <c r="E3973" s="171">
        <f t="shared" si="329"/>
        <v>0</v>
      </c>
      <c r="F3973" s="175"/>
      <c r="G3973" s="175"/>
      <c r="H3973" s="175"/>
      <c r="I3973" s="185">
        <v>5</v>
      </c>
      <c r="J3973" s="41">
        <f t="shared" si="330"/>
        <v>5</v>
      </c>
      <c r="K3973" s="41">
        <f t="shared" si="328"/>
        <v>5</v>
      </c>
      <c r="L3973" s="175"/>
      <c r="M3973" s="41">
        <f t="shared" si="331"/>
        <v>5</v>
      </c>
    </row>
    <row r="3974" spans="1:13" ht="14.5" hidden="1" x14ac:dyDescent="0.35">
      <c r="A3974" s="183">
        <v>2012</v>
      </c>
      <c r="B3974" s="184" t="s">
        <v>12</v>
      </c>
      <c r="C3974" s="227">
        <v>2</v>
      </c>
      <c r="D3974" s="174">
        <f t="shared" si="327"/>
        <v>2</v>
      </c>
      <c r="E3974" s="171">
        <f t="shared" si="329"/>
        <v>0</v>
      </c>
      <c r="F3974" s="175"/>
      <c r="G3974" s="175"/>
      <c r="H3974" s="175"/>
      <c r="I3974" s="185">
        <v>1</v>
      </c>
      <c r="J3974" s="41">
        <f t="shared" si="330"/>
        <v>1</v>
      </c>
      <c r="K3974" s="41">
        <f t="shared" si="328"/>
        <v>1</v>
      </c>
      <c r="L3974" s="175"/>
      <c r="M3974" s="41">
        <f t="shared" si="331"/>
        <v>1</v>
      </c>
    </row>
    <row r="3975" spans="1:13" ht="14.5" hidden="1" x14ac:dyDescent="0.35">
      <c r="A3975" s="183">
        <v>2012</v>
      </c>
      <c r="B3975" s="184" t="s">
        <v>14</v>
      </c>
      <c r="C3975" s="227">
        <v>3</v>
      </c>
      <c r="D3975" s="174">
        <f t="shared" si="327"/>
        <v>3</v>
      </c>
      <c r="E3975" s="171">
        <f t="shared" si="329"/>
        <v>0</v>
      </c>
      <c r="F3975" s="175"/>
      <c r="G3975" s="175"/>
      <c r="H3975" s="175"/>
      <c r="I3975" s="185">
        <v>10</v>
      </c>
      <c r="J3975" s="41">
        <f t="shared" si="330"/>
        <v>10</v>
      </c>
      <c r="K3975" s="41">
        <f t="shared" si="328"/>
        <v>10</v>
      </c>
      <c r="L3975" s="175"/>
      <c r="M3975" s="41">
        <f t="shared" si="331"/>
        <v>10</v>
      </c>
    </row>
    <row r="3976" spans="1:13" ht="14.5" hidden="1" x14ac:dyDescent="0.35">
      <c r="A3976" s="183">
        <v>2012</v>
      </c>
      <c r="B3976" s="184" t="s">
        <v>12</v>
      </c>
      <c r="C3976" s="227">
        <v>2</v>
      </c>
      <c r="D3976" s="174">
        <f t="shared" si="327"/>
        <v>2</v>
      </c>
      <c r="E3976" s="171">
        <f t="shared" si="329"/>
        <v>0</v>
      </c>
      <c r="F3976" s="175"/>
      <c r="G3976" s="175"/>
      <c r="H3976" s="175"/>
      <c r="I3976" s="185">
        <v>2</v>
      </c>
      <c r="J3976" s="41">
        <f t="shared" si="330"/>
        <v>2</v>
      </c>
      <c r="K3976" s="41">
        <f t="shared" si="328"/>
        <v>2</v>
      </c>
      <c r="L3976" s="175"/>
      <c r="M3976" s="41">
        <f t="shared" si="331"/>
        <v>2</v>
      </c>
    </row>
    <row r="3977" spans="1:13" ht="14.5" hidden="1" x14ac:dyDescent="0.35">
      <c r="A3977" s="183">
        <v>2012</v>
      </c>
      <c r="B3977" s="184" t="s">
        <v>13</v>
      </c>
      <c r="C3977" s="226" t="s">
        <v>232</v>
      </c>
      <c r="D3977" s="174" t="str">
        <f t="shared" si="327"/>
        <v/>
      </c>
      <c r="E3977" s="171">
        <f t="shared" si="329"/>
        <v>0</v>
      </c>
      <c r="F3977" s="175"/>
      <c r="G3977" s="175"/>
      <c r="H3977" s="175"/>
      <c r="I3977" s="185">
        <v>1</v>
      </c>
      <c r="J3977" s="41">
        <f t="shared" si="330"/>
        <v>1</v>
      </c>
      <c r="K3977" s="41" t="e">
        <f t="shared" si="328"/>
        <v>#VALUE!</v>
      </c>
      <c r="L3977" s="175"/>
      <c r="M3977" s="41">
        <f t="shared" si="331"/>
        <v>1</v>
      </c>
    </row>
    <row r="3978" spans="1:13" ht="14.5" hidden="1" x14ac:dyDescent="0.35">
      <c r="A3978" s="183">
        <v>2012</v>
      </c>
      <c r="B3978" s="184" t="s">
        <v>13</v>
      </c>
      <c r="C3978" s="227">
        <v>20</v>
      </c>
      <c r="D3978" s="174">
        <f t="shared" si="327"/>
        <v>20</v>
      </c>
      <c r="E3978" s="171">
        <f t="shared" si="329"/>
        <v>0</v>
      </c>
      <c r="F3978" s="175"/>
      <c r="G3978" s="175"/>
      <c r="H3978" s="175"/>
      <c r="I3978" s="185">
        <v>4</v>
      </c>
      <c r="J3978" s="41">
        <f t="shared" si="330"/>
        <v>4</v>
      </c>
      <c r="K3978" s="41">
        <f t="shared" si="328"/>
        <v>4</v>
      </c>
      <c r="L3978" s="175"/>
      <c r="M3978" s="41">
        <f t="shared" si="331"/>
        <v>4</v>
      </c>
    </row>
    <row r="3979" spans="1:13" ht="14.5" hidden="1" x14ac:dyDescent="0.35">
      <c r="A3979" s="183">
        <v>2012</v>
      </c>
      <c r="B3979" s="184" t="s">
        <v>11</v>
      </c>
      <c r="C3979" s="227">
        <v>0</v>
      </c>
      <c r="D3979" s="174">
        <f t="shared" si="327"/>
        <v>0</v>
      </c>
      <c r="E3979" s="171">
        <f t="shared" si="329"/>
        <v>0</v>
      </c>
      <c r="F3979" s="175"/>
      <c r="G3979" s="175"/>
      <c r="H3979" s="175"/>
      <c r="I3979" s="185">
        <v>3</v>
      </c>
      <c r="J3979" s="41">
        <f t="shared" si="330"/>
        <v>3</v>
      </c>
      <c r="K3979" s="41">
        <f t="shared" si="328"/>
        <v>3</v>
      </c>
      <c r="L3979" s="175"/>
      <c r="M3979" s="41">
        <f t="shared" si="331"/>
        <v>3</v>
      </c>
    </row>
    <row r="3980" spans="1:13" ht="14.5" hidden="1" x14ac:dyDescent="0.35">
      <c r="A3980" s="183">
        <v>2012</v>
      </c>
      <c r="B3980" s="184" t="s">
        <v>14</v>
      </c>
      <c r="C3980" s="227">
        <v>-5</v>
      </c>
      <c r="D3980" s="174">
        <f t="shared" si="327"/>
        <v>-5</v>
      </c>
      <c r="E3980" s="171">
        <f t="shared" si="329"/>
        <v>0</v>
      </c>
      <c r="F3980" s="175"/>
      <c r="G3980" s="175"/>
      <c r="H3980" s="175"/>
      <c r="I3980" s="185">
        <v>-2</v>
      </c>
      <c r="J3980" s="41">
        <f t="shared" si="330"/>
        <v>-2</v>
      </c>
      <c r="K3980" s="41">
        <f t="shared" si="328"/>
        <v>-2</v>
      </c>
      <c r="L3980" s="175"/>
      <c r="M3980" s="41">
        <f t="shared" si="331"/>
        <v>-2</v>
      </c>
    </row>
    <row r="3981" spans="1:13" ht="14.5" hidden="1" x14ac:dyDescent="0.35">
      <c r="A3981" s="183">
        <v>2012</v>
      </c>
      <c r="B3981" s="184" t="s">
        <v>13</v>
      </c>
      <c r="C3981" s="227">
        <v>20</v>
      </c>
      <c r="D3981" s="174">
        <f t="shared" si="327"/>
        <v>20</v>
      </c>
      <c r="E3981" s="171">
        <f t="shared" si="329"/>
        <v>0</v>
      </c>
      <c r="F3981" s="175"/>
      <c r="G3981" s="175"/>
      <c r="H3981" s="175"/>
      <c r="I3981" s="185">
        <v>5</v>
      </c>
      <c r="J3981" s="41">
        <f t="shared" si="330"/>
        <v>5</v>
      </c>
      <c r="K3981" s="41">
        <f t="shared" si="328"/>
        <v>5</v>
      </c>
      <c r="L3981" s="175"/>
      <c r="M3981" s="41">
        <f t="shared" si="331"/>
        <v>5</v>
      </c>
    </row>
    <row r="3982" spans="1:13" ht="14.5" hidden="1" x14ac:dyDescent="0.35">
      <c r="A3982" s="183">
        <v>2012</v>
      </c>
      <c r="B3982" s="184" t="s">
        <v>14</v>
      </c>
      <c r="C3982" s="227">
        <v>7</v>
      </c>
      <c r="D3982" s="174">
        <f t="shared" si="327"/>
        <v>7</v>
      </c>
      <c r="E3982" s="171">
        <f t="shared" si="329"/>
        <v>0</v>
      </c>
      <c r="F3982" s="175"/>
      <c r="G3982" s="175"/>
      <c r="H3982" s="175"/>
      <c r="I3982" s="185">
        <v>15</v>
      </c>
      <c r="J3982" s="41">
        <f t="shared" si="330"/>
        <v>15</v>
      </c>
      <c r="K3982" s="41">
        <f t="shared" si="328"/>
        <v>15</v>
      </c>
      <c r="L3982" s="175"/>
      <c r="M3982" s="41">
        <f t="shared" si="331"/>
        <v>15</v>
      </c>
    </row>
    <row r="3983" spans="1:13" ht="14.5" hidden="1" x14ac:dyDescent="0.35">
      <c r="A3983" s="183">
        <v>2012</v>
      </c>
      <c r="B3983" s="184" t="s">
        <v>12</v>
      </c>
      <c r="C3983" s="227">
        <v>1</v>
      </c>
      <c r="D3983" s="174">
        <f t="shared" si="327"/>
        <v>1</v>
      </c>
      <c r="E3983" s="171">
        <f t="shared" si="329"/>
        <v>0</v>
      </c>
      <c r="F3983" s="175"/>
      <c r="G3983" s="175"/>
      <c r="H3983" s="175"/>
      <c r="I3983" s="185">
        <v>1</v>
      </c>
      <c r="J3983" s="41">
        <f t="shared" si="330"/>
        <v>1</v>
      </c>
      <c r="K3983" s="41">
        <f t="shared" ref="K3983:K4014" si="332">IF($I3983="","",IF(AND($C3983&gt;0,$I3983&gt;=$C3983*10),$C3983,IF(I3983&gt;=75,"",IF($C3983="",$I3983,IF($C3983&lt;&gt;"",$I3983,"")))))</f>
        <v>1</v>
      </c>
      <c r="L3983" s="175"/>
      <c r="M3983" s="41">
        <f t="shared" si="331"/>
        <v>1</v>
      </c>
    </row>
    <row r="3984" spans="1:13" ht="14.5" hidden="1" x14ac:dyDescent="0.35">
      <c r="A3984" s="183">
        <v>2012</v>
      </c>
      <c r="B3984" s="184" t="s">
        <v>12</v>
      </c>
      <c r="C3984" s="227">
        <v>3</v>
      </c>
      <c r="D3984" s="174">
        <f t="shared" si="327"/>
        <v>3</v>
      </c>
      <c r="E3984" s="171">
        <f t="shared" si="329"/>
        <v>0</v>
      </c>
      <c r="F3984" s="175"/>
      <c r="G3984" s="175"/>
      <c r="H3984" s="175"/>
      <c r="I3984" s="185">
        <v>4</v>
      </c>
      <c r="J3984" s="41">
        <f t="shared" si="330"/>
        <v>4</v>
      </c>
      <c r="K3984" s="41">
        <f t="shared" si="332"/>
        <v>4</v>
      </c>
      <c r="L3984" s="175"/>
      <c r="M3984" s="41">
        <f t="shared" si="331"/>
        <v>4</v>
      </c>
    </row>
    <row r="3985" spans="1:13" ht="14.5" hidden="1" x14ac:dyDescent="0.35">
      <c r="A3985" s="183">
        <v>2012</v>
      </c>
      <c r="B3985" s="184" t="s">
        <v>12</v>
      </c>
      <c r="C3985" s="227">
        <v>2</v>
      </c>
      <c r="D3985" s="174">
        <f t="shared" si="327"/>
        <v>2</v>
      </c>
      <c r="E3985" s="171">
        <f t="shared" si="329"/>
        <v>0</v>
      </c>
      <c r="F3985" s="175"/>
      <c r="G3985" s="175"/>
      <c r="H3985" s="175"/>
      <c r="I3985" s="185">
        <v>5</v>
      </c>
      <c r="J3985" s="41">
        <f t="shared" si="330"/>
        <v>5</v>
      </c>
      <c r="K3985" s="41">
        <f t="shared" si="332"/>
        <v>5</v>
      </c>
      <c r="L3985" s="175"/>
      <c r="M3985" s="41">
        <f t="shared" si="331"/>
        <v>5</v>
      </c>
    </row>
    <row r="3986" spans="1:13" ht="14.5" hidden="1" x14ac:dyDescent="0.35">
      <c r="A3986" s="183">
        <v>2012</v>
      </c>
      <c r="B3986" s="184" t="s">
        <v>14</v>
      </c>
      <c r="C3986" s="226" t="s">
        <v>232</v>
      </c>
      <c r="D3986" s="174" t="str">
        <f t="shared" si="327"/>
        <v/>
      </c>
      <c r="E3986" s="171">
        <f t="shared" si="329"/>
        <v>0</v>
      </c>
      <c r="F3986" s="175"/>
      <c r="G3986" s="175"/>
      <c r="H3986" s="175"/>
      <c r="I3986" s="186" t="s">
        <v>232</v>
      </c>
      <c r="J3986" s="41" t="str">
        <f t="shared" si="330"/>
        <v/>
      </c>
      <c r="K3986" s="41" t="str">
        <f t="shared" si="332"/>
        <v/>
      </c>
      <c r="L3986" s="175"/>
      <c r="M3986" s="41" t="str">
        <f t="shared" si="331"/>
        <v/>
      </c>
    </row>
    <row r="3987" spans="1:13" ht="14.5" hidden="1" x14ac:dyDescent="0.35">
      <c r="A3987" s="183">
        <v>2012</v>
      </c>
      <c r="B3987" s="184" t="s">
        <v>11</v>
      </c>
      <c r="C3987" s="227">
        <v>5</v>
      </c>
      <c r="D3987" s="174">
        <f t="shared" si="327"/>
        <v>5</v>
      </c>
      <c r="E3987" s="171">
        <f t="shared" si="329"/>
        <v>0</v>
      </c>
      <c r="F3987" s="175"/>
      <c r="G3987" s="175"/>
      <c r="H3987" s="175"/>
      <c r="I3987" s="185">
        <v>3</v>
      </c>
      <c r="J3987" s="41">
        <f t="shared" si="330"/>
        <v>3</v>
      </c>
      <c r="K3987" s="41">
        <f t="shared" si="332"/>
        <v>3</v>
      </c>
      <c r="L3987" s="175"/>
      <c r="M3987" s="41">
        <f t="shared" si="331"/>
        <v>3</v>
      </c>
    </row>
    <row r="3988" spans="1:13" ht="14.5" hidden="1" x14ac:dyDescent="0.35">
      <c r="A3988" s="183">
        <v>2012</v>
      </c>
      <c r="B3988" s="184" t="s">
        <v>11</v>
      </c>
      <c r="C3988" s="227">
        <v>5</v>
      </c>
      <c r="D3988" s="174">
        <f t="shared" si="327"/>
        <v>5</v>
      </c>
      <c r="E3988" s="171">
        <f t="shared" si="329"/>
        <v>0</v>
      </c>
      <c r="F3988" s="175"/>
      <c r="G3988" s="175"/>
      <c r="H3988" s="175"/>
      <c r="I3988" s="185">
        <v>1</v>
      </c>
      <c r="J3988" s="41">
        <f t="shared" si="330"/>
        <v>1</v>
      </c>
      <c r="K3988" s="41">
        <f t="shared" si="332"/>
        <v>1</v>
      </c>
      <c r="L3988" s="175"/>
      <c r="M3988" s="41">
        <f t="shared" si="331"/>
        <v>1</v>
      </c>
    </row>
    <row r="3989" spans="1:13" ht="14.5" hidden="1" x14ac:dyDescent="0.35">
      <c r="A3989" s="183">
        <v>2012</v>
      </c>
      <c r="B3989" s="184" t="s">
        <v>13</v>
      </c>
      <c r="C3989" s="227">
        <v>5</v>
      </c>
      <c r="D3989" s="174">
        <f t="shared" si="327"/>
        <v>5</v>
      </c>
      <c r="E3989" s="171">
        <f t="shared" si="329"/>
        <v>0</v>
      </c>
      <c r="F3989" s="175"/>
      <c r="G3989" s="175"/>
      <c r="H3989" s="175"/>
      <c r="I3989" s="185">
        <v>5</v>
      </c>
      <c r="J3989" s="41">
        <f t="shared" si="330"/>
        <v>5</v>
      </c>
      <c r="K3989" s="41">
        <f t="shared" si="332"/>
        <v>5</v>
      </c>
      <c r="L3989" s="175"/>
      <c r="M3989" s="41">
        <f t="shared" si="331"/>
        <v>5</v>
      </c>
    </row>
    <row r="3990" spans="1:13" ht="14.5" hidden="1" x14ac:dyDescent="0.35">
      <c r="A3990" s="183">
        <v>2012</v>
      </c>
      <c r="B3990" s="184" t="s">
        <v>11</v>
      </c>
      <c r="C3990" s="227">
        <v>2</v>
      </c>
      <c r="D3990" s="174">
        <f t="shared" si="327"/>
        <v>2</v>
      </c>
      <c r="E3990" s="171">
        <f t="shared" si="329"/>
        <v>0</v>
      </c>
      <c r="F3990" s="175"/>
      <c r="G3990" s="175"/>
      <c r="H3990" s="175"/>
      <c r="I3990" s="185">
        <v>1</v>
      </c>
      <c r="J3990" s="41">
        <f t="shared" si="330"/>
        <v>1</v>
      </c>
      <c r="K3990" s="41">
        <f t="shared" si="332"/>
        <v>1</v>
      </c>
      <c r="L3990" s="175"/>
      <c r="M3990" s="41">
        <f t="shared" si="331"/>
        <v>1</v>
      </c>
    </row>
    <row r="3991" spans="1:13" ht="14.5" hidden="1" x14ac:dyDescent="0.35">
      <c r="A3991" s="183">
        <v>2012</v>
      </c>
      <c r="B3991" s="184" t="s">
        <v>11</v>
      </c>
      <c r="C3991" s="227">
        <v>3</v>
      </c>
      <c r="D3991" s="174">
        <f t="shared" si="327"/>
        <v>3</v>
      </c>
      <c r="E3991" s="171">
        <f t="shared" si="329"/>
        <v>0</v>
      </c>
      <c r="F3991" s="175"/>
      <c r="G3991" s="175"/>
      <c r="H3991" s="175"/>
      <c r="I3991" s="185">
        <v>5</v>
      </c>
      <c r="J3991" s="41">
        <f t="shared" si="330"/>
        <v>5</v>
      </c>
      <c r="K3991" s="41">
        <f t="shared" si="332"/>
        <v>5</v>
      </c>
      <c r="L3991" s="175"/>
      <c r="M3991" s="41">
        <f t="shared" si="331"/>
        <v>5</v>
      </c>
    </row>
    <row r="3992" spans="1:13" ht="14.5" hidden="1" x14ac:dyDescent="0.35">
      <c r="A3992" s="183">
        <v>2012</v>
      </c>
      <c r="B3992" s="184" t="s">
        <v>12</v>
      </c>
      <c r="C3992" s="226" t="s">
        <v>232</v>
      </c>
      <c r="D3992" s="174" t="str">
        <f t="shared" ref="D3992:D4055" si="333">IF(OR(C3992="",C3992&gt;=50),"",C3992)</f>
        <v/>
      </c>
      <c r="E3992" s="171">
        <f t="shared" si="329"/>
        <v>0</v>
      </c>
      <c r="F3992" s="175"/>
      <c r="G3992" s="175"/>
      <c r="H3992" s="175"/>
      <c r="I3992" s="186" t="s">
        <v>232</v>
      </c>
      <c r="J3992" s="41" t="str">
        <f t="shared" si="330"/>
        <v/>
      </c>
      <c r="K3992" s="41" t="str">
        <f t="shared" si="332"/>
        <v/>
      </c>
      <c r="L3992" s="175"/>
      <c r="M3992" s="41" t="str">
        <f t="shared" si="331"/>
        <v/>
      </c>
    </row>
    <row r="3993" spans="1:13" ht="14.5" hidden="1" x14ac:dyDescent="0.35">
      <c r="A3993" s="183">
        <v>2012</v>
      </c>
      <c r="B3993" s="184" t="s">
        <v>12</v>
      </c>
      <c r="C3993" s="227">
        <v>1</v>
      </c>
      <c r="D3993" s="174">
        <f t="shared" si="333"/>
        <v>1</v>
      </c>
      <c r="E3993" s="171">
        <f t="shared" si="329"/>
        <v>0</v>
      </c>
      <c r="F3993" s="175"/>
      <c r="G3993" s="175"/>
      <c r="H3993" s="175"/>
      <c r="I3993" s="185">
        <v>5</v>
      </c>
      <c r="J3993" s="41">
        <f t="shared" si="330"/>
        <v>5</v>
      </c>
      <c r="K3993" s="41">
        <f t="shared" si="332"/>
        <v>5</v>
      </c>
      <c r="L3993" s="175"/>
      <c r="M3993" s="41">
        <f t="shared" si="331"/>
        <v>5</v>
      </c>
    </row>
    <row r="3994" spans="1:13" ht="14.5" hidden="1" x14ac:dyDescent="0.35">
      <c r="A3994" s="183">
        <v>2012</v>
      </c>
      <c r="B3994" s="184" t="s">
        <v>12</v>
      </c>
      <c r="C3994" s="227">
        <v>5</v>
      </c>
      <c r="D3994" s="174">
        <f t="shared" si="333"/>
        <v>5</v>
      </c>
      <c r="E3994" s="171">
        <f t="shared" si="329"/>
        <v>0</v>
      </c>
      <c r="F3994" s="175"/>
      <c r="G3994" s="175"/>
      <c r="H3994" s="175"/>
      <c r="I3994" s="185">
        <v>3</v>
      </c>
      <c r="J3994" s="41">
        <f t="shared" si="330"/>
        <v>3</v>
      </c>
      <c r="K3994" s="41">
        <f t="shared" si="332"/>
        <v>3</v>
      </c>
      <c r="L3994" s="175"/>
      <c r="M3994" s="41">
        <f t="shared" si="331"/>
        <v>3</v>
      </c>
    </row>
    <row r="3995" spans="1:13" ht="14.5" hidden="1" x14ac:dyDescent="0.35">
      <c r="A3995" s="183">
        <v>2012</v>
      </c>
      <c r="B3995" s="184" t="s">
        <v>14</v>
      </c>
      <c r="C3995" s="226" t="s">
        <v>232</v>
      </c>
      <c r="D3995" s="174" t="str">
        <f t="shared" si="333"/>
        <v/>
      </c>
      <c r="E3995" s="171">
        <f t="shared" si="329"/>
        <v>0</v>
      </c>
      <c r="F3995" s="175"/>
      <c r="G3995" s="175"/>
      <c r="H3995" s="175"/>
      <c r="I3995" s="186" t="s">
        <v>232</v>
      </c>
      <c r="J3995" s="41" t="str">
        <f t="shared" si="330"/>
        <v/>
      </c>
      <c r="K3995" s="41" t="str">
        <f t="shared" si="332"/>
        <v/>
      </c>
      <c r="L3995" s="175"/>
      <c r="M3995" s="41" t="str">
        <f t="shared" si="331"/>
        <v/>
      </c>
    </row>
    <row r="3996" spans="1:13" ht="14.5" hidden="1" x14ac:dyDescent="0.35">
      <c r="A3996" s="183">
        <v>2012</v>
      </c>
      <c r="B3996" s="184" t="s">
        <v>14</v>
      </c>
      <c r="C3996" s="227">
        <v>-2</v>
      </c>
      <c r="D3996" s="174">
        <f t="shared" si="333"/>
        <v>-2</v>
      </c>
      <c r="E3996" s="171">
        <f t="shared" si="329"/>
        <v>0</v>
      </c>
      <c r="F3996" s="175"/>
      <c r="G3996" s="175"/>
      <c r="H3996" s="175"/>
      <c r="I3996" s="185">
        <v>2.5</v>
      </c>
      <c r="J3996" s="41">
        <f t="shared" si="330"/>
        <v>2.5</v>
      </c>
      <c r="K3996" s="41">
        <f t="shared" si="332"/>
        <v>2.5</v>
      </c>
      <c r="L3996" s="175"/>
      <c r="M3996" s="41">
        <f t="shared" si="331"/>
        <v>2.5</v>
      </c>
    </row>
    <row r="3997" spans="1:13" ht="14.5" hidden="1" x14ac:dyDescent="0.35">
      <c r="A3997" s="183">
        <v>2012</v>
      </c>
      <c r="B3997" s="184" t="s">
        <v>11</v>
      </c>
      <c r="C3997" s="227">
        <v>15</v>
      </c>
      <c r="D3997" s="174">
        <f t="shared" si="333"/>
        <v>15</v>
      </c>
      <c r="E3997" s="171">
        <f t="shared" si="329"/>
        <v>0</v>
      </c>
      <c r="F3997" s="175"/>
      <c r="G3997" s="175"/>
      <c r="H3997" s="175"/>
      <c r="I3997" s="185">
        <v>60</v>
      </c>
      <c r="J3997" s="41">
        <f t="shared" si="330"/>
        <v>60</v>
      </c>
      <c r="K3997" s="41">
        <f t="shared" si="332"/>
        <v>60</v>
      </c>
      <c r="L3997" s="175"/>
      <c r="M3997" s="41">
        <f t="shared" si="331"/>
        <v>60</v>
      </c>
    </row>
    <row r="3998" spans="1:13" ht="14.5" hidden="1" x14ac:dyDescent="0.35">
      <c r="A3998" s="183">
        <v>2012</v>
      </c>
      <c r="B3998" s="184" t="s">
        <v>13</v>
      </c>
      <c r="C3998" s="227">
        <v>2</v>
      </c>
      <c r="D3998" s="174">
        <f t="shared" si="333"/>
        <v>2</v>
      </c>
      <c r="E3998" s="171">
        <f t="shared" si="329"/>
        <v>0</v>
      </c>
      <c r="F3998" s="175"/>
      <c r="G3998" s="175"/>
      <c r="H3998" s="175"/>
      <c r="I3998" s="185">
        <v>3</v>
      </c>
      <c r="J3998" s="41">
        <f t="shared" si="330"/>
        <v>3</v>
      </c>
      <c r="K3998" s="41">
        <f t="shared" si="332"/>
        <v>3</v>
      </c>
      <c r="L3998" s="175"/>
      <c r="M3998" s="41">
        <f t="shared" si="331"/>
        <v>3</v>
      </c>
    </row>
    <row r="3999" spans="1:13" ht="14.5" hidden="1" x14ac:dyDescent="0.35">
      <c r="A3999" s="183">
        <v>2012</v>
      </c>
      <c r="B3999" s="184" t="s">
        <v>13</v>
      </c>
      <c r="C3999" s="227">
        <v>5</v>
      </c>
      <c r="D3999" s="174">
        <f t="shared" si="333"/>
        <v>5</v>
      </c>
      <c r="E3999" s="171">
        <f t="shared" si="329"/>
        <v>0</v>
      </c>
      <c r="F3999" s="175"/>
      <c r="G3999" s="175"/>
      <c r="H3999" s="175"/>
      <c r="I3999" s="185">
        <v>5</v>
      </c>
      <c r="J3999" s="41">
        <f t="shared" si="330"/>
        <v>5</v>
      </c>
      <c r="K3999" s="41">
        <f t="shared" si="332"/>
        <v>5</v>
      </c>
      <c r="L3999" s="175"/>
      <c r="M3999" s="41">
        <f t="shared" si="331"/>
        <v>5</v>
      </c>
    </row>
    <row r="4000" spans="1:13" ht="14.5" hidden="1" x14ac:dyDescent="0.35">
      <c r="A4000" s="183">
        <v>2012</v>
      </c>
      <c r="B4000" s="184" t="s">
        <v>12</v>
      </c>
      <c r="C4000" s="227">
        <v>0</v>
      </c>
      <c r="D4000" s="174">
        <f t="shared" si="333"/>
        <v>0</v>
      </c>
      <c r="E4000" s="171">
        <f t="shared" si="329"/>
        <v>0</v>
      </c>
      <c r="F4000" s="175"/>
      <c r="G4000" s="175"/>
      <c r="H4000" s="175"/>
      <c r="I4000" s="185">
        <v>0.1</v>
      </c>
      <c r="J4000" s="41">
        <f t="shared" si="330"/>
        <v>0.1</v>
      </c>
      <c r="K4000" s="41">
        <f t="shared" si="332"/>
        <v>0.1</v>
      </c>
      <c r="L4000" s="175"/>
      <c r="M4000" s="41">
        <f t="shared" si="331"/>
        <v>0.1</v>
      </c>
    </row>
    <row r="4001" spans="1:13" ht="14.5" hidden="1" x14ac:dyDescent="0.35">
      <c r="A4001" s="183">
        <v>2012</v>
      </c>
      <c r="B4001" s="184" t="s">
        <v>14</v>
      </c>
      <c r="C4001" s="227">
        <v>0</v>
      </c>
      <c r="D4001" s="174">
        <f t="shared" si="333"/>
        <v>0</v>
      </c>
      <c r="E4001" s="171">
        <f t="shared" si="329"/>
        <v>0</v>
      </c>
      <c r="F4001" s="175"/>
      <c r="G4001" s="175"/>
      <c r="H4001" s="175"/>
      <c r="I4001" s="185">
        <v>5</v>
      </c>
      <c r="J4001" s="41">
        <f t="shared" si="330"/>
        <v>5</v>
      </c>
      <c r="K4001" s="41">
        <f t="shared" si="332"/>
        <v>5</v>
      </c>
      <c r="L4001" s="175"/>
      <c r="M4001" s="41">
        <f t="shared" si="331"/>
        <v>5</v>
      </c>
    </row>
    <row r="4002" spans="1:13" ht="14.5" hidden="1" x14ac:dyDescent="0.35">
      <c r="A4002" s="183">
        <v>2012</v>
      </c>
      <c r="B4002" s="184" t="s">
        <v>11</v>
      </c>
      <c r="C4002" s="227">
        <v>5</v>
      </c>
      <c r="D4002" s="174">
        <f t="shared" si="333"/>
        <v>5</v>
      </c>
      <c r="E4002" s="171">
        <f t="shared" si="329"/>
        <v>0</v>
      </c>
      <c r="F4002" s="175"/>
      <c r="G4002" s="175"/>
      <c r="H4002" s="175"/>
      <c r="I4002" s="185">
        <v>5</v>
      </c>
      <c r="J4002" s="41">
        <f t="shared" si="330"/>
        <v>5</v>
      </c>
      <c r="K4002" s="41">
        <f t="shared" si="332"/>
        <v>5</v>
      </c>
      <c r="L4002" s="175"/>
      <c r="M4002" s="41">
        <f t="shared" si="331"/>
        <v>5</v>
      </c>
    </row>
    <row r="4003" spans="1:13" ht="14.5" hidden="1" x14ac:dyDescent="0.35">
      <c r="A4003" s="183">
        <v>2012</v>
      </c>
      <c r="B4003" s="184" t="s">
        <v>12</v>
      </c>
      <c r="C4003" s="227">
        <v>0</v>
      </c>
      <c r="D4003" s="174">
        <f t="shared" si="333"/>
        <v>0</v>
      </c>
      <c r="E4003" s="171">
        <f t="shared" si="329"/>
        <v>0</v>
      </c>
      <c r="F4003" s="175"/>
      <c r="G4003" s="175"/>
      <c r="H4003" s="175"/>
      <c r="I4003" s="185">
        <v>0</v>
      </c>
      <c r="J4003" s="41">
        <f t="shared" si="330"/>
        <v>0</v>
      </c>
      <c r="K4003" s="41">
        <f t="shared" si="332"/>
        <v>0</v>
      </c>
      <c r="L4003" s="175"/>
      <c r="M4003" s="41">
        <f t="shared" si="331"/>
        <v>0</v>
      </c>
    </row>
    <row r="4004" spans="1:13" ht="14.5" hidden="1" x14ac:dyDescent="0.35">
      <c r="A4004" s="183">
        <v>2012</v>
      </c>
      <c r="B4004" s="184" t="s">
        <v>13</v>
      </c>
      <c r="C4004" s="227">
        <v>0</v>
      </c>
      <c r="D4004" s="174">
        <f t="shared" si="333"/>
        <v>0</v>
      </c>
      <c r="E4004" s="171">
        <f t="shared" si="329"/>
        <v>0</v>
      </c>
      <c r="F4004" s="175"/>
      <c r="G4004" s="175"/>
      <c r="H4004" s="175"/>
      <c r="I4004" s="185">
        <v>5</v>
      </c>
      <c r="J4004" s="41">
        <f t="shared" si="330"/>
        <v>5</v>
      </c>
      <c r="K4004" s="41">
        <f t="shared" si="332"/>
        <v>5</v>
      </c>
      <c r="L4004" s="175"/>
      <c r="M4004" s="41">
        <f t="shared" si="331"/>
        <v>5</v>
      </c>
    </row>
    <row r="4005" spans="1:13" ht="14.5" hidden="1" x14ac:dyDescent="0.35">
      <c r="A4005" s="183">
        <v>2012</v>
      </c>
      <c r="B4005" s="184" t="s">
        <v>13</v>
      </c>
      <c r="C4005" s="227">
        <v>-10</v>
      </c>
      <c r="D4005" s="174">
        <f t="shared" si="333"/>
        <v>-10</v>
      </c>
      <c r="E4005" s="171">
        <f t="shared" si="329"/>
        <v>0</v>
      </c>
      <c r="F4005" s="175"/>
      <c r="G4005" s="175"/>
      <c r="H4005" s="175"/>
      <c r="I4005" s="185">
        <v>5</v>
      </c>
      <c r="J4005" s="41">
        <f t="shared" si="330"/>
        <v>5</v>
      </c>
      <c r="K4005" s="41">
        <f t="shared" si="332"/>
        <v>5</v>
      </c>
      <c r="L4005" s="175"/>
      <c r="M4005" s="41">
        <f t="shared" si="331"/>
        <v>5</v>
      </c>
    </row>
    <row r="4006" spans="1:13" ht="14.5" hidden="1" x14ac:dyDescent="0.35">
      <c r="A4006" s="183">
        <v>2012</v>
      </c>
      <c r="B4006" s="184" t="s">
        <v>13</v>
      </c>
      <c r="C4006" s="227">
        <v>40</v>
      </c>
      <c r="D4006" s="174">
        <f t="shared" si="333"/>
        <v>40</v>
      </c>
      <c r="E4006" s="171">
        <f t="shared" si="329"/>
        <v>0</v>
      </c>
      <c r="F4006" s="175"/>
      <c r="G4006" s="175"/>
      <c r="H4006" s="175"/>
      <c r="I4006" s="185">
        <v>5</v>
      </c>
      <c r="J4006" s="41">
        <f t="shared" si="330"/>
        <v>5</v>
      </c>
      <c r="K4006" s="41">
        <f t="shared" si="332"/>
        <v>5</v>
      </c>
      <c r="L4006" s="175"/>
      <c r="M4006" s="41">
        <f t="shared" si="331"/>
        <v>5</v>
      </c>
    </row>
    <row r="4007" spans="1:13" ht="14.5" hidden="1" x14ac:dyDescent="0.35">
      <c r="A4007" s="183">
        <v>2012</v>
      </c>
      <c r="B4007" s="184" t="s">
        <v>14</v>
      </c>
      <c r="C4007" s="227">
        <v>-2</v>
      </c>
      <c r="D4007" s="174">
        <f t="shared" si="333"/>
        <v>-2</v>
      </c>
      <c r="E4007" s="171">
        <f t="shared" si="329"/>
        <v>0</v>
      </c>
      <c r="F4007" s="175"/>
      <c r="G4007" s="175"/>
      <c r="H4007" s="175"/>
      <c r="I4007" s="185">
        <v>0</v>
      </c>
      <c r="J4007" s="41">
        <f t="shared" si="330"/>
        <v>0</v>
      </c>
      <c r="K4007" s="41">
        <f t="shared" si="332"/>
        <v>0</v>
      </c>
      <c r="L4007" s="175"/>
      <c r="M4007" s="41">
        <f t="shared" si="331"/>
        <v>0</v>
      </c>
    </row>
    <row r="4008" spans="1:13" ht="14.5" hidden="1" x14ac:dyDescent="0.35">
      <c r="A4008" s="183">
        <v>2012</v>
      </c>
      <c r="B4008" s="184" t="s">
        <v>14</v>
      </c>
      <c r="C4008" s="227">
        <v>3</v>
      </c>
      <c r="D4008" s="174">
        <f t="shared" si="333"/>
        <v>3</v>
      </c>
      <c r="E4008" s="171">
        <f t="shared" si="329"/>
        <v>0</v>
      </c>
      <c r="F4008" s="175"/>
      <c r="G4008" s="175"/>
      <c r="H4008" s="175"/>
      <c r="I4008" s="185">
        <v>3</v>
      </c>
      <c r="J4008" s="41">
        <f t="shared" si="330"/>
        <v>3</v>
      </c>
      <c r="K4008" s="41">
        <f t="shared" si="332"/>
        <v>3</v>
      </c>
      <c r="L4008" s="175"/>
      <c r="M4008" s="41">
        <f t="shared" si="331"/>
        <v>3</v>
      </c>
    </row>
    <row r="4009" spans="1:13" ht="14.5" hidden="1" x14ac:dyDescent="0.35">
      <c r="A4009" s="183">
        <v>2012</v>
      </c>
      <c r="B4009" s="184" t="s">
        <v>12</v>
      </c>
      <c r="C4009" s="227">
        <v>1</v>
      </c>
      <c r="D4009" s="174">
        <f t="shared" si="333"/>
        <v>1</v>
      </c>
      <c r="E4009" s="171">
        <f t="shared" si="329"/>
        <v>0</v>
      </c>
      <c r="F4009" s="175"/>
      <c r="G4009" s="175"/>
      <c r="H4009" s="175"/>
      <c r="I4009" s="185">
        <v>-1</v>
      </c>
      <c r="J4009" s="41">
        <f t="shared" si="330"/>
        <v>-1</v>
      </c>
      <c r="K4009" s="41">
        <f t="shared" si="332"/>
        <v>-1</v>
      </c>
      <c r="L4009" s="175"/>
      <c r="M4009" s="41">
        <f t="shared" si="331"/>
        <v>-1</v>
      </c>
    </row>
    <row r="4010" spans="1:13" ht="14.5" hidden="1" x14ac:dyDescent="0.35">
      <c r="A4010" s="183">
        <v>2012</v>
      </c>
      <c r="B4010" s="184" t="s">
        <v>11</v>
      </c>
      <c r="C4010" s="226" t="s">
        <v>232</v>
      </c>
      <c r="D4010" s="174" t="str">
        <f t="shared" si="333"/>
        <v/>
      </c>
      <c r="E4010" s="171">
        <f t="shared" si="329"/>
        <v>0</v>
      </c>
      <c r="F4010" s="175"/>
      <c r="G4010" s="175"/>
      <c r="H4010" s="175"/>
      <c r="I4010" s="186" t="s">
        <v>232</v>
      </c>
      <c r="J4010" s="41" t="str">
        <f t="shared" si="330"/>
        <v/>
      </c>
      <c r="K4010" s="41" t="str">
        <f t="shared" si="332"/>
        <v/>
      </c>
      <c r="L4010" s="175"/>
      <c r="M4010" s="41" t="str">
        <f t="shared" si="331"/>
        <v/>
      </c>
    </row>
    <row r="4011" spans="1:13" ht="14.5" hidden="1" x14ac:dyDescent="0.35">
      <c r="A4011" s="183">
        <v>2012</v>
      </c>
      <c r="B4011" s="184" t="s">
        <v>12</v>
      </c>
      <c r="C4011" s="227">
        <v>10</v>
      </c>
      <c r="D4011" s="174">
        <f t="shared" si="333"/>
        <v>10</v>
      </c>
      <c r="E4011" s="171">
        <f t="shared" si="329"/>
        <v>0</v>
      </c>
      <c r="F4011" s="175"/>
      <c r="G4011" s="175"/>
      <c r="H4011" s="175"/>
      <c r="I4011" s="185">
        <v>5</v>
      </c>
      <c r="J4011" s="41">
        <f t="shared" si="330"/>
        <v>5</v>
      </c>
      <c r="K4011" s="41">
        <f t="shared" si="332"/>
        <v>5</v>
      </c>
      <c r="L4011" s="175"/>
      <c r="M4011" s="41">
        <f t="shared" si="331"/>
        <v>5</v>
      </c>
    </row>
    <row r="4012" spans="1:13" ht="14.5" hidden="1" x14ac:dyDescent="0.35">
      <c r="A4012" s="183">
        <v>2012</v>
      </c>
      <c r="B4012" s="184" t="s">
        <v>12</v>
      </c>
      <c r="C4012" s="227">
        <v>1</v>
      </c>
      <c r="D4012" s="174">
        <f t="shared" si="333"/>
        <v>1</v>
      </c>
      <c r="E4012" s="171">
        <f t="shared" si="329"/>
        <v>0</v>
      </c>
      <c r="F4012" s="175"/>
      <c r="G4012" s="175"/>
      <c r="H4012" s="175"/>
      <c r="I4012" s="185">
        <v>2</v>
      </c>
      <c r="J4012" s="41">
        <f t="shared" si="330"/>
        <v>2</v>
      </c>
      <c r="K4012" s="41">
        <f t="shared" si="332"/>
        <v>2</v>
      </c>
      <c r="L4012" s="175"/>
      <c r="M4012" s="41">
        <f t="shared" si="331"/>
        <v>2</v>
      </c>
    </row>
    <row r="4013" spans="1:13" ht="14.5" hidden="1" x14ac:dyDescent="0.35">
      <c r="A4013" s="183">
        <v>2012</v>
      </c>
      <c r="B4013" s="184" t="s">
        <v>12</v>
      </c>
      <c r="C4013" s="227">
        <v>2</v>
      </c>
      <c r="D4013" s="174">
        <f t="shared" si="333"/>
        <v>2</v>
      </c>
      <c r="E4013" s="171">
        <f t="shared" si="329"/>
        <v>0</v>
      </c>
      <c r="F4013" s="175"/>
      <c r="G4013" s="175"/>
      <c r="H4013" s="175"/>
      <c r="I4013" s="185">
        <v>2</v>
      </c>
      <c r="J4013" s="41">
        <f t="shared" si="330"/>
        <v>2</v>
      </c>
      <c r="K4013" s="41">
        <f t="shared" si="332"/>
        <v>2</v>
      </c>
      <c r="L4013" s="175"/>
      <c r="M4013" s="41">
        <f t="shared" si="331"/>
        <v>2</v>
      </c>
    </row>
    <row r="4014" spans="1:13" ht="14.5" hidden="1" x14ac:dyDescent="0.35">
      <c r="A4014" s="183">
        <v>2012</v>
      </c>
      <c r="B4014" s="184" t="s">
        <v>11</v>
      </c>
      <c r="C4014" s="227">
        <v>3</v>
      </c>
      <c r="D4014" s="174">
        <f t="shared" si="333"/>
        <v>3</v>
      </c>
      <c r="E4014" s="171">
        <f t="shared" si="329"/>
        <v>0</v>
      </c>
      <c r="F4014" s="175"/>
      <c r="G4014" s="175"/>
      <c r="H4014" s="175"/>
      <c r="I4014" s="185">
        <v>5</v>
      </c>
      <c r="J4014" s="41">
        <f t="shared" si="330"/>
        <v>5</v>
      </c>
      <c r="K4014" s="41">
        <f t="shared" si="332"/>
        <v>5</v>
      </c>
      <c r="L4014" s="175"/>
      <c r="M4014" s="41">
        <f t="shared" si="331"/>
        <v>5</v>
      </c>
    </row>
    <row r="4015" spans="1:13" ht="14.5" hidden="1" x14ac:dyDescent="0.35">
      <c r="A4015" s="183">
        <v>2012</v>
      </c>
      <c r="B4015" s="184" t="s">
        <v>11</v>
      </c>
      <c r="C4015" s="226" t="s">
        <v>232</v>
      </c>
      <c r="D4015" s="174" t="str">
        <f t="shared" si="333"/>
        <v/>
      </c>
      <c r="E4015" s="171">
        <f t="shared" si="329"/>
        <v>0</v>
      </c>
      <c r="F4015" s="175"/>
      <c r="G4015" s="175"/>
      <c r="H4015" s="175"/>
      <c r="I4015" s="185">
        <v>4</v>
      </c>
      <c r="J4015" s="41">
        <f t="shared" si="330"/>
        <v>4</v>
      </c>
      <c r="K4015" s="41" t="e">
        <f t="shared" ref="K4015:K4049" si="334">IF($I4015="","",IF(AND($C4015&gt;0,$I4015&gt;=$C4015*10),$C4015,IF(I4015&gt;=75,"",IF($C4015="",$I4015,IF($C4015&lt;&gt;"",$I4015,"")))))</f>
        <v>#VALUE!</v>
      </c>
      <c r="L4015" s="175"/>
      <c r="M4015" s="41">
        <f t="shared" si="331"/>
        <v>4</v>
      </c>
    </row>
    <row r="4016" spans="1:13" ht="14.5" hidden="1" x14ac:dyDescent="0.35">
      <c r="A4016" s="183">
        <v>2012</v>
      </c>
      <c r="B4016" s="184" t="s">
        <v>11</v>
      </c>
      <c r="C4016" s="227">
        <v>1</v>
      </c>
      <c r="D4016" s="174">
        <f t="shared" si="333"/>
        <v>1</v>
      </c>
      <c r="E4016" s="171">
        <f t="shared" si="329"/>
        <v>0</v>
      </c>
      <c r="F4016" s="175"/>
      <c r="G4016" s="175"/>
      <c r="H4016" s="175"/>
      <c r="I4016" s="185">
        <v>6</v>
      </c>
      <c r="J4016" s="41">
        <f t="shared" si="330"/>
        <v>6</v>
      </c>
      <c r="K4016" s="41">
        <f t="shared" si="334"/>
        <v>6</v>
      </c>
      <c r="L4016" s="175"/>
      <c r="M4016" s="41">
        <f t="shared" si="331"/>
        <v>6</v>
      </c>
    </row>
    <row r="4017" spans="1:13" ht="14.5" hidden="1" x14ac:dyDescent="0.35">
      <c r="A4017" s="183">
        <v>2012</v>
      </c>
      <c r="B4017" s="184" t="s">
        <v>11</v>
      </c>
      <c r="C4017" s="226" t="s">
        <v>232</v>
      </c>
      <c r="D4017" s="174" t="str">
        <f t="shared" si="333"/>
        <v/>
      </c>
      <c r="E4017" s="171">
        <f t="shared" si="329"/>
        <v>0</v>
      </c>
      <c r="F4017" s="175"/>
      <c r="G4017" s="175"/>
      <c r="H4017" s="175"/>
      <c r="I4017" s="186" t="s">
        <v>232</v>
      </c>
      <c r="J4017" s="41" t="str">
        <f t="shared" si="330"/>
        <v/>
      </c>
      <c r="K4017" s="41" t="str">
        <f t="shared" si="334"/>
        <v/>
      </c>
      <c r="L4017" s="175"/>
      <c r="M4017" s="41" t="str">
        <f t="shared" si="331"/>
        <v/>
      </c>
    </row>
    <row r="4018" spans="1:13" ht="14.5" hidden="1" x14ac:dyDescent="0.35">
      <c r="A4018" s="183">
        <v>2012</v>
      </c>
      <c r="B4018" s="184" t="s">
        <v>12</v>
      </c>
      <c r="C4018" s="227">
        <v>1</v>
      </c>
      <c r="D4018" s="174">
        <f t="shared" si="333"/>
        <v>1</v>
      </c>
      <c r="E4018" s="171">
        <f t="shared" si="329"/>
        <v>0</v>
      </c>
      <c r="F4018" s="175"/>
      <c r="G4018" s="175"/>
      <c r="H4018" s="175"/>
      <c r="I4018" s="185">
        <v>3</v>
      </c>
      <c r="J4018" s="41">
        <f t="shared" si="330"/>
        <v>3</v>
      </c>
      <c r="K4018" s="41">
        <f t="shared" si="334"/>
        <v>3</v>
      </c>
      <c r="L4018" s="175"/>
      <c r="M4018" s="41">
        <f t="shared" si="331"/>
        <v>3</v>
      </c>
    </row>
    <row r="4019" spans="1:13" ht="14.5" hidden="1" x14ac:dyDescent="0.35">
      <c r="A4019" s="183">
        <v>2012</v>
      </c>
      <c r="B4019" s="184" t="s">
        <v>14</v>
      </c>
      <c r="C4019" s="227">
        <v>10</v>
      </c>
      <c r="D4019" s="174">
        <f t="shared" si="333"/>
        <v>10</v>
      </c>
      <c r="E4019" s="171">
        <f t="shared" si="329"/>
        <v>0</v>
      </c>
      <c r="F4019" s="175"/>
      <c r="G4019" s="175"/>
      <c r="H4019" s="175"/>
      <c r="I4019" s="185">
        <v>10</v>
      </c>
      <c r="J4019" s="41">
        <f t="shared" si="330"/>
        <v>10</v>
      </c>
      <c r="K4019" s="41">
        <f t="shared" si="334"/>
        <v>10</v>
      </c>
      <c r="L4019" s="175"/>
      <c r="M4019" s="41">
        <f t="shared" si="331"/>
        <v>10</v>
      </c>
    </row>
    <row r="4020" spans="1:13" ht="14.5" hidden="1" x14ac:dyDescent="0.35">
      <c r="A4020" s="183">
        <v>2012</v>
      </c>
      <c r="B4020" s="184" t="s">
        <v>13</v>
      </c>
      <c r="C4020" s="227">
        <v>-5</v>
      </c>
      <c r="D4020" s="174">
        <f t="shared" si="333"/>
        <v>-5</v>
      </c>
      <c r="E4020" s="171">
        <f t="shared" si="329"/>
        <v>0</v>
      </c>
      <c r="F4020" s="175"/>
      <c r="G4020" s="175"/>
      <c r="H4020" s="175"/>
      <c r="I4020" s="185">
        <v>-1</v>
      </c>
      <c r="J4020" s="41">
        <f t="shared" si="330"/>
        <v>-1</v>
      </c>
      <c r="K4020" s="41">
        <f t="shared" si="334"/>
        <v>-1</v>
      </c>
      <c r="L4020" s="175"/>
      <c r="M4020" s="41">
        <f t="shared" si="331"/>
        <v>-1</v>
      </c>
    </row>
    <row r="4021" spans="1:13" ht="14.5" hidden="1" x14ac:dyDescent="0.35">
      <c r="A4021" s="183">
        <v>2012</v>
      </c>
      <c r="B4021" s="184" t="s">
        <v>11</v>
      </c>
      <c r="C4021" s="227">
        <v>10</v>
      </c>
      <c r="D4021" s="174">
        <f t="shared" si="333"/>
        <v>10</v>
      </c>
      <c r="E4021" s="171">
        <f t="shared" si="329"/>
        <v>0</v>
      </c>
      <c r="F4021" s="175"/>
      <c r="G4021" s="175"/>
      <c r="H4021" s="175"/>
      <c r="I4021" s="185">
        <v>20</v>
      </c>
      <c r="J4021" s="41">
        <f t="shared" si="330"/>
        <v>20</v>
      </c>
      <c r="K4021" s="41">
        <f t="shared" si="334"/>
        <v>20</v>
      </c>
      <c r="L4021" s="175"/>
      <c r="M4021" s="41">
        <f t="shared" si="331"/>
        <v>20</v>
      </c>
    </row>
    <row r="4022" spans="1:13" ht="14.5" hidden="1" x14ac:dyDescent="0.35">
      <c r="A4022" s="183">
        <v>2012</v>
      </c>
      <c r="B4022" s="184" t="s">
        <v>11</v>
      </c>
      <c r="C4022" s="227">
        <v>10</v>
      </c>
      <c r="D4022" s="174">
        <f t="shared" si="333"/>
        <v>10</v>
      </c>
      <c r="E4022" s="171">
        <f t="shared" si="329"/>
        <v>0</v>
      </c>
      <c r="F4022" s="175"/>
      <c r="G4022" s="175"/>
      <c r="H4022" s="175"/>
      <c r="I4022" s="185">
        <v>5</v>
      </c>
      <c r="J4022" s="41">
        <f t="shared" si="330"/>
        <v>5</v>
      </c>
      <c r="K4022" s="41">
        <f t="shared" si="334"/>
        <v>5</v>
      </c>
      <c r="L4022" s="175"/>
      <c r="M4022" s="41">
        <f t="shared" si="331"/>
        <v>5</v>
      </c>
    </row>
    <row r="4023" spans="1:13" ht="14.5" hidden="1" x14ac:dyDescent="0.35">
      <c r="A4023" s="183">
        <v>2012</v>
      </c>
      <c r="B4023" s="184" t="s">
        <v>14</v>
      </c>
      <c r="C4023" s="227">
        <v>5</v>
      </c>
      <c r="D4023" s="174">
        <f t="shared" si="333"/>
        <v>5</v>
      </c>
      <c r="E4023" s="171">
        <f t="shared" si="329"/>
        <v>0</v>
      </c>
      <c r="F4023" s="175"/>
      <c r="G4023" s="175"/>
      <c r="H4023" s="175"/>
      <c r="I4023" s="185">
        <v>3</v>
      </c>
      <c r="J4023" s="41">
        <f t="shared" si="330"/>
        <v>3</v>
      </c>
      <c r="K4023" s="41">
        <f t="shared" si="334"/>
        <v>3</v>
      </c>
      <c r="L4023" s="175"/>
      <c r="M4023" s="41">
        <f t="shared" si="331"/>
        <v>3</v>
      </c>
    </row>
    <row r="4024" spans="1:13" ht="14.5" hidden="1" x14ac:dyDescent="0.35">
      <c r="A4024" s="183">
        <v>2012</v>
      </c>
      <c r="B4024" s="184" t="s">
        <v>12</v>
      </c>
      <c r="C4024" s="227">
        <v>1</v>
      </c>
      <c r="D4024" s="174">
        <f t="shared" si="333"/>
        <v>1</v>
      </c>
      <c r="E4024" s="171">
        <f t="shared" si="329"/>
        <v>0</v>
      </c>
      <c r="F4024" s="175"/>
      <c r="G4024" s="175"/>
      <c r="H4024" s="175"/>
      <c r="I4024" s="185">
        <v>0</v>
      </c>
      <c r="J4024" s="41">
        <f t="shared" si="330"/>
        <v>0</v>
      </c>
      <c r="K4024" s="41">
        <f t="shared" si="334"/>
        <v>0</v>
      </c>
      <c r="L4024" s="175"/>
      <c r="M4024" s="41">
        <f t="shared" si="331"/>
        <v>0</v>
      </c>
    </row>
    <row r="4025" spans="1:13" ht="14.5" hidden="1" x14ac:dyDescent="0.35">
      <c r="A4025" s="183">
        <v>2012</v>
      </c>
      <c r="B4025" s="184" t="s">
        <v>13</v>
      </c>
      <c r="C4025" s="227">
        <v>0</v>
      </c>
      <c r="D4025" s="174">
        <f t="shared" si="333"/>
        <v>0</v>
      </c>
      <c r="E4025" s="171">
        <f t="shared" si="329"/>
        <v>0</v>
      </c>
      <c r="F4025" s="175"/>
      <c r="G4025" s="175"/>
      <c r="H4025" s="175"/>
      <c r="I4025" s="185">
        <v>1</v>
      </c>
      <c r="J4025" s="41">
        <f t="shared" si="330"/>
        <v>1</v>
      </c>
      <c r="K4025" s="41">
        <f t="shared" si="334"/>
        <v>1</v>
      </c>
      <c r="L4025" s="175"/>
      <c r="M4025" s="41">
        <f t="shared" si="331"/>
        <v>1</v>
      </c>
    </row>
    <row r="4026" spans="1:13" ht="14.5" hidden="1" x14ac:dyDescent="0.35">
      <c r="A4026" s="183">
        <v>2012</v>
      </c>
      <c r="B4026" s="184" t="s">
        <v>14</v>
      </c>
      <c r="C4026" s="227">
        <v>10</v>
      </c>
      <c r="D4026" s="174">
        <f t="shared" si="333"/>
        <v>10</v>
      </c>
      <c r="E4026" s="171">
        <f t="shared" si="329"/>
        <v>0</v>
      </c>
      <c r="F4026" s="175"/>
      <c r="G4026" s="175"/>
      <c r="H4026" s="175"/>
      <c r="I4026" s="185">
        <v>10</v>
      </c>
      <c r="J4026" s="41">
        <f t="shared" si="330"/>
        <v>10</v>
      </c>
      <c r="K4026" s="41">
        <f t="shared" si="334"/>
        <v>10</v>
      </c>
      <c r="L4026" s="175"/>
      <c r="M4026" s="41">
        <f t="shared" si="331"/>
        <v>10</v>
      </c>
    </row>
    <row r="4027" spans="1:13" ht="14.5" hidden="1" x14ac:dyDescent="0.35">
      <c r="A4027" s="183">
        <v>2012</v>
      </c>
      <c r="B4027" s="184" t="s">
        <v>14</v>
      </c>
      <c r="C4027" s="227">
        <v>3</v>
      </c>
      <c r="D4027" s="174">
        <f t="shared" si="333"/>
        <v>3</v>
      </c>
      <c r="E4027" s="171">
        <f t="shared" si="329"/>
        <v>0</v>
      </c>
      <c r="F4027" s="175"/>
      <c r="G4027" s="175"/>
      <c r="H4027" s="175"/>
      <c r="I4027" s="185">
        <v>2</v>
      </c>
      <c r="J4027" s="41">
        <f t="shared" si="330"/>
        <v>2</v>
      </c>
      <c r="K4027" s="41">
        <f t="shared" si="334"/>
        <v>2</v>
      </c>
      <c r="L4027" s="175"/>
      <c r="M4027" s="41">
        <f t="shared" si="331"/>
        <v>2</v>
      </c>
    </row>
    <row r="4028" spans="1:13" ht="14.5" hidden="1" x14ac:dyDescent="0.35">
      <c r="A4028" s="183">
        <v>2012</v>
      </c>
      <c r="B4028" s="184" t="s">
        <v>11</v>
      </c>
      <c r="C4028" s="227">
        <v>5</v>
      </c>
      <c r="D4028" s="174">
        <f t="shared" si="333"/>
        <v>5</v>
      </c>
      <c r="E4028" s="171">
        <f t="shared" si="329"/>
        <v>0</v>
      </c>
      <c r="F4028" s="175"/>
      <c r="G4028" s="175"/>
      <c r="H4028" s="175"/>
      <c r="I4028" s="185">
        <v>7</v>
      </c>
      <c r="J4028" s="41">
        <f t="shared" si="330"/>
        <v>7</v>
      </c>
      <c r="K4028" s="41">
        <f t="shared" si="334"/>
        <v>7</v>
      </c>
      <c r="L4028" s="175"/>
      <c r="M4028" s="41">
        <f t="shared" si="331"/>
        <v>7</v>
      </c>
    </row>
    <row r="4029" spans="1:13" ht="14.5" hidden="1" x14ac:dyDescent="0.35">
      <c r="A4029" s="183">
        <v>2012</v>
      </c>
      <c r="B4029" s="184" t="s">
        <v>12</v>
      </c>
      <c r="C4029" s="227">
        <v>10</v>
      </c>
      <c r="D4029" s="174">
        <f t="shared" si="333"/>
        <v>10</v>
      </c>
      <c r="E4029" s="171">
        <f t="shared" si="329"/>
        <v>0</v>
      </c>
      <c r="F4029" s="175"/>
      <c r="G4029" s="175"/>
      <c r="H4029" s="175"/>
      <c r="I4029" s="185">
        <v>10</v>
      </c>
      <c r="J4029" s="41">
        <f t="shared" si="330"/>
        <v>10</v>
      </c>
      <c r="K4029" s="41">
        <f t="shared" si="334"/>
        <v>10</v>
      </c>
      <c r="L4029" s="175"/>
      <c r="M4029" s="41">
        <f t="shared" si="331"/>
        <v>10</v>
      </c>
    </row>
    <row r="4030" spans="1:13" ht="14.5" hidden="1" x14ac:dyDescent="0.35">
      <c r="A4030" s="183">
        <v>2012</v>
      </c>
      <c r="B4030" s="184" t="s">
        <v>11</v>
      </c>
      <c r="C4030" s="226" t="s">
        <v>232</v>
      </c>
      <c r="D4030" s="174" t="str">
        <f t="shared" si="333"/>
        <v/>
      </c>
      <c r="E4030" s="171">
        <f t="shared" si="329"/>
        <v>0</v>
      </c>
      <c r="F4030" s="175"/>
      <c r="G4030" s="175"/>
      <c r="H4030" s="175"/>
      <c r="I4030" s="185">
        <v>1</v>
      </c>
      <c r="J4030" s="41">
        <f t="shared" si="330"/>
        <v>1</v>
      </c>
      <c r="K4030" s="41" t="e">
        <f t="shared" si="334"/>
        <v>#VALUE!</v>
      </c>
      <c r="L4030" s="175"/>
      <c r="M4030" s="41">
        <f t="shared" si="331"/>
        <v>1</v>
      </c>
    </row>
    <row r="4031" spans="1:13" ht="14.5" hidden="1" x14ac:dyDescent="0.35">
      <c r="A4031" s="183">
        <v>2012</v>
      </c>
      <c r="B4031" s="184" t="s">
        <v>14</v>
      </c>
      <c r="C4031" s="227">
        <v>2</v>
      </c>
      <c r="D4031" s="174">
        <f t="shared" si="333"/>
        <v>2</v>
      </c>
      <c r="E4031" s="171">
        <f t="shared" si="329"/>
        <v>0</v>
      </c>
      <c r="F4031" s="175"/>
      <c r="G4031" s="175"/>
      <c r="H4031" s="175"/>
      <c r="I4031" s="185">
        <v>2</v>
      </c>
      <c r="J4031" s="41">
        <f t="shared" si="330"/>
        <v>2</v>
      </c>
      <c r="K4031" s="41">
        <f t="shared" si="334"/>
        <v>2</v>
      </c>
      <c r="L4031" s="175"/>
      <c r="M4031" s="41">
        <f t="shared" si="331"/>
        <v>2</v>
      </c>
    </row>
    <row r="4032" spans="1:13" ht="14.5" hidden="1" x14ac:dyDescent="0.35">
      <c r="A4032" s="183">
        <v>2012</v>
      </c>
      <c r="B4032" s="184" t="s">
        <v>13</v>
      </c>
      <c r="C4032" s="227">
        <v>5</v>
      </c>
      <c r="D4032" s="174">
        <f t="shared" si="333"/>
        <v>5</v>
      </c>
      <c r="E4032" s="171">
        <f t="shared" si="329"/>
        <v>0</v>
      </c>
      <c r="F4032" s="175"/>
      <c r="G4032" s="175"/>
      <c r="H4032" s="175"/>
      <c r="I4032" s="185">
        <v>3</v>
      </c>
      <c r="J4032" s="41">
        <f t="shared" si="330"/>
        <v>3</v>
      </c>
      <c r="K4032" s="41">
        <f t="shared" si="334"/>
        <v>3</v>
      </c>
      <c r="L4032" s="175"/>
      <c r="M4032" s="41">
        <f t="shared" si="331"/>
        <v>3</v>
      </c>
    </row>
    <row r="4033" spans="1:13" ht="14.5" hidden="1" x14ac:dyDescent="0.35">
      <c r="A4033" s="183">
        <v>2012</v>
      </c>
      <c r="B4033" s="184" t="s">
        <v>12</v>
      </c>
      <c r="C4033" s="227">
        <v>0</v>
      </c>
      <c r="D4033" s="174">
        <f t="shared" si="333"/>
        <v>0</v>
      </c>
      <c r="E4033" s="171">
        <f t="shared" si="329"/>
        <v>0</v>
      </c>
      <c r="F4033" s="175"/>
      <c r="G4033" s="175"/>
      <c r="H4033" s="175"/>
      <c r="I4033" s="185">
        <v>1</v>
      </c>
      <c r="J4033" s="41">
        <f t="shared" si="330"/>
        <v>1</v>
      </c>
      <c r="K4033" s="41">
        <f t="shared" si="334"/>
        <v>1</v>
      </c>
      <c r="L4033" s="175"/>
      <c r="M4033" s="41">
        <f t="shared" si="331"/>
        <v>1</v>
      </c>
    </row>
    <row r="4034" spans="1:13" ht="14.5" hidden="1" x14ac:dyDescent="0.35">
      <c r="A4034" s="183">
        <v>2012</v>
      </c>
      <c r="B4034" s="184" t="s">
        <v>13</v>
      </c>
      <c r="C4034" s="227">
        <v>20</v>
      </c>
      <c r="D4034" s="174">
        <f t="shared" si="333"/>
        <v>20</v>
      </c>
      <c r="E4034" s="171">
        <f t="shared" ref="E4034:E4097" si="335">IF(D4034&lt;&gt;C4034,1,0)</f>
        <v>0</v>
      </c>
      <c r="F4034" s="175"/>
      <c r="G4034" s="175"/>
      <c r="H4034" s="175"/>
      <c r="I4034" s="185">
        <v>40</v>
      </c>
      <c r="J4034" s="41">
        <f t="shared" ref="J4034:J4097" si="336">IF(OR(I4034="",I4034&gt;=75),"",IF(AND(I4034&lt;75,OR(D4034&lt;=0,D4034="")),I4034,IF(AND(I4034&gt;=D4034*10,I4034&gt;30),D4034,IF(D4034&lt;&gt;"",I4034,""))))</f>
        <v>40</v>
      </c>
      <c r="K4034" s="41">
        <f t="shared" si="334"/>
        <v>40</v>
      </c>
      <c r="L4034" s="175"/>
      <c r="M4034" s="41">
        <f t="shared" si="331"/>
        <v>40</v>
      </c>
    </row>
    <row r="4035" spans="1:13" ht="14.5" hidden="1" x14ac:dyDescent="0.35">
      <c r="A4035" s="183">
        <v>2012</v>
      </c>
      <c r="B4035" s="184" t="s">
        <v>12</v>
      </c>
      <c r="C4035" s="227">
        <v>2</v>
      </c>
      <c r="D4035" s="174">
        <f t="shared" si="333"/>
        <v>2</v>
      </c>
      <c r="E4035" s="171">
        <f t="shared" si="335"/>
        <v>0</v>
      </c>
      <c r="F4035" s="175"/>
      <c r="G4035" s="175"/>
      <c r="H4035" s="175"/>
      <c r="I4035" s="185">
        <v>5</v>
      </c>
      <c r="J4035" s="41">
        <f t="shared" si="336"/>
        <v>5</v>
      </c>
      <c r="K4035" s="41">
        <f t="shared" si="334"/>
        <v>5</v>
      </c>
      <c r="L4035" s="175"/>
      <c r="M4035" s="41">
        <f t="shared" ref="M4035:M4098" si="337">IFERROR(K4035,I4035)</f>
        <v>5</v>
      </c>
    </row>
    <row r="4036" spans="1:13" ht="14.5" hidden="1" x14ac:dyDescent="0.35">
      <c r="A4036" s="183">
        <v>2012</v>
      </c>
      <c r="B4036" s="184" t="s">
        <v>11</v>
      </c>
      <c r="C4036" s="227">
        <v>5</v>
      </c>
      <c r="D4036" s="174">
        <f t="shared" si="333"/>
        <v>5</v>
      </c>
      <c r="E4036" s="171">
        <f t="shared" si="335"/>
        <v>0</v>
      </c>
      <c r="F4036" s="175"/>
      <c r="G4036" s="175"/>
      <c r="H4036" s="175"/>
      <c r="I4036" s="185">
        <v>3</v>
      </c>
      <c r="J4036" s="41">
        <f t="shared" si="336"/>
        <v>3</v>
      </c>
      <c r="K4036" s="41">
        <f t="shared" si="334"/>
        <v>3</v>
      </c>
      <c r="L4036" s="175"/>
      <c r="M4036" s="41">
        <f t="shared" si="337"/>
        <v>3</v>
      </c>
    </row>
    <row r="4037" spans="1:13" ht="14.5" hidden="1" x14ac:dyDescent="0.35">
      <c r="A4037" s="183">
        <v>2012</v>
      </c>
      <c r="B4037" s="184" t="s">
        <v>13</v>
      </c>
      <c r="C4037" s="227">
        <v>-5</v>
      </c>
      <c r="D4037" s="174">
        <f t="shared" si="333"/>
        <v>-5</v>
      </c>
      <c r="E4037" s="171">
        <f t="shared" si="335"/>
        <v>0</v>
      </c>
      <c r="F4037" s="175"/>
      <c r="G4037" s="175"/>
      <c r="H4037" s="175"/>
      <c r="I4037" s="185">
        <v>0</v>
      </c>
      <c r="J4037" s="41">
        <f t="shared" si="336"/>
        <v>0</v>
      </c>
      <c r="K4037" s="41">
        <f t="shared" si="334"/>
        <v>0</v>
      </c>
      <c r="L4037" s="175"/>
      <c r="M4037" s="41">
        <f t="shared" si="337"/>
        <v>0</v>
      </c>
    </row>
    <row r="4038" spans="1:13" ht="14.5" hidden="1" x14ac:dyDescent="0.35">
      <c r="A4038" s="183">
        <v>2012</v>
      </c>
      <c r="B4038" s="184" t="s">
        <v>11</v>
      </c>
      <c r="C4038" s="227">
        <v>2</v>
      </c>
      <c r="D4038" s="174">
        <f t="shared" si="333"/>
        <v>2</v>
      </c>
      <c r="E4038" s="171">
        <f t="shared" si="335"/>
        <v>0</v>
      </c>
      <c r="F4038" s="175"/>
      <c r="G4038" s="175"/>
      <c r="H4038" s="175"/>
      <c r="I4038" s="185">
        <v>2</v>
      </c>
      <c r="J4038" s="41">
        <f t="shared" si="336"/>
        <v>2</v>
      </c>
      <c r="K4038" s="41">
        <f t="shared" si="334"/>
        <v>2</v>
      </c>
      <c r="L4038" s="175"/>
      <c r="M4038" s="41">
        <f t="shared" si="337"/>
        <v>2</v>
      </c>
    </row>
    <row r="4039" spans="1:13" ht="14.5" hidden="1" x14ac:dyDescent="0.35">
      <c r="A4039" s="183">
        <v>2012</v>
      </c>
      <c r="B4039" s="184" t="s">
        <v>11</v>
      </c>
      <c r="C4039" s="227">
        <v>1</v>
      </c>
      <c r="D4039" s="174">
        <f t="shared" si="333"/>
        <v>1</v>
      </c>
      <c r="E4039" s="171">
        <f t="shared" si="335"/>
        <v>0</v>
      </c>
      <c r="F4039" s="175"/>
      <c r="G4039" s="175"/>
      <c r="H4039" s="175"/>
      <c r="I4039" s="185">
        <v>1</v>
      </c>
      <c r="J4039" s="41">
        <f t="shared" si="336"/>
        <v>1</v>
      </c>
      <c r="K4039" s="41">
        <f t="shared" si="334"/>
        <v>1</v>
      </c>
      <c r="L4039" s="175"/>
      <c r="M4039" s="41">
        <f t="shared" si="337"/>
        <v>1</v>
      </c>
    </row>
    <row r="4040" spans="1:13" ht="14.5" hidden="1" x14ac:dyDescent="0.35">
      <c r="A4040" s="183">
        <v>2012</v>
      </c>
      <c r="B4040" s="184" t="s">
        <v>11</v>
      </c>
      <c r="C4040" s="227">
        <v>3</v>
      </c>
      <c r="D4040" s="174">
        <f t="shared" si="333"/>
        <v>3</v>
      </c>
      <c r="E4040" s="171">
        <f t="shared" si="335"/>
        <v>0</v>
      </c>
      <c r="F4040" s="175"/>
      <c r="G4040" s="175"/>
      <c r="H4040" s="175"/>
      <c r="I4040" s="185">
        <v>3</v>
      </c>
      <c r="J4040" s="41">
        <f t="shared" si="336"/>
        <v>3</v>
      </c>
      <c r="K4040" s="41">
        <f t="shared" si="334"/>
        <v>3</v>
      </c>
      <c r="L4040" s="175"/>
      <c r="M4040" s="41">
        <f t="shared" si="337"/>
        <v>3</v>
      </c>
    </row>
    <row r="4041" spans="1:13" ht="14.5" hidden="1" x14ac:dyDescent="0.35">
      <c r="A4041" s="183">
        <v>2012</v>
      </c>
      <c r="B4041" s="184" t="s">
        <v>11</v>
      </c>
      <c r="C4041" s="227">
        <v>0</v>
      </c>
      <c r="D4041" s="174">
        <f t="shared" si="333"/>
        <v>0</v>
      </c>
      <c r="E4041" s="171">
        <f t="shared" si="335"/>
        <v>0</v>
      </c>
      <c r="F4041" s="175"/>
      <c r="G4041" s="175"/>
      <c r="H4041" s="175"/>
      <c r="I4041" s="185">
        <v>2</v>
      </c>
      <c r="J4041" s="41">
        <f t="shared" si="336"/>
        <v>2</v>
      </c>
      <c r="K4041" s="41">
        <f t="shared" si="334"/>
        <v>2</v>
      </c>
      <c r="L4041" s="175"/>
      <c r="M4041" s="41">
        <f t="shared" si="337"/>
        <v>2</v>
      </c>
    </row>
    <row r="4042" spans="1:13" ht="14.5" hidden="1" x14ac:dyDescent="0.35">
      <c r="A4042" s="183">
        <v>2012</v>
      </c>
      <c r="B4042" s="184" t="s">
        <v>12</v>
      </c>
      <c r="C4042" s="227">
        <v>0</v>
      </c>
      <c r="D4042" s="174">
        <f t="shared" si="333"/>
        <v>0</v>
      </c>
      <c r="E4042" s="171">
        <f t="shared" si="335"/>
        <v>0</v>
      </c>
      <c r="F4042" s="175"/>
      <c r="G4042" s="175"/>
      <c r="H4042" s="175"/>
      <c r="I4042" s="186" t="s">
        <v>232</v>
      </c>
      <c r="J4042" s="41" t="str">
        <f t="shared" si="336"/>
        <v/>
      </c>
      <c r="K4042" s="41" t="str">
        <f t="shared" si="334"/>
        <v/>
      </c>
      <c r="L4042" s="175"/>
      <c r="M4042" s="41" t="str">
        <f t="shared" si="337"/>
        <v/>
      </c>
    </row>
    <row r="4043" spans="1:13" ht="14.5" hidden="1" x14ac:dyDescent="0.35">
      <c r="A4043" s="183">
        <v>2012</v>
      </c>
      <c r="B4043" s="184" t="s">
        <v>12</v>
      </c>
      <c r="C4043" s="227">
        <v>2</v>
      </c>
      <c r="D4043" s="174">
        <f t="shared" si="333"/>
        <v>2</v>
      </c>
      <c r="E4043" s="171">
        <f t="shared" si="335"/>
        <v>0</v>
      </c>
      <c r="F4043" s="175"/>
      <c r="G4043" s="175"/>
      <c r="H4043" s="175"/>
      <c r="I4043" s="185">
        <v>1.5</v>
      </c>
      <c r="J4043" s="41">
        <f t="shared" si="336"/>
        <v>1.5</v>
      </c>
      <c r="K4043" s="41">
        <f t="shared" si="334"/>
        <v>1.5</v>
      </c>
      <c r="L4043" s="175"/>
      <c r="M4043" s="41">
        <f t="shared" si="337"/>
        <v>1.5</v>
      </c>
    </row>
    <row r="4044" spans="1:13" ht="14.5" hidden="1" x14ac:dyDescent="0.35">
      <c r="A4044" s="183">
        <v>2012</v>
      </c>
      <c r="B4044" s="184" t="s">
        <v>14</v>
      </c>
      <c r="C4044" s="227">
        <v>5</v>
      </c>
      <c r="D4044" s="174">
        <f t="shared" si="333"/>
        <v>5</v>
      </c>
      <c r="E4044" s="171">
        <f t="shared" si="335"/>
        <v>0</v>
      </c>
      <c r="F4044" s="175"/>
      <c r="G4044" s="175"/>
      <c r="H4044" s="175"/>
      <c r="I4044" s="185">
        <v>3</v>
      </c>
      <c r="J4044" s="41">
        <f t="shared" si="336"/>
        <v>3</v>
      </c>
      <c r="K4044" s="41">
        <f t="shared" si="334"/>
        <v>3</v>
      </c>
      <c r="L4044" s="175"/>
      <c r="M4044" s="41">
        <f t="shared" si="337"/>
        <v>3</v>
      </c>
    </row>
    <row r="4045" spans="1:13" ht="14.5" hidden="1" x14ac:dyDescent="0.35">
      <c r="A4045" s="183">
        <v>2012</v>
      </c>
      <c r="B4045" s="184" t="s">
        <v>12</v>
      </c>
      <c r="C4045" s="227">
        <v>1</v>
      </c>
      <c r="D4045" s="174">
        <f t="shared" si="333"/>
        <v>1</v>
      </c>
      <c r="E4045" s="171">
        <f t="shared" si="335"/>
        <v>0</v>
      </c>
      <c r="F4045" s="175"/>
      <c r="G4045" s="175"/>
      <c r="H4045" s="175"/>
      <c r="I4045" s="185">
        <v>0.05</v>
      </c>
      <c r="J4045" s="41">
        <f t="shared" si="336"/>
        <v>0.05</v>
      </c>
      <c r="K4045" s="41">
        <f t="shared" si="334"/>
        <v>0.05</v>
      </c>
      <c r="L4045" s="175"/>
      <c r="M4045" s="41">
        <f t="shared" si="337"/>
        <v>0.05</v>
      </c>
    </row>
    <row r="4046" spans="1:13" ht="14.5" hidden="1" x14ac:dyDescent="0.35">
      <c r="A4046" s="183">
        <v>2012</v>
      </c>
      <c r="B4046" s="184" t="s">
        <v>12</v>
      </c>
      <c r="C4046" s="227">
        <v>-1</v>
      </c>
      <c r="D4046" s="174">
        <f t="shared" si="333"/>
        <v>-1</v>
      </c>
      <c r="E4046" s="171">
        <f t="shared" si="335"/>
        <v>0</v>
      </c>
      <c r="F4046" s="175"/>
      <c r="G4046" s="175"/>
      <c r="H4046" s="175"/>
      <c r="I4046" s="185">
        <v>1</v>
      </c>
      <c r="J4046" s="41">
        <f t="shared" si="336"/>
        <v>1</v>
      </c>
      <c r="K4046" s="41">
        <f t="shared" si="334"/>
        <v>1</v>
      </c>
      <c r="L4046" s="175"/>
      <c r="M4046" s="41">
        <f t="shared" si="337"/>
        <v>1</v>
      </c>
    </row>
    <row r="4047" spans="1:13" ht="14.5" hidden="1" x14ac:dyDescent="0.35">
      <c r="A4047" s="183">
        <v>2012</v>
      </c>
      <c r="B4047" s="184" t="s">
        <v>11</v>
      </c>
      <c r="C4047" s="227">
        <v>5</v>
      </c>
      <c r="D4047" s="174">
        <f t="shared" si="333"/>
        <v>5</v>
      </c>
      <c r="E4047" s="171">
        <f t="shared" si="335"/>
        <v>0</v>
      </c>
      <c r="F4047" s="175"/>
      <c r="G4047" s="175"/>
      <c r="H4047" s="175"/>
      <c r="I4047" s="185">
        <v>4</v>
      </c>
      <c r="J4047" s="41">
        <f t="shared" si="336"/>
        <v>4</v>
      </c>
      <c r="K4047" s="41">
        <f t="shared" si="334"/>
        <v>4</v>
      </c>
      <c r="L4047" s="175"/>
      <c r="M4047" s="41">
        <f t="shared" si="337"/>
        <v>4</v>
      </c>
    </row>
    <row r="4048" spans="1:13" ht="14.5" hidden="1" x14ac:dyDescent="0.35">
      <c r="A4048" s="183">
        <v>2012</v>
      </c>
      <c r="B4048" s="184" t="s">
        <v>11</v>
      </c>
      <c r="C4048" s="227">
        <v>0</v>
      </c>
      <c r="D4048" s="174">
        <f t="shared" si="333"/>
        <v>0</v>
      </c>
      <c r="E4048" s="171">
        <f t="shared" si="335"/>
        <v>0</v>
      </c>
      <c r="F4048" s="175"/>
      <c r="G4048" s="175"/>
      <c r="H4048" s="175"/>
      <c r="I4048" s="185">
        <v>10</v>
      </c>
      <c r="J4048" s="41">
        <f t="shared" si="336"/>
        <v>10</v>
      </c>
      <c r="K4048" s="41">
        <f t="shared" si="334"/>
        <v>10</v>
      </c>
      <c r="L4048" s="175"/>
      <c r="M4048" s="41">
        <f t="shared" si="337"/>
        <v>10</v>
      </c>
    </row>
    <row r="4049" spans="1:13" ht="14.5" hidden="1" x14ac:dyDescent="0.35">
      <c r="A4049" s="183">
        <v>2012</v>
      </c>
      <c r="B4049" s="184" t="s">
        <v>11</v>
      </c>
      <c r="C4049" s="227">
        <v>1</v>
      </c>
      <c r="D4049" s="174">
        <f t="shared" si="333"/>
        <v>1</v>
      </c>
      <c r="E4049" s="171">
        <f t="shared" si="335"/>
        <v>0</v>
      </c>
      <c r="F4049" s="175"/>
      <c r="G4049" s="175"/>
      <c r="H4049" s="175"/>
      <c r="I4049" s="185">
        <v>1</v>
      </c>
      <c r="J4049" s="41">
        <f t="shared" si="336"/>
        <v>1</v>
      </c>
      <c r="K4049" s="41">
        <f t="shared" si="334"/>
        <v>1</v>
      </c>
      <c r="L4049" s="175"/>
      <c r="M4049" s="41">
        <f t="shared" si="337"/>
        <v>1</v>
      </c>
    </row>
    <row r="4050" spans="1:13" ht="14.5" hidden="1" x14ac:dyDescent="0.35">
      <c r="A4050" s="183">
        <v>2012</v>
      </c>
      <c r="B4050" s="184" t="s">
        <v>12</v>
      </c>
      <c r="C4050" s="227">
        <v>3</v>
      </c>
      <c r="D4050" s="174">
        <f t="shared" si="333"/>
        <v>3</v>
      </c>
      <c r="E4050" s="171">
        <f t="shared" si="335"/>
        <v>0</v>
      </c>
      <c r="F4050" s="175"/>
      <c r="G4050" s="175"/>
      <c r="H4050" s="175"/>
      <c r="I4050" s="185">
        <v>3</v>
      </c>
      <c r="J4050" s="41">
        <f t="shared" si="336"/>
        <v>3</v>
      </c>
      <c r="K4050" s="41">
        <f>IF($I4075="","",IF(AND($C4075&gt;0,$I4075&gt;=$C4075*10),$C4075,IF(I4075&gt;=75,"",IF($C4075="",$I4075,IF($C4075&lt;&gt;"",$I4075,"")))))</f>
        <v>5</v>
      </c>
      <c r="L4050" s="175"/>
      <c r="M4050" s="41">
        <f t="shared" si="337"/>
        <v>5</v>
      </c>
    </row>
    <row r="4051" spans="1:13" ht="14.5" hidden="1" x14ac:dyDescent="0.35">
      <c r="A4051" s="183">
        <v>2012</v>
      </c>
      <c r="B4051" s="184" t="s">
        <v>11</v>
      </c>
      <c r="C4051" s="227">
        <v>7</v>
      </c>
      <c r="D4051" s="174">
        <f t="shared" si="333"/>
        <v>7</v>
      </c>
      <c r="E4051" s="171">
        <f t="shared" si="335"/>
        <v>0</v>
      </c>
      <c r="F4051" s="175"/>
      <c r="G4051" s="175"/>
      <c r="H4051" s="175"/>
      <c r="I4051" s="185">
        <v>5</v>
      </c>
      <c r="J4051" s="41">
        <f t="shared" si="336"/>
        <v>5</v>
      </c>
      <c r="K4051" s="41">
        <f t="shared" ref="K4051:K4082" si="338">IF($I4051="","",IF(AND($C4051&gt;0,$I4051&gt;=$C4051*10),$C4051,IF(I4051&gt;=75,"",IF($C4051="",$I4051,IF($C4051&lt;&gt;"",$I4051,"")))))</f>
        <v>5</v>
      </c>
      <c r="L4051" s="175"/>
      <c r="M4051" s="41">
        <f t="shared" si="337"/>
        <v>5</v>
      </c>
    </row>
    <row r="4052" spans="1:13" ht="14.5" hidden="1" x14ac:dyDescent="0.35">
      <c r="A4052" s="183">
        <v>2012</v>
      </c>
      <c r="B4052" s="184" t="s">
        <v>12</v>
      </c>
      <c r="C4052" s="227">
        <v>-1</v>
      </c>
      <c r="D4052" s="174">
        <f t="shared" si="333"/>
        <v>-1</v>
      </c>
      <c r="E4052" s="171">
        <f t="shared" si="335"/>
        <v>0</v>
      </c>
      <c r="F4052" s="175"/>
      <c r="G4052" s="175"/>
      <c r="H4052" s="175"/>
      <c r="I4052" s="185">
        <v>0.5</v>
      </c>
      <c r="J4052" s="41">
        <f t="shared" si="336"/>
        <v>0.5</v>
      </c>
      <c r="K4052" s="41">
        <f t="shared" si="338"/>
        <v>0.5</v>
      </c>
      <c r="L4052" s="175"/>
      <c r="M4052" s="41">
        <f t="shared" si="337"/>
        <v>0.5</v>
      </c>
    </row>
    <row r="4053" spans="1:13" ht="14.5" hidden="1" x14ac:dyDescent="0.35">
      <c r="A4053" s="183">
        <v>2012</v>
      </c>
      <c r="B4053" s="184" t="s">
        <v>11</v>
      </c>
      <c r="C4053" s="227">
        <v>1</v>
      </c>
      <c r="D4053" s="174">
        <f t="shared" si="333"/>
        <v>1</v>
      </c>
      <c r="E4053" s="171">
        <f t="shared" si="335"/>
        <v>0</v>
      </c>
      <c r="F4053" s="175"/>
      <c r="G4053" s="175"/>
      <c r="H4053" s="175"/>
      <c r="I4053" s="185">
        <v>3</v>
      </c>
      <c r="J4053" s="41">
        <f t="shared" si="336"/>
        <v>3</v>
      </c>
      <c r="K4053" s="41">
        <f t="shared" si="338"/>
        <v>3</v>
      </c>
      <c r="L4053" s="175"/>
      <c r="M4053" s="41">
        <f t="shared" si="337"/>
        <v>3</v>
      </c>
    </row>
    <row r="4054" spans="1:13" ht="14.5" hidden="1" x14ac:dyDescent="0.35">
      <c r="A4054" s="183">
        <v>2012</v>
      </c>
      <c r="B4054" s="184" t="s">
        <v>12</v>
      </c>
      <c r="C4054" s="227">
        <v>2</v>
      </c>
      <c r="D4054" s="174">
        <f t="shared" si="333"/>
        <v>2</v>
      </c>
      <c r="E4054" s="171">
        <f t="shared" si="335"/>
        <v>0</v>
      </c>
      <c r="F4054" s="175"/>
      <c r="G4054" s="175"/>
      <c r="H4054" s="175"/>
      <c r="I4054" s="185">
        <v>2</v>
      </c>
      <c r="J4054" s="41">
        <f t="shared" si="336"/>
        <v>2</v>
      </c>
      <c r="K4054" s="41">
        <f t="shared" si="338"/>
        <v>2</v>
      </c>
      <c r="L4054" s="175"/>
      <c r="M4054" s="41">
        <f t="shared" si="337"/>
        <v>2</v>
      </c>
    </row>
    <row r="4055" spans="1:13" ht="14.5" hidden="1" x14ac:dyDescent="0.35">
      <c r="A4055" s="183">
        <v>2012</v>
      </c>
      <c r="B4055" s="184" t="s">
        <v>11</v>
      </c>
      <c r="C4055" s="227">
        <v>-5</v>
      </c>
      <c r="D4055" s="174">
        <f t="shared" si="333"/>
        <v>-5</v>
      </c>
      <c r="E4055" s="171">
        <f t="shared" si="335"/>
        <v>0</v>
      </c>
      <c r="F4055" s="175"/>
      <c r="G4055" s="175"/>
      <c r="H4055" s="175"/>
      <c r="I4055" s="185">
        <v>1</v>
      </c>
      <c r="J4055" s="41">
        <f t="shared" si="336"/>
        <v>1</v>
      </c>
      <c r="K4055" s="41">
        <f t="shared" si="338"/>
        <v>1</v>
      </c>
      <c r="L4055" s="175"/>
      <c r="M4055" s="41">
        <f t="shared" si="337"/>
        <v>1</v>
      </c>
    </row>
    <row r="4056" spans="1:13" ht="14.5" hidden="1" x14ac:dyDescent="0.35">
      <c r="A4056" s="183">
        <v>2012</v>
      </c>
      <c r="B4056" s="184" t="s">
        <v>13</v>
      </c>
      <c r="C4056" s="227">
        <v>2</v>
      </c>
      <c r="D4056" s="174">
        <f t="shared" ref="D4056:D4099" si="339">IF(OR(C4056="",C4056&gt;=50),"",C4056)</f>
        <v>2</v>
      </c>
      <c r="E4056" s="171">
        <f t="shared" si="335"/>
        <v>0</v>
      </c>
      <c r="F4056" s="175"/>
      <c r="G4056" s="175"/>
      <c r="H4056" s="175"/>
      <c r="I4056" s="185">
        <v>20</v>
      </c>
      <c r="J4056" s="41">
        <f t="shared" si="336"/>
        <v>20</v>
      </c>
      <c r="K4056" s="41">
        <f t="shared" si="338"/>
        <v>2</v>
      </c>
      <c r="L4056" s="175"/>
      <c r="M4056" s="41">
        <f t="shared" si="337"/>
        <v>2</v>
      </c>
    </row>
    <row r="4057" spans="1:13" ht="14.5" hidden="1" x14ac:dyDescent="0.35">
      <c r="A4057" s="183">
        <v>2012</v>
      </c>
      <c r="B4057" s="184" t="s">
        <v>12</v>
      </c>
      <c r="C4057" s="227">
        <v>4</v>
      </c>
      <c r="D4057" s="174">
        <f t="shared" si="339"/>
        <v>4</v>
      </c>
      <c r="E4057" s="171">
        <f t="shared" si="335"/>
        <v>0</v>
      </c>
      <c r="F4057" s="175"/>
      <c r="G4057" s="175"/>
      <c r="H4057" s="175"/>
      <c r="I4057" s="185">
        <v>5</v>
      </c>
      <c r="J4057" s="41">
        <f t="shared" si="336"/>
        <v>5</v>
      </c>
      <c r="K4057" s="41">
        <f t="shared" si="338"/>
        <v>5</v>
      </c>
      <c r="L4057" s="175"/>
      <c r="M4057" s="41">
        <f t="shared" si="337"/>
        <v>5</v>
      </c>
    </row>
    <row r="4058" spans="1:13" ht="14.5" hidden="1" x14ac:dyDescent="0.35">
      <c r="A4058" s="183">
        <v>2012</v>
      </c>
      <c r="B4058" s="184" t="s">
        <v>11</v>
      </c>
      <c r="C4058" s="227">
        <v>5</v>
      </c>
      <c r="D4058" s="174">
        <f t="shared" si="339"/>
        <v>5</v>
      </c>
      <c r="E4058" s="171">
        <f t="shared" si="335"/>
        <v>0</v>
      </c>
      <c r="F4058" s="175"/>
      <c r="G4058" s="175"/>
      <c r="H4058" s="175"/>
      <c r="I4058" s="185">
        <v>5</v>
      </c>
      <c r="J4058" s="41">
        <f t="shared" si="336"/>
        <v>5</v>
      </c>
      <c r="K4058" s="41">
        <f t="shared" si="338"/>
        <v>5</v>
      </c>
      <c r="L4058" s="175"/>
      <c r="M4058" s="41">
        <f t="shared" si="337"/>
        <v>5</v>
      </c>
    </row>
    <row r="4059" spans="1:13" ht="14.5" hidden="1" x14ac:dyDescent="0.35">
      <c r="A4059" s="183">
        <v>2012</v>
      </c>
      <c r="B4059" s="184" t="s">
        <v>13</v>
      </c>
      <c r="C4059" s="227">
        <v>-5</v>
      </c>
      <c r="D4059" s="174">
        <f t="shared" si="339"/>
        <v>-5</v>
      </c>
      <c r="E4059" s="171">
        <f t="shared" si="335"/>
        <v>0</v>
      </c>
      <c r="F4059" s="175"/>
      <c r="G4059" s="175"/>
      <c r="H4059" s="175"/>
      <c r="I4059" s="185">
        <v>3</v>
      </c>
      <c r="J4059" s="41">
        <f t="shared" si="336"/>
        <v>3</v>
      </c>
      <c r="K4059" s="41">
        <f t="shared" si="338"/>
        <v>3</v>
      </c>
      <c r="L4059" s="175"/>
      <c r="M4059" s="41">
        <f t="shared" si="337"/>
        <v>3</v>
      </c>
    </row>
    <row r="4060" spans="1:13" ht="14.5" hidden="1" x14ac:dyDescent="0.35">
      <c r="A4060" s="183">
        <v>2012</v>
      </c>
      <c r="B4060" s="184" t="s">
        <v>11</v>
      </c>
      <c r="C4060" s="227">
        <v>1</v>
      </c>
      <c r="D4060" s="174">
        <f t="shared" si="339"/>
        <v>1</v>
      </c>
      <c r="E4060" s="171">
        <f t="shared" si="335"/>
        <v>0</v>
      </c>
      <c r="F4060" s="175"/>
      <c r="G4060" s="175"/>
      <c r="H4060" s="175"/>
      <c r="I4060" s="185">
        <v>1</v>
      </c>
      <c r="J4060" s="41">
        <f t="shared" si="336"/>
        <v>1</v>
      </c>
      <c r="K4060" s="41">
        <f t="shared" si="338"/>
        <v>1</v>
      </c>
      <c r="L4060" s="175"/>
      <c r="M4060" s="41">
        <f t="shared" si="337"/>
        <v>1</v>
      </c>
    </row>
    <row r="4061" spans="1:13" ht="14.5" hidden="1" x14ac:dyDescent="0.35">
      <c r="A4061" s="183">
        <v>2012</v>
      </c>
      <c r="B4061" s="184" t="s">
        <v>11</v>
      </c>
      <c r="C4061" s="227">
        <v>1</v>
      </c>
      <c r="D4061" s="174">
        <f t="shared" si="339"/>
        <v>1</v>
      </c>
      <c r="E4061" s="171">
        <f t="shared" si="335"/>
        <v>0</v>
      </c>
      <c r="F4061" s="175"/>
      <c r="G4061" s="175"/>
      <c r="H4061" s="175"/>
      <c r="I4061" s="185">
        <v>2</v>
      </c>
      <c r="J4061" s="41">
        <f t="shared" si="336"/>
        <v>2</v>
      </c>
      <c r="K4061" s="41">
        <f t="shared" si="338"/>
        <v>2</v>
      </c>
      <c r="L4061" s="175"/>
      <c r="M4061" s="41">
        <f t="shared" si="337"/>
        <v>2</v>
      </c>
    </row>
    <row r="4062" spans="1:13" ht="14.5" hidden="1" x14ac:dyDescent="0.35">
      <c r="A4062" s="183">
        <v>2012</v>
      </c>
      <c r="B4062" s="184" t="s">
        <v>11</v>
      </c>
      <c r="C4062" s="227">
        <v>8</v>
      </c>
      <c r="D4062" s="174">
        <f t="shared" si="339"/>
        <v>8</v>
      </c>
      <c r="E4062" s="171">
        <f t="shared" si="335"/>
        <v>0</v>
      </c>
      <c r="F4062" s="175"/>
      <c r="G4062" s="175"/>
      <c r="H4062" s="175"/>
      <c r="I4062" s="185">
        <v>3</v>
      </c>
      <c r="J4062" s="41">
        <f t="shared" si="336"/>
        <v>3</v>
      </c>
      <c r="K4062" s="41">
        <f t="shared" si="338"/>
        <v>3</v>
      </c>
      <c r="L4062" s="175"/>
      <c r="M4062" s="41">
        <f t="shared" si="337"/>
        <v>3</v>
      </c>
    </row>
    <row r="4063" spans="1:13" ht="14.5" hidden="1" x14ac:dyDescent="0.35">
      <c r="A4063" s="183">
        <v>2012</v>
      </c>
      <c r="B4063" s="184" t="s">
        <v>13</v>
      </c>
      <c r="C4063" s="227">
        <v>3</v>
      </c>
      <c r="D4063" s="174">
        <f t="shared" si="339"/>
        <v>3</v>
      </c>
      <c r="E4063" s="171">
        <f t="shared" si="335"/>
        <v>0</v>
      </c>
      <c r="F4063" s="175"/>
      <c r="G4063" s="175"/>
      <c r="H4063" s="175"/>
      <c r="I4063" s="185">
        <v>1</v>
      </c>
      <c r="J4063" s="41">
        <f t="shared" si="336"/>
        <v>1</v>
      </c>
      <c r="K4063" s="41">
        <f t="shared" si="338"/>
        <v>1</v>
      </c>
      <c r="L4063" s="175"/>
      <c r="M4063" s="41">
        <f t="shared" si="337"/>
        <v>1</v>
      </c>
    </row>
    <row r="4064" spans="1:13" ht="14.5" hidden="1" x14ac:dyDescent="0.35">
      <c r="A4064" s="183">
        <v>2012</v>
      </c>
      <c r="B4064" s="184" t="s">
        <v>13</v>
      </c>
      <c r="C4064" s="226" t="s">
        <v>232</v>
      </c>
      <c r="D4064" s="174" t="str">
        <f t="shared" si="339"/>
        <v/>
      </c>
      <c r="E4064" s="171">
        <f t="shared" si="335"/>
        <v>0</v>
      </c>
      <c r="F4064" s="175"/>
      <c r="G4064" s="175"/>
      <c r="H4064" s="175"/>
      <c r="I4064" s="185">
        <v>-10</v>
      </c>
      <c r="J4064" s="41">
        <f t="shared" si="336"/>
        <v>-10</v>
      </c>
      <c r="K4064" s="41" t="e">
        <f t="shared" si="338"/>
        <v>#VALUE!</v>
      </c>
      <c r="L4064" s="175"/>
      <c r="M4064" s="41">
        <f t="shared" si="337"/>
        <v>-10</v>
      </c>
    </row>
    <row r="4065" spans="1:13" ht="14.5" hidden="1" x14ac:dyDescent="0.35">
      <c r="A4065" s="183">
        <v>2012</v>
      </c>
      <c r="B4065" s="184" t="s">
        <v>13</v>
      </c>
      <c r="C4065" s="227">
        <v>2</v>
      </c>
      <c r="D4065" s="174">
        <f t="shared" si="339"/>
        <v>2</v>
      </c>
      <c r="E4065" s="171">
        <f t="shared" si="335"/>
        <v>0</v>
      </c>
      <c r="F4065" s="175"/>
      <c r="G4065" s="175"/>
      <c r="H4065" s="175"/>
      <c r="I4065" s="185">
        <v>2</v>
      </c>
      <c r="J4065" s="41">
        <f t="shared" si="336"/>
        <v>2</v>
      </c>
      <c r="K4065" s="41">
        <f t="shared" si="338"/>
        <v>2</v>
      </c>
      <c r="L4065" s="175"/>
      <c r="M4065" s="41">
        <f t="shared" si="337"/>
        <v>2</v>
      </c>
    </row>
    <row r="4066" spans="1:13" ht="14.5" hidden="1" x14ac:dyDescent="0.35">
      <c r="A4066" s="183">
        <v>2012</v>
      </c>
      <c r="B4066" s="184" t="s">
        <v>11</v>
      </c>
      <c r="C4066" s="227">
        <v>2</v>
      </c>
      <c r="D4066" s="174">
        <f t="shared" si="339"/>
        <v>2</v>
      </c>
      <c r="E4066" s="171">
        <f t="shared" si="335"/>
        <v>0</v>
      </c>
      <c r="F4066" s="175"/>
      <c r="G4066" s="175"/>
      <c r="H4066" s="175"/>
      <c r="I4066" s="185">
        <v>4</v>
      </c>
      <c r="J4066" s="41">
        <f t="shared" si="336"/>
        <v>4</v>
      </c>
      <c r="K4066" s="41">
        <f t="shared" si="338"/>
        <v>4</v>
      </c>
      <c r="L4066" s="175"/>
      <c r="M4066" s="41">
        <f t="shared" si="337"/>
        <v>4</v>
      </c>
    </row>
    <row r="4067" spans="1:13" ht="14.5" hidden="1" x14ac:dyDescent="0.35">
      <c r="A4067" s="183">
        <v>2012</v>
      </c>
      <c r="B4067" s="184" t="s">
        <v>14</v>
      </c>
      <c r="C4067" s="227">
        <v>2</v>
      </c>
      <c r="D4067" s="174">
        <f t="shared" si="339"/>
        <v>2</v>
      </c>
      <c r="E4067" s="171">
        <f t="shared" si="335"/>
        <v>0</v>
      </c>
      <c r="F4067" s="175"/>
      <c r="G4067" s="175"/>
      <c r="H4067" s="175"/>
      <c r="I4067" s="185">
        <v>2</v>
      </c>
      <c r="J4067" s="41">
        <f t="shared" si="336"/>
        <v>2</v>
      </c>
      <c r="K4067" s="41">
        <f t="shared" si="338"/>
        <v>2</v>
      </c>
      <c r="L4067" s="175"/>
      <c r="M4067" s="41">
        <f t="shared" si="337"/>
        <v>2</v>
      </c>
    </row>
    <row r="4068" spans="1:13" ht="14.5" hidden="1" x14ac:dyDescent="0.35">
      <c r="A4068" s="183">
        <v>2012</v>
      </c>
      <c r="B4068" s="184" t="s">
        <v>11</v>
      </c>
      <c r="C4068" s="226" t="s">
        <v>232</v>
      </c>
      <c r="D4068" s="174" t="str">
        <f t="shared" si="339"/>
        <v/>
      </c>
      <c r="E4068" s="171">
        <f t="shared" si="335"/>
        <v>0</v>
      </c>
      <c r="F4068" s="175"/>
      <c r="G4068" s="175"/>
      <c r="H4068" s="175"/>
      <c r="I4068" s="186" t="s">
        <v>232</v>
      </c>
      <c r="J4068" s="41" t="str">
        <f t="shared" si="336"/>
        <v/>
      </c>
      <c r="K4068" s="41" t="str">
        <f t="shared" si="338"/>
        <v/>
      </c>
      <c r="L4068" s="175"/>
      <c r="M4068" s="41" t="str">
        <f t="shared" si="337"/>
        <v/>
      </c>
    </row>
    <row r="4069" spans="1:13" ht="14.5" hidden="1" x14ac:dyDescent="0.35">
      <c r="A4069" s="183">
        <v>2012</v>
      </c>
      <c r="B4069" s="184" t="s">
        <v>13</v>
      </c>
      <c r="C4069" s="227">
        <v>10</v>
      </c>
      <c r="D4069" s="174">
        <f t="shared" si="339"/>
        <v>10</v>
      </c>
      <c r="E4069" s="171">
        <f t="shared" si="335"/>
        <v>0</v>
      </c>
      <c r="F4069" s="175"/>
      <c r="G4069" s="175"/>
      <c r="H4069" s="175"/>
      <c r="I4069" s="185">
        <v>10</v>
      </c>
      <c r="J4069" s="41">
        <f t="shared" si="336"/>
        <v>10</v>
      </c>
      <c r="K4069" s="41">
        <f t="shared" si="338"/>
        <v>10</v>
      </c>
      <c r="L4069" s="175"/>
      <c r="M4069" s="41">
        <f t="shared" si="337"/>
        <v>10</v>
      </c>
    </row>
    <row r="4070" spans="1:13" ht="14.5" hidden="1" x14ac:dyDescent="0.35">
      <c r="A4070" s="183">
        <v>2012</v>
      </c>
      <c r="B4070" s="184" t="s">
        <v>11</v>
      </c>
      <c r="C4070" s="227">
        <v>-2</v>
      </c>
      <c r="D4070" s="174">
        <f t="shared" si="339"/>
        <v>-2</v>
      </c>
      <c r="E4070" s="171">
        <f t="shared" si="335"/>
        <v>0</v>
      </c>
      <c r="F4070" s="175"/>
      <c r="G4070" s="175"/>
      <c r="H4070" s="175"/>
      <c r="I4070" s="185">
        <v>0.25</v>
      </c>
      <c r="J4070" s="41">
        <f t="shared" si="336"/>
        <v>0.25</v>
      </c>
      <c r="K4070" s="41">
        <f t="shared" si="338"/>
        <v>0.25</v>
      </c>
      <c r="L4070" s="175"/>
      <c r="M4070" s="41">
        <f t="shared" si="337"/>
        <v>0.25</v>
      </c>
    </row>
    <row r="4071" spans="1:13" ht="14.5" hidden="1" x14ac:dyDescent="0.35">
      <c r="A4071" s="183">
        <v>2012</v>
      </c>
      <c r="B4071" s="184" t="s">
        <v>12</v>
      </c>
      <c r="C4071" s="227">
        <v>1</v>
      </c>
      <c r="D4071" s="174">
        <f t="shared" si="339"/>
        <v>1</v>
      </c>
      <c r="E4071" s="171">
        <f t="shared" si="335"/>
        <v>0</v>
      </c>
      <c r="F4071" s="175"/>
      <c r="G4071" s="175"/>
      <c r="H4071" s="175"/>
      <c r="I4071" s="185">
        <v>3</v>
      </c>
      <c r="J4071" s="41">
        <f t="shared" si="336"/>
        <v>3</v>
      </c>
      <c r="K4071" s="41">
        <f t="shared" si="338"/>
        <v>3</v>
      </c>
      <c r="L4071" s="175"/>
      <c r="M4071" s="41">
        <f t="shared" si="337"/>
        <v>3</v>
      </c>
    </row>
    <row r="4072" spans="1:13" ht="14.5" hidden="1" x14ac:dyDescent="0.35">
      <c r="A4072" s="183">
        <v>2012</v>
      </c>
      <c r="B4072" s="184" t="s">
        <v>13</v>
      </c>
      <c r="C4072" s="227">
        <v>-5</v>
      </c>
      <c r="D4072" s="174">
        <f t="shared" si="339"/>
        <v>-5</v>
      </c>
      <c r="E4072" s="171">
        <f t="shared" si="335"/>
        <v>0</v>
      </c>
      <c r="F4072" s="175"/>
      <c r="G4072" s="175"/>
      <c r="H4072" s="175"/>
      <c r="I4072" s="185">
        <v>15</v>
      </c>
      <c r="J4072" s="41">
        <f t="shared" si="336"/>
        <v>15</v>
      </c>
      <c r="K4072" s="41">
        <f t="shared" si="338"/>
        <v>15</v>
      </c>
      <c r="L4072" s="175"/>
      <c r="M4072" s="41">
        <f t="shared" si="337"/>
        <v>15</v>
      </c>
    </row>
    <row r="4073" spans="1:13" ht="14.5" hidden="1" x14ac:dyDescent="0.35">
      <c r="A4073" s="183">
        <v>2012</v>
      </c>
      <c r="B4073" s="184" t="s">
        <v>13</v>
      </c>
      <c r="C4073" s="227">
        <v>-10</v>
      </c>
      <c r="D4073" s="174">
        <f t="shared" si="339"/>
        <v>-10</v>
      </c>
      <c r="E4073" s="171">
        <f t="shared" si="335"/>
        <v>0</v>
      </c>
      <c r="F4073" s="175"/>
      <c r="G4073" s="175"/>
      <c r="H4073" s="175"/>
      <c r="I4073" s="185">
        <v>1</v>
      </c>
      <c r="J4073" s="41">
        <f t="shared" si="336"/>
        <v>1</v>
      </c>
      <c r="K4073" s="41">
        <f t="shared" si="338"/>
        <v>1</v>
      </c>
      <c r="L4073" s="175"/>
      <c r="M4073" s="41">
        <f t="shared" si="337"/>
        <v>1</v>
      </c>
    </row>
    <row r="4074" spans="1:13" ht="14.5" hidden="1" x14ac:dyDescent="0.35">
      <c r="A4074" s="183">
        <v>2012</v>
      </c>
      <c r="B4074" s="184" t="s">
        <v>12</v>
      </c>
      <c r="C4074" s="227">
        <v>10</v>
      </c>
      <c r="D4074" s="174">
        <f t="shared" si="339"/>
        <v>10</v>
      </c>
      <c r="E4074" s="171">
        <f t="shared" si="335"/>
        <v>0</v>
      </c>
      <c r="F4074" s="175"/>
      <c r="G4074" s="175"/>
      <c r="H4074" s="175"/>
      <c r="I4074" s="185">
        <v>5</v>
      </c>
      <c r="J4074" s="41">
        <f t="shared" si="336"/>
        <v>5</v>
      </c>
      <c r="K4074" s="41">
        <f t="shared" si="338"/>
        <v>5</v>
      </c>
      <c r="L4074" s="175"/>
      <c r="M4074" s="41">
        <f t="shared" si="337"/>
        <v>5</v>
      </c>
    </row>
    <row r="4075" spans="1:13" ht="14.5" hidden="1" x14ac:dyDescent="0.35">
      <c r="A4075" s="183">
        <v>2012</v>
      </c>
      <c r="B4075" s="184" t="s">
        <v>12</v>
      </c>
      <c r="C4075" s="227">
        <v>10</v>
      </c>
      <c r="D4075" s="174">
        <f t="shared" si="339"/>
        <v>10</v>
      </c>
      <c r="E4075" s="171">
        <f t="shared" si="335"/>
        <v>0</v>
      </c>
      <c r="F4075" s="175"/>
      <c r="G4075" s="175"/>
      <c r="H4075" s="175"/>
      <c r="I4075" s="185">
        <v>5</v>
      </c>
      <c r="J4075" s="41">
        <f t="shared" si="336"/>
        <v>5</v>
      </c>
      <c r="K4075" s="41">
        <f t="shared" si="338"/>
        <v>5</v>
      </c>
      <c r="L4075" s="175"/>
      <c r="M4075" s="41">
        <f t="shared" si="337"/>
        <v>5</v>
      </c>
    </row>
    <row r="4076" spans="1:13" ht="14.5" hidden="1" x14ac:dyDescent="0.35">
      <c r="A4076" s="183">
        <v>2012</v>
      </c>
      <c r="B4076" s="184" t="s">
        <v>14</v>
      </c>
      <c r="C4076" s="227">
        <v>-2</v>
      </c>
      <c r="D4076" s="174">
        <f t="shared" si="339"/>
        <v>-2</v>
      </c>
      <c r="E4076" s="171">
        <f t="shared" si="335"/>
        <v>0</v>
      </c>
      <c r="F4076" s="175"/>
      <c r="G4076" s="175"/>
      <c r="H4076" s="175"/>
      <c r="I4076" s="185">
        <v>5</v>
      </c>
      <c r="J4076" s="41">
        <f t="shared" si="336"/>
        <v>5</v>
      </c>
      <c r="K4076" s="41">
        <f t="shared" si="338"/>
        <v>5</v>
      </c>
      <c r="L4076" s="175"/>
      <c r="M4076" s="41">
        <f t="shared" si="337"/>
        <v>5</v>
      </c>
    </row>
    <row r="4077" spans="1:13" ht="14.5" hidden="1" x14ac:dyDescent="0.35">
      <c r="A4077" s="183">
        <v>2012</v>
      </c>
      <c r="B4077" s="184" t="s">
        <v>11</v>
      </c>
      <c r="C4077" s="227">
        <v>-1</v>
      </c>
      <c r="D4077" s="174">
        <f t="shared" si="339"/>
        <v>-1</v>
      </c>
      <c r="E4077" s="171">
        <f t="shared" si="335"/>
        <v>0</v>
      </c>
      <c r="F4077" s="175"/>
      <c r="G4077" s="175"/>
      <c r="H4077" s="175"/>
      <c r="I4077" s="185">
        <v>-1</v>
      </c>
      <c r="J4077" s="41">
        <f t="shared" si="336"/>
        <v>-1</v>
      </c>
      <c r="K4077" s="41">
        <f t="shared" si="338"/>
        <v>-1</v>
      </c>
      <c r="L4077" s="175"/>
      <c r="M4077" s="41">
        <f t="shared" si="337"/>
        <v>-1</v>
      </c>
    </row>
    <row r="4078" spans="1:13" ht="14.5" hidden="1" x14ac:dyDescent="0.35">
      <c r="A4078" s="183">
        <v>2012</v>
      </c>
      <c r="B4078" s="184" t="s">
        <v>13</v>
      </c>
      <c r="C4078" s="227">
        <v>2</v>
      </c>
      <c r="D4078" s="174">
        <f t="shared" si="339"/>
        <v>2</v>
      </c>
      <c r="E4078" s="171">
        <f t="shared" si="335"/>
        <v>0</v>
      </c>
      <c r="F4078" s="175"/>
      <c r="G4078" s="175"/>
      <c r="H4078" s="175"/>
      <c r="I4078" s="185">
        <v>3</v>
      </c>
      <c r="J4078" s="41">
        <f t="shared" si="336"/>
        <v>3</v>
      </c>
      <c r="K4078" s="41">
        <f t="shared" si="338"/>
        <v>3</v>
      </c>
      <c r="L4078" s="175"/>
      <c r="M4078" s="41">
        <f t="shared" si="337"/>
        <v>3</v>
      </c>
    </row>
    <row r="4079" spans="1:13" ht="14.5" hidden="1" x14ac:dyDescent="0.35">
      <c r="A4079" s="183">
        <v>2012</v>
      </c>
      <c r="B4079" s="184" t="s">
        <v>13</v>
      </c>
      <c r="C4079" s="226" t="s">
        <v>232</v>
      </c>
      <c r="D4079" s="174" t="str">
        <f t="shared" si="339"/>
        <v/>
      </c>
      <c r="E4079" s="171">
        <f t="shared" si="335"/>
        <v>0</v>
      </c>
      <c r="F4079" s="175"/>
      <c r="G4079" s="175"/>
      <c r="H4079" s="175"/>
      <c r="I4079" s="185">
        <v>1</v>
      </c>
      <c r="J4079" s="41">
        <f t="shared" si="336"/>
        <v>1</v>
      </c>
      <c r="K4079" s="41" t="e">
        <f t="shared" si="338"/>
        <v>#VALUE!</v>
      </c>
      <c r="L4079" s="175"/>
      <c r="M4079" s="41">
        <f t="shared" si="337"/>
        <v>1</v>
      </c>
    </row>
    <row r="4080" spans="1:13" ht="14.5" hidden="1" x14ac:dyDescent="0.35">
      <c r="A4080" s="183">
        <v>2012</v>
      </c>
      <c r="B4080" s="184" t="s">
        <v>12</v>
      </c>
      <c r="C4080" s="227">
        <v>2</v>
      </c>
      <c r="D4080" s="174">
        <f t="shared" si="339"/>
        <v>2</v>
      </c>
      <c r="E4080" s="171">
        <f t="shared" si="335"/>
        <v>0</v>
      </c>
      <c r="F4080" s="175"/>
      <c r="G4080" s="175"/>
      <c r="H4080" s="175"/>
      <c r="I4080" s="185">
        <v>5</v>
      </c>
      <c r="J4080" s="41">
        <f t="shared" si="336"/>
        <v>5</v>
      </c>
      <c r="K4080" s="41">
        <f t="shared" si="338"/>
        <v>5</v>
      </c>
      <c r="L4080" s="175"/>
      <c r="M4080" s="41">
        <f t="shared" si="337"/>
        <v>5</v>
      </c>
    </row>
    <row r="4081" spans="1:13" ht="14.5" hidden="1" x14ac:dyDescent="0.35">
      <c r="A4081" s="183">
        <v>2012</v>
      </c>
      <c r="B4081" s="184" t="s">
        <v>13</v>
      </c>
      <c r="C4081" s="227">
        <v>2</v>
      </c>
      <c r="D4081" s="174">
        <f t="shared" si="339"/>
        <v>2</v>
      </c>
      <c r="E4081" s="171">
        <f t="shared" si="335"/>
        <v>0</v>
      </c>
      <c r="F4081" s="175"/>
      <c r="G4081" s="175"/>
      <c r="H4081" s="175"/>
      <c r="I4081" s="185">
        <v>5</v>
      </c>
      <c r="J4081" s="41">
        <f t="shared" si="336"/>
        <v>5</v>
      </c>
      <c r="K4081" s="41">
        <f t="shared" si="338"/>
        <v>5</v>
      </c>
      <c r="L4081" s="175"/>
      <c r="M4081" s="41">
        <f t="shared" si="337"/>
        <v>5</v>
      </c>
    </row>
    <row r="4082" spans="1:13" ht="14.5" hidden="1" x14ac:dyDescent="0.35">
      <c r="A4082" s="183">
        <v>2012</v>
      </c>
      <c r="B4082" s="184" t="s">
        <v>13</v>
      </c>
      <c r="C4082" s="227">
        <v>-10</v>
      </c>
      <c r="D4082" s="174">
        <f t="shared" si="339"/>
        <v>-10</v>
      </c>
      <c r="E4082" s="171">
        <f t="shared" si="335"/>
        <v>0</v>
      </c>
      <c r="F4082" s="175"/>
      <c r="G4082" s="175"/>
      <c r="H4082" s="175"/>
      <c r="I4082" s="185">
        <v>5</v>
      </c>
      <c r="J4082" s="41">
        <f t="shared" si="336"/>
        <v>5</v>
      </c>
      <c r="K4082" s="41">
        <f t="shared" si="338"/>
        <v>5</v>
      </c>
      <c r="L4082" s="175"/>
      <c r="M4082" s="41">
        <f t="shared" si="337"/>
        <v>5</v>
      </c>
    </row>
    <row r="4083" spans="1:13" ht="14.5" hidden="1" x14ac:dyDescent="0.35">
      <c r="A4083" s="183">
        <v>2012</v>
      </c>
      <c r="B4083" s="184" t="s">
        <v>13</v>
      </c>
      <c r="C4083" s="227">
        <v>5</v>
      </c>
      <c r="D4083" s="174">
        <f t="shared" si="339"/>
        <v>5</v>
      </c>
      <c r="E4083" s="171">
        <f t="shared" si="335"/>
        <v>0</v>
      </c>
      <c r="F4083" s="175"/>
      <c r="G4083" s="175"/>
      <c r="H4083" s="175"/>
      <c r="I4083" s="185">
        <v>20</v>
      </c>
      <c r="J4083" s="41">
        <f t="shared" si="336"/>
        <v>20</v>
      </c>
      <c r="K4083" s="41">
        <f t="shared" ref="K4083:K4114" si="340">IF($I4083="","",IF(AND($C4083&gt;0,$I4083&gt;=$C4083*10),$C4083,IF(I4083&gt;=75,"",IF($C4083="",$I4083,IF($C4083&lt;&gt;"",$I4083,"")))))</f>
        <v>20</v>
      </c>
      <c r="L4083" s="175"/>
      <c r="M4083" s="41">
        <f t="shared" si="337"/>
        <v>20</v>
      </c>
    </row>
    <row r="4084" spans="1:13" ht="14.5" hidden="1" x14ac:dyDescent="0.35">
      <c r="A4084" s="183">
        <v>2012</v>
      </c>
      <c r="B4084" s="184" t="s">
        <v>13</v>
      </c>
      <c r="C4084" s="226" t="s">
        <v>232</v>
      </c>
      <c r="D4084" s="174" t="str">
        <f t="shared" si="339"/>
        <v/>
      </c>
      <c r="E4084" s="171">
        <f t="shared" si="335"/>
        <v>0</v>
      </c>
      <c r="F4084" s="175"/>
      <c r="G4084" s="175"/>
      <c r="H4084" s="175"/>
      <c r="I4084" s="186" t="s">
        <v>232</v>
      </c>
      <c r="J4084" s="41" t="str">
        <f t="shared" si="336"/>
        <v/>
      </c>
      <c r="K4084" s="41" t="str">
        <f t="shared" si="340"/>
        <v/>
      </c>
      <c r="L4084" s="175"/>
      <c r="M4084" s="41" t="str">
        <f t="shared" si="337"/>
        <v/>
      </c>
    </row>
    <row r="4085" spans="1:13" ht="14.5" hidden="1" x14ac:dyDescent="0.35">
      <c r="A4085" s="183">
        <v>2012</v>
      </c>
      <c r="B4085" s="184" t="s">
        <v>13</v>
      </c>
      <c r="C4085" s="226" t="s">
        <v>232</v>
      </c>
      <c r="D4085" s="174" t="str">
        <f t="shared" si="339"/>
        <v/>
      </c>
      <c r="E4085" s="171">
        <f t="shared" si="335"/>
        <v>0</v>
      </c>
      <c r="F4085" s="175"/>
      <c r="G4085" s="175"/>
      <c r="H4085" s="175"/>
      <c r="I4085" s="185">
        <v>2</v>
      </c>
      <c r="J4085" s="41">
        <f t="shared" si="336"/>
        <v>2</v>
      </c>
      <c r="K4085" s="41" t="e">
        <f t="shared" si="340"/>
        <v>#VALUE!</v>
      </c>
      <c r="L4085" s="175"/>
      <c r="M4085" s="41">
        <f t="shared" si="337"/>
        <v>2</v>
      </c>
    </row>
    <row r="4086" spans="1:13" ht="14.5" hidden="1" x14ac:dyDescent="0.35">
      <c r="A4086" s="183">
        <v>2012</v>
      </c>
      <c r="B4086" s="184" t="s">
        <v>14</v>
      </c>
      <c r="C4086" s="227">
        <v>10</v>
      </c>
      <c r="D4086" s="174">
        <f t="shared" si="339"/>
        <v>10</v>
      </c>
      <c r="E4086" s="171">
        <f t="shared" si="335"/>
        <v>0</v>
      </c>
      <c r="F4086" s="175"/>
      <c r="G4086" s="175"/>
      <c r="H4086" s="175"/>
      <c r="I4086" s="185">
        <v>10</v>
      </c>
      <c r="J4086" s="41">
        <f t="shared" si="336"/>
        <v>10</v>
      </c>
      <c r="K4086" s="41">
        <f t="shared" si="340"/>
        <v>10</v>
      </c>
      <c r="L4086" s="175"/>
      <c r="M4086" s="41">
        <f t="shared" si="337"/>
        <v>10</v>
      </c>
    </row>
    <row r="4087" spans="1:13" ht="14.5" hidden="1" x14ac:dyDescent="0.35">
      <c r="A4087" s="183">
        <v>2012</v>
      </c>
      <c r="B4087" s="184" t="s">
        <v>11</v>
      </c>
      <c r="C4087" s="227">
        <v>1</v>
      </c>
      <c r="D4087" s="174">
        <f t="shared" si="339"/>
        <v>1</v>
      </c>
      <c r="E4087" s="171">
        <f t="shared" si="335"/>
        <v>0</v>
      </c>
      <c r="F4087" s="175"/>
      <c r="G4087" s="175"/>
      <c r="H4087" s="175"/>
      <c r="I4087" s="185">
        <v>5</v>
      </c>
      <c r="J4087" s="41">
        <f t="shared" si="336"/>
        <v>5</v>
      </c>
      <c r="K4087" s="41">
        <f t="shared" si="340"/>
        <v>5</v>
      </c>
      <c r="L4087" s="175"/>
      <c r="M4087" s="41">
        <f t="shared" si="337"/>
        <v>5</v>
      </c>
    </row>
    <row r="4088" spans="1:13" ht="14.5" hidden="1" x14ac:dyDescent="0.35">
      <c r="A4088" s="183">
        <v>2012</v>
      </c>
      <c r="B4088" s="184" t="s">
        <v>12</v>
      </c>
      <c r="C4088" s="227">
        <v>2</v>
      </c>
      <c r="D4088" s="174">
        <f t="shared" si="339"/>
        <v>2</v>
      </c>
      <c r="E4088" s="171">
        <f t="shared" si="335"/>
        <v>0</v>
      </c>
      <c r="F4088" s="175"/>
      <c r="G4088" s="175"/>
      <c r="H4088" s="175"/>
      <c r="I4088" s="185">
        <v>5</v>
      </c>
      <c r="J4088" s="41">
        <f t="shared" si="336"/>
        <v>5</v>
      </c>
      <c r="K4088" s="41">
        <f t="shared" si="340"/>
        <v>5</v>
      </c>
      <c r="L4088" s="175"/>
      <c r="M4088" s="41">
        <f t="shared" si="337"/>
        <v>5</v>
      </c>
    </row>
    <row r="4089" spans="1:13" ht="14.5" hidden="1" x14ac:dyDescent="0.35">
      <c r="A4089" s="183">
        <v>2012</v>
      </c>
      <c r="B4089" s="184" t="s">
        <v>11</v>
      </c>
      <c r="C4089" s="227">
        <v>50</v>
      </c>
      <c r="D4089" s="174" t="str">
        <f t="shared" si="339"/>
        <v/>
      </c>
      <c r="E4089" s="171">
        <f t="shared" si="335"/>
        <v>1</v>
      </c>
      <c r="F4089" s="175"/>
      <c r="G4089" s="175"/>
      <c r="H4089" s="175"/>
      <c r="I4089" s="185">
        <v>15</v>
      </c>
      <c r="J4089" s="41">
        <f t="shared" si="336"/>
        <v>15</v>
      </c>
      <c r="K4089" s="41">
        <f t="shared" si="340"/>
        <v>15</v>
      </c>
      <c r="L4089" s="175"/>
      <c r="M4089" s="41">
        <f t="shared" si="337"/>
        <v>15</v>
      </c>
    </row>
    <row r="4090" spans="1:13" ht="14.5" hidden="1" x14ac:dyDescent="0.35">
      <c r="A4090" s="183">
        <v>2012</v>
      </c>
      <c r="B4090" s="184" t="s">
        <v>12</v>
      </c>
      <c r="C4090" s="226" t="s">
        <v>232</v>
      </c>
      <c r="D4090" s="174" t="str">
        <f t="shared" si="339"/>
        <v/>
      </c>
      <c r="E4090" s="171">
        <f t="shared" si="335"/>
        <v>0</v>
      </c>
      <c r="F4090" s="175"/>
      <c r="G4090" s="175"/>
      <c r="H4090" s="175"/>
      <c r="I4090" s="185">
        <v>5</v>
      </c>
      <c r="J4090" s="41">
        <f t="shared" si="336"/>
        <v>5</v>
      </c>
      <c r="K4090" s="41" t="e">
        <f t="shared" si="340"/>
        <v>#VALUE!</v>
      </c>
      <c r="L4090" s="175"/>
      <c r="M4090" s="41">
        <f t="shared" si="337"/>
        <v>5</v>
      </c>
    </row>
    <row r="4091" spans="1:13" ht="14.5" hidden="1" x14ac:dyDescent="0.35">
      <c r="A4091" s="183">
        <v>2012</v>
      </c>
      <c r="B4091" s="184" t="s">
        <v>11</v>
      </c>
      <c r="C4091" s="227">
        <v>2</v>
      </c>
      <c r="D4091" s="174">
        <f t="shared" si="339"/>
        <v>2</v>
      </c>
      <c r="E4091" s="171">
        <f t="shared" si="335"/>
        <v>0</v>
      </c>
      <c r="F4091" s="175"/>
      <c r="G4091" s="175"/>
      <c r="H4091" s="175"/>
      <c r="I4091" s="185">
        <v>77</v>
      </c>
      <c r="J4091" s="41" t="str">
        <f t="shared" si="336"/>
        <v/>
      </c>
      <c r="K4091" s="41">
        <f t="shared" si="340"/>
        <v>2</v>
      </c>
      <c r="L4091" s="175"/>
      <c r="M4091" s="41">
        <f t="shared" si="337"/>
        <v>2</v>
      </c>
    </row>
    <row r="4092" spans="1:13" ht="14.5" hidden="1" x14ac:dyDescent="0.35">
      <c r="A4092" s="183">
        <v>2012</v>
      </c>
      <c r="B4092" s="184" t="s">
        <v>11</v>
      </c>
      <c r="C4092" s="227">
        <v>20</v>
      </c>
      <c r="D4092" s="174">
        <f t="shared" si="339"/>
        <v>20</v>
      </c>
      <c r="E4092" s="171">
        <f t="shared" si="335"/>
        <v>0</v>
      </c>
      <c r="F4092" s="175"/>
      <c r="G4092" s="175"/>
      <c r="H4092" s="175"/>
      <c r="I4092" s="185">
        <v>200</v>
      </c>
      <c r="J4092" s="41" t="str">
        <f t="shared" si="336"/>
        <v/>
      </c>
      <c r="K4092" s="41">
        <f t="shared" si="340"/>
        <v>20</v>
      </c>
      <c r="L4092" s="175"/>
      <c r="M4092" s="41">
        <f t="shared" si="337"/>
        <v>20</v>
      </c>
    </row>
    <row r="4093" spans="1:13" ht="14.5" hidden="1" x14ac:dyDescent="0.35">
      <c r="A4093" s="183">
        <v>2012</v>
      </c>
      <c r="B4093" s="184" t="s">
        <v>12</v>
      </c>
      <c r="C4093" s="227">
        <v>1</v>
      </c>
      <c r="D4093" s="174">
        <f t="shared" si="339"/>
        <v>1</v>
      </c>
      <c r="E4093" s="171">
        <f t="shared" si="335"/>
        <v>0</v>
      </c>
      <c r="F4093" s="175"/>
      <c r="G4093" s="175"/>
      <c r="H4093" s="175"/>
      <c r="I4093" s="185">
        <v>1</v>
      </c>
      <c r="J4093" s="41">
        <f t="shared" si="336"/>
        <v>1</v>
      </c>
      <c r="K4093" s="41">
        <f t="shared" si="340"/>
        <v>1</v>
      </c>
      <c r="L4093" s="175"/>
      <c r="M4093" s="41">
        <f t="shared" si="337"/>
        <v>1</v>
      </c>
    </row>
    <row r="4094" spans="1:13" ht="14.5" hidden="1" x14ac:dyDescent="0.35">
      <c r="A4094" s="183">
        <v>2012</v>
      </c>
      <c r="B4094" s="184" t="s">
        <v>13</v>
      </c>
      <c r="C4094" s="227">
        <v>3</v>
      </c>
      <c r="D4094" s="174">
        <f t="shared" si="339"/>
        <v>3</v>
      </c>
      <c r="E4094" s="171">
        <f t="shared" si="335"/>
        <v>0</v>
      </c>
      <c r="F4094" s="175"/>
      <c r="G4094" s="175"/>
      <c r="H4094" s="175"/>
      <c r="I4094" s="185">
        <v>0.5</v>
      </c>
      <c r="J4094" s="41">
        <f t="shared" si="336"/>
        <v>0.5</v>
      </c>
      <c r="K4094" s="41">
        <f t="shared" si="340"/>
        <v>0.5</v>
      </c>
      <c r="L4094" s="175"/>
      <c r="M4094" s="41">
        <f t="shared" si="337"/>
        <v>0.5</v>
      </c>
    </row>
    <row r="4095" spans="1:13" ht="14.5" hidden="1" x14ac:dyDescent="0.35">
      <c r="A4095" s="183">
        <v>2012</v>
      </c>
      <c r="B4095" s="184" t="s">
        <v>12</v>
      </c>
      <c r="C4095" s="227">
        <v>2</v>
      </c>
      <c r="D4095" s="174">
        <f t="shared" si="339"/>
        <v>2</v>
      </c>
      <c r="E4095" s="171">
        <f t="shared" si="335"/>
        <v>0</v>
      </c>
      <c r="F4095" s="175"/>
      <c r="G4095" s="175"/>
      <c r="H4095" s="175"/>
      <c r="I4095" s="185">
        <v>2</v>
      </c>
      <c r="J4095" s="41">
        <f t="shared" si="336"/>
        <v>2</v>
      </c>
      <c r="K4095" s="41">
        <f t="shared" si="340"/>
        <v>2</v>
      </c>
      <c r="L4095" s="175"/>
      <c r="M4095" s="41">
        <f t="shared" si="337"/>
        <v>2</v>
      </c>
    </row>
    <row r="4096" spans="1:13" ht="14.5" hidden="1" x14ac:dyDescent="0.35">
      <c r="A4096" s="183">
        <v>2012</v>
      </c>
      <c r="B4096" s="184" t="s">
        <v>12</v>
      </c>
      <c r="C4096" s="227">
        <v>-3</v>
      </c>
      <c r="D4096" s="174">
        <f t="shared" si="339"/>
        <v>-3</v>
      </c>
      <c r="E4096" s="171">
        <f t="shared" si="335"/>
        <v>0</v>
      </c>
      <c r="F4096" s="175"/>
      <c r="G4096" s="175"/>
      <c r="H4096" s="175"/>
      <c r="I4096" s="186" t="s">
        <v>232</v>
      </c>
      <c r="J4096" s="41" t="str">
        <f t="shared" si="336"/>
        <v/>
      </c>
      <c r="K4096" s="41" t="str">
        <f t="shared" si="340"/>
        <v/>
      </c>
      <c r="L4096" s="175"/>
      <c r="M4096" s="41" t="str">
        <f t="shared" si="337"/>
        <v/>
      </c>
    </row>
    <row r="4097" spans="1:13" ht="14.5" hidden="1" x14ac:dyDescent="0.35">
      <c r="A4097" s="183">
        <v>2012</v>
      </c>
      <c r="B4097" s="184" t="s">
        <v>11</v>
      </c>
      <c r="C4097" s="227">
        <v>5</v>
      </c>
      <c r="D4097" s="174">
        <f t="shared" si="339"/>
        <v>5</v>
      </c>
      <c r="E4097" s="171">
        <f t="shared" si="335"/>
        <v>0</v>
      </c>
      <c r="F4097" s="175"/>
      <c r="G4097" s="175"/>
      <c r="H4097" s="175"/>
      <c r="I4097" s="185">
        <v>3</v>
      </c>
      <c r="J4097" s="41">
        <f t="shared" si="336"/>
        <v>3</v>
      </c>
      <c r="K4097" s="41">
        <f t="shared" si="340"/>
        <v>3</v>
      </c>
      <c r="L4097" s="175"/>
      <c r="M4097" s="41">
        <f t="shared" si="337"/>
        <v>3</v>
      </c>
    </row>
    <row r="4098" spans="1:13" ht="14.5" hidden="1" x14ac:dyDescent="0.35">
      <c r="A4098" s="183">
        <v>2012</v>
      </c>
      <c r="B4098" s="184" t="s">
        <v>11</v>
      </c>
      <c r="C4098" s="227">
        <v>1</v>
      </c>
      <c r="D4098" s="174">
        <f t="shared" si="339"/>
        <v>1</v>
      </c>
      <c r="E4098" s="171">
        <f t="shared" ref="E4098:E4161" si="341">IF(D4098&lt;&gt;C4098,1,0)</f>
        <v>0</v>
      </c>
      <c r="F4098" s="175"/>
      <c r="G4098" s="175"/>
      <c r="H4098" s="175"/>
      <c r="I4098" s="185">
        <v>2</v>
      </c>
      <c r="J4098" s="41">
        <f t="shared" ref="J4098:J4161" si="342">IF(OR(I4098="",I4098&gt;=75),"",IF(AND(I4098&lt;75,OR(D4098&lt;=0,D4098="")),I4098,IF(AND(I4098&gt;=D4098*10,I4098&gt;30),D4098,IF(D4098&lt;&gt;"",I4098,""))))</f>
        <v>2</v>
      </c>
      <c r="K4098" s="41">
        <f t="shared" si="340"/>
        <v>2</v>
      </c>
      <c r="L4098" s="175"/>
      <c r="M4098" s="41">
        <f t="shared" si="337"/>
        <v>2</v>
      </c>
    </row>
    <row r="4099" spans="1:13" ht="14.5" hidden="1" x14ac:dyDescent="0.35">
      <c r="A4099" s="183">
        <v>2012</v>
      </c>
      <c r="B4099" s="184" t="s">
        <v>14</v>
      </c>
      <c r="C4099" s="227">
        <v>5</v>
      </c>
      <c r="D4099" s="174">
        <f t="shared" si="339"/>
        <v>5</v>
      </c>
      <c r="E4099" s="171">
        <f t="shared" si="341"/>
        <v>0</v>
      </c>
      <c r="F4099" s="175"/>
      <c r="G4099" s="175"/>
      <c r="H4099" s="175"/>
      <c r="I4099" s="185">
        <v>2</v>
      </c>
      <c r="J4099" s="41">
        <f t="shared" si="342"/>
        <v>2</v>
      </c>
      <c r="K4099" s="41">
        <f t="shared" si="340"/>
        <v>2</v>
      </c>
      <c r="L4099" s="175"/>
      <c r="M4099" s="41">
        <f t="shared" ref="M4099:M4162" si="343">IFERROR(K4099,I4099)</f>
        <v>2</v>
      </c>
    </row>
    <row r="4100" spans="1:13" ht="14.5" hidden="1" x14ac:dyDescent="0.35">
      <c r="A4100" s="183">
        <v>2012</v>
      </c>
      <c r="B4100" s="184" t="s">
        <v>13</v>
      </c>
      <c r="C4100" s="227">
        <v>-5</v>
      </c>
      <c r="D4100" s="174" t="str">
        <f>IF(OR(C41000="",C41000&gt;=50),"",C41000)</f>
        <v/>
      </c>
      <c r="E4100" s="171">
        <f t="shared" si="341"/>
        <v>1</v>
      </c>
      <c r="F4100" s="175"/>
      <c r="G4100" s="175"/>
      <c r="H4100" s="175"/>
      <c r="I4100" s="186" t="s">
        <v>232</v>
      </c>
      <c r="J4100" s="41" t="str">
        <f t="shared" si="342"/>
        <v/>
      </c>
      <c r="K4100" s="41" t="str">
        <f t="shared" si="340"/>
        <v/>
      </c>
      <c r="L4100" s="175"/>
      <c r="M4100" s="41" t="str">
        <f t="shared" si="343"/>
        <v/>
      </c>
    </row>
    <row r="4101" spans="1:13" ht="14.5" hidden="1" x14ac:dyDescent="0.35">
      <c r="A4101" s="183">
        <v>2012</v>
      </c>
      <c r="B4101" s="184" t="s">
        <v>14</v>
      </c>
      <c r="C4101" s="227">
        <v>1</v>
      </c>
      <c r="D4101" s="174">
        <f t="shared" ref="D4101:D4132" si="344">IF(OR(C4101="",C4101&gt;=50),"",C4101)</f>
        <v>1</v>
      </c>
      <c r="E4101" s="171">
        <f t="shared" si="341"/>
        <v>0</v>
      </c>
      <c r="F4101" s="175"/>
      <c r="G4101" s="175"/>
      <c r="H4101" s="175"/>
      <c r="I4101" s="185">
        <v>0.5</v>
      </c>
      <c r="J4101" s="41">
        <f t="shared" si="342"/>
        <v>0.5</v>
      </c>
      <c r="K4101" s="41">
        <f t="shared" si="340"/>
        <v>0.5</v>
      </c>
      <c r="L4101" s="175"/>
      <c r="M4101" s="41">
        <f t="shared" si="343"/>
        <v>0.5</v>
      </c>
    </row>
    <row r="4102" spans="1:13" ht="14.5" hidden="1" x14ac:dyDescent="0.35">
      <c r="A4102" s="183">
        <v>2012</v>
      </c>
      <c r="B4102" s="184" t="s">
        <v>12</v>
      </c>
      <c r="C4102" s="227">
        <v>1</v>
      </c>
      <c r="D4102" s="174">
        <f t="shared" si="344"/>
        <v>1</v>
      </c>
      <c r="E4102" s="171">
        <f t="shared" si="341"/>
        <v>0</v>
      </c>
      <c r="F4102" s="175"/>
      <c r="G4102" s="175"/>
      <c r="H4102" s="175"/>
      <c r="I4102" s="185">
        <v>2</v>
      </c>
      <c r="J4102" s="41">
        <f t="shared" si="342"/>
        <v>2</v>
      </c>
      <c r="K4102" s="41">
        <f t="shared" si="340"/>
        <v>2</v>
      </c>
      <c r="L4102" s="175"/>
      <c r="M4102" s="41">
        <f t="shared" si="343"/>
        <v>2</v>
      </c>
    </row>
    <row r="4103" spans="1:13" ht="14.5" hidden="1" x14ac:dyDescent="0.35">
      <c r="A4103" s="183">
        <v>2012</v>
      </c>
      <c r="B4103" s="184" t="s">
        <v>12</v>
      </c>
      <c r="C4103" s="227">
        <v>2</v>
      </c>
      <c r="D4103" s="174">
        <f t="shared" si="344"/>
        <v>2</v>
      </c>
      <c r="E4103" s="171">
        <f t="shared" si="341"/>
        <v>0</v>
      </c>
      <c r="F4103" s="175"/>
      <c r="G4103" s="175"/>
      <c r="H4103" s="175"/>
      <c r="I4103" s="185">
        <v>3</v>
      </c>
      <c r="J4103" s="41">
        <f t="shared" si="342"/>
        <v>3</v>
      </c>
      <c r="K4103" s="41">
        <f t="shared" si="340"/>
        <v>3</v>
      </c>
      <c r="L4103" s="175"/>
      <c r="M4103" s="41">
        <f t="shared" si="343"/>
        <v>3</v>
      </c>
    </row>
    <row r="4104" spans="1:13" ht="14.5" hidden="1" x14ac:dyDescent="0.35">
      <c r="A4104" s="183">
        <v>2012</v>
      </c>
      <c r="B4104" s="184" t="s">
        <v>11</v>
      </c>
      <c r="C4104" s="227">
        <v>-3</v>
      </c>
      <c r="D4104" s="174">
        <f t="shared" si="344"/>
        <v>-3</v>
      </c>
      <c r="E4104" s="171">
        <f t="shared" si="341"/>
        <v>0</v>
      </c>
      <c r="F4104" s="175"/>
      <c r="G4104" s="175"/>
      <c r="H4104" s="175"/>
      <c r="I4104" s="186" t="s">
        <v>232</v>
      </c>
      <c r="J4104" s="41" t="str">
        <f t="shared" si="342"/>
        <v/>
      </c>
      <c r="K4104" s="41" t="str">
        <f t="shared" si="340"/>
        <v/>
      </c>
      <c r="L4104" s="175"/>
      <c r="M4104" s="41" t="str">
        <f t="shared" si="343"/>
        <v/>
      </c>
    </row>
    <row r="4105" spans="1:13" ht="14.5" hidden="1" x14ac:dyDescent="0.35">
      <c r="A4105" s="183">
        <v>2012</v>
      </c>
      <c r="B4105" s="184" t="s">
        <v>12</v>
      </c>
      <c r="C4105" s="227">
        <v>-5</v>
      </c>
      <c r="D4105" s="174">
        <f t="shared" si="344"/>
        <v>-5</v>
      </c>
      <c r="E4105" s="171">
        <f t="shared" si="341"/>
        <v>0</v>
      </c>
      <c r="F4105" s="175"/>
      <c r="G4105" s="175"/>
      <c r="H4105" s="175"/>
      <c r="I4105" s="186" t="s">
        <v>232</v>
      </c>
      <c r="J4105" s="41" t="str">
        <f t="shared" si="342"/>
        <v/>
      </c>
      <c r="K4105" s="41" t="str">
        <f t="shared" si="340"/>
        <v/>
      </c>
      <c r="L4105" s="175"/>
      <c r="M4105" s="41" t="str">
        <f t="shared" si="343"/>
        <v/>
      </c>
    </row>
    <row r="4106" spans="1:13" ht="14.5" hidden="1" x14ac:dyDescent="0.35">
      <c r="A4106" s="183">
        <v>2012</v>
      </c>
      <c r="B4106" s="184" t="s">
        <v>13</v>
      </c>
      <c r="C4106" s="227">
        <v>-30</v>
      </c>
      <c r="D4106" s="174">
        <f t="shared" si="344"/>
        <v>-30</v>
      </c>
      <c r="E4106" s="171">
        <f t="shared" si="341"/>
        <v>0</v>
      </c>
      <c r="F4106" s="175"/>
      <c r="G4106" s="175"/>
      <c r="H4106" s="175"/>
      <c r="I4106" s="185">
        <v>-20</v>
      </c>
      <c r="J4106" s="41">
        <f t="shared" si="342"/>
        <v>-20</v>
      </c>
      <c r="K4106" s="41">
        <f t="shared" si="340"/>
        <v>-20</v>
      </c>
      <c r="L4106" s="175"/>
      <c r="M4106" s="41">
        <f t="shared" si="343"/>
        <v>-20</v>
      </c>
    </row>
    <row r="4107" spans="1:13" ht="14.5" hidden="1" x14ac:dyDescent="0.35">
      <c r="A4107" s="183">
        <v>2012</v>
      </c>
      <c r="B4107" s="184" t="s">
        <v>12</v>
      </c>
      <c r="C4107" s="227">
        <v>1</v>
      </c>
      <c r="D4107" s="174">
        <f t="shared" si="344"/>
        <v>1</v>
      </c>
      <c r="E4107" s="171">
        <f t="shared" si="341"/>
        <v>0</v>
      </c>
      <c r="F4107" s="175"/>
      <c r="G4107" s="175"/>
      <c r="H4107" s="175"/>
      <c r="I4107" s="185">
        <v>6</v>
      </c>
      <c r="J4107" s="41">
        <f t="shared" si="342"/>
        <v>6</v>
      </c>
      <c r="K4107" s="41">
        <f t="shared" si="340"/>
        <v>6</v>
      </c>
      <c r="L4107" s="175"/>
      <c r="M4107" s="41">
        <f t="shared" si="343"/>
        <v>6</v>
      </c>
    </row>
    <row r="4108" spans="1:13" ht="14.5" hidden="1" x14ac:dyDescent="0.35">
      <c r="A4108" s="183">
        <v>2012</v>
      </c>
      <c r="B4108" s="184" t="s">
        <v>14</v>
      </c>
      <c r="C4108" s="227">
        <v>3</v>
      </c>
      <c r="D4108" s="174">
        <f t="shared" si="344"/>
        <v>3</v>
      </c>
      <c r="E4108" s="171">
        <f t="shared" si="341"/>
        <v>0</v>
      </c>
      <c r="F4108" s="175"/>
      <c r="G4108" s="175"/>
      <c r="H4108" s="175"/>
      <c r="I4108" s="185">
        <v>4</v>
      </c>
      <c r="J4108" s="41">
        <f t="shared" si="342"/>
        <v>4</v>
      </c>
      <c r="K4108" s="41">
        <f t="shared" si="340"/>
        <v>4</v>
      </c>
      <c r="L4108" s="175"/>
      <c r="M4108" s="41">
        <f t="shared" si="343"/>
        <v>4</v>
      </c>
    </row>
    <row r="4109" spans="1:13" ht="14.5" hidden="1" x14ac:dyDescent="0.35">
      <c r="A4109" s="183">
        <v>2012</v>
      </c>
      <c r="B4109" s="184" t="s">
        <v>11</v>
      </c>
      <c r="C4109" s="227">
        <v>3</v>
      </c>
      <c r="D4109" s="174">
        <f t="shared" si="344"/>
        <v>3</v>
      </c>
      <c r="E4109" s="171">
        <f t="shared" si="341"/>
        <v>0</v>
      </c>
      <c r="F4109" s="175"/>
      <c r="G4109" s="175"/>
      <c r="H4109" s="175"/>
      <c r="I4109" s="185">
        <v>5</v>
      </c>
      <c r="J4109" s="41">
        <f t="shared" si="342"/>
        <v>5</v>
      </c>
      <c r="K4109" s="41">
        <f t="shared" si="340"/>
        <v>5</v>
      </c>
      <c r="L4109" s="175"/>
      <c r="M4109" s="41">
        <f t="shared" si="343"/>
        <v>5</v>
      </c>
    </row>
    <row r="4110" spans="1:13" ht="14.5" hidden="1" x14ac:dyDescent="0.35">
      <c r="A4110" s="183">
        <v>2012</v>
      </c>
      <c r="B4110" s="184" t="s">
        <v>11</v>
      </c>
      <c r="C4110" s="227">
        <v>5</v>
      </c>
      <c r="D4110" s="174">
        <f t="shared" si="344"/>
        <v>5</v>
      </c>
      <c r="E4110" s="171">
        <f t="shared" si="341"/>
        <v>0</v>
      </c>
      <c r="F4110" s="175"/>
      <c r="G4110" s="175"/>
      <c r="H4110" s="175"/>
      <c r="I4110" s="185">
        <v>5</v>
      </c>
      <c r="J4110" s="41">
        <f t="shared" si="342"/>
        <v>5</v>
      </c>
      <c r="K4110" s="41">
        <f t="shared" si="340"/>
        <v>5</v>
      </c>
      <c r="L4110" s="175"/>
      <c r="M4110" s="41">
        <f t="shared" si="343"/>
        <v>5</v>
      </c>
    </row>
    <row r="4111" spans="1:13" ht="14.5" hidden="1" x14ac:dyDescent="0.35">
      <c r="A4111" s="183">
        <v>2012</v>
      </c>
      <c r="B4111" s="184" t="s">
        <v>13</v>
      </c>
      <c r="C4111" s="227">
        <v>10</v>
      </c>
      <c r="D4111" s="174">
        <f t="shared" si="344"/>
        <v>10</v>
      </c>
      <c r="E4111" s="171">
        <f t="shared" si="341"/>
        <v>0</v>
      </c>
      <c r="F4111" s="175"/>
      <c r="G4111" s="175"/>
      <c r="H4111" s="175"/>
      <c r="I4111" s="185">
        <v>5</v>
      </c>
      <c r="J4111" s="41">
        <f t="shared" si="342"/>
        <v>5</v>
      </c>
      <c r="K4111" s="41">
        <f t="shared" si="340"/>
        <v>5</v>
      </c>
      <c r="L4111" s="175"/>
      <c r="M4111" s="41">
        <f t="shared" si="343"/>
        <v>5</v>
      </c>
    </row>
    <row r="4112" spans="1:13" ht="14.5" hidden="1" x14ac:dyDescent="0.35">
      <c r="A4112" s="183">
        <v>2012</v>
      </c>
      <c r="B4112" s="184" t="s">
        <v>13</v>
      </c>
      <c r="C4112" s="227">
        <v>-10</v>
      </c>
      <c r="D4112" s="174">
        <f t="shared" si="344"/>
        <v>-10</v>
      </c>
      <c r="E4112" s="171">
        <f t="shared" si="341"/>
        <v>0</v>
      </c>
      <c r="F4112" s="175"/>
      <c r="G4112" s="175"/>
      <c r="H4112" s="175"/>
      <c r="I4112" s="185">
        <v>10</v>
      </c>
      <c r="J4112" s="41">
        <f t="shared" si="342"/>
        <v>10</v>
      </c>
      <c r="K4112" s="41">
        <f t="shared" si="340"/>
        <v>10</v>
      </c>
      <c r="L4112" s="175"/>
      <c r="M4112" s="41">
        <f t="shared" si="343"/>
        <v>10</v>
      </c>
    </row>
    <row r="4113" spans="1:13" ht="14.5" hidden="1" x14ac:dyDescent="0.35">
      <c r="A4113" s="183">
        <v>2012</v>
      </c>
      <c r="B4113" s="184" t="s">
        <v>12</v>
      </c>
      <c r="C4113" s="227">
        <v>0</v>
      </c>
      <c r="D4113" s="174">
        <f t="shared" si="344"/>
        <v>0</v>
      </c>
      <c r="E4113" s="171">
        <f t="shared" si="341"/>
        <v>0</v>
      </c>
      <c r="F4113" s="175"/>
      <c r="G4113" s="175"/>
      <c r="H4113" s="175"/>
      <c r="I4113" s="185">
        <v>2</v>
      </c>
      <c r="J4113" s="41">
        <f t="shared" si="342"/>
        <v>2</v>
      </c>
      <c r="K4113" s="41">
        <f t="shared" si="340"/>
        <v>2</v>
      </c>
      <c r="L4113" s="175"/>
      <c r="M4113" s="41">
        <f t="shared" si="343"/>
        <v>2</v>
      </c>
    </row>
    <row r="4114" spans="1:13" ht="14.5" hidden="1" x14ac:dyDescent="0.35">
      <c r="A4114" s="183">
        <v>2012</v>
      </c>
      <c r="B4114" s="184" t="s">
        <v>11</v>
      </c>
      <c r="C4114" s="227">
        <v>-5</v>
      </c>
      <c r="D4114" s="174">
        <f t="shared" si="344"/>
        <v>-5</v>
      </c>
      <c r="E4114" s="171">
        <f t="shared" si="341"/>
        <v>0</v>
      </c>
      <c r="F4114" s="175"/>
      <c r="G4114" s="175"/>
      <c r="H4114" s="175"/>
      <c r="I4114" s="185">
        <v>0</v>
      </c>
      <c r="J4114" s="41">
        <f t="shared" si="342"/>
        <v>0</v>
      </c>
      <c r="K4114" s="41">
        <f t="shared" si="340"/>
        <v>0</v>
      </c>
      <c r="L4114" s="175"/>
      <c r="M4114" s="41">
        <f t="shared" si="343"/>
        <v>0</v>
      </c>
    </row>
    <row r="4115" spans="1:13" ht="14.5" hidden="1" x14ac:dyDescent="0.35">
      <c r="A4115" s="183">
        <v>2012</v>
      </c>
      <c r="B4115" s="184" t="s">
        <v>12</v>
      </c>
      <c r="C4115" s="227">
        <v>5</v>
      </c>
      <c r="D4115" s="174">
        <f t="shared" si="344"/>
        <v>5</v>
      </c>
      <c r="E4115" s="171">
        <f t="shared" si="341"/>
        <v>0</v>
      </c>
      <c r="F4115" s="175"/>
      <c r="G4115" s="175"/>
      <c r="H4115" s="175"/>
      <c r="I4115" s="185">
        <v>5</v>
      </c>
      <c r="J4115" s="41">
        <f t="shared" si="342"/>
        <v>5</v>
      </c>
      <c r="K4115" s="41">
        <f t="shared" ref="K4115:K4149" si="345">IF($I4115="","",IF(AND($C4115&gt;0,$I4115&gt;=$C4115*10),$C4115,IF(I4115&gt;=75,"",IF($C4115="",$I4115,IF($C4115&lt;&gt;"",$I4115,"")))))</f>
        <v>5</v>
      </c>
      <c r="L4115" s="175"/>
      <c r="M4115" s="41">
        <f t="shared" si="343"/>
        <v>5</v>
      </c>
    </row>
    <row r="4116" spans="1:13" ht="14.5" hidden="1" x14ac:dyDescent="0.35">
      <c r="A4116" s="183">
        <v>2012</v>
      </c>
      <c r="B4116" s="184" t="s">
        <v>12</v>
      </c>
      <c r="C4116" s="227">
        <v>10</v>
      </c>
      <c r="D4116" s="174">
        <f t="shared" si="344"/>
        <v>10</v>
      </c>
      <c r="E4116" s="171">
        <f t="shared" si="341"/>
        <v>0</v>
      </c>
      <c r="F4116" s="175"/>
      <c r="G4116" s="175"/>
      <c r="H4116" s="175"/>
      <c r="I4116" s="185">
        <v>15</v>
      </c>
      <c r="J4116" s="41">
        <f t="shared" si="342"/>
        <v>15</v>
      </c>
      <c r="K4116" s="41">
        <f t="shared" si="345"/>
        <v>15</v>
      </c>
      <c r="L4116" s="175"/>
      <c r="M4116" s="41">
        <f t="shared" si="343"/>
        <v>15</v>
      </c>
    </row>
    <row r="4117" spans="1:13" ht="14.5" hidden="1" x14ac:dyDescent="0.35">
      <c r="A4117" s="183">
        <v>2012</v>
      </c>
      <c r="B4117" s="184" t="s">
        <v>13</v>
      </c>
      <c r="C4117" s="227">
        <v>0</v>
      </c>
      <c r="D4117" s="174">
        <f t="shared" si="344"/>
        <v>0</v>
      </c>
      <c r="E4117" s="171">
        <f t="shared" si="341"/>
        <v>0</v>
      </c>
      <c r="F4117" s="175"/>
      <c r="G4117" s="175"/>
      <c r="H4117" s="175"/>
      <c r="I4117" s="185">
        <v>10</v>
      </c>
      <c r="J4117" s="41">
        <f t="shared" si="342"/>
        <v>10</v>
      </c>
      <c r="K4117" s="41">
        <f t="shared" si="345"/>
        <v>10</v>
      </c>
      <c r="L4117" s="175"/>
      <c r="M4117" s="41">
        <f t="shared" si="343"/>
        <v>10</v>
      </c>
    </row>
    <row r="4118" spans="1:13" ht="14.5" hidden="1" x14ac:dyDescent="0.35">
      <c r="A4118" s="183">
        <v>2012</v>
      </c>
      <c r="B4118" s="184" t="s">
        <v>13</v>
      </c>
      <c r="C4118" s="227">
        <v>5</v>
      </c>
      <c r="D4118" s="174">
        <f t="shared" si="344"/>
        <v>5</v>
      </c>
      <c r="E4118" s="171">
        <f t="shared" si="341"/>
        <v>0</v>
      </c>
      <c r="F4118" s="175"/>
      <c r="G4118" s="175"/>
      <c r="H4118" s="175"/>
      <c r="I4118" s="185">
        <v>1</v>
      </c>
      <c r="J4118" s="41">
        <f t="shared" si="342"/>
        <v>1</v>
      </c>
      <c r="K4118" s="41">
        <f t="shared" si="345"/>
        <v>1</v>
      </c>
      <c r="L4118" s="175"/>
      <c r="M4118" s="41">
        <f t="shared" si="343"/>
        <v>1</v>
      </c>
    </row>
    <row r="4119" spans="1:13" ht="14.5" hidden="1" x14ac:dyDescent="0.35">
      <c r="A4119" s="183">
        <v>2012</v>
      </c>
      <c r="B4119" s="184" t="s">
        <v>11</v>
      </c>
      <c r="C4119" s="227">
        <v>10</v>
      </c>
      <c r="D4119" s="174">
        <f t="shared" si="344"/>
        <v>10</v>
      </c>
      <c r="E4119" s="171">
        <f t="shared" si="341"/>
        <v>0</v>
      </c>
      <c r="F4119" s="175"/>
      <c r="G4119" s="175"/>
      <c r="H4119" s="175"/>
      <c r="I4119" s="185">
        <v>50</v>
      </c>
      <c r="J4119" s="41">
        <f t="shared" si="342"/>
        <v>50</v>
      </c>
      <c r="K4119" s="41">
        <f t="shared" si="345"/>
        <v>50</v>
      </c>
      <c r="L4119" s="175"/>
      <c r="M4119" s="41">
        <f t="shared" si="343"/>
        <v>50</v>
      </c>
    </row>
    <row r="4120" spans="1:13" ht="14.5" hidden="1" x14ac:dyDescent="0.35">
      <c r="A4120" s="183">
        <v>2012</v>
      </c>
      <c r="B4120" s="184" t="s">
        <v>12</v>
      </c>
      <c r="C4120" s="227">
        <v>0.5</v>
      </c>
      <c r="D4120" s="174">
        <f t="shared" si="344"/>
        <v>0.5</v>
      </c>
      <c r="E4120" s="171">
        <f t="shared" si="341"/>
        <v>0</v>
      </c>
      <c r="F4120" s="175"/>
      <c r="G4120" s="175"/>
      <c r="H4120" s="175"/>
      <c r="I4120" s="185">
        <v>1</v>
      </c>
      <c r="J4120" s="41">
        <f t="shared" si="342"/>
        <v>1</v>
      </c>
      <c r="K4120" s="41">
        <f t="shared" si="345"/>
        <v>1</v>
      </c>
      <c r="L4120" s="175"/>
      <c r="M4120" s="41">
        <f t="shared" si="343"/>
        <v>1</v>
      </c>
    </row>
    <row r="4121" spans="1:13" ht="14.5" hidden="1" x14ac:dyDescent="0.35">
      <c r="A4121" s="183">
        <v>2012</v>
      </c>
      <c r="B4121" s="184" t="s">
        <v>11</v>
      </c>
      <c r="C4121" s="227">
        <v>10</v>
      </c>
      <c r="D4121" s="174">
        <f t="shared" si="344"/>
        <v>10</v>
      </c>
      <c r="E4121" s="171">
        <f t="shared" si="341"/>
        <v>0</v>
      </c>
      <c r="F4121" s="175"/>
      <c r="G4121" s="175"/>
      <c r="H4121" s="175"/>
      <c r="I4121" s="185">
        <v>30</v>
      </c>
      <c r="J4121" s="41">
        <f t="shared" si="342"/>
        <v>30</v>
      </c>
      <c r="K4121" s="41">
        <f t="shared" si="345"/>
        <v>30</v>
      </c>
      <c r="L4121" s="175"/>
      <c r="M4121" s="41">
        <f t="shared" si="343"/>
        <v>30</v>
      </c>
    </row>
    <row r="4122" spans="1:13" ht="14.5" hidden="1" x14ac:dyDescent="0.35">
      <c r="A4122" s="183">
        <v>2012</v>
      </c>
      <c r="B4122" s="184" t="s">
        <v>12</v>
      </c>
      <c r="C4122" s="227">
        <v>1</v>
      </c>
      <c r="D4122" s="174">
        <f t="shared" si="344"/>
        <v>1</v>
      </c>
      <c r="E4122" s="171">
        <f t="shared" si="341"/>
        <v>0</v>
      </c>
      <c r="F4122" s="175"/>
      <c r="G4122" s="175"/>
      <c r="H4122" s="175"/>
      <c r="I4122" s="185">
        <v>2</v>
      </c>
      <c r="J4122" s="41">
        <f t="shared" si="342"/>
        <v>2</v>
      </c>
      <c r="K4122" s="41">
        <f t="shared" si="345"/>
        <v>2</v>
      </c>
      <c r="L4122" s="175"/>
      <c r="M4122" s="41">
        <f t="shared" si="343"/>
        <v>2</v>
      </c>
    </row>
    <row r="4123" spans="1:13" ht="14.5" hidden="1" x14ac:dyDescent="0.35">
      <c r="A4123" s="183">
        <v>2012</v>
      </c>
      <c r="B4123" s="184" t="s">
        <v>14</v>
      </c>
      <c r="C4123" s="227">
        <v>5</v>
      </c>
      <c r="D4123" s="174">
        <f t="shared" si="344"/>
        <v>5</v>
      </c>
      <c r="E4123" s="171">
        <f t="shared" si="341"/>
        <v>0</v>
      </c>
      <c r="F4123" s="175"/>
      <c r="G4123" s="175"/>
      <c r="H4123" s="175"/>
      <c r="I4123" s="185">
        <v>25</v>
      </c>
      <c r="J4123" s="41">
        <f t="shared" si="342"/>
        <v>25</v>
      </c>
      <c r="K4123" s="41">
        <f t="shared" si="345"/>
        <v>25</v>
      </c>
      <c r="L4123" s="175"/>
      <c r="M4123" s="41">
        <f t="shared" si="343"/>
        <v>25</v>
      </c>
    </row>
    <row r="4124" spans="1:13" ht="14.5" hidden="1" x14ac:dyDescent="0.35">
      <c r="A4124" s="183">
        <v>2012</v>
      </c>
      <c r="B4124" s="184" t="s">
        <v>12</v>
      </c>
      <c r="C4124" s="227">
        <v>2</v>
      </c>
      <c r="D4124" s="174">
        <f t="shared" si="344"/>
        <v>2</v>
      </c>
      <c r="E4124" s="171">
        <f t="shared" si="341"/>
        <v>0</v>
      </c>
      <c r="F4124" s="175"/>
      <c r="G4124" s="175"/>
      <c r="H4124" s="175"/>
      <c r="I4124" s="185">
        <v>1</v>
      </c>
      <c r="J4124" s="41">
        <f t="shared" si="342"/>
        <v>1</v>
      </c>
      <c r="K4124" s="41">
        <f t="shared" si="345"/>
        <v>1</v>
      </c>
      <c r="L4124" s="175"/>
      <c r="M4124" s="41">
        <f t="shared" si="343"/>
        <v>1</v>
      </c>
    </row>
    <row r="4125" spans="1:13" ht="14.5" hidden="1" x14ac:dyDescent="0.35">
      <c r="A4125" s="183">
        <v>2012</v>
      </c>
      <c r="B4125" s="184" t="s">
        <v>13</v>
      </c>
      <c r="C4125" s="227">
        <v>-5</v>
      </c>
      <c r="D4125" s="174">
        <f t="shared" si="344"/>
        <v>-5</v>
      </c>
      <c r="E4125" s="171">
        <f t="shared" si="341"/>
        <v>0</v>
      </c>
      <c r="F4125" s="175"/>
      <c r="G4125" s="175"/>
      <c r="H4125" s="175"/>
      <c r="I4125" s="185">
        <v>-5</v>
      </c>
      <c r="J4125" s="41">
        <f t="shared" si="342"/>
        <v>-5</v>
      </c>
      <c r="K4125" s="41">
        <f t="shared" si="345"/>
        <v>-5</v>
      </c>
      <c r="L4125" s="175"/>
      <c r="M4125" s="41">
        <f t="shared" si="343"/>
        <v>-5</v>
      </c>
    </row>
    <row r="4126" spans="1:13" ht="14.5" hidden="1" x14ac:dyDescent="0.35">
      <c r="A4126" s="183">
        <v>2012</v>
      </c>
      <c r="B4126" s="184" t="s">
        <v>11</v>
      </c>
      <c r="C4126" s="227">
        <v>5</v>
      </c>
      <c r="D4126" s="174">
        <f t="shared" si="344"/>
        <v>5</v>
      </c>
      <c r="E4126" s="171">
        <f t="shared" si="341"/>
        <v>0</v>
      </c>
      <c r="F4126" s="175"/>
      <c r="G4126" s="175"/>
      <c r="H4126" s="175"/>
      <c r="I4126" s="185">
        <v>3</v>
      </c>
      <c r="J4126" s="41">
        <f t="shared" si="342"/>
        <v>3</v>
      </c>
      <c r="K4126" s="41">
        <f t="shared" si="345"/>
        <v>3</v>
      </c>
      <c r="L4126" s="175"/>
      <c r="M4126" s="41">
        <f t="shared" si="343"/>
        <v>3</v>
      </c>
    </row>
    <row r="4127" spans="1:13" ht="14.5" hidden="1" x14ac:dyDescent="0.35">
      <c r="A4127" s="183">
        <v>2012</v>
      </c>
      <c r="B4127" s="184" t="s">
        <v>14</v>
      </c>
      <c r="C4127" s="227">
        <v>3</v>
      </c>
      <c r="D4127" s="174">
        <f t="shared" si="344"/>
        <v>3</v>
      </c>
      <c r="E4127" s="171">
        <f t="shared" si="341"/>
        <v>0</v>
      </c>
      <c r="F4127" s="175"/>
      <c r="G4127" s="175"/>
      <c r="H4127" s="175"/>
      <c r="I4127" s="185">
        <v>3</v>
      </c>
      <c r="J4127" s="41">
        <f t="shared" si="342"/>
        <v>3</v>
      </c>
      <c r="K4127" s="41">
        <f t="shared" si="345"/>
        <v>3</v>
      </c>
      <c r="L4127" s="175"/>
      <c r="M4127" s="41">
        <f t="shared" si="343"/>
        <v>3</v>
      </c>
    </row>
    <row r="4128" spans="1:13" ht="14.5" hidden="1" x14ac:dyDescent="0.35">
      <c r="A4128" s="183">
        <v>2012</v>
      </c>
      <c r="B4128" s="184" t="s">
        <v>13</v>
      </c>
      <c r="C4128" s="226" t="s">
        <v>232</v>
      </c>
      <c r="D4128" s="174" t="str">
        <f t="shared" si="344"/>
        <v/>
      </c>
      <c r="E4128" s="171">
        <f t="shared" si="341"/>
        <v>0</v>
      </c>
      <c r="F4128" s="175"/>
      <c r="G4128" s="175"/>
      <c r="H4128" s="175"/>
      <c r="I4128" s="185">
        <v>2</v>
      </c>
      <c r="J4128" s="41">
        <f t="shared" si="342"/>
        <v>2</v>
      </c>
      <c r="K4128" s="41" t="e">
        <f t="shared" si="345"/>
        <v>#VALUE!</v>
      </c>
      <c r="L4128" s="175"/>
      <c r="M4128" s="41">
        <f t="shared" si="343"/>
        <v>2</v>
      </c>
    </row>
    <row r="4129" spans="1:13" ht="14.5" hidden="1" x14ac:dyDescent="0.35">
      <c r="A4129" s="183">
        <v>2012</v>
      </c>
      <c r="B4129" s="184" t="s">
        <v>12</v>
      </c>
      <c r="C4129" s="227">
        <v>3</v>
      </c>
      <c r="D4129" s="174">
        <f t="shared" si="344"/>
        <v>3</v>
      </c>
      <c r="E4129" s="171">
        <f t="shared" si="341"/>
        <v>0</v>
      </c>
      <c r="F4129" s="175"/>
      <c r="G4129" s="175"/>
      <c r="H4129" s="175"/>
      <c r="I4129" s="185">
        <v>3</v>
      </c>
      <c r="J4129" s="41">
        <f t="shared" si="342"/>
        <v>3</v>
      </c>
      <c r="K4129" s="41">
        <f t="shared" si="345"/>
        <v>3</v>
      </c>
      <c r="L4129" s="175"/>
      <c r="M4129" s="41">
        <f t="shared" si="343"/>
        <v>3</v>
      </c>
    </row>
    <row r="4130" spans="1:13" ht="14.5" x14ac:dyDescent="0.35">
      <c r="A4130" s="183">
        <v>2012</v>
      </c>
      <c r="B4130" s="184" t="s">
        <v>14</v>
      </c>
      <c r="C4130" s="226" t="s">
        <v>232</v>
      </c>
      <c r="D4130" s="174" t="str">
        <f t="shared" si="344"/>
        <v/>
      </c>
      <c r="E4130" s="171">
        <f t="shared" si="341"/>
        <v>0</v>
      </c>
      <c r="F4130" s="175"/>
      <c r="G4130" s="175"/>
      <c r="H4130" s="175"/>
      <c r="I4130" s="186" t="s">
        <v>232</v>
      </c>
      <c r="J4130" s="41" t="str">
        <f t="shared" si="342"/>
        <v/>
      </c>
      <c r="K4130" s="41" t="str">
        <f t="shared" si="345"/>
        <v/>
      </c>
      <c r="L4130" s="175"/>
      <c r="M4130" s="41" t="str">
        <f t="shared" si="343"/>
        <v/>
      </c>
    </row>
    <row r="4131" spans="1:13" ht="14.5" x14ac:dyDescent="0.35">
      <c r="A4131" s="183">
        <v>2012</v>
      </c>
      <c r="B4131" s="184" t="s">
        <v>12</v>
      </c>
      <c r="C4131" s="226"/>
      <c r="D4131" s="174" t="str">
        <f t="shared" si="344"/>
        <v/>
      </c>
      <c r="E4131" s="171">
        <f t="shared" si="341"/>
        <v>0</v>
      </c>
      <c r="F4131" s="175"/>
      <c r="G4131" s="175"/>
      <c r="H4131" s="175"/>
      <c r="I4131" s="186"/>
      <c r="J4131" s="41" t="str">
        <f t="shared" si="342"/>
        <v/>
      </c>
      <c r="K4131" s="41" t="str">
        <f t="shared" si="345"/>
        <v/>
      </c>
      <c r="L4131" s="175"/>
      <c r="M4131" s="41" t="str">
        <f t="shared" si="343"/>
        <v/>
      </c>
    </row>
    <row r="4132" spans="1:13" x14ac:dyDescent="0.3">
      <c r="C4132" s="228"/>
      <c r="D4132" s="174" t="str">
        <f t="shared" si="344"/>
        <v/>
      </c>
      <c r="E4132" s="171">
        <f t="shared" si="341"/>
        <v>0</v>
      </c>
      <c r="F4132" s="175"/>
      <c r="G4132" s="175"/>
      <c r="H4132" s="175"/>
      <c r="I4132" s="171"/>
      <c r="J4132" s="41" t="str">
        <f t="shared" si="342"/>
        <v/>
      </c>
      <c r="K4132" s="41" t="str">
        <f t="shared" si="345"/>
        <v/>
      </c>
      <c r="L4132" s="175"/>
      <c r="M4132" s="41" t="str">
        <f t="shared" si="343"/>
        <v/>
      </c>
    </row>
    <row r="4133" spans="1:13" ht="14.5" x14ac:dyDescent="0.35">
      <c r="A4133" s="180"/>
      <c r="B4133" s="180"/>
      <c r="C4133" s="188"/>
      <c r="D4133" s="174"/>
      <c r="E4133" s="171">
        <f t="shared" si="341"/>
        <v>0</v>
      </c>
      <c r="F4133" s="175"/>
      <c r="G4133" s="175"/>
      <c r="H4133" s="175"/>
      <c r="I4133" s="182"/>
      <c r="J4133" s="41" t="str">
        <f t="shared" si="342"/>
        <v/>
      </c>
      <c r="K4133" s="41" t="str">
        <f t="shared" si="345"/>
        <v/>
      </c>
      <c r="L4133" s="175"/>
      <c r="M4133" s="41" t="str">
        <f t="shared" si="343"/>
        <v/>
      </c>
    </row>
    <row r="4134" spans="1:13" ht="14.5" x14ac:dyDescent="0.35">
      <c r="A4134" s="183">
        <v>2013</v>
      </c>
      <c r="B4134" s="184" t="s">
        <v>11</v>
      </c>
      <c r="C4134" s="227">
        <v>5</v>
      </c>
      <c r="D4134" s="174">
        <f t="shared" ref="D4134:D4197" si="346">IF(OR(C4134="",C4134&gt;=50),"",C4134)</f>
        <v>5</v>
      </c>
      <c r="E4134" s="171">
        <f t="shared" si="341"/>
        <v>0</v>
      </c>
      <c r="F4134" s="175">
        <f t="array" ref="F4134">TRIMMEAN(D4134:D4502,0.1)</f>
        <v>5.5708881578947365</v>
      </c>
      <c r="G4134" s="175"/>
      <c r="H4134" s="175"/>
      <c r="I4134" s="185">
        <v>1</v>
      </c>
      <c r="J4134" s="41">
        <f t="shared" si="342"/>
        <v>1</v>
      </c>
      <c r="K4134" s="41">
        <f t="shared" si="345"/>
        <v>1</v>
      </c>
      <c r="L4134" s="175">
        <f t="array" ref="L4134">TRIMMEAN(I4134:I4502,0.1)</f>
        <v>4.2049019607843139</v>
      </c>
      <c r="M4134" s="41">
        <f t="shared" si="343"/>
        <v>1</v>
      </c>
    </row>
    <row r="4135" spans="1:13" ht="14.5" x14ac:dyDescent="0.35">
      <c r="A4135" s="183">
        <v>2013</v>
      </c>
      <c r="B4135" s="184" t="s">
        <v>13</v>
      </c>
      <c r="C4135" s="227">
        <v>10</v>
      </c>
      <c r="D4135" s="174">
        <f t="shared" si="346"/>
        <v>10</v>
      </c>
      <c r="E4135" s="171">
        <f t="shared" si="341"/>
        <v>0</v>
      </c>
      <c r="F4135" s="175"/>
      <c r="G4135" s="175"/>
      <c r="H4135" s="175"/>
      <c r="I4135" s="186" t="s">
        <v>232</v>
      </c>
      <c r="J4135" s="41" t="str">
        <f t="shared" si="342"/>
        <v/>
      </c>
      <c r="K4135" s="41" t="str">
        <f t="shared" si="345"/>
        <v/>
      </c>
      <c r="L4135" s="175"/>
      <c r="M4135" s="41" t="str">
        <f t="shared" si="343"/>
        <v/>
      </c>
    </row>
    <row r="4136" spans="1:13" ht="14.5" hidden="1" x14ac:dyDescent="0.35">
      <c r="A4136" s="183">
        <v>2013</v>
      </c>
      <c r="B4136" s="184" t="s">
        <v>14</v>
      </c>
      <c r="C4136" s="227">
        <v>5</v>
      </c>
      <c r="D4136" s="174">
        <f t="shared" si="346"/>
        <v>5</v>
      </c>
      <c r="E4136" s="171">
        <f t="shared" si="341"/>
        <v>0</v>
      </c>
      <c r="F4136" s="175"/>
      <c r="G4136" s="175"/>
      <c r="H4136" s="175"/>
      <c r="I4136" s="185">
        <v>20</v>
      </c>
      <c r="J4136" s="41">
        <f t="shared" si="342"/>
        <v>20</v>
      </c>
      <c r="K4136" s="41">
        <f t="shared" si="345"/>
        <v>20</v>
      </c>
      <c r="L4136" s="175"/>
      <c r="M4136" s="41">
        <f t="shared" si="343"/>
        <v>20</v>
      </c>
    </row>
    <row r="4137" spans="1:13" ht="14.5" hidden="1" x14ac:dyDescent="0.35">
      <c r="A4137" s="183">
        <v>2013</v>
      </c>
      <c r="B4137" s="184" t="s">
        <v>12</v>
      </c>
      <c r="C4137" s="227">
        <v>3</v>
      </c>
      <c r="D4137" s="174">
        <f t="shared" si="346"/>
        <v>3</v>
      </c>
      <c r="E4137" s="171">
        <f t="shared" si="341"/>
        <v>0</v>
      </c>
      <c r="F4137" s="175"/>
      <c r="G4137" s="175"/>
      <c r="H4137" s="175"/>
      <c r="I4137" s="185">
        <v>2</v>
      </c>
      <c r="J4137" s="41">
        <f t="shared" si="342"/>
        <v>2</v>
      </c>
      <c r="K4137" s="41">
        <f t="shared" si="345"/>
        <v>2</v>
      </c>
      <c r="L4137" s="175"/>
      <c r="M4137" s="41">
        <f t="shared" si="343"/>
        <v>2</v>
      </c>
    </row>
    <row r="4138" spans="1:13" ht="14.5" hidden="1" x14ac:dyDescent="0.35">
      <c r="A4138" s="183">
        <v>2013</v>
      </c>
      <c r="B4138" s="184" t="s">
        <v>13</v>
      </c>
      <c r="C4138" s="227">
        <v>3</v>
      </c>
      <c r="D4138" s="174">
        <f t="shared" si="346"/>
        <v>3</v>
      </c>
      <c r="E4138" s="171">
        <f t="shared" si="341"/>
        <v>0</v>
      </c>
      <c r="F4138" s="175"/>
      <c r="G4138" s="175"/>
      <c r="H4138" s="175"/>
      <c r="I4138" s="185">
        <v>10</v>
      </c>
      <c r="J4138" s="41">
        <f t="shared" si="342"/>
        <v>10</v>
      </c>
      <c r="K4138" s="41">
        <f t="shared" si="345"/>
        <v>10</v>
      </c>
      <c r="L4138" s="175"/>
      <c r="M4138" s="41">
        <f t="shared" si="343"/>
        <v>10</v>
      </c>
    </row>
    <row r="4139" spans="1:13" ht="14.5" hidden="1" x14ac:dyDescent="0.35">
      <c r="A4139" s="183">
        <v>2013</v>
      </c>
      <c r="B4139" s="184" t="s">
        <v>12</v>
      </c>
      <c r="C4139" s="227">
        <v>5</v>
      </c>
      <c r="D4139" s="174">
        <f t="shared" si="346"/>
        <v>5</v>
      </c>
      <c r="E4139" s="171">
        <f t="shared" si="341"/>
        <v>0</v>
      </c>
      <c r="F4139" s="175"/>
      <c r="G4139" s="175"/>
      <c r="H4139" s="175"/>
      <c r="I4139" s="185">
        <v>2</v>
      </c>
      <c r="J4139" s="41">
        <f t="shared" si="342"/>
        <v>2</v>
      </c>
      <c r="K4139" s="41">
        <f t="shared" si="345"/>
        <v>2</v>
      </c>
      <c r="L4139" s="175"/>
      <c r="M4139" s="41">
        <f t="shared" si="343"/>
        <v>2</v>
      </c>
    </row>
    <row r="4140" spans="1:13" ht="14.5" hidden="1" x14ac:dyDescent="0.35">
      <c r="A4140" s="183">
        <v>2013</v>
      </c>
      <c r="B4140" s="184" t="s">
        <v>14</v>
      </c>
      <c r="C4140" s="227">
        <v>5</v>
      </c>
      <c r="D4140" s="174">
        <f t="shared" si="346"/>
        <v>5</v>
      </c>
      <c r="E4140" s="171">
        <f t="shared" si="341"/>
        <v>0</v>
      </c>
      <c r="F4140" s="175"/>
      <c r="G4140" s="175"/>
      <c r="H4140" s="175"/>
      <c r="I4140" s="185">
        <v>2</v>
      </c>
      <c r="J4140" s="41">
        <f t="shared" si="342"/>
        <v>2</v>
      </c>
      <c r="K4140" s="41">
        <f t="shared" si="345"/>
        <v>2</v>
      </c>
      <c r="L4140" s="175"/>
      <c r="M4140" s="41">
        <f t="shared" si="343"/>
        <v>2</v>
      </c>
    </row>
    <row r="4141" spans="1:13" ht="14.5" hidden="1" x14ac:dyDescent="0.35">
      <c r="A4141" s="183">
        <v>2013</v>
      </c>
      <c r="B4141" s="184" t="s">
        <v>13</v>
      </c>
      <c r="C4141" s="227">
        <v>2</v>
      </c>
      <c r="D4141" s="174">
        <f t="shared" si="346"/>
        <v>2</v>
      </c>
      <c r="E4141" s="171">
        <f t="shared" si="341"/>
        <v>0</v>
      </c>
      <c r="F4141" s="175"/>
      <c r="G4141" s="175"/>
      <c r="H4141" s="175"/>
      <c r="I4141" s="185">
        <v>2</v>
      </c>
      <c r="J4141" s="41">
        <f t="shared" si="342"/>
        <v>2</v>
      </c>
      <c r="K4141" s="41">
        <f t="shared" si="345"/>
        <v>2</v>
      </c>
      <c r="L4141" s="175"/>
      <c r="M4141" s="41">
        <f t="shared" si="343"/>
        <v>2</v>
      </c>
    </row>
    <row r="4142" spans="1:13" ht="14.5" hidden="1" x14ac:dyDescent="0.35">
      <c r="A4142" s="183">
        <v>2013</v>
      </c>
      <c r="B4142" s="184" t="s">
        <v>13</v>
      </c>
      <c r="C4142" s="227">
        <v>3</v>
      </c>
      <c r="D4142" s="174">
        <f t="shared" si="346"/>
        <v>3</v>
      </c>
      <c r="E4142" s="171">
        <f t="shared" si="341"/>
        <v>0</v>
      </c>
      <c r="F4142" s="175"/>
      <c r="G4142" s="175"/>
      <c r="H4142" s="175"/>
      <c r="I4142" s="185">
        <v>2</v>
      </c>
      <c r="J4142" s="41">
        <f t="shared" si="342"/>
        <v>2</v>
      </c>
      <c r="K4142" s="41">
        <f t="shared" si="345"/>
        <v>2</v>
      </c>
      <c r="L4142" s="175"/>
      <c r="M4142" s="41">
        <f t="shared" si="343"/>
        <v>2</v>
      </c>
    </row>
    <row r="4143" spans="1:13" ht="14.5" hidden="1" x14ac:dyDescent="0.35">
      <c r="A4143" s="183">
        <v>2013</v>
      </c>
      <c r="B4143" s="184" t="s">
        <v>11</v>
      </c>
      <c r="C4143" s="227">
        <v>10</v>
      </c>
      <c r="D4143" s="174">
        <f t="shared" si="346"/>
        <v>10</v>
      </c>
      <c r="E4143" s="171">
        <f t="shared" si="341"/>
        <v>0</v>
      </c>
      <c r="F4143" s="175"/>
      <c r="G4143" s="175"/>
      <c r="H4143" s="175"/>
      <c r="I4143" s="185">
        <v>5</v>
      </c>
      <c r="J4143" s="41">
        <f t="shared" si="342"/>
        <v>5</v>
      </c>
      <c r="K4143" s="41">
        <f t="shared" si="345"/>
        <v>5</v>
      </c>
      <c r="L4143" s="175"/>
      <c r="M4143" s="41">
        <f t="shared" si="343"/>
        <v>5</v>
      </c>
    </row>
    <row r="4144" spans="1:13" ht="14.5" hidden="1" x14ac:dyDescent="0.35">
      <c r="A4144" s="183">
        <v>2013</v>
      </c>
      <c r="B4144" s="184" t="s">
        <v>11</v>
      </c>
      <c r="C4144" s="226" t="s">
        <v>232</v>
      </c>
      <c r="D4144" s="174" t="str">
        <f t="shared" si="346"/>
        <v/>
      </c>
      <c r="E4144" s="171">
        <f t="shared" si="341"/>
        <v>0</v>
      </c>
      <c r="F4144" s="175"/>
      <c r="G4144" s="175"/>
      <c r="H4144" s="175"/>
      <c r="I4144" s="186" t="s">
        <v>232</v>
      </c>
      <c r="J4144" s="41" t="str">
        <f t="shared" si="342"/>
        <v/>
      </c>
      <c r="K4144" s="41" t="str">
        <f t="shared" si="345"/>
        <v/>
      </c>
      <c r="L4144" s="175"/>
      <c r="M4144" s="41" t="str">
        <f t="shared" si="343"/>
        <v/>
      </c>
    </row>
    <row r="4145" spans="1:13" ht="14.5" hidden="1" x14ac:dyDescent="0.35">
      <c r="A4145" s="183">
        <v>2013</v>
      </c>
      <c r="B4145" s="184" t="s">
        <v>12</v>
      </c>
      <c r="C4145" s="226" t="s">
        <v>232</v>
      </c>
      <c r="D4145" s="174" t="str">
        <f t="shared" si="346"/>
        <v/>
      </c>
      <c r="E4145" s="171">
        <f t="shared" si="341"/>
        <v>0</v>
      </c>
      <c r="F4145" s="175"/>
      <c r="G4145" s="175"/>
      <c r="H4145" s="175"/>
      <c r="I4145" s="186" t="s">
        <v>232</v>
      </c>
      <c r="J4145" s="41" t="str">
        <f t="shared" si="342"/>
        <v/>
      </c>
      <c r="K4145" s="41" t="str">
        <f t="shared" si="345"/>
        <v/>
      </c>
      <c r="L4145" s="175"/>
      <c r="M4145" s="41" t="str">
        <f t="shared" si="343"/>
        <v/>
      </c>
    </row>
    <row r="4146" spans="1:13" ht="14.5" hidden="1" x14ac:dyDescent="0.35">
      <c r="A4146" s="183">
        <v>2013</v>
      </c>
      <c r="B4146" s="184" t="s">
        <v>13</v>
      </c>
      <c r="C4146" s="227">
        <v>-5</v>
      </c>
      <c r="D4146" s="174">
        <f t="shared" si="346"/>
        <v>-5</v>
      </c>
      <c r="E4146" s="171">
        <f t="shared" si="341"/>
        <v>0</v>
      </c>
      <c r="F4146" s="175"/>
      <c r="G4146" s="175"/>
      <c r="H4146" s="175"/>
      <c r="I4146" s="185">
        <v>-5</v>
      </c>
      <c r="J4146" s="41">
        <f t="shared" si="342"/>
        <v>-5</v>
      </c>
      <c r="K4146" s="41">
        <f t="shared" si="345"/>
        <v>-5</v>
      </c>
      <c r="L4146" s="175"/>
      <c r="M4146" s="41">
        <f t="shared" si="343"/>
        <v>-5</v>
      </c>
    </row>
    <row r="4147" spans="1:13" ht="14.5" hidden="1" x14ac:dyDescent="0.35">
      <c r="A4147" s="183">
        <v>2013</v>
      </c>
      <c r="B4147" s="184" t="s">
        <v>13</v>
      </c>
      <c r="C4147" s="227">
        <v>5</v>
      </c>
      <c r="D4147" s="174">
        <f t="shared" si="346"/>
        <v>5</v>
      </c>
      <c r="E4147" s="171">
        <f t="shared" si="341"/>
        <v>0</v>
      </c>
      <c r="F4147" s="175"/>
      <c r="G4147" s="175"/>
      <c r="H4147" s="175"/>
      <c r="I4147" s="185">
        <v>2</v>
      </c>
      <c r="J4147" s="41">
        <f t="shared" si="342"/>
        <v>2</v>
      </c>
      <c r="K4147" s="41">
        <f t="shared" si="345"/>
        <v>2</v>
      </c>
      <c r="L4147" s="175"/>
      <c r="M4147" s="41">
        <f t="shared" si="343"/>
        <v>2</v>
      </c>
    </row>
    <row r="4148" spans="1:13" ht="14.5" hidden="1" x14ac:dyDescent="0.35">
      <c r="A4148" s="183">
        <v>2013</v>
      </c>
      <c r="B4148" s="184" t="s">
        <v>11</v>
      </c>
      <c r="C4148" s="227">
        <v>8</v>
      </c>
      <c r="D4148" s="174">
        <f t="shared" si="346"/>
        <v>8</v>
      </c>
      <c r="E4148" s="171">
        <f t="shared" si="341"/>
        <v>0</v>
      </c>
      <c r="F4148" s="175"/>
      <c r="G4148" s="175"/>
      <c r="H4148" s="175"/>
      <c r="I4148" s="185">
        <v>10</v>
      </c>
      <c r="J4148" s="41">
        <f t="shared" si="342"/>
        <v>10</v>
      </c>
      <c r="K4148" s="41">
        <f t="shared" si="345"/>
        <v>10</v>
      </c>
      <c r="L4148" s="175"/>
      <c r="M4148" s="41">
        <f t="shared" si="343"/>
        <v>10</v>
      </c>
    </row>
    <row r="4149" spans="1:13" ht="14.5" hidden="1" x14ac:dyDescent="0.35">
      <c r="A4149" s="183">
        <v>2013</v>
      </c>
      <c r="B4149" s="184" t="s">
        <v>12</v>
      </c>
      <c r="C4149" s="227">
        <v>0.05</v>
      </c>
      <c r="D4149" s="174">
        <f t="shared" si="346"/>
        <v>0.05</v>
      </c>
      <c r="E4149" s="171">
        <f t="shared" si="341"/>
        <v>0</v>
      </c>
      <c r="F4149" s="175"/>
      <c r="G4149" s="175"/>
      <c r="H4149" s="175"/>
      <c r="I4149" s="185">
        <v>0.5</v>
      </c>
      <c r="J4149" s="41">
        <f t="shared" si="342"/>
        <v>0.5</v>
      </c>
      <c r="K4149" s="41">
        <f t="shared" si="345"/>
        <v>0.05</v>
      </c>
      <c r="L4149" s="175"/>
      <c r="M4149" s="41">
        <f t="shared" si="343"/>
        <v>0.05</v>
      </c>
    </row>
    <row r="4150" spans="1:13" ht="14.5" hidden="1" x14ac:dyDescent="0.35">
      <c r="A4150" s="183">
        <v>2013</v>
      </c>
      <c r="B4150" s="184" t="s">
        <v>13</v>
      </c>
      <c r="C4150" s="227">
        <v>1</v>
      </c>
      <c r="D4150" s="174">
        <f t="shared" si="346"/>
        <v>1</v>
      </c>
      <c r="E4150" s="171">
        <f t="shared" si="341"/>
        <v>0</v>
      </c>
      <c r="F4150" s="175"/>
      <c r="G4150" s="175"/>
      <c r="H4150" s="175"/>
      <c r="I4150" s="185">
        <v>2</v>
      </c>
      <c r="J4150" s="41">
        <f t="shared" si="342"/>
        <v>2</v>
      </c>
      <c r="K4150" s="41">
        <f>IF($I4175="","",IF(AND($C4175&gt;0,$I4175&gt;=$C4175*10),$C4175,IF(I4175&gt;=75,"",IF($C4175="",$I4175,IF($C4175&lt;&gt;"",$I4175,"")))))</f>
        <v>5</v>
      </c>
      <c r="L4150" s="175"/>
      <c r="M4150" s="41">
        <f t="shared" si="343"/>
        <v>5</v>
      </c>
    </row>
    <row r="4151" spans="1:13" ht="14.5" hidden="1" x14ac:dyDescent="0.35">
      <c r="A4151" s="183">
        <v>2013</v>
      </c>
      <c r="B4151" s="184" t="s">
        <v>14</v>
      </c>
      <c r="C4151" s="227">
        <v>10</v>
      </c>
      <c r="D4151" s="174">
        <f t="shared" si="346"/>
        <v>10</v>
      </c>
      <c r="E4151" s="171">
        <f t="shared" si="341"/>
        <v>0</v>
      </c>
      <c r="F4151" s="175"/>
      <c r="G4151" s="175"/>
      <c r="H4151" s="175"/>
      <c r="I4151" s="185">
        <v>5</v>
      </c>
      <c r="J4151" s="41">
        <f t="shared" si="342"/>
        <v>5</v>
      </c>
      <c r="K4151" s="41">
        <f t="shared" ref="K4151:K4182" si="347">IF($I4151="","",IF(AND($C4151&gt;0,$I4151&gt;=$C4151*10),$C4151,IF(I4151&gt;=75,"",IF($C4151="",$I4151,IF($C4151&lt;&gt;"",$I4151,"")))))</f>
        <v>5</v>
      </c>
      <c r="L4151" s="175"/>
      <c r="M4151" s="41">
        <f t="shared" si="343"/>
        <v>5</v>
      </c>
    </row>
    <row r="4152" spans="1:13" ht="14.5" hidden="1" x14ac:dyDescent="0.35">
      <c r="A4152" s="183">
        <v>2013</v>
      </c>
      <c r="B4152" s="184" t="s">
        <v>14</v>
      </c>
      <c r="C4152" s="227">
        <v>2</v>
      </c>
      <c r="D4152" s="174">
        <f t="shared" si="346"/>
        <v>2</v>
      </c>
      <c r="E4152" s="171">
        <f t="shared" si="341"/>
        <v>0</v>
      </c>
      <c r="F4152" s="175"/>
      <c r="G4152" s="175"/>
      <c r="H4152" s="175"/>
      <c r="I4152" s="185">
        <v>2</v>
      </c>
      <c r="J4152" s="41">
        <f t="shared" si="342"/>
        <v>2</v>
      </c>
      <c r="K4152" s="41">
        <f t="shared" si="347"/>
        <v>2</v>
      </c>
      <c r="L4152" s="175"/>
      <c r="M4152" s="41">
        <f t="shared" si="343"/>
        <v>2</v>
      </c>
    </row>
    <row r="4153" spans="1:13" ht="14.5" hidden="1" x14ac:dyDescent="0.35">
      <c r="A4153" s="183">
        <v>2013</v>
      </c>
      <c r="B4153" s="184" t="s">
        <v>14</v>
      </c>
      <c r="C4153" s="227">
        <v>12</v>
      </c>
      <c r="D4153" s="174">
        <f t="shared" si="346"/>
        <v>12</v>
      </c>
      <c r="E4153" s="171">
        <f t="shared" si="341"/>
        <v>0</v>
      </c>
      <c r="F4153" s="175"/>
      <c r="G4153" s="175"/>
      <c r="H4153" s="175"/>
      <c r="I4153" s="185">
        <v>3</v>
      </c>
      <c r="J4153" s="41">
        <f t="shared" si="342"/>
        <v>3</v>
      </c>
      <c r="K4153" s="41">
        <f t="shared" si="347"/>
        <v>3</v>
      </c>
      <c r="L4153" s="175"/>
      <c r="M4153" s="41">
        <f t="shared" si="343"/>
        <v>3</v>
      </c>
    </row>
    <row r="4154" spans="1:13" ht="14.5" hidden="1" x14ac:dyDescent="0.35">
      <c r="A4154" s="183">
        <v>2013</v>
      </c>
      <c r="B4154" s="184" t="s">
        <v>14</v>
      </c>
      <c r="C4154" s="227">
        <v>5</v>
      </c>
      <c r="D4154" s="174">
        <f t="shared" si="346"/>
        <v>5</v>
      </c>
      <c r="E4154" s="171">
        <f t="shared" si="341"/>
        <v>0</v>
      </c>
      <c r="F4154" s="175"/>
      <c r="G4154" s="175"/>
      <c r="H4154" s="175"/>
      <c r="I4154" s="185">
        <v>5</v>
      </c>
      <c r="J4154" s="41">
        <f t="shared" si="342"/>
        <v>5</v>
      </c>
      <c r="K4154" s="41">
        <f t="shared" si="347"/>
        <v>5</v>
      </c>
      <c r="L4154" s="175"/>
      <c r="M4154" s="41">
        <f t="shared" si="343"/>
        <v>5</v>
      </c>
    </row>
    <row r="4155" spans="1:13" ht="14.5" hidden="1" x14ac:dyDescent="0.35">
      <c r="A4155" s="183">
        <v>2013</v>
      </c>
      <c r="B4155" s="184" t="s">
        <v>11</v>
      </c>
      <c r="C4155" s="227">
        <v>25</v>
      </c>
      <c r="D4155" s="174">
        <f t="shared" si="346"/>
        <v>25</v>
      </c>
      <c r="E4155" s="171">
        <f t="shared" si="341"/>
        <v>0</v>
      </c>
      <c r="F4155" s="175"/>
      <c r="G4155" s="175"/>
      <c r="H4155" s="175"/>
      <c r="I4155" s="185">
        <v>5</v>
      </c>
      <c r="J4155" s="41">
        <f t="shared" si="342"/>
        <v>5</v>
      </c>
      <c r="K4155" s="41">
        <f t="shared" si="347"/>
        <v>5</v>
      </c>
      <c r="L4155" s="175"/>
      <c r="M4155" s="41">
        <f t="shared" si="343"/>
        <v>5</v>
      </c>
    </row>
    <row r="4156" spans="1:13" ht="14.5" hidden="1" x14ac:dyDescent="0.35">
      <c r="A4156" s="183">
        <v>2013</v>
      </c>
      <c r="B4156" s="184" t="s">
        <v>12</v>
      </c>
      <c r="C4156" s="227">
        <v>5</v>
      </c>
      <c r="D4156" s="174">
        <f t="shared" si="346"/>
        <v>5</v>
      </c>
      <c r="E4156" s="171">
        <f t="shared" si="341"/>
        <v>0</v>
      </c>
      <c r="F4156" s="175"/>
      <c r="G4156" s="175"/>
      <c r="H4156" s="175"/>
      <c r="I4156" s="185">
        <v>3</v>
      </c>
      <c r="J4156" s="41">
        <f t="shared" si="342"/>
        <v>3</v>
      </c>
      <c r="K4156" s="41">
        <f t="shared" si="347"/>
        <v>3</v>
      </c>
      <c r="L4156" s="175"/>
      <c r="M4156" s="41">
        <f t="shared" si="343"/>
        <v>3</v>
      </c>
    </row>
    <row r="4157" spans="1:13" ht="14.5" hidden="1" x14ac:dyDescent="0.35">
      <c r="A4157" s="183">
        <v>2013</v>
      </c>
      <c r="B4157" s="184" t="s">
        <v>11</v>
      </c>
      <c r="C4157" s="227">
        <v>10</v>
      </c>
      <c r="D4157" s="174">
        <f t="shared" si="346"/>
        <v>10</v>
      </c>
      <c r="E4157" s="171">
        <f t="shared" si="341"/>
        <v>0</v>
      </c>
      <c r="F4157" s="175"/>
      <c r="G4157" s="175"/>
      <c r="H4157" s="175"/>
      <c r="I4157" s="185">
        <v>10</v>
      </c>
      <c r="J4157" s="41">
        <f t="shared" si="342"/>
        <v>10</v>
      </c>
      <c r="K4157" s="41">
        <f t="shared" si="347"/>
        <v>10</v>
      </c>
      <c r="L4157" s="175"/>
      <c r="M4157" s="41">
        <f t="shared" si="343"/>
        <v>10</v>
      </c>
    </row>
    <row r="4158" spans="1:13" ht="14.5" hidden="1" x14ac:dyDescent="0.35">
      <c r="A4158" s="183">
        <v>2013</v>
      </c>
      <c r="B4158" s="184" t="s">
        <v>13</v>
      </c>
      <c r="C4158" s="227">
        <v>5</v>
      </c>
      <c r="D4158" s="174">
        <f t="shared" si="346"/>
        <v>5</v>
      </c>
      <c r="E4158" s="171">
        <f t="shared" si="341"/>
        <v>0</v>
      </c>
      <c r="F4158" s="175"/>
      <c r="G4158" s="175"/>
      <c r="H4158" s="175"/>
      <c r="I4158" s="185">
        <v>3</v>
      </c>
      <c r="J4158" s="41">
        <f t="shared" si="342"/>
        <v>3</v>
      </c>
      <c r="K4158" s="41">
        <f t="shared" si="347"/>
        <v>3</v>
      </c>
      <c r="L4158" s="175"/>
      <c r="M4158" s="41">
        <f t="shared" si="343"/>
        <v>3</v>
      </c>
    </row>
    <row r="4159" spans="1:13" ht="14.5" hidden="1" x14ac:dyDescent="0.35">
      <c r="A4159" s="183">
        <v>2013</v>
      </c>
      <c r="B4159" s="184" t="s">
        <v>12</v>
      </c>
      <c r="C4159" s="227">
        <v>5</v>
      </c>
      <c r="D4159" s="174">
        <f t="shared" si="346"/>
        <v>5</v>
      </c>
      <c r="E4159" s="171">
        <f t="shared" si="341"/>
        <v>0</v>
      </c>
      <c r="F4159" s="175"/>
      <c r="G4159" s="175"/>
      <c r="H4159" s="175"/>
      <c r="I4159" s="185">
        <v>2.5</v>
      </c>
      <c r="J4159" s="41">
        <f t="shared" si="342"/>
        <v>2.5</v>
      </c>
      <c r="K4159" s="41">
        <f t="shared" si="347"/>
        <v>2.5</v>
      </c>
      <c r="L4159" s="175"/>
      <c r="M4159" s="41">
        <f t="shared" si="343"/>
        <v>2.5</v>
      </c>
    </row>
    <row r="4160" spans="1:13" ht="14.5" hidden="1" x14ac:dyDescent="0.35">
      <c r="A4160" s="183">
        <v>2013</v>
      </c>
      <c r="B4160" s="184" t="s">
        <v>11</v>
      </c>
      <c r="C4160" s="227">
        <v>15</v>
      </c>
      <c r="D4160" s="174">
        <f t="shared" si="346"/>
        <v>15</v>
      </c>
      <c r="E4160" s="171">
        <f t="shared" si="341"/>
        <v>0</v>
      </c>
      <c r="F4160" s="175"/>
      <c r="G4160" s="175"/>
      <c r="H4160" s="175"/>
      <c r="I4160" s="185">
        <v>2</v>
      </c>
      <c r="J4160" s="41">
        <f t="shared" si="342"/>
        <v>2</v>
      </c>
      <c r="K4160" s="41">
        <f t="shared" si="347"/>
        <v>2</v>
      </c>
      <c r="L4160" s="175"/>
      <c r="M4160" s="41">
        <f t="shared" si="343"/>
        <v>2</v>
      </c>
    </row>
    <row r="4161" spans="1:13" ht="14.5" hidden="1" x14ac:dyDescent="0.35">
      <c r="A4161" s="183">
        <v>2013</v>
      </c>
      <c r="B4161" s="184" t="s">
        <v>11</v>
      </c>
      <c r="C4161" s="227">
        <v>2</v>
      </c>
      <c r="D4161" s="174">
        <f t="shared" si="346"/>
        <v>2</v>
      </c>
      <c r="E4161" s="171">
        <f t="shared" si="341"/>
        <v>0</v>
      </c>
      <c r="F4161" s="175"/>
      <c r="G4161" s="175"/>
      <c r="H4161" s="175"/>
      <c r="I4161" s="185">
        <v>1</v>
      </c>
      <c r="J4161" s="41">
        <f t="shared" si="342"/>
        <v>1</v>
      </c>
      <c r="K4161" s="41">
        <f t="shared" si="347"/>
        <v>1</v>
      </c>
      <c r="L4161" s="175"/>
      <c r="M4161" s="41">
        <f t="shared" si="343"/>
        <v>1</v>
      </c>
    </row>
    <row r="4162" spans="1:13" ht="14.5" hidden="1" x14ac:dyDescent="0.35">
      <c r="A4162" s="183">
        <v>2013</v>
      </c>
      <c r="B4162" s="184" t="s">
        <v>14</v>
      </c>
      <c r="C4162" s="227">
        <v>3</v>
      </c>
      <c r="D4162" s="174">
        <f t="shared" si="346"/>
        <v>3</v>
      </c>
      <c r="E4162" s="171">
        <f t="shared" ref="E4162:E4225" si="348">IF(D4162&lt;&gt;C4162,1,0)</f>
        <v>0</v>
      </c>
      <c r="F4162" s="175"/>
      <c r="G4162" s="175"/>
      <c r="H4162" s="175"/>
      <c r="I4162" s="185">
        <v>1</v>
      </c>
      <c r="J4162" s="41">
        <f t="shared" ref="J4162:J4225" si="349">IF(OR(I4162="",I4162&gt;=75),"",IF(AND(I4162&lt;75,OR(D4162&lt;=0,D4162="")),I4162,IF(AND(I4162&gt;=D4162*10,I4162&gt;30),D4162,IF(D4162&lt;&gt;"",I4162,""))))</f>
        <v>1</v>
      </c>
      <c r="K4162" s="41">
        <f t="shared" si="347"/>
        <v>1</v>
      </c>
      <c r="L4162" s="175"/>
      <c r="M4162" s="41">
        <f t="shared" si="343"/>
        <v>1</v>
      </c>
    </row>
    <row r="4163" spans="1:13" ht="14.5" hidden="1" x14ac:dyDescent="0.35">
      <c r="A4163" s="183">
        <v>2013</v>
      </c>
      <c r="B4163" s="184" t="s">
        <v>14</v>
      </c>
      <c r="C4163" s="227">
        <v>2</v>
      </c>
      <c r="D4163" s="174">
        <f t="shared" si="346"/>
        <v>2</v>
      </c>
      <c r="E4163" s="171">
        <f t="shared" si="348"/>
        <v>0</v>
      </c>
      <c r="F4163" s="175"/>
      <c r="G4163" s="175"/>
      <c r="H4163" s="175"/>
      <c r="I4163" s="185">
        <v>2</v>
      </c>
      <c r="J4163" s="41">
        <f t="shared" si="349"/>
        <v>2</v>
      </c>
      <c r="K4163" s="41">
        <f t="shared" si="347"/>
        <v>2</v>
      </c>
      <c r="L4163" s="175"/>
      <c r="M4163" s="41">
        <f t="shared" ref="M4163:M4226" si="350">IFERROR(K4163,I4163)</f>
        <v>2</v>
      </c>
    </row>
    <row r="4164" spans="1:13" ht="14.5" hidden="1" x14ac:dyDescent="0.35">
      <c r="A4164" s="183">
        <v>2013</v>
      </c>
      <c r="B4164" s="184" t="s">
        <v>12</v>
      </c>
      <c r="C4164" s="227">
        <v>7</v>
      </c>
      <c r="D4164" s="174">
        <f t="shared" si="346"/>
        <v>7</v>
      </c>
      <c r="E4164" s="171">
        <f t="shared" si="348"/>
        <v>0</v>
      </c>
      <c r="F4164" s="175"/>
      <c r="G4164" s="175"/>
      <c r="H4164" s="175"/>
      <c r="I4164" s="185">
        <v>2.5</v>
      </c>
      <c r="J4164" s="41">
        <f t="shared" si="349"/>
        <v>2.5</v>
      </c>
      <c r="K4164" s="41">
        <f t="shared" si="347"/>
        <v>2.5</v>
      </c>
      <c r="L4164" s="175"/>
      <c r="M4164" s="41">
        <f t="shared" si="350"/>
        <v>2.5</v>
      </c>
    </row>
    <row r="4165" spans="1:13" ht="14.5" hidden="1" x14ac:dyDescent="0.35">
      <c r="A4165" s="183">
        <v>2013</v>
      </c>
      <c r="B4165" s="184" t="s">
        <v>12</v>
      </c>
      <c r="C4165" s="227">
        <v>10</v>
      </c>
      <c r="D4165" s="174">
        <f t="shared" si="346"/>
        <v>10</v>
      </c>
      <c r="E4165" s="171">
        <f t="shared" si="348"/>
        <v>0</v>
      </c>
      <c r="F4165" s="175"/>
      <c r="G4165" s="175"/>
      <c r="H4165" s="175"/>
      <c r="I4165" s="185">
        <v>5</v>
      </c>
      <c r="J4165" s="41">
        <f t="shared" si="349"/>
        <v>5</v>
      </c>
      <c r="K4165" s="41">
        <f t="shared" si="347"/>
        <v>5</v>
      </c>
      <c r="L4165" s="175"/>
      <c r="M4165" s="41">
        <f t="shared" si="350"/>
        <v>5</v>
      </c>
    </row>
    <row r="4166" spans="1:13" ht="14.5" hidden="1" x14ac:dyDescent="0.35">
      <c r="A4166" s="183">
        <v>2013</v>
      </c>
      <c r="B4166" s="184" t="s">
        <v>11</v>
      </c>
      <c r="C4166" s="227">
        <v>10</v>
      </c>
      <c r="D4166" s="174">
        <f t="shared" si="346"/>
        <v>10</v>
      </c>
      <c r="E4166" s="171">
        <f t="shared" si="348"/>
        <v>0</v>
      </c>
      <c r="F4166" s="175"/>
      <c r="G4166" s="175"/>
      <c r="H4166" s="175"/>
      <c r="I4166" s="185">
        <v>5</v>
      </c>
      <c r="J4166" s="41">
        <f t="shared" si="349"/>
        <v>5</v>
      </c>
      <c r="K4166" s="41">
        <f t="shared" si="347"/>
        <v>5</v>
      </c>
      <c r="L4166" s="175"/>
      <c r="M4166" s="41">
        <f t="shared" si="350"/>
        <v>5</v>
      </c>
    </row>
    <row r="4167" spans="1:13" ht="14.5" hidden="1" x14ac:dyDescent="0.35">
      <c r="A4167" s="183">
        <v>2013</v>
      </c>
      <c r="B4167" s="184" t="s">
        <v>11</v>
      </c>
      <c r="C4167" s="227">
        <v>5</v>
      </c>
      <c r="D4167" s="174">
        <f t="shared" si="346"/>
        <v>5</v>
      </c>
      <c r="E4167" s="171">
        <f t="shared" si="348"/>
        <v>0</v>
      </c>
      <c r="F4167" s="175"/>
      <c r="G4167" s="175"/>
      <c r="H4167" s="175"/>
      <c r="I4167" s="185">
        <v>20</v>
      </c>
      <c r="J4167" s="41">
        <f t="shared" si="349"/>
        <v>20</v>
      </c>
      <c r="K4167" s="41">
        <f t="shared" si="347"/>
        <v>20</v>
      </c>
      <c r="L4167" s="175"/>
      <c r="M4167" s="41">
        <f t="shared" si="350"/>
        <v>20</v>
      </c>
    </row>
    <row r="4168" spans="1:13" ht="14.5" hidden="1" x14ac:dyDescent="0.35">
      <c r="A4168" s="183">
        <v>2013</v>
      </c>
      <c r="B4168" s="184" t="s">
        <v>14</v>
      </c>
      <c r="C4168" s="227">
        <v>7</v>
      </c>
      <c r="D4168" s="174">
        <f t="shared" si="346"/>
        <v>7</v>
      </c>
      <c r="E4168" s="171">
        <f t="shared" si="348"/>
        <v>0</v>
      </c>
      <c r="F4168" s="175"/>
      <c r="G4168" s="175"/>
      <c r="H4168" s="175"/>
      <c r="I4168" s="185">
        <v>7</v>
      </c>
      <c r="J4168" s="41">
        <f t="shared" si="349"/>
        <v>7</v>
      </c>
      <c r="K4168" s="41">
        <f t="shared" si="347"/>
        <v>7</v>
      </c>
      <c r="L4168" s="175"/>
      <c r="M4168" s="41">
        <f t="shared" si="350"/>
        <v>7</v>
      </c>
    </row>
    <row r="4169" spans="1:13" ht="14.5" hidden="1" x14ac:dyDescent="0.35">
      <c r="A4169" s="183">
        <v>2013</v>
      </c>
      <c r="B4169" s="184" t="s">
        <v>11</v>
      </c>
      <c r="C4169" s="227">
        <v>10</v>
      </c>
      <c r="D4169" s="174">
        <f t="shared" si="346"/>
        <v>10</v>
      </c>
      <c r="E4169" s="171">
        <f t="shared" si="348"/>
        <v>0</v>
      </c>
      <c r="F4169" s="175"/>
      <c r="G4169" s="175"/>
      <c r="H4169" s="175"/>
      <c r="I4169" s="185">
        <v>7</v>
      </c>
      <c r="J4169" s="41">
        <f t="shared" si="349"/>
        <v>7</v>
      </c>
      <c r="K4169" s="41">
        <f t="shared" si="347"/>
        <v>7</v>
      </c>
      <c r="L4169" s="175"/>
      <c r="M4169" s="41">
        <f t="shared" si="350"/>
        <v>7</v>
      </c>
    </row>
    <row r="4170" spans="1:13" ht="14.5" hidden="1" x14ac:dyDescent="0.35">
      <c r="A4170" s="183">
        <v>2013</v>
      </c>
      <c r="B4170" s="184" t="s">
        <v>11</v>
      </c>
      <c r="C4170" s="227">
        <v>5</v>
      </c>
      <c r="D4170" s="174">
        <f t="shared" si="346"/>
        <v>5</v>
      </c>
      <c r="E4170" s="171">
        <f t="shared" si="348"/>
        <v>0</v>
      </c>
      <c r="F4170" s="175"/>
      <c r="G4170" s="175"/>
      <c r="H4170" s="175"/>
      <c r="I4170" s="185">
        <v>1</v>
      </c>
      <c r="J4170" s="41">
        <f t="shared" si="349"/>
        <v>1</v>
      </c>
      <c r="K4170" s="41">
        <f t="shared" si="347"/>
        <v>1</v>
      </c>
      <c r="L4170" s="175"/>
      <c r="M4170" s="41">
        <f t="shared" si="350"/>
        <v>1</v>
      </c>
    </row>
    <row r="4171" spans="1:13" ht="14.5" hidden="1" x14ac:dyDescent="0.35">
      <c r="A4171" s="183">
        <v>2013</v>
      </c>
      <c r="B4171" s="184" t="s">
        <v>11</v>
      </c>
      <c r="C4171" s="227">
        <v>10</v>
      </c>
      <c r="D4171" s="174">
        <f t="shared" si="346"/>
        <v>10</v>
      </c>
      <c r="E4171" s="171">
        <f t="shared" si="348"/>
        <v>0</v>
      </c>
      <c r="F4171" s="175"/>
      <c r="G4171" s="175"/>
      <c r="H4171" s="175"/>
      <c r="I4171" s="185">
        <v>5</v>
      </c>
      <c r="J4171" s="41">
        <f t="shared" si="349"/>
        <v>5</v>
      </c>
      <c r="K4171" s="41">
        <f t="shared" si="347"/>
        <v>5</v>
      </c>
      <c r="L4171" s="175"/>
      <c r="M4171" s="41">
        <f t="shared" si="350"/>
        <v>5</v>
      </c>
    </row>
    <row r="4172" spans="1:13" ht="14.5" hidden="1" x14ac:dyDescent="0.35">
      <c r="A4172" s="183">
        <v>2013</v>
      </c>
      <c r="B4172" s="184" t="s">
        <v>14</v>
      </c>
      <c r="C4172" s="227">
        <v>20</v>
      </c>
      <c r="D4172" s="174">
        <f t="shared" si="346"/>
        <v>20</v>
      </c>
      <c r="E4172" s="171">
        <f t="shared" si="348"/>
        <v>0</v>
      </c>
      <c r="F4172" s="175"/>
      <c r="G4172" s="175"/>
      <c r="H4172" s="175"/>
      <c r="I4172" s="185">
        <v>10</v>
      </c>
      <c r="J4172" s="41">
        <f t="shared" si="349"/>
        <v>10</v>
      </c>
      <c r="K4172" s="41">
        <f t="shared" si="347"/>
        <v>10</v>
      </c>
      <c r="L4172" s="175"/>
      <c r="M4172" s="41">
        <f t="shared" si="350"/>
        <v>10</v>
      </c>
    </row>
    <row r="4173" spans="1:13" ht="14.5" hidden="1" x14ac:dyDescent="0.35">
      <c r="A4173" s="183">
        <v>2013</v>
      </c>
      <c r="B4173" s="184" t="s">
        <v>12</v>
      </c>
      <c r="C4173" s="227">
        <v>2</v>
      </c>
      <c r="D4173" s="174">
        <f t="shared" si="346"/>
        <v>2</v>
      </c>
      <c r="E4173" s="171">
        <f t="shared" si="348"/>
        <v>0</v>
      </c>
      <c r="F4173" s="175"/>
      <c r="G4173" s="175"/>
      <c r="H4173" s="175"/>
      <c r="I4173" s="185">
        <v>3</v>
      </c>
      <c r="J4173" s="41">
        <f t="shared" si="349"/>
        <v>3</v>
      </c>
      <c r="K4173" s="41">
        <f t="shared" si="347"/>
        <v>3</v>
      </c>
      <c r="L4173" s="175"/>
      <c r="M4173" s="41">
        <f t="shared" si="350"/>
        <v>3</v>
      </c>
    </row>
    <row r="4174" spans="1:13" ht="14.5" hidden="1" x14ac:dyDescent="0.35">
      <c r="A4174" s="183">
        <v>2013</v>
      </c>
      <c r="B4174" s="184" t="s">
        <v>11</v>
      </c>
      <c r="C4174" s="227">
        <v>10</v>
      </c>
      <c r="D4174" s="174">
        <f t="shared" si="346"/>
        <v>10</v>
      </c>
      <c r="E4174" s="171">
        <f t="shared" si="348"/>
        <v>0</v>
      </c>
      <c r="F4174" s="175"/>
      <c r="G4174" s="175"/>
      <c r="H4174" s="175"/>
      <c r="I4174" s="185">
        <v>4</v>
      </c>
      <c r="J4174" s="41">
        <f t="shared" si="349"/>
        <v>4</v>
      </c>
      <c r="K4174" s="41">
        <f t="shared" si="347"/>
        <v>4</v>
      </c>
      <c r="L4174" s="175"/>
      <c r="M4174" s="41">
        <f t="shared" si="350"/>
        <v>4</v>
      </c>
    </row>
    <row r="4175" spans="1:13" ht="14.5" hidden="1" x14ac:dyDescent="0.35">
      <c r="A4175" s="183">
        <v>2013</v>
      </c>
      <c r="B4175" s="184" t="s">
        <v>12</v>
      </c>
      <c r="C4175" s="227">
        <v>30</v>
      </c>
      <c r="D4175" s="174">
        <f t="shared" si="346"/>
        <v>30</v>
      </c>
      <c r="E4175" s="171">
        <f t="shared" si="348"/>
        <v>0</v>
      </c>
      <c r="F4175" s="175"/>
      <c r="G4175" s="175"/>
      <c r="H4175" s="175"/>
      <c r="I4175" s="185">
        <v>5</v>
      </c>
      <c r="J4175" s="41">
        <f t="shared" si="349"/>
        <v>5</v>
      </c>
      <c r="K4175" s="41">
        <f t="shared" si="347"/>
        <v>5</v>
      </c>
      <c r="L4175" s="175"/>
      <c r="M4175" s="41">
        <f t="shared" si="350"/>
        <v>5</v>
      </c>
    </row>
    <row r="4176" spans="1:13" ht="14.5" hidden="1" x14ac:dyDescent="0.35">
      <c r="A4176" s="183">
        <v>2013</v>
      </c>
      <c r="B4176" s="184" t="s">
        <v>11</v>
      </c>
      <c r="C4176" s="227">
        <v>20</v>
      </c>
      <c r="D4176" s="174">
        <f t="shared" si="346"/>
        <v>20</v>
      </c>
      <c r="E4176" s="171">
        <f t="shared" si="348"/>
        <v>0</v>
      </c>
      <c r="F4176" s="175"/>
      <c r="G4176" s="175"/>
      <c r="H4176" s="175"/>
      <c r="I4176" s="185">
        <v>5</v>
      </c>
      <c r="J4176" s="41">
        <f t="shared" si="349"/>
        <v>5</v>
      </c>
      <c r="K4176" s="41">
        <f t="shared" si="347"/>
        <v>5</v>
      </c>
      <c r="L4176" s="175"/>
      <c r="M4176" s="41">
        <f t="shared" si="350"/>
        <v>5</v>
      </c>
    </row>
    <row r="4177" spans="1:13" ht="14.5" hidden="1" x14ac:dyDescent="0.35">
      <c r="A4177" s="183">
        <v>2013</v>
      </c>
      <c r="B4177" s="184" t="s">
        <v>14</v>
      </c>
      <c r="C4177" s="227">
        <v>10</v>
      </c>
      <c r="D4177" s="174">
        <f t="shared" si="346"/>
        <v>10</v>
      </c>
      <c r="E4177" s="171">
        <f t="shared" si="348"/>
        <v>0</v>
      </c>
      <c r="F4177" s="175"/>
      <c r="G4177" s="175"/>
      <c r="H4177" s="175"/>
      <c r="I4177" s="185">
        <v>8</v>
      </c>
      <c r="J4177" s="41">
        <f t="shared" si="349"/>
        <v>8</v>
      </c>
      <c r="K4177" s="41">
        <f t="shared" si="347"/>
        <v>8</v>
      </c>
      <c r="L4177" s="175"/>
      <c r="M4177" s="41">
        <f t="shared" si="350"/>
        <v>8</v>
      </c>
    </row>
    <row r="4178" spans="1:13" ht="14.5" hidden="1" x14ac:dyDescent="0.35">
      <c r="A4178" s="183">
        <v>2013</v>
      </c>
      <c r="B4178" s="184" t="s">
        <v>12</v>
      </c>
      <c r="C4178" s="227">
        <v>3</v>
      </c>
      <c r="D4178" s="174">
        <f t="shared" si="346"/>
        <v>3</v>
      </c>
      <c r="E4178" s="171">
        <f t="shared" si="348"/>
        <v>0</v>
      </c>
      <c r="F4178" s="175"/>
      <c r="G4178" s="175"/>
      <c r="H4178" s="175"/>
      <c r="I4178" s="185">
        <v>3</v>
      </c>
      <c r="J4178" s="41">
        <f t="shared" si="349"/>
        <v>3</v>
      </c>
      <c r="K4178" s="41">
        <f t="shared" si="347"/>
        <v>3</v>
      </c>
      <c r="L4178" s="175"/>
      <c r="M4178" s="41">
        <f t="shared" si="350"/>
        <v>3</v>
      </c>
    </row>
    <row r="4179" spans="1:13" ht="14.5" hidden="1" x14ac:dyDescent="0.35">
      <c r="A4179" s="183">
        <v>2013</v>
      </c>
      <c r="B4179" s="184" t="s">
        <v>11</v>
      </c>
      <c r="C4179" s="226" t="s">
        <v>232</v>
      </c>
      <c r="D4179" s="174" t="str">
        <f t="shared" si="346"/>
        <v/>
      </c>
      <c r="E4179" s="171">
        <f t="shared" si="348"/>
        <v>0</v>
      </c>
      <c r="F4179" s="175"/>
      <c r="G4179" s="175"/>
      <c r="H4179" s="175"/>
      <c r="I4179" s="186" t="s">
        <v>232</v>
      </c>
      <c r="J4179" s="41" t="str">
        <f t="shared" si="349"/>
        <v/>
      </c>
      <c r="K4179" s="41" t="str">
        <f t="shared" si="347"/>
        <v/>
      </c>
      <c r="L4179" s="175"/>
      <c r="M4179" s="41" t="str">
        <f t="shared" si="350"/>
        <v/>
      </c>
    </row>
    <row r="4180" spans="1:13" ht="14.5" hidden="1" x14ac:dyDescent="0.35">
      <c r="A4180" s="183">
        <v>2013</v>
      </c>
      <c r="B4180" s="184" t="s">
        <v>13</v>
      </c>
      <c r="C4180" s="227">
        <v>10</v>
      </c>
      <c r="D4180" s="174">
        <f t="shared" si="346"/>
        <v>10</v>
      </c>
      <c r="E4180" s="171">
        <f t="shared" si="348"/>
        <v>0</v>
      </c>
      <c r="F4180" s="175"/>
      <c r="G4180" s="175"/>
      <c r="H4180" s="175"/>
      <c r="I4180" s="185">
        <v>1</v>
      </c>
      <c r="J4180" s="41">
        <f t="shared" si="349"/>
        <v>1</v>
      </c>
      <c r="K4180" s="41">
        <f t="shared" si="347"/>
        <v>1</v>
      </c>
      <c r="L4180" s="175"/>
      <c r="M4180" s="41">
        <f t="shared" si="350"/>
        <v>1</v>
      </c>
    </row>
    <row r="4181" spans="1:13" ht="14.5" hidden="1" x14ac:dyDescent="0.35">
      <c r="A4181" s="183">
        <v>2013</v>
      </c>
      <c r="B4181" s="184" t="s">
        <v>11</v>
      </c>
      <c r="C4181" s="227">
        <v>7</v>
      </c>
      <c r="D4181" s="174">
        <f t="shared" si="346"/>
        <v>7</v>
      </c>
      <c r="E4181" s="171">
        <f t="shared" si="348"/>
        <v>0</v>
      </c>
      <c r="F4181" s="175"/>
      <c r="G4181" s="175"/>
      <c r="H4181" s="175"/>
      <c r="I4181" s="185">
        <v>5</v>
      </c>
      <c r="J4181" s="41">
        <f t="shared" si="349"/>
        <v>5</v>
      </c>
      <c r="K4181" s="41">
        <f t="shared" si="347"/>
        <v>5</v>
      </c>
      <c r="L4181" s="175"/>
      <c r="M4181" s="41">
        <f t="shared" si="350"/>
        <v>5</v>
      </c>
    </row>
    <row r="4182" spans="1:13" ht="14.5" hidden="1" x14ac:dyDescent="0.35">
      <c r="A4182" s="183">
        <v>2013</v>
      </c>
      <c r="B4182" s="184" t="s">
        <v>13</v>
      </c>
      <c r="C4182" s="227">
        <v>50</v>
      </c>
      <c r="D4182" s="174" t="str">
        <f t="shared" si="346"/>
        <v/>
      </c>
      <c r="E4182" s="171">
        <f t="shared" si="348"/>
        <v>1</v>
      </c>
      <c r="F4182" s="175"/>
      <c r="G4182" s="175"/>
      <c r="H4182" s="175"/>
      <c r="I4182" s="185">
        <v>100</v>
      </c>
      <c r="J4182" s="41" t="str">
        <f t="shared" si="349"/>
        <v/>
      </c>
      <c r="K4182" s="41" t="str">
        <f t="shared" si="347"/>
        <v/>
      </c>
      <c r="L4182" s="175"/>
      <c r="M4182" s="41" t="str">
        <f t="shared" si="350"/>
        <v/>
      </c>
    </row>
    <row r="4183" spans="1:13" ht="14.5" hidden="1" x14ac:dyDescent="0.35">
      <c r="A4183" s="183">
        <v>2013</v>
      </c>
      <c r="B4183" s="184" t="s">
        <v>13</v>
      </c>
      <c r="C4183" s="227">
        <v>4</v>
      </c>
      <c r="D4183" s="174">
        <f t="shared" si="346"/>
        <v>4</v>
      </c>
      <c r="E4183" s="171">
        <f t="shared" si="348"/>
        <v>0</v>
      </c>
      <c r="F4183" s="175"/>
      <c r="G4183" s="175"/>
      <c r="H4183" s="175"/>
      <c r="I4183" s="185">
        <v>2</v>
      </c>
      <c r="J4183" s="41">
        <f t="shared" si="349"/>
        <v>2</v>
      </c>
      <c r="K4183" s="41">
        <f t="shared" ref="K4183:K4214" si="351">IF($I4183="","",IF(AND($C4183&gt;0,$I4183&gt;=$C4183*10),$C4183,IF(I4183&gt;=75,"",IF($C4183="",$I4183,IF($C4183&lt;&gt;"",$I4183,"")))))</f>
        <v>2</v>
      </c>
      <c r="L4183" s="175"/>
      <c r="M4183" s="41">
        <f t="shared" si="350"/>
        <v>2</v>
      </c>
    </row>
    <row r="4184" spans="1:13" ht="14.5" hidden="1" x14ac:dyDescent="0.35">
      <c r="A4184" s="183">
        <v>2013</v>
      </c>
      <c r="B4184" s="184" t="s">
        <v>13</v>
      </c>
      <c r="C4184" s="227">
        <v>1</v>
      </c>
      <c r="D4184" s="174">
        <f t="shared" si="346"/>
        <v>1</v>
      </c>
      <c r="E4184" s="171">
        <f t="shared" si="348"/>
        <v>0</v>
      </c>
      <c r="F4184" s="175"/>
      <c r="G4184" s="175"/>
      <c r="H4184" s="175"/>
      <c r="I4184" s="185">
        <v>0.5</v>
      </c>
      <c r="J4184" s="41">
        <f t="shared" si="349"/>
        <v>0.5</v>
      </c>
      <c r="K4184" s="41">
        <f t="shared" si="351"/>
        <v>0.5</v>
      </c>
      <c r="L4184" s="175"/>
      <c r="M4184" s="41">
        <f t="shared" si="350"/>
        <v>0.5</v>
      </c>
    </row>
    <row r="4185" spans="1:13" ht="14.5" hidden="1" x14ac:dyDescent="0.35">
      <c r="A4185" s="183">
        <v>2013</v>
      </c>
      <c r="B4185" s="184" t="s">
        <v>13</v>
      </c>
      <c r="C4185" s="227">
        <v>1</v>
      </c>
      <c r="D4185" s="174">
        <f t="shared" si="346"/>
        <v>1</v>
      </c>
      <c r="E4185" s="171">
        <f t="shared" si="348"/>
        <v>0</v>
      </c>
      <c r="F4185" s="175"/>
      <c r="G4185" s="175"/>
      <c r="H4185" s="175"/>
      <c r="I4185" s="185">
        <v>1</v>
      </c>
      <c r="J4185" s="41">
        <f t="shared" si="349"/>
        <v>1</v>
      </c>
      <c r="K4185" s="41">
        <f t="shared" si="351"/>
        <v>1</v>
      </c>
      <c r="L4185" s="175"/>
      <c r="M4185" s="41">
        <f t="shared" si="350"/>
        <v>1</v>
      </c>
    </row>
    <row r="4186" spans="1:13" ht="14.5" hidden="1" x14ac:dyDescent="0.35">
      <c r="A4186" s="183">
        <v>2013</v>
      </c>
      <c r="B4186" s="184" t="s">
        <v>13</v>
      </c>
      <c r="C4186" s="227">
        <v>5</v>
      </c>
      <c r="D4186" s="174">
        <f t="shared" si="346"/>
        <v>5</v>
      </c>
      <c r="E4186" s="171">
        <f t="shared" si="348"/>
        <v>0</v>
      </c>
      <c r="F4186" s="175"/>
      <c r="G4186" s="175"/>
      <c r="H4186" s="175"/>
      <c r="I4186" s="185">
        <v>5</v>
      </c>
      <c r="J4186" s="41">
        <f t="shared" si="349"/>
        <v>5</v>
      </c>
      <c r="K4186" s="41">
        <f t="shared" si="351"/>
        <v>5</v>
      </c>
      <c r="L4186" s="175"/>
      <c r="M4186" s="41">
        <f t="shared" si="350"/>
        <v>5</v>
      </c>
    </row>
    <row r="4187" spans="1:13" ht="14.5" hidden="1" x14ac:dyDescent="0.35">
      <c r="A4187" s="183">
        <v>2013</v>
      </c>
      <c r="B4187" s="184" t="s">
        <v>13</v>
      </c>
      <c r="C4187" s="227">
        <v>3</v>
      </c>
      <c r="D4187" s="174">
        <f t="shared" si="346"/>
        <v>3</v>
      </c>
      <c r="E4187" s="171">
        <f t="shared" si="348"/>
        <v>0</v>
      </c>
      <c r="F4187" s="175"/>
      <c r="G4187" s="175"/>
      <c r="H4187" s="175"/>
      <c r="I4187" s="185">
        <v>3</v>
      </c>
      <c r="J4187" s="41">
        <f t="shared" si="349"/>
        <v>3</v>
      </c>
      <c r="K4187" s="41">
        <f t="shared" si="351"/>
        <v>3</v>
      </c>
      <c r="L4187" s="175"/>
      <c r="M4187" s="41">
        <f t="shared" si="350"/>
        <v>3</v>
      </c>
    </row>
    <row r="4188" spans="1:13" ht="14.5" hidden="1" x14ac:dyDescent="0.35">
      <c r="A4188" s="183">
        <v>2013</v>
      </c>
      <c r="B4188" s="184" t="s">
        <v>13</v>
      </c>
      <c r="C4188" s="227">
        <v>2</v>
      </c>
      <c r="D4188" s="174">
        <f t="shared" si="346"/>
        <v>2</v>
      </c>
      <c r="E4188" s="171">
        <f t="shared" si="348"/>
        <v>0</v>
      </c>
      <c r="F4188" s="175"/>
      <c r="G4188" s="175"/>
      <c r="H4188" s="175"/>
      <c r="I4188" s="185">
        <v>1.5</v>
      </c>
      <c r="J4188" s="41">
        <f t="shared" si="349"/>
        <v>1.5</v>
      </c>
      <c r="K4188" s="41">
        <f t="shared" si="351"/>
        <v>1.5</v>
      </c>
      <c r="L4188" s="175"/>
      <c r="M4188" s="41">
        <f t="shared" si="350"/>
        <v>1.5</v>
      </c>
    </row>
    <row r="4189" spans="1:13" ht="14.5" hidden="1" x14ac:dyDescent="0.35">
      <c r="A4189" s="183">
        <v>2013</v>
      </c>
      <c r="B4189" s="184" t="s">
        <v>12</v>
      </c>
      <c r="C4189" s="230">
        <v>5</v>
      </c>
      <c r="D4189" s="174">
        <f t="shared" si="346"/>
        <v>5</v>
      </c>
      <c r="E4189" s="171">
        <f t="shared" si="348"/>
        <v>0</v>
      </c>
      <c r="F4189" s="175"/>
      <c r="G4189" s="175"/>
      <c r="H4189" s="175"/>
      <c r="I4189" s="183">
        <v>5</v>
      </c>
      <c r="J4189" s="41">
        <f t="shared" si="349"/>
        <v>5</v>
      </c>
      <c r="K4189" s="41">
        <f t="shared" si="351"/>
        <v>5</v>
      </c>
      <c r="L4189" s="175"/>
      <c r="M4189" s="41">
        <f t="shared" si="350"/>
        <v>5</v>
      </c>
    </row>
    <row r="4190" spans="1:13" ht="14.5" hidden="1" x14ac:dyDescent="0.35">
      <c r="A4190" s="183">
        <v>2013</v>
      </c>
      <c r="B4190" s="184" t="s">
        <v>13</v>
      </c>
      <c r="C4190" s="230">
        <v>3</v>
      </c>
      <c r="D4190" s="174">
        <f t="shared" si="346"/>
        <v>3</v>
      </c>
      <c r="E4190" s="171">
        <f t="shared" si="348"/>
        <v>0</v>
      </c>
      <c r="F4190" s="175"/>
      <c r="G4190" s="175"/>
      <c r="H4190" s="175"/>
      <c r="I4190" s="183">
        <v>-0.5</v>
      </c>
      <c r="J4190" s="41">
        <f t="shared" si="349"/>
        <v>-0.5</v>
      </c>
      <c r="K4190" s="41">
        <f t="shared" si="351"/>
        <v>-0.5</v>
      </c>
      <c r="L4190" s="175"/>
      <c r="M4190" s="41">
        <f t="shared" si="350"/>
        <v>-0.5</v>
      </c>
    </row>
    <row r="4191" spans="1:13" ht="14.5" hidden="1" x14ac:dyDescent="0.35">
      <c r="A4191" s="183">
        <v>2013</v>
      </c>
      <c r="B4191" s="184" t="s">
        <v>12</v>
      </c>
      <c r="C4191" s="231" t="s">
        <v>232</v>
      </c>
      <c r="D4191" s="174" t="str">
        <f t="shared" si="346"/>
        <v/>
      </c>
      <c r="E4191" s="171">
        <f t="shared" si="348"/>
        <v>0</v>
      </c>
      <c r="F4191" s="175"/>
      <c r="G4191" s="175"/>
      <c r="H4191" s="175"/>
      <c r="I4191" s="183">
        <v>0.03</v>
      </c>
      <c r="J4191" s="41">
        <f t="shared" si="349"/>
        <v>0.03</v>
      </c>
      <c r="K4191" s="41" t="e">
        <f t="shared" si="351"/>
        <v>#VALUE!</v>
      </c>
      <c r="L4191" s="175"/>
      <c r="M4191" s="41">
        <f t="shared" si="350"/>
        <v>0.03</v>
      </c>
    </row>
    <row r="4192" spans="1:13" ht="14.5" hidden="1" x14ac:dyDescent="0.35">
      <c r="A4192" s="183">
        <v>2013</v>
      </c>
      <c r="B4192" s="184" t="s">
        <v>13</v>
      </c>
      <c r="C4192" s="230">
        <v>3</v>
      </c>
      <c r="D4192" s="174">
        <f t="shared" si="346"/>
        <v>3</v>
      </c>
      <c r="E4192" s="171">
        <f t="shared" si="348"/>
        <v>0</v>
      </c>
      <c r="F4192" s="175"/>
      <c r="G4192" s="175"/>
      <c r="H4192" s="175"/>
      <c r="I4192" s="183">
        <v>3</v>
      </c>
      <c r="J4192" s="41">
        <f t="shared" si="349"/>
        <v>3</v>
      </c>
      <c r="K4192" s="41">
        <f t="shared" si="351"/>
        <v>3</v>
      </c>
      <c r="L4192" s="175"/>
      <c r="M4192" s="41">
        <f t="shared" si="350"/>
        <v>3</v>
      </c>
    </row>
    <row r="4193" spans="1:13" ht="14.5" hidden="1" x14ac:dyDescent="0.35">
      <c r="A4193" s="183">
        <v>2013</v>
      </c>
      <c r="B4193" s="184" t="s">
        <v>13</v>
      </c>
      <c r="C4193" s="230">
        <v>0</v>
      </c>
      <c r="D4193" s="174">
        <f t="shared" si="346"/>
        <v>0</v>
      </c>
      <c r="E4193" s="171">
        <f t="shared" si="348"/>
        <v>0</v>
      </c>
      <c r="F4193" s="175"/>
      <c r="G4193" s="175"/>
      <c r="H4193" s="175"/>
      <c r="I4193" s="183">
        <v>1</v>
      </c>
      <c r="J4193" s="41">
        <f t="shared" si="349"/>
        <v>1</v>
      </c>
      <c r="K4193" s="41">
        <f t="shared" si="351"/>
        <v>1</v>
      </c>
      <c r="L4193" s="175"/>
      <c r="M4193" s="41">
        <f t="shared" si="350"/>
        <v>1</v>
      </c>
    </row>
    <row r="4194" spans="1:13" ht="14.5" hidden="1" x14ac:dyDescent="0.35">
      <c r="A4194" s="183">
        <v>2013</v>
      </c>
      <c r="B4194" s="184" t="s">
        <v>14</v>
      </c>
      <c r="C4194" s="230">
        <v>15</v>
      </c>
      <c r="D4194" s="174">
        <f t="shared" si="346"/>
        <v>15</v>
      </c>
      <c r="E4194" s="171">
        <f t="shared" si="348"/>
        <v>0</v>
      </c>
      <c r="F4194" s="175"/>
      <c r="G4194" s="175"/>
      <c r="H4194" s="175"/>
      <c r="I4194" s="183">
        <v>50</v>
      </c>
      <c r="J4194" s="41">
        <f t="shared" si="349"/>
        <v>50</v>
      </c>
      <c r="K4194" s="41">
        <f t="shared" si="351"/>
        <v>50</v>
      </c>
      <c r="L4194" s="175"/>
      <c r="M4194" s="41">
        <f t="shared" si="350"/>
        <v>50</v>
      </c>
    </row>
    <row r="4195" spans="1:13" ht="14.5" hidden="1" x14ac:dyDescent="0.35">
      <c r="A4195" s="183">
        <v>2013</v>
      </c>
      <c r="B4195" s="184" t="s">
        <v>13</v>
      </c>
      <c r="C4195" s="230">
        <v>5</v>
      </c>
      <c r="D4195" s="174">
        <f t="shared" si="346"/>
        <v>5</v>
      </c>
      <c r="E4195" s="171">
        <f t="shared" si="348"/>
        <v>0</v>
      </c>
      <c r="F4195" s="175"/>
      <c r="G4195" s="175"/>
      <c r="H4195" s="175"/>
      <c r="I4195" s="183">
        <v>2</v>
      </c>
      <c r="J4195" s="41">
        <f t="shared" si="349"/>
        <v>2</v>
      </c>
      <c r="K4195" s="41">
        <f t="shared" si="351"/>
        <v>2</v>
      </c>
      <c r="L4195" s="175"/>
      <c r="M4195" s="41">
        <f t="shared" si="350"/>
        <v>2</v>
      </c>
    </row>
    <row r="4196" spans="1:13" ht="14.5" hidden="1" x14ac:dyDescent="0.35">
      <c r="A4196" s="183">
        <v>2013</v>
      </c>
      <c r="B4196" s="184" t="s">
        <v>14</v>
      </c>
      <c r="C4196" s="230">
        <v>10</v>
      </c>
      <c r="D4196" s="174">
        <f t="shared" si="346"/>
        <v>10</v>
      </c>
      <c r="E4196" s="171">
        <f t="shared" si="348"/>
        <v>0</v>
      </c>
      <c r="F4196" s="175"/>
      <c r="G4196" s="175"/>
      <c r="H4196" s="175"/>
      <c r="I4196" s="183">
        <v>60</v>
      </c>
      <c r="J4196" s="41">
        <f t="shared" si="349"/>
        <v>60</v>
      </c>
      <c r="K4196" s="41">
        <f t="shared" si="351"/>
        <v>60</v>
      </c>
      <c r="L4196" s="175"/>
      <c r="M4196" s="41">
        <f t="shared" si="350"/>
        <v>60</v>
      </c>
    </row>
    <row r="4197" spans="1:13" ht="14.5" hidden="1" x14ac:dyDescent="0.35">
      <c r="A4197" s="183">
        <v>2013</v>
      </c>
      <c r="B4197" s="184" t="s">
        <v>13</v>
      </c>
      <c r="C4197" s="230">
        <v>2</v>
      </c>
      <c r="D4197" s="174">
        <f t="shared" si="346"/>
        <v>2</v>
      </c>
      <c r="E4197" s="171">
        <f t="shared" si="348"/>
        <v>0</v>
      </c>
      <c r="F4197" s="175"/>
      <c r="G4197" s="175"/>
      <c r="H4197" s="175"/>
      <c r="I4197" s="183">
        <v>2</v>
      </c>
      <c r="J4197" s="41">
        <f t="shared" si="349"/>
        <v>2</v>
      </c>
      <c r="K4197" s="41">
        <f t="shared" si="351"/>
        <v>2</v>
      </c>
      <c r="L4197" s="175"/>
      <c r="M4197" s="41">
        <f t="shared" si="350"/>
        <v>2</v>
      </c>
    </row>
    <row r="4198" spans="1:13" ht="14.5" hidden="1" x14ac:dyDescent="0.35">
      <c r="A4198" s="183">
        <v>2013</v>
      </c>
      <c r="B4198" s="184" t="s">
        <v>13</v>
      </c>
      <c r="C4198" s="231" t="s">
        <v>232</v>
      </c>
      <c r="D4198" s="174" t="str">
        <f t="shared" ref="D4198:D4261" si="352">IF(OR(C4198="",C4198&gt;=50),"",C4198)</f>
        <v/>
      </c>
      <c r="E4198" s="171">
        <f t="shared" si="348"/>
        <v>0</v>
      </c>
      <c r="F4198" s="175"/>
      <c r="G4198" s="175"/>
      <c r="H4198" s="175"/>
      <c r="I4198" s="189" t="s">
        <v>232</v>
      </c>
      <c r="J4198" s="41" t="str">
        <f t="shared" si="349"/>
        <v/>
      </c>
      <c r="K4198" s="41" t="str">
        <f t="shared" si="351"/>
        <v/>
      </c>
      <c r="L4198" s="175"/>
      <c r="M4198" s="41" t="str">
        <f t="shared" si="350"/>
        <v/>
      </c>
    </row>
    <row r="4199" spans="1:13" ht="14.5" hidden="1" x14ac:dyDescent="0.35">
      <c r="A4199" s="183">
        <v>2013</v>
      </c>
      <c r="B4199" s="184" t="s">
        <v>13</v>
      </c>
      <c r="C4199" s="230">
        <v>1</v>
      </c>
      <c r="D4199" s="174">
        <f t="shared" si="352"/>
        <v>1</v>
      </c>
      <c r="E4199" s="171">
        <f t="shared" si="348"/>
        <v>0</v>
      </c>
      <c r="F4199" s="175"/>
      <c r="G4199" s="175"/>
      <c r="H4199" s="175"/>
      <c r="I4199" s="183">
        <v>1</v>
      </c>
      <c r="J4199" s="41">
        <f t="shared" si="349"/>
        <v>1</v>
      </c>
      <c r="K4199" s="41">
        <f t="shared" si="351"/>
        <v>1</v>
      </c>
      <c r="L4199" s="175"/>
      <c r="M4199" s="41">
        <f t="shared" si="350"/>
        <v>1</v>
      </c>
    </row>
    <row r="4200" spans="1:13" ht="14.5" hidden="1" x14ac:dyDescent="0.35">
      <c r="A4200" s="183">
        <v>2013</v>
      </c>
      <c r="B4200" s="184" t="s">
        <v>12</v>
      </c>
      <c r="C4200" s="230">
        <v>2</v>
      </c>
      <c r="D4200" s="174">
        <f t="shared" si="352"/>
        <v>2</v>
      </c>
      <c r="E4200" s="171">
        <f t="shared" si="348"/>
        <v>0</v>
      </c>
      <c r="F4200" s="175"/>
      <c r="G4200" s="175"/>
      <c r="H4200" s="175"/>
      <c r="I4200" s="183">
        <v>2</v>
      </c>
      <c r="J4200" s="41">
        <f t="shared" si="349"/>
        <v>2</v>
      </c>
      <c r="K4200" s="41">
        <f t="shared" si="351"/>
        <v>2</v>
      </c>
      <c r="L4200" s="175"/>
      <c r="M4200" s="41">
        <f t="shared" si="350"/>
        <v>2</v>
      </c>
    </row>
    <row r="4201" spans="1:13" ht="14.5" hidden="1" x14ac:dyDescent="0.35">
      <c r="A4201" s="183">
        <v>2013</v>
      </c>
      <c r="B4201" s="184" t="s">
        <v>13</v>
      </c>
      <c r="C4201" s="230">
        <v>5</v>
      </c>
      <c r="D4201" s="174">
        <f t="shared" si="352"/>
        <v>5</v>
      </c>
      <c r="E4201" s="171">
        <f t="shared" si="348"/>
        <v>0</v>
      </c>
      <c r="F4201" s="175"/>
      <c r="G4201" s="175"/>
      <c r="H4201" s="175"/>
      <c r="I4201" s="183">
        <v>5</v>
      </c>
      <c r="J4201" s="41">
        <f t="shared" si="349"/>
        <v>5</v>
      </c>
      <c r="K4201" s="41">
        <f t="shared" si="351"/>
        <v>5</v>
      </c>
      <c r="L4201" s="175"/>
      <c r="M4201" s="41">
        <f t="shared" si="350"/>
        <v>5</v>
      </c>
    </row>
    <row r="4202" spans="1:13" ht="14.5" hidden="1" x14ac:dyDescent="0.35">
      <c r="A4202" s="183">
        <v>2013</v>
      </c>
      <c r="B4202" s="184" t="s">
        <v>12</v>
      </c>
      <c r="C4202" s="230">
        <v>5</v>
      </c>
      <c r="D4202" s="174">
        <f t="shared" si="352"/>
        <v>5</v>
      </c>
      <c r="E4202" s="171">
        <f t="shared" si="348"/>
        <v>0</v>
      </c>
      <c r="F4202" s="175"/>
      <c r="G4202" s="175"/>
      <c r="H4202" s="175"/>
      <c r="I4202" s="189" t="s">
        <v>232</v>
      </c>
      <c r="J4202" s="41" t="str">
        <f t="shared" si="349"/>
        <v/>
      </c>
      <c r="K4202" s="41" t="str">
        <f t="shared" si="351"/>
        <v/>
      </c>
      <c r="L4202" s="175"/>
      <c r="M4202" s="41" t="str">
        <f t="shared" si="350"/>
        <v/>
      </c>
    </row>
    <row r="4203" spans="1:13" ht="14.5" hidden="1" x14ac:dyDescent="0.35">
      <c r="A4203" s="183">
        <v>2013</v>
      </c>
      <c r="B4203" s="184" t="s">
        <v>13</v>
      </c>
      <c r="C4203" s="230">
        <v>0</v>
      </c>
      <c r="D4203" s="174">
        <f t="shared" si="352"/>
        <v>0</v>
      </c>
      <c r="E4203" s="171">
        <f t="shared" si="348"/>
        <v>0</v>
      </c>
      <c r="F4203" s="175"/>
      <c r="G4203" s="175"/>
      <c r="H4203" s="175"/>
      <c r="I4203" s="183">
        <v>0.25</v>
      </c>
      <c r="J4203" s="41">
        <f t="shared" si="349"/>
        <v>0.25</v>
      </c>
      <c r="K4203" s="41">
        <f t="shared" si="351"/>
        <v>0.25</v>
      </c>
      <c r="L4203" s="175"/>
      <c r="M4203" s="41">
        <f t="shared" si="350"/>
        <v>0.25</v>
      </c>
    </row>
    <row r="4204" spans="1:13" ht="14.5" hidden="1" x14ac:dyDescent="0.35">
      <c r="A4204" s="183">
        <v>2013</v>
      </c>
      <c r="B4204" s="184" t="s">
        <v>13</v>
      </c>
      <c r="C4204" s="231" t="s">
        <v>232</v>
      </c>
      <c r="D4204" s="174" t="str">
        <f t="shared" si="352"/>
        <v/>
      </c>
      <c r="E4204" s="171">
        <f t="shared" si="348"/>
        <v>0</v>
      </c>
      <c r="F4204" s="175"/>
      <c r="G4204" s="175"/>
      <c r="H4204" s="175"/>
      <c r="I4204" s="183">
        <v>5</v>
      </c>
      <c r="J4204" s="41">
        <f t="shared" si="349"/>
        <v>5</v>
      </c>
      <c r="K4204" s="41" t="e">
        <f t="shared" si="351"/>
        <v>#VALUE!</v>
      </c>
      <c r="L4204" s="175"/>
      <c r="M4204" s="41">
        <f t="shared" si="350"/>
        <v>5</v>
      </c>
    </row>
    <row r="4205" spans="1:13" ht="14.5" hidden="1" x14ac:dyDescent="0.35">
      <c r="A4205" s="183">
        <v>2013</v>
      </c>
      <c r="B4205" s="184" t="s">
        <v>13</v>
      </c>
      <c r="C4205" s="230">
        <v>5</v>
      </c>
      <c r="D4205" s="174">
        <f t="shared" si="352"/>
        <v>5</v>
      </c>
      <c r="E4205" s="171">
        <f t="shared" si="348"/>
        <v>0</v>
      </c>
      <c r="F4205" s="175"/>
      <c r="G4205" s="175"/>
      <c r="H4205" s="175"/>
      <c r="I4205" s="183">
        <v>2</v>
      </c>
      <c r="J4205" s="41">
        <f t="shared" si="349"/>
        <v>2</v>
      </c>
      <c r="K4205" s="41">
        <f t="shared" si="351"/>
        <v>2</v>
      </c>
      <c r="L4205" s="175"/>
      <c r="M4205" s="41">
        <f t="shared" si="350"/>
        <v>2</v>
      </c>
    </row>
    <row r="4206" spans="1:13" ht="14.5" hidden="1" x14ac:dyDescent="0.35">
      <c r="A4206" s="183">
        <v>2013</v>
      </c>
      <c r="B4206" s="184" t="s">
        <v>13</v>
      </c>
      <c r="C4206" s="230">
        <v>1</v>
      </c>
      <c r="D4206" s="174">
        <f t="shared" si="352"/>
        <v>1</v>
      </c>
      <c r="E4206" s="171">
        <f t="shared" si="348"/>
        <v>0</v>
      </c>
      <c r="F4206" s="175"/>
      <c r="G4206" s="175"/>
      <c r="H4206" s="175"/>
      <c r="I4206" s="183">
        <v>1</v>
      </c>
      <c r="J4206" s="41">
        <f t="shared" si="349"/>
        <v>1</v>
      </c>
      <c r="K4206" s="41">
        <f t="shared" si="351"/>
        <v>1</v>
      </c>
      <c r="L4206" s="175"/>
      <c r="M4206" s="41">
        <f t="shared" si="350"/>
        <v>1</v>
      </c>
    </row>
    <row r="4207" spans="1:13" ht="14.5" hidden="1" x14ac:dyDescent="0.35">
      <c r="A4207" s="183">
        <v>2013</v>
      </c>
      <c r="B4207" s="184" t="s">
        <v>13</v>
      </c>
      <c r="C4207" s="230">
        <v>3</v>
      </c>
      <c r="D4207" s="174">
        <f t="shared" si="352"/>
        <v>3</v>
      </c>
      <c r="E4207" s="171">
        <f t="shared" si="348"/>
        <v>0</v>
      </c>
      <c r="F4207" s="175"/>
      <c r="G4207" s="175"/>
      <c r="H4207" s="175"/>
      <c r="I4207" s="183">
        <v>2</v>
      </c>
      <c r="J4207" s="41">
        <f t="shared" si="349"/>
        <v>2</v>
      </c>
      <c r="K4207" s="41">
        <f t="shared" si="351"/>
        <v>2</v>
      </c>
      <c r="L4207" s="175"/>
      <c r="M4207" s="41">
        <f t="shared" si="350"/>
        <v>2</v>
      </c>
    </row>
    <row r="4208" spans="1:13" ht="14.5" hidden="1" x14ac:dyDescent="0.35">
      <c r="A4208" s="183">
        <v>2013</v>
      </c>
      <c r="B4208" s="184" t="s">
        <v>12</v>
      </c>
      <c r="C4208" s="230">
        <v>3</v>
      </c>
      <c r="D4208" s="174">
        <f t="shared" si="352"/>
        <v>3</v>
      </c>
      <c r="E4208" s="171">
        <f t="shared" si="348"/>
        <v>0</v>
      </c>
      <c r="F4208" s="175"/>
      <c r="G4208" s="175"/>
      <c r="H4208" s="175"/>
      <c r="I4208" s="183">
        <v>3</v>
      </c>
      <c r="J4208" s="41">
        <f t="shared" si="349"/>
        <v>3</v>
      </c>
      <c r="K4208" s="41">
        <f t="shared" si="351"/>
        <v>3</v>
      </c>
      <c r="L4208" s="175"/>
      <c r="M4208" s="41">
        <f t="shared" si="350"/>
        <v>3</v>
      </c>
    </row>
    <row r="4209" spans="1:13" ht="14.5" hidden="1" x14ac:dyDescent="0.35">
      <c r="A4209" s="183">
        <v>2013</v>
      </c>
      <c r="B4209" s="184" t="s">
        <v>13</v>
      </c>
      <c r="C4209" s="230">
        <v>2</v>
      </c>
      <c r="D4209" s="174">
        <f t="shared" si="352"/>
        <v>2</v>
      </c>
      <c r="E4209" s="171">
        <f t="shared" si="348"/>
        <v>0</v>
      </c>
      <c r="F4209" s="175"/>
      <c r="G4209" s="175"/>
      <c r="H4209" s="175"/>
      <c r="I4209" s="183">
        <v>2</v>
      </c>
      <c r="J4209" s="41">
        <f t="shared" si="349"/>
        <v>2</v>
      </c>
      <c r="K4209" s="41">
        <f t="shared" si="351"/>
        <v>2</v>
      </c>
      <c r="L4209" s="175"/>
      <c r="M4209" s="41">
        <f t="shared" si="350"/>
        <v>2</v>
      </c>
    </row>
    <row r="4210" spans="1:13" ht="14.5" hidden="1" x14ac:dyDescent="0.35">
      <c r="A4210" s="183">
        <v>2013</v>
      </c>
      <c r="B4210" s="184" t="s">
        <v>13</v>
      </c>
      <c r="C4210" s="231" t="s">
        <v>232</v>
      </c>
      <c r="D4210" s="174" t="str">
        <f t="shared" si="352"/>
        <v/>
      </c>
      <c r="E4210" s="171">
        <f t="shared" si="348"/>
        <v>0</v>
      </c>
      <c r="F4210" s="175"/>
      <c r="G4210" s="175"/>
      <c r="H4210" s="175"/>
      <c r="I4210" s="189" t="s">
        <v>232</v>
      </c>
      <c r="J4210" s="41" t="str">
        <f t="shared" si="349"/>
        <v/>
      </c>
      <c r="K4210" s="41" t="str">
        <f t="shared" si="351"/>
        <v/>
      </c>
      <c r="L4210" s="175"/>
      <c r="M4210" s="41" t="str">
        <f t="shared" si="350"/>
        <v/>
      </c>
    </row>
    <row r="4211" spans="1:13" ht="14.5" hidden="1" x14ac:dyDescent="0.35">
      <c r="A4211" s="183">
        <v>2013</v>
      </c>
      <c r="B4211" s="184" t="s">
        <v>13</v>
      </c>
      <c r="C4211" s="230">
        <v>1</v>
      </c>
      <c r="D4211" s="174">
        <f t="shared" si="352"/>
        <v>1</v>
      </c>
      <c r="E4211" s="171">
        <f t="shared" si="348"/>
        <v>0</v>
      </c>
      <c r="F4211" s="175"/>
      <c r="G4211" s="175"/>
      <c r="H4211" s="175"/>
      <c r="I4211" s="189" t="s">
        <v>232</v>
      </c>
      <c r="J4211" s="41" t="str">
        <f t="shared" si="349"/>
        <v/>
      </c>
      <c r="K4211" s="41" t="str">
        <f t="shared" si="351"/>
        <v/>
      </c>
      <c r="L4211" s="175"/>
      <c r="M4211" s="41" t="str">
        <f t="shared" si="350"/>
        <v/>
      </c>
    </row>
    <row r="4212" spans="1:13" ht="14.5" hidden="1" x14ac:dyDescent="0.35">
      <c r="A4212" s="183">
        <v>2013</v>
      </c>
      <c r="B4212" s="184" t="s">
        <v>13</v>
      </c>
      <c r="C4212" s="230">
        <v>3</v>
      </c>
      <c r="D4212" s="174">
        <f t="shared" si="352"/>
        <v>3</v>
      </c>
      <c r="E4212" s="171">
        <f t="shared" si="348"/>
        <v>0</v>
      </c>
      <c r="F4212" s="175"/>
      <c r="G4212" s="175"/>
      <c r="H4212" s="175"/>
      <c r="I4212" s="183">
        <v>2</v>
      </c>
      <c r="J4212" s="41">
        <f t="shared" si="349"/>
        <v>2</v>
      </c>
      <c r="K4212" s="41">
        <f t="shared" si="351"/>
        <v>2</v>
      </c>
      <c r="L4212" s="175"/>
      <c r="M4212" s="41">
        <f t="shared" si="350"/>
        <v>2</v>
      </c>
    </row>
    <row r="4213" spans="1:13" ht="14.5" hidden="1" x14ac:dyDescent="0.35">
      <c r="A4213" s="183">
        <v>2013</v>
      </c>
      <c r="B4213" s="184" t="s">
        <v>14</v>
      </c>
      <c r="C4213" s="230">
        <v>3</v>
      </c>
      <c r="D4213" s="174">
        <f t="shared" si="352"/>
        <v>3</v>
      </c>
      <c r="E4213" s="171">
        <f t="shared" si="348"/>
        <v>0</v>
      </c>
      <c r="F4213" s="175"/>
      <c r="G4213" s="175"/>
      <c r="H4213" s="175"/>
      <c r="I4213" s="183">
        <v>15</v>
      </c>
      <c r="J4213" s="41">
        <f t="shared" si="349"/>
        <v>15</v>
      </c>
      <c r="K4213" s="41">
        <f t="shared" si="351"/>
        <v>15</v>
      </c>
      <c r="L4213" s="175"/>
      <c r="M4213" s="41">
        <f t="shared" si="350"/>
        <v>15</v>
      </c>
    </row>
    <row r="4214" spans="1:13" ht="14.5" hidden="1" x14ac:dyDescent="0.35">
      <c r="A4214" s="183">
        <v>2013</v>
      </c>
      <c r="B4214" s="184" t="s">
        <v>13</v>
      </c>
      <c r="C4214" s="230">
        <v>0</v>
      </c>
      <c r="D4214" s="174">
        <f t="shared" si="352"/>
        <v>0</v>
      </c>
      <c r="E4214" s="171">
        <f t="shared" si="348"/>
        <v>0</v>
      </c>
      <c r="F4214" s="175"/>
      <c r="G4214" s="175"/>
      <c r="H4214" s="175"/>
      <c r="I4214" s="183">
        <v>3</v>
      </c>
      <c r="J4214" s="41">
        <f t="shared" si="349"/>
        <v>3</v>
      </c>
      <c r="K4214" s="41">
        <f t="shared" si="351"/>
        <v>3</v>
      </c>
      <c r="L4214" s="175"/>
      <c r="M4214" s="41">
        <f t="shared" si="350"/>
        <v>3</v>
      </c>
    </row>
    <row r="4215" spans="1:13" ht="14.5" hidden="1" x14ac:dyDescent="0.35">
      <c r="A4215" s="183">
        <v>2013</v>
      </c>
      <c r="B4215" s="184" t="s">
        <v>13</v>
      </c>
      <c r="C4215" s="231" t="s">
        <v>232</v>
      </c>
      <c r="D4215" s="174" t="str">
        <f t="shared" si="352"/>
        <v/>
      </c>
      <c r="E4215" s="171">
        <f t="shared" si="348"/>
        <v>0</v>
      </c>
      <c r="F4215" s="175"/>
      <c r="G4215" s="175"/>
      <c r="H4215" s="175"/>
      <c r="I4215" s="189" t="s">
        <v>232</v>
      </c>
      <c r="J4215" s="41" t="str">
        <f t="shared" si="349"/>
        <v/>
      </c>
      <c r="K4215" s="41" t="str">
        <f t="shared" ref="K4215:K4249" si="353">IF($I4215="","",IF(AND($C4215&gt;0,$I4215&gt;=$C4215*10),$C4215,IF(I4215&gt;=75,"",IF($C4215="",$I4215,IF($C4215&lt;&gt;"",$I4215,"")))))</f>
        <v/>
      </c>
      <c r="L4215" s="175"/>
      <c r="M4215" s="41" t="str">
        <f t="shared" si="350"/>
        <v/>
      </c>
    </row>
    <row r="4216" spans="1:13" ht="14.5" hidden="1" x14ac:dyDescent="0.35">
      <c r="A4216" s="183">
        <v>2013</v>
      </c>
      <c r="B4216" s="184" t="s">
        <v>13</v>
      </c>
      <c r="C4216" s="230">
        <v>10</v>
      </c>
      <c r="D4216" s="174">
        <f t="shared" si="352"/>
        <v>10</v>
      </c>
      <c r="E4216" s="171">
        <f t="shared" si="348"/>
        <v>0</v>
      </c>
      <c r="F4216" s="175"/>
      <c r="G4216" s="175"/>
      <c r="H4216" s="175"/>
      <c r="I4216" s="183">
        <v>2</v>
      </c>
      <c r="J4216" s="41">
        <f t="shared" si="349"/>
        <v>2</v>
      </c>
      <c r="K4216" s="41">
        <f t="shared" si="353"/>
        <v>2</v>
      </c>
      <c r="L4216" s="175"/>
      <c r="M4216" s="41">
        <f t="shared" si="350"/>
        <v>2</v>
      </c>
    </row>
    <row r="4217" spans="1:13" ht="14.5" hidden="1" x14ac:dyDescent="0.35">
      <c r="A4217" s="183">
        <v>2013</v>
      </c>
      <c r="B4217" s="184" t="s">
        <v>12</v>
      </c>
      <c r="C4217" s="230">
        <v>10</v>
      </c>
      <c r="D4217" s="174">
        <f t="shared" si="352"/>
        <v>10</v>
      </c>
      <c r="E4217" s="171">
        <f t="shared" si="348"/>
        <v>0</v>
      </c>
      <c r="F4217" s="175"/>
      <c r="G4217" s="175"/>
      <c r="H4217" s="175"/>
      <c r="I4217" s="183">
        <v>5</v>
      </c>
      <c r="J4217" s="41">
        <f t="shared" si="349"/>
        <v>5</v>
      </c>
      <c r="K4217" s="41">
        <f t="shared" si="353"/>
        <v>5</v>
      </c>
      <c r="L4217" s="175"/>
      <c r="M4217" s="41">
        <f t="shared" si="350"/>
        <v>5</v>
      </c>
    </row>
    <row r="4218" spans="1:13" ht="14.5" hidden="1" x14ac:dyDescent="0.35">
      <c r="A4218" s="183">
        <v>2013</v>
      </c>
      <c r="B4218" s="184" t="s">
        <v>12</v>
      </c>
      <c r="C4218" s="231" t="s">
        <v>232</v>
      </c>
      <c r="D4218" s="174" t="str">
        <f t="shared" si="352"/>
        <v/>
      </c>
      <c r="E4218" s="171">
        <f t="shared" si="348"/>
        <v>0</v>
      </c>
      <c r="F4218" s="175"/>
      <c r="G4218" s="175"/>
      <c r="H4218" s="175"/>
      <c r="I4218" s="183">
        <v>2</v>
      </c>
      <c r="J4218" s="41">
        <f t="shared" si="349"/>
        <v>2</v>
      </c>
      <c r="K4218" s="41" t="e">
        <f t="shared" si="353"/>
        <v>#VALUE!</v>
      </c>
      <c r="L4218" s="175"/>
      <c r="M4218" s="41">
        <f t="shared" si="350"/>
        <v>2</v>
      </c>
    </row>
    <row r="4219" spans="1:13" ht="14.5" hidden="1" x14ac:dyDescent="0.35">
      <c r="A4219" s="183">
        <v>2013</v>
      </c>
      <c r="B4219" s="184" t="s">
        <v>13</v>
      </c>
      <c r="C4219" s="230">
        <v>5</v>
      </c>
      <c r="D4219" s="174">
        <f t="shared" si="352"/>
        <v>5</v>
      </c>
      <c r="E4219" s="171">
        <f t="shared" si="348"/>
        <v>0</v>
      </c>
      <c r="F4219" s="175"/>
      <c r="G4219" s="175"/>
      <c r="H4219" s="175"/>
      <c r="I4219" s="183">
        <v>2</v>
      </c>
      <c r="J4219" s="41">
        <f t="shared" si="349"/>
        <v>2</v>
      </c>
      <c r="K4219" s="41">
        <f t="shared" si="353"/>
        <v>2</v>
      </c>
      <c r="L4219" s="175"/>
      <c r="M4219" s="41">
        <f t="shared" si="350"/>
        <v>2</v>
      </c>
    </row>
    <row r="4220" spans="1:13" ht="14.5" hidden="1" x14ac:dyDescent="0.35">
      <c r="A4220" s="183">
        <v>2013</v>
      </c>
      <c r="B4220" s="184" t="s">
        <v>13</v>
      </c>
      <c r="C4220" s="230">
        <v>50</v>
      </c>
      <c r="D4220" s="174" t="str">
        <f t="shared" si="352"/>
        <v/>
      </c>
      <c r="E4220" s="171">
        <f t="shared" si="348"/>
        <v>1</v>
      </c>
      <c r="F4220" s="175"/>
      <c r="G4220" s="175"/>
      <c r="H4220" s="175"/>
      <c r="I4220" s="183">
        <v>10</v>
      </c>
      <c r="J4220" s="41">
        <f t="shared" si="349"/>
        <v>10</v>
      </c>
      <c r="K4220" s="41">
        <f t="shared" si="353"/>
        <v>10</v>
      </c>
      <c r="L4220" s="175"/>
      <c r="M4220" s="41">
        <f t="shared" si="350"/>
        <v>10</v>
      </c>
    </row>
    <row r="4221" spans="1:13" ht="14.5" hidden="1" x14ac:dyDescent="0.35">
      <c r="A4221" s="183">
        <v>2013</v>
      </c>
      <c r="B4221" s="184" t="s">
        <v>13</v>
      </c>
      <c r="C4221" s="230">
        <v>1</v>
      </c>
      <c r="D4221" s="174">
        <f t="shared" si="352"/>
        <v>1</v>
      </c>
      <c r="E4221" s="171">
        <f t="shared" si="348"/>
        <v>0</v>
      </c>
      <c r="F4221" s="175"/>
      <c r="G4221" s="175"/>
      <c r="H4221" s="175"/>
      <c r="I4221" s="183">
        <v>3</v>
      </c>
      <c r="J4221" s="41">
        <f t="shared" si="349"/>
        <v>3</v>
      </c>
      <c r="K4221" s="41">
        <f t="shared" si="353"/>
        <v>3</v>
      </c>
      <c r="L4221" s="175"/>
      <c r="M4221" s="41">
        <f t="shared" si="350"/>
        <v>3</v>
      </c>
    </row>
    <row r="4222" spans="1:13" ht="14.5" hidden="1" x14ac:dyDescent="0.35">
      <c r="A4222" s="183">
        <v>2013</v>
      </c>
      <c r="B4222" s="184" t="s">
        <v>13</v>
      </c>
      <c r="C4222" s="230">
        <v>5</v>
      </c>
      <c r="D4222" s="174">
        <f t="shared" si="352"/>
        <v>5</v>
      </c>
      <c r="E4222" s="171">
        <f t="shared" si="348"/>
        <v>0</v>
      </c>
      <c r="F4222" s="175"/>
      <c r="G4222" s="175"/>
      <c r="H4222" s="175"/>
      <c r="I4222" s="183">
        <v>4</v>
      </c>
      <c r="J4222" s="41">
        <f t="shared" si="349"/>
        <v>4</v>
      </c>
      <c r="K4222" s="41">
        <f t="shared" si="353"/>
        <v>4</v>
      </c>
      <c r="L4222" s="175"/>
      <c r="M4222" s="41">
        <f t="shared" si="350"/>
        <v>4</v>
      </c>
    </row>
    <row r="4223" spans="1:13" ht="14.5" hidden="1" x14ac:dyDescent="0.35">
      <c r="A4223" s="183">
        <v>2013</v>
      </c>
      <c r="B4223" s="184" t="s">
        <v>12</v>
      </c>
      <c r="C4223" s="230">
        <v>10</v>
      </c>
      <c r="D4223" s="174">
        <f t="shared" si="352"/>
        <v>10</v>
      </c>
      <c r="E4223" s="171">
        <f t="shared" si="348"/>
        <v>0</v>
      </c>
      <c r="F4223" s="175"/>
      <c r="G4223" s="175"/>
      <c r="H4223" s="175"/>
      <c r="I4223" s="183">
        <v>8</v>
      </c>
      <c r="J4223" s="41">
        <f t="shared" si="349"/>
        <v>8</v>
      </c>
      <c r="K4223" s="41">
        <f t="shared" si="353"/>
        <v>8</v>
      </c>
      <c r="L4223" s="175"/>
      <c r="M4223" s="41">
        <f t="shared" si="350"/>
        <v>8</v>
      </c>
    </row>
    <row r="4224" spans="1:13" ht="14.5" hidden="1" x14ac:dyDescent="0.35">
      <c r="A4224" s="183">
        <v>2013</v>
      </c>
      <c r="B4224" s="184" t="s">
        <v>13</v>
      </c>
      <c r="C4224" s="230">
        <v>30</v>
      </c>
      <c r="D4224" s="174">
        <f t="shared" si="352"/>
        <v>30</v>
      </c>
      <c r="E4224" s="171">
        <f t="shared" si="348"/>
        <v>0</v>
      </c>
      <c r="F4224" s="175"/>
      <c r="G4224" s="175"/>
      <c r="H4224" s="175"/>
      <c r="I4224" s="183">
        <v>2</v>
      </c>
      <c r="J4224" s="41">
        <f t="shared" si="349"/>
        <v>2</v>
      </c>
      <c r="K4224" s="41">
        <f t="shared" si="353"/>
        <v>2</v>
      </c>
      <c r="L4224" s="175"/>
      <c r="M4224" s="41">
        <f t="shared" si="350"/>
        <v>2</v>
      </c>
    </row>
    <row r="4225" spans="1:13" ht="14.5" hidden="1" x14ac:dyDescent="0.35">
      <c r="A4225" s="183">
        <v>2013</v>
      </c>
      <c r="B4225" s="184" t="s">
        <v>14</v>
      </c>
      <c r="C4225" s="230">
        <v>6</v>
      </c>
      <c r="D4225" s="174">
        <f t="shared" si="352"/>
        <v>6</v>
      </c>
      <c r="E4225" s="171">
        <f t="shared" si="348"/>
        <v>0</v>
      </c>
      <c r="F4225" s="175"/>
      <c r="G4225" s="175"/>
      <c r="H4225" s="175"/>
      <c r="I4225" s="183">
        <v>6</v>
      </c>
      <c r="J4225" s="41">
        <f t="shared" si="349"/>
        <v>6</v>
      </c>
      <c r="K4225" s="41">
        <f t="shared" si="353"/>
        <v>6</v>
      </c>
      <c r="L4225" s="175"/>
      <c r="M4225" s="41">
        <f t="shared" si="350"/>
        <v>6</v>
      </c>
    </row>
    <row r="4226" spans="1:13" ht="14.5" hidden="1" x14ac:dyDescent="0.35">
      <c r="A4226" s="183">
        <v>2013</v>
      </c>
      <c r="B4226" s="184" t="s">
        <v>14</v>
      </c>
      <c r="C4226" s="230">
        <v>10</v>
      </c>
      <c r="D4226" s="174">
        <f t="shared" si="352"/>
        <v>10</v>
      </c>
      <c r="E4226" s="171">
        <f t="shared" ref="E4226:E4289" si="354">IF(D4226&lt;&gt;C4226,1,0)</f>
        <v>0</v>
      </c>
      <c r="F4226" s="175"/>
      <c r="G4226" s="175"/>
      <c r="H4226" s="175"/>
      <c r="I4226" s="183">
        <v>5</v>
      </c>
      <c r="J4226" s="41">
        <f t="shared" ref="J4226:J4289" si="355">IF(OR(I4226="",I4226&gt;=75),"",IF(AND(I4226&lt;75,OR(D4226&lt;=0,D4226="")),I4226,IF(AND(I4226&gt;=D4226*10,I4226&gt;30),D4226,IF(D4226&lt;&gt;"",I4226,""))))</f>
        <v>5</v>
      </c>
      <c r="K4226" s="41">
        <f t="shared" si="353"/>
        <v>5</v>
      </c>
      <c r="L4226" s="175"/>
      <c r="M4226" s="41">
        <f t="shared" si="350"/>
        <v>5</v>
      </c>
    </row>
    <row r="4227" spans="1:13" ht="14.5" hidden="1" x14ac:dyDescent="0.35">
      <c r="A4227" s="183">
        <v>2013</v>
      </c>
      <c r="B4227" s="184" t="s">
        <v>11</v>
      </c>
      <c r="C4227" s="230">
        <v>5</v>
      </c>
      <c r="D4227" s="174">
        <f t="shared" si="352"/>
        <v>5</v>
      </c>
      <c r="E4227" s="171">
        <f t="shared" si="354"/>
        <v>0</v>
      </c>
      <c r="F4227" s="175"/>
      <c r="G4227" s="175"/>
      <c r="H4227" s="175"/>
      <c r="I4227" s="183">
        <v>3</v>
      </c>
      <c r="J4227" s="41">
        <f t="shared" si="355"/>
        <v>3</v>
      </c>
      <c r="K4227" s="41">
        <f t="shared" si="353"/>
        <v>3</v>
      </c>
      <c r="L4227" s="175"/>
      <c r="M4227" s="41">
        <f t="shared" ref="M4227:M4290" si="356">IFERROR(K4227,I4227)</f>
        <v>3</v>
      </c>
    </row>
    <row r="4228" spans="1:13" ht="14.5" hidden="1" x14ac:dyDescent="0.35">
      <c r="A4228" s="183">
        <v>2013</v>
      </c>
      <c r="B4228" s="184" t="s">
        <v>14</v>
      </c>
      <c r="C4228" s="230">
        <v>10</v>
      </c>
      <c r="D4228" s="174">
        <f t="shared" si="352"/>
        <v>10</v>
      </c>
      <c r="E4228" s="171">
        <f t="shared" si="354"/>
        <v>0</v>
      </c>
      <c r="F4228" s="175"/>
      <c r="G4228" s="175"/>
      <c r="H4228" s="175"/>
      <c r="I4228" s="183">
        <v>5</v>
      </c>
      <c r="J4228" s="41">
        <f t="shared" si="355"/>
        <v>5</v>
      </c>
      <c r="K4228" s="41">
        <f t="shared" si="353"/>
        <v>5</v>
      </c>
      <c r="L4228" s="175"/>
      <c r="M4228" s="41">
        <f t="shared" si="356"/>
        <v>5</v>
      </c>
    </row>
    <row r="4229" spans="1:13" ht="14.5" hidden="1" x14ac:dyDescent="0.35">
      <c r="A4229" s="183">
        <v>2013</v>
      </c>
      <c r="B4229" s="184" t="s">
        <v>13</v>
      </c>
      <c r="C4229" s="230">
        <v>5</v>
      </c>
      <c r="D4229" s="174">
        <f t="shared" si="352"/>
        <v>5</v>
      </c>
      <c r="E4229" s="171">
        <f t="shared" si="354"/>
        <v>0</v>
      </c>
      <c r="F4229" s="175"/>
      <c r="G4229" s="175"/>
      <c r="H4229" s="175"/>
      <c r="I4229" s="183">
        <v>20</v>
      </c>
      <c r="J4229" s="41">
        <f t="shared" si="355"/>
        <v>20</v>
      </c>
      <c r="K4229" s="41">
        <f t="shared" si="353"/>
        <v>20</v>
      </c>
      <c r="L4229" s="175"/>
      <c r="M4229" s="41">
        <f t="shared" si="356"/>
        <v>20</v>
      </c>
    </row>
    <row r="4230" spans="1:13" ht="14.5" hidden="1" x14ac:dyDescent="0.35">
      <c r="A4230" s="183">
        <v>2013</v>
      </c>
      <c r="B4230" s="184" t="s">
        <v>13</v>
      </c>
      <c r="C4230" s="230">
        <v>2</v>
      </c>
      <c r="D4230" s="174">
        <f t="shared" si="352"/>
        <v>2</v>
      </c>
      <c r="E4230" s="171">
        <f t="shared" si="354"/>
        <v>0</v>
      </c>
      <c r="F4230" s="175"/>
      <c r="G4230" s="175"/>
      <c r="H4230" s="175"/>
      <c r="I4230" s="183">
        <v>2</v>
      </c>
      <c r="J4230" s="41">
        <f t="shared" si="355"/>
        <v>2</v>
      </c>
      <c r="K4230" s="41">
        <f t="shared" si="353"/>
        <v>2</v>
      </c>
      <c r="L4230" s="175"/>
      <c r="M4230" s="41">
        <f t="shared" si="356"/>
        <v>2</v>
      </c>
    </row>
    <row r="4231" spans="1:13" ht="14.5" hidden="1" x14ac:dyDescent="0.35">
      <c r="A4231" s="183">
        <v>2013</v>
      </c>
      <c r="B4231" s="184" t="s">
        <v>13</v>
      </c>
      <c r="C4231" s="231" t="s">
        <v>232</v>
      </c>
      <c r="D4231" s="174" t="str">
        <f t="shared" si="352"/>
        <v/>
      </c>
      <c r="E4231" s="171">
        <f t="shared" si="354"/>
        <v>0</v>
      </c>
      <c r="F4231" s="175"/>
      <c r="G4231" s="175"/>
      <c r="H4231" s="175"/>
      <c r="I4231" s="183">
        <v>0</v>
      </c>
      <c r="J4231" s="41">
        <f t="shared" si="355"/>
        <v>0</v>
      </c>
      <c r="K4231" s="41" t="e">
        <f t="shared" si="353"/>
        <v>#VALUE!</v>
      </c>
      <c r="L4231" s="175"/>
      <c r="M4231" s="41">
        <f t="shared" si="356"/>
        <v>0</v>
      </c>
    </row>
    <row r="4232" spans="1:13" ht="14.5" hidden="1" x14ac:dyDescent="0.35">
      <c r="A4232" s="183">
        <v>2013</v>
      </c>
      <c r="B4232" s="184" t="s">
        <v>13</v>
      </c>
      <c r="C4232" s="230">
        <v>0</v>
      </c>
      <c r="D4232" s="174">
        <f t="shared" si="352"/>
        <v>0</v>
      </c>
      <c r="E4232" s="171">
        <f t="shared" si="354"/>
        <v>0</v>
      </c>
      <c r="F4232" s="175"/>
      <c r="G4232" s="175"/>
      <c r="H4232" s="175"/>
      <c r="I4232" s="183">
        <v>1</v>
      </c>
      <c r="J4232" s="41">
        <f t="shared" si="355"/>
        <v>1</v>
      </c>
      <c r="K4232" s="41">
        <f t="shared" si="353"/>
        <v>1</v>
      </c>
      <c r="L4232" s="175"/>
      <c r="M4232" s="41">
        <f t="shared" si="356"/>
        <v>1</v>
      </c>
    </row>
    <row r="4233" spans="1:13" ht="14.5" hidden="1" x14ac:dyDescent="0.35">
      <c r="A4233" s="183">
        <v>2013</v>
      </c>
      <c r="B4233" s="184" t="s">
        <v>11</v>
      </c>
      <c r="C4233" s="230">
        <v>10</v>
      </c>
      <c r="D4233" s="174">
        <f t="shared" si="352"/>
        <v>10</v>
      </c>
      <c r="E4233" s="171">
        <f t="shared" si="354"/>
        <v>0</v>
      </c>
      <c r="F4233" s="175"/>
      <c r="G4233" s="175"/>
      <c r="H4233" s="175"/>
      <c r="I4233" s="183">
        <v>20</v>
      </c>
      <c r="J4233" s="41">
        <f t="shared" si="355"/>
        <v>20</v>
      </c>
      <c r="K4233" s="41">
        <f t="shared" si="353"/>
        <v>20</v>
      </c>
      <c r="L4233" s="175"/>
      <c r="M4233" s="41">
        <f t="shared" si="356"/>
        <v>20</v>
      </c>
    </row>
    <row r="4234" spans="1:13" ht="14.5" hidden="1" x14ac:dyDescent="0.35">
      <c r="A4234" s="183">
        <v>2013</v>
      </c>
      <c r="B4234" s="184" t="s">
        <v>11</v>
      </c>
      <c r="C4234" s="230">
        <v>10</v>
      </c>
      <c r="D4234" s="174">
        <f t="shared" si="352"/>
        <v>10</v>
      </c>
      <c r="E4234" s="171">
        <f t="shared" si="354"/>
        <v>0</v>
      </c>
      <c r="F4234" s="175"/>
      <c r="G4234" s="175"/>
      <c r="H4234" s="175"/>
      <c r="I4234" s="183">
        <v>5</v>
      </c>
      <c r="J4234" s="41">
        <f t="shared" si="355"/>
        <v>5</v>
      </c>
      <c r="K4234" s="41">
        <f t="shared" si="353"/>
        <v>5</v>
      </c>
      <c r="L4234" s="175"/>
      <c r="M4234" s="41">
        <f t="shared" si="356"/>
        <v>5</v>
      </c>
    </row>
    <row r="4235" spans="1:13" ht="14.5" hidden="1" x14ac:dyDescent="0.35">
      <c r="A4235" s="183">
        <v>2013</v>
      </c>
      <c r="B4235" s="184" t="s">
        <v>12</v>
      </c>
      <c r="C4235" s="230">
        <v>5</v>
      </c>
      <c r="D4235" s="174">
        <f t="shared" si="352"/>
        <v>5</v>
      </c>
      <c r="E4235" s="171">
        <f t="shared" si="354"/>
        <v>0</v>
      </c>
      <c r="F4235" s="175"/>
      <c r="G4235" s="175"/>
      <c r="H4235" s="175"/>
      <c r="I4235" s="183">
        <v>5</v>
      </c>
      <c r="J4235" s="41">
        <f t="shared" si="355"/>
        <v>5</v>
      </c>
      <c r="K4235" s="41">
        <f t="shared" si="353"/>
        <v>5</v>
      </c>
      <c r="L4235" s="175"/>
      <c r="M4235" s="41">
        <f t="shared" si="356"/>
        <v>5</v>
      </c>
    </row>
    <row r="4236" spans="1:13" ht="14.5" hidden="1" x14ac:dyDescent="0.35">
      <c r="A4236" s="183">
        <v>2013</v>
      </c>
      <c r="B4236" s="184" t="s">
        <v>12</v>
      </c>
      <c r="C4236" s="230">
        <v>10</v>
      </c>
      <c r="D4236" s="174">
        <f t="shared" si="352"/>
        <v>10</v>
      </c>
      <c r="E4236" s="171">
        <f t="shared" si="354"/>
        <v>0</v>
      </c>
      <c r="F4236" s="175"/>
      <c r="G4236" s="175"/>
      <c r="H4236" s="175"/>
      <c r="I4236" s="183">
        <v>5</v>
      </c>
      <c r="J4236" s="41">
        <f t="shared" si="355"/>
        <v>5</v>
      </c>
      <c r="K4236" s="41">
        <f t="shared" si="353"/>
        <v>5</v>
      </c>
      <c r="L4236" s="175"/>
      <c r="M4236" s="41">
        <f t="shared" si="356"/>
        <v>5</v>
      </c>
    </row>
    <row r="4237" spans="1:13" ht="14.5" hidden="1" x14ac:dyDescent="0.35">
      <c r="A4237" s="183">
        <v>2013</v>
      </c>
      <c r="B4237" s="184" t="s">
        <v>13</v>
      </c>
      <c r="C4237" s="230">
        <v>10</v>
      </c>
      <c r="D4237" s="174">
        <f t="shared" si="352"/>
        <v>10</v>
      </c>
      <c r="E4237" s="171">
        <f t="shared" si="354"/>
        <v>0</v>
      </c>
      <c r="F4237" s="175"/>
      <c r="G4237" s="175"/>
      <c r="H4237" s="175"/>
      <c r="I4237" s="183">
        <v>20</v>
      </c>
      <c r="J4237" s="41">
        <f t="shared" si="355"/>
        <v>20</v>
      </c>
      <c r="K4237" s="41">
        <f t="shared" si="353"/>
        <v>20</v>
      </c>
      <c r="L4237" s="175"/>
      <c r="M4237" s="41">
        <f t="shared" si="356"/>
        <v>20</v>
      </c>
    </row>
    <row r="4238" spans="1:13" ht="14.5" hidden="1" x14ac:dyDescent="0.35">
      <c r="A4238" s="183">
        <v>2013</v>
      </c>
      <c r="B4238" s="184" t="s">
        <v>12</v>
      </c>
      <c r="C4238" s="230">
        <v>1</v>
      </c>
      <c r="D4238" s="174">
        <f t="shared" si="352"/>
        <v>1</v>
      </c>
      <c r="E4238" s="171">
        <f t="shared" si="354"/>
        <v>0</v>
      </c>
      <c r="F4238" s="175"/>
      <c r="G4238" s="175"/>
      <c r="H4238" s="175"/>
      <c r="I4238" s="183">
        <v>1</v>
      </c>
      <c r="J4238" s="41">
        <f t="shared" si="355"/>
        <v>1</v>
      </c>
      <c r="K4238" s="41">
        <f t="shared" si="353"/>
        <v>1</v>
      </c>
      <c r="L4238" s="175"/>
      <c r="M4238" s="41">
        <f t="shared" si="356"/>
        <v>1</v>
      </c>
    </row>
    <row r="4239" spans="1:13" ht="14.5" hidden="1" x14ac:dyDescent="0.35">
      <c r="A4239" s="183">
        <v>2013</v>
      </c>
      <c r="B4239" s="184" t="s">
        <v>13</v>
      </c>
      <c r="C4239" s="230">
        <v>-2</v>
      </c>
      <c r="D4239" s="174">
        <f t="shared" si="352"/>
        <v>-2</v>
      </c>
      <c r="E4239" s="171">
        <f t="shared" si="354"/>
        <v>0</v>
      </c>
      <c r="F4239" s="175"/>
      <c r="G4239" s="175"/>
      <c r="H4239" s="175"/>
      <c r="I4239" s="183">
        <v>1</v>
      </c>
      <c r="J4239" s="41">
        <f t="shared" si="355"/>
        <v>1</v>
      </c>
      <c r="K4239" s="41">
        <f t="shared" si="353"/>
        <v>1</v>
      </c>
      <c r="L4239" s="175"/>
      <c r="M4239" s="41">
        <f t="shared" si="356"/>
        <v>1</v>
      </c>
    </row>
    <row r="4240" spans="1:13" ht="14.5" hidden="1" x14ac:dyDescent="0.35">
      <c r="A4240" s="183">
        <v>2013</v>
      </c>
      <c r="B4240" s="184" t="s">
        <v>12</v>
      </c>
      <c r="C4240" s="230">
        <v>0</v>
      </c>
      <c r="D4240" s="174">
        <f t="shared" si="352"/>
        <v>0</v>
      </c>
      <c r="E4240" s="171">
        <f t="shared" si="354"/>
        <v>0</v>
      </c>
      <c r="F4240" s="175"/>
      <c r="G4240" s="175"/>
      <c r="H4240" s="175"/>
      <c r="I4240" s="183">
        <v>1</v>
      </c>
      <c r="J4240" s="41">
        <f t="shared" si="355"/>
        <v>1</v>
      </c>
      <c r="K4240" s="41">
        <f t="shared" si="353"/>
        <v>1</v>
      </c>
      <c r="L4240" s="175"/>
      <c r="M4240" s="41">
        <f t="shared" si="356"/>
        <v>1</v>
      </c>
    </row>
    <row r="4241" spans="1:13" ht="14.5" hidden="1" x14ac:dyDescent="0.35">
      <c r="A4241" s="183">
        <v>2013</v>
      </c>
      <c r="B4241" s="184" t="s">
        <v>13</v>
      </c>
      <c r="C4241" s="230">
        <v>5</v>
      </c>
      <c r="D4241" s="174">
        <f t="shared" si="352"/>
        <v>5</v>
      </c>
      <c r="E4241" s="171">
        <f t="shared" si="354"/>
        <v>0</v>
      </c>
      <c r="F4241" s="175"/>
      <c r="G4241" s="175"/>
      <c r="H4241" s="175"/>
      <c r="I4241" s="183">
        <v>1</v>
      </c>
      <c r="J4241" s="41">
        <f t="shared" si="355"/>
        <v>1</v>
      </c>
      <c r="K4241" s="41">
        <f t="shared" si="353"/>
        <v>1</v>
      </c>
      <c r="L4241" s="175"/>
      <c r="M4241" s="41">
        <f t="shared" si="356"/>
        <v>1</v>
      </c>
    </row>
    <row r="4242" spans="1:13" ht="14.5" hidden="1" x14ac:dyDescent="0.35">
      <c r="A4242" s="183">
        <v>2013</v>
      </c>
      <c r="B4242" s="184" t="s">
        <v>13</v>
      </c>
      <c r="C4242" s="230">
        <v>0</v>
      </c>
      <c r="D4242" s="174">
        <f t="shared" si="352"/>
        <v>0</v>
      </c>
      <c r="E4242" s="171">
        <f t="shared" si="354"/>
        <v>0</v>
      </c>
      <c r="F4242" s="175"/>
      <c r="G4242" s="175"/>
      <c r="H4242" s="175"/>
      <c r="I4242" s="183">
        <v>3</v>
      </c>
      <c r="J4242" s="41">
        <f t="shared" si="355"/>
        <v>3</v>
      </c>
      <c r="K4242" s="41">
        <f t="shared" si="353"/>
        <v>3</v>
      </c>
      <c r="L4242" s="175"/>
      <c r="M4242" s="41">
        <f t="shared" si="356"/>
        <v>3</v>
      </c>
    </row>
    <row r="4243" spans="1:13" ht="14.5" hidden="1" x14ac:dyDescent="0.35">
      <c r="A4243" s="183">
        <v>2013</v>
      </c>
      <c r="B4243" s="184" t="s">
        <v>13</v>
      </c>
      <c r="C4243" s="230">
        <v>-5</v>
      </c>
      <c r="D4243" s="174">
        <f t="shared" si="352"/>
        <v>-5</v>
      </c>
      <c r="E4243" s="171">
        <f t="shared" si="354"/>
        <v>0</v>
      </c>
      <c r="F4243" s="175"/>
      <c r="G4243" s="175"/>
      <c r="H4243" s="175"/>
      <c r="I4243" s="183">
        <v>-5</v>
      </c>
      <c r="J4243" s="41">
        <f t="shared" si="355"/>
        <v>-5</v>
      </c>
      <c r="K4243" s="41">
        <f t="shared" si="353"/>
        <v>-5</v>
      </c>
      <c r="L4243" s="175"/>
      <c r="M4243" s="41">
        <f t="shared" si="356"/>
        <v>-5</v>
      </c>
    </row>
    <row r="4244" spans="1:13" ht="14.5" hidden="1" x14ac:dyDescent="0.35">
      <c r="A4244" s="183">
        <v>2013</v>
      </c>
      <c r="B4244" s="184" t="s">
        <v>14</v>
      </c>
      <c r="C4244" s="230">
        <v>6</v>
      </c>
      <c r="D4244" s="174">
        <f t="shared" si="352"/>
        <v>6</v>
      </c>
      <c r="E4244" s="171">
        <f t="shared" si="354"/>
        <v>0</v>
      </c>
      <c r="F4244" s="175"/>
      <c r="G4244" s="175"/>
      <c r="H4244" s="175"/>
      <c r="I4244" s="183">
        <v>2.5</v>
      </c>
      <c r="J4244" s="41">
        <f t="shared" si="355"/>
        <v>2.5</v>
      </c>
      <c r="K4244" s="41">
        <f t="shared" si="353"/>
        <v>2.5</v>
      </c>
      <c r="L4244" s="175"/>
      <c r="M4244" s="41">
        <f t="shared" si="356"/>
        <v>2.5</v>
      </c>
    </row>
    <row r="4245" spans="1:13" ht="14.5" hidden="1" x14ac:dyDescent="0.35">
      <c r="A4245" s="183">
        <v>2013</v>
      </c>
      <c r="B4245" s="184" t="s">
        <v>13</v>
      </c>
      <c r="C4245" s="230">
        <v>3</v>
      </c>
      <c r="D4245" s="174">
        <f t="shared" si="352"/>
        <v>3</v>
      </c>
      <c r="E4245" s="171">
        <f t="shared" si="354"/>
        <v>0</v>
      </c>
      <c r="F4245" s="175"/>
      <c r="G4245" s="175"/>
      <c r="H4245" s="175"/>
      <c r="I4245" s="183">
        <v>6</v>
      </c>
      <c r="J4245" s="41">
        <f t="shared" si="355"/>
        <v>6</v>
      </c>
      <c r="K4245" s="41">
        <f t="shared" si="353"/>
        <v>6</v>
      </c>
      <c r="L4245" s="175"/>
      <c r="M4245" s="41">
        <f t="shared" si="356"/>
        <v>6</v>
      </c>
    </row>
    <row r="4246" spans="1:13" ht="14.5" hidden="1" x14ac:dyDescent="0.35">
      <c r="A4246" s="183">
        <v>2013</v>
      </c>
      <c r="B4246" s="184" t="s">
        <v>12</v>
      </c>
      <c r="C4246" s="230">
        <v>5</v>
      </c>
      <c r="D4246" s="174">
        <f t="shared" si="352"/>
        <v>5</v>
      </c>
      <c r="E4246" s="171">
        <f t="shared" si="354"/>
        <v>0</v>
      </c>
      <c r="F4246" s="175"/>
      <c r="G4246" s="175"/>
      <c r="H4246" s="175"/>
      <c r="I4246" s="183">
        <v>6</v>
      </c>
      <c r="J4246" s="41">
        <f t="shared" si="355"/>
        <v>6</v>
      </c>
      <c r="K4246" s="41">
        <f t="shared" si="353"/>
        <v>6</v>
      </c>
      <c r="L4246" s="175"/>
      <c r="M4246" s="41">
        <f t="shared" si="356"/>
        <v>6</v>
      </c>
    </row>
    <row r="4247" spans="1:13" ht="14.5" hidden="1" x14ac:dyDescent="0.35">
      <c r="A4247" s="183">
        <v>2013</v>
      </c>
      <c r="B4247" s="184" t="s">
        <v>13</v>
      </c>
      <c r="C4247" s="230">
        <v>0</v>
      </c>
      <c r="D4247" s="174">
        <f t="shared" si="352"/>
        <v>0</v>
      </c>
      <c r="E4247" s="171">
        <f t="shared" si="354"/>
        <v>0</v>
      </c>
      <c r="F4247" s="175"/>
      <c r="G4247" s="175"/>
      <c r="H4247" s="175"/>
      <c r="I4247" s="183">
        <v>0</v>
      </c>
      <c r="J4247" s="41">
        <f t="shared" si="355"/>
        <v>0</v>
      </c>
      <c r="K4247" s="41">
        <f t="shared" si="353"/>
        <v>0</v>
      </c>
      <c r="L4247" s="175"/>
      <c r="M4247" s="41">
        <f t="shared" si="356"/>
        <v>0</v>
      </c>
    </row>
    <row r="4248" spans="1:13" ht="14.5" hidden="1" x14ac:dyDescent="0.35">
      <c r="A4248" s="183">
        <v>2013</v>
      </c>
      <c r="B4248" s="184" t="s">
        <v>13</v>
      </c>
      <c r="C4248" s="230">
        <v>3</v>
      </c>
      <c r="D4248" s="174">
        <f t="shared" si="352"/>
        <v>3</v>
      </c>
      <c r="E4248" s="171">
        <f t="shared" si="354"/>
        <v>0</v>
      </c>
      <c r="F4248" s="175"/>
      <c r="G4248" s="175"/>
      <c r="H4248" s="175"/>
      <c r="I4248" s="183">
        <v>2</v>
      </c>
      <c r="J4248" s="41">
        <f t="shared" si="355"/>
        <v>2</v>
      </c>
      <c r="K4248" s="41">
        <f t="shared" si="353"/>
        <v>2</v>
      </c>
      <c r="L4248" s="175"/>
      <c r="M4248" s="41">
        <f t="shared" si="356"/>
        <v>2</v>
      </c>
    </row>
    <row r="4249" spans="1:13" ht="14.5" hidden="1" x14ac:dyDescent="0.35">
      <c r="A4249" s="183">
        <v>2013</v>
      </c>
      <c r="B4249" s="184" t="s">
        <v>13</v>
      </c>
      <c r="C4249" s="230">
        <v>-1</v>
      </c>
      <c r="D4249" s="174">
        <f t="shared" si="352"/>
        <v>-1</v>
      </c>
      <c r="E4249" s="171">
        <f t="shared" si="354"/>
        <v>0</v>
      </c>
      <c r="F4249" s="175"/>
      <c r="G4249" s="175"/>
      <c r="H4249" s="175"/>
      <c r="I4249" s="183">
        <v>1</v>
      </c>
      <c r="J4249" s="41">
        <f t="shared" si="355"/>
        <v>1</v>
      </c>
      <c r="K4249" s="41">
        <f t="shared" si="353"/>
        <v>1</v>
      </c>
      <c r="L4249" s="175"/>
      <c r="M4249" s="41">
        <f t="shared" si="356"/>
        <v>1</v>
      </c>
    </row>
    <row r="4250" spans="1:13" ht="14.5" hidden="1" x14ac:dyDescent="0.35">
      <c r="A4250" s="183">
        <v>2013</v>
      </c>
      <c r="B4250" s="184" t="s">
        <v>13</v>
      </c>
      <c r="C4250" s="230">
        <v>1</v>
      </c>
      <c r="D4250" s="174">
        <f t="shared" si="352"/>
        <v>1</v>
      </c>
      <c r="E4250" s="171">
        <f t="shared" si="354"/>
        <v>0</v>
      </c>
      <c r="F4250" s="175"/>
      <c r="G4250" s="175"/>
      <c r="H4250" s="175"/>
      <c r="I4250" s="183">
        <v>10</v>
      </c>
      <c r="J4250" s="41">
        <f t="shared" si="355"/>
        <v>10</v>
      </c>
      <c r="K4250" s="41" t="str">
        <f>IF($I4275="","",IF(AND($C4275&gt;0,$I4275&gt;=$C4275*10),$C4275,IF(I4275&gt;=75,"",IF($C4275="",$I4275,IF($C4275&lt;&gt;"",$I4275,"")))))</f>
        <v/>
      </c>
      <c r="L4250" s="175"/>
      <c r="M4250" s="41" t="str">
        <f t="shared" si="356"/>
        <v/>
      </c>
    </row>
    <row r="4251" spans="1:13" ht="14.5" hidden="1" x14ac:dyDescent="0.35">
      <c r="A4251" s="183">
        <v>2013</v>
      </c>
      <c r="B4251" s="184" t="s">
        <v>12</v>
      </c>
      <c r="C4251" s="230">
        <v>0</v>
      </c>
      <c r="D4251" s="174">
        <f t="shared" si="352"/>
        <v>0</v>
      </c>
      <c r="E4251" s="171">
        <f t="shared" si="354"/>
        <v>0</v>
      </c>
      <c r="F4251" s="175"/>
      <c r="G4251" s="175"/>
      <c r="H4251" s="175"/>
      <c r="I4251" s="183">
        <v>1</v>
      </c>
      <c r="J4251" s="41">
        <f t="shared" si="355"/>
        <v>1</v>
      </c>
      <c r="K4251" s="41">
        <f t="shared" ref="K4251:K4282" si="357">IF($I4251="","",IF(AND($C4251&gt;0,$I4251&gt;=$C4251*10),$C4251,IF(I4251&gt;=75,"",IF($C4251="",$I4251,IF($C4251&lt;&gt;"",$I4251,"")))))</f>
        <v>1</v>
      </c>
      <c r="L4251" s="175"/>
      <c r="M4251" s="41">
        <f t="shared" si="356"/>
        <v>1</v>
      </c>
    </row>
    <row r="4252" spans="1:13" ht="14.5" hidden="1" x14ac:dyDescent="0.35">
      <c r="A4252" s="183">
        <v>2013</v>
      </c>
      <c r="B4252" s="184" t="s">
        <v>13</v>
      </c>
      <c r="C4252" s="230">
        <v>-2</v>
      </c>
      <c r="D4252" s="174">
        <f t="shared" si="352"/>
        <v>-2</v>
      </c>
      <c r="E4252" s="171">
        <f t="shared" si="354"/>
        <v>0</v>
      </c>
      <c r="F4252" s="175"/>
      <c r="G4252" s="175"/>
      <c r="H4252" s="175"/>
      <c r="I4252" s="183">
        <v>1</v>
      </c>
      <c r="J4252" s="41">
        <f t="shared" si="355"/>
        <v>1</v>
      </c>
      <c r="K4252" s="41">
        <f t="shared" si="357"/>
        <v>1</v>
      </c>
      <c r="L4252" s="175"/>
      <c r="M4252" s="41">
        <f t="shared" si="356"/>
        <v>1</v>
      </c>
    </row>
    <row r="4253" spans="1:13" ht="14.5" hidden="1" x14ac:dyDescent="0.35">
      <c r="A4253" s="183">
        <v>2013</v>
      </c>
      <c r="B4253" s="184" t="s">
        <v>14</v>
      </c>
      <c r="C4253" s="230">
        <v>10</v>
      </c>
      <c r="D4253" s="174">
        <f t="shared" si="352"/>
        <v>10</v>
      </c>
      <c r="E4253" s="171">
        <f t="shared" si="354"/>
        <v>0</v>
      </c>
      <c r="F4253" s="175"/>
      <c r="G4253" s="175"/>
      <c r="H4253" s="175"/>
      <c r="I4253" s="183">
        <v>3</v>
      </c>
      <c r="J4253" s="41">
        <f t="shared" si="355"/>
        <v>3</v>
      </c>
      <c r="K4253" s="41">
        <f t="shared" si="357"/>
        <v>3</v>
      </c>
      <c r="L4253" s="175"/>
      <c r="M4253" s="41">
        <f t="shared" si="356"/>
        <v>3</v>
      </c>
    </row>
    <row r="4254" spans="1:13" ht="14.5" hidden="1" x14ac:dyDescent="0.35">
      <c r="A4254" s="183">
        <v>2013</v>
      </c>
      <c r="B4254" s="184" t="s">
        <v>13</v>
      </c>
      <c r="C4254" s="230">
        <v>2</v>
      </c>
      <c r="D4254" s="174">
        <f t="shared" si="352"/>
        <v>2</v>
      </c>
      <c r="E4254" s="171">
        <f t="shared" si="354"/>
        <v>0</v>
      </c>
      <c r="F4254" s="175"/>
      <c r="G4254" s="175"/>
      <c r="H4254" s="175"/>
      <c r="I4254" s="183">
        <v>2</v>
      </c>
      <c r="J4254" s="41">
        <f t="shared" si="355"/>
        <v>2</v>
      </c>
      <c r="K4254" s="41">
        <f t="shared" si="357"/>
        <v>2</v>
      </c>
      <c r="L4254" s="175"/>
      <c r="M4254" s="41">
        <f t="shared" si="356"/>
        <v>2</v>
      </c>
    </row>
    <row r="4255" spans="1:13" ht="14.5" hidden="1" x14ac:dyDescent="0.35">
      <c r="A4255" s="183">
        <v>2013</v>
      </c>
      <c r="B4255" s="184" t="s">
        <v>13</v>
      </c>
      <c r="C4255" s="230">
        <v>5</v>
      </c>
      <c r="D4255" s="174">
        <f t="shared" si="352"/>
        <v>5</v>
      </c>
      <c r="E4255" s="171">
        <f t="shared" si="354"/>
        <v>0</v>
      </c>
      <c r="F4255" s="175"/>
      <c r="G4255" s="175"/>
      <c r="H4255" s="175"/>
      <c r="I4255" s="183">
        <v>5</v>
      </c>
      <c r="J4255" s="41">
        <f t="shared" si="355"/>
        <v>5</v>
      </c>
      <c r="K4255" s="41">
        <f t="shared" si="357"/>
        <v>5</v>
      </c>
      <c r="L4255" s="175"/>
      <c r="M4255" s="41">
        <f t="shared" si="356"/>
        <v>5</v>
      </c>
    </row>
    <row r="4256" spans="1:13" ht="14.5" hidden="1" x14ac:dyDescent="0.35">
      <c r="A4256" s="183">
        <v>2013</v>
      </c>
      <c r="B4256" s="184" t="s">
        <v>13</v>
      </c>
      <c r="C4256" s="230">
        <v>0</v>
      </c>
      <c r="D4256" s="174">
        <f t="shared" si="352"/>
        <v>0</v>
      </c>
      <c r="E4256" s="171">
        <f t="shared" si="354"/>
        <v>0</v>
      </c>
      <c r="F4256" s="175"/>
      <c r="G4256" s="175"/>
      <c r="H4256" s="175"/>
      <c r="I4256" s="183">
        <v>3</v>
      </c>
      <c r="J4256" s="41">
        <f t="shared" si="355"/>
        <v>3</v>
      </c>
      <c r="K4256" s="41">
        <f t="shared" si="357"/>
        <v>3</v>
      </c>
      <c r="L4256" s="175"/>
      <c r="M4256" s="41">
        <f t="shared" si="356"/>
        <v>3</v>
      </c>
    </row>
    <row r="4257" spans="1:13" ht="14.5" hidden="1" x14ac:dyDescent="0.35">
      <c r="A4257" s="183">
        <v>2013</v>
      </c>
      <c r="B4257" s="184" t="s">
        <v>12</v>
      </c>
      <c r="C4257" s="230">
        <v>10</v>
      </c>
      <c r="D4257" s="174">
        <f t="shared" si="352"/>
        <v>10</v>
      </c>
      <c r="E4257" s="171">
        <f t="shared" si="354"/>
        <v>0</v>
      </c>
      <c r="F4257" s="175"/>
      <c r="G4257" s="175"/>
      <c r="H4257" s="175"/>
      <c r="I4257" s="183">
        <v>2</v>
      </c>
      <c r="J4257" s="41">
        <f t="shared" si="355"/>
        <v>2</v>
      </c>
      <c r="K4257" s="41">
        <f t="shared" si="357"/>
        <v>2</v>
      </c>
      <c r="L4257" s="175"/>
      <c r="M4257" s="41">
        <f t="shared" si="356"/>
        <v>2</v>
      </c>
    </row>
    <row r="4258" spans="1:13" ht="14.5" hidden="1" x14ac:dyDescent="0.35">
      <c r="A4258" s="183">
        <v>2013</v>
      </c>
      <c r="B4258" s="184" t="s">
        <v>14</v>
      </c>
      <c r="C4258" s="231" t="s">
        <v>232</v>
      </c>
      <c r="D4258" s="174" t="str">
        <f t="shared" si="352"/>
        <v/>
      </c>
      <c r="E4258" s="171">
        <f t="shared" si="354"/>
        <v>0</v>
      </c>
      <c r="F4258" s="175"/>
      <c r="G4258" s="175"/>
      <c r="H4258" s="175"/>
      <c r="I4258" s="183">
        <v>3</v>
      </c>
      <c r="J4258" s="41">
        <f t="shared" si="355"/>
        <v>3</v>
      </c>
      <c r="K4258" s="41" t="e">
        <f t="shared" si="357"/>
        <v>#VALUE!</v>
      </c>
      <c r="L4258" s="175"/>
      <c r="M4258" s="41">
        <f t="shared" si="356"/>
        <v>3</v>
      </c>
    </row>
    <row r="4259" spans="1:13" ht="14.5" hidden="1" x14ac:dyDescent="0.35">
      <c r="A4259" s="183">
        <v>2013</v>
      </c>
      <c r="B4259" s="184" t="s">
        <v>13</v>
      </c>
      <c r="C4259" s="230">
        <v>5</v>
      </c>
      <c r="D4259" s="174">
        <f t="shared" si="352"/>
        <v>5</v>
      </c>
      <c r="E4259" s="171">
        <f t="shared" si="354"/>
        <v>0</v>
      </c>
      <c r="F4259" s="175"/>
      <c r="G4259" s="175"/>
      <c r="H4259" s="175"/>
      <c r="I4259" s="183">
        <v>6</v>
      </c>
      <c r="J4259" s="41">
        <f t="shared" si="355"/>
        <v>6</v>
      </c>
      <c r="K4259" s="41">
        <f t="shared" si="357"/>
        <v>6</v>
      </c>
      <c r="L4259" s="175"/>
      <c r="M4259" s="41">
        <f t="shared" si="356"/>
        <v>6</v>
      </c>
    </row>
    <row r="4260" spans="1:13" ht="14.5" hidden="1" x14ac:dyDescent="0.35">
      <c r="A4260" s="183">
        <v>2013</v>
      </c>
      <c r="B4260" s="184" t="s">
        <v>12</v>
      </c>
      <c r="C4260" s="231" t="s">
        <v>232</v>
      </c>
      <c r="D4260" s="174" t="str">
        <f t="shared" si="352"/>
        <v/>
      </c>
      <c r="E4260" s="171">
        <f t="shared" si="354"/>
        <v>0</v>
      </c>
      <c r="F4260" s="175"/>
      <c r="G4260" s="175"/>
      <c r="H4260" s="175"/>
      <c r="I4260" s="183">
        <v>1</v>
      </c>
      <c r="J4260" s="41">
        <f t="shared" si="355"/>
        <v>1</v>
      </c>
      <c r="K4260" s="41" t="e">
        <f t="shared" si="357"/>
        <v>#VALUE!</v>
      </c>
      <c r="L4260" s="175"/>
      <c r="M4260" s="41">
        <f t="shared" si="356"/>
        <v>1</v>
      </c>
    </row>
    <row r="4261" spans="1:13" ht="14.5" hidden="1" x14ac:dyDescent="0.35">
      <c r="A4261" s="183">
        <v>2013</v>
      </c>
      <c r="B4261" s="184" t="s">
        <v>13</v>
      </c>
      <c r="C4261" s="230">
        <v>2</v>
      </c>
      <c r="D4261" s="174">
        <f t="shared" si="352"/>
        <v>2</v>
      </c>
      <c r="E4261" s="171">
        <f t="shared" si="354"/>
        <v>0</v>
      </c>
      <c r="F4261" s="175"/>
      <c r="G4261" s="175"/>
      <c r="H4261" s="175"/>
      <c r="I4261" s="183">
        <v>2</v>
      </c>
      <c r="J4261" s="41">
        <f t="shared" si="355"/>
        <v>2</v>
      </c>
      <c r="K4261" s="41">
        <f t="shared" si="357"/>
        <v>2</v>
      </c>
      <c r="L4261" s="175"/>
      <c r="M4261" s="41">
        <f t="shared" si="356"/>
        <v>2</v>
      </c>
    </row>
    <row r="4262" spans="1:13" ht="14.5" hidden="1" x14ac:dyDescent="0.35">
      <c r="A4262" s="183">
        <v>2013</v>
      </c>
      <c r="B4262" s="184" t="s">
        <v>12</v>
      </c>
      <c r="C4262" s="230">
        <v>2</v>
      </c>
      <c r="D4262" s="174">
        <f t="shared" ref="D4262:D4325" si="358">IF(OR(C4262="",C4262&gt;=50),"",C4262)</f>
        <v>2</v>
      </c>
      <c r="E4262" s="171">
        <f t="shared" si="354"/>
        <v>0</v>
      </c>
      <c r="F4262" s="175"/>
      <c r="G4262" s="175"/>
      <c r="H4262" s="175"/>
      <c r="I4262" s="183" t="s">
        <v>232</v>
      </c>
      <c r="J4262" s="41" t="str">
        <f t="shared" si="355"/>
        <v/>
      </c>
      <c r="K4262" s="41" t="str">
        <f t="shared" si="357"/>
        <v/>
      </c>
      <c r="L4262" s="175"/>
      <c r="M4262" s="41" t="str">
        <f t="shared" si="356"/>
        <v/>
      </c>
    </row>
    <row r="4263" spans="1:13" ht="14.5" hidden="1" x14ac:dyDescent="0.35">
      <c r="A4263" s="183">
        <v>2013</v>
      </c>
      <c r="B4263" s="184" t="s">
        <v>13</v>
      </c>
      <c r="C4263" s="230">
        <v>2</v>
      </c>
      <c r="D4263" s="174">
        <f t="shared" si="358"/>
        <v>2</v>
      </c>
      <c r="E4263" s="171">
        <f t="shared" si="354"/>
        <v>0</v>
      </c>
      <c r="F4263" s="175"/>
      <c r="G4263" s="175"/>
      <c r="H4263" s="175"/>
      <c r="I4263" s="183">
        <v>10</v>
      </c>
      <c r="J4263" s="41">
        <f t="shared" si="355"/>
        <v>10</v>
      </c>
      <c r="K4263" s="41">
        <f t="shared" si="357"/>
        <v>10</v>
      </c>
      <c r="L4263" s="175"/>
      <c r="M4263" s="41">
        <f t="shared" si="356"/>
        <v>10</v>
      </c>
    </row>
    <row r="4264" spans="1:13" ht="14.5" hidden="1" x14ac:dyDescent="0.35">
      <c r="A4264" s="183">
        <v>2013</v>
      </c>
      <c r="B4264" s="184" t="s">
        <v>14</v>
      </c>
      <c r="C4264" s="230">
        <v>20</v>
      </c>
      <c r="D4264" s="174">
        <f t="shared" si="358"/>
        <v>20</v>
      </c>
      <c r="E4264" s="171">
        <f t="shared" si="354"/>
        <v>0</v>
      </c>
      <c r="F4264" s="175"/>
      <c r="G4264" s="175"/>
      <c r="H4264" s="175"/>
      <c r="I4264" s="183">
        <v>15</v>
      </c>
      <c r="J4264" s="41">
        <f t="shared" si="355"/>
        <v>15</v>
      </c>
      <c r="K4264" s="41">
        <f t="shared" si="357"/>
        <v>15</v>
      </c>
      <c r="L4264" s="175"/>
      <c r="M4264" s="41">
        <f t="shared" si="356"/>
        <v>15</v>
      </c>
    </row>
    <row r="4265" spans="1:13" ht="14.5" hidden="1" x14ac:dyDescent="0.35">
      <c r="A4265" s="183">
        <v>2013</v>
      </c>
      <c r="B4265" s="184" t="s">
        <v>14</v>
      </c>
      <c r="C4265" s="230">
        <v>10</v>
      </c>
      <c r="D4265" s="174">
        <f t="shared" si="358"/>
        <v>10</v>
      </c>
      <c r="E4265" s="171">
        <f t="shared" si="354"/>
        <v>0</v>
      </c>
      <c r="F4265" s="175"/>
      <c r="G4265" s="175"/>
      <c r="H4265" s="175"/>
      <c r="I4265" s="183">
        <v>3</v>
      </c>
      <c r="J4265" s="41">
        <f t="shared" si="355"/>
        <v>3</v>
      </c>
      <c r="K4265" s="41">
        <f t="shared" si="357"/>
        <v>3</v>
      </c>
      <c r="L4265" s="175"/>
      <c r="M4265" s="41">
        <f t="shared" si="356"/>
        <v>3</v>
      </c>
    </row>
    <row r="4266" spans="1:13" ht="14.5" hidden="1" x14ac:dyDescent="0.35">
      <c r="A4266" s="183">
        <v>2013</v>
      </c>
      <c r="B4266" s="184" t="s">
        <v>14</v>
      </c>
      <c r="C4266" s="230">
        <v>10</v>
      </c>
      <c r="D4266" s="174">
        <f t="shared" si="358"/>
        <v>10</v>
      </c>
      <c r="E4266" s="171">
        <f t="shared" si="354"/>
        <v>0</v>
      </c>
      <c r="F4266" s="175"/>
      <c r="G4266" s="175"/>
      <c r="H4266" s="175"/>
      <c r="I4266" s="183">
        <v>5</v>
      </c>
      <c r="J4266" s="41">
        <f t="shared" si="355"/>
        <v>5</v>
      </c>
      <c r="K4266" s="41">
        <f t="shared" si="357"/>
        <v>5</v>
      </c>
      <c r="L4266" s="175"/>
      <c r="M4266" s="41">
        <f t="shared" si="356"/>
        <v>5</v>
      </c>
    </row>
    <row r="4267" spans="1:13" ht="14.5" hidden="1" x14ac:dyDescent="0.35">
      <c r="A4267" s="183">
        <v>2013</v>
      </c>
      <c r="B4267" s="184" t="s">
        <v>14</v>
      </c>
      <c r="C4267" s="230">
        <v>7</v>
      </c>
      <c r="D4267" s="174">
        <f t="shared" si="358"/>
        <v>7</v>
      </c>
      <c r="E4267" s="171">
        <f t="shared" si="354"/>
        <v>0</v>
      </c>
      <c r="F4267" s="175"/>
      <c r="G4267" s="175"/>
      <c r="H4267" s="175"/>
      <c r="I4267" s="183">
        <v>5</v>
      </c>
      <c r="J4267" s="41">
        <f t="shared" si="355"/>
        <v>5</v>
      </c>
      <c r="K4267" s="41">
        <f t="shared" si="357"/>
        <v>5</v>
      </c>
      <c r="L4267" s="175"/>
      <c r="M4267" s="41">
        <f t="shared" si="356"/>
        <v>5</v>
      </c>
    </row>
    <row r="4268" spans="1:13" ht="14.5" hidden="1" x14ac:dyDescent="0.35">
      <c r="A4268" s="183">
        <v>2013</v>
      </c>
      <c r="B4268" s="184" t="s">
        <v>14</v>
      </c>
      <c r="C4268" s="230">
        <v>10</v>
      </c>
      <c r="D4268" s="174">
        <f t="shared" si="358"/>
        <v>10</v>
      </c>
      <c r="E4268" s="171">
        <f t="shared" si="354"/>
        <v>0</v>
      </c>
      <c r="F4268" s="175"/>
      <c r="G4268" s="175"/>
      <c r="H4268" s="175"/>
      <c r="I4268" s="183">
        <v>3</v>
      </c>
      <c r="J4268" s="41">
        <f t="shared" si="355"/>
        <v>3</v>
      </c>
      <c r="K4268" s="41">
        <f t="shared" si="357"/>
        <v>3</v>
      </c>
      <c r="L4268" s="175"/>
      <c r="M4268" s="41">
        <f t="shared" si="356"/>
        <v>3</v>
      </c>
    </row>
    <row r="4269" spans="1:13" ht="14.5" hidden="1" x14ac:dyDescent="0.35">
      <c r="A4269" s="183">
        <v>2013</v>
      </c>
      <c r="B4269" s="184" t="s">
        <v>11</v>
      </c>
      <c r="C4269" s="230">
        <v>10</v>
      </c>
      <c r="D4269" s="174">
        <f t="shared" si="358"/>
        <v>10</v>
      </c>
      <c r="E4269" s="171">
        <f t="shared" si="354"/>
        <v>0</v>
      </c>
      <c r="F4269" s="175"/>
      <c r="G4269" s="175"/>
      <c r="H4269" s="175"/>
      <c r="I4269" s="183">
        <v>5</v>
      </c>
      <c r="J4269" s="41">
        <f t="shared" si="355"/>
        <v>5</v>
      </c>
      <c r="K4269" s="41">
        <f t="shared" si="357"/>
        <v>5</v>
      </c>
      <c r="L4269" s="175"/>
      <c r="M4269" s="41">
        <f t="shared" si="356"/>
        <v>5</v>
      </c>
    </row>
    <row r="4270" spans="1:13" ht="14.5" hidden="1" x14ac:dyDescent="0.35">
      <c r="A4270" s="183">
        <v>2013</v>
      </c>
      <c r="B4270" s="184" t="s">
        <v>14</v>
      </c>
      <c r="C4270" s="231" t="s">
        <v>232</v>
      </c>
      <c r="D4270" s="174" t="str">
        <f t="shared" si="358"/>
        <v/>
      </c>
      <c r="E4270" s="171">
        <f t="shared" si="354"/>
        <v>0</v>
      </c>
      <c r="F4270" s="175"/>
      <c r="G4270" s="175"/>
      <c r="H4270" s="175"/>
      <c r="I4270" s="189" t="s">
        <v>232</v>
      </c>
      <c r="J4270" s="41" t="str">
        <f t="shared" si="355"/>
        <v/>
      </c>
      <c r="K4270" s="41" t="str">
        <f t="shared" si="357"/>
        <v/>
      </c>
      <c r="L4270" s="175"/>
      <c r="M4270" s="41" t="str">
        <f t="shared" si="356"/>
        <v/>
      </c>
    </row>
    <row r="4271" spans="1:13" ht="14.5" hidden="1" x14ac:dyDescent="0.35">
      <c r="A4271" s="183">
        <v>2013</v>
      </c>
      <c r="B4271" s="184" t="s">
        <v>11</v>
      </c>
      <c r="C4271" s="230">
        <v>10</v>
      </c>
      <c r="D4271" s="174">
        <f t="shared" si="358"/>
        <v>10</v>
      </c>
      <c r="E4271" s="171">
        <f t="shared" si="354"/>
        <v>0</v>
      </c>
      <c r="F4271" s="175"/>
      <c r="G4271" s="175"/>
      <c r="H4271" s="175"/>
      <c r="I4271" s="183">
        <v>1</v>
      </c>
      <c r="J4271" s="41">
        <f t="shared" si="355"/>
        <v>1</v>
      </c>
      <c r="K4271" s="41">
        <f t="shared" si="357"/>
        <v>1</v>
      </c>
      <c r="L4271" s="175"/>
      <c r="M4271" s="41">
        <f t="shared" si="356"/>
        <v>1</v>
      </c>
    </row>
    <row r="4272" spans="1:13" ht="14.5" hidden="1" x14ac:dyDescent="0.35">
      <c r="A4272" s="183">
        <v>2013</v>
      </c>
      <c r="B4272" s="184" t="s">
        <v>11</v>
      </c>
      <c r="C4272" s="230">
        <v>6</v>
      </c>
      <c r="D4272" s="174">
        <f t="shared" si="358"/>
        <v>6</v>
      </c>
      <c r="E4272" s="171">
        <f t="shared" si="354"/>
        <v>0</v>
      </c>
      <c r="F4272" s="175"/>
      <c r="G4272" s="175"/>
      <c r="H4272" s="175"/>
      <c r="I4272" s="183">
        <v>6</v>
      </c>
      <c r="J4272" s="41">
        <f t="shared" si="355"/>
        <v>6</v>
      </c>
      <c r="K4272" s="41">
        <f t="shared" si="357"/>
        <v>6</v>
      </c>
      <c r="L4272" s="175"/>
      <c r="M4272" s="41">
        <f t="shared" si="356"/>
        <v>6</v>
      </c>
    </row>
    <row r="4273" spans="1:13" ht="14.5" hidden="1" x14ac:dyDescent="0.35">
      <c r="A4273" s="183">
        <v>2013</v>
      </c>
      <c r="B4273" s="184" t="s">
        <v>11</v>
      </c>
      <c r="C4273" s="230">
        <v>0</v>
      </c>
      <c r="D4273" s="174">
        <f t="shared" si="358"/>
        <v>0</v>
      </c>
      <c r="E4273" s="171">
        <f t="shared" si="354"/>
        <v>0</v>
      </c>
      <c r="F4273" s="175"/>
      <c r="G4273" s="175"/>
      <c r="H4273" s="175"/>
      <c r="I4273" s="183">
        <v>1</v>
      </c>
      <c r="J4273" s="41">
        <f t="shared" si="355"/>
        <v>1</v>
      </c>
      <c r="K4273" s="41">
        <f t="shared" si="357"/>
        <v>1</v>
      </c>
      <c r="L4273" s="175"/>
      <c r="M4273" s="41">
        <f t="shared" si="356"/>
        <v>1</v>
      </c>
    </row>
    <row r="4274" spans="1:13" ht="14.5" hidden="1" x14ac:dyDescent="0.35">
      <c r="A4274" s="183">
        <v>2013</v>
      </c>
      <c r="B4274" s="184" t="s">
        <v>11</v>
      </c>
      <c r="C4274" s="230">
        <v>1</v>
      </c>
      <c r="D4274" s="174">
        <f t="shared" si="358"/>
        <v>1</v>
      </c>
      <c r="E4274" s="171">
        <f t="shared" si="354"/>
        <v>0</v>
      </c>
      <c r="F4274" s="175"/>
      <c r="G4274" s="175"/>
      <c r="H4274" s="175"/>
      <c r="I4274" s="183">
        <v>2</v>
      </c>
      <c r="J4274" s="41">
        <f t="shared" si="355"/>
        <v>2</v>
      </c>
      <c r="K4274" s="41">
        <f t="shared" si="357"/>
        <v>2</v>
      </c>
      <c r="L4274" s="175"/>
      <c r="M4274" s="41">
        <f t="shared" si="356"/>
        <v>2</v>
      </c>
    </row>
    <row r="4275" spans="1:13" ht="14.5" hidden="1" x14ac:dyDescent="0.35">
      <c r="A4275" s="183">
        <v>2013</v>
      </c>
      <c r="B4275" s="184" t="s">
        <v>11</v>
      </c>
      <c r="C4275" s="231" t="s">
        <v>232</v>
      </c>
      <c r="D4275" s="174" t="str">
        <f t="shared" si="358"/>
        <v/>
      </c>
      <c r="E4275" s="171">
        <f t="shared" si="354"/>
        <v>0</v>
      </c>
      <c r="F4275" s="175"/>
      <c r="G4275" s="175"/>
      <c r="H4275" s="175"/>
      <c r="I4275" s="189" t="s">
        <v>232</v>
      </c>
      <c r="J4275" s="41" t="str">
        <f t="shared" si="355"/>
        <v/>
      </c>
      <c r="K4275" s="41" t="str">
        <f t="shared" si="357"/>
        <v/>
      </c>
      <c r="L4275" s="175"/>
      <c r="M4275" s="41" t="str">
        <f t="shared" si="356"/>
        <v/>
      </c>
    </row>
    <row r="4276" spans="1:13" ht="14.5" hidden="1" x14ac:dyDescent="0.35">
      <c r="A4276" s="183">
        <v>2013</v>
      </c>
      <c r="B4276" s="184" t="s">
        <v>14</v>
      </c>
      <c r="C4276" s="230">
        <v>3</v>
      </c>
      <c r="D4276" s="174">
        <f t="shared" si="358"/>
        <v>3</v>
      </c>
      <c r="E4276" s="171">
        <f t="shared" si="354"/>
        <v>0</v>
      </c>
      <c r="F4276" s="175"/>
      <c r="G4276" s="175"/>
      <c r="H4276" s="175"/>
      <c r="I4276" s="183">
        <v>5</v>
      </c>
      <c r="J4276" s="41">
        <f t="shared" si="355"/>
        <v>5</v>
      </c>
      <c r="K4276" s="41">
        <f t="shared" si="357"/>
        <v>5</v>
      </c>
      <c r="L4276" s="175"/>
      <c r="M4276" s="41">
        <f t="shared" si="356"/>
        <v>5</v>
      </c>
    </row>
    <row r="4277" spans="1:13" ht="14.5" hidden="1" x14ac:dyDescent="0.35">
      <c r="A4277" s="183">
        <v>2013</v>
      </c>
      <c r="B4277" s="184" t="s">
        <v>14</v>
      </c>
      <c r="C4277" s="230">
        <v>7</v>
      </c>
      <c r="D4277" s="174">
        <f t="shared" si="358"/>
        <v>7</v>
      </c>
      <c r="E4277" s="171">
        <f t="shared" si="354"/>
        <v>0</v>
      </c>
      <c r="F4277" s="175"/>
      <c r="G4277" s="175"/>
      <c r="H4277" s="175"/>
      <c r="I4277" s="183">
        <v>5</v>
      </c>
      <c r="J4277" s="41">
        <f t="shared" si="355"/>
        <v>5</v>
      </c>
      <c r="K4277" s="41">
        <f t="shared" si="357"/>
        <v>5</v>
      </c>
      <c r="L4277" s="175"/>
      <c r="M4277" s="41">
        <f t="shared" si="356"/>
        <v>5</v>
      </c>
    </row>
    <row r="4278" spans="1:13" ht="14.5" hidden="1" x14ac:dyDescent="0.35">
      <c r="A4278" s="183">
        <v>2013</v>
      </c>
      <c r="B4278" s="184" t="s">
        <v>11</v>
      </c>
      <c r="C4278" s="230">
        <v>5</v>
      </c>
      <c r="D4278" s="174">
        <f t="shared" si="358"/>
        <v>5</v>
      </c>
      <c r="E4278" s="171">
        <f t="shared" si="354"/>
        <v>0</v>
      </c>
      <c r="F4278" s="175"/>
      <c r="G4278" s="175"/>
      <c r="H4278" s="175"/>
      <c r="I4278" s="183">
        <v>6</v>
      </c>
      <c r="J4278" s="41">
        <f t="shared" si="355"/>
        <v>6</v>
      </c>
      <c r="K4278" s="41">
        <f t="shared" si="357"/>
        <v>6</v>
      </c>
      <c r="L4278" s="175"/>
      <c r="M4278" s="41">
        <f t="shared" si="356"/>
        <v>6</v>
      </c>
    </row>
    <row r="4279" spans="1:13" ht="14.5" hidden="1" x14ac:dyDescent="0.35">
      <c r="A4279" s="183">
        <v>2013</v>
      </c>
      <c r="B4279" s="184" t="s">
        <v>12</v>
      </c>
      <c r="C4279" s="230">
        <v>1</v>
      </c>
      <c r="D4279" s="174">
        <f t="shared" si="358"/>
        <v>1</v>
      </c>
      <c r="E4279" s="171">
        <f t="shared" si="354"/>
        <v>0</v>
      </c>
      <c r="F4279" s="175"/>
      <c r="G4279" s="175"/>
      <c r="H4279" s="175"/>
      <c r="I4279" s="183">
        <v>2</v>
      </c>
      <c r="J4279" s="41">
        <f t="shared" si="355"/>
        <v>2</v>
      </c>
      <c r="K4279" s="41">
        <f t="shared" si="357"/>
        <v>2</v>
      </c>
      <c r="L4279" s="175"/>
      <c r="M4279" s="41">
        <f t="shared" si="356"/>
        <v>2</v>
      </c>
    </row>
    <row r="4280" spans="1:13" ht="14.5" hidden="1" x14ac:dyDescent="0.35">
      <c r="A4280" s="183">
        <v>2013</v>
      </c>
      <c r="B4280" s="184" t="s">
        <v>11</v>
      </c>
      <c r="C4280" s="230">
        <v>5</v>
      </c>
      <c r="D4280" s="174">
        <f t="shared" si="358"/>
        <v>5</v>
      </c>
      <c r="E4280" s="171">
        <f t="shared" si="354"/>
        <v>0</v>
      </c>
      <c r="F4280" s="175"/>
      <c r="G4280" s="175"/>
      <c r="H4280" s="175"/>
      <c r="I4280" s="183">
        <v>5</v>
      </c>
      <c r="J4280" s="41">
        <f t="shared" si="355"/>
        <v>5</v>
      </c>
      <c r="K4280" s="41">
        <f t="shared" si="357"/>
        <v>5</v>
      </c>
      <c r="L4280" s="175"/>
      <c r="M4280" s="41">
        <f t="shared" si="356"/>
        <v>5</v>
      </c>
    </row>
    <row r="4281" spans="1:13" ht="14.5" hidden="1" x14ac:dyDescent="0.35">
      <c r="A4281" s="183">
        <v>2013</v>
      </c>
      <c r="B4281" s="184" t="s">
        <v>14</v>
      </c>
      <c r="C4281" s="230">
        <v>7</v>
      </c>
      <c r="D4281" s="174">
        <f t="shared" si="358"/>
        <v>7</v>
      </c>
      <c r="E4281" s="171">
        <f t="shared" si="354"/>
        <v>0</v>
      </c>
      <c r="F4281" s="175"/>
      <c r="G4281" s="175"/>
      <c r="H4281" s="175"/>
      <c r="I4281" s="183">
        <v>3</v>
      </c>
      <c r="J4281" s="41">
        <f t="shared" si="355"/>
        <v>3</v>
      </c>
      <c r="K4281" s="41">
        <f t="shared" si="357"/>
        <v>3</v>
      </c>
      <c r="L4281" s="175"/>
      <c r="M4281" s="41">
        <f t="shared" si="356"/>
        <v>3</v>
      </c>
    </row>
    <row r="4282" spans="1:13" ht="14.5" hidden="1" x14ac:dyDescent="0.35">
      <c r="A4282" s="183">
        <v>2013</v>
      </c>
      <c r="B4282" s="184" t="s">
        <v>11</v>
      </c>
      <c r="C4282" s="230">
        <v>5</v>
      </c>
      <c r="D4282" s="174">
        <f t="shared" si="358"/>
        <v>5</v>
      </c>
      <c r="E4282" s="171">
        <f t="shared" si="354"/>
        <v>0</v>
      </c>
      <c r="F4282" s="175"/>
      <c r="G4282" s="175"/>
      <c r="H4282" s="175"/>
      <c r="I4282" s="183">
        <v>3</v>
      </c>
      <c r="J4282" s="41">
        <f t="shared" si="355"/>
        <v>3</v>
      </c>
      <c r="K4282" s="41">
        <f t="shared" si="357"/>
        <v>3</v>
      </c>
      <c r="L4282" s="175"/>
      <c r="M4282" s="41">
        <f t="shared" si="356"/>
        <v>3</v>
      </c>
    </row>
    <row r="4283" spans="1:13" ht="14.5" hidden="1" x14ac:dyDescent="0.35">
      <c r="A4283" s="183">
        <v>2013</v>
      </c>
      <c r="B4283" s="184" t="s">
        <v>12</v>
      </c>
      <c r="C4283" s="230">
        <v>5</v>
      </c>
      <c r="D4283" s="174">
        <f t="shared" si="358"/>
        <v>5</v>
      </c>
      <c r="E4283" s="171">
        <f t="shared" si="354"/>
        <v>0</v>
      </c>
      <c r="F4283" s="175"/>
      <c r="G4283" s="175"/>
      <c r="H4283" s="175"/>
      <c r="I4283" s="183">
        <v>3</v>
      </c>
      <c r="J4283" s="41">
        <f t="shared" si="355"/>
        <v>3</v>
      </c>
      <c r="K4283" s="41">
        <f t="shared" ref="K4283:K4314" si="359">IF($I4283="","",IF(AND($C4283&gt;0,$I4283&gt;=$C4283*10),$C4283,IF(I4283&gt;=75,"",IF($C4283="",$I4283,IF($C4283&lt;&gt;"",$I4283,"")))))</f>
        <v>3</v>
      </c>
      <c r="L4283" s="175"/>
      <c r="M4283" s="41">
        <f t="shared" si="356"/>
        <v>3</v>
      </c>
    </row>
    <row r="4284" spans="1:13" ht="14.5" hidden="1" x14ac:dyDescent="0.35">
      <c r="A4284" s="183">
        <v>2013</v>
      </c>
      <c r="B4284" s="184" t="s">
        <v>12</v>
      </c>
      <c r="C4284" s="230">
        <v>1</v>
      </c>
      <c r="D4284" s="174">
        <f t="shared" si="358"/>
        <v>1</v>
      </c>
      <c r="E4284" s="171">
        <f t="shared" si="354"/>
        <v>0</v>
      </c>
      <c r="F4284" s="175"/>
      <c r="G4284" s="175"/>
      <c r="H4284" s="175"/>
      <c r="I4284" s="189" t="s">
        <v>232</v>
      </c>
      <c r="J4284" s="41" t="str">
        <f t="shared" si="355"/>
        <v/>
      </c>
      <c r="K4284" s="41" t="str">
        <f t="shared" si="359"/>
        <v/>
      </c>
      <c r="L4284" s="175"/>
      <c r="M4284" s="41" t="str">
        <f t="shared" si="356"/>
        <v/>
      </c>
    </row>
    <row r="4285" spans="1:13" ht="14.5" hidden="1" x14ac:dyDescent="0.35">
      <c r="A4285" s="183">
        <v>2013</v>
      </c>
      <c r="B4285" s="184" t="s">
        <v>14</v>
      </c>
      <c r="C4285" s="230">
        <v>10</v>
      </c>
      <c r="D4285" s="174">
        <f t="shared" si="358"/>
        <v>10</v>
      </c>
      <c r="E4285" s="171">
        <f t="shared" si="354"/>
        <v>0</v>
      </c>
      <c r="F4285" s="175"/>
      <c r="G4285" s="175"/>
      <c r="H4285" s="175"/>
      <c r="I4285" s="183">
        <v>5</v>
      </c>
      <c r="J4285" s="41">
        <f t="shared" si="355"/>
        <v>5</v>
      </c>
      <c r="K4285" s="41">
        <f t="shared" si="359"/>
        <v>5</v>
      </c>
      <c r="L4285" s="175"/>
      <c r="M4285" s="41">
        <f t="shared" si="356"/>
        <v>5</v>
      </c>
    </row>
    <row r="4286" spans="1:13" ht="14.5" hidden="1" x14ac:dyDescent="0.35">
      <c r="A4286" s="183">
        <v>2013</v>
      </c>
      <c r="B4286" s="184" t="s">
        <v>14</v>
      </c>
      <c r="C4286" s="230">
        <v>10</v>
      </c>
      <c r="D4286" s="174">
        <f t="shared" si="358"/>
        <v>10</v>
      </c>
      <c r="E4286" s="171">
        <f t="shared" si="354"/>
        <v>0</v>
      </c>
      <c r="F4286" s="175"/>
      <c r="G4286" s="175"/>
      <c r="H4286" s="175"/>
      <c r="I4286" s="183">
        <v>5</v>
      </c>
      <c r="J4286" s="41">
        <f t="shared" si="355"/>
        <v>5</v>
      </c>
      <c r="K4286" s="41">
        <f t="shared" si="359"/>
        <v>5</v>
      </c>
      <c r="L4286" s="175"/>
      <c r="M4286" s="41">
        <f t="shared" si="356"/>
        <v>5</v>
      </c>
    </row>
    <row r="4287" spans="1:13" ht="14.5" hidden="1" x14ac:dyDescent="0.35">
      <c r="A4287" s="183">
        <v>2013</v>
      </c>
      <c r="B4287" s="184" t="s">
        <v>14</v>
      </c>
      <c r="C4287" s="230">
        <v>10</v>
      </c>
      <c r="D4287" s="174">
        <f t="shared" si="358"/>
        <v>10</v>
      </c>
      <c r="E4287" s="171">
        <f t="shared" si="354"/>
        <v>0</v>
      </c>
      <c r="F4287" s="175"/>
      <c r="G4287" s="175"/>
      <c r="H4287" s="175"/>
      <c r="I4287" s="183">
        <v>5</v>
      </c>
      <c r="J4287" s="41">
        <f t="shared" si="355"/>
        <v>5</v>
      </c>
      <c r="K4287" s="41">
        <f t="shared" si="359"/>
        <v>5</v>
      </c>
      <c r="L4287" s="175"/>
      <c r="M4287" s="41">
        <f t="shared" si="356"/>
        <v>5</v>
      </c>
    </row>
    <row r="4288" spans="1:13" ht="14.5" hidden="1" x14ac:dyDescent="0.35">
      <c r="A4288" s="183">
        <v>2013</v>
      </c>
      <c r="B4288" s="184" t="s">
        <v>12</v>
      </c>
      <c r="C4288" s="230">
        <v>5</v>
      </c>
      <c r="D4288" s="174">
        <f t="shared" si="358"/>
        <v>5</v>
      </c>
      <c r="E4288" s="171">
        <f t="shared" si="354"/>
        <v>0</v>
      </c>
      <c r="F4288" s="175"/>
      <c r="G4288" s="175"/>
      <c r="H4288" s="175"/>
      <c r="I4288" s="183">
        <v>5</v>
      </c>
      <c r="J4288" s="41">
        <f t="shared" si="355"/>
        <v>5</v>
      </c>
      <c r="K4288" s="41">
        <f t="shared" si="359"/>
        <v>5</v>
      </c>
      <c r="L4288" s="175"/>
      <c r="M4288" s="41">
        <f t="shared" si="356"/>
        <v>5</v>
      </c>
    </row>
    <row r="4289" spans="1:13" ht="14.5" hidden="1" x14ac:dyDescent="0.35">
      <c r="A4289" s="183">
        <v>2013</v>
      </c>
      <c r="B4289" s="184" t="s">
        <v>14</v>
      </c>
      <c r="C4289" s="230">
        <v>0</v>
      </c>
      <c r="D4289" s="174">
        <f t="shared" si="358"/>
        <v>0</v>
      </c>
      <c r="E4289" s="171">
        <f t="shared" si="354"/>
        <v>0</v>
      </c>
      <c r="F4289" s="175"/>
      <c r="G4289" s="175"/>
      <c r="H4289" s="175"/>
      <c r="I4289" s="183">
        <v>3</v>
      </c>
      <c r="J4289" s="41">
        <f t="shared" si="355"/>
        <v>3</v>
      </c>
      <c r="K4289" s="41">
        <f t="shared" si="359"/>
        <v>3</v>
      </c>
      <c r="L4289" s="175"/>
      <c r="M4289" s="41">
        <f t="shared" si="356"/>
        <v>3</v>
      </c>
    </row>
    <row r="4290" spans="1:13" ht="14.5" hidden="1" x14ac:dyDescent="0.35">
      <c r="A4290" s="183">
        <v>2013</v>
      </c>
      <c r="B4290" s="184" t="s">
        <v>12</v>
      </c>
      <c r="C4290" s="230">
        <v>5</v>
      </c>
      <c r="D4290" s="174">
        <f t="shared" si="358"/>
        <v>5</v>
      </c>
      <c r="E4290" s="171">
        <f t="shared" ref="E4290:E4353" si="360">IF(D4290&lt;&gt;C4290,1,0)</f>
        <v>0</v>
      </c>
      <c r="F4290" s="175"/>
      <c r="G4290" s="175"/>
      <c r="H4290" s="175"/>
      <c r="I4290" s="183">
        <v>3</v>
      </c>
      <c r="J4290" s="41">
        <f t="shared" ref="J4290:J4353" si="361">IF(OR(I4290="",I4290&gt;=75),"",IF(AND(I4290&lt;75,OR(D4290&lt;=0,D4290="")),I4290,IF(AND(I4290&gt;=D4290*10,I4290&gt;30),D4290,IF(D4290&lt;&gt;"",I4290,""))))</f>
        <v>3</v>
      </c>
      <c r="K4290" s="41">
        <f t="shared" si="359"/>
        <v>3</v>
      </c>
      <c r="L4290" s="175"/>
      <c r="M4290" s="41">
        <f t="shared" si="356"/>
        <v>3</v>
      </c>
    </row>
    <row r="4291" spans="1:13" ht="14.5" hidden="1" x14ac:dyDescent="0.35">
      <c r="A4291" s="183">
        <v>2013</v>
      </c>
      <c r="B4291" s="184" t="s">
        <v>14</v>
      </c>
      <c r="C4291" s="230">
        <v>10</v>
      </c>
      <c r="D4291" s="174">
        <f t="shared" si="358"/>
        <v>10</v>
      </c>
      <c r="E4291" s="171">
        <f t="shared" si="360"/>
        <v>0</v>
      </c>
      <c r="F4291" s="175"/>
      <c r="G4291" s="175"/>
      <c r="H4291" s="175"/>
      <c r="I4291" s="183">
        <v>5</v>
      </c>
      <c r="J4291" s="41">
        <f t="shared" si="361"/>
        <v>5</v>
      </c>
      <c r="K4291" s="41">
        <f t="shared" si="359"/>
        <v>5</v>
      </c>
      <c r="L4291" s="175"/>
      <c r="M4291" s="41">
        <f t="shared" ref="M4291:M4354" si="362">IFERROR(K4291,I4291)</f>
        <v>5</v>
      </c>
    </row>
    <row r="4292" spans="1:13" ht="14.5" hidden="1" x14ac:dyDescent="0.35">
      <c r="A4292" s="183">
        <v>2013</v>
      </c>
      <c r="B4292" s="184" t="s">
        <v>11</v>
      </c>
      <c r="C4292" s="230">
        <v>2</v>
      </c>
      <c r="D4292" s="174">
        <f t="shared" si="358"/>
        <v>2</v>
      </c>
      <c r="E4292" s="171">
        <f t="shared" si="360"/>
        <v>0</v>
      </c>
      <c r="F4292" s="175"/>
      <c r="G4292" s="175"/>
      <c r="H4292" s="175"/>
      <c r="I4292" s="183">
        <v>0.5</v>
      </c>
      <c r="J4292" s="41">
        <f t="shared" si="361"/>
        <v>0.5</v>
      </c>
      <c r="K4292" s="41">
        <f t="shared" si="359"/>
        <v>0.5</v>
      </c>
      <c r="L4292" s="175"/>
      <c r="M4292" s="41">
        <f t="shared" si="362"/>
        <v>0.5</v>
      </c>
    </row>
    <row r="4293" spans="1:13" ht="14.5" hidden="1" x14ac:dyDescent="0.35">
      <c r="A4293" s="183">
        <v>2013</v>
      </c>
      <c r="B4293" s="184" t="s">
        <v>11</v>
      </c>
      <c r="C4293" s="230">
        <v>5</v>
      </c>
      <c r="D4293" s="174">
        <f t="shared" si="358"/>
        <v>5</v>
      </c>
      <c r="E4293" s="171">
        <f t="shared" si="360"/>
        <v>0</v>
      </c>
      <c r="F4293" s="175"/>
      <c r="G4293" s="175"/>
      <c r="H4293" s="175"/>
      <c r="I4293" s="183">
        <v>5</v>
      </c>
      <c r="J4293" s="41">
        <f t="shared" si="361"/>
        <v>5</v>
      </c>
      <c r="K4293" s="41">
        <f t="shared" si="359"/>
        <v>5</v>
      </c>
      <c r="L4293" s="175"/>
      <c r="M4293" s="41">
        <f t="shared" si="362"/>
        <v>5</v>
      </c>
    </row>
    <row r="4294" spans="1:13" ht="14.5" hidden="1" x14ac:dyDescent="0.35">
      <c r="A4294" s="183">
        <v>2013</v>
      </c>
      <c r="B4294" s="184" t="s">
        <v>12</v>
      </c>
      <c r="C4294" s="230">
        <v>3</v>
      </c>
      <c r="D4294" s="174">
        <f t="shared" si="358"/>
        <v>3</v>
      </c>
      <c r="E4294" s="171">
        <f t="shared" si="360"/>
        <v>0</v>
      </c>
      <c r="F4294" s="175"/>
      <c r="G4294" s="175"/>
      <c r="H4294" s="175"/>
      <c r="I4294" s="183">
        <v>3</v>
      </c>
      <c r="J4294" s="41">
        <f t="shared" si="361"/>
        <v>3</v>
      </c>
      <c r="K4294" s="41">
        <f t="shared" si="359"/>
        <v>3</v>
      </c>
      <c r="L4294" s="175"/>
      <c r="M4294" s="41">
        <f t="shared" si="362"/>
        <v>3</v>
      </c>
    </row>
    <row r="4295" spans="1:13" ht="14.5" hidden="1" x14ac:dyDescent="0.35">
      <c r="A4295" s="183">
        <v>2013</v>
      </c>
      <c r="B4295" s="184" t="s">
        <v>12</v>
      </c>
      <c r="C4295" s="230">
        <v>3</v>
      </c>
      <c r="D4295" s="174">
        <f t="shared" si="358"/>
        <v>3</v>
      </c>
      <c r="E4295" s="171">
        <f t="shared" si="360"/>
        <v>0</v>
      </c>
      <c r="F4295" s="175"/>
      <c r="G4295" s="175"/>
      <c r="H4295" s="175"/>
      <c r="I4295" s="183">
        <v>3</v>
      </c>
      <c r="J4295" s="41">
        <f t="shared" si="361"/>
        <v>3</v>
      </c>
      <c r="K4295" s="41">
        <f t="shared" si="359"/>
        <v>3</v>
      </c>
      <c r="L4295" s="175"/>
      <c r="M4295" s="41">
        <f t="shared" si="362"/>
        <v>3</v>
      </c>
    </row>
    <row r="4296" spans="1:13" ht="14.5" hidden="1" x14ac:dyDescent="0.35">
      <c r="A4296" s="183">
        <v>2013</v>
      </c>
      <c r="B4296" s="184" t="s">
        <v>11</v>
      </c>
      <c r="C4296" s="231" t="s">
        <v>232</v>
      </c>
      <c r="D4296" s="174" t="str">
        <f t="shared" si="358"/>
        <v/>
      </c>
      <c r="E4296" s="171">
        <f t="shared" si="360"/>
        <v>0</v>
      </c>
      <c r="F4296" s="175"/>
      <c r="G4296" s="175"/>
      <c r="H4296" s="175"/>
      <c r="I4296" s="189" t="s">
        <v>232</v>
      </c>
      <c r="J4296" s="41" t="str">
        <f t="shared" si="361"/>
        <v/>
      </c>
      <c r="K4296" s="41" t="str">
        <f t="shared" si="359"/>
        <v/>
      </c>
      <c r="L4296" s="175"/>
      <c r="M4296" s="41" t="str">
        <f t="shared" si="362"/>
        <v/>
      </c>
    </row>
    <row r="4297" spans="1:13" ht="14.5" hidden="1" x14ac:dyDescent="0.35">
      <c r="A4297" s="183">
        <v>2013</v>
      </c>
      <c r="B4297" s="184" t="s">
        <v>11</v>
      </c>
      <c r="C4297" s="230">
        <v>60</v>
      </c>
      <c r="D4297" s="174" t="str">
        <f t="shared" si="358"/>
        <v/>
      </c>
      <c r="E4297" s="171">
        <f t="shared" si="360"/>
        <v>1</v>
      </c>
      <c r="F4297" s="175"/>
      <c r="G4297" s="175"/>
      <c r="H4297" s="175"/>
      <c r="I4297" s="183">
        <v>10</v>
      </c>
      <c r="J4297" s="41">
        <f t="shared" si="361"/>
        <v>10</v>
      </c>
      <c r="K4297" s="41">
        <f t="shared" si="359"/>
        <v>10</v>
      </c>
      <c r="L4297" s="175"/>
      <c r="M4297" s="41">
        <f t="shared" si="362"/>
        <v>10</v>
      </c>
    </row>
    <row r="4298" spans="1:13" ht="14.5" hidden="1" x14ac:dyDescent="0.35">
      <c r="A4298" s="183">
        <v>2013</v>
      </c>
      <c r="B4298" s="184" t="s">
        <v>11</v>
      </c>
      <c r="C4298" s="230">
        <v>10</v>
      </c>
      <c r="D4298" s="174">
        <f t="shared" si="358"/>
        <v>10</v>
      </c>
      <c r="E4298" s="171">
        <f t="shared" si="360"/>
        <v>0</v>
      </c>
      <c r="F4298" s="175"/>
      <c r="G4298" s="175"/>
      <c r="H4298" s="175"/>
      <c r="I4298" s="183">
        <v>4</v>
      </c>
      <c r="J4298" s="41">
        <f t="shared" si="361"/>
        <v>4</v>
      </c>
      <c r="K4298" s="41">
        <f t="shared" si="359"/>
        <v>4</v>
      </c>
      <c r="L4298" s="175"/>
      <c r="M4298" s="41">
        <f t="shared" si="362"/>
        <v>4</v>
      </c>
    </row>
    <row r="4299" spans="1:13" ht="14.5" hidden="1" x14ac:dyDescent="0.35">
      <c r="A4299" s="183">
        <v>2013</v>
      </c>
      <c r="B4299" s="184" t="s">
        <v>11</v>
      </c>
      <c r="C4299" s="230">
        <v>2</v>
      </c>
      <c r="D4299" s="174">
        <f t="shared" si="358"/>
        <v>2</v>
      </c>
      <c r="E4299" s="171">
        <f t="shared" si="360"/>
        <v>0</v>
      </c>
      <c r="F4299" s="175"/>
      <c r="G4299" s="175"/>
      <c r="H4299" s="175"/>
      <c r="I4299" s="183">
        <v>2</v>
      </c>
      <c r="J4299" s="41">
        <f t="shared" si="361"/>
        <v>2</v>
      </c>
      <c r="K4299" s="41">
        <f t="shared" si="359"/>
        <v>2</v>
      </c>
      <c r="L4299" s="175"/>
      <c r="M4299" s="41">
        <f t="shared" si="362"/>
        <v>2</v>
      </c>
    </row>
    <row r="4300" spans="1:13" ht="14.5" hidden="1" x14ac:dyDescent="0.35">
      <c r="A4300" s="183">
        <v>2013</v>
      </c>
      <c r="B4300" s="184" t="s">
        <v>11</v>
      </c>
      <c r="C4300" s="230">
        <v>10</v>
      </c>
      <c r="D4300" s="174">
        <f t="shared" si="358"/>
        <v>10</v>
      </c>
      <c r="E4300" s="171">
        <f t="shared" si="360"/>
        <v>0</v>
      </c>
      <c r="F4300" s="175"/>
      <c r="G4300" s="175"/>
      <c r="H4300" s="175"/>
      <c r="I4300" s="183">
        <v>5</v>
      </c>
      <c r="J4300" s="41">
        <f t="shared" si="361"/>
        <v>5</v>
      </c>
      <c r="K4300" s="41">
        <f t="shared" si="359"/>
        <v>5</v>
      </c>
      <c r="L4300" s="175"/>
      <c r="M4300" s="41">
        <f t="shared" si="362"/>
        <v>5</v>
      </c>
    </row>
    <row r="4301" spans="1:13" ht="14.5" hidden="1" x14ac:dyDescent="0.35">
      <c r="A4301" s="183">
        <v>2013</v>
      </c>
      <c r="B4301" s="184" t="s">
        <v>12</v>
      </c>
      <c r="C4301" s="230">
        <v>5</v>
      </c>
      <c r="D4301" s="174">
        <f t="shared" si="358"/>
        <v>5</v>
      </c>
      <c r="E4301" s="171">
        <f t="shared" si="360"/>
        <v>0</v>
      </c>
      <c r="F4301" s="175"/>
      <c r="G4301" s="175"/>
      <c r="H4301" s="175"/>
      <c r="I4301" s="183">
        <v>2</v>
      </c>
      <c r="J4301" s="41">
        <f t="shared" si="361"/>
        <v>2</v>
      </c>
      <c r="K4301" s="41">
        <f t="shared" si="359"/>
        <v>2</v>
      </c>
      <c r="L4301" s="175"/>
      <c r="M4301" s="41">
        <f t="shared" si="362"/>
        <v>2</v>
      </c>
    </row>
    <row r="4302" spans="1:13" ht="14.5" hidden="1" x14ac:dyDescent="0.35">
      <c r="A4302" s="183">
        <v>2013</v>
      </c>
      <c r="B4302" s="184" t="s">
        <v>11</v>
      </c>
      <c r="C4302" s="230">
        <v>6.5</v>
      </c>
      <c r="D4302" s="174">
        <f t="shared" si="358"/>
        <v>6.5</v>
      </c>
      <c r="E4302" s="171">
        <f t="shared" si="360"/>
        <v>0</v>
      </c>
      <c r="F4302" s="175"/>
      <c r="G4302" s="175"/>
      <c r="H4302" s="175"/>
      <c r="I4302" s="183">
        <v>5</v>
      </c>
      <c r="J4302" s="41">
        <f t="shared" si="361"/>
        <v>5</v>
      </c>
      <c r="K4302" s="41">
        <f t="shared" si="359"/>
        <v>5</v>
      </c>
      <c r="L4302" s="175"/>
      <c r="M4302" s="41">
        <f t="shared" si="362"/>
        <v>5</v>
      </c>
    </row>
    <row r="4303" spans="1:13" ht="14.5" hidden="1" x14ac:dyDescent="0.35">
      <c r="A4303" s="183">
        <v>2013</v>
      </c>
      <c r="B4303" s="184" t="s">
        <v>14</v>
      </c>
      <c r="C4303" s="230">
        <v>25</v>
      </c>
      <c r="D4303" s="174">
        <f t="shared" si="358"/>
        <v>25</v>
      </c>
      <c r="E4303" s="171">
        <f t="shared" si="360"/>
        <v>0</v>
      </c>
      <c r="F4303" s="175"/>
      <c r="G4303" s="175"/>
      <c r="H4303" s="175"/>
      <c r="I4303" s="183">
        <v>50</v>
      </c>
      <c r="J4303" s="41">
        <f t="shared" si="361"/>
        <v>50</v>
      </c>
      <c r="K4303" s="41">
        <f t="shared" si="359"/>
        <v>50</v>
      </c>
      <c r="L4303" s="175"/>
      <c r="M4303" s="41">
        <f t="shared" si="362"/>
        <v>50</v>
      </c>
    </row>
    <row r="4304" spans="1:13" ht="14.5" hidden="1" x14ac:dyDescent="0.35">
      <c r="A4304" s="183">
        <v>2013</v>
      </c>
      <c r="B4304" s="184" t="s">
        <v>11</v>
      </c>
      <c r="C4304" s="230">
        <v>5</v>
      </c>
      <c r="D4304" s="174">
        <f t="shared" si="358"/>
        <v>5</v>
      </c>
      <c r="E4304" s="171">
        <f t="shared" si="360"/>
        <v>0</v>
      </c>
      <c r="F4304" s="175"/>
      <c r="G4304" s="175"/>
      <c r="H4304" s="175"/>
      <c r="I4304" s="183">
        <v>2</v>
      </c>
      <c r="J4304" s="41">
        <f t="shared" si="361"/>
        <v>2</v>
      </c>
      <c r="K4304" s="41">
        <f t="shared" si="359"/>
        <v>2</v>
      </c>
      <c r="L4304" s="175"/>
      <c r="M4304" s="41">
        <f t="shared" si="362"/>
        <v>2</v>
      </c>
    </row>
    <row r="4305" spans="1:13" ht="14.5" hidden="1" x14ac:dyDescent="0.35">
      <c r="A4305" s="183">
        <v>2013</v>
      </c>
      <c r="B4305" s="184" t="s">
        <v>11</v>
      </c>
      <c r="C4305" s="230">
        <v>20</v>
      </c>
      <c r="D4305" s="174">
        <f t="shared" si="358"/>
        <v>20</v>
      </c>
      <c r="E4305" s="171">
        <f t="shared" si="360"/>
        <v>0</v>
      </c>
      <c r="F4305" s="175"/>
      <c r="G4305" s="175"/>
      <c r="H4305" s="175"/>
      <c r="I4305" s="183">
        <v>10</v>
      </c>
      <c r="J4305" s="41">
        <f t="shared" si="361"/>
        <v>10</v>
      </c>
      <c r="K4305" s="41">
        <f t="shared" si="359"/>
        <v>10</v>
      </c>
      <c r="L4305" s="175"/>
      <c r="M4305" s="41">
        <f t="shared" si="362"/>
        <v>10</v>
      </c>
    </row>
    <row r="4306" spans="1:13" ht="14.5" hidden="1" x14ac:dyDescent="0.35">
      <c r="A4306" s="183">
        <v>2013</v>
      </c>
      <c r="B4306" s="184" t="s">
        <v>12</v>
      </c>
      <c r="C4306" s="230">
        <v>5</v>
      </c>
      <c r="D4306" s="174">
        <f t="shared" si="358"/>
        <v>5</v>
      </c>
      <c r="E4306" s="171">
        <f t="shared" si="360"/>
        <v>0</v>
      </c>
      <c r="F4306" s="175"/>
      <c r="G4306" s="175"/>
      <c r="H4306" s="175"/>
      <c r="I4306" s="183">
        <v>3</v>
      </c>
      <c r="J4306" s="41">
        <f t="shared" si="361"/>
        <v>3</v>
      </c>
      <c r="K4306" s="41">
        <f t="shared" si="359"/>
        <v>3</v>
      </c>
      <c r="L4306" s="175"/>
      <c r="M4306" s="41">
        <f t="shared" si="362"/>
        <v>3</v>
      </c>
    </row>
    <row r="4307" spans="1:13" ht="14.5" hidden="1" x14ac:dyDescent="0.35">
      <c r="A4307" s="183">
        <v>2013</v>
      </c>
      <c r="B4307" s="184" t="s">
        <v>11</v>
      </c>
      <c r="C4307" s="230">
        <v>20</v>
      </c>
      <c r="D4307" s="174">
        <f t="shared" si="358"/>
        <v>20</v>
      </c>
      <c r="E4307" s="171">
        <f t="shared" si="360"/>
        <v>0</v>
      </c>
      <c r="F4307" s="175"/>
      <c r="G4307" s="175"/>
      <c r="H4307" s="175"/>
      <c r="I4307" s="183">
        <v>3</v>
      </c>
      <c r="J4307" s="41">
        <f t="shared" si="361"/>
        <v>3</v>
      </c>
      <c r="K4307" s="41">
        <f t="shared" si="359"/>
        <v>3</v>
      </c>
      <c r="L4307" s="175"/>
      <c r="M4307" s="41">
        <f t="shared" si="362"/>
        <v>3</v>
      </c>
    </row>
    <row r="4308" spans="1:13" ht="14.5" hidden="1" x14ac:dyDescent="0.35">
      <c r="A4308" s="183">
        <v>2013</v>
      </c>
      <c r="B4308" s="184" t="s">
        <v>11</v>
      </c>
      <c r="C4308" s="230">
        <v>5</v>
      </c>
      <c r="D4308" s="174">
        <f t="shared" si="358"/>
        <v>5</v>
      </c>
      <c r="E4308" s="171">
        <f t="shared" si="360"/>
        <v>0</v>
      </c>
      <c r="F4308" s="175"/>
      <c r="G4308" s="175"/>
      <c r="H4308" s="175"/>
      <c r="I4308" s="183">
        <v>2</v>
      </c>
      <c r="J4308" s="41">
        <f t="shared" si="361"/>
        <v>2</v>
      </c>
      <c r="K4308" s="41">
        <f t="shared" si="359"/>
        <v>2</v>
      </c>
      <c r="L4308" s="175"/>
      <c r="M4308" s="41">
        <f t="shared" si="362"/>
        <v>2</v>
      </c>
    </row>
    <row r="4309" spans="1:13" ht="14.5" hidden="1" x14ac:dyDescent="0.35">
      <c r="A4309" s="183">
        <v>2013</v>
      </c>
      <c r="B4309" s="184" t="s">
        <v>11</v>
      </c>
      <c r="C4309" s="230">
        <v>15</v>
      </c>
      <c r="D4309" s="174">
        <f t="shared" si="358"/>
        <v>15</v>
      </c>
      <c r="E4309" s="171">
        <f t="shared" si="360"/>
        <v>0</v>
      </c>
      <c r="F4309" s="175"/>
      <c r="G4309" s="175"/>
      <c r="H4309" s="175"/>
      <c r="I4309" s="183">
        <v>3</v>
      </c>
      <c r="J4309" s="41">
        <f t="shared" si="361"/>
        <v>3</v>
      </c>
      <c r="K4309" s="41">
        <f t="shared" si="359"/>
        <v>3</v>
      </c>
      <c r="L4309" s="175"/>
      <c r="M4309" s="41">
        <f t="shared" si="362"/>
        <v>3</v>
      </c>
    </row>
    <row r="4310" spans="1:13" ht="14.5" hidden="1" x14ac:dyDescent="0.35">
      <c r="A4310" s="183">
        <v>2013</v>
      </c>
      <c r="B4310" s="184" t="s">
        <v>12</v>
      </c>
      <c r="C4310" s="230">
        <v>2</v>
      </c>
      <c r="D4310" s="174">
        <f t="shared" si="358"/>
        <v>2</v>
      </c>
      <c r="E4310" s="171">
        <f t="shared" si="360"/>
        <v>0</v>
      </c>
      <c r="F4310" s="175"/>
      <c r="G4310" s="175"/>
      <c r="H4310" s="175"/>
      <c r="I4310" s="183">
        <v>1</v>
      </c>
      <c r="J4310" s="41">
        <f t="shared" si="361"/>
        <v>1</v>
      </c>
      <c r="K4310" s="41">
        <f t="shared" si="359"/>
        <v>1</v>
      </c>
      <c r="L4310" s="175"/>
      <c r="M4310" s="41">
        <f t="shared" si="362"/>
        <v>1</v>
      </c>
    </row>
    <row r="4311" spans="1:13" ht="14.5" hidden="1" x14ac:dyDescent="0.35">
      <c r="A4311" s="183">
        <v>2013</v>
      </c>
      <c r="B4311" s="184" t="s">
        <v>12</v>
      </c>
      <c r="C4311" s="230">
        <v>2</v>
      </c>
      <c r="D4311" s="174">
        <f t="shared" si="358"/>
        <v>2</v>
      </c>
      <c r="E4311" s="171">
        <f t="shared" si="360"/>
        <v>0</v>
      </c>
      <c r="F4311" s="175"/>
      <c r="G4311" s="175"/>
      <c r="H4311" s="175"/>
      <c r="I4311" s="183">
        <v>5</v>
      </c>
      <c r="J4311" s="41">
        <f t="shared" si="361"/>
        <v>5</v>
      </c>
      <c r="K4311" s="41">
        <f t="shared" si="359"/>
        <v>5</v>
      </c>
      <c r="L4311" s="175"/>
      <c r="M4311" s="41">
        <f t="shared" si="362"/>
        <v>5</v>
      </c>
    </row>
    <row r="4312" spans="1:13" ht="14.5" hidden="1" x14ac:dyDescent="0.35">
      <c r="A4312" s="183">
        <v>2013</v>
      </c>
      <c r="B4312" s="184" t="s">
        <v>12</v>
      </c>
      <c r="C4312" s="230">
        <v>2</v>
      </c>
      <c r="D4312" s="174">
        <f t="shared" si="358"/>
        <v>2</v>
      </c>
      <c r="E4312" s="171">
        <f t="shared" si="360"/>
        <v>0</v>
      </c>
      <c r="F4312" s="175"/>
      <c r="G4312" s="175"/>
      <c r="H4312" s="175"/>
      <c r="I4312" s="183">
        <v>2</v>
      </c>
      <c r="J4312" s="41">
        <f t="shared" si="361"/>
        <v>2</v>
      </c>
      <c r="K4312" s="41">
        <f t="shared" si="359"/>
        <v>2</v>
      </c>
      <c r="L4312" s="175"/>
      <c r="M4312" s="41">
        <f t="shared" si="362"/>
        <v>2</v>
      </c>
    </row>
    <row r="4313" spans="1:13" ht="14.5" hidden="1" x14ac:dyDescent="0.35">
      <c r="A4313" s="183">
        <v>2013</v>
      </c>
      <c r="B4313" s="184" t="s">
        <v>12</v>
      </c>
      <c r="C4313" s="230">
        <v>5</v>
      </c>
      <c r="D4313" s="174">
        <f t="shared" si="358"/>
        <v>5</v>
      </c>
      <c r="E4313" s="171">
        <f t="shared" si="360"/>
        <v>0</v>
      </c>
      <c r="F4313" s="175"/>
      <c r="G4313" s="175"/>
      <c r="H4313" s="175"/>
      <c r="I4313" s="183">
        <v>5</v>
      </c>
      <c r="J4313" s="41">
        <f t="shared" si="361"/>
        <v>5</v>
      </c>
      <c r="K4313" s="41">
        <f t="shared" si="359"/>
        <v>5</v>
      </c>
      <c r="L4313" s="175"/>
      <c r="M4313" s="41">
        <f t="shared" si="362"/>
        <v>5</v>
      </c>
    </row>
    <row r="4314" spans="1:13" ht="14.5" hidden="1" x14ac:dyDescent="0.35">
      <c r="A4314" s="183">
        <v>2013</v>
      </c>
      <c r="B4314" s="184" t="s">
        <v>12</v>
      </c>
      <c r="C4314" s="230">
        <v>2.5</v>
      </c>
      <c r="D4314" s="174">
        <f t="shared" si="358"/>
        <v>2.5</v>
      </c>
      <c r="E4314" s="171">
        <f t="shared" si="360"/>
        <v>0</v>
      </c>
      <c r="F4314" s="175"/>
      <c r="G4314" s="175"/>
      <c r="H4314" s="175"/>
      <c r="I4314" s="183">
        <v>2</v>
      </c>
      <c r="J4314" s="41">
        <f t="shared" si="361"/>
        <v>2</v>
      </c>
      <c r="K4314" s="41">
        <f t="shared" si="359"/>
        <v>2</v>
      </c>
      <c r="L4314" s="175"/>
      <c r="M4314" s="41">
        <f t="shared" si="362"/>
        <v>2</v>
      </c>
    </row>
    <row r="4315" spans="1:13" ht="14.5" hidden="1" x14ac:dyDescent="0.35">
      <c r="A4315" s="183">
        <v>2013</v>
      </c>
      <c r="B4315" s="184" t="s">
        <v>12</v>
      </c>
      <c r="C4315" s="230">
        <v>2</v>
      </c>
      <c r="D4315" s="174">
        <f t="shared" si="358"/>
        <v>2</v>
      </c>
      <c r="E4315" s="171">
        <f t="shared" si="360"/>
        <v>0</v>
      </c>
      <c r="F4315" s="175"/>
      <c r="G4315" s="175"/>
      <c r="H4315" s="175"/>
      <c r="I4315" s="183">
        <v>1</v>
      </c>
      <c r="J4315" s="41">
        <f t="shared" si="361"/>
        <v>1</v>
      </c>
      <c r="K4315" s="41">
        <f t="shared" ref="K4315:K4349" si="363">IF($I4315="","",IF(AND($C4315&gt;0,$I4315&gt;=$C4315*10),$C4315,IF(I4315&gt;=75,"",IF($C4315="",$I4315,IF($C4315&lt;&gt;"",$I4315,"")))))</f>
        <v>1</v>
      </c>
      <c r="L4315" s="175"/>
      <c r="M4315" s="41">
        <f t="shared" si="362"/>
        <v>1</v>
      </c>
    </row>
    <row r="4316" spans="1:13" ht="14.5" hidden="1" x14ac:dyDescent="0.35">
      <c r="A4316" s="183">
        <v>2013</v>
      </c>
      <c r="B4316" s="184" t="s">
        <v>11</v>
      </c>
      <c r="C4316" s="230">
        <v>5</v>
      </c>
      <c r="D4316" s="174">
        <f t="shared" si="358"/>
        <v>5</v>
      </c>
      <c r="E4316" s="171">
        <f t="shared" si="360"/>
        <v>0</v>
      </c>
      <c r="F4316" s="175"/>
      <c r="G4316" s="175"/>
      <c r="H4316" s="175"/>
      <c r="I4316" s="183">
        <v>5</v>
      </c>
      <c r="J4316" s="41">
        <f t="shared" si="361"/>
        <v>5</v>
      </c>
      <c r="K4316" s="41">
        <f t="shared" si="363"/>
        <v>5</v>
      </c>
      <c r="L4316" s="175"/>
      <c r="M4316" s="41">
        <f t="shared" si="362"/>
        <v>5</v>
      </c>
    </row>
    <row r="4317" spans="1:13" ht="14.5" hidden="1" x14ac:dyDescent="0.35">
      <c r="A4317" s="183">
        <v>2013</v>
      </c>
      <c r="B4317" s="184" t="s">
        <v>11</v>
      </c>
      <c r="C4317" s="230">
        <v>3</v>
      </c>
      <c r="D4317" s="174">
        <f t="shared" si="358"/>
        <v>3</v>
      </c>
      <c r="E4317" s="171">
        <f t="shared" si="360"/>
        <v>0</v>
      </c>
      <c r="F4317" s="175"/>
      <c r="G4317" s="175"/>
      <c r="H4317" s="175"/>
      <c r="I4317" s="189" t="s">
        <v>232</v>
      </c>
      <c r="J4317" s="41" t="str">
        <f t="shared" si="361"/>
        <v/>
      </c>
      <c r="K4317" s="41" t="str">
        <f t="shared" si="363"/>
        <v/>
      </c>
      <c r="L4317" s="175"/>
      <c r="M4317" s="41" t="str">
        <f t="shared" si="362"/>
        <v/>
      </c>
    </row>
    <row r="4318" spans="1:13" ht="14.5" hidden="1" x14ac:dyDescent="0.35">
      <c r="A4318" s="183">
        <v>2013</v>
      </c>
      <c r="B4318" s="184" t="s">
        <v>12</v>
      </c>
      <c r="C4318" s="230">
        <v>3</v>
      </c>
      <c r="D4318" s="174">
        <f t="shared" si="358"/>
        <v>3</v>
      </c>
      <c r="E4318" s="171">
        <f t="shared" si="360"/>
        <v>0</v>
      </c>
      <c r="F4318" s="175"/>
      <c r="G4318" s="175"/>
      <c r="H4318" s="175"/>
      <c r="I4318" s="183">
        <v>3</v>
      </c>
      <c r="J4318" s="41">
        <f t="shared" si="361"/>
        <v>3</v>
      </c>
      <c r="K4318" s="41">
        <f t="shared" si="363"/>
        <v>3</v>
      </c>
      <c r="L4318" s="175"/>
      <c r="M4318" s="41">
        <f t="shared" si="362"/>
        <v>3</v>
      </c>
    </row>
    <row r="4319" spans="1:13" ht="14.5" hidden="1" x14ac:dyDescent="0.35">
      <c r="A4319" s="183">
        <v>2013</v>
      </c>
      <c r="B4319" s="184" t="s">
        <v>14</v>
      </c>
      <c r="C4319" s="230">
        <v>5</v>
      </c>
      <c r="D4319" s="174">
        <f t="shared" si="358"/>
        <v>5</v>
      </c>
      <c r="E4319" s="171">
        <f t="shared" si="360"/>
        <v>0</v>
      </c>
      <c r="F4319" s="175"/>
      <c r="G4319" s="175"/>
      <c r="H4319" s="175"/>
      <c r="I4319" s="183">
        <v>10</v>
      </c>
      <c r="J4319" s="41">
        <f t="shared" si="361"/>
        <v>10</v>
      </c>
      <c r="K4319" s="41">
        <f t="shared" si="363"/>
        <v>10</v>
      </c>
      <c r="L4319" s="175"/>
      <c r="M4319" s="41">
        <f t="shared" si="362"/>
        <v>10</v>
      </c>
    </row>
    <row r="4320" spans="1:13" ht="14.5" hidden="1" x14ac:dyDescent="0.35">
      <c r="A4320" s="183">
        <v>2013</v>
      </c>
      <c r="B4320" s="184" t="s">
        <v>11</v>
      </c>
      <c r="C4320" s="230">
        <v>5</v>
      </c>
      <c r="D4320" s="174">
        <f t="shared" si="358"/>
        <v>5</v>
      </c>
      <c r="E4320" s="171">
        <f t="shared" si="360"/>
        <v>0</v>
      </c>
      <c r="F4320" s="175"/>
      <c r="G4320" s="175"/>
      <c r="H4320" s="175"/>
      <c r="I4320" s="183">
        <v>3</v>
      </c>
      <c r="J4320" s="41">
        <f t="shared" si="361"/>
        <v>3</v>
      </c>
      <c r="K4320" s="41">
        <f t="shared" si="363"/>
        <v>3</v>
      </c>
      <c r="L4320" s="175"/>
      <c r="M4320" s="41">
        <f t="shared" si="362"/>
        <v>3</v>
      </c>
    </row>
    <row r="4321" spans="1:13" ht="14.5" hidden="1" x14ac:dyDescent="0.35">
      <c r="A4321" s="183">
        <v>2013</v>
      </c>
      <c r="B4321" s="184" t="s">
        <v>12</v>
      </c>
      <c r="C4321" s="230">
        <v>5</v>
      </c>
      <c r="D4321" s="174">
        <f t="shared" si="358"/>
        <v>5</v>
      </c>
      <c r="E4321" s="171">
        <f t="shared" si="360"/>
        <v>0</v>
      </c>
      <c r="F4321" s="175"/>
      <c r="G4321" s="175"/>
      <c r="H4321" s="175"/>
      <c r="I4321" s="183">
        <v>2</v>
      </c>
      <c r="J4321" s="41">
        <f t="shared" si="361"/>
        <v>2</v>
      </c>
      <c r="K4321" s="41">
        <f t="shared" si="363"/>
        <v>2</v>
      </c>
      <c r="L4321" s="175"/>
      <c r="M4321" s="41">
        <f t="shared" si="362"/>
        <v>2</v>
      </c>
    </row>
    <row r="4322" spans="1:13" ht="14.5" hidden="1" x14ac:dyDescent="0.35">
      <c r="A4322" s="183">
        <v>2013</v>
      </c>
      <c r="B4322" s="184" t="s">
        <v>12</v>
      </c>
      <c r="C4322" s="230">
        <v>4</v>
      </c>
      <c r="D4322" s="174">
        <f t="shared" si="358"/>
        <v>4</v>
      </c>
      <c r="E4322" s="171">
        <f t="shared" si="360"/>
        <v>0</v>
      </c>
      <c r="F4322" s="175"/>
      <c r="G4322" s="175"/>
      <c r="H4322" s="175"/>
      <c r="I4322" s="183">
        <v>1</v>
      </c>
      <c r="J4322" s="41">
        <f t="shared" si="361"/>
        <v>1</v>
      </c>
      <c r="K4322" s="41">
        <f t="shared" si="363"/>
        <v>1</v>
      </c>
      <c r="L4322" s="175"/>
      <c r="M4322" s="41">
        <f t="shared" si="362"/>
        <v>1</v>
      </c>
    </row>
    <row r="4323" spans="1:13" ht="14.5" hidden="1" x14ac:dyDescent="0.35">
      <c r="A4323" s="183">
        <v>2013</v>
      </c>
      <c r="B4323" s="184" t="s">
        <v>13</v>
      </c>
      <c r="C4323" s="230">
        <v>1</v>
      </c>
      <c r="D4323" s="174">
        <f t="shared" si="358"/>
        <v>1</v>
      </c>
      <c r="E4323" s="171">
        <f t="shared" si="360"/>
        <v>0</v>
      </c>
      <c r="F4323" s="175"/>
      <c r="G4323" s="175"/>
      <c r="H4323" s="175"/>
      <c r="I4323" s="183">
        <v>2</v>
      </c>
      <c r="J4323" s="41">
        <f t="shared" si="361"/>
        <v>2</v>
      </c>
      <c r="K4323" s="41">
        <f t="shared" si="363"/>
        <v>2</v>
      </c>
      <c r="L4323" s="175"/>
      <c r="M4323" s="41">
        <f t="shared" si="362"/>
        <v>2</v>
      </c>
    </row>
    <row r="4324" spans="1:13" ht="14.5" hidden="1" x14ac:dyDescent="0.35">
      <c r="A4324" s="183">
        <v>2013</v>
      </c>
      <c r="B4324" s="184" t="s">
        <v>14</v>
      </c>
      <c r="C4324" s="230" t="s">
        <v>232</v>
      </c>
      <c r="D4324" s="174" t="str">
        <f t="shared" si="358"/>
        <v/>
      </c>
      <c r="E4324" s="171">
        <f t="shared" si="360"/>
        <v>0</v>
      </c>
      <c r="F4324" s="175"/>
      <c r="G4324" s="175"/>
      <c r="H4324" s="175"/>
      <c r="I4324" s="183" t="s">
        <v>232</v>
      </c>
      <c r="J4324" s="41" t="str">
        <f t="shared" si="361"/>
        <v/>
      </c>
      <c r="K4324" s="41" t="str">
        <f t="shared" si="363"/>
        <v/>
      </c>
      <c r="L4324" s="175"/>
      <c r="M4324" s="41" t="str">
        <f t="shared" si="362"/>
        <v/>
      </c>
    </row>
    <row r="4325" spans="1:13" ht="14.5" hidden="1" x14ac:dyDescent="0.35">
      <c r="A4325" s="183">
        <v>2013</v>
      </c>
      <c r="B4325" s="184" t="s">
        <v>12</v>
      </c>
      <c r="C4325" s="230">
        <v>1</v>
      </c>
      <c r="D4325" s="174">
        <f t="shared" si="358"/>
        <v>1</v>
      </c>
      <c r="E4325" s="171">
        <f t="shared" si="360"/>
        <v>0</v>
      </c>
      <c r="F4325" s="175"/>
      <c r="G4325" s="175"/>
      <c r="H4325" s="175"/>
      <c r="I4325" s="183">
        <v>2</v>
      </c>
      <c r="J4325" s="41">
        <f t="shared" si="361"/>
        <v>2</v>
      </c>
      <c r="K4325" s="41">
        <f t="shared" si="363"/>
        <v>2</v>
      </c>
      <c r="L4325" s="175"/>
      <c r="M4325" s="41">
        <f t="shared" si="362"/>
        <v>2</v>
      </c>
    </row>
    <row r="4326" spans="1:13" ht="14.5" hidden="1" x14ac:dyDescent="0.35">
      <c r="A4326" s="183">
        <v>2013</v>
      </c>
      <c r="B4326" s="184" t="s">
        <v>11</v>
      </c>
      <c r="C4326" s="230">
        <v>20</v>
      </c>
      <c r="D4326" s="174">
        <f t="shared" ref="D4326:D4389" si="364">IF(OR(C4326="",C4326&gt;=50),"",C4326)</f>
        <v>20</v>
      </c>
      <c r="E4326" s="171">
        <f t="shared" si="360"/>
        <v>0</v>
      </c>
      <c r="F4326" s="175"/>
      <c r="G4326" s="175"/>
      <c r="H4326" s="175"/>
      <c r="I4326" s="183">
        <v>10</v>
      </c>
      <c r="J4326" s="41">
        <f t="shared" si="361"/>
        <v>10</v>
      </c>
      <c r="K4326" s="41">
        <f t="shared" si="363"/>
        <v>10</v>
      </c>
      <c r="L4326" s="175"/>
      <c r="M4326" s="41">
        <f t="shared" si="362"/>
        <v>10</v>
      </c>
    </row>
    <row r="4327" spans="1:13" ht="14.5" hidden="1" x14ac:dyDescent="0.35">
      <c r="A4327" s="183">
        <v>2013</v>
      </c>
      <c r="B4327" s="184" t="s">
        <v>13</v>
      </c>
      <c r="C4327" s="230">
        <v>3</v>
      </c>
      <c r="D4327" s="174">
        <f t="shared" si="364"/>
        <v>3</v>
      </c>
      <c r="E4327" s="171">
        <f t="shared" si="360"/>
        <v>0</v>
      </c>
      <c r="F4327" s="175"/>
      <c r="G4327" s="175"/>
      <c r="H4327" s="175"/>
      <c r="I4327" s="183">
        <v>3</v>
      </c>
      <c r="J4327" s="41">
        <f t="shared" si="361"/>
        <v>3</v>
      </c>
      <c r="K4327" s="41">
        <f t="shared" si="363"/>
        <v>3</v>
      </c>
      <c r="L4327" s="175"/>
      <c r="M4327" s="41">
        <f t="shared" si="362"/>
        <v>3</v>
      </c>
    </row>
    <row r="4328" spans="1:13" ht="14.5" hidden="1" x14ac:dyDescent="0.35">
      <c r="A4328" s="183">
        <v>2013</v>
      </c>
      <c r="B4328" s="184" t="s">
        <v>12</v>
      </c>
      <c r="C4328" s="230">
        <v>2</v>
      </c>
      <c r="D4328" s="174">
        <f t="shared" si="364"/>
        <v>2</v>
      </c>
      <c r="E4328" s="171">
        <f t="shared" si="360"/>
        <v>0</v>
      </c>
      <c r="F4328" s="175"/>
      <c r="G4328" s="175"/>
      <c r="H4328" s="175"/>
      <c r="I4328" s="183">
        <v>2</v>
      </c>
      <c r="J4328" s="41">
        <f t="shared" si="361"/>
        <v>2</v>
      </c>
      <c r="K4328" s="41">
        <f t="shared" si="363"/>
        <v>2</v>
      </c>
      <c r="L4328" s="175"/>
      <c r="M4328" s="41">
        <f t="shared" si="362"/>
        <v>2</v>
      </c>
    </row>
    <row r="4329" spans="1:13" ht="14.5" hidden="1" x14ac:dyDescent="0.35">
      <c r="A4329" s="183">
        <v>2013</v>
      </c>
      <c r="B4329" s="184" t="s">
        <v>13</v>
      </c>
      <c r="C4329" s="230">
        <v>-2</v>
      </c>
      <c r="D4329" s="174">
        <f t="shared" si="364"/>
        <v>-2</v>
      </c>
      <c r="E4329" s="171">
        <f t="shared" si="360"/>
        <v>0</v>
      </c>
      <c r="F4329" s="175"/>
      <c r="G4329" s="175"/>
      <c r="H4329" s="175"/>
      <c r="I4329" s="183">
        <v>2</v>
      </c>
      <c r="J4329" s="41">
        <f t="shared" si="361"/>
        <v>2</v>
      </c>
      <c r="K4329" s="41">
        <f t="shared" si="363"/>
        <v>2</v>
      </c>
      <c r="L4329" s="175"/>
      <c r="M4329" s="41">
        <f t="shared" si="362"/>
        <v>2</v>
      </c>
    </row>
    <row r="4330" spans="1:13" ht="14.5" hidden="1" x14ac:dyDescent="0.35">
      <c r="A4330" s="183">
        <v>2013</v>
      </c>
      <c r="B4330" s="184" t="s">
        <v>13</v>
      </c>
      <c r="C4330" s="230">
        <v>0</v>
      </c>
      <c r="D4330" s="174">
        <f t="shared" si="364"/>
        <v>0</v>
      </c>
      <c r="E4330" s="171">
        <f t="shared" si="360"/>
        <v>0</v>
      </c>
      <c r="F4330" s="175"/>
      <c r="G4330" s="175"/>
      <c r="H4330" s="175"/>
      <c r="I4330" s="183">
        <v>10</v>
      </c>
      <c r="J4330" s="41">
        <f t="shared" si="361"/>
        <v>10</v>
      </c>
      <c r="K4330" s="41">
        <f t="shared" si="363"/>
        <v>10</v>
      </c>
      <c r="L4330" s="175"/>
      <c r="M4330" s="41">
        <f t="shared" si="362"/>
        <v>10</v>
      </c>
    </row>
    <row r="4331" spans="1:13" ht="14.5" hidden="1" x14ac:dyDescent="0.35">
      <c r="A4331" s="183">
        <v>2013</v>
      </c>
      <c r="B4331" s="184" t="s">
        <v>13</v>
      </c>
      <c r="C4331" s="230">
        <v>5</v>
      </c>
      <c r="D4331" s="174">
        <f t="shared" si="364"/>
        <v>5</v>
      </c>
      <c r="E4331" s="171">
        <f t="shared" si="360"/>
        <v>0</v>
      </c>
      <c r="F4331" s="175"/>
      <c r="G4331" s="175"/>
      <c r="H4331" s="175"/>
      <c r="I4331" s="183">
        <v>15</v>
      </c>
      <c r="J4331" s="41">
        <f t="shared" si="361"/>
        <v>15</v>
      </c>
      <c r="K4331" s="41">
        <f t="shared" si="363"/>
        <v>15</v>
      </c>
      <c r="L4331" s="175"/>
      <c r="M4331" s="41">
        <f t="shared" si="362"/>
        <v>15</v>
      </c>
    </row>
    <row r="4332" spans="1:13" ht="14.5" hidden="1" x14ac:dyDescent="0.35">
      <c r="A4332" s="183">
        <v>2013</v>
      </c>
      <c r="B4332" s="184" t="s">
        <v>13</v>
      </c>
      <c r="C4332" s="230">
        <v>3</v>
      </c>
      <c r="D4332" s="174">
        <f t="shared" si="364"/>
        <v>3</v>
      </c>
      <c r="E4332" s="171">
        <f t="shared" si="360"/>
        <v>0</v>
      </c>
      <c r="F4332" s="175"/>
      <c r="G4332" s="175"/>
      <c r="H4332" s="175"/>
      <c r="I4332" s="183">
        <v>3</v>
      </c>
      <c r="J4332" s="41">
        <f t="shared" si="361"/>
        <v>3</v>
      </c>
      <c r="K4332" s="41">
        <f t="shared" si="363"/>
        <v>3</v>
      </c>
      <c r="L4332" s="175"/>
      <c r="M4332" s="41">
        <f t="shared" si="362"/>
        <v>3</v>
      </c>
    </row>
    <row r="4333" spans="1:13" ht="14.5" hidden="1" x14ac:dyDescent="0.35">
      <c r="A4333" s="183">
        <v>2013</v>
      </c>
      <c r="B4333" s="184" t="s">
        <v>13</v>
      </c>
      <c r="C4333" s="230">
        <v>2</v>
      </c>
      <c r="D4333" s="174">
        <f t="shared" si="364"/>
        <v>2</v>
      </c>
      <c r="E4333" s="171">
        <f t="shared" si="360"/>
        <v>0</v>
      </c>
      <c r="F4333" s="175"/>
      <c r="G4333" s="175"/>
      <c r="H4333" s="175"/>
      <c r="I4333" s="183">
        <v>1</v>
      </c>
      <c r="J4333" s="41">
        <f t="shared" si="361"/>
        <v>1</v>
      </c>
      <c r="K4333" s="41">
        <f t="shared" si="363"/>
        <v>1</v>
      </c>
      <c r="L4333" s="175"/>
      <c r="M4333" s="41">
        <f t="shared" si="362"/>
        <v>1</v>
      </c>
    </row>
    <row r="4334" spans="1:13" ht="14.5" hidden="1" x14ac:dyDescent="0.35">
      <c r="A4334" s="183">
        <v>2013</v>
      </c>
      <c r="B4334" s="184" t="s">
        <v>13</v>
      </c>
      <c r="C4334" s="230">
        <v>0</v>
      </c>
      <c r="D4334" s="174">
        <f t="shared" si="364"/>
        <v>0</v>
      </c>
      <c r="E4334" s="171">
        <f t="shared" si="360"/>
        <v>0</v>
      </c>
      <c r="F4334" s="175"/>
      <c r="G4334" s="175"/>
      <c r="H4334" s="175"/>
      <c r="I4334" s="183">
        <v>0</v>
      </c>
      <c r="J4334" s="41">
        <f t="shared" si="361"/>
        <v>0</v>
      </c>
      <c r="K4334" s="41">
        <f t="shared" si="363"/>
        <v>0</v>
      </c>
      <c r="L4334" s="175"/>
      <c r="M4334" s="41">
        <f t="shared" si="362"/>
        <v>0</v>
      </c>
    </row>
    <row r="4335" spans="1:13" ht="14.5" hidden="1" x14ac:dyDescent="0.35">
      <c r="A4335" s="183">
        <v>2013</v>
      </c>
      <c r="B4335" s="184" t="s">
        <v>13</v>
      </c>
      <c r="C4335" s="230">
        <v>5</v>
      </c>
      <c r="D4335" s="174">
        <f t="shared" si="364"/>
        <v>5</v>
      </c>
      <c r="E4335" s="171">
        <f t="shared" si="360"/>
        <v>0</v>
      </c>
      <c r="F4335" s="175"/>
      <c r="G4335" s="175"/>
      <c r="H4335" s="175"/>
      <c r="I4335" s="183">
        <v>5</v>
      </c>
      <c r="J4335" s="41">
        <f t="shared" si="361"/>
        <v>5</v>
      </c>
      <c r="K4335" s="41">
        <f t="shared" si="363"/>
        <v>5</v>
      </c>
      <c r="L4335" s="175"/>
      <c r="M4335" s="41">
        <f t="shared" si="362"/>
        <v>5</v>
      </c>
    </row>
    <row r="4336" spans="1:13" ht="14.5" hidden="1" x14ac:dyDescent="0.35">
      <c r="A4336" s="183">
        <v>2013</v>
      </c>
      <c r="B4336" s="184" t="s">
        <v>12</v>
      </c>
      <c r="C4336" s="231" t="s">
        <v>232</v>
      </c>
      <c r="D4336" s="174" t="str">
        <f t="shared" si="364"/>
        <v/>
      </c>
      <c r="E4336" s="171">
        <f t="shared" si="360"/>
        <v>0</v>
      </c>
      <c r="F4336" s="175"/>
      <c r="G4336" s="175"/>
      <c r="H4336" s="175"/>
      <c r="I4336" s="183">
        <v>1</v>
      </c>
      <c r="J4336" s="41">
        <f t="shared" si="361"/>
        <v>1</v>
      </c>
      <c r="K4336" s="41" t="e">
        <f t="shared" si="363"/>
        <v>#VALUE!</v>
      </c>
      <c r="L4336" s="175"/>
      <c r="M4336" s="41">
        <f t="shared" si="362"/>
        <v>1</v>
      </c>
    </row>
    <row r="4337" spans="1:13" ht="14.5" hidden="1" x14ac:dyDescent="0.35">
      <c r="A4337" s="183">
        <v>2013</v>
      </c>
      <c r="B4337" s="184" t="s">
        <v>13</v>
      </c>
      <c r="C4337" s="230">
        <v>2</v>
      </c>
      <c r="D4337" s="174">
        <f t="shared" si="364"/>
        <v>2</v>
      </c>
      <c r="E4337" s="171">
        <f t="shared" si="360"/>
        <v>0</v>
      </c>
      <c r="F4337" s="175"/>
      <c r="G4337" s="175"/>
      <c r="H4337" s="175"/>
      <c r="I4337" s="183">
        <v>2</v>
      </c>
      <c r="J4337" s="41">
        <f t="shared" si="361"/>
        <v>2</v>
      </c>
      <c r="K4337" s="41">
        <f t="shared" si="363"/>
        <v>2</v>
      </c>
      <c r="L4337" s="175"/>
      <c r="M4337" s="41">
        <f t="shared" si="362"/>
        <v>2</v>
      </c>
    </row>
    <row r="4338" spans="1:13" ht="14.5" hidden="1" x14ac:dyDescent="0.35">
      <c r="A4338" s="183">
        <v>2013</v>
      </c>
      <c r="B4338" s="184" t="s">
        <v>12</v>
      </c>
      <c r="C4338" s="230">
        <v>1</v>
      </c>
      <c r="D4338" s="174">
        <f t="shared" si="364"/>
        <v>1</v>
      </c>
      <c r="E4338" s="171">
        <f t="shared" si="360"/>
        <v>0</v>
      </c>
      <c r="F4338" s="175"/>
      <c r="G4338" s="175"/>
      <c r="H4338" s="175"/>
      <c r="I4338" s="183">
        <v>3</v>
      </c>
      <c r="J4338" s="41">
        <f t="shared" si="361"/>
        <v>3</v>
      </c>
      <c r="K4338" s="41">
        <f t="shared" si="363"/>
        <v>3</v>
      </c>
      <c r="L4338" s="175"/>
      <c r="M4338" s="41">
        <f t="shared" si="362"/>
        <v>3</v>
      </c>
    </row>
    <row r="4339" spans="1:13" ht="14.5" hidden="1" x14ac:dyDescent="0.35">
      <c r="A4339" s="183">
        <v>2013</v>
      </c>
      <c r="B4339" s="184" t="s">
        <v>12</v>
      </c>
      <c r="C4339" s="230">
        <v>2</v>
      </c>
      <c r="D4339" s="174">
        <f t="shared" si="364"/>
        <v>2</v>
      </c>
      <c r="E4339" s="171">
        <f t="shared" si="360"/>
        <v>0</v>
      </c>
      <c r="F4339" s="175"/>
      <c r="G4339" s="175"/>
      <c r="H4339" s="175"/>
      <c r="I4339" s="183">
        <v>1</v>
      </c>
      <c r="J4339" s="41">
        <f t="shared" si="361"/>
        <v>1</v>
      </c>
      <c r="K4339" s="41">
        <f t="shared" si="363"/>
        <v>1</v>
      </c>
      <c r="L4339" s="175"/>
      <c r="M4339" s="41">
        <f t="shared" si="362"/>
        <v>1</v>
      </c>
    </row>
    <row r="4340" spans="1:13" ht="14.5" hidden="1" x14ac:dyDescent="0.35">
      <c r="A4340" s="183">
        <v>2013</v>
      </c>
      <c r="B4340" s="184" t="s">
        <v>12</v>
      </c>
      <c r="C4340" s="230">
        <v>5</v>
      </c>
      <c r="D4340" s="174">
        <f t="shared" si="364"/>
        <v>5</v>
      </c>
      <c r="E4340" s="171">
        <f t="shared" si="360"/>
        <v>0</v>
      </c>
      <c r="F4340" s="175"/>
      <c r="G4340" s="175"/>
      <c r="H4340" s="175"/>
      <c r="I4340" s="183">
        <v>5</v>
      </c>
      <c r="J4340" s="41">
        <f t="shared" si="361"/>
        <v>5</v>
      </c>
      <c r="K4340" s="41">
        <f t="shared" si="363"/>
        <v>5</v>
      </c>
      <c r="L4340" s="175"/>
      <c r="M4340" s="41">
        <f t="shared" si="362"/>
        <v>5</v>
      </c>
    </row>
    <row r="4341" spans="1:13" ht="14.5" hidden="1" x14ac:dyDescent="0.35">
      <c r="A4341" s="183">
        <v>2013</v>
      </c>
      <c r="B4341" s="184" t="s">
        <v>13</v>
      </c>
      <c r="C4341" s="230">
        <v>2</v>
      </c>
      <c r="D4341" s="174">
        <f t="shared" si="364"/>
        <v>2</v>
      </c>
      <c r="E4341" s="171">
        <f t="shared" si="360"/>
        <v>0</v>
      </c>
      <c r="F4341" s="175"/>
      <c r="G4341" s="175"/>
      <c r="H4341" s="175"/>
      <c r="I4341" s="183">
        <v>2</v>
      </c>
      <c r="J4341" s="41">
        <f t="shared" si="361"/>
        <v>2</v>
      </c>
      <c r="K4341" s="41">
        <f t="shared" si="363"/>
        <v>2</v>
      </c>
      <c r="L4341" s="175"/>
      <c r="M4341" s="41">
        <f t="shared" si="362"/>
        <v>2</v>
      </c>
    </row>
    <row r="4342" spans="1:13" ht="14.5" hidden="1" x14ac:dyDescent="0.35">
      <c r="A4342" s="183">
        <v>2013</v>
      </c>
      <c r="B4342" s="184" t="s">
        <v>12</v>
      </c>
      <c r="C4342" s="231" t="s">
        <v>232</v>
      </c>
      <c r="D4342" s="174" t="str">
        <f t="shared" si="364"/>
        <v/>
      </c>
      <c r="E4342" s="171">
        <f t="shared" si="360"/>
        <v>0</v>
      </c>
      <c r="F4342" s="175"/>
      <c r="G4342" s="175"/>
      <c r="H4342" s="175"/>
      <c r="I4342" s="183">
        <v>20</v>
      </c>
      <c r="J4342" s="41">
        <f t="shared" si="361"/>
        <v>20</v>
      </c>
      <c r="K4342" s="41" t="e">
        <f t="shared" si="363"/>
        <v>#VALUE!</v>
      </c>
      <c r="L4342" s="175"/>
      <c r="M4342" s="41">
        <f t="shared" si="362"/>
        <v>20</v>
      </c>
    </row>
    <row r="4343" spans="1:13" ht="14.5" hidden="1" x14ac:dyDescent="0.35">
      <c r="A4343" s="183">
        <v>2013</v>
      </c>
      <c r="B4343" s="184" t="s">
        <v>11</v>
      </c>
      <c r="C4343" s="230">
        <v>5</v>
      </c>
      <c r="D4343" s="174">
        <f t="shared" si="364"/>
        <v>5</v>
      </c>
      <c r="E4343" s="171">
        <f t="shared" si="360"/>
        <v>0</v>
      </c>
      <c r="F4343" s="175"/>
      <c r="G4343" s="175"/>
      <c r="H4343" s="175"/>
      <c r="I4343" s="183">
        <v>2</v>
      </c>
      <c r="J4343" s="41">
        <f t="shared" si="361"/>
        <v>2</v>
      </c>
      <c r="K4343" s="41">
        <f t="shared" si="363"/>
        <v>2</v>
      </c>
      <c r="L4343" s="175"/>
      <c r="M4343" s="41">
        <f t="shared" si="362"/>
        <v>2</v>
      </c>
    </row>
    <row r="4344" spans="1:13" ht="14.5" hidden="1" x14ac:dyDescent="0.35">
      <c r="A4344" s="183">
        <v>2013</v>
      </c>
      <c r="B4344" s="184" t="s">
        <v>14</v>
      </c>
      <c r="C4344" s="230">
        <v>10</v>
      </c>
      <c r="D4344" s="174">
        <f t="shared" si="364"/>
        <v>10</v>
      </c>
      <c r="E4344" s="171">
        <f t="shared" si="360"/>
        <v>0</v>
      </c>
      <c r="F4344" s="175"/>
      <c r="G4344" s="175"/>
      <c r="H4344" s="175"/>
      <c r="I4344" s="183">
        <v>3</v>
      </c>
      <c r="J4344" s="41">
        <f t="shared" si="361"/>
        <v>3</v>
      </c>
      <c r="K4344" s="41">
        <f t="shared" si="363"/>
        <v>3</v>
      </c>
      <c r="L4344" s="175"/>
      <c r="M4344" s="41">
        <f t="shared" si="362"/>
        <v>3</v>
      </c>
    </row>
    <row r="4345" spans="1:13" ht="14.5" hidden="1" x14ac:dyDescent="0.35">
      <c r="A4345" s="183">
        <v>2013</v>
      </c>
      <c r="B4345" s="184" t="s">
        <v>13</v>
      </c>
      <c r="C4345" s="230">
        <v>5</v>
      </c>
      <c r="D4345" s="174">
        <f t="shared" si="364"/>
        <v>5</v>
      </c>
      <c r="E4345" s="171">
        <f t="shared" si="360"/>
        <v>0</v>
      </c>
      <c r="F4345" s="175"/>
      <c r="G4345" s="175"/>
      <c r="H4345" s="175"/>
      <c r="I4345" s="183">
        <v>25</v>
      </c>
      <c r="J4345" s="41">
        <f t="shared" si="361"/>
        <v>25</v>
      </c>
      <c r="K4345" s="41">
        <f t="shared" si="363"/>
        <v>25</v>
      </c>
      <c r="L4345" s="175"/>
      <c r="M4345" s="41">
        <f t="shared" si="362"/>
        <v>25</v>
      </c>
    </row>
    <row r="4346" spans="1:13" ht="14.5" hidden="1" x14ac:dyDescent="0.35">
      <c r="A4346" s="183">
        <v>2013</v>
      </c>
      <c r="B4346" s="184" t="s">
        <v>13</v>
      </c>
      <c r="C4346" s="230">
        <v>-2</v>
      </c>
      <c r="D4346" s="174">
        <f t="shared" si="364"/>
        <v>-2</v>
      </c>
      <c r="E4346" s="171">
        <f t="shared" si="360"/>
        <v>0</v>
      </c>
      <c r="F4346" s="175"/>
      <c r="G4346" s="175"/>
      <c r="H4346" s="175"/>
      <c r="I4346" s="183">
        <v>2</v>
      </c>
      <c r="J4346" s="41">
        <f t="shared" si="361"/>
        <v>2</v>
      </c>
      <c r="K4346" s="41">
        <f t="shared" si="363"/>
        <v>2</v>
      </c>
      <c r="L4346" s="175"/>
      <c r="M4346" s="41">
        <f t="shared" si="362"/>
        <v>2</v>
      </c>
    </row>
    <row r="4347" spans="1:13" ht="14.5" hidden="1" x14ac:dyDescent="0.35">
      <c r="A4347" s="183">
        <v>2013</v>
      </c>
      <c r="B4347" s="184" t="s">
        <v>12</v>
      </c>
      <c r="C4347" s="230">
        <v>1</v>
      </c>
      <c r="D4347" s="174">
        <f t="shared" si="364"/>
        <v>1</v>
      </c>
      <c r="E4347" s="171">
        <f t="shared" si="360"/>
        <v>0</v>
      </c>
      <c r="F4347" s="175"/>
      <c r="G4347" s="175"/>
      <c r="H4347" s="175"/>
      <c r="I4347" s="183">
        <v>1</v>
      </c>
      <c r="J4347" s="41">
        <f t="shared" si="361"/>
        <v>1</v>
      </c>
      <c r="K4347" s="41">
        <f t="shared" si="363"/>
        <v>1</v>
      </c>
      <c r="L4347" s="175"/>
      <c r="M4347" s="41">
        <f t="shared" si="362"/>
        <v>1</v>
      </c>
    </row>
    <row r="4348" spans="1:13" ht="14.5" hidden="1" x14ac:dyDescent="0.35">
      <c r="A4348" s="183">
        <v>2013</v>
      </c>
      <c r="B4348" s="184" t="s">
        <v>11</v>
      </c>
      <c r="C4348" s="230">
        <v>8</v>
      </c>
      <c r="D4348" s="174">
        <f t="shared" si="364"/>
        <v>8</v>
      </c>
      <c r="E4348" s="171">
        <f t="shared" si="360"/>
        <v>0</v>
      </c>
      <c r="F4348" s="175"/>
      <c r="G4348" s="175"/>
      <c r="H4348" s="175"/>
      <c r="I4348" s="183">
        <v>10</v>
      </c>
      <c r="J4348" s="41">
        <f t="shared" si="361"/>
        <v>10</v>
      </c>
      <c r="K4348" s="41">
        <f t="shared" si="363"/>
        <v>10</v>
      </c>
      <c r="L4348" s="175"/>
      <c r="M4348" s="41">
        <f t="shared" si="362"/>
        <v>10</v>
      </c>
    </row>
    <row r="4349" spans="1:13" ht="14.5" hidden="1" x14ac:dyDescent="0.35">
      <c r="A4349" s="183">
        <v>2013</v>
      </c>
      <c r="B4349" s="184" t="s">
        <v>11</v>
      </c>
      <c r="C4349" s="230">
        <v>5</v>
      </c>
      <c r="D4349" s="174">
        <f t="shared" si="364"/>
        <v>5</v>
      </c>
      <c r="E4349" s="171">
        <f t="shared" si="360"/>
        <v>0</v>
      </c>
      <c r="F4349" s="175"/>
      <c r="G4349" s="175"/>
      <c r="H4349" s="175"/>
      <c r="I4349" s="183">
        <v>5</v>
      </c>
      <c r="J4349" s="41">
        <f t="shared" si="361"/>
        <v>5</v>
      </c>
      <c r="K4349" s="41">
        <f t="shared" si="363"/>
        <v>5</v>
      </c>
      <c r="L4349" s="175"/>
      <c r="M4349" s="41">
        <f t="shared" si="362"/>
        <v>5</v>
      </c>
    </row>
    <row r="4350" spans="1:13" ht="14.5" hidden="1" x14ac:dyDescent="0.35">
      <c r="A4350" s="183">
        <v>2013</v>
      </c>
      <c r="B4350" s="184" t="s">
        <v>11</v>
      </c>
      <c r="C4350" s="230">
        <v>30</v>
      </c>
      <c r="D4350" s="174">
        <f t="shared" si="364"/>
        <v>30</v>
      </c>
      <c r="E4350" s="171">
        <f t="shared" si="360"/>
        <v>0</v>
      </c>
      <c r="F4350" s="175"/>
      <c r="G4350" s="175"/>
      <c r="H4350" s="175"/>
      <c r="I4350" s="183">
        <v>20</v>
      </c>
      <c r="J4350" s="41">
        <f t="shared" si="361"/>
        <v>20</v>
      </c>
      <c r="K4350" s="41">
        <f>IF($I4375="","",IF(AND($C4375&gt;0,$I4375&gt;=$C4375*10),$C4375,IF(I4375&gt;=75,"",IF($C4375="",$I4375,IF($C4375&lt;&gt;"",$I4375,"")))))</f>
        <v>3</v>
      </c>
      <c r="L4350" s="175"/>
      <c r="M4350" s="41">
        <f t="shared" si="362"/>
        <v>3</v>
      </c>
    </row>
    <row r="4351" spans="1:13" ht="14.5" hidden="1" x14ac:dyDescent="0.35">
      <c r="A4351" s="183">
        <v>2013</v>
      </c>
      <c r="B4351" s="184" t="s">
        <v>14</v>
      </c>
      <c r="C4351" s="231" t="s">
        <v>232</v>
      </c>
      <c r="D4351" s="174" t="str">
        <f t="shared" si="364"/>
        <v/>
      </c>
      <c r="E4351" s="171">
        <f t="shared" si="360"/>
        <v>0</v>
      </c>
      <c r="F4351" s="175"/>
      <c r="G4351" s="175"/>
      <c r="H4351" s="175"/>
      <c r="I4351" s="189" t="s">
        <v>232</v>
      </c>
      <c r="J4351" s="41" t="str">
        <f t="shared" si="361"/>
        <v/>
      </c>
      <c r="K4351" s="41" t="str">
        <f t="shared" ref="K4351:K4382" si="365">IF($I4351="","",IF(AND($C4351&gt;0,$I4351&gt;=$C4351*10),$C4351,IF(I4351&gt;=75,"",IF($C4351="",$I4351,IF($C4351&lt;&gt;"",$I4351,"")))))</f>
        <v/>
      </c>
      <c r="L4351" s="175"/>
      <c r="M4351" s="41" t="str">
        <f t="shared" si="362"/>
        <v/>
      </c>
    </row>
    <row r="4352" spans="1:13" ht="14.5" hidden="1" x14ac:dyDescent="0.35">
      <c r="A4352" s="183">
        <v>2013</v>
      </c>
      <c r="B4352" s="184" t="s">
        <v>13</v>
      </c>
      <c r="C4352" s="231" t="s">
        <v>232</v>
      </c>
      <c r="D4352" s="174" t="str">
        <f t="shared" si="364"/>
        <v/>
      </c>
      <c r="E4352" s="171">
        <f t="shared" si="360"/>
        <v>0</v>
      </c>
      <c r="F4352" s="175"/>
      <c r="G4352" s="175"/>
      <c r="H4352" s="175"/>
      <c r="I4352" s="189" t="s">
        <v>232</v>
      </c>
      <c r="J4352" s="41" t="str">
        <f t="shared" si="361"/>
        <v/>
      </c>
      <c r="K4352" s="41" t="str">
        <f t="shared" si="365"/>
        <v/>
      </c>
      <c r="L4352" s="175"/>
      <c r="M4352" s="41" t="str">
        <f t="shared" si="362"/>
        <v/>
      </c>
    </row>
    <row r="4353" spans="1:13" ht="14.5" hidden="1" x14ac:dyDescent="0.35">
      <c r="A4353" s="183">
        <v>2013</v>
      </c>
      <c r="B4353" s="184" t="s">
        <v>13</v>
      </c>
      <c r="C4353" s="230">
        <v>5</v>
      </c>
      <c r="D4353" s="174">
        <f t="shared" si="364"/>
        <v>5</v>
      </c>
      <c r="E4353" s="171">
        <f t="shared" si="360"/>
        <v>0</v>
      </c>
      <c r="F4353" s="175"/>
      <c r="G4353" s="175"/>
      <c r="H4353" s="175"/>
      <c r="I4353" s="183">
        <v>2</v>
      </c>
      <c r="J4353" s="41">
        <f t="shared" si="361"/>
        <v>2</v>
      </c>
      <c r="K4353" s="41">
        <f t="shared" si="365"/>
        <v>2</v>
      </c>
      <c r="L4353" s="175"/>
      <c r="M4353" s="41">
        <f t="shared" si="362"/>
        <v>2</v>
      </c>
    </row>
    <row r="4354" spans="1:13" ht="14.5" hidden="1" x14ac:dyDescent="0.35">
      <c r="A4354" s="183">
        <v>2013</v>
      </c>
      <c r="B4354" s="184" t="s">
        <v>14</v>
      </c>
      <c r="C4354" s="230">
        <v>6</v>
      </c>
      <c r="D4354" s="174">
        <f t="shared" si="364"/>
        <v>6</v>
      </c>
      <c r="E4354" s="171">
        <f t="shared" ref="E4354:E4417" si="366">IF(D4354&lt;&gt;C4354,1,0)</f>
        <v>0</v>
      </c>
      <c r="F4354" s="175"/>
      <c r="G4354" s="175"/>
      <c r="H4354" s="175"/>
      <c r="I4354" s="183">
        <v>2</v>
      </c>
      <c r="J4354" s="41">
        <f t="shared" ref="J4354:J4417" si="367">IF(OR(I4354="",I4354&gt;=75),"",IF(AND(I4354&lt;75,OR(D4354&lt;=0,D4354="")),I4354,IF(AND(I4354&gt;=D4354*10,I4354&gt;30),D4354,IF(D4354&lt;&gt;"",I4354,""))))</f>
        <v>2</v>
      </c>
      <c r="K4354" s="41">
        <f t="shared" si="365"/>
        <v>2</v>
      </c>
      <c r="L4354" s="175"/>
      <c r="M4354" s="41">
        <f t="shared" si="362"/>
        <v>2</v>
      </c>
    </row>
    <row r="4355" spans="1:13" ht="14.5" hidden="1" x14ac:dyDescent="0.35">
      <c r="A4355" s="183">
        <v>2013</v>
      </c>
      <c r="B4355" s="184" t="s">
        <v>12</v>
      </c>
      <c r="C4355" s="230">
        <v>5</v>
      </c>
      <c r="D4355" s="174">
        <f t="shared" si="364"/>
        <v>5</v>
      </c>
      <c r="E4355" s="171">
        <f t="shared" si="366"/>
        <v>0</v>
      </c>
      <c r="F4355" s="175"/>
      <c r="G4355" s="175"/>
      <c r="H4355" s="175"/>
      <c r="I4355" s="183">
        <v>3</v>
      </c>
      <c r="J4355" s="41">
        <f t="shared" si="367"/>
        <v>3</v>
      </c>
      <c r="K4355" s="41">
        <f t="shared" si="365"/>
        <v>3</v>
      </c>
      <c r="L4355" s="175"/>
      <c r="M4355" s="41">
        <f t="shared" ref="M4355:M4418" si="368">IFERROR(K4355,I4355)</f>
        <v>3</v>
      </c>
    </row>
    <row r="4356" spans="1:13" ht="14.5" hidden="1" x14ac:dyDescent="0.35">
      <c r="A4356" s="183">
        <v>2013</v>
      </c>
      <c r="B4356" s="184" t="s">
        <v>11</v>
      </c>
      <c r="C4356" s="230">
        <v>15</v>
      </c>
      <c r="D4356" s="174">
        <f t="shared" si="364"/>
        <v>15</v>
      </c>
      <c r="E4356" s="171">
        <f t="shared" si="366"/>
        <v>0</v>
      </c>
      <c r="F4356" s="175"/>
      <c r="G4356" s="175"/>
      <c r="H4356" s="175"/>
      <c r="I4356" s="183">
        <v>5</v>
      </c>
      <c r="J4356" s="41">
        <f t="shared" si="367"/>
        <v>5</v>
      </c>
      <c r="K4356" s="41">
        <f t="shared" si="365"/>
        <v>5</v>
      </c>
      <c r="L4356" s="175"/>
      <c r="M4356" s="41">
        <f t="shared" si="368"/>
        <v>5</v>
      </c>
    </row>
    <row r="4357" spans="1:13" ht="14.5" hidden="1" x14ac:dyDescent="0.35">
      <c r="A4357" s="183">
        <v>2013</v>
      </c>
      <c r="B4357" s="184" t="s">
        <v>14</v>
      </c>
      <c r="C4357" s="230">
        <v>15</v>
      </c>
      <c r="D4357" s="174">
        <f t="shared" si="364"/>
        <v>15</v>
      </c>
      <c r="E4357" s="171">
        <f t="shared" si="366"/>
        <v>0</v>
      </c>
      <c r="F4357" s="175"/>
      <c r="G4357" s="175"/>
      <c r="H4357" s="175"/>
      <c r="I4357" s="183">
        <v>6</v>
      </c>
      <c r="J4357" s="41">
        <f t="shared" si="367"/>
        <v>6</v>
      </c>
      <c r="K4357" s="41">
        <f t="shared" si="365"/>
        <v>6</v>
      </c>
      <c r="L4357" s="175"/>
      <c r="M4357" s="41">
        <f t="shared" si="368"/>
        <v>6</v>
      </c>
    </row>
    <row r="4358" spans="1:13" ht="14.5" hidden="1" x14ac:dyDescent="0.35">
      <c r="A4358" s="183">
        <v>2013</v>
      </c>
      <c r="B4358" s="184" t="s">
        <v>14</v>
      </c>
      <c r="C4358" s="230">
        <v>50</v>
      </c>
      <c r="D4358" s="174" t="str">
        <f t="shared" si="364"/>
        <v/>
      </c>
      <c r="E4358" s="171">
        <f t="shared" si="366"/>
        <v>1</v>
      </c>
      <c r="F4358" s="175"/>
      <c r="G4358" s="175"/>
      <c r="H4358" s="175"/>
      <c r="I4358" s="183">
        <v>10</v>
      </c>
      <c r="J4358" s="41">
        <f t="shared" si="367"/>
        <v>10</v>
      </c>
      <c r="K4358" s="41">
        <f t="shared" si="365"/>
        <v>10</v>
      </c>
      <c r="L4358" s="175"/>
      <c r="M4358" s="41">
        <f t="shared" si="368"/>
        <v>10</v>
      </c>
    </row>
    <row r="4359" spans="1:13" ht="14.5" hidden="1" x14ac:dyDescent="0.35">
      <c r="A4359" s="183">
        <v>2013</v>
      </c>
      <c r="B4359" s="184" t="s">
        <v>14</v>
      </c>
      <c r="C4359" s="230">
        <v>0</v>
      </c>
      <c r="D4359" s="174">
        <f t="shared" si="364"/>
        <v>0</v>
      </c>
      <c r="E4359" s="171">
        <f t="shared" si="366"/>
        <v>0</v>
      </c>
      <c r="F4359" s="175"/>
      <c r="G4359" s="175"/>
      <c r="H4359" s="175"/>
      <c r="I4359" s="183">
        <v>2</v>
      </c>
      <c r="J4359" s="41">
        <f t="shared" si="367"/>
        <v>2</v>
      </c>
      <c r="K4359" s="41">
        <f t="shared" si="365"/>
        <v>2</v>
      </c>
      <c r="L4359" s="175"/>
      <c r="M4359" s="41">
        <f t="shared" si="368"/>
        <v>2</v>
      </c>
    </row>
    <row r="4360" spans="1:13" ht="14.5" hidden="1" x14ac:dyDescent="0.35">
      <c r="A4360" s="183">
        <v>2013</v>
      </c>
      <c r="B4360" s="184" t="s">
        <v>12</v>
      </c>
      <c r="C4360" s="230">
        <v>4</v>
      </c>
      <c r="D4360" s="174">
        <f t="shared" si="364"/>
        <v>4</v>
      </c>
      <c r="E4360" s="171">
        <f t="shared" si="366"/>
        <v>0</v>
      </c>
      <c r="F4360" s="175"/>
      <c r="G4360" s="175"/>
      <c r="H4360" s="175"/>
      <c r="I4360" s="183">
        <v>2</v>
      </c>
      <c r="J4360" s="41">
        <f t="shared" si="367"/>
        <v>2</v>
      </c>
      <c r="K4360" s="41">
        <f t="shared" si="365"/>
        <v>2</v>
      </c>
      <c r="L4360" s="175"/>
      <c r="M4360" s="41">
        <f t="shared" si="368"/>
        <v>2</v>
      </c>
    </row>
    <row r="4361" spans="1:13" ht="14.5" hidden="1" x14ac:dyDescent="0.35">
      <c r="A4361" s="183">
        <v>2013</v>
      </c>
      <c r="B4361" s="184" t="s">
        <v>12</v>
      </c>
      <c r="C4361" s="230">
        <v>5</v>
      </c>
      <c r="D4361" s="174">
        <f t="shared" si="364"/>
        <v>5</v>
      </c>
      <c r="E4361" s="171">
        <f t="shared" si="366"/>
        <v>0</v>
      </c>
      <c r="F4361" s="175"/>
      <c r="G4361" s="175"/>
      <c r="H4361" s="175"/>
      <c r="I4361" s="183">
        <v>2</v>
      </c>
      <c r="J4361" s="41">
        <f t="shared" si="367"/>
        <v>2</v>
      </c>
      <c r="K4361" s="41">
        <f t="shared" si="365"/>
        <v>2</v>
      </c>
      <c r="L4361" s="175"/>
      <c r="M4361" s="41">
        <f t="shared" si="368"/>
        <v>2</v>
      </c>
    </row>
    <row r="4362" spans="1:13" ht="14.5" hidden="1" x14ac:dyDescent="0.35">
      <c r="A4362" s="183">
        <v>2013</v>
      </c>
      <c r="B4362" s="184" t="s">
        <v>11</v>
      </c>
      <c r="C4362" s="230">
        <v>0</v>
      </c>
      <c r="D4362" s="174">
        <f t="shared" si="364"/>
        <v>0</v>
      </c>
      <c r="E4362" s="171">
        <f t="shared" si="366"/>
        <v>0</v>
      </c>
      <c r="F4362" s="175"/>
      <c r="G4362" s="175"/>
      <c r="H4362" s="175"/>
      <c r="I4362" s="183">
        <v>1.5</v>
      </c>
      <c r="J4362" s="41">
        <f t="shared" si="367"/>
        <v>1.5</v>
      </c>
      <c r="K4362" s="41">
        <f t="shared" si="365"/>
        <v>1.5</v>
      </c>
      <c r="L4362" s="175"/>
      <c r="M4362" s="41">
        <f t="shared" si="368"/>
        <v>1.5</v>
      </c>
    </row>
    <row r="4363" spans="1:13" ht="14.5" hidden="1" x14ac:dyDescent="0.35">
      <c r="A4363" s="183">
        <v>2013</v>
      </c>
      <c r="B4363" s="184" t="s">
        <v>14</v>
      </c>
      <c r="C4363" s="230">
        <v>10</v>
      </c>
      <c r="D4363" s="174">
        <f t="shared" si="364"/>
        <v>10</v>
      </c>
      <c r="E4363" s="171">
        <f t="shared" si="366"/>
        <v>0</v>
      </c>
      <c r="F4363" s="175"/>
      <c r="G4363" s="175"/>
      <c r="H4363" s="175"/>
      <c r="I4363" s="183">
        <v>3</v>
      </c>
      <c r="J4363" s="41">
        <f t="shared" si="367"/>
        <v>3</v>
      </c>
      <c r="K4363" s="41">
        <f t="shared" si="365"/>
        <v>3</v>
      </c>
      <c r="L4363" s="175"/>
      <c r="M4363" s="41">
        <f t="shared" si="368"/>
        <v>3</v>
      </c>
    </row>
    <row r="4364" spans="1:13" ht="14.5" hidden="1" x14ac:dyDescent="0.35">
      <c r="A4364" s="183">
        <v>2013</v>
      </c>
      <c r="B4364" s="184" t="s">
        <v>13</v>
      </c>
      <c r="C4364" s="230">
        <v>1</v>
      </c>
      <c r="D4364" s="174">
        <f t="shared" si="364"/>
        <v>1</v>
      </c>
      <c r="E4364" s="171">
        <f t="shared" si="366"/>
        <v>0</v>
      </c>
      <c r="F4364" s="175"/>
      <c r="G4364" s="175"/>
      <c r="H4364" s="175"/>
      <c r="I4364" s="183">
        <v>2</v>
      </c>
      <c r="J4364" s="41">
        <f t="shared" si="367"/>
        <v>2</v>
      </c>
      <c r="K4364" s="41">
        <f t="shared" si="365"/>
        <v>2</v>
      </c>
      <c r="L4364" s="175"/>
      <c r="M4364" s="41">
        <f t="shared" si="368"/>
        <v>2</v>
      </c>
    </row>
    <row r="4365" spans="1:13" ht="14.5" hidden="1" x14ac:dyDescent="0.35">
      <c r="A4365" s="183">
        <v>2013</v>
      </c>
      <c r="B4365" s="184" t="s">
        <v>12</v>
      </c>
      <c r="C4365" s="230">
        <v>5</v>
      </c>
      <c r="D4365" s="174">
        <f t="shared" si="364"/>
        <v>5</v>
      </c>
      <c r="E4365" s="171">
        <f t="shared" si="366"/>
        <v>0</v>
      </c>
      <c r="F4365" s="175"/>
      <c r="G4365" s="175"/>
      <c r="H4365" s="175"/>
      <c r="I4365" s="183">
        <v>3</v>
      </c>
      <c r="J4365" s="41">
        <f t="shared" si="367"/>
        <v>3</v>
      </c>
      <c r="K4365" s="41">
        <f t="shared" si="365"/>
        <v>3</v>
      </c>
      <c r="L4365" s="175"/>
      <c r="M4365" s="41">
        <f t="shared" si="368"/>
        <v>3</v>
      </c>
    </row>
    <row r="4366" spans="1:13" ht="14.5" hidden="1" x14ac:dyDescent="0.35">
      <c r="A4366" s="183">
        <v>2013</v>
      </c>
      <c r="B4366" s="184" t="s">
        <v>11</v>
      </c>
      <c r="C4366" s="230">
        <v>5</v>
      </c>
      <c r="D4366" s="174">
        <f t="shared" si="364"/>
        <v>5</v>
      </c>
      <c r="E4366" s="171">
        <f t="shared" si="366"/>
        <v>0</v>
      </c>
      <c r="F4366" s="175"/>
      <c r="G4366" s="175"/>
      <c r="H4366" s="175"/>
      <c r="I4366" s="183">
        <v>2</v>
      </c>
      <c r="J4366" s="41">
        <f t="shared" si="367"/>
        <v>2</v>
      </c>
      <c r="K4366" s="41">
        <f t="shared" si="365"/>
        <v>2</v>
      </c>
      <c r="L4366" s="175"/>
      <c r="M4366" s="41">
        <f t="shared" si="368"/>
        <v>2</v>
      </c>
    </row>
    <row r="4367" spans="1:13" ht="14.5" hidden="1" x14ac:dyDescent="0.35">
      <c r="A4367" s="183">
        <v>2013</v>
      </c>
      <c r="B4367" s="184" t="s">
        <v>11</v>
      </c>
      <c r="C4367" s="230">
        <v>15</v>
      </c>
      <c r="D4367" s="174">
        <f t="shared" si="364"/>
        <v>15</v>
      </c>
      <c r="E4367" s="171">
        <f t="shared" si="366"/>
        <v>0</v>
      </c>
      <c r="F4367" s="175"/>
      <c r="G4367" s="175"/>
      <c r="H4367" s="175"/>
      <c r="I4367" s="183">
        <v>20</v>
      </c>
      <c r="J4367" s="41">
        <f t="shared" si="367"/>
        <v>20</v>
      </c>
      <c r="K4367" s="41">
        <f t="shared" si="365"/>
        <v>20</v>
      </c>
      <c r="L4367" s="175"/>
      <c r="M4367" s="41">
        <f t="shared" si="368"/>
        <v>20</v>
      </c>
    </row>
    <row r="4368" spans="1:13" ht="14.5" hidden="1" x14ac:dyDescent="0.35">
      <c r="A4368" s="183">
        <v>2013</v>
      </c>
      <c r="B4368" s="184" t="s">
        <v>11</v>
      </c>
      <c r="C4368" s="230">
        <v>15</v>
      </c>
      <c r="D4368" s="174">
        <f t="shared" si="364"/>
        <v>15</v>
      </c>
      <c r="E4368" s="171">
        <f t="shared" si="366"/>
        <v>0</v>
      </c>
      <c r="F4368" s="175"/>
      <c r="G4368" s="175"/>
      <c r="H4368" s="175"/>
      <c r="I4368" s="183">
        <v>5</v>
      </c>
      <c r="J4368" s="41">
        <f t="shared" si="367"/>
        <v>5</v>
      </c>
      <c r="K4368" s="41">
        <f t="shared" si="365"/>
        <v>5</v>
      </c>
      <c r="L4368" s="175"/>
      <c r="M4368" s="41">
        <f t="shared" si="368"/>
        <v>5</v>
      </c>
    </row>
    <row r="4369" spans="1:13" ht="14.5" hidden="1" x14ac:dyDescent="0.35">
      <c r="A4369" s="183">
        <v>2013</v>
      </c>
      <c r="B4369" s="184" t="s">
        <v>12</v>
      </c>
      <c r="C4369" s="230">
        <v>8</v>
      </c>
      <c r="D4369" s="174">
        <f t="shared" si="364"/>
        <v>8</v>
      </c>
      <c r="E4369" s="171">
        <f t="shared" si="366"/>
        <v>0</v>
      </c>
      <c r="F4369" s="175"/>
      <c r="G4369" s="175"/>
      <c r="H4369" s="175"/>
      <c r="I4369" s="183">
        <v>8</v>
      </c>
      <c r="J4369" s="41">
        <f t="shared" si="367"/>
        <v>8</v>
      </c>
      <c r="K4369" s="41">
        <f t="shared" si="365"/>
        <v>8</v>
      </c>
      <c r="L4369" s="175"/>
      <c r="M4369" s="41">
        <f t="shared" si="368"/>
        <v>8</v>
      </c>
    </row>
    <row r="4370" spans="1:13" ht="14.5" hidden="1" x14ac:dyDescent="0.35">
      <c r="A4370" s="183">
        <v>2013</v>
      </c>
      <c r="B4370" s="184" t="s">
        <v>12</v>
      </c>
      <c r="C4370" s="230">
        <v>5</v>
      </c>
      <c r="D4370" s="174">
        <f t="shared" si="364"/>
        <v>5</v>
      </c>
      <c r="E4370" s="171">
        <f t="shared" si="366"/>
        <v>0</v>
      </c>
      <c r="F4370" s="175"/>
      <c r="G4370" s="175"/>
      <c r="H4370" s="175"/>
      <c r="I4370" s="183">
        <v>2</v>
      </c>
      <c r="J4370" s="41">
        <f t="shared" si="367"/>
        <v>2</v>
      </c>
      <c r="K4370" s="41">
        <f t="shared" si="365"/>
        <v>2</v>
      </c>
      <c r="L4370" s="175"/>
      <c r="M4370" s="41">
        <f t="shared" si="368"/>
        <v>2</v>
      </c>
    </row>
    <row r="4371" spans="1:13" ht="14.5" hidden="1" x14ac:dyDescent="0.35">
      <c r="A4371" s="183">
        <v>2013</v>
      </c>
      <c r="B4371" s="184" t="s">
        <v>12</v>
      </c>
      <c r="C4371" s="230">
        <v>2</v>
      </c>
      <c r="D4371" s="174">
        <f t="shared" si="364"/>
        <v>2</v>
      </c>
      <c r="E4371" s="171">
        <f t="shared" si="366"/>
        <v>0</v>
      </c>
      <c r="F4371" s="175"/>
      <c r="G4371" s="175"/>
      <c r="H4371" s="175"/>
      <c r="I4371" s="183">
        <v>1</v>
      </c>
      <c r="J4371" s="41">
        <f t="shared" si="367"/>
        <v>1</v>
      </c>
      <c r="K4371" s="41">
        <f t="shared" si="365"/>
        <v>1</v>
      </c>
      <c r="L4371" s="175"/>
      <c r="M4371" s="41">
        <f t="shared" si="368"/>
        <v>1</v>
      </c>
    </row>
    <row r="4372" spans="1:13" ht="14.5" hidden="1" x14ac:dyDescent="0.35">
      <c r="A4372" s="183">
        <v>2013</v>
      </c>
      <c r="B4372" s="184" t="s">
        <v>12</v>
      </c>
      <c r="C4372" s="231" t="s">
        <v>232</v>
      </c>
      <c r="D4372" s="174" t="str">
        <f t="shared" si="364"/>
        <v/>
      </c>
      <c r="E4372" s="171">
        <f t="shared" si="366"/>
        <v>0</v>
      </c>
      <c r="F4372" s="175"/>
      <c r="G4372" s="175"/>
      <c r="H4372" s="175"/>
      <c r="I4372" s="189" t="s">
        <v>232</v>
      </c>
      <c r="J4372" s="41" t="str">
        <f t="shared" si="367"/>
        <v/>
      </c>
      <c r="K4372" s="41" t="str">
        <f t="shared" si="365"/>
        <v/>
      </c>
      <c r="L4372" s="175"/>
      <c r="M4372" s="41" t="str">
        <f t="shared" si="368"/>
        <v/>
      </c>
    </row>
    <row r="4373" spans="1:13" ht="14.5" hidden="1" x14ac:dyDescent="0.35">
      <c r="A4373" s="183">
        <v>2013</v>
      </c>
      <c r="B4373" s="184" t="s">
        <v>13</v>
      </c>
      <c r="C4373" s="230">
        <v>8</v>
      </c>
      <c r="D4373" s="174">
        <f t="shared" si="364"/>
        <v>8</v>
      </c>
      <c r="E4373" s="171">
        <f t="shared" si="366"/>
        <v>0</v>
      </c>
      <c r="F4373" s="175"/>
      <c r="G4373" s="175"/>
      <c r="H4373" s="175"/>
      <c r="I4373" s="183">
        <v>15</v>
      </c>
      <c r="J4373" s="41">
        <f t="shared" si="367"/>
        <v>15</v>
      </c>
      <c r="K4373" s="41">
        <f t="shared" si="365"/>
        <v>15</v>
      </c>
      <c r="L4373" s="175"/>
      <c r="M4373" s="41">
        <f t="shared" si="368"/>
        <v>15</v>
      </c>
    </row>
    <row r="4374" spans="1:13" ht="14.5" hidden="1" x14ac:dyDescent="0.35">
      <c r="A4374" s="183">
        <v>2013</v>
      </c>
      <c r="B4374" s="184" t="s">
        <v>13</v>
      </c>
      <c r="C4374" s="230">
        <v>1</v>
      </c>
      <c r="D4374" s="174">
        <f t="shared" si="364"/>
        <v>1</v>
      </c>
      <c r="E4374" s="171">
        <f t="shared" si="366"/>
        <v>0</v>
      </c>
      <c r="F4374" s="175"/>
      <c r="G4374" s="175"/>
      <c r="H4374" s="175"/>
      <c r="I4374" s="183">
        <v>5</v>
      </c>
      <c r="J4374" s="41">
        <f t="shared" si="367"/>
        <v>5</v>
      </c>
      <c r="K4374" s="41">
        <f t="shared" si="365"/>
        <v>5</v>
      </c>
      <c r="L4374" s="175"/>
      <c r="M4374" s="41">
        <f t="shared" si="368"/>
        <v>5</v>
      </c>
    </row>
    <row r="4375" spans="1:13" ht="14.5" hidden="1" x14ac:dyDescent="0.35">
      <c r="A4375" s="183">
        <v>2013</v>
      </c>
      <c r="B4375" s="184" t="s">
        <v>11</v>
      </c>
      <c r="C4375" s="230">
        <v>5</v>
      </c>
      <c r="D4375" s="174">
        <f t="shared" si="364"/>
        <v>5</v>
      </c>
      <c r="E4375" s="171">
        <f t="shared" si="366"/>
        <v>0</v>
      </c>
      <c r="F4375" s="175"/>
      <c r="G4375" s="175"/>
      <c r="H4375" s="175"/>
      <c r="I4375" s="183">
        <v>3</v>
      </c>
      <c r="J4375" s="41">
        <f t="shared" si="367"/>
        <v>3</v>
      </c>
      <c r="K4375" s="41">
        <f t="shared" si="365"/>
        <v>3</v>
      </c>
      <c r="L4375" s="175"/>
      <c r="M4375" s="41">
        <f t="shared" si="368"/>
        <v>3</v>
      </c>
    </row>
    <row r="4376" spans="1:13" ht="14.5" hidden="1" x14ac:dyDescent="0.35">
      <c r="A4376" s="183">
        <v>2013</v>
      </c>
      <c r="B4376" s="184" t="s">
        <v>14</v>
      </c>
      <c r="C4376" s="230">
        <v>5</v>
      </c>
      <c r="D4376" s="174">
        <f t="shared" si="364"/>
        <v>5</v>
      </c>
      <c r="E4376" s="171">
        <f t="shared" si="366"/>
        <v>0</v>
      </c>
      <c r="F4376" s="175"/>
      <c r="G4376" s="175"/>
      <c r="H4376" s="175"/>
      <c r="I4376" s="183">
        <v>3</v>
      </c>
      <c r="J4376" s="41">
        <f t="shared" si="367"/>
        <v>3</v>
      </c>
      <c r="K4376" s="41">
        <f t="shared" si="365"/>
        <v>3</v>
      </c>
      <c r="L4376" s="175"/>
      <c r="M4376" s="41">
        <f t="shared" si="368"/>
        <v>3</v>
      </c>
    </row>
    <row r="4377" spans="1:13" ht="14.5" hidden="1" x14ac:dyDescent="0.35">
      <c r="A4377" s="183">
        <v>2013</v>
      </c>
      <c r="B4377" s="184" t="s">
        <v>14</v>
      </c>
      <c r="C4377" s="230">
        <v>5</v>
      </c>
      <c r="D4377" s="174">
        <f t="shared" si="364"/>
        <v>5</v>
      </c>
      <c r="E4377" s="171">
        <f t="shared" si="366"/>
        <v>0</v>
      </c>
      <c r="F4377" s="175"/>
      <c r="G4377" s="175"/>
      <c r="H4377" s="175"/>
      <c r="I4377" s="183">
        <v>5</v>
      </c>
      <c r="J4377" s="41">
        <f t="shared" si="367"/>
        <v>5</v>
      </c>
      <c r="K4377" s="41">
        <f t="shared" si="365"/>
        <v>5</v>
      </c>
      <c r="L4377" s="175"/>
      <c r="M4377" s="41">
        <f t="shared" si="368"/>
        <v>5</v>
      </c>
    </row>
    <row r="4378" spans="1:13" ht="14.5" hidden="1" x14ac:dyDescent="0.35">
      <c r="A4378" s="183">
        <v>2013</v>
      </c>
      <c r="B4378" s="184" t="s">
        <v>14</v>
      </c>
      <c r="C4378" s="230">
        <v>8</v>
      </c>
      <c r="D4378" s="174">
        <f t="shared" si="364"/>
        <v>8</v>
      </c>
      <c r="E4378" s="171">
        <f t="shared" si="366"/>
        <v>0</v>
      </c>
      <c r="F4378" s="175"/>
      <c r="G4378" s="175"/>
      <c r="H4378" s="175"/>
      <c r="I4378" s="183">
        <v>4</v>
      </c>
      <c r="J4378" s="41">
        <f t="shared" si="367"/>
        <v>4</v>
      </c>
      <c r="K4378" s="41">
        <f t="shared" si="365"/>
        <v>4</v>
      </c>
      <c r="L4378" s="175"/>
      <c r="M4378" s="41">
        <f t="shared" si="368"/>
        <v>4</v>
      </c>
    </row>
    <row r="4379" spans="1:13" ht="14.5" hidden="1" x14ac:dyDescent="0.35">
      <c r="A4379" s="183">
        <v>2013</v>
      </c>
      <c r="B4379" s="184" t="s">
        <v>13</v>
      </c>
      <c r="C4379" s="230">
        <v>2</v>
      </c>
      <c r="D4379" s="174">
        <f t="shared" si="364"/>
        <v>2</v>
      </c>
      <c r="E4379" s="171">
        <f t="shared" si="366"/>
        <v>0</v>
      </c>
      <c r="F4379" s="175"/>
      <c r="G4379" s="175"/>
      <c r="H4379" s="175"/>
      <c r="I4379" s="183">
        <v>1</v>
      </c>
      <c r="J4379" s="41">
        <f t="shared" si="367"/>
        <v>1</v>
      </c>
      <c r="K4379" s="41">
        <f t="shared" si="365"/>
        <v>1</v>
      </c>
      <c r="L4379" s="175"/>
      <c r="M4379" s="41">
        <f t="shared" si="368"/>
        <v>1</v>
      </c>
    </row>
    <row r="4380" spans="1:13" ht="14.5" hidden="1" x14ac:dyDescent="0.35">
      <c r="A4380" s="183">
        <v>2013</v>
      </c>
      <c r="B4380" s="184" t="s">
        <v>12</v>
      </c>
      <c r="C4380" s="230">
        <v>5</v>
      </c>
      <c r="D4380" s="174">
        <f t="shared" si="364"/>
        <v>5</v>
      </c>
      <c r="E4380" s="171">
        <f t="shared" si="366"/>
        <v>0</v>
      </c>
      <c r="F4380" s="175"/>
      <c r="G4380" s="175"/>
      <c r="H4380" s="175"/>
      <c r="I4380" s="183">
        <v>3</v>
      </c>
      <c r="J4380" s="41">
        <f t="shared" si="367"/>
        <v>3</v>
      </c>
      <c r="K4380" s="41">
        <f t="shared" si="365"/>
        <v>3</v>
      </c>
      <c r="L4380" s="175"/>
      <c r="M4380" s="41">
        <f t="shared" si="368"/>
        <v>3</v>
      </c>
    </row>
    <row r="4381" spans="1:13" ht="14.5" hidden="1" x14ac:dyDescent="0.35">
      <c r="A4381" s="183">
        <v>2013</v>
      </c>
      <c r="B4381" s="184" t="s">
        <v>13</v>
      </c>
      <c r="C4381" s="230">
        <v>15</v>
      </c>
      <c r="D4381" s="174">
        <f t="shared" si="364"/>
        <v>15</v>
      </c>
      <c r="E4381" s="171">
        <f t="shared" si="366"/>
        <v>0</v>
      </c>
      <c r="F4381" s="175"/>
      <c r="G4381" s="175"/>
      <c r="H4381" s="175"/>
      <c r="I4381" s="183">
        <v>10</v>
      </c>
      <c r="J4381" s="41">
        <f t="shared" si="367"/>
        <v>10</v>
      </c>
      <c r="K4381" s="41">
        <f t="shared" si="365"/>
        <v>10</v>
      </c>
      <c r="L4381" s="175"/>
      <c r="M4381" s="41">
        <f t="shared" si="368"/>
        <v>10</v>
      </c>
    </row>
    <row r="4382" spans="1:13" ht="14.5" hidden="1" x14ac:dyDescent="0.35">
      <c r="A4382" s="183">
        <v>2013</v>
      </c>
      <c r="B4382" s="184" t="s">
        <v>11</v>
      </c>
      <c r="C4382" s="230">
        <v>7</v>
      </c>
      <c r="D4382" s="174">
        <f t="shared" si="364"/>
        <v>7</v>
      </c>
      <c r="E4382" s="171">
        <f t="shared" si="366"/>
        <v>0</v>
      </c>
      <c r="F4382" s="175"/>
      <c r="G4382" s="175"/>
      <c r="H4382" s="175"/>
      <c r="I4382" s="183">
        <v>5</v>
      </c>
      <c r="J4382" s="41">
        <f t="shared" si="367"/>
        <v>5</v>
      </c>
      <c r="K4382" s="41">
        <f t="shared" si="365"/>
        <v>5</v>
      </c>
      <c r="L4382" s="175"/>
      <c r="M4382" s="41">
        <f t="shared" si="368"/>
        <v>5</v>
      </c>
    </row>
    <row r="4383" spans="1:13" ht="14.5" hidden="1" x14ac:dyDescent="0.35">
      <c r="A4383" s="183">
        <v>2013</v>
      </c>
      <c r="B4383" s="184" t="s">
        <v>14</v>
      </c>
      <c r="C4383" s="230">
        <v>10</v>
      </c>
      <c r="D4383" s="174">
        <f t="shared" si="364"/>
        <v>10</v>
      </c>
      <c r="E4383" s="171">
        <f t="shared" si="366"/>
        <v>0</v>
      </c>
      <c r="F4383" s="175"/>
      <c r="G4383" s="175"/>
      <c r="H4383" s="175"/>
      <c r="I4383" s="183">
        <v>3</v>
      </c>
      <c r="J4383" s="41">
        <f t="shared" si="367"/>
        <v>3</v>
      </c>
      <c r="K4383" s="41">
        <f t="shared" ref="K4383:K4414" si="369">IF($I4383="","",IF(AND($C4383&gt;0,$I4383&gt;=$C4383*10),$C4383,IF(I4383&gt;=75,"",IF($C4383="",$I4383,IF($C4383&lt;&gt;"",$I4383,"")))))</f>
        <v>3</v>
      </c>
      <c r="L4383" s="175"/>
      <c r="M4383" s="41">
        <f t="shared" si="368"/>
        <v>3</v>
      </c>
    </row>
    <row r="4384" spans="1:13" ht="14.5" hidden="1" x14ac:dyDescent="0.35">
      <c r="A4384" s="183">
        <v>2013</v>
      </c>
      <c r="B4384" s="184" t="s">
        <v>13</v>
      </c>
      <c r="C4384" s="230">
        <v>2</v>
      </c>
      <c r="D4384" s="174">
        <f t="shared" si="364"/>
        <v>2</v>
      </c>
      <c r="E4384" s="171">
        <f t="shared" si="366"/>
        <v>0</v>
      </c>
      <c r="F4384" s="175"/>
      <c r="G4384" s="175"/>
      <c r="H4384" s="175"/>
      <c r="I4384" s="183">
        <v>1</v>
      </c>
      <c r="J4384" s="41">
        <f t="shared" si="367"/>
        <v>1</v>
      </c>
      <c r="K4384" s="41">
        <f t="shared" si="369"/>
        <v>1</v>
      </c>
      <c r="L4384" s="175"/>
      <c r="M4384" s="41">
        <f t="shared" si="368"/>
        <v>1</v>
      </c>
    </row>
    <row r="4385" spans="1:13" ht="14.5" hidden="1" x14ac:dyDescent="0.35">
      <c r="A4385" s="183">
        <v>2013</v>
      </c>
      <c r="B4385" s="184" t="s">
        <v>14</v>
      </c>
      <c r="C4385" s="230">
        <v>5</v>
      </c>
      <c r="D4385" s="174">
        <f t="shared" si="364"/>
        <v>5</v>
      </c>
      <c r="E4385" s="171">
        <f t="shared" si="366"/>
        <v>0</v>
      </c>
      <c r="F4385" s="175"/>
      <c r="G4385" s="175"/>
      <c r="H4385" s="175"/>
      <c r="I4385" s="183">
        <v>2</v>
      </c>
      <c r="J4385" s="41">
        <f t="shared" si="367"/>
        <v>2</v>
      </c>
      <c r="K4385" s="41">
        <f t="shared" si="369"/>
        <v>2</v>
      </c>
      <c r="L4385" s="175"/>
      <c r="M4385" s="41">
        <f t="shared" si="368"/>
        <v>2</v>
      </c>
    </row>
    <row r="4386" spans="1:13" ht="14.5" hidden="1" x14ac:dyDescent="0.35">
      <c r="A4386" s="183">
        <v>2013</v>
      </c>
      <c r="B4386" s="184" t="s">
        <v>14</v>
      </c>
      <c r="C4386" s="230">
        <v>7</v>
      </c>
      <c r="D4386" s="174">
        <f t="shared" si="364"/>
        <v>7</v>
      </c>
      <c r="E4386" s="171">
        <f t="shared" si="366"/>
        <v>0</v>
      </c>
      <c r="F4386" s="175"/>
      <c r="G4386" s="175"/>
      <c r="H4386" s="175"/>
      <c r="I4386" s="183">
        <v>2</v>
      </c>
      <c r="J4386" s="41">
        <f t="shared" si="367"/>
        <v>2</v>
      </c>
      <c r="K4386" s="41">
        <f t="shared" si="369"/>
        <v>2</v>
      </c>
      <c r="L4386" s="175"/>
      <c r="M4386" s="41">
        <f t="shared" si="368"/>
        <v>2</v>
      </c>
    </row>
    <row r="4387" spans="1:13" ht="14.5" hidden="1" x14ac:dyDescent="0.35">
      <c r="A4387" s="183">
        <v>2013</v>
      </c>
      <c r="B4387" s="184" t="s">
        <v>11</v>
      </c>
      <c r="C4387" s="230">
        <v>5</v>
      </c>
      <c r="D4387" s="174">
        <f t="shared" si="364"/>
        <v>5</v>
      </c>
      <c r="E4387" s="171">
        <f t="shared" si="366"/>
        <v>0</v>
      </c>
      <c r="F4387" s="175"/>
      <c r="G4387" s="175"/>
      <c r="H4387" s="175"/>
      <c r="I4387" s="183">
        <v>3</v>
      </c>
      <c r="J4387" s="41">
        <f t="shared" si="367"/>
        <v>3</v>
      </c>
      <c r="K4387" s="41">
        <f t="shared" si="369"/>
        <v>3</v>
      </c>
      <c r="L4387" s="175"/>
      <c r="M4387" s="41">
        <f t="shared" si="368"/>
        <v>3</v>
      </c>
    </row>
    <row r="4388" spans="1:13" ht="14.5" hidden="1" x14ac:dyDescent="0.35">
      <c r="A4388" s="183">
        <v>2013</v>
      </c>
      <c r="B4388" s="184" t="s">
        <v>14</v>
      </c>
      <c r="C4388" s="230">
        <v>10</v>
      </c>
      <c r="D4388" s="174">
        <f t="shared" si="364"/>
        <v>10</v>
      </c>
      <c r="E4388" s="171">
        <f t="shared" si="366"/>
        <v>0</v>
      </c>
      <c r="F4388" s="175"/>
      <c r="G4388" s="175"/>
      <c r="H4388" s="175"/>
      <c r="I4388" s="183">
        <v>10</v>
      </c>
      <c r="J4388" s="41">
        <f t="shared" si="367"/>
        <v>10</v>
      </c>
      <c r="K4388" s="41">
        <f t="shared" si="369"/>
        <v>10</v>
      </c>
      <c r="L4388" s="175"/>
      <c r="M4388" s="41">
        <f t="shared" si="368"/>
        <v>10</v>
      </c>
    </row>
    <row r="4389" spans="1:13" ht="14.5" hidden="1" x14ac:dyDescent="0.35">
      <c r="A4389" s="183">
        <v>2013</v>
      </c>
      <c r="B4389" s="184" t="s">
        <v>11</v>
      </c>
      <c r="C4389" s="230">
        <v>10</v>
      </c>
      <c r="D4389" s="174">
        <f t="shared" si="364"/>
        <v>10</v>
      </c>
      <c r="E4389" s="171">
        <f t="shared" si="366"/>
        <v>0</v>
      </c>
      <c r="F4389" s="175"/>
      <c r="G4389" s="175"/>
      <c r="H4389" s="175"/>
      <c r="I4389" s="183">
        <v>6</v>
      </c>
      <c r="J4389" s="41">
        <f t="shared" si="367"/>
        <v>6</v>
      </c>
      <c r="K4389" s="41">
        <f t="shared" si="369"/>
        <v>6</v>
      </c>
      <c r="L4389" s="175"/>
      <c r="M4389" s="41">
        <f t="shared" si="368"/>
        <v>6</v>
      </c>
    </row>
    <row r="4390" spans="1:13" ht="14.5" hidden="1" x14ac:dyDescent="0.35">
      <c r="A4390" s="183">
        <v>2013</v>
      </c>
      <c r="B4390" s="184" t="s">
        <v>13</v>
      </c>
      <c r="C4390" s="230">
        <v>5</v>
      </c>
      <c r="D4390" s="174">
        <f t="shared" ref="D4390:D4453" si="370">IF(OR(C4390="",C4390&gt;=50),"",C4390)</f>
        <v>5</v>
      </c>
      <c r="E4390" s="171">
        <f t="shared" si="366"/>
        <v>0</v>
      </c>
      <c r="F4390" s="175"/>
      <c r="G4390" s="175"/>
      <c r="H4390" s="175"/>
      <c r="I4390" s="183">
        <v>1</v>
      </c>
      <c r="J4390" s="41">
        <f t="shared" si="367"/>
        <v>1</v>
      </c>
      <c r="K4390" s="41">
        <f t="shared" si="369"/>
        <v>1</v>
      </c>
      <c r="L4390" s="175"/>
      <c r="M4390" s="41">
        <f t="shared" si="368"/>
        <v>1</v>
      </c>
    </row>
    <row r="4391" spans="1:13" ht="14.5" hidden="1" x14ac:dyDescent="0.35">
      <c r="A4391" s="183">
        <v>2013</v>
      </c>
      <c r="B4391" s="184" t="s">
        <v>14</v>
      </c>
      <c r="C4391" s="230">
        <v>2</v>
      </c>
      <c r="D4391" s="174">
        <f t="shared" si="370"/>
        <v>2</v>
      </c>
      <c r="E4391" s="171">
        <f t="shared" si="366"/>
        <v>0</v>
      </c>
      <c r="F4391" s="175"/>
      <c r="G4391" s="175"/>
      <c r="H4391" s="175"/>
      <c r="I4391" s="183">
        <v>8</v>
      </c>
      <c r="J4391" s="41">
        <f t="shared" si="367"/>
        <v>8</v>
      </c>
      <c r="K4391" s="41">
        <f t="shared" si="369"/>
        <v>8</v>
      </c>
      <c r="L4391" s="175"/>
      <c r="M4391" s="41">
        <f t="shared" si="368"/>
        <v>8</v>
      </c>
    </row>
    <row r="4392" spans="1:13" ht="14.5" hidden="1" x14ac:dyDescent="0.35">
      <c r="A4392" s="183">
        <v>2013</v>
      </c>
      <c r="B4392" s="184" t="s">
        <v>11</v>
      </c>
      <c r="C4392" s="230">
        <v>12</v>
      </c>
      <c r="D4392" s="174">
        <f t="shared" si="370"/>
        <v>12</v>
      </c>
      <c r="E4392" s="171">
        <f t="shared" si="366"/>
        <v>0</v>
      </c>
      <c r="F4392" s="175"/>
      <c r="G4392" s="175"/>
      <c r="H4392" s="175"/>
      <c r="I4392" s="189" t="s">
        <v>232</v>
      </c>
      <c r="J4392" s="41" t="str">
        <f t="shared" si="367"/>
        <v/>
      </c>
      <c r="K4392" s="41" t="str">
        <f t="shared" si="369"/>
        <v/>
      </c>
      <c r="L4392" s="175"/>
      <c r="M4392" s="41" t="str">
        <f t="shared" si="368"/>
        <v/>
      </c>
    </row>
    <row r="4393" spans="1:13" ht="14.5" hidden="1" x14ac:dyDescent="0.35">
      <c r="A4393" s="183">
        <v>2013</v>
      </c>
      <c r="B4393" s="184" t="s">
        <v>11</v>
      </c>
      <c r="C4393" s="230">
        <v>4</v>
      </c>
      <c r="D4393" s="174">
        <f t="shared" si="370"/>
        <v>4</v>
      </c>
      <c r="E4393" s="171">
        <f t="shared" si="366"/>
        <v>0</v>
      </c>
      <c r="F4393" s="175"/>
      <c r="G4393" s="175"/>
      <c r="H4393" s="175"/>
      <c r="I4393" s="183">
        <v>3</v>
      </c>
      <c r="J4393" s="41">
        <f t="shared" si="367"/>
        <v>3</v>
      </c>
      <c r="K4393" s="41">
        <f t="shared" si="369"/>
        <v>3</v>
      </c>
      <c r="L4393" s="175"/>
      <c r="M4393" s="41">
        <f t="shared" si="368"/>
        <v>3</v>
      </c>
    </row>
    <row r="4394" spans="1:13" ht="14.5" hidden="1" x14ac:dyDescent="0.35">
      <c r="A4394" s="183">
        <v>2013</v>
      </c>
      <c r="B4394" s="184" t="s">
        <v>14</v>
      </c>
      <c r="C4394" s="230">
        <v>3</v>
      </c>
      <c r="D4394" s="174">
        <f t="shared" si="370"/>
        <v>3</v>
      </c>
      <c r="E4394" s="171">
        <f t="shared" si="366"/>
        <v>0</v>
      </c>
      <c r="F4394" s="175"/>
      <c r="G4394" s="175"/>
      <c r="H4394" s="175"/>
      <c r="I4394" s="183">
        <v>3</v>
      </c>
      <c r="J4394" s="41">
        <f t="shared" si="367"/>
        <v>3</v>
      </c>
      <c r="K4394" s="41">
        <f t="shared" si="369"/>
        <v>3</v>
      </c>
      <c r="L4394" s="175"/>
      <c r="M4394" s="41">
        <f t="shared" si="368"/>
        <v>3</v>
      </c>
    </row>
    <row r="4395" spans="1:13" ht="14.5" hidden="1" x14ac:dyDescent="0.35">
      <c r="A4395" s="183">
        <v>2013</v>
      </c>
      <c r="B4395" s="184" t="s">
        <v>11</v>
      </c>
      <c r="C4395" s="231" t="s">
        <v>232</v>
      </c>
      <c r="D4395" s="174" t="str">
        <f t="shared" si="370"/>
        <v/>
      </c>
      <c r="E4395" s="171">
        <f t="shared" si="366"/>
        <v>0</v>
      </c>
      <c r="F4395" s="175"/>
      <c r="G4395" s="175"/>
      <c r="H4395" s="175"/>
      <c r="I4395" s="189" t="s">
        <v>232</v>
      </c>
      <c r="J4395" s="41" t="str">
        <f t="shared" si="367"/>
        <v/>
      </c>
      <c r="K4395" s="41" t="str">
        <f t="shared" si="369"/>
        <v/>
      </c>
      <c r="L4395" s="175"/>
      <c r="M4395" s="41" t="str">
        <f t="shared" si="368"/>
        <v/>
      </c>
    </row>
    <row r="4396" spans="1:13" ht="14.5" hidden="1" x14ac:dyDescent="0.35">
      <c r="A4396" s="183">
        <v>2013</v>
      </c>
      <c r="B4396" s="184" t="s">
        <v>13</v>
      </c>
      <c r="C4396" s="230">
        <v>1</v>
      </c>
      <c r="D4396" s="174">
        <f t="shared" si="370"/>
        <v>1</v>
      </c>
      <c r="E4396" s="171">
        <f t="shared" si="366"/>
        <v>0</v>
      </c>
      <c r="F4396" s="175"/>
      <c r="G4396" s="175"/>
      <c r="H4396" s="175"/>
      <c r="I4396" s="183">
        <v>3</v>
      </c>
      <c r="J4396" s="41">
        <f t="shared" si="367"/>
        <v>3</v>
      </c>
      <c r="K4396" s="41">
        <f t="shared" si="369"/>
        <v>3</v>
      </c>
      <c r="L4396" s="175"/>
      <c r="M4396" s="41">
        <f t="shared" si="368"/>
        <v>3</v>
      </c>
    </row>
    <row r="4397" spans="1:13" ht="14.5" hidden="1" x14ac:dyDescent="0.35">
      <c r="A4397" s="183">
        <v>2013</v>
      </c>
      <c r="B4397" s="184" t="s">
        <v>11</v>
      </c>
      <c r="C4397" s="230">
        <v>10</v>
      </c>
      <c r="D4397" s="174">
        <f t="shared" si="370"/>
        <v>10</v>
      </c>
      <c r="E4397" s="171">
        <f t="shared" si="366"/>
        <v>0</v>
      </c>
      <c r="F4397" s="175"/>
      <c r="G4397" s="175"/>
      <c r="H4397" s="175"/>
      <c r="I4397" s="183">
        <v>2</v>
      </c>
      <c r="J4397" s="41">
        <f t="shared" si="367"/>
        <v>2</v>
      </c>
      <c r="K4397" s="41">
        <f t="shared" si="369"/>
        <v>2</v>
      </c>
      <c r="L4397" s="175"/>
      <c r="M4397" s="41">
        <f t="shared" si="368"/>
        <v>2</v>
      </c>
    </row>
    <row r="4398" spans="1:13" ht="14.5" hidden="1" x14ac:dyDescent="0.35">
      <c r="A4398" s="183">
        <v>2013</v>
      </c>
      <c r="B4398" s="184" t="s">
        <v>13</v>
      </c>
      <c r="C4398" s="231" t="s">
        <v>232</v>
      </c>
      <c r="D4398" s="174" t="str">
        <f t="shared" si="370"/>
        <v/>
      </c>
      <c r="E4398" s="171">
        <f t="shared" si="366"/>
        <v>0</v>
      </c>
      <c r="F4398" s="175"/>
      <c r="G4398" s="175"/>
      <c r="H4398" s="175"/>
      <c r="I4398" s="189" t="s">
        <v>232</v>
      </c>
      <c r="J4398" s="41" t="str">
        <f t="shared" si="367"/>
        <v/>
      </c>
      <c r="K4398" s="41" t="str">
        <f t="shared" si="369"/>
        <v/>
      </c>
      <c r="L4398" s="175"/>
      <c r="M4398" s="41" t="str">
        <f t="shared" si="368"/>
        <v/>
      </c>
    </row>
    <row r="4399" spans="1:13" ht="14.5" hidden="1" x14ac:dyDescent="0.35">
      <c r="A4399" s="183">
        <v>2013</v>
      </c>
      <c r="B4399" s="184" t="s">
        <v>12</v>
      </c>
      <c r="C4399" s="230">
        <v>3</v>
      </c>
      <c r="D4399" s="174">
        <f t="shared" si="370"/>
        <v>3</v>
      </c>
      <c r="E4399" s="171">
        <f t="shared" si="366"/>
        <v>0</v>
      </c>
      <c r="F4399" s="175"/>
      <c r="G4399" s="175"/>
      <c r="H4399" s="175"/>
      <c r="I4399" s="183">
        <v>3</v>
      </c>
      <c r="J4399" s="41">
        <f t="shared" si="367"/>
        <v>3</v>
      </c>
      <c r="K4399" s="41">
        <f t="shared" si="369"/>
        <v>3</v>
      </c>
      <c r="L4399" s="175"/>
      <c r="M4399" s="41">
        <f t="shared" si="368"/>
        <v>3</v>
      </c>
    </row>
    <row r="4400" spans="1:13" ht="14.5" hidden="1" x14ac:dyDescent="0.35">
      <c r="A4400" s="183">
        <v>2013</v>
      </c>
      <c r="B4400" s="184" t="s">
        <v>13</v>
      </c>
      <c r="C4400" s="230">
        <v>0</v>
      </c>
      <c r="D4400" s="174">
        <f t="shared" si="370"/>
        <v>0</v>
      </c>
      <c r="E4400" s="171">
        <f t="shared" si="366"/>
        <v>0</v>
      </c>
      <c r="F4400" s="175"/>
      <c r="G4400" s="175"/>
      <c r="H4400" s="175"/>
      <c r="I4400" s="183">
        <v>20</v>
      </c>
      <c r="J4400" s="41">
        <f t="shared" si="367"/>
        <v>20</v>
      </c>
      <c r="K4400" s="41">
        <f t="shared" si="369"/>
        <v>20</v>
      </c>
      <c r="L4400" s="175"/>
      <c r="M4400" s="41">
        <f t="shared" si="368"/>
        <v>20</v>
      </c>
    </row>
    <row r="4401" spans="1:13" ht="14.5" hidden="1" x14ac:dyDescent="0.35">
      <c r="A4401" s="183">
        <v>2013</v>
      </c>
      <c r="B4401" s="184" t="s">
        <v>14</v>
      </c>
      <c r="C4401" s="230">
        <v>5</v>
      </c>
      <c r="D4401" s="174">
        <f t="shared" si="370"/>
        <v>5</v>
      </c>
      <c r="E4401" s="171">
        <f t="shared" si="366"/>
        <v>0</v>
      </c>
      <c r="F4401" s="175"/>
      <c r="G4401" s="175"/>
      <c r="H4401" s="175"/>
      <c r="I4401" s="183">
        <v>2</v>
      </c>
      <c r="J4401" s="41">
        <f t="shared" si="367"/>
        <v>2</v>
      </c>
      <c r="K4401" s="41">
        <f t="shared" si="369"/>
        <v>2</v>
      </c>
      <c r="L4401" s="175"/>
      <c r="M4401" s="41">
        <f t="shared" si="368"/>
        <v>2</v>
      </c>
    </row>
    <row r="4402" spans="1:13" ht="14.5" hidden="1" x14ac:dyDescent="0.35">
      <c r="A4402" s="183">
        <v>2013</v>
      </c>
      <c r="B4402" s="184" t="s">
        <v>12</v>
      </c>
      <c r="C4402" s="231" t="s">
        <v>232</v>
      </c>
      <c r="D4402" s="174" t="str">
        <f t="shared" si="370"/>
        <v/>
      </c>
      <c r="E4402" s="171">
        <f t="shared" si="366"/>
        <v>0</v>
      </c>
      <c r="F4402" s="175"/>
      <c r="G4402" s="175"/>
      <c r="H4402" s="175"/>
      <c r="I4402" s="183">
        <v>1</v>
      </c>
      <c r="J4402" s="41">
        <f t="shared" si="367"/>
        <v>1</v>
      </c>
      <c r="K4402" s="41" t="e">
        <f t="shared" si="369"/>
        <v>#VALUE!</v>
      </c>
      <c r="L4402" s="175"/>
      <c r="M4402" s="41">
        <f t="shared" si="368"/>
        <v>1</v>
      </c>
    </row>
    <row r="4403" spans="1:13" ht="14.5" hidden="1" x14ac:dyDescent="0.35">
      <c r="A4403" s="183">
        <v>2013</v>
      </c>
      <c r="B4403" s="184" t="s">
        <v>13</v>
      </c>
      <c r="C4403" s="230">
        <v>-10</v>
      </c>
      <c r="D4403" s="174">
        <f t="shared" si="370"/>
        <v>-10</v>
      </c>
      <c r="E4403" s="171">
        <f t="shared" si="366"/>
        <v>0</v>
      </c>
      <c r="F4403" s="175"/>
      <c r="G4403" s="175"/>
      <c r="H4403" s="175"/>
      <c r="I4403" s="183">
        <v>0</v>
      </c>
      <c r="J4403" s="41">
        <f t="shared" si="367"/>
        <v>0</v>
      </c>
      <c r="K4403" s="41">
        <f t="shared" si="369"/>
        <v>0</v>
      </c>
      <c r="L4403" s="175"/>
      <c r="M4403" s="41">
        <f t="shared" si="368"/>
        <v>0</v>
      </c>
    </row>
    <row r="4404" spans="1:13" ht="14.5" hidden="1" x14ac:dyDescent="0.35">
      <c r="A4404" s="183">
        <v>2013</v>
      </c>
      <c r="B4404" s="184" t="s">
        <v>14</v>
      </c>
      <c r="C4404" s="230">
        <v>5</v>
      </c>
      <c r="D4404" s="174">
        <f t="shared" si="370"/>
        <v>5</v>
      </c>
      <c r="E4404" s="171">
        <f t="shared" si="366"/>
        <v>0</v>
      </c>
      <c r="F4404" s="175"/>
      <c r="G4404" s="175"/>
      <c r="H4404" s="175"/>
      <c r="I4404" s="183">
        <v>3</v>
      </c>
      <c r="J4404" s="41">
        <f t="shared" si="367"/>
        <v>3</v>
      </c>
      <c r="K4404" s="41">
        <f t="shared" si="369"/>
        <v>3</v>
      </c>
      <c r="L4404" s="175"/>
      <c r="M4404" s="41">
        <f t="shared" si="368"/>
        <v>3</v>
      </c>
    </row>
    <row r="4405" spans="1:13" ht="14.5" hidden="1" x14ac:dyDescent="0.35">
      <c r="A4405" s="183">
        <v>2013</v>
      </c>
      <c r="B4405" s="184" t="s">
        <v>13</v>
      </c>
      <c r="C4405" s="230">
        <v>10</v>
      </c>
      <c r="D4405" s="174">
        <f t="shared" si="370"/>
        <v>10</v>
      </c>
      <c r="E4405" s="171">
        <f t="shared" si="366"/>
        <v>0</v>
      </c>
      <c r="F4405" s="175"/>
      <c r="G4405" s="175"/>
      <c r="H4405" s="175"/>
      <c r="I4405" s="183">
        <v>2</v>
      </c>
      <c r="J4405" s="41">
        <f t="shared" si="367"/>
        <v>2</v>
      </c>
      <c r="K4405" s="41">
        <f t="shared" si="369"/>
        <v>2</v>
      </c>
      <c r="L4405" s="175"/>
      <c r="M4405" s="41">
        <f t="shared" si="368"/>
        <v>2</v>
      </c>
    </row>
    <row r="4406" spans="1:13" ht="14.5" hidden="1" x14ac:dyDescent="0.35">
      <c r="A4406" s="183">
        <v>2013</v>
      </c>
      <c r="B4406" s="184" t="s">
        <v>14</v>
      </c>
      <c r="C4406" s="230">
        <v>5</v>
      </c>
      <c r="D4406" s="174">
        <f t="shared" si="370"/>
        <v>5</v>
      </c>
      <c r="E4406" s="171">
        <f t="shared" si="366"/>
        <v>0</v>
      </c>
      <c r="F4406" s="175"/>
      <c r="G4406" s="175"/>
      <c r="H4406" s="175"/>
      <c r="I4406" s="183">
        <v>3</v>
      </c>
      <c r="J4406" s="41">
        <f t="shared" si="367"/>
        <v>3</v>
      </c>
      <c r="K4406" s="41">
        <f t="shared" si="369"/>
        <v>3</v>
      </c>
      <c r="L4406" s="175"/>
      <c r="M4406" s="41">
        <f t="shared" si="368"/>
        <v>3</v>
      </c>
    </row>
    <row r="4407" spans="1:13" ht="14.5" hidden="1" x14ac:dyDescent="0.35">
      <c r="A4407" s="183">
        <v>2013</v>
      </c>
      <c r="B4407" s="184" t="s">
        <v>14</v>
      </c>
      <c r="C4407" s="230">
        <v>5</v>
      </c>
      <c r="D4407" s="174">
        <f t="shared" si="370"/>
        <v>5</v>
      </c>
      <c r="E4407" s="171">
        <f t="shared" si="366"/>
        <v>0</v>
      </c>
      <c r="F4407" s="175"/>
      <c r="G4407" s="175"/>
      <c r="H4407" s="175"/>
      <c r="I4407" s="183">
        <v>3</v>
      </c>
      <c r="J4407" s="41">
        <f t="shared" si="367"/>
        <v>3</v>
      </c>
      <c r="K4407" s="41">
        <f t="shared" si="369"/>
        <v>3</v>
      </c>
      <c r="L4407" s="175"/>
      <c r="M4407" s="41">
        <f t="shared" si="368"/>
        <v>3</v>
      </c>
    </row>
    <row r="4408" spans="1:13" ht="14.5" hidden="1" x14ac:dyDescent="0.35">
      <c r="A4408" s="183">
        <v>2013</v>
      </c>
      <c r="B4408" s="184" t="s">
        <v>12</v>
      </c>
      <c r="C4408" s="231" t="s">
        <v>232</v>
      </c>
      <c r="D4408" s="174" t="str">
        <f t="shared" si="370"/>
        <v/>
      </c>
      <c r="E4408" s="171">
        <f t="shared" si="366"/>
        <v>0</v>
      </c>
      <c r="F4408" s="175"/>
      <c r="G4408" s="175"/>
      <c r="H4408" s="175"/>
      <c r="I4408" s="189" t="s">
        <v>232</v>
      </c>
      <c r="J4408" s="41" t="str">
        <f t="shared" si="367"/>
        <v/>
      </c>
      <c r="K4408" s="41" t="str">
        <f t="shared" si="369"/>
        <v/>
      </c>
      <c r="L4408" s="175"/>
      <c r="M4408" s="41" t="str">
        <f t="shared" si="368"/>
        <v/>
      </c>
    </row>
    <row r="4409" spans="1:13" ht="14.5" hidden="1" x14ac:dyDescent="0.35">
      <c r="A4409" s="183">
        <v>2013</v>
      </c>
      <c r="B4409" s="184" t="s">
        <v>13</v>
      </c>
      <c r="C4409" s="230">
        <v>3</v>
      </c>
      <c r="D4409" s="174">
        <f t="shared" si="370"/>
        <v>3</v>
      </c>
      <c r="E4409" s="171">
        <f t="shared" si="366"/>
        <v>0</v>
      </c>
      <c r="F4409" s="175"/>
      <c r="G4409" s="175"/>
      <c r="H4409" s="175"/>
      <c r="I4409" s="183">
        <v>5</v>
      </c>
      <c r="J4409" s="41">
        <f t="shared" si="367"/>
        <v>5</v>
      </c>
      <c r="K4409" s="41">
        <f t="shared" si="369"/>
        <v>5</v>
      </c>
      <c r="L4409" s="175"/>
      <c r="M4409" s="41">
        <f t="shared" si="368"/>
        <v>5</v>
      </c>
    </row>
    <row r="4410" spans="1:13" ht="14.5" hidden="1" x14ac:dyDescent="0.35">
      <c r="A4410" s="183">
        <v>2013</v>
      </c>
      <c r="B4410" s="184" t="s">
        <v>12</v>
      </c>
      <c r="C4410" s="230">
        <v>10</v>
      </c>
      <c r="D4410" s="174">
        <f t="shared" si="370"/>
        <v>10</v>
      </c>
      <c r="E4410" s="171">
        <f t="shared" si="366"/>
        <v>0</v>
      </c>
      <c r="F4410" s="175"/>
      <c r="G4410" s="175"/>
      <c r="H4410" s="175"/>
      <c r="I4410" s="183">
        <v>10</v>
      </c>
      <c r="J4410" s="41">
        <f t="shared" si="367"/>
        <v>10</v>
      </c>
      <c r="K4410" s="41">
        <f t="shared" si="369"/>
        <v>10</v>
      </c>
      <c r="L4410" s="175"/>
      <c r="M4410" s="41">
        <f t="shared" si="368"/>
        <v>10</v>
      </c>
    </row>
    <row r="4411" spans="1:13" ht="14.5" hidden="1" x14ac:dyDescent="0.35">
      <c r="A4411" s="183">
        <v>2013</v>
      </c>
      <c r="B4411" s="184" t="s">
        <v>14</v>
      </c>
      <c r="C4411" s="230">
        <v>12</v>
      </c>
      <c r="D4411" s="174">
        <f t="shared" si="370"/>
        <v>12</v>
      </c>
      <c r="E4411" s="171">
        <f t="shared" si="366"/>
        <v>0</v>
      </c>
      <c r="F4411" s="175"/>
      <c r="G4411" s="175"/>
      <c r="H4411" s="175"/>
      <c r="I4411" s="183">
        <v>7</v>
      </c>
      <c r="J4411" s="41">
        <f t="shared" si="367"/>
        <v>7</v>
      </c>
      <c r="K4411" s="41">
        <f t="shared" si="369"/>
        <v>7</v>
      </c>
      <c r="L4411" s="175"/>
      <c r="M4411" s="41">
        <f t="shared" si="368"/>
        <v>7</v>
      </c>
    </row>
    <row r="4412" spans="1:13" ht="14.5" hidden="1" x14ac:dyDescent="0.35">
      <c r="A4412" s="183">
        <v>2013</v>
      </c>
      <c r="B4412" s="184" t="s">
        <v>11</v>
      </c>
      <c r="C4412" s="230">
        <v>10</v>
      </c>
      <c r="D4412" s="174">
        <f t="shared" si="370"/>
        <v>10</v>
      </c>
      <c r="E4412" s="171">
        <f t="shared" si="366"/>
        <v>0</v>
      </c>
      <c r="F4412" s="175"/>
      <c r="G4412" s="175"/>
      <c r="H4412" s="175"/>
      <c r="I4412" s="183">
        <v>5</v>
      </c>
      <c r="J4412" s="41">
        <f t="shared" si="367"/>
        <v>5</v>
      </c>
      <c r="K4412" s="41">
        <f t="shared" si="369"/>
        <v>5</v>
      </c>
      <c r="L4412" s="175"/>
      <c r="M4412" s="41">
        <f t="shared" si="368"/>
        <v>5</v>
      </c>
    </row>
    <row r="4413" spans="1:13" ht="14.5" hidden="1" x14ac:dyDescent="0.35">
      <c r="A4413" s="183">
        <v>2013</v>
      </c>
      <c r="B4413" s="184" t="s">
        <v>11</v>
      </c>
      <c r="C4413" s="230">
        <v>10</v>
      </c>
      <c r="D4413" s="174">
        <f t="shared" si="370"/>
        <v>10</v>
      </c>
      <c r="E4413" s="171">
        <f t="shared" si="366"/>
        <v>0</v>
      </c>
      <c r="F4413" s="175"/>
      <c r="G4413" s="175"/>
      <c r="H4413" s="175"/>
      <c r="I4413" s="183">
        <v>5</v>
      </c>
      <c r="J4413" s="41">
        <f t="shared" si="367"/>
        <v>5</v>
      </c>
      <c r="K4413" s="41">
        <f t="shared" si="369"/>
        <v>5</v>
      </c>
      <c r="L4413" s="175"/>
      <c r="M4413" s="41">
        <f t="shared" si="368"/>
        <v>5</v>
      </c>
    </row>
    <row r="4414" spans="1:13" ht="14.5" hidden="1" x14ac:dyDescent="0.35">
      <c r="A4414" s="183">
        <v>2013</v>
      </c>
      <c r="B4414" s="184" t="s">
        <v>12</v>
      </c>
      <c r="C4414" s="230">
        <v>7</v>
      </c>
      <c r="D4414" s="174">
        <f t="shared" si="370"/>
        <v>7</v>
      </c>
      <c r="E4414" s="171">
        <f t="shared" si="366"/>
        <v>0</v>
      </c>
      <c r="F4414" s="175"/>
      <c r="G4414" s="175"/>
      <c r="H4414" s="175"/>
      <c r="I4414" s="183">
        <v>3</v>
      </c>
      <c r="J4414" s="41">
        <f t="shared" si="367"/>
        <v>3</v>
      </c>
      <c r="K4414" s="41">
        <f t="shared" si="369"/>
        <v>3</v>
      </c>
      <c r="L4414" s="175"/>
      <c r="M4414" s="41">
        <f t="shared" si="368"/>
        <v>3</v>
      </c>
    </row>
    <row r="4415" spans="1:13" ht="14.5" hidden="1" x14ac:dyDescent="0.35">
      <c r="A4415" s="183">
        <v>2013</v>
      </c>
      <c r="B4415" s="184" t="s">
        <v>11</v>
      </c>
      <c r="C4415" s="230">
        <v>4</v>
      </c>
      <c r="D4415" s="174">
        <f t="shared" si="370"/>
        <v>4</v>
      </c>
      <c r="E4415" s="171">
        <f t="shared" si="366"/>
        <v>0</v>
      </c>
      <c r="F4415" s="175"/>
      <c r="G4415" s="175"/>
      <c r="H4415" s="175"/>
      <c r="I4415" s="183">
        <v>1</v>
      </c>
      <c r="J4415" s="41">
        <f t="shared" si="367"/>
        <v>1</v>
      </c>
      <c r="K4415" s="41">
        <f t="shared" ref="K4415:K4449" si="371">IF($I4415="","",IF(AND($C4415&gt;0,$I4415&gt;=$C4415*10),$C4415,IF(I4415&gt;=75,"",IF($C4415="",$I4415,IF($C4415&lt;&gt;"",$I4415,"")))))</f>
        <v>1</v>
      </c>
      <c r="L4415" s="175"/>
      <c r="M4415" s="41">
        <f t="shared" si="368"/>
        <v>1</v>
      </c>
    </row>
    <row r="4416" spans="1:13" ht="14.5" hidden="1" x14ac:dyDescent="0.35">
      <c r="A4416" s="183">
        <v>2013</v>
      </c>
      <c r="B4416" s="184" t="s">
        <v>12</v>
      </c>
      <c r="C4416" s="230">
        <v>10</v>
      </c>
      <c r="D4416" s="174">
        <f t="shared" si="370"/>
        <v>10</v>
      </c>
      <c r="E4416" s="171">
        <f t="shared" si="366"/>
        <v>0</v>
      </c>
      <c r="F4416" s="175"/>
      <c r="G4416" s="175"/>
      <c r="H4416" s="175"/>
      <c r="I4416" s="183">
        <v>5</v>
      </c>
      <c r="J4416" s="41">
        <f t="shared" si="367"/>
        <v>5</v>
      </c>
      <c r="K4416" s="41">
        <f t="shared" si="371"/>
        <v>5</v>
      </c>
      <c r="L4416" s="175"/>
      <c r="M4416" s="41">
        <f t="shared" si="368"/>
        <v>5</v>
      </c>
    </row>
    <row r="4417" spans="1:13" ht="14.5" hidden="1" x14ac:dyDescent="0.35">
      <c r="A4417" s="183">
        <v>2013</v>
      </c>
      <c r="B4417" s="184" t="s">
        <v>11</v>
      </c>
      <c r="C4417" s="230">
        <v>3</v>
      </c>
      <c r="D4417" s="174">
        <f t="shared" si="370"/>
        <v>3</v>
      </c>
      <c r="E4417" s="171">
        <f t="shared" si="366"/>
        <v>0</v>
      </c>
      <c r="F4417" s="175"/>
      <c r="G4417" s="175"/>
      <c r="H4417" s="175"/>
      <c r="I4417" s="183">
        <v>1.5</v>
      </c>
      <c r="J4417" s="41">
        <f t="shared" si="367"/>
        <v>1.5</v>
      </c>
      <c r="K4417" s="41">
        <f t="shared" si="371"/>
        <v>1.5</v>
      </c>
      <c r="L4417" s="175"/>
      <c r="M4417" s="41">
        <f t="shared" si="368"/>
        <v>1.5</v>
      </c>
    </row>
    <row r="4418" spans="1:13" ht="14.5" hidden="1" x14ac:dyDescent="0.35">
      <c r="A4418" s="183">
        <v>2013</v>
      </c>
      <c r="B4418" s="184" t="s">
        <v>12</v>
      </c>
      <c r="C4418" s="230">
        <v>1</v>
      </c>
      <c r="D4418" s="174">
        <f t="shared" si="370"/>
        <v>1</v>
      </c>
      <c r="E4418" s="171">
        <f t="shared" ref="E4418:E4481" si="372">IF(D4418&lt;&gt;C4418,1,0)</f>
        <v>0</v>
      </c>
      <c r="F4418" s="175"/>
      <c r="G4418" s="175"/>
      <c r="H4418" s="175"/>
      <c r="I4418" s="183">
        <v>1</v>
      </c>
      <c r="J4418" s="41">
        <f t="shared" ref="J4418:J4481" si="373">IF(OR(I4418="",I4418&gt;=75),"",IF(AND(I4418&lt;75,OR(D4418&lt;=0,D4418="")),I4418,IF(AND(I4418&gt;=D4418*10,I4418&gt;30),D4418,IF(D4418&lt;&gt;"",I4418,""))))</f>
        <v>1</v>
      </c>
      <c r="K4418" s="41">
        <f t="shared" si="371"/>
        <v>1</v>
      </c>
      <c r="L4418" s="175"/>
      <c r="M4418" s="41">
        <f t="shared" si="368"/>
        <v>1</v>
      </c>
    </row>
    <row r="4419" spans="1:13" ht="14.5" hidden="1" x14ac:dyDescent="0.35">
      <c r="A4419" s="183">
        <v>2013</v>
      </c>
      <c r="B4419" s="184" t="s">
        <v>11</v>
      </c>
      <c r="C4419" s="230">
        <v>10</v>
      </c>
      <c r="D4419" s="174">
        <f t="shared" si="370"/>
        <v>10</v>
      </c>
      <c r="E4419" s="171">
        <f t="shared" si="372"/>
        <v>0</v>
      </c>
      <c r="F4419" s="175"/>
      <c r="G4419" s="175"/>
      <c r="H4419" s="175"/>
      <c r="I4419" s="183">
        <v>5</v>
      </c>
      <c r="J4419" s="41">
        <f t="shared" si="373"/>
        <v>5</v>
      </c>
      <c r="K4419" s="41">
        <f t="shared" si="371"/>
        <v>5</v>
      </c>
      <c r="L4419" s="175"/>
      <c r="M4419" s="41">
        <f t="shared" ref="M4419:M4482" si="374">IFERROR(K4419,I4419)</f>
        <v>5</v>
      </c>
    </row>
    <row r="4420" spans="1:13" ht="14.5" hidden="1" x14ac:dyDescent="0.35">
      <c r="A4420" s="183">
        <v>2013</v>
      </c>
      <c r="B4420" s="184" t="s">
        <v>13</v>
      </c>
      <c r="C4420" s="230">
        <v>3</v>
      </c>
      <c r="D4420" s="174">
        <f t="shared" si="370"/>
        <v>3</v>
      </c>
      <c r="E4420" s="171">
        <f t="shared" si="372"/>
        <v>0</v>
      </c>
      <c r="F4420" s="175"/>
      <c r="G4420" s="175"/>
      <c r="H4420" s="175"/>
      <c r="I4420" s="183">
        <v>2</v>
      </c>
      <c r="J4420" s="41">
        <f t="shared" si="373"/>
        <v>2</v>
      </c>
      <c r="K4420" s="41">
        <f t="shared" si="371"/>
        <v>2</v>
      </c>
      <c r="L4420" s="175"/>
      <c r="M4420" s="41">
        <f t="shared" si="374"/>
        <v>2</v>
      </c>
    </row>
    <row r="4421" spans="1:13" ht="14.5" hidden="1" x14ac:dyDescent="0.35">
      <c r="A4421" s="183">
        <v>2013</v>
      </c>
      <c r="B4421" s="184" t="s">
        <v>12</v>
      </c>
      <c r="C4421" s="231" t="s">
        <v>232</v>
      </c>
      <c r="D4421" s="174" t="str">
        <f t="shared" si="370"/>
        <v/>
      </c>
      <c r="E4421" s="171">
        <f t="shared" si="372"/>
        <v>0</v>
      </c>
      <c r="F4421" s="175"/>
      <c r="G4421" s="175"/>
      <c r="H4421" s="175"/>
      <c r="I4421" s="189" t="s">
        <v>232</v>
      </c>
      <c r="J4421" s="41" t="str">
        <f t="shared" si="373"/>
        <v/>
      </c>
      <c r="K4421" s="41" t="str">
        <f t="shared" si="371"/>
        <v/>
      </c>
      <c r="L4421" s="175"/>
      <c r="M4421" s="41" t="str">
        <f t="shared" si="374"/>
        <v/>
      </c>
    </row>
    <row r="4422" spans="1:13" ht="14.5" hidden="1" x14ac:dyDescent="0.35">
      <c r="A4422" s="183">
        <v>2013</v>
      </c>
      <c r="B4422" s="184" t="s">
        <v>13</v>
      </c>
      <c r="C4422" s="230">
        <v>5</v>
      </c>
      <c r="D4422" s="174">
        <f t="shared" si="370"/>
        <v>5</v>
      </c>
      <c r="E4422" s="171">
        <f t="shared" si="372"/>
        <v>0</v>
      </c>
      <c r="F4422" s="175"/>
      <c r="G4422" s="175"/>
      <c r="H4422" s="175"/>
      <c r="I4422" s="183">
        <v>3</v>
      </c>
      <c r="J4422" s="41">
        <f t="shared" si="373"/>
        <v>3</v>
      </c>
      <c r="K4422" s="41">
        <f t="shared" si="371"/>
        <v>3</v>
      </c>
      <c r="L4422" s="175"/>
      <c r="M4422" s="41">
        <f t="shared" si="374"/>
        <v>3</v>
      </c>
    </row>
    <row r="4423" spans="1:13" ht="14.5" hidden="1" x14ac:dyDescent="0.35">
      <c r="A4423" s="183">
        <v>2013</v>
      </c>
      <c r="B4423" s="184" t="s">
        <v>13</v>
      </c>
      <c r="C4423" s="230">
        <v>1</v>
      </c>
      <c r="D4423" s="174">
        <f t="shared" si="370"/>
        <v>1</v>
      </c>
      <c r="E4423" s="171">
        <f t="shared" si="372"/>
        <v>0</v>
      </c>
      <c r="F4423" s="175"/>
      <c r="G4423" s="175"/>
      <c r="H4423" s="175"/>
      <c r="I4423" s="183">
        <v>1</v>
      </c>
      <c r="J4423" s="41">
        <f t="shared" si="373"/>
        <v>1</v>
      </c>
      <c r="K4423" s="41">
        <f t="shared" si="371"/>
        <v>1</v>
      </c>
      <c r="L4423" s="175"/>
      <c r="M4423" s="41">
        <f t="shared" si="374"/>
        <v>1</v>
      </c>
    </row>
    <row r="4424" spans="1:13" ht="14.5" hidden="1" x14ac:dyDescent="0.35">
      <c r="A4424" s="183">
        <v>2013</v>
      </c>
      <c r="B4424" s="184" t="s">
        <v>14</v>
      </c>
      <c r="C4424" s="230">
        <v>2</v>
      </c>
      <c r="D4424" s="174">
        <f t="shared" si="370"/>
        <v>2</v>
      </c>
      <c r="E4424" s="171">
        <f t="shared" si="372"/>
        <v>0</v>
      </c>
      <c r="F4424" s="175"/>
      <c r="G4424" s="175"/>
      <c r="H4424" s="175"/>
      <c r="I4424" s="183">
        <v>2</v>
      </c>
      <c r="J4424" s="41">
        <f t="shared" si="373"/>
        <v>2</v>
      </c>
      <c r="K4424" s="41">
        <f t="shared" si="371"/>
        <v>2</v>
      </c>
      <c r="L4424" s="175"/>
      <c r="M4424" s="41">
        <f t="shared" si="374"/>
        <v>2</v>
      </c>
    </row>
    <row r="4425" spans="1:13" ht="14.5" hidden="1" x14ac:dyDescent="0.35">
      <c r="A4425" s="183">
        <v>2013</v>
      </c>
      <c r="B4425" s="184" t="s">
        <v>13</v>
      </c>
      <c r="C4425" s="230">
        <v>10</v>
      </c>
      <c r="D4425" s="174">
        <f t="shared" si="370"/>
        <v>10</v>
      </c>
      <c r="E4425" s="171">
        <f t="shared" si="372"/>
        <v>0</v>
      </c>
      <c r="F4425" s="175"/>
      <c r="G4425" s="175"/>
      <c r="H4425" s="175"/>
      <c r="I4425" s="183">
        <v>60</v>
      </c>
      <c r="J4425" s="41">
        <f t="shared" si="373"/>
        <v>60</v>
      </c>
      <c r="K4425" s="41">
        <f t="shared" si="371"/>
        <v>60</v>
      </c>
      <c r="L4425" s="175"/>
      <c r="M4425" s="41">
        <f t="shared" si="374"/>
        <v>60</v>
      </c>
    </row>
    <row r="4426" spans="1:13" ht="14.5" hidden="1" x14ac:dyDescent="0.35">
      <c r="A4426" s="183">
        <v>2013</v>
      </c>
      <c r="B4426" s="184" t="s">
        <v>11</v>
      </c>
      <c r="C4426" s="230">
        <v>10</v>
      </c>
      <c r="D4426" s="174">
        <f t="shared" si="370"/>
        <v>10</v>
      </c>
      <c r="E4426" s="171">
        <f t="shared" si="372"/>
        <v>0</v>
      </c>
      <c r="F4426" s="175"/>
      <c r="G4426" s="175"/>
      <c r="H4426" s="175"/>
      <c r="I4426" s="183">
        <v>5</v>
      </c>
      <c r="J4426" s="41">
        <f t="shared" si="373"/>
        <v>5</v>
      </c>
      <c r="K4426" s="41">
        <f t="shared" si="371"/>
        <v>5</v>
      </c>
      <c r="L4426" s="175"/>
      <c r="M4426" s="41">
        <f t="shared" si="374"/>
        <v>5</v>
      </c>
    </row>
    <row r="4427" spans="1:13" ht="14.5" hidden="1" x14ac:dyDescent="0.35">
      <c r="A4427" s="183">
        <v>2013</v>
      </c>
      <c r="B4427" s="184" t="s">
        <v>12</v>
      </c>
      <c r="C4427" s="230">
        <v>1.5</v>
      </c>
      <c r="D4427" s="174">
        <f t="shared" si="370"/>
        <v>1.5</v>
      </c>
      <c r="E4427" s="171">
        <f t="shared" si="372"/>
        <v>0</v>
      </c>
      <c r="F4427" s="175"/>
      <c r="G4427" s="175"/>
      <c r="H4427" s="175"/>
      <c r="I4427" s="183">
        <v>1.2</v>
      </c>
      <c r="J4427" s="41">
        <f t="shared" si="373"/>
        <v>1.2</v>
      </c>
      <c r="K4427" s="41">
        <f t="shared" si="371"/>
        <v>1.2</v>
      </c>
      <c r="L4427" s="175"/>
      <c r="M4427" s="41">
        <f t="shared" si="374"/>
        <v>1.2</v>
      </c>
    </row>
    <row r="4428" spans="1:13" ht="14.5" hidden="1" x14ac:dyDescent="0.35">
      <c r="A4428" s="183">
        <v>2013</v>
      </c>
      <c r="B4428" s="184" t="s">
        <v>13</v>
      </c>
      <c r="C4428" s="230">
        <v>20</v>
      </c>
      <c r="D4428" s="174">
        <f t="shared" si="370"/>
        <v>20</v>
      </c>
      <c r="E4428" s="171">
        <f t="shared" si="372"/>
        <v>0</v>
      </c>
      <c r="F4428" s="175"/>
      <c r="G4428" s="175"/>
      <c r="H4428" s="175"/>
      <c r="I4428" s="183">
        <v>35</v>
      </c>
      <c r="J4428" s="41">
        <f t="shared" si="373"/>
        <v>35</v>
      </c>
      <c r="K4428" s="41">
        <f t="shared" si="371"/>
        <v>35</v>
      </c>
      <c r="L4428" s="175"/>
      <c r="M4428" s="41">
        <f t="shared" si="374"/>
        <v>35</v>
      </c>
    </row>
    <row r="4429" spans="1:13" ht="14.5" hidden="1" x14ac:dyDescent="0.35">
      <c r="A4429" s="183">
        <v>2013</v>
      </c>
      <c r="B4429" s="184" t="s">
        <v>12</v>
      </c>
      <c r="C4429" s="230">
        <v>5</v>
      </c>
      <c r="D4429" s="174">
        <f t="shared" si="370"/>
        <v>5</v>
      </c>
      <c r="E4429" s="171">
        <f t="shared" si="372"/>
        <v>0</v>
      </c>
      <c r="F4429" s="175"/>
      <c r="G4429" s="175"/>
      <c r="H4429" s="175"/>
      <c r="I4429" s="183">
        <v>5</v>
      </c>
      <c r="J4429" s="41">
        <f t="shared" si="373"/>
        <v>5</v>
      </c>
      <c r="K4429" s="41">
        <f t="shared" si="371"/>
        <v>5</v>
      </c>
      <c r="L4429" s="175"/>
      <c r="M4429" s="41">
        <f t="shared" si="374"/>
        <v>5</v>
      </c>
    </row>
    <row r="4430" spans="1:13" ht="14.5" hidden="1" x14ac:dyDescent="0.35">
      <c r="A4430" s="183">
        <v>2013</v>
      </c>
      <c r="B4430" s="184" t="s">
        <v>12</v>
      </c>
      <c r="C4430" s="230">
        <v>15</v>
      </c>
      <c r="D4430" s="174">
        <f t="shared" si="370"/>
        <v>15</v>
      </c>
      <c r="E4430" s="171">
        <f t="shared" si="372"/>
        <v>0</v>
      </c>
      <c r="F4430" s="175"/>
      <c r="G4430" s="175"/>
      <c r="H4430" s="175"/>
      <c r="I4430" s="183">
        <v>5</v>
      </c>
      <c r="J4430" s="41">
        <f t="shared" si="373"/>
        <v>5</v>
      </c>
      <c r="K4430" s="41">
        <f t="shared" si="371"/>
        <v>5</v>
      </c>
      <c r="L4430" s="175"/>
      <c r="M4430" s="41">
        <f t="shared" si="374"/>
        <v>5</v>
      </c>
    </row>
    <row r="4431" spans="1:13" ht="14.5" hidden="1" x14ac:dyDescent="0.35">
      <c r="A4431" s="183">
        <v>2013</v>
      </c>
      <c r="B4431" s="184" t="s">
        <v>13</v>
      </c>
      <c r="C4431" s="230">
        <v>1</v>
      </c>
      <c r="D4431" s="174">
        <f t="shared" si="370"/>
        <v>1</v>
      </c>
      <c r="E4431" s="171">
        <f t="shared" si="372"/>
        <v>0</v>
      </c>
      <c r="F4431" s="175"/>
      <c r="G4431" s="175"/>
      <c r="H4431" s="175"/>
      <c r="I4431" s="183">
        <v>1</v>
      </c>
      <c r="J4431" s="41">
        <f t="shared" si="373"/>
        <v>1</v>
      </c>
      <c r="K4431" s="41">
        <f t="shared" si="371"/>
        <v>1</v>
      </c>
      <c r="L4431" s="175"/>
      <c r="M4431" s="41">
        <f t="shared" si="374"/>
        <v>1</v>
      </c>
    </row>
    <row r="4432" spans="1:13" ht="14.5" hidden="1" x14ac:dyDescent="0.35">
      <c r="A4432" s="183">
        <v>2013</v>
      </c>
      <c r="B4432" s="184" t="s">
        <v>14</v>
      </c>
      <c r="C4432" s="230">
        <v>5</v>
      </c>
      <c r="D4432" s="174">
        <f t="shared" si="370"/>
        <v>5</v>
      </c>
      <c r="E4432" s="171">
        <f t="shared" si="372"/>
        <v>0</v>
      </c>
      <c r="F4432" s="175"/>
      <c r="G4432" s="175"/>
      <c r="H4432" s="175"/>
      <c r="I4432" s="183">
        <v>2</v>
      </c>
      <c r="J4432" s="41">
        <f t="shared" si="373"/>
        <v>2</v>
      </c>
      <c r="K4432" s="41">
        <f t="shared" si="371"/>
        <v>2</v>
      </c>
      <c r="L4432" s="175"/>
      <c r="M4432" s="41">
        <f t="shared" si="374"/>
        <v>2</v>
      </c>
    </row>
    <row r="4433" spans="1:13" ht="14.5" hidden="1" x14ac:dyDescent="0.35">
      <c r="A4433" s="183">
        <v>2013</v>
      </c>
      <c r="B4433" s="184" t="s">
        <v>11</v>
      </c>
      <c r="C4433" s="230">
        <v>0</v>
      </c>
      <c r="D4433" s="174">
        <f t="shared" si="370"/>
        <v>0</v>
      </c>
      <c r="E4433" s="171">
        <f t="shared" si="372"/>
        <v>0</v>
      </c>
      <c r="F4433" s="175"/>
      <c r="G4433" s="175"/>
      <c r="H4433" s="175"/>
      <c r="I4433" s="183">
        <v>4</v>
      </c>
      <c r="J4433" s="41">
        <f t="shared" si="373"/>
        <v>4</v>
      </c>
      <c r="K4433" s="41">
        <f t="shared" si="371"/>
        <v>4</v>
      </c>
      <c r="L4433" s="175"/>
      <c r="M4433" s="41">
        <f t="shared" si="374"/>
        <v>4</v>
      </c>
    </row>
    <row r="4434" spans="1:13" ht="14.5" hidden="1" x14ac:dyDescent="0.35">
      <c r="A4434" s="183">
        <v>2013</v>
      </c>
      <c r="B4434" s="184" t="s">
        <v>13</v>
      </c>
      <c r="C4434" s="230">
        <v>1</v>
      </c>
      <c r="D4434" s="174">
        <f t="shared" si="370"/>
        <v>1</v>
      </c>
      <c r="E4434" s="171">
        <f t="shared" si="372"/>
        <v>0</v>
      </c>
      <c r="F4434" s="175"/>
      <c r="G4434" s="175"/>
      <c r="H4434" s="175"/>
      <c r="I4434" s="183">
        <v>5</v>
      </c>
      <c r="J4434" s="41">
        <f t="shared" si="373"/>
        <v>5</v>
      </c>
      <c r="K4434" s="41">
        <f t="shared" si="371"/>
        <v>5</v>
      </c>
      <c r="L4434" s="175"/>
      <c r="M4434" s="41">
        <f t="shared" si="374"/>
        <v>5</v>
      </c>
    </row>
    <row r="4435" spans="1:13" ht="14.5" hidden="1" x14ac:dyDescent="0.35">
      <c r="A4435" s="183">
        <v>2013</v>
      </c>
      <c r="B4435" s="184" t="s">
        <v>11</v>
      </c>
      <c r="C4435" s="230">
        <v>15</v>
      </c>
      <c r="D4435" s="174">
        <f t="shared" si="370"/>
        <v>15</v>
      </c>
      <c r="E4435" s="171">
        <f t="shared" si="372"/>
        <v>0</v>
      </c>
      <c r="F4435" s="175"/>
      <c r="G4435" s="175"/>
      <c r="H4435" s="175"/>
      <c r="I4435" s="183">
        <v>5</v>
      </c>
      <c r="J4435" s="41">
        <f t="shared" si="373"/>
        <v>5</v>
      </c>
      <c r="K4435" s="41">
        <f t="shared" si="371"/>
        <v>5</v>
      </c>
      <c r="L4435" s="175"/>
      <c r="M4435" s="41">
        <f t="shared" si="374"/>
        <v>5</v>
      </c>
    </row>
    <row r="4436" spans="1:13" ht="14.5" hidden="1" x14ac:dyDescent="0.35">
      <c r="A4436" s="183">
        <v>2013</v>
      </c>
      <c r="B4436" s="184" t="s">
        <v>14</v>
      </c>
      <c r="C4436" s="230">
        <v>11</v>
      </c>
      <c r="D4436" s="174">
        <f t="shared" si="370"/>
        <v>11</v>
      </c>
      <c r="E4436" s="171">
        <f t="shared" si="372"/>
        <v>0</v>
      </c>
      <c r="F4436" s="175"/>
      <c r="G4436" s="175"/>
      <c r="H4436" s="175"/>
      <c r="I4436" s="183">
        <v>3</v>
      </c>
      <c r="J4436" s="41">
        <f t="shared" si="373"/>
        <v>3</v>
      </c>
      <c r="K4436" s="41">
        <f t="shared" si="371"/>
        <v>3</v>
      </c>
      <c r="L4436" s="175"/>
      <c r="M4436" s="41">
        <f t="shared" si="374"/>
        <v>3</v>
      </c>
    </row>
    <row r="4437" spans="1:13" ht="14.5" hidden="1" x14ac:dyDescent="0.35">
      <c r="A4437" s="183">
        <v>2013</v>
      </c>
      <c r="B4437" s="184" t="s">
        <v>12</v>
      </c>
      <c r="C4437" s="230">
        <v>5</v>
      </c>
      <c r="D4437" s="174">
        <f t="shared" si="370"/>
        <v>5</v>
      </c>
      <c r="E4437" s="171">
        <f t="shared" si="372"/>
        <v>0</v>
      </c>
      <c r="F4437" s="175"/>
      <c r="G4437" s="175"/>
      <c r="H4437" s="175"/>
      <c r="I4437" s="183">
        <v>5</v>
      </c>
      <c r="J4437" s="41">
        <f t="shared" si="373"/>
        <v>5</v>
      </c>
      <c r="K4437" s="41">
        <f t="shared" si="371"/>
        <v>5</v>
      </c>
      <c r="L4437" s="175"/>
      <c r="M4437" s="41">
        <f t="shared" si="374"/>
        <v>5</v>
      </c>
    </row>
    <row r="4438" spans="1:13" ht="14.5" hidden="1" x14ac:dyDescent="0.35">
      <c r="A4438" s="183">
        <v>2013</v>
      </c>
      <c r="B4438" s="184" t="s">
        <v>13</v>
      </c>
      <c r="C4438" s="230">
        <v>2</v>
      </c>
      <c r="D4438" s="174">
        <f t="shared" si="370"/>
        <v>2</v>
      </c>
      <c r="E4438" s="171">
        <f t="shared" si="372"/>
        <v>0</v>
      </c>
      <c r="F4438" s="175"/>
      <c r="G4438" s="175"/>
      <c r="H4438" s="175"/>
      <c r="I4438" s="183">
        <v>10</v>
      </c>
      <c r="J4438" s="41">
        <f t="shared" si="373"/>
        <v>10</v>
      </c>
      <c r="K4438" s="41">
        <f t="shared" si="371"/>
        <v>10</v>
      </c>
      <c r="L4438" s="175"/>
      <c r="M4438" s="41">
        <f t="shared" si="374"/>
        <v>10</v>
      </c>
    </row>
    <row r="4439" spans="1:13" ht="14.5" hidden="1" x14ac:dyDescent="0.35">
      <c r="A4439" s="183">
        <v>2013</v>
      </c>
      <c r="B4439" s="184" t="s">
        <v>12</v>
      </c>
      <c r="C4439" s="230">
        <v>10</v>
      </c>
      <c r="D4439" s="174">
        <f t="shared" si="370"/>
        <v>10</v>
      </c>
      <c r="E4439" s="171">
        <f t="shared" si="372"/>
        <v>0</v>
      </c>
      <c r="F4439" s="175"/>
      <c r="G4439" s="175"/>
      <c r="H4439" s="175"/>
      <c r="I4439" s="183">
        <v>5</v>
      </c>
      <c r="J4439" s="41">
        <f t="shared" si="373"/>
        <v>5</v>
      </c>
      <c r="K4439" s="41">
        <f t="shared" si="371"/>
        <v>5</v>
      </c>
      <c r="L4439" s="175"/>
      <c r="M4439" s="41">
        <f t="shared" si="374"/>
        <v>5</v>
      </c>
    </row>
    <row r="4440" spans="1:13" ht="14.5" hidden="1" x14ac:dyDescent="0.35">
      <c r="A4440" s="183">
        <v>2013</v>
      </c>
      <c r="B4440" s="184" t="s">
        <v>14</v>
      </c>
      <c r="C4440" s="230">
        <v>3</v>
      </c>
      <c r="D4440" s="174">
        <f t="shared" si="370"/>
        <v>3</v>
      </c>
      <c r="E4440" s="171">
        <f t="shared" si="372"/>
        <v>0</v>
      </c>
      <c r="F4440" s="175"/>
      <c r="G4440" s="175"/>
      <c r="H4440" s="175"/>
      <c r="I4440" s="183">
        <v>100</v>
      </c>
      <c r="J4440" s="41" t="str">
        <f t="shared" si="373"/>
        <v/>
      </c>
      <c r="K4440" s="41">
        <f t="shared" si="371"/>
        <v>3</v>
      </c>
      <c r="L4440" s="175"/>
      <c r="M4440" s="41">
        <f t="shared" si="374"/>
        <v>3</v>
      </c>
    </row>
    <row r="4441" spans="1:13" ht="14.5" hidden="1" x14ac:dyDescent="0.35">
      <c r="A4441" s="183">
        <v>2013</v>
      </c>
      <c r="B4441" s="184" t="s">
        <v>14</v>
      </c>
      <c r="C4441" s="230">
        <v>10</v>
      </c>
      <c r="D4441" s="174">
        <f t="shared" si="370"/>
        <v>10</v>
      </c>
      <c r="E4441" s="171">
        <f t="shared" si="372"/>
        <v>0</v>
      </c>
      <c r="F4441" s="175"/>
      <c r="G4441" s="175"/>
      <c r="H4441" s="175"/>
      <c r="I4441" s="183">
        <v>4</v>
      </c>
      <c r="J4441" s="41">
        <f t="shared" si="373"/>
        <v>4</v>
      </c>
      <c r="K4441" s="41">
        <f t="shared" si="371"/>
        <v>4</v>
      </c>
      <c r="L4441" s="175"/>
      <c r="M4441" s="41">
        <f t="shared" si="374"/>
        <v>4</v>
      </c>
    </row>
    <row r="4442" spans="1:13" ht="14.5" hidden="1" x14ac:dyDescent="0.35">
      <c r="A4442" s="183">
        <v>2013</v>
      </c>
      <c r="B4442" s="184" t="s">
        <v>14</v>
      </c>
      <c r="C4442" s="230">
        <v>10</v>
      </c>
      <c r="D4442" s="174">
        <f t="shared" si="370"/>
        <v>10</v>
      </c>
      <c r="E4442" s="171">
        <f t="shared" si="372"/>
        <v>0</v>
      </c>
      <c r="F4442" s="175"/>
      <c r="G4442" s="175"/>
      <c r="H4442" s="175"/>
      <c r="I4442" s="183">
        <v>5</v>
      </c>
      <c r="J4442" s="41">
        <f t="shared" si="373"/>
        <v>5</v>
      </c>
      <c r="K4442" s="41">
        <f t="shared" si="371"/>
        <v>5</v>
      </c>
      <c r="L4442" s="175"/>
      <c r="M4442" s="41">
        <f t="shared" si="374"/>
        <v>5</v>
      </c>
    </row>
    <row r="4443" spans="1:13" ht="14.5" hidden="1" x14ac:dyDescent="0.35">
      <c r="A4443" s="183">
        <v>2013</v>
      </c>
      <c r="B4443" s="184" t="s">
        <v>11</v>
      </c>
      <c r="C4443" s="230">
        <v>15</v>
      </c>
      <c r="D4443" s="174">
        <f t="shared" si="370"/>
        <v>15</v>
      </c>
      <c r="E4443" s="171">
        <f t="shared" si="372"/>
        <v>0</v>
      </c>
      <c r="F4443" s="175"/>
      <c r="G4443" s="175"/>
      <c r="H4443" s="175"/>
      <c r="I4443" s="183">
        <v>5</v>
      </c>
      <c r="J4443" s="41">
        <f t="shared" si="373"/>
        <v>5</v>
      </c>
      <c r="K4443" s="41">
        <f t="shared" si="371"/>
        <v>5</v>
      </c>
      <c r="L4443" s="175"/>
      <c r="M4443" s="41">
        <f t="shared" si="374"/>
        <v>5</v>
      </c>
    </row>
    <row r="4444" spans="1:13" ht="14.5" hidden="1" x14ac:dyDescent="0.35">
      <c r="A4444" s="183">
        <v>2013</v>
      </c>
      <c r="B4444" s="184" t="s">
        <v>14</v>
      </c>
      <c r="C4444" s="230">
        <v>5</v>
      </c>
      <c r="D4444" s="174">
        <f t="shared" si="370"/>
        <v>5</v>
      </c>
      <c r="E4444" s="171">
        <f t="shared" si="372"/>
        <v>0</v>
      </c>
      <c r="F4444" s="175"/>
      <c r="G4444" s="175"/>
      <c r="H4444" s="175"/>
      <c r="I4444" s="183">
        <v>4</v>
      </c>
      <c r="J4444" s="41">
        <f t="shared" si="373"/>
        <v>4</v>
      </c>
      <c r="K4444" s="41">
        <f t="shared" si="371"/>
        <v>4</v>
      </c>
      <c r="L4444" s="175"/>
      <c r="M4444" s="41">
        <f t="shared" si="374"/>
        <v>4</v>
      </c>
    </row>
    <row r="4445" spans="1:13" ht="14.5" hidden="1" x14ac:dyDescent="0.35">
      <c r="A4445" s="183">
        <v>2013</v>
      </c>
      <c r="B4445" s="184" t="s">
        <v>14</v>
      </c>
      <c r="C4445" s="230">
        <v>8</v>
      </c>
      <c r="D4445" s="174">
        <f t="shared" si="370"/>
        <v>8</v>
      </c>
      <c r="E4445" s="171">
        <f t="shared" si="372"/>
        <v>0</v>
      </c>
      <c r="F4445" s="175"/>
      <c r="G4445" s="175"/>
      <c r="H4445" s="175"/>
      <c r="I4445" s="183">
        <v>4</v>
      </c>
      <c r="J4445" s="41">
        <f t="shared" si="373"/>
        <v>4</v>
      </c>
      <c r="K4445" s="41">
        <f t="shared" si="371"/>
        <v>4</v>
      </c>
      <c r="L4445" s="175"/>
      <c r="M4445" s="41">
        <f t="shared" si="374"/>
        <v>4</v>
      </c>
    </row>
    <row r="4446" spans="1:13" ht="14.5" hidden="1" x14ac:dyDescent="0.35">
      <c r="A4446" s="183">
        <v>2013</v>
      </c>
      <c r="B4446" s="184" t="s">
        <v>11</v>
      </c>
      <c r="C4446" s="230">
        <v>4</v>
      </c>
      <c r="D4446" s="174">
        <f t="shared" si="370"/>
        <v>4</v>
      </c>
      <c r="E4446" s="171">
        <f t="shared" si="372"/>
        <v>0</v>
      </c>
      <c r="F4446" s="175"/>
      <c r="G4446" s="175"/>
      <c r="H4446" s="175"/>
      <c r="I4446" s="183">
        <v>3</v>
      </c>
      <c r="J4446" s="41">
        <f t="shared" si="373"/>
        <v>3</v>
      </c>
      <c r="K4446" s="41">
        <f t="shared" si="371"/>
        <v>3</v>
      </c>
      <c r="L4446" s="175"/>
      <c r="M4446" s="41">
        <f t="shared" si="374"/>
        <v>3</v>
      </c>
    </row>
    <row r="4447" spans="1:13" ht="14.5" hidden="1" x14ac:dyDescent="0.35">
      <c r="A4447" s="183">
        <v>2013</v>
      </c>
      <c r="B4447" s="184" t="s">
        <v>14</v>
      </c>
      <c r="C4447" s="230">
        <v>20</v>
      </c>
      <c r="D4447" s="174">
        <f t="shared" si="370"/>
        <v>20</v>
      </c>
      <c r="E4447" s="171">
        <f t="shared" si="372"/>
        <v>0</v>
      </c>
      <c r="F4447" s="175"/>
      <c r="G4447" s="175"/>
      <c r="H4447" s="175"/>
      <c r="I4447" s="183">
        <v>10</v>
      </c>
      <c r="J4447" s="41">
        <f t="shared" si="373"/>
        <v>10</v>
      </c>
      <c r="K4447" s="41">
        <f t="shared" si="371"/>
        <v>10</v>
      </c>
      <c r="L4447" s="175"/>
      <c r="M4447" s="41">
        <f t="shared" si="374"/>
        <v>10</v>
      </c>
    </row>
    <row r="4448" spans="1:13" ht="14.5" hidden="1" x14ac:dyDescent="0.35">
      <c r="A4448" s="183">
        <v>2013</v>
      </c>
      <c r="B4448" s="184" t="s">
        <v>12</v>
      </c>
      <c r="C4448" s="230">
        <v>5</v>
      </c>
      <c r="D4448" s="174">
        <f t="shared" si="370"/>
        <v>5</v>
      </c>
      <c r="E4448" s="171">
        <f t="shared" si="372"/>
        <v>0</v>
      </c>
      <c r="F4448" s="175"/>
      <c r="G4448" s="175"/>
      <c r="H4448" s="175"/>
      <c r="I4448" s="183">
        <v>5</v>
      </c>
      <c r="J4448" s="41">
        <f t="shared" si="373"/>
        <v>5</v>
      </c>
      <c r="K4448" s="41">
        <f t="shared" si="371"/>
        <v>5</v>
      </c>
      <c r="L4448" s="175"/>
      <c r="M4448" s="41">
        <f t="shared" si="374"/>
        <v>5</v>
      </c>
    </row>
    <row r="4449" spans="1:13" ht="14.5" hidden="1" x14ac:dyDescent="0.35">
      <c r="A4449" s="183">
        <v>2013</v>
      </c>
      <c r="B4449" s="184" t="s">
        <v>11</v>
      </c>
      <c r="C4449" s="230">
        <v>5</v>
      </c>
      <c r="D4449" s="174">
        <f t="shared" si="370"/>
        <v>5</v>
      </c>
      <c r="E4449" s="171">
        <f t="shared" si="372"/>
        <v>0</v>
      </c>
      <c r="F4449" s="175"/>
      <c r="G4449" s="175"/>
      <c r="H4449" s="175"/>
      <c r="I4449" s="183">
        <v>3</v>
      </c>
      <c r="J4449" s="41">
        <f t="shared" si="373"/>
        <v>3</v>
      </c>
      <c r="K4449" s="41">
        <f t="shared" si="371"/>
        <v>3</v>
      </c>
      <c r="L4449" s="175"/>
      <c r="M4449" s="41">
        <f t="shared" si="374"/>
        <v>3</v>
      </c>
    </row>
    <row r="4450" spans="1:13" ht="14.5" hidden="1" x14ac:dyDescent="0.35">
      <c r="A4450" s="183">
        <v>2013</v>
      </c>
      <c r="B4450" s="184" t="s">
        <v>11</v>
      </c>
      <c r="C4450" s="230">
        <v>10</v>
      </c>
      <c r="D4450" s="174">
        <f t="shared" si="370"/>
        <v>10</v>
      </c>
      <c r="E4450" s="171">
        <f t="shared" si="372"/>
        <v>0</v>
      </c>
      <c r="F4450" s="175"/>
      <c r="G4450" s="175"/>
      <c r="H4450" s="175"/>
      <c r="I4450" s="183">
        <v>6</v>
      </c>
      <c r="J4450" s="41">
        <f t="shared" si="373"/>
        <v>6</v>
      </c>
      <c r="K4450" s="41">
        <f>IF($I4475="","",IF(AND($C4475&gt;0,$I4475&gt;=$C4475*10),$C4475,IF(I4475&gt;=75,"",IF($C4475="",$I4475,IF($C4475&lt;&gt;"",$I4475,"")))))</f>
        <v>2</v>
      </c>
      <c r="L4450" s="175"/>
      <c r="M4450" s="41">
        <f t="shared" si="374"/>
        <v>2</v>
      </c>
    </row>
    <row r="4451" spans="1:13" ht="14.5" hidden="1" x14ac:dyDescent="0.35">
      <c r="A4451" s="183">
        <v>2013</v>
      </c>
      <c r="B4451" s="184" t="s">
        <v>13</v>
      </c>
      <c r="C4451" s="230">
        <v>5</v>
      </c>
      <c r="D4451" s="174">
        <f t="shared" si="370"/>
        <v>5</v>
      </c>
      <c r="E4451" s="171">
        <f t="shared" si="372"/>
        <v>0</v>
      </c>
      <c r="F4451" s="175"/>
      <c r="G4451" s="175"/>
      <c r="H4451" s="175"/>
      <c r="I4451" s="183">
        <v>3</v>
      </c>
      <c r="J4451" s="41">
        <f t="shared" si="373"/>
        <v>3</v>
      </c>
      <c r="K4451" s="41">
        <f t="shared" ref="K4451:K4482" si="375">IF($I4451="","",IF(AND($C4451&gt;0,$I4451&gt;=$C4451*10),$C4451,IF(I4451&gt;=75,"",IF($C4451="",$I4451,IF($C4451&lt;&gt;"",$I4451,"")))))</f>
        <v>3</v>
      </c>
      <c r="L4451" s="175"/>
      <c r="M4451" s="41">
        <f t="shared" si="374"/>
        <v>3</v>
      </c>
    </row>
    <row r="4452" spans="1:13" ht="14.5" hidden="1" x14ac:dyDescent="0.35">
      <c r="A4452" s="183">
        <v>2013</v>
      </c>
      <c r="B4452" s="184" t="s">
        <v>12</v>
      </c>
      <c r="C4452" s="230">
        <v>2</v>
      </c>
      <c r="D4452" s="174">
        <f t="shared" si="370"/>
        <v>2</v>
      </c>
      <c r="E4452" s="171">
        <f t="shared" si="372"/>
        <v>0</v>
      </c>
      <c r="F4452" s="175"/>
      <c r="G4452" s="175"/>
      <c r="H4452" s="175"/>
      <c r="I4452" s="183">
        <v>1</v>
      </c>
      <c r="J4452" s="41">
        <f t="shared" si="373"/>
        <v>1</v>
      </c>
      <c r="K4452" s="41">
        <f t="shared" si="375"/>
        <v>1</v>
      </c>
      <c r="L4452" s="175"/>
      <c r="M4452" s="41">
        <f t="shared" si="374"/>
        <v>1</v>
      </c>
    </row>
    <row r="4453" spans="1:13" ht="14.5" hidden="1" x14ac:dyDescent="0.35">
      <c r="A4453" s="183">
        <v>2013</v>
      </c>
      <c r="B4453" s="184" t="s">
        <v>14</v>
      </c>
      <c r="C4453" s="230">
        <v>7</v>
      </c>
      <c r="D4453" s="174">
        <f t="shared" si="370"/>
        <v>7</v>
      </c>
      <c r="E4453" s="171">
        <f t="shared" si="372"/>
        <v>0</v>
      </c>
      <c r="F4453" s="175"/>
      <c r="G4453" s="175"/>
      <c r="H4453" s="175"/>
      <c r="I4453" s="183">
        <v>5</v>
      </c>
      <c r="J4453" s="41">
        <f t="shared" si="373"/>
        <v>5</v>
      </c>
      <c r="K4453" s="41">
        <f t="shared" si="375"/>
        <v>5</v>
      </c>
      <c r="L4453" s="175"/>
      <c r="M4453" s="41">
        <f t="shared" si="374"/>
        <v>5</v>
      </c>
    </row>
    <row r="4454" spans="1:13" ht="14.5" hidden="1" x14ac:dyDescent="0.35">
      <c r="A4454" s="183">
        <v>2013</v>
      </c>
      <c r="B4454" s="184" t="s">
        <v>13</v>
      </c>
      <c r="C4454" s="230">
        <v>0</v>
      </c>
      <c r="D4454" s="174">
        <f t="shared" ref="D4454:D4502" si="376">IF(OR(C4454="",C4454&gt;=50),"",C4454)</f>
        <v>0</v>
      </c>
      <c r="E4454" s="171">
        <f t="shared" si="372"/>
        <v>0</v>
      </c>
      <c r="F4454" s="175"/>
      <c r="G4454" s="175"/>
      <c r="H4454" s="175"/>
      <c r="I4454" s="183">
        <v>1</v>
      </c>
      <c r="J4454" s="41">
        <f t="shared" si="373"/>
        <v>1</v>
      </c>
      <c r="K4454" s="41">
        <f t="shared" si="375"/>
        <v>1</v>
      </c>
      <c r="L4454" s="175"/>
      <c r="M4454" s="41">
        <f t="shared" si="374"/>
        <v>1</v>
      </c>
    </row>
    <row r="4455" spans="1:13" ht="14.5" hidden="1" x14ac:dyDescent="0.35">
      <c r="A4455" s="183">
        <v>2013</v>
      </c>
      <c r="B4455" s="184" t="s">
        <v>14</v>
      </c>
      <c r="C4455" s="230">
        <v>10</v>
      </c>
      <c r="D4455" s="174">
        <f t="shared" si="376"/>
        <v>10</v>
      </c>
      <c r="E4455" s="171">
        <f t="shared" si="372"/>
        <v>0</v>
      </c>
      <c r="F4455" s="175"/>
      <c r="G4455" s="175"/>
      <c r="H4455" s="175"/>
      <c r="I4455" s="183">
        <v>7.5</v>
      </c>
      <c r="J4455" s="41">
        <f t="shared" si="373"/>
        <v>7.5</v>
      </c>
      <c r="K4455" s="41">
        <f t="shared" si="375"/>
        <v>7.5</v>
      </c>
      <c r="L4455" s="175"/>
      <c r="M4455" s="41">
        <f t="shared" si="374"/>
        <v>7.5</v>
      </c>
    </row>
    <row r="4456" spans="1:13" ht="14.5" hidden="1" x14ac:dyDescent="0.35">
      <c r="A4456" s="183">
        <v>2013</v>
      </c>
      <c r="B4456" s="184" t="s">
        <v>11</v>
      </c>
      <c r="C4456" s="230">
        <v>5</v>
      </c>
      <c r="D4456" s="174">
        <f t="shared" si="376"/>
        <v>5</v>
      </c>
      <c r="E4456" s="171">
        <f t="shared" si="372"/>
        <v>0</v>
      </c>
      <c r="F4456" s="175"/>
      <c r="G4456" s="175"/>
      <c r="H4456" s="175"/>
      <c r="I4456" s="183">
        <v>5</v>
      </c>
      <c r="J4456" s="41">
        <f t="shared" si="373"/>
        <v>5</v>
      </c>
      <c r="K4456" s="41">
        <f t="shared" si="375"/>
        <v>5</v>
      </c>
      <c r="L4456" s="175"/>
      <c r="M4456" s="41">
        <f t="shared" si="374"/>
        <v>5</v>
      </c>
    </row>
    <row r="4457" spans="1:13" ht="14.5" hidden="1" x14ac:dyDescent="0.35">
      <c r="A4457" s="183">
        <v>2013</v>
      </c>
      <c r="B4457" s="184" t="s">
        <v>11</v>
      </c>
      <c r="C4457" s="230">
        <v>10</v>
      </c>
      <c r="D4457" s="174">
        <f t="shared" si="376"/>
        <v>10</v>
      </c>
      <c r="E4457" s="171">
        <f t="shared" si="372"/>
        <v>0</v>
      </c>
      <c r="F4457" s="175"/>
      <c r="G4457" s="175"/>
      <c r="H4457" s="175"/>
      <c r="I4457" s="183">
        <v>4</v>
      </c>
      <c r="J4457" s="41">
        <f t="shared" si="373"/>
        <v>4</v>
      </c>
      <c r="K4457" s="41">
        <f t="shared" si="375"/>
        <v>4</v>
      </c>
      <c r="L4457" s="175"/>
      <c r="M4457" s="41">
        <f t="shared" si="374"/>
        <v>4</v>
      </c>
    </row>
    <row r="4458" spans="1:13" ht="14.5" hidden="1" x14ac:dyDescent="0.35">
      <c r="A4458" s="183">
        <v>2013</v>
      </c>
      <c r="B4458" s="184" t="s">
        <v>11</v>
      </c>
      <c r="C4458" s="230">
        <v>5</v>
      </c>
      <c r="D4458" s="174">
        <f t="shared" si="376"/>
        <v>5</v>
      </c>
      <c r="E4458" s="171">
        <f t="shared" si="372"/>
        <v>0</v>
      </c>
      <c r="F4458" s="175"/>
      <c r="G4458" s="175"/>
      <c r="H4458" s="175"/>
      <c r="I4458" s="183">
        <v>5</v>
      </c>
      <c r="J4458" s="41">
        <f t="shared" si="373"/>
        <v>5</v>
      </c>
      <c r="K4458" s="41">
        <f t="shared" si="375"/>
        <v>5</v>
      </c>
      <c r="L4458" s="175"/>
      <c r="M4458" s="41">
        <f t="shared" si="374"/>
        <v>5</v>
      </c>
    </row>
    <row r="4459" spans="1:13" ht="14.5" hidden="1" x14ac:dyDescent="0.35">
      <c r="A4459" s="183">
        <v>2013</v>
      </c>
      <c r="B4459" s="184" t="s">
        <v>14</v>
      </c>
      <c r="C4459" s="230">
        <v>10</v>
      </c>
      <c r="D4459" s="174">
        <f t="shared" si="376"/>
        <v>10</v>
      </c>
      <c r="E4459" s="171">
        <f t="shared" si="372"/>
        <v>0</v>
      </c>
      <c r="F4459" s="175"/>
      <c r="G4459" s="175"/>
      <c r="H4459" s="175"/>
      <c r="I4459" s="183">
        <v>4</v>
      </c>
      <c r="J4459" s="41">
        <f t="shared" si="373"/>
        <v>4</v>
      </c>
      <c r="K4459" s="41">
        <f t="shared" si="375"/>
        <v>4</v>
      </c>
      <c r="L4459" s="175"/>
      <c r="M4459" s="41">
        <f t="shared" si="374"/>
        <v>4</v>
      </c>
    </row>
    <row r="4460" spans="1:13" ht="14.5" hidden="1" x14ac:dyDescent="0.35">
      <c r="A4460" s="183">
        <v>2013</v>
      </c>
      <c r="B4460" s="184" t="s">
        <v>11</v>
      </c>
      <c r="C4460" s="230">
        <v>15</v>
      </c>
      <c r="D4460" s="174">
        <f t="shared" si="376"/>
        <v>15</v>
      </c>
      <c r="E4460" s="171">
        <f t="shared" si="372"/>
        <v>0</v>
      </c>
      <c r="F4460" s="175"/>
      <c r="G4460" s="175"/>
      <c r="H4460" s="175"/>
      <c r="I4460" s="183">
        <v>5</v>
      </c>
      <c r="J4460" s="41">
        <f t="shared" si="373"/>
        <v>5</v>
      </c>
      <c r="K4460" s="41">
        <f t="shared" si="375"/>
        <v>5</v>
      </c>
      <c r="L4460" s="175"/>
      <c r="M4460" s="41">
        <f t="shared" si="374"/>
        <v>5</v>
      </c>
    </row>
    <row r="4461" spans="1:13" ht="14.5" hidden="1" x14ac:dyDescent="0.35">
      <c r="A4461" s="183">
        <v>2013</v>
      </c>
      <c r="B4461" s="184" t="s">
        <v>11</v>
      </c>
      <c r="C4461" s="230">
        <v>20</v>
      </c>
      <c r="D4461" s="174">
        <f t="shared" si="376"/>
        <v>20</v>
      </c>
      <c r="E4461" s="171">
        <f t="shared" si="372"/>
        <v>0</v>
      </c>
      <c r="F4461" s="175"/>
      <c r="G4461" s="175"/>
      <c r="H4461" s="175"/>
      <c r="I4461" s="183">
        <v>3</v>
      </c>
      <c r="J4461" s="41">
        <f t="shared" si="373"/>
        <v>3</v>
      </c>
      <c r="K4461" s="41">
        <f t="shared" si="375"/>
        <v>3</v>
      </c>
      <c r="L4461" s="175"/>
      <c r="M4461" s="41">
        <f t="shared" si="374"/>
        <v>3</v>
      </c>
    </row>
    <row r="4462" spans="1:13" ht="14.5" hidden="1" x14ac:dyDescent="0.35">
      <c r="A4462" s="183">
        <v>2013</v>
      </c>
      <c r="B4462" s="184" t="s">
        <v>13</v>
      </c>
      <c r="C4462" s="230">
        <v>2</v>
      </c>
      <c r="D4462" s="174">
        <f t="shared" si="376"/>
        <v>2</v>
      </c>
      <c r="E4462" s="171">
        <f t="shared" si="372"/>
        <v>0</v>
      </c>
      <c r="F4462" s="175"/>
      <c r="G4462" s="175"/>
      <c r="H4462" s="175"/>
      <c r="I4462" s="183">
        <v>10</v>
      </c>
      <c r="J4462" s="41">
        <f t="shared" si="373"/>
        <v>10</v>
      </c>
      <c r="K4462" s="41">
        <f t="shared" si="375"/>
        <v>10</v>
      </c>
      <c r="L4462" s="175"/>
      <c r="M4462" s="41">
        <f t="shared" si="374"/>
        <v>10</v>
      </c>
    </row>
    <row r="4463" spans="1:13" ht="14.5" hidden="1" x14ac:dyDescent="0.35">
      <c r="A4463" s="183">
        <v>2013</v>
      </c>
      <c r="B4463" s="184" t="s">
        <v>11</v>
      </c>
      <c r="C4463" s="230">
        <v>10</v>
      </c>
      <c r="D4463" s="174">
        <f t="shared" si="376"/>
        <v>10</v>
      </c>
      <c r="E4463" s="171">
        <f t="shared" si="372"/>
        <v>0</v>
      </c>
      <c r="F4463" s="175"/>
      <c r="G4463" s="175"/>
      <c r="H4463" s="175"/>
      <c r="I4463" s="183">
        <v>5</v>
      </c>
      <c r="J4463" s="41">
        <f t="shared" si="373"/>
        <v>5</v>
      </c>
      <c r="K4463" s="41">
        <f t="shared" si="375"/>
        <v>5</v>
      </c>
      <c r="L4463" s="175"/>
      <c r="M4463" s="41">
        <f t="shared" si="374"/>
        <v>5</v>
      </c>
    </row>
    <row r="4464" spans="1:13" ht="14.5" hidden="1" x14ac:dyDescent="0.35">
      <c r="A4464" s="183">
        <v>2013</v>
      </c>
      <c r="B4464" s="184" t="s">
        <v>14</v>
      </c>
      <c r="C4464" s="230">
        <v>3</v>
      </c>
      <c r="D4464" s="174">
        <f t="shared" si="376"/>
        <v>3</v>
      </c>
      <c r="E4464" s="171">
        <f t="shared" si="372"/>
        <v>0</v>
      </c>
      <c r="F4464" s="175"/>
      <c r="G4464" s="175"/>
      <c r="H4464" s="175"/>
      <c r="I4464" s="183">
        <v>1</v>
      </c>
      <c r="J4464" s="41">
        <f t="shared" si="373"/>
        <v>1</v>
      </c>
      <c r="K4464" s="41">
        <f t="shared" si="375"/>
        <v>1</v>
      </c>
      <c r="L4464" s="175"/>
      <c r="M4464" s="41">
        <f t="shared" si="374"/>
        <v>1</v>
      </c>
    </row>
    <row r="4465" spans="1:13" ht="14.5" hidden="1" x14ac:dyDescent="0.35">
      <c r="A4465" s="183">
        <v>2013</v>
      </c>
      <c r="B4465" s="184" t="s">
        <v>14</v>
      </c>
      <c r="C4465" s="230">
        <v>2</v>
      </c>
      <c r="D4465" s="174">
        <f t="shared" si="376"/>
        <v>2</v>
      </c>
      <c r="E4465" s="171">
        <f t="shared" si="372"/>
        <v>0</v>
      </c>
      <c r="F4465" s="175"/>
      <c r="G4465" s="175"/>
      <c r="H4465" s="175"/>
      <c r="I4465" s="183">
        <v>2</v>
      </c>
      <c r="J4465" s="41">
        <f t="shared" si="373"/>
        <v>2</v>
      </c>
      <c r="K4465" s="41">
        <f t="shared" si="375"/>
        <v>2</v>
      </c>
      <c r="L4465" s="175"/>
      <c r="M4465" s="41">
        <f t="shared" si="374"/>
        <v>2</v>
      </c>
    </row>
    <row r="4466" spans="1:13" ht="14.5" hidden="1" x14ac:dyDescent="0.35">
      <c r="A4466" s="183">
        <v>2013</v>
      </c>
      <c r="B4466" s="184" t="s">
        <v>11</v>
      </c>
      <c r="C4466" s="230">
        <v>10</v>
      </c>
      <c r="D4466" s="174">
        <f t="shared" si="376"/>
        <v>10</v>
      </c>
      <c r="E4466" s="171">
        <f t="shared" si="372"/>
        <v>0</v>
      </c>
      <c r="F4466" s="175"/>
      <c r="G4466" s="175"/>
      <c r="H4466" s="175"/>
      <c r="I4466" s="183">
        <v>5</v>
      </c>
      <c r="J4466" s="41">
        <f t="shared" si="373"/>
        <v>5</v>
      </c>
      <c r="K4466" s="41">
        <f t="shared" si="375"/>
        <v>5</v>
      </c>
      <c r="L4466" s="175"/>
      <c r="M4466" s="41">
        <f t="shared" si="374"/>
        <v>5</v>
      </c>
    </row>
    <row r="4467" spans="1:13" ht="14.5" hidden="1" x14ac:dyDescent="0.35">
      <c r="A4467" s="183">
        <v>2013</v>
      </c>
      <c r="B4467" s="184" t="s">
        <v>11</v>
      </c>
      <c r="C4467" s="230">
        <v>10</v>
      </c>
      <c r="D4467" s="174">
        <f t="shared" si="376"/>
        <v>10</v>
      </c>
      <c r="E4467" s="171">
        <f t="shared" si="372"/>
        <v>0</v>
      </c>
      <c r="F4467" s="175"/>
      <c r="G4467" s="175"/>
      <c r="H4467" s="175"/>
      <c r="I4467" s="183">
        <v>50</v>
      </c>
      <c r="J4467" s="41">
        <f t="shared" si="373"/>
        <v>50</v>
      </c>
      <c r="K4467" s="41">
        <f t="shared" si="375"/>
        <v>50</v>
      </c>
      <c r="L4467" s="175"/>
      <c r="M4467" s="41">
        <f t="shared" si="374"/>
        <v>50</v>
      </c>
    </row>
    <row r="4468" spans="1:13" ht="14.5" hidden="1" x14ac:dyDescent="0.35">
      <c r="A4468" s="183">
        <v>2013</v>
      </c>
      <c r="B4468" s="184" t="s">
        <v>14</v>
      </c>
      <c r="C4468" s="230">
        <v>15</v>
      </c>
      <c r="D4468" s="174">
        <f t="shared" si="376"/>
        <v>15</v>
      </c>
      <c r="E4468" s="171">
        <f t="shared" si="372"/>
        <v>0</v>
      </c>
      <c r="F4468" s="175"/>
      <c r="G4468" s="175"/>
      <c r="H4468" s="175"/>
      <c r="I4468" s="183">
        <v>40</v>
      </c>
      <c r="J4468" s="41">
        <f t="shared" si="373"/>
        <v>40</v>
      </c>
      <c r="K4468" s="41">
        <f t="shared" si="375"/>
        <v>40</v>
      </c>
      <c r="L4468" s="175"/>
      <c r="M4468" s="41">
        <f t="shared" si="374"/>
        <v>40</v>
      </c>
    </row>
    <row r="4469" spans="1:13" ht="14.5" hidden="1" x14ac:dyDescent="0.35">
      <c r="A4469" s="183">
        <v>2013</v>
      </c>
      <c r="B4469" s="184" t="s">
        <v>13</v>
      </c>
      <c r="C4469" s="230">
        <v>2</v>
      </c>
      <c r="D4469" s="174">
        <f t="shared" si="376"/>
        <v>2</v>
      </c>
      <c r="E4469" s="171">
        <f t="shared" si="372"/>
        <v>0</v>
      </c>
      <c r="F4469" s="175"/>
      <c r="G4469" s="175"/>
      <c r="H4469" s="175"/>
      <c r="I4469" s="183">
        <v>2</v>
      </c>
      <c r="J4469" s="41">
        <f t="shared" si="373"/>
        <v>2</v>
      </c>
      <c r="K4469" s="41">
        <f t="shared" si="375"/>
        <v>2</v>
      </c>
      <c r="L4469" s="175"/>
      <c r="M4469" s="41">
        <f t="shared" si="374"/>
        <v>2</v>
      </c>
    </row>
    <row r="4470" spans="1:13" ht="14.5" hidden="1" x14ac:dyDescent="0.35">
      <c r="A4470" s="183">
        <v>2013</v>
      </c>
      <c r="B4470" s="184" t="s">
        <v>14</v>
      </c>
      <c r="C4470" s="230">
        <v>1</v>
      </c>
      <c r="D4470" s="174">
        <f t="shared" si="376"/>
        <v>1</v>
      </c>
      <c r="E4470" s="171">
        <f t="shared" si="372"/>
        <v>0</v>
      </c>
      <c r="F4470" s="175"/>
      <c r="G4470" s="175"/>
      <c r="H4470" s="175"/>
      <c r="I4470" s="183">
        <v>1</v>
      </c>
      <c r="J4470" s="41">
        <f t="shared" si="373"/>
        <v>1</v>
      </c>
      <c r="K4470" s="41">
        <f t="shared" si="375"/>
        <v>1</v>
      </c>
      <c r="L4470" s="175"/>
      <c r="M4470" s="41">
        <f t="shared" si="374"/>
        <v>1</v>
      </c>
    </row>
    <row r="4471" spans="1:13" ht="14.5" hidden="1" x14ac:dyDescent="0.35">
      <c r="A4471" s="183">
        <v>2013</v>
      </c>
      <c r="B4471" s="184" t="s">
        <v>13</v>
      </c>
      <c r="C4471" s="230">
        <v>0</v>
      </c>
      <c r="D4471" s="174">
        <f t="shared" si="376"/>
        <v>0</v>
      </c>
      <c r="E4471" s="171">
        <f t="shared" si="372"/>
        <v>0</v>
      </c>
      <c r="F4471" s="175"/>
      <c r="G4471" s="175"/>
      <c r="H4471" s="175"/>
      <c r="I4471" s="183">
        <v>2</v>
      </c>
      <c r="J4471" s="41">
        <f t="shared" si="373"/>
        <v>2</v>
      </c>
      <c r="K4471" s="41">
        <f t="shared" si="375"/>
        <v>2</v>
      </c>
      <c r="L4471" s="175"/>
      <c r="M4471" s="41">
        <f t="shared" si="374"/>
        <v>2</v>
      </c>
    </row>
    <row r="4472" spans="1:13" ht="14.5" hidden="1" x14ac:dyDescent="0.35">
      <c r="A4472" s="183">
        <v>2013</v>
      </c>
      <c r="B4472" s="184" t="s">
        <v>13</v>
      </c>
      <c r="C4472" s="230">
        <v>3</v>
      </c>
      <c r="D4472" s="174">
        <f t="shared" si="376"/>
        <v>3</v>
      </c>
      <c r="E4472" s="171">
        <f t="shared" si="372"/>
        <v>0</v>
      </c>
      <c r="F4472" s="175"/>
      <c r="G4472" s="175"/>
      <c r="H4472" s="175"/>
      <c r="I4472" s="183">
        <v>1</v>
      </c>
      <c r="J4472" s="41">
        <f t="shared" si="373"/>
        <v>1</v>
      </c>
      <c r="K4472" s="41">
        <f t="shared" si="375"/>
        <v>1</v>
      </c>
      <c r="L4472" s="175"/>
      <c r="M4472" s="41">
        <f t="shared" si="374"/>
        <v>1</v>
      </c>
    </row>
    <row r="4473" spans="1:13" ht="14.5" hidden="1" x14ac:dyDescent="0.35">
      <c r="A4473" s="183">
        <v>2013</v>
      </c>
      <c r="B4473" s="184" t="s">
        <v>13</v>
      </c>
      <c r="C4473" s="230">
        <v>2</v>
      </c>
      <c r="D4473" s="174">
        <f t="shared" si="376"/>
        <v>2</v>
      </c>
      <c r="E4473" s="171">
        <f t="shared" si="372"/>
        <v>0</v>
      </c>
      <c r="F4473" s="175"/>
      <c r="G4473" s="175"/>
      <c r="H4473" s="175"/>
      <c r="I4473" s="183">
        <v>2</v>
      </c>
      <c r="J4473" s="41">
        <f t="shared" si="373"/>
        <v>2</v>
      </c>
      <c r="K4473" s="41">
        <f t="shared" si="375"/>
        <v>2</v>
      </c>
      <c r="L4473" s="175"/>
      <c r="M4473" s="41">
        <f t="shared" si="374"/>
        <v>2</v>
      </c>
    </row>
    <row r="4474" spans="1:13" ht="14.5" hidden="1" x14ac:dyDescent="0.35">
      <c r="A4474" s="183">
        <v>2013</v>
      </c>
      <c r="B4474" s="184" t="s">
        <v>12</v>
      </c>
      <c r="C4474" s="230">
        <v>10</v>
      </c>
      <c r="D4474" s="174">
        <f t="shared" si="376"/>
        <v>10</v>
      </c>
      <c r="E4474" s="171">
        <f t="shared" si="372"/>
        <v>0</v>
      </c>
      <c r="F4474" s="175"/>
      <c r="G4474" s="175"/>
      <c r="H4474" s="175"/>
      <c r="I4474" s="183">
        <v>4</v>
      </c>
      <c r="J4474" s="41">
        <f t="shared" si="373"/>
        <v>4</v>
      </c>
      <c r="K4474" s="41">
        <f t="shared" si="375"/>
        <v>4</v>
      </c>
      <c r="L4474" s="175"/>
      <c r="M4474" s="41">
        <f t="shared" si="374"/>
        <v>4</v>
      </c>
    </row>
    <row r="4475" spans="1:13" ht="14.5" hidden="1" x14ac:dyDescent="0.35">
      <c r="A4475" s="183">
        <v>2013</v>
      </c>
      <c r="B4475" s="184" t="s">
        <v>13</v>
      </c>
      <c r="C4475" s="230">
        <v>3</v>
      </c>
      <c r="D4475" s="174">
        <f t="shared" si="376"/>
        <v>3</v>
      </c>
      <c r="E4475" s="171">
        <f t="shared" si="372"/>
        <v>0</v>
      </c>
      <c r="F4475" s="175"/>
      <c r="G4475" s="175"/>
      <c r="H4475" s="175"/>
      <c r="I4475" s="183">
        <v>2</v>
      </c>
      <c r="J4475" s="41">
        <f t="shared" si="373"/>
        <v>2</v>
      </c>
      <c r="K4475" s="41">
        <f t="shared" si="375"/>
        <v>2</v>
      </c>
      <c r="L4475" s="175"/>
      <c r="M4475" s="41">
        <f t="shared" si="374"/>
        <v>2</v>
      </c>
    </row>
    <row r="4476" spans="1:13" ht="14.5" hidden="1" x14ac:dyDescent="0.35">
      <c r="A4476" s="183">
        <v>2013</v>
      </c>
      <c r="B4476" s="184" t="s">
        <v>11</v>
      </c>
      <c r="C4476" s="230">
        <v>5</v>
      </c>
      <c r="D4476" s="174">
        <f t="shared" si="376"/>
        <v>5</v>
      </c>
      <c r="E4476" s="171">
        <f t="shared" si="372"/>
        <v>0</v>
      </c>
      <c r="F4476" s="175"/>
      <c r="G4476" s="175"/>
      <c r="H4476" s="175"/>
      <c r="I4476" s="183">
        <v>20</v>
      </c>
      <c r="J4476" s="41">
        <f t="shared" si="373"/>
        <v>20</v>
      </c>
      <c r="K4476" s="41">
        <f t="shared" si="375"/>
        <v>20</v>
      </c>
      <c r="L4476" s="175"/>
      <c r="M4476" s="41">
        <f t="shared" si="374"/>
        <v>20</v>
      </c>
    </row>
    <row r="4477" spans="1:13" ht="14.5" hidden="1" x14ac:dyDescent="0.35">
      <c r="A4477" s="183">
        <v>2013</v>
      </c>
      <c r="B4477" s="184" t="s">
        <v>11</v>
      </c>
      <c r="C4477" s="230">
        <v>10</v>
      </c>
      <c r="D4477" s="174">
        <f t="shared" si="376"/>
        <v>10</v>
      </c>
      <c r="E4477" s="171">
        <f t="shared" si="372"/>
        <v>0</v>
      </c>
      <c r="F4477" s="175"/>
      <c r="G4477" s="175"/>
      <c r="H4477" s="175"/>
      <c r="I4477" s="183">
        <v>3</v>
      </c>
      <c r="J4477" s="41">
        <f t="shared" si="373"/>
        <v>3</v>
      </c>
      <c r="K4477" s="41">
        <f t="shared" si="375"/>
        <v>3</v>
      </c>
      <c r="L4477" s="175"/>
      <c r="M4477" s="41">
        <f t="shared" si="374"/>
        <v>3</v>
      </c>
    </row>
    <row r="4478" spans="1:13" ht="14.5" hidden="1" x14ac:dyDescent="0.35">
      <c r="A4478" s="183">
        <v>2013</v>
      </c>
      <c r="B4478" s="184" t="s">
        <v>14</v>
      </c>
      <c r="C4478" s="230">
        <v>10</v>
      </c>
      <c r="D4478" s="174">
        <f t="shared" si="376"/>
        <v>10</v>
      </c>
      <c r="E4478" s="171">
        <f t="shared" si="372"/>
        <v>0</v>
      </c>
      <c r="F4478" s="175"/>
      <c r="G4478" s="175"/>
      <c r="H4478" s="175"/>
      <c r="I4478" s="183">
        <v>2</v>
      </c>
      <c r="J4478" s="41">
        <f t="shared" si="373"/>
        <v>2</v>
      </c>
      <c r="K4478" s="41">
        <f t="shared" si="375"/>
        <v>2</v>
      </c>
      <c r="L4478" s="175"/>
      <c r="M4478" s="41">
        <f t="shared" si="374"/>
        <v>2</v>
      </c>
    </row>
    <row r="4479" spans="1:13" ht="14.5" hidden="1" x14ac:dyDescent="0.35">
      <c r="A4479" s="183">
        <v>2013</v>
      </c>
      <c r="B4479" s="184" t="s">
        <v>14</v>
      </c>
      <c r="C4479" s="230">
        <v>10</v>
      </c>
      <c r="D4479" s="174">
        <f t="shared" si="376"/>
        <v>10</v>
      </c>
      <c r="E4479" s="171">
        <f t="shared" si="372"/>
        <v>0</v>
      </c>
      <c r="F4479" s="175"/>
      <c r="G4479" s="175"/>
      <c r="H4479" s="175"/>
      <c r="I4479" s="183">
        <v>5</v>
      </c>
      <c r="J4479" s="41">
        <f t="shared" si="373"/>
        <v>5</v>
      </c>
      <c r="K4479" s="41">
        <f t="shared" si="375"/>
        <v>5</v>
      </c>
      <c r="L4479" s="175"/>
      <c r="M4479" s="41">
        <f t="shared" si="374"/>
        <v>5</v>
      </c>
    </row>
    <row r="4480" spans="1:13" ht="14.5" hidden="1" x14ac:dyDescent="0.35">
      <c r="A4480" s="183">
        <v>2013</v>
      </c>
      <c r="B4480" s="184" t="s">
        <v>14</v>
      </c>
      <c r="C4480" s="230">
        <v>8</v>
      </c>
      <c r="D4480" s="174">
        <f t="shared" si="376"/>
        <v>8</v>
      </c>
      <c r="E4480" s="171">
        <f t="shared" si="372"/>
        <v>0</v>
      </c>
      <c r="F4480" s="175"/>
      <c r="G4480" s="175"/>
      <c r="H4480" s="175"/>
      <c r="I4480" s="183">
        <v>5</v>
      </c>
      <c r="J4480" s="41">
        <f t="shared" si="373"/>
        <v>5</v>
      </c>
      <c r="K4480" s="41">
        <f t="shared" si="375"/>
        <v>5</v>
      </c>
      <c r="L4480" s="175"/>
      <c r="M4480" s="41">
        <f t="shared" si="374"/>
        <v>5</v>
      </c>
    </row>
    <row r="4481" spans="1:13" ht="14.5" hidden="1" x14ac:dyDescent="0.35">
      <c r="A4481" s="183">
        <v>2013</v>
      </c>
      <c r="B4481" s="184" t="s">
        <v>12</v>
      </c>
      <c r="C4481" s="230">
        <v>5</v>
      </c>
      <c r="D4481" s="174">
        <f t="shared" si="376"/>
        <v>5</v>
      </c>
      <c r="E4481" s="171">
        <f t="shared" si="372"/>
        <v>0</v>
      </c>
      <c r="F4481" s="175"/>
      <c r="G4481" s="175"/>
      <c r="H4481" s="175"/>
      <c r="I4481" s="183">
        <v>2</v>
      </c>
      <c r="J4481" s="41">
        <f t="shared" si="373"/>
        <v>2</v>
      </c>
      <c r="K4481" s="41">
        <f t="shared" si="375"/>
        <v>2</v>
      </c>
      <c r="L4481" s="175"/>
      <c r="M4481" s="41">
        <f t="shared" si="374"/>
        <v>2</v>
      </c>
    </row>
    <row r="4482" spans="1:13" ht="14.5" hidden="1" x14ac:dyDescent="0.35">
      <c r="A4482" s="183">
        <v>2013</v>
      </c>
      <c r="B4482" s="184" t="s">
        <v>13</v>
      </c>
      <c r="C4482" s="230">
        <v>3</v>
      </c>
      <c r="D4482" s="174">
        <f t="shared" si="376"/>
        <v>3</v>
      </c>
      <c r="E4482" s="171">
        <f t="shared" ref="E4482:E4545" si="377">IF(D4482&lt;&gt;C4482,1,0)</f>
        <v>0</v>
      </c>
      <c r="F4482" s="175"/>
      <c r="G4482" s="175"/>
      <c r="H4482" s="175"/>
      <c r="I4482" s="183">
        <v>5</v>
      </c>
      <c r="J4482" s="41">
        <f t="shared" ref="J4482:J4545" si="378">IF(OR(I4482="",I4482&gt;=75),"",IF(AND(I4482&lt;75,OR(D4482&lt;=0,D4482="")),I4482,IF(AND(I4482&gt;=D4482*10,I4482&gt;30),D4482,IF(D4482&lt;&gt;"",I4482,""))))</f>
        <v>5</v>
      </c>
      <c r="K4482" s="41">
        <f t="shared" si="375"/>
        <v>5</v>
      </c>
      <c r="L4482" s="175"/>
      <c r="M4482" s="41">
        <f t="shared" si="374"/>
        <v>5</v>
      </c>
    </row>
    <row r="4483" spans="1:13" ht="14.5" hidden="1" x14ac:dyDescent="0.35">
      <c r="A4483" s="183">
        <v>2013</v>
      </c>
      <c r="B4483" s="184" t="s">
        <v>14</v>
      </c>
      <c r="C4483" s="230">
        <v>6</v>
      </c>
      <c r="D4483" s="174">
        <f t="shared" si="376"/>
        <v>6</v>
      </c>
      <c r="E4483" s="171">
        <f t="shared" si="377"/>
        <v>0</v>
      </c>
      <c r="F4483" s="175"/>
      <c r="G4483" s="175"/>
      <c r="H4483" s="175"/>
      <c r="I4483" s="183">
        <v>5</v>
      </c>
      <c r="J4483" s="41">
        <f t="shared" si="378"/>
        <v>5</v>
      </c>
      <c r="K4483" s="41">
        <f t="shared" ref="K4483:K4499" si="379">IF($I4483="","",IF(AND($C4483&gt;0,$I4483&gt;=$C4483*10),$C4483,IF(I4483&gt;=75,"",IF($C4483="",$I4483,IF($C4483&lt;&gt;"",$I4483,"")))))</f>
        <v>5</v>
      </c>
      <c r="L4483" s="175"/>
      <c r="M4483" s="41">
        <f t="shared" ref="M4483:M4546" si="380">IFERROR(K4483,I4483)</f>
        <v>5</v>
      </c>
    </row>
    <row r="4484" spans="1:13" ht="14.5" hidden="1" x14ac:dyDescent="0.35">
      <c r="A4484" s="183">
        <v>2013</v>
      </c>
      <c r="B4484" s="184" t="s">
        <v>13</v>
      </c>
      <c r="C4484" s="230">
        <v>8</v>
      </c>
      <c r="D4484" s="174">
        <f t="shared" si="376"/>
        <v>8</v>
      </c>
      <c r="E4484" s="171">
        <f t="shared" si="377"/>
        <v>0</v>
      </c>
      <c r="F4484" s="175"/>
      <c r="G4484" s="175"/>
      <c r="H4484" s="175"/>
      <c r="I4484" s="183">
        <v>6</v>
      </c>
      <c r="J4484" s="41">
        <f t="shared" si="378"/>
        <v>6</v>
      </c>
      <c r="K4484" s="41">
        <f t="shared" si="379"/>
        <v>6</v>
      </c>
      <c r="L4484" s="175"/>
      <c r="M4484" s="41">
        <f t="shared" si="380"/>
        <v>6</v>
      </c>
    </row>
    <row r="4485" spans="1:13" ht="14.5" hidden="1" x14ac:dyDescent="0.35">
      <c r="A4485" s="183">
        <v>2013</v>
      </c>
      <c r="B4485" s="184" t="s">
        <v>12</v>
      </c>
      <c r="C4485" s="230">
        <v>5</v>
      </c>
      <c r="D4485" s="174">
        <f t="shared" si="376"/>
        <v>5</v>
      </c>
      <c r="E4485" s="171">
        <f t="shared" si="377"/>
        <v>0</v>
      </c>
      <c r="F4485" s="175"/>
      <c r="G4485" s="175"/>
      <c r="H4485" s="175"/>
      <c r="I4485" s="183">
        <v>40</v>
      </c>
      <c r="J4485" s="41">
        <f t="shared" si="378"/>
        <v>40</v>
      </c>
      <c r="K4485" s="41">
        <f t="shared" si="379"/>
        <v>40</v>
      </c>
      <c r="L4485" s="175"/>
      <c r="M4485" s="41">
        <f t="shared" si="380"/>
        <v>40</v>
      </c>
    </row>
    <row r="4486" spans="1:13" ht="14.5" hidden="1" x14ac:dyDescent="0.35">
      <c r="A4486" s="183">
        <v>2013</v>
      </c>
      <c r="B4486" s="184" t="s">
        <v>14</v>
      </c>
      <c r="C4486" s="230">
        <v>5</v>
      </c>
      <c r="D4486" s="174">
        <f t="shared" si="376"/>
        <v>5</v>
      </c>
      <c r="E4486" s="171">
        <f t="shared" si="377"/>
        <v>0</v>
      </c>
      <c r="F4486" s="175"/>
      <c r="G4486" s="175"/>
      <c r="H4486" s="175"/>
      <c r="I4486" s="183">
        <v>5</v>
      </c>
      <c r="J4486" s="41">
        <f t="shared" si="378"/>
        <v>5</v>
      </c>
      <c r="K4486" s="41">
        <f t="shared" si="379"/>
        <v>5</v>
      </c>
      <c r="L4486" s="175"/>
      <c r="M4486" s="41">
        <f t="shared" si="380"/>
        <v>5</v>
      </c>
    </row>
    <row r="4487" spans="1:13" ht="14.5" hidden="1" x14ac:dyDescent="0.35">
      <c r="A4487" s="183">
        <v>2013</v>
      </c>
      <c r="B4487" s="184" t="s">
        <v>11</v>
      </c>
      <c r="C4487" s="230">
        <v>10</v>
      </c>
      <c r="D4487" s="174">
        <f t="shared" si="376"/>
        <v>10</v>
      </c>
      <c r="E4487" s="171">
        <f t="shared" si="377"/>
        <v>0</v>
      </c>
      <c r="F4487" s="175"/>
      <c r="G4487" s="175"/>
      <c r="H4487" s="175"/>
      <c r="I4487" s="183">
        <v>7</v>
      </c>
      <c r="J4487" s="41">
        <f t="shared" si="378"/>
        <v>7</v>
      </c>
      <c r="K4487" s="41">
        <f t="shared" si="379"/>
        <v>7</v>
      </c>
      <c r="L4487" s="175"/>
      <c r="M4487" s="41">
        <f t="shared" si="380"/>
        <v>7</v>
      </c>
    </row>
    <row r="4488" spans="1:13" ht="14.5" hidden="1" x14ac:dyDescent="0.35">
      <c r="A4488" s="183">
        <v>2013</v>
      </c>
      <c r="B4488" s="184" t="s">
        <v>14</v>
      </c>
      <c r="C4488" s="230">
        <v>4</v>
      </c>
      <c r="D4488" s="174">
        <f t="shared" si="376"/>
        <v>4</v>
      </c>
      <c r="E4488" s="171">
        <f t="shared" si="377"/>
        <v>0</v>
      </c>
      <c r="F4488" s="175"/>
      <c r="G4488" s="175"/>
      <c r="H4488" s="175"/>
      <c r="I4488" s="183">
        <v>4</v>
      </c>
      <c r="J4488" s="41">
        <f t="shared" si="378"/>
        <v>4</v>
      </c>
      <c r="K4488" s="41">
        <f t="shared" si="379"/>
        <v>4</v>
      </c>
      <c r="L4488" s="175"/>
      <c r="M4488" s="41">
        <f t="shared" si="380"/>
        <v>4</v>
      </c>
    </row>
    <row r="4489" spans="1:13" ht="14.5" hidden="1" x14ac:dyDescent="0.35">
      <c r="A4489" s="183">
        <v>2013</v>
      </c>
      <c r="B4489" s="184" t="s">
        <v>12</v>
      </c>
      <c r="C4489" s="231" t="s">
        <v>232</v>
      </c>
      <c r="D4489" s="174" t="str">
        <f t="shared" si="376"/>
        <v/>
      </c>
      <c r="E4489" s="171">
        <f t="shared" si="377"/>
        <v>0</v>
      </c>
      <c r="F4489" s="175"/>
      <c r="G4489" s="175"/>
      <c r="H4489" s="175"/>
      <c r="I4489" s="189" t="s">
        <v>232</v>
      </c>
      <c r="J4489" s="41" t="str">
        <f t="shared" si="378"/>
        <v/>
      </c>
      <c r="K4489" s="41" t="str">
        <f t="shared" si="379"/>
        <v/>
      </c>
      <c r="L4489" s="175"/>
      <c r="M4489" s="41" t="str">
        <f t="shared" si="380"/>
        <v/>
      </c>
    </row>
    <row r="4490" spans="1:13" ht="14.5" hidden="1" x14ac:dyDescent="0.35">
      <c r="A4490" s="183">
        <v>2013</v>
      </c>
      <c r="B4490" s="184" t="s">
        <v>12</v>
      </c>
      <c r="C4490" s="230">
        <v>0</v>
      </c>
      <c r="D4490" s="174">
        <f t="shared" si="376"/>
        <v>0</v>
      </c>
      <c r="E4490" s="171">
        <f t="shared" si="377"/>
        <v>0</v>
      </c>
      <c r="F4490" s="175"/>
      <c r="G4490" s="175"/>
      <c r="H4490" s="175"/>
      <c r="I4490" s="183">
        <v>1</v>
      </c>
      <c r="J4490" s="41">
        <f t="shared" si="378"/>
        <v>1</v>
      </c>
      <c r="K4490" s="41">
        <f t="shared" si="379"/>
        <v>1</v>
      </c>
      <c r="L4490" s="175"/>
      <c r="M4490" s="41">
        <f t="shared" si="380"/>
        <v>1</v>
      </c>
    </row>
    <row r="4491" spans="1:13" ht="14.5" hidden="1" x14ac:dyDescent="0.35">
      <c r="A4491" s="183">
        <v>2013</v>
      </c>
      <c r="B4491" s="184" t="s">
        <v>14</v>
      </c>
      <c r="C4491" s="230">
        <v>1</v>
      </c>
      <c r="D4491" s="174">
        <f t="shared" si="376"/>
        <v>1</v>
      </c>
      <c r="E4491" s="171">
        <f t="shared" si="377"/>
        <v>0</v>
      </c>
      <c r="F4491" s="175"/>
      <c r="G4491" s="175"/>
      <c r="H4491" s="175"/>
      <c r="I4491" s="189" t="s">
        <v>232</v>
      </c>
      <c r="J4491" s="41" t="str">
        <f t="shared" si="378"/>
        <v/>
      </c>
      <c r="K4491" s="41" t="str">
        <f t="shared" si="379"/>
        <v/>
      </c>
      <c r="L4491" s="175"/>
      <c r="M4491" s="41" t="str">
        <f t="shared" si="380"/>
        <v/>
      </c>
    </row>
    <row r="4492" spans="1:13" ht="14.5" hidden="1" x14ac:dyDescent="0.35">
      <c r="A4492" s="183">
        <v>2013</v>
      </c>
      <c r="B4492" s="184" t="s">
        <v>12</v>
      </c>
      <c r="C4492" s="230">
        <v>5</v>
      </c>
      <c r="D4492" s="174">
        <f t="shared" si="376"/>
        <v>5</v>
      </c>
      <c r="E4492" s="171">
        <f t="shared" si="377"/>
        <v>0</v>
      </c>
      <c r="F4492" s="175"/>
      <c r="G4492" s="175"/>
      <c r="H4492" s="175"/>
      <c r="I4492" s="183">
        <v>5</v>
      </c>
      <c r="J4492" s="41">
        <f t="shared" si="378"/>
        <v>5</v>
      </c>
      <c r="K4492" s="41">
        <f t="shared" si="379"/>
        <v>5</v>
      </c>
      <c r="L4492" s="175"/>
      <c r="M4492" s="41">
        <f t="shared" si="380"/>
        <v>5</v>
      </c>
    </row>
    <row r="4493" spans="1:13" ht="14.5" hidden="1" x14ac:dyDescent="0.35">
      <c r="A4493" s="183">
        <v>2013</v>
      </c>
      <c r="B4493" s="184" t="s">
        <v>14</v>
      </c>
      <c r="C4493" s="230">
        <v>10</v>
      </c>
      <c r="D4493" s="174">
        <f t="shared" si="376"/>
        <v>10</v>
      </c>
      <c r="E4493" s="171">
        <f t="shared" si="377"/>
        <v>0</v>
      </c>
      <c r="F4493" s="175"/>
      <c r="G4493" s="175"/>
      <c r="H4493" s="175"/>
      <c r="I4493" s="183">
        <v>30</v>
      </c>
      <c r="J4493" s="41">
        <f t="shared" si="378"/>
        <v>30</v>
      </c>
      <c r="K4493" s="41">
        <f t="shared" si="379"/>
        <v>30</v>
      </c>
      <c r="L4493" s="175"/>
      <c r="M4493" s="41">
        <f t="shared" si="380"/>
        <v>30</v>
      </c>
    </row>
    <row r="4494" spans="1:13" ht="14.5" hidden="1" x14ac:dyDescent="0.35">
      <c r="A4494" s="183">
        <v>2013</v>
      </c>
      <c r="B4494" s="184" t="s">
        <v>12</v>
      </c>
      <c r="C4494" s="230">
        <v>1</v>
      </c>
      <c r="D4494" s="174">
        <f t="shared" si="376"/>
        <v>1</v>
      </c>
      <c r="E4494" s="171">
        <f t="shared" si="377"/>
        <v>0</v>
      </c>
      <c r="F4494" s="175"/>
      <c r="G4494" s="175"/>
      <c r="H4494" s="175"/>
      <c r="I4494" s="189" t="s">
        <v>232</v>
      </c>
      <c r="J4494" s="41" t="str">
        <f t="shared" si="378"/>
        <v/>
      </c>
      <c r="K4494" s="41" t="str">
        <f t="shared" si="379"/>
        <v/>
      </c>
      <c r="L4494" s="175"/>
      <c r="M4494" s="41" t="str">
        <f t="shared" si="380"/>
        <v/>
      </c>
    </row>
    <row r="4495" spans="1:13" ht="14.5" hidden="1" x14ac:dyDescent="0.35">
      <c r="A4495" s="183">
        <v>2013</v>
      </c>
      <c r="B4495" s="184" t="s">
        <v>14</v>
      </c>
      <c r="C4495" s="230">
        <v>8</v>
      </c>
      <c r="D4495" s="174">
        <f t="shared" si="376"/>
        <v>8</v>
      </c>
      <c r="E4495" s="171">
        <f t="shared" si="377"/>
        <v>0</v>
      </c>
      <c r="F4495" s="175"/>
      <c r="G4495" s="175"/>
      <c r="H4495" s="175"/>
      <c r="I4495" s="183">
        <v>6</v>
      </c>
      <c r="J4495" s="41">
        <f t="shared" si="378"/>
        <v>6</v>
      </c>
      <c r="K4495" s="41">
        <f t="shared" si="379"/>
        <v>6</v>
      </c>
      <c r="L4495" s="175"/>
      <c r="M4495" s="41">
        <f t="shared" si="380"/>
        <v>6</v>
      </c>
    </row>
    <row r="4496" spans="1:13" ht="14.5" hidden="1" x14ac:dyDescent="0.35">
      <c r="A4496" s="183">
        <v>2013</v>
      </c>
      <c r="B4496" s="184" t="s">
        <v>14</v>
      </c>
      <c r="C4496" s="230">
        <v>5</v>
      </c>
      <c r="D4496" s="174">
        <f t="shared" si="376"/>
        <v>5</v>
      </c>
      <c r="E4496" s="171">
        <f t="shared" si="377"/>
        <v>0</v>
      </c>
      <c r="F4496" s="175"/>
      <c r="G4496" s="175"/>
      <c r="H4496" s="175"/>
      <c r="I4496" s="183">
        <v>5</v>
      </c>
      <c r="J4496" s="41">
        <f t="shared" si="378"/>
        <v>5</v>
      </c>
      <c r="K4496" s="41">
        <f t="shared" si="379"/>
        <v>5</v>
      </c>
      <c r="L4496" s="175"/>
      <c r="M4496" s="41">
        <f t="shared" si="380"/>
        <v>5</v>
      </c>
    </row>
    <row r="4497" spans="1:13" ht="14.5" hidden="1" x14ac:dyDescent="0.35">
      <c r="A4497" s="183">
        <v>2013</v>
      </c>
      <c r="B4497" s="184" t="s">
        <v>11</v>
      </c>
      <c r="C4497" s="230">
        <v>5</v>
      </c>
      <c r="D4497" s="174">
        <f t="shared" si="376"/>
        <v>5</v>
      </c>
      <c r="E4497" s="171">
        <f t="shared" si="377"/>
        <v>0</v>
      </c>
      <c r="F4497" s="175"/>
      <c r="G4497" s="175"/>
      <c r="H4497" s="175"/>
      <c r="I4497" s="183">
        <v>3</v>
      </c>
      <c r="J4497" s="41">
        <f t="shared" si="378"/>
        <v>3</v>
      </c>
      <c r="K4497" s="41">
        <f t="shared" si="379"/>
        <v>3</v>
      </c>
      <c r="L4497" s="175"/>
      <c r="M4497" s="41">
        <f t="shared" si="380"/>
        <v>3</v>
      </c>
    </row>
    <row r="4498" spans="1:13" ht="14.5" hidden="1" x14ac:dyDescent="0.35">
      <c r="A4498" s="183">
        <v>2013</v>
      </c>
      <c r="B4498" s="184" t="s">
        <v>13</v>
      </c>
      <c r="C4498" s="231" t="s">
        <v>232</v>
      </c>
      <c r="D4498" s="174" t="str">
        <f t="shared" si="376"/>
        <v/>
      </c>
      <c r="E4498" s="171">
        <f t="shared" si="377"/>
        <v>0</v>
      </c>
      <c r="F4498" s="175"/>
      <c r="G4498" s="175"/>
      <c r="H4498" s="175"/>
      <c r="I4498" s="189" t="s">
        <v>232</v>
      </c>
      <c r="J4498" s="41" t="str">
        <f t="shared" si="378"/>
        <v/>
      </c>
      <c r="K4498" s="41" t="str">
        <f t="shared" si="379"/>
        <v/>
      </c>
      <c r="L4498" s="175"/>
      <c r="M4498" s="41" t="str">
        <f t="shared" si="380"/>
        <v/>
      </c>
    </row>
    <row r="4499" spans="1:13" ht="14.5" hidden="1" x14ac:dyDescent="0.35">
      <c r="A4499" s="183">
        <v>2013</v>
      </c>
      <c r="B4499" s="184" t="s">
        <v>12</v>
      </c>
      <c r="C4499" s="230">
        <v>10</v>
      </c>
      <c r="D4499" s="174">
        <f t="shared" si="376"/>
        <v>10</v>
      </c>
      <c r="E4499" s="171">
        <f t="shared" si="377"/>
        <v>0</v>
      </c>
      <c r="F4499" s="175"/>
      <c r="G4499" s="175"/>
      <c r="H4499" s="175"/>
      <c r="I4499" s="183">
        <v>10</v>
      </c>
      <c r="J4499" s="41">
        <f t="shared" si="378"/>
        <v>10</v>
      </c>
      <c r="K4499" s="41">
        <f t="shared" si="379"/>
        <v>10</v>
      </c>
      <c r="L4499" s="175"/>
      <c r="M4499" s="41">
        <f t="shared" si="380"/>
        <v>10</v>
      </c>
    </row>
    <row r="4500" spans="1:13" ht="14.5" x14ac:dyDescent="0.35">
      <c r="A4500" s="183">
        <v>2013</v>
      </c>
      <c r="B4500" s="184" t="s">
        <v>11</v>
      </c>
      <c r="C4500" s="230">
        <v>20</v>
      </c>
      <c r="D4500" s="174">
        <f t="shared" si="376"/>
        <v>20</v>
      </c>
      <c r="E4500" s="171">
        <f t="shared" si="377"/>
        <v>0</v>
      </c>
      <c r="F4500" s="175"/>
      <c r="G4500" s="175"/>
      <c r="H4500" s="175"/>
      <c r="I4500" s="183">
        <v>5</v>
      </c>
      <c r="J4500" s="41">
        <f t="shared" si="378"/>
        <v>5</v>
      </c>
      <c r="K4500" s="41" t="str">
        <f t="shared" ref="K4500:K4509" si="381">IF($I4750="","",IF(AND($C4750&gt;0,$I4750&gt;=$C4750*10),$C4750,IF(I4750&gt;=75,"",IF($C4750="",$I4750,IF($C4750&lt;&gt;"",$I4750,"")))))</f>
        <v/>
      </c>
      <c r="L4500" s="175"/>
      <c r="M4500" s="41" t="str">
        <f t="shared" si="380"/>
        <v/>
      </c>
    </row>
    <row r="4501" spans="1:13" ht="14.5" x14ac:dyDescent="0.35">
      <c r="A4501" s="183">
        <v>2013</v>
      </c>
      <c r="B4501" s="184" t="s">
        <v>14</v>
      </c>
      <c r="C4501" s="230">
        <v>5</v>
      </c>
      <c r="D4501" s="174">
        <f t="shared" si="376"/>
        <v>5</v>
      </c>
      <c r="E4501" s="171">
        <f t="shared" si="377"/>
        <v>0</v>
      </c>
      <c r="F4501" s="175"/>
      <c r="G4501" s="175"/>
      <c r="H4501" s="175"/>
      <c r="I4501" s="183">
        <v>5</v>
      </c>
      <c r="J4501" s="41">
        <f t="shared" si="378"/>
        <v>5</v>
      </c>
      <c r="K4501" s="41" t="str">
        <f t="shared" si="381"/>
        <v/>
      </c>
      <c r="L4501" s="175"/>
      <c r="M4501" s="41" t="str">
        <f t="shared" si="380"/>
        <v/>
      </c>
    </row>
    <row r="4502" spans="1:13" x14ac:dyDescent="0.3">
      <c r="D4502" s="174" t="str">
        <f t="shared" si="376"/>
        <v/>
      </c>
      <c r="E4502" s="171">
        <f t="shared" si="377"/>
        <v>0</v>
      </c>
      <c r="F4502" s="175"/>
      <c r="G4502" s="175"/>
      <c r="H4502" s="175"/>
      <c r="J4502" s="41" t="str">
        <f t="shared" si="378"/>
        <v/>
      </c>
      <c r="K4502" s="41" t="str">
        <f t="shared" si="381"/>
        <v/>
      </c>
      <c r="L4502" s="175"/>
      <c r="M4502" s="41" t="str">
        <f t="shared" si="380"/>
        <v/>
      </c>
    </row>
    <row r="4503" spans="1:13" ht="14.5" x14ac:dyDescent="0.35">
      <c r="A4503" s="190"/>
      <c r="B4503" s="190"/>
      <c r="C4503" s="190"/>
      <c r="D4503" s="174"/>
      <c r="E4503" s="171">
        <f t="shared" si="377"/>
        <v>0</v>
      </c>
      <c r="F4503" s="175"/>
      <c r="G4503" s="175"/>
      <c r="H4503" s="175"/>
      <c r="I4503" s="190"/>
      <c r="J4503" s="41" t="str">
        <f t="shared" si="378"/>
        <v/>
      </c>
      <c r="K4503" s="41" t="str">
        <f t="shared" si="381"/>
        <v/>
      </c>
      <c r="L4503" s="175"/>
      <c r="M4503" s="41" t="str">
        <f t="shared" si="380"/>
        <v/>
      </c>
    </row>
    <row r="4504" spans="1:13" ht="14.5" x14ac:dyDescent="0.35">
      <c r="A4504" s="183">
        <v>2014</v>
      </c>
      <c r="B4504" s="184" t="s">
        <v>11</v>
      </c>
      <c r="C4504" s="233">
        <v>10</v>
      </c>
      <c r="D4504" s="174">
        <f t="shared" ref="D4504:D4567" si="382">IF(OR(C4504="",C4504&gt;=50),"",C4504)</f>
        <v>10</v>
      </c>
      <c r="E4504" s="171">
        <f t="shared" si="377"/>
        <v>0</v>
      </c>
      <c r="F4504" s="175">
        <f t="array" ref="F4504">TRIMMEAN(D4504:D4751,0.1)</f>
        <v>5.8103448275862073</v>
      </c>
      <c r="G4504" s="175"/>
      <c r="H4504" s="175"/>
      <c r="I4504" s="183">
        <v>10</v>
      </c>
      <c r="J4504" s="41">
        <f t="shared" si="378"/>
        <v>10</v>
      </c>
      <c r="K4504" s="41">
        <f t="shared" si="381"/>
        <v>1.5</v>
      </c>
      <c r="L4504" s="175">
        <f t="array" ref="L4504">TRIMMEAN(I4504:I4751,0.1)</f>
        <v>5.5220588235294121</v>
      </c>
      <c r="M4504" s="41">
        <f t="shared" si="380"/>
        <v>1.5</v>
      </c>
    </row>
    <row r="4505" spans="1:13" ht="14.5" x14ac:dyDescent="0.35">
      <c r="A4505" s="183">
        <v>2014</v>
      </c>
      <c r="B4505" s="184" t="s">
        <v>14</v>
      </c>
      <c r="C4505" s="233">
        <v>5</v>
      </c>
      <c r="D4505" s="174">
        <f t="shared" si="382"/>
        <v>5</v>
      </c>
      <c r="E4505" s="171">
        <f t="shared" si="377"/>
        <v>0</v>
      </c>
      <c r="F4505" s="175"/>
      <c r="G4505" s="175"/>
      <c r="H4505" s="175"/>
      <c r="I4505" s="183">
        <v>3</v>
      </c>
      <c r="J4505" s="41">
        <f t="shared" si="378"/>
        <v>3</v>
      </c>
      <c r="K4505" s="41" t="e">
        <f t="shared" si="381"/>
        <v>#VALUE!</v>
      </c>
      <c r="L4505" s="175"/>
      <c r="M4505" s="41">
        <f t="shared" si="380"/>
        <v>3</v>
      </c>
    </row>
    <row r="4506" spans="1:13" ht="14.5" hidden="1" x14ac:dyDescent="0.35">
      <c r="A4506" s="183">
        <v>2014</v>
      </c>
      <c r="B4506" s="184" t="s">
        <v>13</v>
      </c>
      <c r="C4506" s="233" t="s">
        <v>232</v>
      </c>
      <c r="D4506" s="174" t="str">
        <f t="shared" si="382"/>
        <v/>
      </c>
      <c r="E4506" s="171">
        <f t="shared" si="377"/>
        <v>0</v>
      </c>
      <c r="F4506" s="175"/>
      <c r="G4506" s="175"/>
      <c r="H4506" s="175"/>
      <c r="I4506" s="183">
        <v>0.05</v>
      </c>
      <c r="J4506" s="41">
        <f t="shared" si="378"/>
        <v>0.05</v>
      </c>
      <c r="K4506" s="41">
        <f t="shared" si="381"/>
        <v>7</v>
      </c>
      <c r="L4506" s="175"/>
      <c r="M4506" s="41">
        <f t="shared" si="380"/>
        <v>7</v>
      </c>
    </row>
    <row r="4507" spans="1:13" ht="14.5" hidden="1" x14ac:dyDescent="0.35">
      <c r="A4507" s="183">
        <v>2014</v>
      </c>
      <c r="B4507" s="184" t="s">
        <v>14</v>
      </c>
      <c r="C4507" s="233">
        <v>1</v>
      </c>
      <c r="D4507" s="174">
        <f t="shared" si="382"/>
        <v>1</v>
      </c>
      <c r="E4507" s="171">
        <f t="shared" si="377"/>
        <v>0</v>
      </c>
      <c r="F4507" s="175"/>
      <c r="G4507" s="175"/>
      <c r="H4507" s="175"/>
      <c r="I4507" s="183">
        <v>1</v>
      </c>
      <c r="J4507" s="41">
        <f t="shared" si="378"/>
        <v>1</v>
      </c>
      <c r="K4507" s="41" t="str">
        <f t="shared" si="381"/>
        <v/>
      </c>
      <c r="L4507" s="175"/>
      <c r="M4507" s="41" t="str">
        <f t="shared" si="380"/>
        <v/>
      </c>
    </row>
    <row r="4508" spans="1:13" ht="14.5" hidden="1" x14ac:dyDescent="0.35">
      <c r="A4508" s="183">
        <v>2014</v>
      </c>
      <c r="B4508" s="184" t="s">
        <v>12</v>
      </c>
      <c r="C4508" s="233">
        <v>1</v>
      </c>
      <c r="D4508" s="174">
        <f t="shared" si="382"/>
        <v>1</v>
      </c>
      <c r="E4508" s="171">
        <f t="shared" si="377"/>
        <v>0</v>
      </c>
      <c r="F4508" s="175"/>
      <c r="G4508" s="175"/>
      <c r="H4508" s="175"/>
      <c r="I4508" s="183">
        <v>1</v>
      </c>
      <c r="J4508" s="41">
        <f t="shared" si="378"/>
        <v>1</v>
      </c>
      <c r="K4508" s="41">
        <f t="shared" si="381"/>
        <v>2</v>
      </c>
      <c r="L4508" s="175"/>
      <c r="M4508" s="41">
        <f t="shared" si="380"/>
        <v>2</v>
      </c>
    </row>
    <row r="4509" spans="1:13" ht="14.5" hidden="1" x14ac:dyDescent="0.35">
      <c r="A4509" s="183">
        <v>2014</v>
      </c>
      <c r="B4509" s="184" t="s">
        <v>14</v>
      </c>
      <c r="C4509" s="233">
        <v>4</v>
      </c>
      <c r="D4509" s="174">
        <f t="shared" si="382"/>
        <v>4</v>
      </c>
      <c r="E4509" s="171">
        <f t="shared" si="377"/>
        <v>0</v>
      </c>
      <c r="F4509" s="175"/>
      <c r="G4509" s="175"/>
      <c r="H4509" s="175"/>
      <c r="I4509" s="183">
        <v>3</v>
      </c>
      <c r="J4509" s="41">
        <f t="shared" si="378"/>
        <v>3</v>
      </c>
      <c r="K4509" s="41">
        <f t="shared" si="381"/>
        <v>5</v>
      </c>
      <c r="L4509" s="175"/>
      <c r="M4509" s="41">
        <f t="shared" si="380"/>
        <v>5</v>
      </c>
    </row>
    <row r="4510" spans="1:13" ht="14.5" hidden="1" x14ac:dyDescent="0.35">
      <c r="A4510" s="183">
        <v>2014</v>
      </c>
      <c r="B4510" s="184" t="s">
        <v>14</v>
      </c>
      <c r="C4510" s="233">
        <v>5</v>
      </c>
      <c r="D4510" s="174">
        <f t="shared" si="382"/>
        <v>5</v>
      </c>
      <c r="E4510" s="171">
        <f t="shared" si="377"/>
        <v>0</v>
      </c>
      <c r="F4510" s="175"/>
      <c r="G4510" s="175"/>
      <c r="H4510" s="175"/>
      <c r="I4510" s="183">
        <v>3</v>
      </c>
      <c r="J4510" s="41">
        <f t="shared" si="378"/>
        <v>3</v>
      </c>
      <c r="K4510" s="41">
        <f t="shared" ref="K4510:K4549" si="383">IF($I4510="","",IF(AND($C4510&gt;0,$I4510&gt;=$C4510*10),$C4510,IF(I4510&gt;=75,"",IF($C4510="",$I4510,IF($C4510&lt;&gt;"",$I4510,"")))))</f>
        <v>3</v>
      </c>
      <c r="L4510" s="175"/>
      <c r="M4510" s="41">
        <f t="shared" si="380"/>
        <v>3</v>
      </c>
    </row>
    <row r="4511" spans="1:13" ht="14.5" hidden="1" x14ac:dyDescent="0.35">
      <c r="A4511" s="183">
        <v>2014</v>
      </c>
      <c r="B4511" s="184" t="s">
        <v>13</v>
      </c>
      <c r="C4511" s="233">
        <v>1</v>
      </c>
      <c r="D4511" s="174">
        <f t="shared" si="382"/>
        <v>1</v>
      </c>
      <c r="E4511" s="171">
        <f t="shared" si="377"/>
        <v>0</v>
      </c>
      <c r="F4511" s="175"/>
      <c r="G4511" s="175"/>
      <c r="H4511" s="175"/>
      <c r="I4511" s="183">
        <v>3</v>
      </c>
      <c r="J4511" s="41">
        <f t="shared" si="378"/>
        <v>3</v>
      </c>
      <c r="K4511" s="41">
        <f t="shared" si="383"/>
        <v>3</v>
      </c>
      <c r="L4511" s="175"/>
      <c r="M4511" s="41">
        <f t="shared" si="380"/>
        <v>3</v>
      </c>
    </row>
    <row r="4512" spans="1:13" ht="14.5" hidden="1" x14ac:dyDescent="0.35">
      <c r="A4512" s="183">
        <v>2014</v>
      </c>
      <c r="B4512" s="184" t="s">
        <v>13</v>
      </c>
      <c r="C4512" s="233">
        <v>3</v>
      </c>
      <c r="D4512" s="174">
        <f t="shared" si="382"/>
        <v>3</v>
      </c>
      <c r="E4512" s="171">
        <f t="shared" si="377"/>
        <v>0</v>
      </c>
      <c r="F4512" s="175"/>
      <c r="G4512" s="175"/>
      <c r="H4512" s="175"/>
      <c r="I4512" s="183">
        <v>3</v>
      </c>
      <c r="J4512" s="41">
        <f t="shared" si="378"/>
        <v>3</v>
      </c>
      <c r="K4512" s="41">
        <f t="shared" si="383"/>
        <v>3</v>
      </c>
      <c r="L4512" s="175"/>
      <c r="M4512" s="41">
        <f t="shared" si="380"/>
        <v>3</v>
      </c>
    </row>
    <row r="4513" spans="1:13" ht="14.5" hidden="1" x14ac:dyDescent="0.35">
      <c r="A4513" s="183">
        <v>2014</v>
      </c>
      <c r="B4513" s="184" t="s">
        <v>12</v>
      </c>
      <c r="C4513" s="233">
        <v>2</v>
      </c>
      <c r="D4513" s="174">
        <f t="shared" si="382"/>
        <v>2</v>
      </c>
      <c r="E4513" s="171">
        <f t="shared" si="377"/>
        <v>0</v>
      </c>
      <c r="F4513" s="175"/>
      <c r="G4513" s="175"/>
      <c r="H4513" s="175"/>
      <c r="I4513" s="183">
        <v>5</v>
      </c>
      <c r="J4513" s="41">
        <f t="shared" si="378"/>
        <v>5</v>
      </c>
      <c r="K4513" s="41">
        <f t="shared" si="383"/>
        <v>5</v>
      </c>
      <c r="L4513" s="175"/>
      <c r="M4513" s="41">
        <f t="shared" si="380"/>
        <v>5</v>
      </c>
    </row>
    <row r="4514" spans="1:13" ht="14.5" hidden="1" x14ac:dyDescent="0.35">
      <c r="A4514" s="183">
        <v>2014</v>
      </c>
      <c r="B4514" s="184" t="s">
        <v>14</v>
      </c>
      <c r="C4514" s="233">
        <v>10</v>
      </c>
      <c r="D4514" s="174">
        <f t="shared" si="382"/>
        <v>10</v>
      </c>
      <c r="E4514" s="171">
        <f t="shared" si="377"/>
        <v>0</v>
      </c>
      <c r="F4514" s="175"/>
      <c r="G4514" s="175"/>
      <c r="H4514" s="175"/>
      <c r="I4514" s="183">
        <v>-5</v>
      </c>
      <c r="J4514" s="41">
        <f t="shared" si="378"/>
        <v>-5</v>
      </c>
      <c r="K4514" s="41">
        <f t="shared" si="383"/>
        <v>-5</v>
      </c>
      <c r="L4514" s="175"/>
      <c r="M4514" s="41">
        <f t="shared" si="380"/>
        <v>-5</v>
      </c>
    </row>
    <row r="4515" spans="1:13" ht="14.5" hidden="1" x14ac:dyDescent="0.35">
      <c r="A4515" s="183">
        <v>2014</v>
      </c>
      <c r="B4515" s="184" t="s">
        <v>11</v>
      </c>
      <c r="C4515" s="233">
        <v>5</v>
      </c>
      <c r="D4515" s="174">
        <f t="shared" si="382"/>
        <v>5</v>
      </c>
      <c r="E4515" s="171">
        <f t="shared" si="377"/>
        <v>0</v>
      </c>
      <c r="F4515" s="175"/>
      <c r="G4515" s="175"/>
      <c r="H4515" s="175"/>
      <c r="I4515" s="183">
        <v>5</v>
      </c>
      <c r="J4515" s="41">
        <f t="shared" si="378"/>
        <v>5</v>
      </c>
      <c r="K4515" s="41">
        <f t="shared" si="383"/>
        <v>5</v>
      </c>
      <c r="L4515" s="175"/>
      <c r="M4515" s="41">
        <f t="shared" si="380"/>
        <v>5</v>
      </c>
    </row>
    <row r="4516" spans="1:13" ht="14.5" hidden="1" x14ac:dyDescent="0.35">
      <c r="A4516" s="183">
        <v>2014</v>
      </c>
      <c r="B4516" s="184" t="s">
        <v>13</v>
      </c>
      <c r="C4516" s="233">
        <v>2</v>
      </c>
      <c r="D4516" s="174">
        <f t="shared" si="382"/>
        <v>2</v>
      </c>
      <c r="E4516" s="171">
        <f t="shared" si="377"/>
        <v>0</v>
      </c>
      <c r="F4516" s="175"/>
      <c r="G4516" s="175"/>
      <c r="H4516" s="175"/>
      <c r="I4516" s="183">
        <v>5</v>
      </c>
      <c r="J4516" s="41">
        <f t="shared" si="378"/>
        <v>5</v>
      </c>
      <c r="K4516" s="41">
        <f t="shared" si="383"/>
        <v>5</v>
      </c>
      <c r="L4516" s="175"/>
      <c r="M4516" s="41">
        <f t="shared" si="380"/>
        <v>5</v>
      </c>
    </row>
    <row r="4517" spans="1:13" ht="14.5" hidden="1" x14ac:dyDescent="0.35">
      <c r="A4517" s="183">
        <v>2014</v>
      </c>
      <c r="B4517" s="184" t="s">
        <v>13</v>
      </c>
      <c r="C4517" s="233">
        <v>5</v>
      </c>
      <c r="D4517" s="174">
        <f t="shared" si="382"/>
        <v>5</v>
      </c>
      <c r="E4517" s="171">
        <f t="shared" si="377"/>
        <v>0</v>
      </c>
      <c r="F4517" s="175"/>
      <c r="G4517" s="175"/>
      <c r="H4517" s="175"/>
      <c r="I4517" s="183">
        <v>5</v>
      </c>
      <c r="J4517" s="41">
        <f t="shared" si="378"/>
        <v>5</v>
      </c>
      <c r="K4517" s="41">
        <f t="shared" si="383"/>
        <v>5</v>
      </c>
      <c r="L4517" s="175"/>
      <c r="M4517" s="41">
        <f t="shared" si="380"/>
        <v>5</v>
      </c>
    </row>
    <row r="4518" spans="1:13" ht="14.5" hidden="1" x14ac:dyDescent="0.35">
      <c r="A4518" s="183">
        <v>2014</v>
      </c>
      <c r="B4518" s="184" t="s">
        <v>14</v>
      </c>
      <c r="C4518" s="233">
        <v>10</v>
      </c>
      <c r="D4518" s="174">
        <f t="shared" si="382"/>
        <v>10</v>
      </c>
      <c r="E4518" s="171">
        <f t="shared" si="377"/>
        <v>0</v>
      </c>
      <c r="F4518" s="175"/>
      <c r="G4518" s="175"/>
      <c r="H4518" s="175"/>
      <c r="I4518" s="183">
        <v>10</v>
      </c>
      <c r="J4518" s="41">
        <f t="shared" si="378"/>
        <v>10</v>
      </c>
      <c r="K4518" s="41">
        <f t="shared" si="383"/>
        <v>10</v>
      </c>
      <c r="L4518" s="175"/>
      <c r="M4518" s="41">
        <f t="shared" si="380"/>
        <v>10</v>
      </c>
    </row>
    <row r="4519" spans="1:13" ht="14.5" hidden="1" x14ac:dyDescent="0.35">
      <c r="A4519" s="183">
        <v>2014</v>
      </c>
      <c r="B4519" s="184" t="s">
        <v>13</v>
      </c>
      <c r="C4519" s="233">
        <v>10</v>
      </c>
      <c r="D4519" s="174">
        <f t="shared" si="382"/>
        <v>10</v>
      </c>
      <c r="E4519" s="171">
        <f t="shared" si="377"/>
        <v>0</v>
      </c>
      <c r="F4519" s="175"/>
      <c r="G4519" s="175"/>
      <c r="H4519" s="175"/>
      <c r="I4519" s="183">
        <v>10</v>
      </c>
      <c r="J4519" s="41">
        <f t="shared" si="378"/>
        <v>10</v>
      </c>
      <c r="K4519" s="41">
        <f t="shared" si="383"/>
        <v>10</v>
      </c>
      <c r="L4519" s="175"/>
      <c r="M4519" s="41">
        <f t="shared" si="380"/>
        <v>10</v>
      </c>
    </row>
    <row r="4520" spans="1:13" ht="14.5" hidden="1" x14ac:dyDescent="0.35">
      <c r="A4520" s="183">
        <v>2014</v>
      </c>
      <c r="B4520" s="184" t="s">
        <v>14</v>
      </c>
      <c r="C4520" s="233">
        <v>10</v>
      </c>
      <c r="D4520" s="174">
        <f t="shared" si="382"/>
        <v>10</v>
      </c>
      <c r="E4520" s="171">
        <f t="shared" si="377"/>
        <v>0</v>
      </c>
      <c r="F4520" s="175"/>
      <c r="G4520" s="175"/>
      <c r="H4520" s="175"/>
      <c r="I4520" s="183">
        <v>15</v>
      </c>
      <c r="J4520" s="41">
        <f t="shared" si="378"/>
        <v>15</v>
      </c>
      <c r="K4520" s="41">
        <f t="shared" si="383"/>
        <v>15</v>
      </c>
      <c r="L4520" s="175"/>
      <c r="M4520" s="41">
        <f t="shared" si="380"/>
        <v>15</v>
      </c>
    </row>
    <row r="4521" spans="1:13" ht="14.5" hidden="1" x14ac:dyDescent="0.35">
      <c r="A4521" s="183">
        <v>2014</v>
      </c>
      <c r="B4521" s="184" t="s">
        <v>13</v>
      </c>
      <c r="C4521" s="233">
        <v>15</v>
      </c>
      <c r="D4521" s="174">
        <f t="shared" si="382"/>
        <v>15</v>
      </c>
      <c r="E4521" s="171">
        <f t="shared" si="377"/>
        <v>0</v>
      </c>
      <c r="F4521" s="175"/>
      <c r="G4521" s="175"/>
      <c r="H4521" s="175"/>
      <c r="I4521" s="183">
        <v>20</v>
      </c>
      <c r="J4521" s="41">
        <f t="shared" si="378"/>
        <v>20</v>
      </c>
      <c r="K4521" s="41">
        <f t="shared" si="383"/>
        <v>20</v>
      </c>
      <c r="L4521" s="175"/>
      <c r="M4521" s="41">
        <f t="shared" si="380"/>
        <v>20</v>
      </c>
    </row>
    <row r="4522" spans="1:13" ht="14.5" hidden="1" x14ac:dyDescent="0.35">
      <c r="A4522" s="183">
        <v>2014</v>
      </c>
      <c r="B4522" s="184" t="s">
        <v>11</v>
      </c>
      <c r="C4522" s="233">
        <v>8</v>
      </c>
      <c r="D4522" s="174">
        <f t="shared" si="382"/>
        <v>8</v>
      </c>
      <c r="E4522" s="171">
        <f t="shared" si="377"/>
        <v>0</v>
      </c>
      <c r="F4522" s="175"/>
      <c r="G4522" s="175"/>
      <c r="H4522" s="175"/>
      <c r="I4522" s="183">
        <v>30</v>
      </c>
      <c r="J4522" s="41">
        <f t="shared" si="378"/>
        <v>30</v>
      </c>
      <c r="K4522" s="41">
        <f t="shared" si="383"/>
        <v>30</v>
      </c>
      <c r="L4522" s="175"/>
      <c r="M4522" s="41">
        <f t="shared" si="380"/>
        <v>30</v>
      </c>
    </row>
    <row r="4523" spans="1:13" ht="14.5" hidden="1" x14ac:dyDescent="0.35">
      <c r="A4523" s="183">
        <v>2014</v>
      </c>
      <c r="B4523" s="184" t="s">
        <v>13</v>
      </c>
      <c r="C4523" s="233">
        <v>30</v>
      </c>
      <c r="D4523" s="174">
        <f t="shared" si="382"/>
        <v>30</v>
      </c>
      <c r="E4523" s="171">
        <f t="shared" si="377"/>
        <v>0</v>
      </c>
      <c r="F4523" s="175"/>
      <c r="G4523" s="175"/>
      <c r="H4523" s="175"/>
      <c r="I4523" s="183">
        <v>35</v>
      </c>
      <c r="J4523" s="41">
        <f t="shared" si="378"/>
        <v>35</v>
      </c>
      <c r="K4523" s="41">
        <f t="shared" si="383"/>
        <v>35</v>
      </c>
      <c r="L4523" s="175"/>
      <c r="M4523" s="41">
        <f t="shared" si="380"/>
        <v>35</v>
      </c>
    </row>
    <row r="4524" spans="1:13" ht="14.5" hidden="1" x14ac:dyDescent="0.35">
      <c r="A4524" s="183">
        <v>2014</v>
      </c>
      <c r="B4524" s="184" t="s">
        <v>14</v>
      </c>
      <c r="C4524" s="233">
        <v>10</v>
      </c>
      <c r="D4524" s="174">
        <f t="shared" si="382"/>
        <v>10</v>
      </c>
      <c r="E4524" s="171">
        <f t="shared" si="377"/>
        <v>0</v>
      </c>
      <c r="F4524" s="175"/>
      <c r="G4524" s="175"/>
      <c r="H4524" s="175"/>
      <c r="I4524" s="183">
        <v>40</v>
      </c>
      <c r="J4524" s="41">
        <f t="shared" si="378"/>
        <v>40</v>
      </c>
      <c r="K4524" s="41">
        <f t="shared" si="383"/>
        <v>40</v>
      </c>
      <c r="L4524" s="175"/>
      <c r="M4524" s="41">
        <f t="shared" si="380"/>
        <v>40</v>
      </c>
    </row>
    <row r="4525" spans="1:13" ht="14.5" hidden="1" x14ac:dyDescent="0.35">
      <c r="A4525" s="183">
        <v>2014</v>
      </c>
      <c r="B4525" s="184" t="s">
        <v>11</v>
      </c>
      <c r="C4525" s="233">
        <v>10</v>
      </c>
      <c r="D4525" s="174">
        <f t="shared" si="382"/>
        <v>10</v>
      </c>
      <c r="E4525" s="171">
        <f t="shared" si="377"/>
        <v>0</v>
      </c>
      <c r="F4525" s="175"/>
      <c r="G4525" s="175"/>
      <c r="H4525" s="175"/>
      <c r="I4525" s="183">
        <v>70</v>
      </c>
      <c r="J4525" s="41">
        <f t="shared" si="378"/>
        <v>70</v>
      </c>
      <c r="K4525" s="41">
        <f t="shared" si="383"/>
        <v>70</v>
      </c>
      <c r="L4525" s="175"/>
      <c r="M4525" s="41">
        <f t="shared" si="380"/>
        <v>70</v>
      </c>
    </row>
    <row r="4526" spans="1:13" ht="14.5" hidden="1" x14ac:dyDescent="0.35">
      <c r="A4526" s="183">
        <v>2014</v>
      </c>
      <c r="B4526" s="184" t="s">
        <v>12</v>
      </c>
      <c r="C4526" s="233" t="s">
        <v>232</v>
      </c>
      <c r="D4526" s="174" t="str">
        <f t="shared" si="382"/>
        <v/>
      </c>
      <c r="E4526" s="171">
        <f t="shared" si="377"/>
        <v>0</v>
      </c>
      <c r="F4526" s="175"/>
      <c r="G4526" s="175"/>
      <c r="H4526" s="175"/>
      <c r="I4526" s="189" t="s">
        <v>232</v>
      </c>
      <c r="J4526" s="41" t="str">
        <f t="shared" si="378"/>
        <v/>
      </c>
      <c r="K4526" s="41" t="str">
        <f t="shared" si="383"/>
        <v/>
      </c>
      <c r="L4526" s="175"/>
      <c r="M4526" s="41" t="str">
        <f t="shared" si="380"/>
        <v/>
      </c>
    </row>
    <row r="4527" spans="1:13" ht="14.5" hidden="1" x14ac:dyDescent="0.35">
      <c r="A4527" s="183">
        <v>2014</v>
      </c>
      <c r="B4527" s="184" t="s">
        <v>13</v>
      </c>
      <c r="C4527" s="233">
        <v>0.5</v>
      </c>
      <c r="D4527" s="174">
        <f t="shared" si="382"/>
        <v>0.5</v>
      </c>
      <c r="E4527" s="171">
        <f t="shared" si="377"/>
        <v>0</v>
      </c>
      <c r="F4527" s="175"/>
      <c r="G4527" s="175"/>
      <c r="H4527" s="175"/>
      <c r="I4527" s="183">
        <v>0.05</v>
      </c>
      <c r="J4527" s="41">
        <f t="shared" si="378"/>
        <v>0.05</v>
      </c>
      <c r="K4527" s="41">
        <f t="shared" si="383"/>
        <v>0.05</v>
      </c>
      <c r="L4527" s="175"/>
      <c r="M4527" s="41">
        <f t="shared" si="380"/>
        <v>0.05</v>
      </c>
    </row>
    <row r="4528" spans="1:13" ht="14.5" hidden="1" x14ac:dyDescent="0.35">
      <c r="A4528" s="183">
        <v>2014</v>
      </c>
      <c r="B4528" s="184" t="s">
        <v>14</v>
      </c>
      <c r="C4528" s="233">
        <v>3</v>
      </c>
      <c r="D4528" s="174">
        <f t="shared" si="382"/>
        <v>3</v>
      </c>
      <c r="E4528" s="171">
        <f t="shared" si="377"/>
        <v>0</v>
      </c>
      <c r="F4528" s="175"/>
      <c r="G4528" s="175"/>
      <c r="H4528" s="175"/>
      <c r="I4528" s="183">
        <v>0.5</v>
      </c>
      <c r="J4528" s="41">
        <f t="shared" si="378"/>
        <v>0.5</v>
      </c>
      <c r="K4528" s="41">
        <f t="shared" si="383"/>
        <v>0.5</v>
      </c>
      <c r="L4528" s="175"/>
      <c r="M4528" s="41">
        <f t="shared" si="380"/>
        <v>0.5</v>
      </c>
    </row>
    <row r="4529" spans="1:13" ht="14.5" hidden="1" x14ac:dyDescent="0.35">
      <c r="A4529" s="183">
        <v>2014</v>
      </c>
      <c r="B4529" s="184" t="s">
        <v>13</v>
      </c>
      <c r="C4529" s="233">
        <v>1</v>
      </c>
      <c r="D4529" s="174">
        <f t="shared" si="382"/>
        <v>1</v>
      </c>
      <c r="E4529" s="171">
        <f t="shared" si="377"/>
        <v>0</v>
      </c>
      <c r="F4529" s="175"/>
      <c r="G4529" s="175"/>
      <c r="H4529" s="175"/>
      <c r="I4529" s="183">
        <v>0.5</v>
      </c>
      <c r="J4529" s="41">
        <f t="shared" si="378"/>
        <v>0.5</v>
      </c>
      <c r="K4529" s="41">
        <f t="shared" si="383"/>
        <v>0.5</v>
      </c>
      <c r="L4529" s="175"/>
      <c r="M4529" s="41">
        <f t="shared" si="380"/>
        <v>0.5</v>
      </c>
    </row>
    <row r="4530" spans="1:13" ht="14.5" hidden="1" x14ac:dyDescent="0.35">
      <c r="A4530" s="183">
        <v>2014</v>
      </c>
      <c r="B4530" s="184" t="s">
        <v>13</v>
      </c>
      <c r="C4530" s="233">
        <v>-1</v>
      </c>
      <c r="D4530" s="174">
        <f t="shared" si="382"/>
        <v>-1</v>
      </c>
      <c r="E4530" s="171">
        <f t="shared" si="377"/>
        <v>0</v>
      </c>
      <c r="F4530" s="175"/>
      <c r="G4530" s="175"/>
      <c r="H4530" s="175"/>
      <c r="I4530" s="183">
        <v>-0.5</v>
      </c>
      <c r="J4530" s="41">
        <f t="shared" si="378"/>
        <v>-0.5</v>
      </c>
      <c r="K4530" s="41">
        <f t="shared" si="383"/>
        <v>-0.5</v>
      </c>
      <c r="L4530" s="175"/>
      <c r="M4530" s="41">
        <f t="shared" si="380"/>
        <v>-0.5</v>
      </c>
    </row>
    <row r="4531" spans="1:13" ht="14.5" hidden="1" x14ac:dyDescent="0.35">
      <c r="A4531" s="183">
        <v>2014</v>
      </c>
      <c r="B4531" s="184" t="s">
        <v>13</v>
      </c>
      <c r="C4531" s="233">
        <v>0</v>
      </c>
      <c r="D4531" s="174">
        <f t="shared" si="382"/>
        <v>0</v>
      </c>
      <c r="E4531" s="171">
        <f t="shared" si="377"/>
        <v>0</v>
      </c>
      <c r="F4531" s="175"/>
      <c r="G4531" s="175"/>
      <c r="H4531" s="175"/>
      <c r="I4531" s="183">
        <v>0.5</v>
      </c>
      <c r="J4531" s="41">
        <f t="shared" si="378"/>
        <v>0.5</v>
      </c>
      <c r="K4531" s="41">
        <f t="shared" si="383"/>
        <v>0.5</v>
      </c>
      <c r="L4531" s="175"/>
      <c r="M4531" s="41">
        <f t="shared" si="380"/>
        <v>0.5</v>
      </c>
    </row>
    <row r="4532" spans="1:13" ht="14.5" hidden="1" x14ac:dyDescent="0.35">
      <c r="A4532" s="183">
        <v>2014</v>
      </c>
      <c r="B4532" s="184" t="s">
        <v>14</v>
      </c>
      <c r="C4532" s="233">
        <v>0.5</v>
      </c>
      <c r="D4532" s="174">
        <f t="shared" si="382"/>
        <v>0.5</v>
      </c>
      <c r="E4532" s="171">
        <f t="shared" si="377"/>
        <v>0</v>
      </c>
      <c r="F4532" s="175"/>
      <c r="G4532" s="175"/>
      <c r="H4532" s="175"/>
      <c r="I4532" s="183">
        <v>1</v>
      </c>
      <c r="J4532" s="41">
        <f t="shared" si="378"/>
        <v>1</v>
      </c>
      <c r="K4532" s="41">
        <f t="shared" si="383"/>
        <v>1</v>
      </c>
      <c r="L4532" s="175"/>
      <c r="M4532" s="41">
        <f t="shared" si="380"/>
        <v>1</v>
      </c>
    </row>
    <row r="4533" spans="1:13" ht="14.5" hidden="1" x14ac:dyDescent="0.35">
      <c r="A4533" s="183">
        <v>2014</v>
      </c>
      <c r="B4533" s="184" t="s">
        <v>13</v>
      </c>
      <c r="C4533" s="233">
        <v>1</v>
      </c>
      <c r="D4533" s="174">
        <f t="shared" si="382"/>
        <v>1</v>
      </c>
      <c r="E4533" s="171">
        <f t="shared" si="377"/>
        <v>0</v>
      </c>
      <c r="F4533" s="175"/>
      <c r="G4533" s="175"/>
      <c r="H4533" s="175"/>
      <c r="I4533" s="183">
        <v>1</v>
      </c>
      <c r="J4533" s="41">
        <f t="shared" si="378"/>
        <v>1</v>
      </c>
      <c r="K4533" s="41">
        <f t="shared" si="383"/>
        <v>1</v>
      </c>
      <c r="L4533" s="175"/>
      <c r="M4533" s="41">
        <f t="shared" si="380"/>
        <v>1</v>
      </c>
    </row>
    <row r="4534" spans="1:13" ht="14.5" hidden="1" x14ac:dyDescent="0.35">
      <c r="A4534" s="183">
        <v>2014</v>
      </c>
      <c r="B4534" s="184" t="s">
        <v>14</v>
      </c>
      <c r="C4534" s="233">
        <v>1</v>
      </c>
      <c r="D4534" s="174">
        <f t="shared" si="382"/>
        <v>1</v>
      </c>
      <c r="E4534" s="171">
        <f t="shared" si="377"/>
        <v>0</v>
      </c>
      <c r="F4534" s="175"/>
      <c r="G4534" s="175"/>
      <c r="H4534" s="175"/>
      <c r="I4534" s="183">
        <v>1</v>
      </c>
      <c r="J4534" s="41">
        <f t="shared" si="378"/>
        <v>1</v>
      </c>
      <c r="K4534" s="41">
        <f t="shared" si="383"/>
        <v>1</v>
      </c>
      <c r="L4534" s="175"/>
      <c r="M4534" s="41">
        <f t="shared" si="380"/>
        <v>1</v>
      </c>
    </row>
    <row r="4535" spans="1:13" ht="14.5" hidden="1" x14ac:dyDescent="0.35">
      <c r="A4535" s="183">
        <v>2014</v>
      </c>
      <c r="B4535" s="184" t="s">
        <v>13</v>
      </c>
      <c r="C4535" s="233">
        <v>2</v>
      </c>
      <c r="D4535" s="174">
        <f t="shared" si="382"/>
        <v>2</v>
      </c>
      <c r="E4535" s="171">
        <f t="shared" si="377"/>
        <v>0</v>
      </c>
      <c r="F4535" s="175"/>
      <c r="G4535" s="175"/>
      <c r="H4535" s="175"/>
      <c r="I4535" s="183">
        <v>1</v>
      </c>
      <c r="J4535" s="41">
        <f t="shared" si="378"/>
        <v>1</v>
      </c>
      <c r="K4535" s="41">
        <f t="shared" si="383"/>
        <v>1</v>
      </c>
      <c r="L4535" s="175"/>
      <c r="M4535" s="41">
        <f t="shared" si="380"/>
        <v>1</v>
      </c>
    </row>
    <row r="4536" spans="1:13" ht="14.5" hidden="1" x14ac:dyDescent="0.35">
      <c r="A4536" s="183">
        <v>2014</v>
      </c>
      <c r="B4536" s="184" t="s">
        <v>13</v>
      </c>
      <c r="C4536" s="233">
        <v>3</v>
      </c>
      <c r="D4536" s="174">
        <f t="shared" si="382"/>
        <v>3</v>
      </c>
      <c r="E4536" s="171">
        <f t="shared" si="377"/>
        <v>0</v>
      </c>
      <c r="F4536" s="175"/>
      <c r="G4536" s="175"/>
      <c r="H4536" s="175"/>
      <c r="I4536" s="183">
        <v>1</v>
      </c>
      <c r="J4536" s="41">
        <f t="shared" si="378"/>
        <v>1</v>
      </c>
      <c r="K4536" s="41">
        <f t="shared" si="383"/>
        <v>1</v>
      </c>
      <c r="L4536" s="175"/>
      <c r="M4536" s="41">
        <f t="shared" si="380"/>
        <v>1</v>
      </c>
    </row>
    <row r="4537" spans="1:13" ht="14.5" hidden="1" x14ac:dyDescent="0.35">
      <c r="A4537" s="183">
        <v>2014</v>
      </c>
      <c r="B4537" s="184" t="s">
        <v>13</v>
      </c>
      <c r="C4537" s="233">
        <v>0.5</v>
      </c>
      <c r="D4537" s="174">
        <f t="shared" si="382"/>
        <v>0.5</v>
      </c>
      <c r="E4537" s="171">
        <f t="shared" si="377"/>
        <v>0</v>
      </c>
      <c r="F4537" s="175"/>
      <c r="G4537" s="175"/>
      <c r="H4537" s="175"/>
      <c r="I4537" s="183">
        <v>1</v>
      </c>
      <c r="J4537" s="41">
        <f t="shared" si="378"/>
        <v>1</v>
      </c>
      <c r="K4537" s="41">
        <f t="shared" si="383"/>
        <v>1</v>
      </c>
      <c r="L4537" s="175"/>
      <c r="M4537" s="41">
        <f t="shared" si="380"/>
        <v>1</v>
      </c>
    </row>
    <row r="4538" spans="1:13" ht="14.5" hidden="1" x14ac:dyDescent="0.35">
      <c r="A4538" s="183">
        <v>2014</v>
      </c>
      <c r="B4538" s="184" t="s">
        <v>12</v>
      </c>
      <c r="C4538" s="233">
        <v>2</v>
      </c>
      <c r="D4538" s="174">
        <f t="shared" si="382"/>
        <v>2</v>
      </c>
      <c r="E4538" s="171">
        <f t="shared" si="377"/>
        <v>0</v>
      </c>
      <c r="F4538" s="175"/>
      <c r="G4538" s="175"/>
      <c r="H4538" s="175"/>
      <c r="I4538" s="183">
        <v>2</v>
      </c>
      <c r="J4538" s="41">
        <f t="shared" si="378"/>
        <v>2</v>
      </c>
      <c r="K4538" s="41">
        <f t="shared" si="383"/>
        <v>2</v>
      </c>
      <c r="L4538" s="175"/>
      <c r="M4538" s="41">
        <f t="shared" si="380"/>
        <v>2</v>
      </c>
    </row>
    <row r="4539" spans="1:13" ht="14.5" hidden="1" x14ac:dyDescent="0.35">
      <c r="A4539" s="183">
        <v>2014</v>
      </c>
      <c r="B4539" s="184" t="s">
        <v>12</v>
      </c>
      <c r="C4539" s="233">
        <v>5</v>
      </c>
      <c r="D4539" s="174">
        <f t="shared" si="382"/>
        <v>5</v>
      </c>
      <c r="E4539" s="171">
        <f t="shared" si="377"/>
        <v>0</v>
      </c>
      <c r="F4539" s="175"/>
      <c r="G4539" s="175"/>
      <c r="H4539" s="175"/>
      <c r="I4539" s="183">
        <v>2</v>
      </c>
      <c r="J4539" s="41">
        <f t="shared" si="378"/>
        <v>2</v>
      </c>
      <c r="K4539" s="41">
        <f t="shared" si="383"/>
        <v>2</v>
      </c>
      <c r="L4539" s="175"/>
      <c r="M4539" s="41">
        <f t="shared" si="380"/>
        <v>2</v>
      </c>
    </row>
    <row r="4540" spans="1:13" ht="14.5" hidden="1" x14ac:dyDescent="0.35">
      <c r="A4540" s="183">
        <v>2014</v>
      </c>
      <c r="B4540" s="184" t="s">
        <v>12</v>
      </c>
      <c r="C4540" s="233">
        <v>15</v>
      </c>
      <c r="D4540" s="174">
        <f t="shared" si="382"/>
        <v>15</v>
      </c>
      <c r="E4540" s="171">
        <f t="shared" si="377"/>
        <v>0</v>
      </c>
      <c r="F4540" s="175"/>
      <c r="G4540" s="175"/>
      <c r="H4540" s="175"/>
      <c r="I4540" s="183">
        <v>2</v>
      </c>
      <c r="J4540" s="41">
        <f t="shared" si="378"/>
        <v>2</v>
      </c>
      <c r="K4540" s="41">
        <f t="shared" si="383"/>
        <v>2</v>
      </c>
      <c r="L4540" s="175"/>
      <c r="M4540" s="41">
        <f t="shared" si="380"/>
        <v>2</v>
      </c>
    </row>
    <row r="4541" spans="1:13" ht="14.5" hidden="1" x14ac:dyDescent="0.35">
      <c r="A4541" s="183">
        <v>2014</v>
      </c>
      <c r="B4541" s="184" t="s">
        <v>14</v>
      </c>
      <c r="C4541" s="233">
        <v>2</v>
      </c>
      <c r="D4541" s="174">
        <f t="shared" si="382"/>
        <v>2</v>
      </c>
      <c r="E4541" s="171">
        <f t="shared" si="377"/>
        <v>0</v>
      </c>
      <c r="F4541" s="175"/>
      <c r="G4541" s="175"/>
      <c r="H4541" s="175"/>
      <c r="I4541" s="183">
        <v>2</v>
      </c>
      <c r="J4541" s="41">
        <f t="shared" si="378"/>
        <v>2</v>
      </c>
      <c r="K4541" s="41">
        <f t="shared" si="383"/>
        <v>2</v>
      </c>
      <c r="L4541" s="175"/>
      <c r="M4541" s="41">
        <f t="shared" si="380"/>
        <v>2</v>
      </c>
    </row>
    <row r="4542" spans="1:13" ht="14.5" hidden="1" x14ac:dyDescent="0.35">
      <c r="A4542" s="183">
        <v>2014</v>
      </c>
      <c r="B4542" s="184" t="s">
        <v>12</v>
      </c>
      <c r="C4542" s="233">
        <v>3</v>
      </c>
      <c r="D4542" s="174">
        <f t="shared" si="382"/>
        <v>3</v>
      </c>
      <c r="E4542" s="171">
        <f t="shared" si="377"/>
        <v>0</v>
      </c>
      <c r="F4542" s="175"/>
      <c r="G4542" s="175"/>
      <c r="H4542" s="175"/>
      <c r="I4542" s="183">
        <v>2</v>
      </c>
      <c r="J4542" s="41">
        <f t="shared" si="378"/>
        <v>2</v>
      </c>
      <c r="K4542" s="41">
        <f t="shared" si="383"/>
        <v>2</v>
      </c>
      <c r="L4542" s="175"/>
      <c r="M4542" s="41">
        <f t="shared" si="380"/>
        <v>2</v>
      </c>
    </row>
    <row r="4543" spans="1:13" ht="14.5" hidden="1" x14ac:dyDescent="0.35">
      <c r="A4543" s="183">
        <v>2014</v>
      </c>
      <c r="B4543" s="184" t="s">
        <v>13</v>
      </c>
      <c r="C4543" s="233">
        <v>2</v>
      </c>
      <c r="D4543" s="174">
        <f t="shared" si="382"/>
        <v>2</v>
      </c>
      <c r="E4543" s="171">
        <f t="shared" si="377"/>
        <v>0</v>
      </c>
      <c r="F4543" s="175"/>
      <c r="G4543" s="175"/>
      <c r="H4543" s="175"/>
      <c r="I4543" s="183">
        <v>2</v>
      </c>
      <c r="J4543" s="41">
        <f t="shared" si="378"/>
        <v>2</v>
      </c>
      <c r="K4543" s="41">
        <f t="shared" si="383"/>
        <v>2</v>
      </c>
      <c r="L4543" s="175"/>
      <c r="M4543" s="41">
        <f t="shared" si="380"/>
        <v>2</v>
      </c>
    </row>
    <row r="4544" spans="1:13" ht="14.5" hidden="1" x14ac:dyDescent="0.35">
      <c r="A4544" s="183">
        <v>2014</v>
      </c>
      <c r="B4544" s="184" t="s">
        <v>12</v>
      </c>
      <c r="C4544" s="233">
        <v>10</v>
      </c>
      <c r="D4544" s="174">
        <f t="shared" si="382"/>
        <v>10</v>
      </c>
      <c r="E4544" s="171">
        <f t="shared" si="377"/>
        <v>0</v>
      </c>
      <c r="F4544" s="175"/>
      <c r="G4544" s="175"/>
      <c r="H4544" s="175"/>
      <c r="I4544" s="183">
        <v>2</v>
      </c>
      <c r="J4544" s="41">
        <f t="shared" si="378"/>
        <v>2</v>
      </c>
      <c r="K4544" s="41">
        <f t="shared" si="383"/>
        <v>2</v>
      </c>
      <c r="L4544" s="175"/>
      <c r="M4544" s="41">
        <f t="shared" si="380"/>
        <v>2</v>
      </c>
    </row>
    <row r="4545" spans="1:13" ht="14.5" hidden="1" x14ac:dyDescent="0.35">
      <c r="A4545" s="183">
        <v>2014</v>
      </c>
      <c r="B4545" s="184" t="s">
        <v>14</v>
      </c>
      <c r="C4545" s="233">
        <v>5</v>
      </c>
      <c r="D4545" s="174">
        <f t="shared" si="382"/>
        <v>5</v>
      </c>
      <c r="E4545" s="171">
        <f t="shared" si="377"/>
        <v>0</v>
      </c>
      <c r="F4545" s="175"/>
      <c r="G4545" s="175"/>
      <c r="H4545" s="175"/>
      <c r="I4545" s="183">
        <v>2</v>
      </c>
      <c r="J4545" s="41">
        <f t="shared" si="378"/>
        <v>2</v>
      </c>
      <c r="K4545" s="41">
        <f t="shared" si="383"/>
        <v>2</v>
      </c>
      <c r="L4545" s="175"/>
      <c r="M4545" s="41">
        <f t="shared" si="380"/>
        <v>2</v>
      </c>
    </row>
    <row r="4546" spans="1:13" ht="14.5" hidden="1" x14ac:dyDescent="0.35">
      <c r="A4546" s="183">
        <v>2014</v>
      </c>
      <c r="B4546" s="184" t="s">
        <v>13</v>
      </c>
      <c r="C4546" s="233">
        <v>3</v>
      </c>
      <c r="D4546" s="174">
        <f t="shared" si="382"/>
        <v>3</v>
      </c>
      <c r="E4546" s="171">
        <f t="shared" ref="E4546:E4609" si="384">IF(D4546&lt;&gt;C4546,1,0)</f>
        <v>0</v>
      </c>
      <c r="F4546" s="175"/>
      <c r="G4546" s="175"/>
      <c r="H4546" s="175"/>
      <c r="I4546" s="183">
        <v>2.5</v>
      </c>
      <c r="J4546" s="41">
        <f t="shared" ref="J4546:J4609" si="385">IF(OR(I4546="",I4546&gt;=75),"",IF(AND(I4546&lt;75,OR(D4546&lt;=0,D4546="")),I4546,IF(AND(I4546&gt;=D4546*10,I4546&gt;30),D4546,IF(D4546&lt;&gt;"",I4546,""))))</f>
        <v>2.5</v>
      </c>
      <c r="K4546" s="41">
        <f t="shared" si="383"/>
        <v>2.5</v>
      </c>
      <c r="L4546" s="175"/>
      <c r="M4546" s="41">
        <f t="shared" si="380"/>
        <v>2.5</v>
      </c>
    </row>
    <row r="4547" spans="1:13" ht="14.5" hidden="1" x14ac:dyDescent="0.35">
      <c r="A4547" s="183">
        <v>2014</v>
      </c>
      <c r="B4547" s="184" t="s">
        <v>12</v>
      </c>
      <c r="C4547" s="233">
        <v>2</v>
      </c>
      <c r="D4547" s="174">
        <f t="shared" si="382"/>
        <v>2</v>
      </c>
      <c r="E4547" s="171">
        <f t="shared" si="384"/>
        <v>0</v>
      </c>
      <c r="F4547" s="175"/>
      <c r="G4547" s="175"/>
      <c r="H4547" s="175"/>
      <c r="I4547" s="183">
        <v>3</v>
      </c>
      <c r="J4547" s="41">
        <f t="shared" si="385"/>
        <v>3</v>
      </c>
      <c r="K4547" s="41">
        <f t="shared" si="383"/>
        <v>3</v>
      </c>
      <c r="L4547" s="175"/>
      <c r="M4547" s="41">
        <f t="shared" ref="M4547:M4610" si="386">IFERROR(K4547,I4547)</f>
        <v>3</v>
      </c>
    </row>
    <row r="4548" spans="1:13" ht="14.5" hidden="1" x14ac:dyDescent="0.35">
      <c r="A4548" s="183">
        <v>2014</v>
      </c>
      <c r="B4548" s="184" t="s">
        <v>12</v>
      </c>
      <c r="C4548" s="233">
        <v>3</v>
      </c>
      <c r="D4548" s="174">
        <f t="shared" si="382"/>
        <v>3</v>
      </c>
      <c r="E4548" s="171">
        <f t="shared" si="384"/>
        <v>0</v>
      </c>
      <c r="F4548" s="175"/>
      <c r="G4548" s="175"/>
      <c r="H4548" s="175"/>
      <c r="I4548" s="183">
        <v>3</v>
      </c>
      <c r="J4548" s="41">
        <f t="shared" si="385"/>
        <v>3</v>
      </c>
      <c r="K4548" s="41">
        <f t="shared" si="383"/>
        <v>3</v>
      </c>
      <c r="L4548" s="175"/>
      <c r="M4548" s="41">
        <f t="shared" si="386"/>
        <v>3</v>
      </c>
    </row>
    <row r="4549" spans="1:13" ht="14.5" hidden="1" x14ac:dyDescent="0.35">
      <c r="A4549" s="183">
        <v>2014</v>
      </c>
      <c r="B4549" s="184" t="s">
        <v>12</v>
      </c>
      <c r="C4549" s="233">
        <v>1</v>
      </c>
      <c r="D4549" s="174">
        <f t="shared" si="382"/>
        <v>1</v>
      </c>
      <c r="E4549" s="171">
        <f t="shared" si="384"/>
        <v>0</v>
      </c>
      <c r="F4549" s="175"/>
      <c r="G4549" s="175"/>
      <c r="H4549" s="175"/>
      <c r="I4549" s="183">
        <v>3</v>
      </c>
      <c r="J4549" s="41">
        <f t="shared" si="385"/>
        <v>3</v>
      </c>
      <c r="K4549" s="41">
        <f t="shared" si="383"/>
        <v>3</v>
      </c>
      <c r="L4549" s="175"/>
      <c r="M4549" s="41">
        <f t="shared" si="386"/>
        <v>3</v>
      </c>
    </row>
    <row r="4550" spans="1:13" ht="14.5" hidden="1" x14ac:dyDescent="0.35">
      <c r="A4550" s="183">
        <v>2014</v>
      </c>
      <c r="B4550" s="184" t="s">
        <v>14</v>
      </c>
      <c r="C4550" s="233">
        <v>5</v>
      </c>
      <c r="D4550" s="174">
        <f t="shared" si="382"/>
        <v>5</v>
      </c>
      <c r="E4550" s="171">
        <f t="shared" si="384"/>
        <v>0</v>
      </c>
      <c r="F4550" s="175"/>
      <c r="G4550" s="175"/>
      <c r="H4550" s="175"/>
      <c r="I4550" s="183">
        <v>3</v>
      </c>
      <c r="J4550" s="41">
        <f t="shared" si="385"/>
        <v>3</v>
      </c>
      <c r="K4550" s="41">
        <f>IF($I4575="","",IF(AND($C4575&gt;0,$I4575&gt;=$C4575*10),$C4575,IF(I4575&gt;=75,"",IF($C4575="",$I4575,IF($C4575&lt;&gt;"",$I4575,"")))))</f>
        <v>5</v>
      </c>
      <c r="L4550" s="175"/>
      <c r="M4550" s="41">
        <f t="shared" si="386"/>
        <v>5</v>
      </c>
    </row>
    <row r="4551" spans="1:13" ht="14.5" hidden="1" x14ac:dyDescent="0.35">
      <c r="A4551" s="183">
        <v>2014</v>
      </c>
      <c r="B4551" s="184" t="s">
        <v>14</v>
      </c>
      <c r="C4551" s="233">
        <v>3</v>
      </c>
      <c r="D4551" s="174">
        <f t="shared" si="382"/>
        <v>3</v>
      </c>
      <c r="E4551" s="171">
        <f t="shared" si="384"/>
        <v>0</v>
      </c>
      <c r="F4551" s="175"/>
      <c r="G4551" s="175"/>
      <c r="H4551" s="175"/>
      <c r="I4551" s="183">
        <v>3</v>
      </c>
      <c r="J4551" s="41">
        <f t="shared" si="385"/>
        <v>3</v>
      </c>
      <c r="K4551" s="41">
        <f t="shared" ref="K4551:K4582" si="387">IF($I4551="","",IF(AND($C4551&gt;0,$I4551&gt;=$C4551*10),$C4551,IF(I4551&gt;=75,"",IF($C4551="",$I4551,IF($C4551&lt;&gt;"",$I4551,"")))))</f>
        <v>3</v>
      </c>
      <c r="L4551" s="175"/>
      <c r="M4551" s="41">
        <f t="shared" si="386"/>
        <v>3</v>
      </c>
    </row>
    <row r="4552" spans="1:13" ht="14.5" hidden="1" x14ac:dyDescent="0.35">
      <c r="A4552" s="183">
        <v>2014</v>
      </c>
      <c r="B4552" s="184" t="s">
        <v>12</v>
      </c>
      <c r="C4552" s="233">
        <v>4</v>
      </c>
      <c r="D4552" s="174">
        <f t="shared" si="382"/>
        <v>4</v>
      </c>
      <c r="E4552" s="171">
        <f t="shared" si="384"/>
        <v>0</v>
      </c>
      <c r="F4552" s="175"/>
      <c r="G4552" s="175"/>
      <c r="H4552" s="175"/>
      <c r="I4552" s="183">
        <v>3</v>
      </c>
      <c r="J4552" s="41">
        <f t="shared" si="385"/>
        <v>3</v>
      </c>
      <c r="K4552" s="41">
        <f t="shared" si="387"/>
        <v>3</v>
      </c>
      <c r="L4552" s="175"/>
      <c r="M4552" s="41">
        <f t="shared" si="386"/>
        <v>3</v>
      </c>
    </row>
    <row r="4553" spans="1:13" ht="14.5" hidden="1" x14ac:dyDescent="0.35">
      <c r="A4553" s="183">
        <v>2014</v>
      </c>
      <c r="B4553" s="184" t="s">
        <v>12</v>
      </c>
      <c r="C4553" s="233">
        <v>3</v>
      </c>
      <c r="D4553" s="174">
        <f t="shared" si="382"/>
        <v>3</v>
      </c>
      <c r="E4553" s="171">
        <f t="shared" si="384"/>
        <v>0</v>
      </c>
      <c r="F4553" s="175"/>
      <c r="G4553" s="175"/>
      <c r="H4553" s="175"/>
      <c r="I4553" s="183">
        <v>3</v>
      </c>
      <c r="J4553" s="41">
        <f t="shared" si="385"/>
        <v>3</v>
      </c>
      <c r="K4553" s="41">
        <f t="shared" si="387"/>
        <v>3</v>
      </c>
      <c r="L4553" s="175"/>
      <c r="M4553" s="41">
        <f t="shared" si="386"/>
        <v>3</v>
      </c>
    </row>
    <row r="4554" spans="1:13" ht="14.5" hidden="1" x14ac:dyDescent="0.35">
      <c r="A4554" s="183">
        <v>2014</v>
      </c>
      <c r="B4554" s="184" t="s">
        <v>11</v>
      </c>
      <c r="C4554" s="233">
        <v>2</v>
      </c>
      <c r="D4554" s="174">
        <f t="shared" si="382"/>
        <v>2</v>
      </c>
      <c r="E4554" s="171">
        <f t="shared" si="384"/>
        <v>0</v>
      </c>
      <c r="F4554" s="175"/>
      <c r="G4554" s="175"/>
      <c r="H4554" s="175"/>
      <c r="I4554" s="183">
        <v>3</v>
      </c>
      <c r="J4554" s="41">
        <f t="shared" si="385"/>
        <v>3</v>
      </c>
      <c r="K4554" s="41">
        <f t="shared" si="387"/>
        <v>3</v>
      </c>
      <c r="L4554" s="175"/>
      <c r="M4554" s="41">
        <f t="shared" si="386"/>
        <v>3</v>
      </c>
    </row>
    <row r="4555" spans="1:13" ht="14.5" hidden="1" x14ac:dyDescent="0.35">
      <c r="A4555" s="183">
        <v>2014</v>
      </c>
      <c r="B4555" s="184" t="s">
        <v>11</v>
      </c>
      <c r="C4555" s="233">
        <v>4</v>
      </c>
      <c r="D4555" s="174">
        <f t="shared" si="382"/>
        <v>4</v>
      </c>
      <c r="E4555" s="171">
        <f t="shared" si="384"/>
        <v>0</v>
      </c>
      <c r="F4555" s="175"/>
      <c r="G4555" s="175"/>
      <c r="H4555" s="175"/>
      <c r="I4555" s="183">
        <v>3</v>
      </c>
      <c r="J4555" s="41">
        <f t="shared" si="385"/>
        <v>3</v>
      </c>
      <c r="K4555" s="41">
        <f t="shared" si="387"/>
        <v>3</v>
      </c>
      <c r="L4555" s="175"/>
      <c r="M4555" s="41">
        <f t="shared" si="386"/>
        <v>3</v>
      </c>
    </row>
    <row r="4556" spans="1:13" ht="14.5" hidden="1" x14ac:dyDescent="0.35">
      <c r="A4556" s="183">
        <v>2014</v>
      </c>
      <c r="B4556" s="184" t="s">
        <v>12</v>
      </c>
      <c r="C4556" s="233">
        <v>3</v>
      </c>
      <c r="D4556" s="174">
        <f t="shared" si="382"/>
        <v>3</v>
      </c>
      <c r="E4556" s="171">
        <f t="shared" si="384"/>
        <v>0</v>
      </c>
      <c r="F4556" s="175"/>
      <c r="G4556" s="175"/>
      <c r="H4556" s="175"/>
      <c r="I4556" s="183">
        <v>3</v>
      </c>
      <c r="J4556" s="41">
        <f t="shared" si="385"/>
        <v>3</v>
      </c>
      <c r="K4556" s="41">
        <f t="shared" si="387"/>
        <v>3</v>
      </c>
      <c r="L4556" s="175"/>
      <c r="M4556" s="41">
        <f t="shared" si="386"/>
        <v>3</v>
      </c>
    </row>
    <row r="4557" spans="1:13" ht="14.5" hidden="1" x14ac:dyDescent="0.35">
      <c r="A4557" s="183">
        <v>2014</v>
      </c>
      <c r="B4557" s="184" t="s">
        <v>13</v>
      </c>
      <c r="C4557" s="233">
        <v>75</v>
      </c>
      <c r="D4557" s="174" t="str">
        <f t="shared" si="382"/>
        <v/>
      </c>
      <c r="E4557" s="171">
        <f t="shared" si="384"/>
        <v>1</v>
      </c>
      <c r="F4557" s="175"/>
      <c r="G4557" s="175"/>
      <c r="H4557" s="175"/>
      <c r="I4557" s="183">
        <v>3</v>
      </c>
      <c r="J4557" s="41">
        <f t="shared" si="385"/>
        <v>3</v>
      </c>
      <c r="K4557" s="41">
        <f t="shared" si="387"/>
        <v>3</v>
      </c>
      <c r="L4557" s="175"/>
      <c r="M4557" s="41">
        <f t="shared" si="386"/>
        <v>3</v>
      </c>
    </row>
    <row r="4558" spans="1:13" ht="14.5" hidden="1" x14ac:dyDescent="0.35">
      <c r="A4558" s="183">
        <v>2014</v>
      </c>
      <c r="B4558" s="184" t="s">
        <v>13</v>
      </c>
      <c r="C4558" s="233">
        <v>1</v>
      </c>
      <c r="D4558" s="174">
        <f t="shared" si="382"/>
        <v>1</v>
      </c>
      <c r="E4558" s="171">
        <f t="shared" si="384"/>
        <v>0</v>
      </c>
      <c r="F4558" s="175"/>
      <c r="G4558" s="175"/>
      <c r="H4558" s="175"/>
      <c r="I4558" s="183">
        <v>3</v>
      </c>
      <c r="J4558" s="41">
        <f t="shared" si="385"/>
        <v>3</v>
      </c>
      <c r="K4558" s="41">
        <f t="shared" si="387"/>
        <v>3</v>
      </c>
      <c r="L4558" s="175"/>
      <c r="M4558" s="41">
        <f t="shared" si="386"/>
        <v>3</v>
      </c>
    </row>
    <row r="4559" spans="1:13" ht="14.5" hidden="1" x14ac:dyDescent="0.35">
      <c r="A4559" s="183">
        <v>2014</v>
      </c>
      <c r="B4559" s="184" t="s">
        <v>13</v>
      </c>
      <c r="C4559" s="233">
        <v>3</v>
      </c>
      <c r="D4559" s="174">
        <f t="shared" si="382"/>
        <v>3</v>
      </c>
      <c r="E4559" s="171">
        <f t="shared" si="384"/>
        <v>0</v>
      </c>
      <c r="F4559" s="175"/>
      <c r="G4559" s="175"/>
      <c r="H4559" s="175"/>
      <c r="I4559" s="183">
        <v>3</v>
      </c>
      <c r="J4559" s="41">
        <f t="shared" si="385"/>
        <v>3</v>
      </c>
      <c r="K4559" s="41">
        <f t="shared" si="387"/>
        <v>3</v>
      </c>
      <c r="L4559" s="175"/>
      <c r="M4559" s="41">
        <f t="shared" si="386"/>
        <v>3</v>
      </c>
    </row>
    <row r="4560" spans="1:13" ht="14.5" hidden="1" x14ac:dyDescent="0.35">
      <c r="A4560" s="183">
        <v>2014</v>
      </c>
      <c r="B4560" s="184" t="s">
        <v>13</v>
      </c>
      <c r="C4560" s="233">
        <v>3</v>
      </c>
      <c r="D4560" s="174">
        <f t="shared" si="382"/>
        <v>3</v>
      </c>
      <c r="E4560" s="171">
        <f t="shared" si="384"/>
        <v>0</v>
      </c>
      <c r="F4560" s="175"/>
      <c r="G4560" s="175"/>
      <c r="H4560" s="175"/>
      <c r="I4560" s="183">
        <v>3</v>
      </c>
      <c r="J4560" s="41">
        <f t="shared" si="385"/>
        <v>3</v>
      </c>
      <c r="K4560" s="41">
        <f t="shared" si="387"/>
        <v>3</v>
      </c>
      <c r="L4560" s="175"/>
      <c r="M4560" s="41">
        <f t="shared" si="386"/>
        <v>3</v>
      </c>
    </row>
    <row r="4561" spans="1:13" ht="14.5" hidden="1" x14ac:dyDescent="0.35">
      <c r="A4561" s="183">
        <v>2014</v>
      </c>
      <c r="B4561" s="184" t="s">
        <v>13</v>
      </c>
      <c r="C4561" s="233">
        <v>8</v>
      </c>
      <c r="D4561" s="174">
        <f t="shared" si="382"/>
        <v>8</v>
      </c>
      <c r="E4561" s="171">
        <f t="shared" si="384"/>
        <v>0</v>
      </c>
      <c r="F4561" s="175"/>
      <c r="G4561" s="175"/>
      <c r="H4561" s="175"/>
      <c r="I4561" s="183">
        <v>4</v>
      </c>
      <c r="J4561" s="41">
        <f t="shared" si="385"/>
        <v>4</v>
      </c>
      <c r="K4561" s="41">
        <f t="shared" si="387"/>
        <v>4</v>
      </c>
      <c r="L4561" s="175"/>
      <c r="M4561" s="41">
        <f t="shared" si="386"/>
        <v>4</v>
      </c>
    </row>
    <row r="4562" spans="1:13" ht="14.5" hidden="1" x14ac:dyDescent="0.35">
      <c r="A4562" s="183">
        <v>2014</v>
      </c>
      <c r="B4562" s="184" t="s">
        <v>14</v>
      </c>
      <c r="C4562" s="233">
        <v>5</v>
      </c>
      <c r="D4562" s="174">
        <f t="shared" si="382"/>
        <v>5</v>
      </c>
      <c r="E4562" s="171">
        <f t="shared" si="384"/>
        <v>0</v>
      </c>
      <c r="F4562" s="175"/>
      <c r="G4562" s="175"/>
      <c r="H4562" s="175"/>
      <c r="I4562" s="183">
        <v>4</v>
      </c>
      <c r="J4562" s="41">
        <f t="shared" si="385"/>
        <v>4</v>
      </c>
      <c r="K4562" s="41">
        <f t="shared" si="387"/>
        <v>4</v>
      </c>
      <c r="L4562" s="175"/>
      <c r="M4562" s="41">
        <f t="shared" si="386"/>
        <v>4</v>
      </c>
    </row>
    <row r="4563" spans="1:13" ht="14.5" hidden="1" x14ac:dyDescent="0.35">
      <c r="A4563" s="183">
        <v>2014</v>
      </c>
      <c r="B4563" s="184" t="s">
        <v>11</v>
      </c>
      <c r="C4563" s="233">
        <v>10</v>
      </c>
      <c r="D4563" s="174">
        <f t="shared" si="382"/>
        <v>10</v>
      </c>
      <c r="E4563" s="171">
        <f t="shared" si="384"/>
        <v>0</v>
      </c>
      <c r="F4563" s="175"/>
      <c r="G4563" s="175"/>
      <c r="H4563" s="175"/>
      <c r="I4563" s="183">
        <v>5</v>
      </c>
      <c r="J4563" s="41">
        <f t="shared" si="385"/>
        <v>5</v>
      </c>
      <c r="K4563" s="41">
        <f t="shared" si="387"/>
        <v>5</v>
      </c>
      <c r="L4563" s="175"/>
      <c r="M4563" s="41">
        <f t="shared" si="386"/>
        <v>5</v>
      </c>
    </row>
    <row r="4564" spans="1:13" ht="14.5" hidden="1" x14ac:dyDescent="0.35">
      <c r="A4564" s="183">
        <v>2014</v>
      </c>
      <c r="B4564" s="184" t="s">
        <v>11</v>
      </c>
      <c r="C4564" s="233">
        <v>10</v>
      </c>
      <c r="D4564" s="174">
        <f t="shared" si="382"/>
        <v>10</v>
      </c>
      <c r="E4564" s="171">
        <f t="shared" si="384"/>
        <v>0</v>
      </c>
      <c r="F4564" s="175"/>
      <c r="G4564" s="175"/>
      <c r="H4564" s="175"/>
      <c r="I4564" s="183">
        <v>5</v>
      </c>
      <c r="J4564" s="41">
        <f t="shared" si="385"/>
        <v>5</v>
      </c>
      <c r="K4564" s="41">
        <f t="shared" si="387"/>
        <v>5</v>
      </c>
      <c r="L4564" s="175"/>
      <c r="M4564" s="41">
        <f t="shared" si="386"/>
        <v>5</v>
      </c>
    </row>
    <row r="4565" spans="1:13" ht="14.5" hidden="1" x14ac:dyDescent="0.35">
      <c r="A4565" s="183">
        <v>2014</v>
      </c>
      <c r="B4565" s="184" t="s">
        <v>11</v>
      </c>
      <c r="C4565" s="233">
        <v>10</v>
      </c>
      <c r="D4565" s="174">
        <f t="shared" si="382"/>
        <v>10</v>
      </c>
      <c r="E4565" s="171">
        <f t="shared" si="384"/>
        <v>0</v>
      </c>
      <c r="F4565" s="175"/>
      <c r="G4565" s="175"/>
      <c r="H4565" s="175"/>
      <c r="I4565" s="183">
        <v>5</v>
      </c>
      <c r="J4565" s="41">
        <f t="shared" si="385"/>
        <v>5</v>
      </c>
      <c r="K4565" s="41">
        <f t="shared" si="387"/>
        <v>5</v>
      </c>
      <c r="L4565" s="175"/>
      <c r="M4565" s="41">
        <f t="shared" si="386"/>
        <v>5</v>
      </c>
    </row>
    <row r="4566" spans="1:13" ht="14.5" hidden="1" x14ac:dyDescent="0.35">
      <c r="A4566" s="183">
        <v>2014</v>
      </c>
      <c r="B4566" s="184" t="s">
        <v>12</v>
      </c>
      <c r="C4566" s="233">
        <v>4</v>
      </c>
      <c r="D4566" s="174">
        <f t="shared" si="382"/>
        <v>4</v>
      </c>
      <c r="E4566" s="171">
        <f t="shared" si="384"/>
        <v>0</v>
      </c>
      <c r="F4566" s="175"/>
      <c r="G4566" s="175"/>
      <c r="H4566" s="175"/>
      <c r="I4566" s="183">
        <v>5</v>
      </c>
      <c r="J4566" s="41">
        <f t="shared" si="385"/>
        <v>5</v>
      </c>
      <c r="K4566" s="41">
        <f t="shared" si="387"/>
        <v>5</v>
      </c>
      <c r="L4566" s="175"/>
      <c r="M4566" s="41">
        <f t="shared" si="386"/>
        <v>5</v>
      </c>
    </row>
    <row r="4567" spans="1:13" ht="14.5" hidden="1" x14ac:dyDescent="0.35">
      <c r="A4567" s="183">
        <v>2014</v>
      </c>
      <c r="B4567" s="184" t="s">
        <v>14</v>
      </c>
      <c r="C4567" s="233">
        <v>15</v>
      </c>
      <c r="D4567" s="174">
        <f t="shared" si="382"/>
        <v>15</v>
      </c>
      <c r="E4567" s="171">
        <f t="shared" si="384"/>
        <v>0</v>
      </c>
      <c r="F4567" s="175"/>
      <c r="G4567" s="175"/>
      <c r="H4567" s="175"/>
      <c r="I4567" s="183">
        <v>5</v>
      </c>
      <c r="J4567" s="41">
        <f t="shared" si="385"/>
        <v>5</v>
      </c>
      <c r="K4567" s="41">
        <f t="shared" si="387"/>
        <v>5</v>
      </c>
      <c r="L4567" s="175"/>
      <c r="M4567" s="41">
        <f t="shared" si="386"/>
        <v>5</v>
      </c>
    </row>
    <row r="4568" spans="1:13" ht="14.5" hidden="1" x14ac:dyDescent="0.35">
      <c r="A4568" s="183">
        <v>2014</v>
      </c>
      <c r="B4568" s="184" t="s">
        <v>14</v>
      </c>
      <c r="C4568" s="233">
        <v>5</v>
      </c>
      <c r="D4568" s="174">
        <f t="shared" ref="D4568:D4631" si="388">IF(OR(C4568="",C4568&gt;=50),"",C4568)</f>
        <v>5</v>
      </c>
      <c r="E4568" s="171">
        <f t="shared" si="384"/>
        <v>0</v>
      </c>
      <c r="F4568" s="175"/>
      <c r="G4568" s="175"/>
      <c r="H4568" s="175"/>
      <c r="I4568" s="183">
        <v>5</v>
      </c>
      <c r="J4568" s="41">
        <f t="shared" si="385"/>
        <v>5</v>
      </c>
      <c r="K4568" s="41">
        <f t="shared" si="387"/>
        <v>5</v>
      </c>
      <c r="L4568" s="175"/>
      <c r="M4568" s="41">
        <f t="shared" si="386"/>
        <v>5</v>
      </c>
    </row>
    <row r="4569" spans="1:13" ht="14.5" hidden="1" x14ac:dyDescent="0.35">
      <c r="A4569" s="183">
        <v>2014</v>
      </c>
      <c r="B4569" s="184" t="s">
        <v>11</v>
      </c>
      <c r="C4569" s="233">
        <v>7</v>
      </c>
      <c r="D4569" s="174">
        <f t="shared" si="388"/>
        <v>7</v>
      </c>
      <c r="E4569" s="171">
        <f t="shared" si="384"/>
        <v>0</v>
      </c>
      <c r="F4569" s="175"/>
      <c r="G4569" s="175"/>
      <c r="H4569" s="175"/>
      <c r="I4569" s="183">
        <v>5</v>
      </c>
      <c r="J4569" s="41">
        <f t="shared" si="385"/>
        <v>5</v>
      </c>
      <c r="K4569" s="41">
        <f t="shared" si="387"/>
        <v>5</v>
      </c>
      <c r="L4569" s="175"/>
      <c r="M4569" s="41">
        <f t="shared" si="386"/>
        <v>5</v>
      </c>
    </row>
    <row r="4570" spans="1:13" ht="14.5" hidden="1" x14ac:dyDescent="0.35">
      <c r="A4570" s="183">
        <v>2014</v>
      </c>
      <c r="B4570" s="184" t="s">
        <v>11</v>
      </c>
      <c r="C4570" s="233">
        <v>10</v>
      </c>
      <c r="D4570" s="174">
        <f t="shared" si="388"/>
        <v>10</v>
      </c>
      <c r="E4570" s="171">
        <f t="shared" si="384"/>
        <v>0</v>
      </c>
      <c r="F4570" s="175"/>
      <c r="G4570" s="175"/>
      <c r="H4570" s="175"/>
      <c r="I4570" s="183">
        <v>5</v>
      </c>
      <c r="J4570" s="41">
        <f t="shared" si="385"/>
        <v>5</v>
      </c>
      <c r="K4570" s="41">
        <f t="shared" si="387"/>
        <v>5</v>
      </c>
      <c r="L4570" s="175"/>
      <c r="M4570" s="41">
        <f t="shared" si="386"/>
        <v>5</v>
      </c>
    </row>
    <row r="4571" spans="1:13" ht="14.5" hidden="1" x14ac:dyDescent="0.35">
      <c r="A4571" s="183">
        <v>2014</v>
      </c>
      <c r="B4571" s="184" t="s">
        <v>11</v>
      </c>
      <c r="C4571" s="233">
        <v>15</v>
      </c>
      <c r="D4571" s="174">
        <f t="shared" si="388"/>
        <v>15</v>
      </c>
      <c r="E4571" s="171">
        <f t="shared" si="384"/>
        <v>0</v>
      </c>
      <c r="F4571" s="175"/>
      <c r="G4571" s="175"/>
      <c r="H4571" s="175"/>
      <c r="I4571" s="183">
        <v>5</v>
      </c>
      <c r="J4571" s="41">
        <f t="shared" si="385"/>
        <v>5</v>
      </c>
      <c r="K4571" s="41">
        <f t="shared" si="387"/>
        <v>5</v>
      </c>
      <c r="L4571" s="175"/>
      <c r="M4571" s="41">
        <f t="shared" si="386"/>
        <v>5</v>
      </c>
    </row>
    <row r="4572" spans="1:13" ht="14.5" hidden="1" x14ac:dyDescent="0.35">
      <c r="A4572" s="183">
        <v>2014</v>
      </c>
      <c r="B4572" s="184" t="s">
        <v>13</v>
      </c>
      <c r="C4572" s="233">
        <v>2</v>
      </c>
      <c r="D4572" s="174">
        <f t="shared" si="388"/>
        <v>2</v>
      </c>
      <c r="E4572" s="171">
        <f t="shared" si="384"/>
        <v>0</v>
      </c>
      <c r="F4572" s="175"/>
      <c r="G4572" s="175"/>
      <c r="H4572" s="175"/>
      <c r="I4572" s="183">
        <v>5</v>
      </c>
      <c r="J4572" s="41">
        <f t="shared" si="385"/>
        <v>5</v>
      </c>
      <c r="K4572" s="41">
        <f t="shared" si="387"/>
        <v>5</v>
      </c>
      <c r="L4572" s="175"/>
      <c r="M4572" s="41">
        <f t="shared" si="386"/>
        <v>5</v>
      </c>
    </row>
    <row r="4573" spans="1:13" ht="14.5" hidden="1" x14ac:dyDescent="0.35">
      <c r="A4573" s="183">
        <v>2014</v>
      </c>
      <c r="B4573" s="184" t="s">
        <v>13</v>
      </c>
      <c r="C4573" s="233">
        <v>5</v>
      </c>
      <c r="D4573" s="174">
        <f t="shared" si="388"/>
        <v>5</v>
      </c>
      <c r="E4573" s="171">
        <f t="shared" si="384"/>
        <v>0</v>
      </c>
      <c r="F4573" s="175"/>
      <c r="G4573" s="175"/>
      <c r="H4573" s="175"/>
      <c r="I4573" s="183">
        <v>5</v>
      </c>
      <c r="J4573" s="41">
        <f t="shared" si="385"/>
        <v>5</v>
      </c>
      <c r="K4573" s="41">
        <f t="shared" si="387"/>
        <v>5</v>
      </c>
      <c r="L4573" s="175"/>
      <c r="M4573" s="41">
        <f t="shared" si="386"/>
        <v>5</v>
      </c>
    </row>
    <row r="4574" spans="1:13" ht="14.5" hidden="1" x14ac:dyDescent="0.35">
      <c r="A4574" s="183">
        <v>2014</v>
      </c>
      <c r="B4574" s="184" t="s">
        <v>13</v>
      </c>
      <c r="C4574" s="233">
        <v>1</v>
      </c>
      <c r="D4574" s="174">
        <f t="shared" si="388"/>
        <v>1</v>
      </c>
      <c r="E4574" s="171">
        <f t="shared" si="384"/>
        <v>0</v>
      </c>
      <c r="F4574" s="175"/>
      <c r="G4574" s="175"/>
      <c r="H4574" s="175"/>
      <c r="I4574" s="183">
        <v>5</v>
      </c>
      <c r="J4574" s="41">
        <f t="shared" si="385"/>
        <v>5</v>
      </c>
      <c r="K4574" s="41">
        <f t="shared" si="387"/>
        <v>5</v>
      </c>
      <c r="L4574" s="175"/>
      <c r="M4574" s="41">
        <f t="shared" si="386"/>
        <v>5</v>
      </c>
    </row>
    <row r="4575" spans="1:13" ht="14.5" hidden="1" x14ac:dyDescent="0.35">
      <c r="A4575" s="183">
        <v>2014</v>
      </c>
      <c r="B4575" s="184" t="s">
        <v>13</v>
      </c>
      <c r="C4575" s="233">
        <v>5</v>
      </c>
      <c r="D4575" s="174">
        <f t="shared" si="388"/>
        <v>5</v>
      </c>
      <c r="E4575" s="171">
        <f t="shared" si="384"/>
        <v>0</v>
      </c>
      <c r="F4575" s="175"/>
      <c r="G4575" s="175"/>
      <c r="H4575" s="175"/>
      <c r="I4575" s="183">
        <v>5</v>
      </c>
      <c r="J4575" s="41">
        <f t="shared" si="385"/>
        <v>5</v>
      </c>
      <c r="K4575" s="41">
        <f t="shared" si="387"/>
        <v>5</v>
      </c>
      <c r="L4575" s="175"/>
      <c r="M4575" s="41">
        <f t="shared" si="386"/>
        <v>5</v>
      </c>
    </row>
    <row r="4576" spans="1:13" ht="14.5" hidden="1" x14ac:dyDescent="0.35">
      <c r="A4576" s="183">
        <v>2014</v>
      </c>
      <c r="B4576" s="184" t="s">
        <v>14</v>
      </c>
      <c r="C4576" s="233">
        <v>10</v>
      </c>
      <c r="D4576" s="174">
        <f t="shared" si="388"/>
        <v>10</v>
      </c>
      <c r="E4576" s="171">
        <f t="shared" si="384"/>
        <v>0</v>
      </c>
      <c r="F4576" s="175"/>
      <c r="G4576" s="175"/>
      <c r="H4576" s="175"/>
      <c r="I4576" s="183">
        <v>5</v>
      </c>
      <c r="J4576" s="41">
        <f t="shared" si="385"/>
        <v>5</v>
      </c>
      <c r="K4576" s="41">
        <f t="shared" si="387"/>
        <v>5</v>
      </c>
      <c r="L4576" s="175"/>
      <c r="M4576" s="41">
        <f t="shared" si="386"/>
        <v>5</v>
      </c>
    </row>
    <row r="4577" spans="1:13" ht="14.5" hidden="1" x14ac:dyDescent="0.35">
      <c r="A4577" s="183">
        <v>2014</v>
      </c>
      <c r="B4577" s="184" t="s">
        <v>12</v>
      </c>
      <c r="C4577" s="233">
        <v>10</v>
      </c>
      <c r="D4577" s="174">
        <f t="shared" si="388"/>
        <v>10</v>
      </c>
      <c r="E4577" s="171">
        <f t="shared" si="384"/>
        <v>0</v>
      </c>
      <c r="F4577" s="175"/>
      <c r="G4577" s="175"/>
      <c r="H4577" s="175"/>
      <c r="I4577" s="183">
        <v>5</v>
      </c>
      <c r="J4577" s="41">
        <f t="shared" si="385"/>
        <v>5</v>
      </c>
      <c r="K4577" s="41">
        <f t="shared" si="387"/>
        <v>5</v>
      </c>
      <c r="L4577" s="175"/>
      <c r="M4577" s="41">
        <f t="shared" si="386"/>
        <v>5</v>
      </c>
    </row>
    <row r="4578" spans="1:13" ht="14.5" hidden="1" x14ac:dyDescent="0.35">
      <c r="A4578" s="183">
        <v>2014</v>
      </c>
      <c r="B4578" s="184" t="s">
        <v>11</v>
      </c>
      <c r="C4578" s="233">
        <v>10</v>
      </c>
      <c r="D4578" s="174">
        <f t="shared" si="388"/>
        <v>10</v>
      </c>
      <c r="E4578" s="171">
        <f t="shared" si="384"/>
        <v>0</v>
      </c>
      <c r="F4578" s="175"/>
      <c r="G4578" s="175"/>
      <c r="H4578" s="175"/>
      <c r="I4578" s="183">
        <v>8</v>
      </c>
      <c r="J4578" s="41">
        <f t="shared" si="385"/>
        <v>8</v>
      </c>
      <c r="K4578" s="41">
        <f t="shared" si="387"/>
        <v>8</v>
      </c>
      <c r="L4578" s="175"/>
      <c r="M4578" s="41">
        <f t="shared" si="386"/>
        <v>8</v>
      </c>
    </row>
    <row r="4579" spans="1:13" ht="14.5" hidden="1" x14ac:dyDescent="0.35">
      <c r="A4579" s="183">
        <v>2014</v>
      </c>
      <c r="B4579" s="184" t="s">
        <v>14</v>
      </c>
      <c r="C4579" s="233">
        <v>10</v>
      </c>
      <c r="D4579" s="174">
        <f t="shared" si="388"/>
        <v>10</v>
      </c>
      <c r="E4579" s="171">
        <f t="shared" si="384"/>
        <v>0</v>
      </c>
      <c r="F4579" s="175"/>
      <c r="G4579" s="175"/>
      <c r="H4579" s="175"/>
      <c r="I4579" s="183">
        <v>10</v>
      </c>
      <c r="J4579" s="41">
        <f t="shared" si="385"/>
        <v>10</v>
      </c>
      <c r="K4579" s="41">
        <f t="shared" si="387"/>
        <v>10</v>
      </c>
      <c r="L4579" s="175"/>
      <c r="M4579" s="41">
        <f t="shared" si="386"/>
        <v>10</v>
      </c>
    </row>
    <row r="4580" spans="1:13" ht="14.5" hidden="1" x14ac:dyDescent="0.35">
      <c r="A4580" s="183">
        <v>2014</v>
      </c>
      <c r="B4580" s="184" t="s">
        <v>12</v>
      </c>
      <c r="C4580" s="233">
        <v>10</v>
      </c>
      <c r="D4580" s="174">
        <f t="shared" si="388"/>
        <v>10</v>
      </c>
      <c r="E4580" s="171">
        <f t="shared" si="384"/>
        <v>0</v>
      </c>
      <c r="F4580" s="175"/>
      <c r="G4580" s="175"/>
      <c r="H4580" s="175"/>
      <c r="I4580" s="183">
        <v>10</v>
      </c>
      <c r="J4580" s="41">
        <f t="shared" si="385"/>
        <v>10</v>
      </c>
      <c r="K4580" s="41">
        <f t="shared" si="387"/>
        <v>10</v>
      </c>
      <c r="L4580" s="175"/>
      <c r="M4580" s="41">
        <f t="shared" si="386"/>
        <v>10</v>
      </c>
    </row>
    <row r="4581" spans="1:13" ht="14.5" hidden="1" x14ac:dyDescent="0.35">
      <c r="A4581" s="183">
        <v>2014</v>
      </c>
      <c r="B4581" s="184" t="s">
        <v>14</v>
      </c>
      <c r="C4581" s="233">
        <v>10</v>
      </c>
      <c r="D4581" s="174">
        <f t="shared" si="388"/>
        <v>10</v>
      </c>
      <c r="E4581" s="171">
        <f t="shared" si="384"/>
        <v>0</v>
      </c>
      <c r="F4581" s="175"/>
      <c r="G4581" s="175"/>
      <c r="H4581" s="175"/>
      <c r="I4581" s="183">
        <v>10</v>
      </c>
      <c r="J4581" s="41">
        <f t="shared" si="385"/>
        <v>10</v>
      </c>
      <c r="K4581" s="41">
        <f t="shared" si="387"/>
        <v>10</v>
      </c>
      <c r="L4581" s="175"/>
      <c r="M4581" s="41">
        <f t="shared" si="386"/>
        <v>10</v>
      </c>
    </row>
    <row r="4582" spans="1:13" ht="14.5" hidden="1" x14ac:dyDescent="0.35">
      <c r="A4582" s="183">
        <v>2014</v>
      </c>
      <c r="B4582" s="184" t="s">
        <v>11</v>
      </c>
      <c r="C4582" s="233">
        <v>10</v>
      </c>
      <c r="D4582" s="174">
        <f t="shared" si="388"/>
        <v>10</v>
      </c>
      <c r="E4582" s="171">
        <f t="shared" si="384"/>
        <v>0</v>
      </c>
      <c r="F4582" s="175"/>
      <c r="G4582" s="175"/>
      <c r="H4582" s="175"/>
      <c r="I4582" s="183">
        <v>10</v>
      </c>
      <c r="J4582" s="41">
        <f t="shared" si="385"/>
        <v>10</v>
      </c>
      <c r="K4582" s="41">
        <f t="shared" si="387"/>
        <v>10</v>
      </c>
      <c r="L4582" s="175"/>
      <c r="M4582" s="41">
        <f t="shared" si="386"/>
        <v>10</v>
      </c>
    </row>
    <row r="4583" spans="1:13" ht="14.5" hidden="1" x14ac:dyDescent="0.35">
      <c r="A4583" s="183">
        <v>2014</v>
      </c>
      <c r="B4583" s="184" t="s">
        <v>13</v>
      </c>
      <c r="C4583" s="233">
        <v>35</v>
      </c>
      <c r="D4583" s="174">
        <f t="shared" si="388"/>
        <v>35</v>
      </c>
      <c r="E4583" s="171">
        <f t="shared" si="384"/>
        <v>0</v>
      </c>
      <c r="F4583" s="175"/>
      <c r="G4583" s="175"/>
      <c r="H4583" s="175"/>
      <c r="I4583" s="183">
        <v>10</v>
      </c>
      <c r="J4583" s="41">
        <f t="shared" si="385"/>
        <v>10</v>
      </c>
      <c r="K4583" s="41">
        <f t="shared" ref="K4583:K4614" si="389">IF($I4583="","",IF(AND($C4583&gt;0,$I4583&gt;=$C4583*10),$C4583,IF(I4583&gt;=75,"",IF($C4583="",$I4583,IF($C4583&lt;&gt;"",$I4583,"")))))</f>
        <v>10</v>
      </c>
      <c r="L4583" s="175"/>
      <c r="M4583" s="41">
        <f t="shared" si="386"/>
        <v>10</v>
      </c>
    </row>
    <row r="4584" spans="1:13" ht="14.5" hidden="1" x14ac:dyDescent="0.35">
      <c r="A4584" s="183">
        <v>2014</v>
      </c>
      <c r="B4584" s="184" t="s">
        <v>13</v>
      </c>
      <c r="C4584" s="233">
        <v>5</v>
      </c>
      <c r="D4584" s="174">
        <f t="shared" si="388"/>
        <v>5</v>
      </c>
      <c r="E4584" s="171">
        <f t="shared" si="384"/>
        <v>0</v>
      </c>
      <c r="F4584" s="175"/>
      <c r="G4584" s="175"/>
      <c r="H4584" s="175"/>
      <c r="I4584" s="183">
        <v>10</v>
      </c>
      <c r="J4584" s="41">
        <f t="shared" si="385"/>
        <v>10</v>
      </c>
      <c r="K4584" s="41">
        <f t="shared" si="389"/>
        <v>10</v>
      </c>
      <c r="L4584" s="175"/>
      <c r="M4584" s="41">
        <f t="shared" si="386"/>
        <v>10</v>
      </c>
    </row>
    <row r="4585" spans="1:13" ht="14.5" hidden="1" x14ac:dyDescent="0.35">
      <c r="A4585" s="183">
        <v>2014</v>
      </c>
      <c r="B4585" s="184" t="s">
        <v>13</v>
      </c>
      <c r="C4585" s="233">
        <v>40</v>
      </c>
      <c r="D4585" s="174">
        <f t="shared" si="388"/>
        <v>40</v>
      </c>
      <c r="E4585" s="171">
        <f t="shared" si="384"/>
        <v>0</v>
      </c>
      <c r="F4585" s="175"/>
      <c r="G4585" s="175"/>
      <c r="H4585" s="175"/>
      <c r="I4585" s="183">
        <v>10</v>
      </c>
      <c r="J4585" s="41">
        <f t="shared" si="385"/>
        <v>10</v>
      </c>
      <c r="K4585" s="41">
        <f t="shared" si="389"/>
        <v>10</v>
      </c>
      <c r="L4585" s="175"/>
      <c r="M4585" s="41">
        <f t="shared" si="386"/>
        <v>10</v>
      </c>
    </row>
    <row r="4586" spans="1:13" ht="14.5" hidden="1" x14ac:dyDescent="0.35">
      <c r="A4586" s="183">
        <v>2014</v>
      </c>
      <c r="B4586" s="184" t="s">
        <v>13</v>
      </c>
      <c r="C4586" s="233" t="s">
        <v>232</v>
      </c>
      <c r="D4586" s="174" t="str">
        <f t="shared" si="388"/>
        <v/>
      </c>
      <c r="E4586" s="171">
        <f t="shared" si="384"/>
        <v>0</v>
      </c>
      <c r="F4586" s="175"/>
      <c r="G4586" s="175"/>
      <c r="H4586" s="175"/>
      <c r="I4586" s="183">
        <v>10</v>
      </c>
      <c r="J4586" s="41">
        <f t="shared" si="385"/>
        <v>10</v>
      </c>
      <c r="K4586" s="41" t="e">
        <f t="shared" si="389"/>
        <v>#VALUE!</v>
      </c>
      <c r="L4586" s="175"/>
      <c r="M4586" s="41">
        <f t="shared" si="386"/>
        <v>10</v>
      </c>
    </row>
    <row r="4587" spans="1:13" ht="14.5" hidden="1" x14ac:dyDescent="0.35">
      <c r="A4587" s="183">
        <v>2014</v>
      </c>
      <c r="B4587" s="184" t="s">
        <v>14</v>
      </c>
      <c r="C4587" s="233">
        <v>3</v>
      </c>
      <c r="D4587" s="174">
        <f t="shared" si="388"/>
        <v>3</v>
      </c>
      <c r="E4587" s="171">
        <f t="shared" si="384"/>
        <v>0</v>
      </c>
      <c r="F4587" s="175"/>
      <c r="G4587" s="175"/>
      <c r="H4587" s="175"/>
      <c r="I4587" s="183">
        <v>15</v>
      </c>
      <c r="J4587" s="41">
        <f t="shared" si="385"/>
        <v>15</v>
      </c>
      <c r="K4587" s="41">
        <f t="shared" si="389"/>
        <v>15</v>
      </c>
      <c r="L4587" s="175"/>
      <c r="M4587" s="41">
        <f t="shared" si="386"/>
        <v>15</v>
      </c>
    </row>
    <row r="4588" spans="1:13" ht="14.5" hidden="1" x14ac:dyDescent="0.35">
      <c r="A4588" s="183">
        <v>2014</v>
      </c>
      <c r="B4588" s="184" t="s">
        <v>12</v>
      </c>
      <c r="C4588" s="233">
        <v>15</v>
      </c>
      <c r="D4588" s="174">
        <f t="shared" si="388"/>
        <v>15</v>
      </c>
      <c r="E4588" s="171">
        <f t="shared" si="384"/>
        <v>0</v>
      </c>
      <c r="F4588" s="175"/>
      <c r="G4588" s="175"/>
      <c r="H4588" s="175"/>
      <c r="I4588" s="183">
        <v>15</v>
      </c>
      <c r="J4588" s="41">
        <f t="shared" si="385"/>
        <v>15</v>
      </c>
      <c r="K4588" s="41">
        <f t="shared" si="389"/>
        <v>15</v>
      </c>
      <c r="L4588" s="175"/>
      <c r="M4588" s="41">
        <f t="shared" si="386"/>
        <v>15</v>
      </c>
    </row>
    <row r="4589" spans="1:13" ht="14.5" hidden="1" x14ac:dyDescent="0.35">
      <c r="A4589" s="183">
        <v>2014</v>
      </c>
      <c r="B4589" s="184" t="s">
        <v>12</v>
      </c>
      <c r="C4589" s="233">
        <v>5</v>
      </c>
      <c r="D4589" s="174">
        <f t="shared" si="388"/>
        <v>5</v>
      </c>
      <c r="E4589" s="171">
        <f t="shared" si="384"/>
        <v>0</v>
      </c>
      <c r="F4589" s="175"/>
      <c r="G4589" s="175"/>
      <c r="H4589" s="175"/>
      <c r="I4589" s="183">
        <v>20</v>
      </c>
      <c r="J4589" s="41">
        <f t="shared" si="385"/>
        <v>20</v>
      </c>
      <c r="K4589" s="41">
        <f t="shared" si="389"/>
        <v>20</v>
      </c>
      <c r="L4589" s="175"/>
      <c r="M4589" s="41">
        <f t="shared" si="386"/>
        <v>20</v>
      </c>
    </row>
    <row r="4590" spans="1:13" ht="14.5" hidden="1" x14ac:dyDescent="0.35">
      <c r="A4590" s="183">
        <v>2014</v>
      </c>
      <c r="B4590" s="184" t="s">
        <v>13</v>
      </c>
      <c r="C4590" s="233">
        <v>10</v>
      </c>
      <c r="D4590" s="174">
        <f t="shared" si="388"/>
        <v>10</v>
      </c>
      <c r="E4590" s="171">
        <f t="shared" si="384"/>
        <v>0</v>
      </c>
      <c r="F4590" s="175"/>
      <c r="G4590" s="175"/>
      <c r="H4590" s="175"/>
      <c r="I4590" s="183">
        <v>20</v>
      </c>
      <c r="J4590" s="41">
        <f t="shared" si="385"/>
        <v>20</v>
      </c>
      <c r="K4590" s="41">
        <f t="shared" si="389"/>
        <v>20</v>
      </c>
      <c r="L4590" s="175"/>
      <c r="M4590" s="41">
        <f t="shared" si="386"/>
        <v>20</v>
      </c>
    </row>
    <row r="4591" spans="1:13" ht="14.5" hidden="1" x14ac:dyDescent="0.35">
      <c r="A4591" s="183">
        <v>2014</v>
      </c>
      <c r="B4591" s="184" t="s">
        <v>14</v>
      </c>
      <c r="C4591" s="233">
        <v>8</v>
      </c>
      <c r="D4591" s="174">
        <f t="shared" si="388"/>
        <v>8</v>
      </c>
      <c r="E4591" s="171">
        <f t="shared" si="384"/>
        <v>0</v>
      </c>
      <c r="F4591" s="175"/>
      <c r="G4591" s="175"/>
      <c r="H4591" s="175"/>
      <c r="I4591" s="183">
        <v>20</v>
      </c>
      <c r="J4591" s="41">
        <f t="shared" si="385"/>
        <v>20</v>
      </c>
      <c r="K4591" s="41">
        <f t="shared" si="389"/>
        <v>20</v>
      </c>
      <c r="L4591" s="175"/>
      <c r="M4591" s="41">
        <f t="shared" si="386"/>
        <v>20</v>
      </c>
    </row>
    <row r="4592" spans="1:13" ht="14.5" hidden="1" x14ac:dyDescent="0.35">
      <c r="A4592" s="183">
        <v>2014</v>
      </c>
      <c r="B4592" s="184" t="s">
        <v>14</v>
      </c>
      <c r="C4592" s="233">
        <v>0</v>
      </c>
      <c r="D4592" s="174">
        <f t="shared" si="388"/>
        <v>0</v>
      </c>
      <c r="E4592" s="171">
        <f t="shared" si="384"/>
        <v>0</v>
      </c>
      <c r="F4592" s="175"/>
      <c r="G4592" s="175"/>
      <c r="H4592" s="175"/>
      <c r="I4592" s="183">
        <v>20</v>
      </c>
      <c r="J4592" s="41">
        <f t="shared" si="385"/>
        <v>20</v>
      </c>
      <c r="K4592" s="41">
        <f t="shared" si="389"/>
        <v>20</v>
      </c>
      <c r="L4592" s="175"/>
      <c r="M4592" s="41">
        <f t="shared" si="386"/>
        <v>20</v>
      </c>
    </row>
    <row r="4593" spans="1:13" ht="14.5" hidden="1" x14ac:dyDescent="0.35">
      <c r="A4593" s="183">
        <v>2014</v>
      </c>
      <c r="B4593" s="184" t="s">
        <v>13</v>
      </c>
      <c r="C4593" s="233">
        <v>20</v>
      </c>
      <c r="D4593" s="174">
        <f t="shared" si="388"/>
        <v>20</v>
      </c>
      <c r="E4593" s="171">
        <f t="shared" si="384"/>
        <v>0</v>
      </c>
      <c r="F4593" s="175"/>
      <c r="G4593" s="175"/>
      <c r="H4593" s="175"/>
      <c r="I4593" s="183">
        <v>20</v>
      </c>
      <c r="J4593" s="41">
        <f t="shared" si="385"/>
        <v>20</v>
      </c>
      <c r="K4593" s="41">
        <f t="shared" si="389"/>
        <v>20</v>
      </c>
      <c r="L4593" s="175"/>
      <c r="M4593" s="41">
        <f t="shared" si="386"/>
        <v>20</v>
      </c>
    </row>
    <row r="4594" spans="1:13" ht="14.5" hidden="1" x14ac:dyDescent="0.35">
      <c r="A4594" s="183">
        <v>2014</v>
      </c>
      <c r="B4594" s="184" t="s">
        <v>14</v>
      </c>
      <c r="C4594" s="233">
        <v>20</v>
      </c>
      <c r="D4594" s="174">
        <f t="shared" si="388"/>
        <v>20</v>
      </c>
      <c r="E4594" s="171">
        <f t="shared" si="384"/>
        <v>0</v>
      </c>
      <c r="F4594" s="175"/>
      <c r="G4594" s="175"/>
      <c r="H4594" s="175"/>
      <c r="I4594" s="183">
        <v>30</v>
      </c>
      <c r="J4594" s="41">
        <f t="shared" si="385"/>
        <v>30</v>
      </c>
      <c r="K4594" s="41">
        <f t="shared" si="389"/>
        <v>30</v>
      </c>
      <c r="L4594" s="175"/>
      <c r="M4594" s="41">
        <f t="shared" si="386"/>
        <v>30</v>
      </c>
    </row>
    <row r="4595" spans="1:13" ht="14.5" hidden="1" x14ac:dyDescent="0.35">
      <c r="A4595" s="183">
        <v>2014</v>
      </c>
      <c r="B4595" s="184" t="s">
        <v>13</v>
      </c>
      <c r="C4595" s="233">
        <v>3</v>
      </c>
      <c r="D4595" s="174">
        <f t="shared" si="388"/>
        <v>3</v>
      </c>
      <c r="E4595" s="171">
        <f t="shared" si="384"/>
        <v>0</v>
      </c>
      <c r="F4595" s="175"/>
      <c r="G4595" s="175"/>
      <c r="H4595" s="175"/>
      <c r="I4595" s="183">
        <v>30</v>
      </c>
      <c r="J4595" s="41">
        <f t="shared" si="385"/>
        <v>30</v>
      </c>
      <c r="K4595" s="41">
        <f t="shared" si="389"/>
        <v>3</v>
      </c>
      <c r="L4595" s="175"/>
      <c r="M4595" s="41">
        <f t="shared" si="386"/>
        <v>3</v>
      </c>
    </row>
    <row r="4596" spans="1:13" ht="14.5" hidden="1" x14ac:dyDescent="0.35">
      <c r="A4596" s="183">
        <v>2014</v>
      </c>
      <c r="B4596" s="184" t="s">
        <v>11</v>
      </c>
      <c r="C4596" s="233">
        <v>20</v>
      </c>
      <c r="D4596" s="174">
        <f t="shared" si="388"/>
        <v>20</v>
      </c>
      <c r="E4596" s="171">
        <f t="shared" si="384"/>
        <v>0</v>
      </c>
      <c r="F4596" s="175"/>
      <c r="G4596" s="175"/>
      <c r="H4596" s="175"/>
      <c r="I4596" s="183">
        <v>40</v>
      </c>
      <c r="J4596" s="41">
        <f t="shared" si="385"/>
        <v>40</v>
      </c>
      <c r="K4596" s="41">
        <f t="shared" si="389"/>
        <v>40</v>
      </c>
      <c r="L4596" s="175"/>
      <c r="M4596" s="41">
        <f t="shared" si="386"/>
        <v>40</v>
      </c>
    </row>
    <row r="4597" spans="1:13" ht="14.5" hidden="1" x14ac:dyDescent="0.35">
      <c r="A4597" s="183">
        <v>2014</v>
      </c>
      <c r="B4597" s="184" t="s">
        <v>14</v>
      </c>
      <c r="C4597" s="233" t="s">
        <v>232</v>
      </c>
      <c r="D4597" s="174" t="str">
        <f t="shared" si="388"/>
        <v/>
      </c>
      <c r="E4597" s="171">
        <f t="shared" si="384"/>
        <v>0</v>
      </c>
      <c r="F4597" s="175"/>
      <c r="G4597" s="175"/>
      <c r="H4597" s="175"/>
      <c r="I4597" s="189" t="s">
        <v>232</v>
      </c>
      <c r="J4597" s="41" t="str">
        <f t="shared" si="385"/>
        <v/>
      </c>
      <c r="K4597" s="41" t="str">
        <f t="shared" si="389"/>
        <v/>
      </c>
      <c r="L4597" s="175"/>
      <c r="M4597" s="41" t="str">
        <f t="shared" si="386"/>
        <v/>
      </c>
    </row>
    <row r="4598" spans="1:13" ht="14.5" hidden="1" x14ac:dyDescent="0.35">
      <c r="A4598" s="183">
        <v>2014</v>
      </c>
      <c r="B4598" s="184" t="s">
        <v>14</v>
      </c>
      <c r="C4598" s="233" t="s">
        <v>232</v>
      </c>
      <c r="D4598" s="174" t="str">
        <f t="shared" si="388"/>
        <v/>
      </c>
      <c r="E4598" s="171">
        <f t="shared" si="384"/>
        <v>0</v>
      </c>
      <c r="F4598" s="175"/>
      <c r="G4598" s="175"/>
      <c r="H4598" s="175"/>
      <c r="I4598" s="189" t="s">
        <v>232</v>
      </c>
      <c r="J4598" s="41" t="str">
        <f t="shared" si="385"/>
        <v/>
      </c>
      <c r="K4598" s="41" t="str">
        <f t="shared" si="389"/>
        <v/>
      </c>
      <c r="L4598" s="175"/>
      <c r="M4598" s="41" t="str">
        <f t="shared" si="386"/>
        <v/>
      </c>
    </row>
    <row r="4599" spans="1:13" ht="14.5" hidden="1" x14ac:dyDescent="0.35">
      <c r="A4599" s="183">
        <v>2014</v>
      </c>
      <c r="B4599" s="184" t="s">
        <v>13</v>
      </c>
      <c r="C4599" s="233" t="s">
        <v>232</v>
      </c>
      <c r="D4599" s="174" t="str">
        <f t="shared" si="388"/>
        <v/>
      </c>
      <c r="E4599" s="171">
        <f t="shared" si="384"/>
        <v>0</v>
      </c>
      <c r="F4599" s="175"/>
      <c r="G4599" s="175"/>
      <c r="H4599" s="175"/>
      <c r="I4599" s="189" t="s">
        <v>232</v>
      </c>
      <c r="J4599" s="41" t="str">
        <f t="shared" si="385"/>
        <v/>
      </c>
      <c r="K4599" s="41" t="str">
        <f t="shared" si="389"/>
        <v/>
      </c>
      <c r="L4599" s="175"/>
      <c r="M4599" s="41" t="str">
        <f t="shared" si="386"/>
        <v/>
      </c>
    </row>
    <row r="4600" spans="1:13" ht="14.5" hidden="1" x14ac:dyDescent="0.35">
      <c r="A4600" s="183">
        <v>2014</v>
      </c>
      <c r="B4600" s="184" t="s">
        <v>14</v>
      </c>
      <c r="C4600" s="233">
        <v>10</v>
      </c>
      <c r="D4600" s="174">
        <f t="shared" si="388"/>
        <v>10</v>
      </c>
      <c r="E4600" s="171">
        <f t="shared" si="384"/>
        <v>0</v>
      </c>
      <c r="F4600" s="175"/>
      <c r="G4600" s="175"/>
      <c r="H4600" s="175"/>
      <c r="I4600" s="189" t="s">
        <v>232</v>
      </c>
      <c r="J4600" s="41" t="str">
        <f t="shared" si="385"/>
        <v/>
      </c>
      <c r="K4600" s="41" t="str">
        <f t="shared" si="389"/>
        <v/>
      </c>
      <c r="L4600" s="175"/>
      <c r="M4600" s="41" t="str">
        <f t="shared" si="386"/>
        <v/>
      </c>
    </row>
    <row r="4601" spans="1:13" ht="14.5" hidden="1" x14ac:dyDescent="0.35">
      <c r="A4601" s="183">
        <v>2014</v>
      </c>
      <c r="B4601" s="184" t="s">
        <v>13</v>
      </c>
      <c r="C4601" s="233" t="s">
        <v>232</v>
      </c>
      <c r="D4601" s="174" t="str">
        <f t="shared" si="388"/>
        <v/>
      </c>
      <c r="E4601" s="171">
        <f t="shared" si="384"/>
        <v>0</v>
      </c>
      <c r="F4601" s="175"/>
      <c r="G4601" s="175"/>
      <c r="H4601" s="175"/>
      <c r="I4601" s="189" t="s">
        <v>232</v>
      </c>
      <c r="J4601" s="41" t="str">
        <f t="shared" si="385"/>
        <v/>
      </c>
      <c r="K4601" s="41" t="str">
        <f t="shared" si="389"/>
        <v/>
      </c>
      <c r="L4601" s="175"/>
      <c r="M4601" s="41" t="str">
        <f t="shared" si="386"/>
        <v/>
      </c>
    </row>
    <row r="4602" spans="1:13" ht="14.5" hidden="1" x14ac:dyDescent="0.35">
      <c r="A4602" s="183">
        <v>2014</v>
      </c>
      <c r="B4602" s="184" t="s">
        <v>11</v>
      </c>
      <c r="C4602" s="233" t="s">
        <v>232</v>
      </c>
      <c r="D4602" s="174" t="str">
        <f t="shared" si="388"/>
        <v/>
      </c>
      <c r="E4602" s="171">
        <f t="shared" si="384"/>
        <v>0</v>
      </c>
      <c r="F4602" s="175"/>
      <c r="G4602" s="175"/>
      <c r="H4602" s="175"/>
      <c r="I4602" s="189" t="s">
        <v>232</v>
      </c>
      <c r="J4602" s="41" t="str">
        <f t="shared" si="385"/>
        <v/>
      </c>
      <c r="K4602" s="41" t="str">
        <f t="shared" si="389"/>
        <v/>
      </c>
      <c r="L4602" s="175"/>
      <c r="M4602" s="41" t="str">
        <f t="shared" si="386"/>
        <v/>
      </c>
    </row>
    <row r="4603" spans="1:13" ht="14.5" hidden="1" x14ac:dyDescent="0.35">
      <c r="A4603" s="183">
        <v>2014</v>
      </c>
      <c r="B4603" s="184" t="s">
        <v>13</v>
      </c>
      <c r="C4603" s="233">
        <v>1</v>
      </c>
      <c r="D4603" s="174">
        <f t="shared" si="388"/>
        <v>1</v>
      </c>
      <c r="E4603" s="171">
        <f t="shared" si="384"/>
        <v>0</v>
      </c>
      <c r="F4603" s="175"/>
      <c r="G4603" s="175"/>
      <c r="H4603" s="175"/>
      <c r="I4603" s="183">
        <v>0.5</v>
      </c>
      <c r="J4603" s="41">
        <f t="shared" si="385"/>
        <v>0.5</v>
      </c>
      <c r="K4603" s="41">
        <f t="shared" si="389"/>
        <v>0.5</v>
      </c>
      <c r="L4603" s="175"/>
      <c r="M4603" s="41">
        <f t="shared" si="386"/>
        <v>0.5</v>
      </c>
    </row>
    <row r="4604" spans="1:13" ht="14.5" hidden="1" x14ac:dyDescent="0.35">
      <c r="A4604" s="183">
        <v>2014</v>
      </c>
      <c r="B4604" s="184" t="s">
        <v>13</v>
      </c>
      <c r="C4604" s="233">
        <v>1.5</v>
      </c>
      <c r="D4604" s="174">
        <f t="shared" si="388"/>
        <v>1.5</v>
      </c>
      <c r="E4604" s="171">
        <f t="shared" si="384"/>
        <v>0</v>
      </c>
      <c r="F4604" s="175"/>
      <c r="G4604" s="175"/>
      <c r="H4604" s="175"/>
      <c r="I4604" s="183">
        <v>0.5</v>
      </c>
      <c r="J4604" s="41">
        <f t="shared" si="385"/>
        <v>0.5</v>
      </c>
      <c r="K4604" s="41">
        <f t="shared" si="389"/>
        <v>0.5</v>
      </c>
      <c r="L4604" s="175"/>
      <c r="M4604" s="41">
        <f t="shared" si="386"/>
        <v>0.5</v>
      </c>
    </row>
    <row r="4605" spans="1:13" ht="14.5" hidden="1" x14ac:dyDescent="0.35">
      <c r="A4605" s="183">
        <v>2014</v>
      </c>
      <c r="B4605" s="184" t="s">
        <v>12</v>
      </c>
      <c r="C4605" s="233">
        <v>2</v>
      </c>
      <c r="D4605" s="174">
        <f t="shared" si="388"/>
        <v>2</v>
      </c>
      <c r="E4605" s="171">
        <f t="shared" si="384"/>
        <v>0</v>
      </c>
      <c r="F4605" s="175"/>
      <c r="G4605" s="175"/>
      <c r="H4605" s="175"/>
      <c r="I4605" s="183">
        <v>1</v>
      </c>
      <c r="J4605" s="41">
        <f t="shared" si="385"/>
        <v>1</v>
      </c>
      <c r="K4605" s="41">
        <f t="shared" si="389"/>
        <v>1</v>
      </c>
      <c r="L4605" s="175"/>
      <c r="M4605" s="41">
        <f t="shared" si="386"/>
        <v>1</v>
      </c>
    </row>
    <row r="4606" spans="1:13" ht="14.5" hidden="1" x14ac:dyDescent="0.35">
      <c r="A4606" s="183">
        <v>2014</v>
      </c>
      <c r="B4606" s="184" t="s">
        <v>13</v>
      </c>
      <c r="C4606" s="233">
        <v>5</v>
      </c>
      <c r="D4606" s="174">
        <f t="shared" si="388"/>
        <v>5</v>
      </c>
      <c r="E4606" s="171">
        <f t="shared" si="384"/>
        <v>0</v>
      </c>
      <c r="F4606" s="175"/>
      <c r="G4606" s="175"/>
      <c r="H4606" s="175"/>
      <c r="I4606" s="183">
        <v>1</v>
      </c>
      <c r="J4606" s="41">
        <f t="shared" si="385"/>
        <v>1</v>
      </c>
      <c r="K4606" s="41">
        <f t="shared" si="389"/>
        <v>1</v>
      </c>
      <c r="L4606" s="175"/>
      <c r="M4606" s="41">
        <f t="shared" si="386"/>
        <v>1</v>
      </c>
    </row>
    <row r="4607" spans="1:13" ht="14.5" hidden="1" x14ac:dyDescent="0.35">
      <c r="A4607" s="183">
        <v>2014</v>
      </c>
      <c r="B4607" s="184" t="s">
        <v>13</v>
      </c>
      <c r="C4607" s="233">
        <v>0</v>
      </c>
      <c r="D4607" s="174">
        <f t="shared" si="388"/>
        <v>0</v>
      </c>
      <c r="E4607" s="171">
        <f t="shared" si="384"/>
        <v>0</v>
      </c>
      <c r="F4607" s="175"/>
      <c r="G4607" s="175"/>
      <c r="H4607" s="175"/>
      <c r="I4607" s="183" t="s">
        <v>232</v>
      </c>
      <c r="J4607" s="41" t="str">
        <f t="shared" si="385"/>
        <v/>
      </c>
      <c r="K4607" s="41" t="str">
        <f t="shared" si="389"/>
        <v/>
      </c>
      <c r="L4607" s="175"/>
      <c r="M4607" s="41" t="str">
        <f t="shared" si="386"/>
        <v/>
      </c>
    </row>
    <row r="4608" spans="1:13" ht="14.5" hidden="1" x14ac:dyDescent="0.35">
      <c r="A4608" s="183">
        <v>2014</v>
      </c>
      <c r="B4608" s="184" t="s">
        <v>13</v>
      </c>
      <c r="C4608" s="233">
        <v>5</v>
      </c>
      <c r="D4608" s="174">
        <f t="shared" si="388"/>
        <v>5</v>
      </c>
      <c r="E4608" s="171">
        <f t="shared" si="384"/>
        <v>0</v>
      </c>
      <c r="F4608" s="175"/>
      <c r="G4608" s="175"/>
      <c r="H4608" s="175"/>
      <c r="I4608" s="183">
        <v>2</v>
      </c>
      <c r="J4608" s="41">
        <f t="shared" si="385"/>
        <v>2</v>
      </c>
      <c r="K4608" s="41">
        <f t="shared" si="389"/>
        <v>2</v>
      </c>
      <c r="L4608" s="175"/>
      <c r="M4608" s="41">
        <f t="shared" si="386"/>
        <v>2</v>
      </c>
    </row>
    <row r="4609" spans="1:13" ht="14.5" hidden="1" x14ac:dyDescent="0.35">
      <c r="A4609" s="183">
        <v>2014</v>
      </c>
      <c r="B4609" s="184" t="s">
        <v>13</v>
      </c>
      <c r="C4609" s="233">
        <v>5</v>
      </c>
      <c r="D4609" s="174">
        <f t="shared" si="388"/>
        <v>5</v>
      </c>
      <c r="E4609" s="171">
        <f t="shared" si="384"/>
        <v>0</v>
      </c>
      <c r="F4609" s="175"/>
      <c r="G4609" s="175"/>
      <c r="H4609" s="175"/>
      <c r="I4609" s="183">
        <v>2</v>
      </c>
      <c r="J4609" s="41">
        <f t="shared" si="385"/>
        <v>2</v>
      </c>
      <c r="K4609" s="41">
        <f t="shared" si="389"/>
        <v>2</v>
      </c>
      <c r="L4609" s="175"/>
      <c r="M4609" s="41">
        <f t="shared" si="386"/>
        <v>2</v>
      </c>
    </row>
    <row r="4610" spans="1:13" ht="14.5" hidden="1" x14ac:dyDescent="0.35">
      <c r="A4610" s="183">
        <v>2014</v>
      </c>
      <c r="B4610" s="184" t="s">
        <v>13</v>
      </c>
      <c r="C4610" s="233">
        <v>3</v>
      </c>
      <c r="D4610" s="174">
        <f t="shared" si="388"/>
        <v>3</v>
      </c>
      <c r="E4610" s="171">
        <f t="shared" ref="E4610:E4673" si="390">IF(D4610&lt;&gt;C4610,1,0)</f>
        <v>0</v>
      </c>
      <c r="F4610" s="175"/>
      <c r="G4610" s="175"/>
      <c r="H4610" s="175"/>
      <c r="I4610" s="183">
        <v>2</v>
      </c>
      <c r="J4610" s="41">
        <f t="shared" ref="J4610:J4673" si="391">IF(OR(I4610="",I4610&gt;=75),"",IF(AND(I4610&lt;75,OR(D4610&lt;=0,D4610="")),I4610,IF(AND(I4610&gt;=D4610*10,I4610&gt;30),D4610,IF(D4610&lt;&gt;"",I4610,""))))</f>
        <v>2</v>
      </c>
      <c r="K4610" s="41">
        <f t="shared" si="389"/>
        <v>2</v>
      </c>
      <c r="L4610" s="175"/>
      <c r="M4610" s="41">
        <f t="shared" si="386"/>
        <v>2</v>
      </c>
    </row>
    <row r="4611" spans="1:13" ht="14.5" hidden="1" x14ac:dyDescent="0.35">
      <c r="A4611" s="183">
        <v>2014</v>
      </c>
      <c r="B4611" s="184" t="s">
        <v>13</v>
      </c>
      <c r="C4611" s="233">
        <v>2</v>
      </c>
      <c r="D4611" s="174">
        <f t="shared" si="388"/>
        <v>2</v>
      </c>
      <c r="E4611" s="171">
        <f t="shared" si="390"/>
        <v>0</v>
      </c>
      <c r="F4611" s="175"/>
      <c r="G4611" s="175"/>
      <c r="H4611" s="175"/>
      <c r="I4611" s="183">
        <v>3</v>
      </c>
      <c r="J4611" s="41">
        <f t="shared" si="391"/>
        <v>3</v>
      </c>
      <c r="K4611" s="41">
        <f t="shared" si="389"/>
        <v>3</v>
      </c>
      <c r="L4611" s="175"/>
      <c r="M4611" s="41">
        <f t="shared" ref="M4611:M4674" si="392">IFERROR(K4611,I4611)</f>
        <v>3</v>
      </c>
    </row>
    <row r="4612" spans="1:13" ht="14.5" hidden="1" x14ac:dyDescent="0.35">
      <c r="A4612" s="183">
        <v>2014</v>
      </c>
      <c r="B4612" s="184" t="s">
        <v>13</v>
      </c>
      <c r="C4612" s="233">
        <v>3</v>
      </c>
      <c r="D4612" s="174">
        <f t="shared" si="388"/>
        <v>3</v>
      </c>
      <c r="E4612" s="171">
        <f t="shared" si="390"/>
        <v>0</v>
      </c>
      <c r="F4612" s="175"/>
      <c r="G4612" s="175"/>
      <c r="H4612" s="175"/>
      <c r="I4612" s="183">
        <v>3</v>
      </c>
      <c r="J4612" s="41">
        <f t="shared" si="391"/>
        <v>3</v>
      </c>
      <c r="K4612" s="41">
        <f t="shared" si="389"/>
        <v>3</v>
      </c>
      <c r="L4612" s="175"/>
      <c r="M4612" s="41">
        <f t="shared" si="392"/>
        <v>3</v>
      </c>
    </row>
    <row r="4613" spans="1:13" ht="14.5" hidden="1" x14ac:dyDescent="0.35">
      <c r="A4613" s="183">
        <v>2014</v>
      </c>
      <c r="B4613" s="184" t="s">
        <v>13</v>
      </c>
      <c r="C4613" s="233">
        <v>0.5</v>
      </c>
      <c r="D4613" s="174">
        <f t="shared" si="388"/>
        <v>0.5</v>
      </c>
      <c r="E4613" s="171">
        <f t="shared" si="390"/>
        <v>0</v>
      </c>
      <c r="F4613" s="175"/>
      <c r="G4613" s="175"/>
      <c r="H4613" s="175"/>
      <c r="I4613" s="183">
        <v>3</v>
      </c>
      <c r="J4613" s="41">
        <f t="shared" si="391"/>
        <v>3</v>
      </c>
      <c r="K4613" s="41">
        <f t="shared" si="389"/>
        <v>3</v>
      </c>
      <c r="L4613" s="175"/>
      <c r="M4613" s="41">
        <f t="shared" si="392"/>
        <v>3</v>
      </c>
    </row>
    <row r="4614" spans="1:13" ht="14.5" hidden="1" x14ac:dyDescent="0.35">
      <c r="A4614" s="183">
        <v>2014</v>
      </c>
      <c r="B4614" s="184" t="s">
        <v>14</v>
      </c>
      <c r="C4614" s="233">
        <v>0</v>
      </c>
      <c r="D4614" s="174">
        <f t="shared" si="388"/>
        <v>0</v>
      </c>
      <c r="E4614" s="171">
        <f t="shared" si="390"/>
        <v>0</v>
      </c>
      <c r="F4614" s="175"/>
      <c r="G4614" s="175"/>
      <c r="H4614" s="175"/>
      <c r="I4614" s="183">
        <v>4</v>
      </c>
      <c r="J4614" s="41">
        <f t="shared" si="391"/>
        <v>4</v>
      </c>
      <c r="K4614" s="41">
        <f t="shared" si="389"/>
        <v>4</v>
      </c>
      <c r="L4614" s="175"/>
      <c r="M4614" s="41">
        <f t="shared" si="392"/>
        <v>4</v>
      </c>
    </row>
    <row r="4615" spans="1:13" ht="14.5" hidden="1" x14ac:dyDescent="0.35">
      <c r="A4615" s="183">
        <v>2014</v>
      </c>
      <c r="B4615" s="184" t="s">
        <v>14</v>
      </c>
      <c r="C4615" s="233">
        <v>5</v>
      </c>
      <c r="D4615" s="174">
        <f t="shared" si="388"/>
        <v>5</v>
      </c>
      <c r="E4615" s="171">
        <f t="shared" si="390"/>
        <v>0</v>
      </c>
      <c r="F4615" s="175"/>
      <c r="G4615" s="175"/>
      <c r="H4615" s="175"/>
      <c r="I4615" s="183">
        <v>5</v>
      </c>
      <c r="J4615" s="41">
        <f t="shared" si="391"/>
        <v>5</v>
      </c>
      <c r="K4615" s="41">
        <f t="shared" ref="K4615:K4649" si="393">IF($I4615="","",IF(AND($C4615&gt;0,$I4615&gt;=$C4615*10),$C4615,IF(I4615&gt;=75,"",IF($C4615="",$I4615,IF($C4615&lt;&gt;"",$I4615,"")))))</f>
        <v>5</v>
      </c>
      <c r="L4615" s="175"/>
      <c r="M4615" s="41">
        <f t="shared" si="392"/>
        <v>5</v>
      </c>
    </row>
    <row r="4616" spans="1:13" ht="14.5" hidden="1" x14ac:dyDescent="0.35">
      <c r="A4616" s="183">
        <v>2014</v>
      </c>
      <c r="B4616" s="184" t="s">
        <v>11</v>
      </c>
      <c r="C4616" s="233">
        <v>8</v>
      </c>
      <c r="D4616" s="174">
        <f t="shared" si="388"/>
        <v>8</v>
      </c>
      <c r="E4616" s="171">
        <f t="shared" si="390"/>
        <v>0</v>
      </c>
      <c r="F4616" s="175"/>
      <c r="G4616" s="175"/>
      <c r="H4616" s="175"/>
      <c r="I4616" s="183">
        <v>5</v>
      </c>
      <c r="J4616" s="41">
        <f t="shared" si="391"/>
        <v>5</v>
      </c>
      <c r="K4616" s="41">
        <f t="shared" si="393"/>
        <v>5</v>
      </c>
      <c r="L4616" s="175"/>
      <c r="M4616" s="41">
        <f t="shared" si="392"/>
        <v>5</v>
      </c>
    </row>
    <row r="4617" spans="1:13" ht="14.5" hidden="1" x14ac:dyDescent="0.35">
      <c r="A4617" s="183">
        <v>2014</v>
      </c>
      <c r="B4617" s="184" t="s">
        <v>14</v>
      </c>
      <c r="C4617" s="233">
        <v>5</v>
      </c>
      <c r="D4617" s="174">
        <f t="shared" si="388"/>
        <v>5</v>
      </c>
      <c r="E4617" s="171">
        <f t="shared" si="390"/>
        <v>0</v>
      </c>
      <c r="F4617" s="175"/>
      <c r="G4617" s="175"/>
      <c r="H4617" s="175"/>
      <c r="I4617" s="183">
        <v>5</v>
      </c>
      <c r="J4617" s="41">
        <f t="shared" si="391"/>
        <v>5</v>
      </c>
      <c r="K4617" s="41">
        <f t="shared" si="393"/>
        <v>5</v>
      </c>
      <c r="L4617" s="175"/>
      <c r="M4617" s="41">
        <f t="shared" si="392"/>
        <v>5</v>
      </c>
    </row>
    <row r="4618" spans="1:13" ht="14.5" hidden="1" x14ac:dyDescent="0.35">
      <c r="A4618" s="183">
        <v>2014</v>
      </c>
      <c r="B4618" s="184" t="s">
        <v>11</v>
      </c>
      <c r="C4618" s="233">
        <v>20</v>
      </c>
      <c r="D4618" s="174">
        <f t="shared" si="388"/>
        <v>20</v>
      </c>
      <c r="E4618" s="171">
        <f t="shared" si="390"/>
        <v>0</v>
      </c>
      <c r="F4618" s="175"/>
      <c r="G4618" s="175"/>
      <c r="H4618" s="175"/>
      <c r="I4618" s="183">
        <v>10</v>
      </c>
      <c r="J4618" s="41">
        <f t="shared" si="391"/>
        <v>10</v>
      </c>
      <c r="K4618" s="41">
        <f t="shared" si="393"/>
        <v>10</v>
      </c>
      <c r="L4618" s="175"/>
      <c r="M4618" s="41">
        <f t="shared" si="392"/>
        <v>10</v>
      </c>
    </row>
    <row r="4619" spans="1:13" ht="14.5" hidden="1" x14ac:dyDescent="0.35">
      <c r="A4619" s="183">
        <v>2014</v>
      </c>
      <c r="B4619" s="184" t="s">
        <v>14</v>
      </c>
      <c r="C4619" s="233">
        <v>10</v>
      </c>
      <c r="D4619" s="174">
        <f t="shared" si="388"/>
        <v>10</v>
      </c>
      <c r="E4619" s="171">
        <f t="shared" si="390"/>
        <v>0</v>
      </c>
      <c r="F4619" s="175"/>
      <c r="G4619" s="175"/>
      <c r="H4619" s="175"/>
      <c r="I4619" s="183">
        <v>10</v>
      </c>
      <c r="J4619" s="41">
        <f t="shared" si="391"/>
        <v>10</v>
      </c>
      <c r="K4619" s="41">
        <f t="shared" si="393"/>
        <v>10</v>
      </c>
      <c r="L4619" s="175"/>
      <c r="M4619" s="41">
        <f t="shared" si="392"/>
        <v>10</v>
      </c>
    </row>
    <row r="4620" spans="1:13" ht="14.5" hidden="1" x14ac:dyDescent="0.35">
      <c r="A4620" s="183">
        <v>2014</v>
      </c>
      <c r="B4620" s="184" t="s">
        <v>14</v>
      </c>
      <c r="C4620" s="233">
        <v>15</v>
      </c>
      <c r="D4620" s="174">
        <f t="shared" si="388"/>
        <v>15</v>
      </c>
      <c r="E4620" s="171">
        <f t="shared" si="390"/>
        <v>0</v>
      </c>
      <c r="F4620" s="175"/>
      <c r="G4620" s="175"/>
      <c r="H4620" s="175"/>
      <c r="I4620" s="183">
        <v>15</v>
      </c>
      <c r="J4620" s="41">
        <f t="shared" si="391"/>
        <v>15</v>
      </c>
      <c r="K4620" s="41">
        <f t="shared" si="393"/>
        <v>15</v>
      </c>
      <c r="L4620" s="175"/>
      <c r="M4620" s="41">
        <f t="shared" si="392"/>
        <v>15</v>
      </c>
    </row>
    <row r="4621" spans="1:13" ht="14.5" hidden="1" x14ac:dyDescent="0.35">
      <c r="A4621" s="183">
        <v>2014</v>
      </c>
      <c r="B4621" s="184" t="s">
        <v>14</v>
      </c>
      <c r="C4621" s="233">
        <v>12</v>
      </c>
      <c r="D4621" s="174">
        <f t="shared" si="388"/>
        <v>12</v>
      </c>
      <c r="E4621" s="171">
        <f t="shared" si="390"/>
        <v>0</v>
      </c>
      <c r="F4621" s="175"/>
      <c r="G4621" s="175"/>
      <c r="H4621" s="175"/>
      <c r="I4621" s="183">
        <v>20</v>
      </c>
      <c r="J4621" s="41">
        <f t="shared" si="391"/>
        <v>20</v>
      </c>
      <c r="K4621" s="41">
        <f t="shared" si="393"/>
        <v>20</v>
      </c>
      <c r="L4621" s="175"/>
      <c r="M4621" s="41">
        <f t="shared" si="392"/>
        <v>20</v>
      </c>
    </row>
    <row r="4622" spans="1:13" ht="14.5" hidden="1" x14ac:dyDescent="0.35">
      <c r="A4622" s="183">
        <v>2014</v>
      </c>
      <c r="B4622" s="184" t="s">
        <v>13</v>
      </c>
      <c r="C4622" s="233" t="s">
        <v>232</v>
      </c>
      <c r="D4622" s="174" t="str">
        <f t="shared" si="388"/>
        <v/>
      </c>
      <c r="E4622" s="171">
        <f t="shared" si="390"/>
        <v>0</v>
      </c>
      <c r="F4622" s="175"/>
      <c r="G4622" s="175"/>
      <c r="H4622" s="175"/>
      <c r="I4622" s="189" t="s">
        <v>232</v>
      </c>
      <c r="J4622" s="41" t="str">
        <f t="shared" si="391"/>
        <v/>
      </c>
      <c r="K4622" s="41" t="str">
        <f t="shared" si="393"/>
        <v/>
      </c>
      <c r="L4622" s="175"/>
      <c r="M4622" s="41" t="str">
        <f t="shared" si="392"/>
        <v/>
      </c>
    </row>
    <row r="4623" spans="1:13" ht="14.5" hidden="1" x14ac:dyDescent="0.35">
      <c r="A4623" s="183">
        <v>2014</v>
      </c>
      <c r="B4623" s="184" t="s">
        <v>13</v>
      </c>
      <c r="C4623" s="233">
        <v>0</v>
      </c>
      <c r="D4623" s="174">
        <f t="shared" si="388"/>
        <v>0</v>
      </c>
      <c r="E4623" s="171">
        <f t="shared" si="390"/>
        <v>0</v>
      </c>
      <c r="F4623" s="175"/>
      <c r="G4623" s="175"/>
      <c r="H4623" s="175"/>
      <c r="I4623" s="183">
        <v>1.5</v>
      </c>
      <c r="J4623" s="41">
        <f t="shared" si="391"/>
        <v>1.5</v>
      </c>
      <c r="K4623" s="41">
        <f t="shared" si="393"/>
        <v>1.5</v>
      </c>
      <c r="L4623" s="175"/>
      <c r="M4623" s="41">
        <f t="shared" si="392"/>
        <v>1.5</v>
      </c>
    </row>
    <row r="4624" spans="1:13" ht="14.5" hidden="1" x14ac:dyDescent="0.35">
      <c r="A4624" s="183">
        <v>2014</v>
      </c>
      <c r="B4624" s="184" t="s">
        <v>13</v>
      </c>
      <c r="C4624" s="233">
        <v>1.5</v>
      </c>
      <c r="D4624" s="174">
        <f t="shared" si="388"/>
        <v>1.5</v>
      </c>
      <c r="E4624" s="171">
        <f t="shared" si="390"/>
        <v>0</v>
      </c>
      <c r="F4624" s="175"/>
      <c r="G4624" s="175"/>
      <c r="H4624" s="175"/>
      <c r="I4624" s="183">
        <v>2</v>
      </c>
      <c r="J4624" s="41">
        <f t="shared" si="391"/>
        <v>2</v>
      </c>
      <c r="K4624" s="41">
        <f t="shared" si="393"/>
        <v>2</v>
      </c>
      <c r="L4624" s="175"/>
      <c r="M4624" s="41">
        <f t="shared" si="392"/>
        <v>2</v>
      </c>
    </row>
    <row r="4625" spans="1:13" ht="14.5" hidden="1" x14ac:dyDescent="0.35">
      <c r="A4625" s="183">
        <v>2014</v>
      </c>
      <c r="B4625" s="184" t="s">
        <v>11</v>
      </c>
      <c r="C4625" s="233">
        <v>5</v>
      </c>
      <c r="D4625" s="174">
        <f t="shared" si="388"/>
        <v>5</v>
      </c>
      <c r="E4625" s="171">
        <f t="shared" si="390"/>
        <v>0</v>
      </c>
      <c r="F4625" s="175"/>
      <c r="G4625" s="175"/>
      <c r="H4625" s="175"/>
      <c r="I4625" s="183">
        <v>3</v>
      </c>
      <c r="J4625" s="41">
        <f t="shared" si="391"/>
        <v>3</v>
      </c>
      <c r="K4625" s="41">
        <f t="shared" si="393"/>
        <v>3</v>
      </c>
      <c r="L4625" s="175"/>
      <c r="M4625" s="41">
        <f t="shared" si="392"/>
        <v>3</v>
      </c>
    </row>
    <row r="4626" spans="1:13" ht="14.5" hidden="1" x14ac:dyDescent="0.35">
      <c r="A4626" s="183">
        <v>2014</v>
      </c>
      <c r="B4626" s="184" t="s">
        <v>12</v>
      </c>
      <c r="C4626" s="233">
        <v>10</v>
      </c>
      <c r="D4626" s="174">
        <f t="shared" si="388"/>
        <v>10</v>
      </c>
      <c r="E4626" s="171">
        <f t="shared" si="390"/>
        <v>0</v>
      </c>
      <c r="F4626" s="175"/>
      <c r="G4626" s="175"/>
      <c r="H4626" s="175"/>
      <c r="I4626" s="183">
        <v>3</v>
      </c>
      <c r="J4626" s="41">
        <f t="shared" si="391"/>
        <v>3</v>
      </c>
      <c r="K4626" s="41">
        <f t="shared" si="393"/>
        <v>3</v>
      </c>
      <c r="L4626" s="175"/>
      <c r="M4626" s="41">
        <f t="shared" si="392"/>
        <v>3</v>
      </c>
    </row>
    <row r="4627" spans="1:13" ht="14.5" hidden="1" x14ac:dyDescent="0.35">
      <c r="A4627" s="183">
        <v>2014</v>
      </c>
      <c r="B4627" s="184" t="s">
        <v>12</v>
      </c>
      <c r="C4627" s="233">
        <v>5</v>
      </c>
      <c r="D4627" s="174">
        <f t="shared" si="388"/>
        <v>5</v>
      </c>
      <c r="E4627" s="171">
        <f t="shared" si="390"/>
        <v>0</v>
      </c>
      <c r="F4627" s="175"/>
      <c r="G4627" s="175"/>
      <c r="H4627" s="175"/>
      <c r="I4627" s="183">
        <v>3</v>
      </c>
      <c r="J4627" s="41">
        <f t="shared" si="391"/>
        <v>3</v>
      </c>
      <c r="K4627" s="41">
        <f t="shared" si="393"/>
        <v>3</v>
      </c>
      <c r="L4627" s="175"/>
      <c r="M4627" s="41">
        <f t="shared" si="392"/>
        <v>3</v>
      </c>
    </row>
    <row r="4628" spans="1:13" ht="14.5" hidden="1" x14ac:dyDescent="0.35">
      <c r="A4628" s="183">
        <v>2014</v>
      </c>
      <c r="B4628" s="184" t="s">
        <v>13</v>
      </c>
      <c r="C4628" s="233">
        <v>5</v>
      </c>
      <c r="D4628" s="174">
        <f t="shared" si="388"/>
        <v>5</v>
      </c>
      <c r="E4628" s="171">
        <f t="shared" si="390"/>
        <v>0</v>
      </c>
      <c r="F4628" s="175"/>
      <c r="G4628" s="175"/>
      <c r="H4628" s="175"/>
      <c r="I4628" s="183">
        <v>4</v>
      </c>
      <c r="J4628" s="41">
        <f t="shared" si="391"/>
        <v>4</v>
      </c>
      <c r="K4628" s="41">
        <f t="shared" si="393"/>
        <v>4</v>
      </c>
      <c r="L4628" s="175"/>
      <c r="M4628" s="41">
        <f t="shared" si="392"/>
        <v>4</v>
      </c>
    </row>
    <row r="4629" spans="1:13" ht="14.5" hidden="1" x14ac:dyDescent="0.35">
      <c r="A4629" s="183">
        <v>2014</v>
      </c>
      <c r="B4629" s="184" t="s">
        <v>14</v>
      </c>
      <c r="C4629" s="233">
        <v>5</v>
      </c>
      <c r="D4629" s="174">
        <f t="shared" si="388"/>
        <v>5</v>
      </c>
      <c r="E4629" s="171">
        <f t="shared" si="390"/>
        <v>0</v>
      </c>
      <c r="F4629" s="175"/>
      <c r="G4629" s="175"/>
      <c r="H4629" s="175"/>
      <c r="I4629" s="183">
        <v>5</v>
      </c>
      <c r="J4629" s="41">
        <f t="shared" si="391"/>
        <v>5</v>
      </c>
      <c r="K4629" s="41">
        <f t="shared" si="393"/>
        <v>5</v>
      </c>
      <c r="L4629" s="175"/>
      <c r="M4629" s="41">
        <f t="shared" si="392"/>
        <v>5</v>
      </c>
    </row>
    <row r="4630" spans="1:13" ht="14.5" hidden="1" x14ac:dyDescent="0.35">
      <c r="A4630" s="183">
        <v>2014</v>
      </c>
      <c r="B4630" s="184" t="s">
        <v>11</v>
      </c>
      <c r="C4630" s="233">
        <v>5</v>
      </c>
      <c r="D4630" s="174">
        <f t="shared" si="388"/>
        <v>5</v>
      </c>
      <c r="E4630" s="171">
        <f t="shared" si="390"/>
        <v>0</v>
      </c>
      <c r="F4630" s="175"/>
      <c r="G4630" s="175"/>
      <c r="H4630" s="175"/>
      <c r="I4630" s="183">
        <v>5</v>
      </c>
      <c r="J4630" s="41">
        <f t="shared" si="391"/>
        <v>5</v>
      </c>
      <c r="K4630" s="41">
        <f t="shared" si="393"/>
        <v>5</v>
      </c>
      <c r="L4630" s="175"/>
      <c r="M4630" s="41">
        <f t="shared" si="392"/>
        <v>5</v>
      </c>
    </row>
    <row r="4631" spans="1:13" ht="14.5" hidden="1" x14ac:dyDescent="0.35">
      <c r="A4631" s="183">
        <v>2014</v>
      </c>
      <c r="B4631" s="184" t="s">
        <v>12</v>
      </c>
      <c r="C4631" s="233">
        <v>5</v>
      </c>
      <c r="D4631" s="174">
        <f t="shared" si="388"/>
        <v>5</v>
      </c>
      <c r="E4631" s="171">
        <f t="shared" si="390"/>
        <v>0</v>
      </c>
      <c r="F4631" s="175"/>
      <c r="G4631" s="175"/>
      <c r="H4631" s="175"/>
      <c r="I4631" s="183">
        <v>5</v>
      </c>
      <c r="J4631" s="41">
        <f t="shared" si="391"/>
        <v>5</v>
      </c>
      <c r="K4631" s="41">
        <f t="shared" si="393"/>
        <v>5</v>
      </c>
      <c r="L4631" s="175"/>
      <c r="M4631" s="41">
        <f t="shared" si="392"/>
        <v>5</v>
      </c>
    </row>
    <row r="4632" spans="1:13" ht="14.5" hidden="1" x14ac:dyDescent="0.35">
      <c r="A4632" s="183">
        <v>2014</v>
      </c>
      <c r="B4632" s="184" t="s">
        <v>12</v>
      </c>
      <c r="C4632" s="233">
        <v>2</v>
      </c>
      <c r="D4632" s="174">
        <f t="shared" ref="D4632:D4695" si="394">IF(OR(C4632="",C4632&gt;=50),"",C4632)</f>
        <v>2</v>
      </c>
      <c r="E4632" s="171">
        <f t="shared" si="390"/>
        <v>0</v>
      </c>
      <c r="F4632" s="175"/>
      <c r="G4632" s="175"/>
      <c r="H4632" s="175"/>
      <c r="I4632" s="183">
        <v>5</v>
      </c>
      <c r="J4632" s="41">
        <f t="shared" si="391"/>
        <v>5</v>
      </c>
      <c r="K4632" s="41">
        <f t="shared" si="393"/>
        <v>5</v>
      </c>
      <c r="L4632" s="175"/>
      <c r="M4632" s="41">
        <f t="shared" si="392"/>
        <v>5</v>
      </c>
    </row>
    <row r="4633" spans="1:13" ht="14.5" hidden="1" x14ac:dyDescent="0.35">
      <c r="A4633" s="183">
        <v>2014</v>
      </c>
      <c r="B4633" s="184" t="s">
        <v>14</v>
      </c>
      <c r="C4633" s="233">
        <v>5</v>
      </c>
      <c r="D4633" s="174">
        <f t="shared" si="394"/>
        <v>5</v>
      </c>
      <c r="E4633" s="171">
        <f t="shared" si="390"/>
        <v>0</v>
      </c>
      <c r="F4633" s="175"/>
      <c r="G4633" s="175"/>
      <c r="H4633" s="175"/>
      <c r="I4633" s="183">
        <v>7</v>
      </c>
      <c r="J4633" s="41">
        <f t="shared" si="391"/>
        <v>7</v>
      </c>
      <c r="K4633" s="41">
        <f t="shared" si="393"/>
        <v>7</v>
      </c>
      <c r="L4633" s="175"/>
      <c r="M4633" s="41">
        <f t="shared" si="392"/>
        <v>7</v>
      </c>
    </row>
    <row r="4634" spans="1:13" ht="14.5" hidden="1" x14ac:dyDescent="0.35">
      <c r="A4634" s="183">
        <v>2014</v>
      </c>
      <c r="B4634" s="184" t="s">
        <v>14</v>
      </c>
      <c r="C4634" s="233">
        <v>15</v>
      </c>
      <c r="D4634" s="174">
        <f t="shared" si="394"/>
        <v>15</v>
      </c>
      <c r="E4634" s="171">
        <f t="shared" si="390"/>
        <v>0</v>
      </c>
      <c r="F4634" s="175"/>
      <c r="G4634" s="175"/>
      <c r="H4634" s="175"/>
      <c r="I4634" s="183">
        <v>7</v>
      </c>
      <c r="J4634" s="41">
        <f t="shared" si="391"/>
        <v>7</v>
      </c>
      <c r="K4634" s="41">
        <f t="shared" si="393"/>
        <v>7</v>
      </c>
      <c r="L4634" s="175"/>
      <c r="M4634" s="41">
        <f t="shared" si="392"/>
        <v>7</v>
      </c>
    </row>
    <row r="4635" spans="1:13" ht="14.5" hidden="1" x14ac:dyDescent="0.35">
      <c r="A4635" s="183">
        <v>2014</v>
      </c>
      <c r="B4635" s="184" t="s">
        <v>13</v>
      </c>
      <c r="C4635" s="233">
        <v>3</v>
      </c>
      <c r="D4635" s="174">
        <f t="shared" si="394"/>
        <v>3</v>
      </c>
      <c r="E4635" s="171">
        <f t="shared" si="390"/>
        <v>0</v>
      </c>
      <c r="F4635" s="175"/>
      <c r="G4635" s="175"/>
      <c r="H4635" s="175"/>
      <c r="I4635" s="183">
        <v>7</v>
      </c>
      <c r="J4635" s="41">
        <f t="shared" si="391"/>
        <v>7</v>
      </c>
      <c r="K4635" s="41">
        <f t="shared" si="393"/>
        <v>7</v>
      </c>
      <c r="L4635" s="175"/>
      <c r="M4635" s="41">
        <f t="shared" si="392"/>
        <v>7</v>
      </c>
    </row>
    <row r="4636" spans="1:13" ht="14.5" hidden="1" x14ac:dyDescent="0.35">
      <c r="A4636" s="183">
        <v>2014</v>
      </c>
      <c r="B4636" s="184" t="s">
        <v>11</v>
      </c>
      <c r="C4636" s="233">
        <v>30</v>
      </c>
      <c r="D4636" s="174">
        <f t="shared" si="394"/>
        <v>30</v>
      </c>
      <c r="E4636" s="171">
        <f t="shared" si="390"/>
        <v>0</v>
      </c>
      <c r="F4636" s="175"/>
      <c r="G4636" s="175"/>
      <c r="H4636" s="175"/>
      <c r="I4636" s="183">
        <v>10</v>
      </c>
      <c r="J4636" s="41">
        <f t="shared" si="391"/>
        <v>10</v>
      </c>
      <c r="K4636" s="41">
        <f t="shared" si="393"/>
        <v>10</v>
      </c>
      <c r="L4636" s="175"/>
      <c r="M4636" s="41">
        <f t="shared" si="392"/>
        <v>10</v>
      </c>
    </row>
    <row r="4637" spans="1:13" ht="14.5" hidden="1" x14ac:dyDescent="0.35">
      <c r="A4637" s="183">
        <v>2014</v>
      </c>
      <c r="B4637" s="184" t="s">
        <v>12</v>
      </c>
      <c r="C4637" s="233">
        <v>2</v>
      </c>
      <c r="D4637" s="174">
        <f t="shared" si="394"/>
        <v>2</v>
      </c>
      <c r="E4637" s="171">
        <f t="shared" si="390"/>
        <v>0</v>
      </c>
      <c r="F4637" s="175"/>
      <c r="G4637" s="175"/>
      <c r="H4637" s="175"/>
      <c r="I4637" s="183">
        <v>20</v>
      </c>
      <c r="J4637" s="41">
        <f t="shared" si="391"/>
        <v>20</v>
      </c>
      <c r="K4637" s="41">
        <f t="shared" si="393"/>
        <v>2</v>
      </c>
      <c r="L4637" s="175"/>
      <c r="M4637" s="41">
        <f t="shared" si="392"/>
        <v>2</v>
      </c>
    </row>
    <row r="4638" spans="1:13" ht="14.5" hidden="1" x14ac:dyDescent="0.35">
      <c r="A4638" s="183">
        <v>2014</v>
      </c>
      <c r="B4638" s="184" t="s">
        <v>14</v>
      </c>
      <c r="C4638" s="233">
        <v>3</v>
      </c>
      <c r="D4638" s="174">
        <f t="shared" si="394"/>
        <v>3</v>
      </c>
      <c r="E4638" s="171">
        <f t="shared" si="390"/>
        <v>0</v>
      </c>
      <c r="F4638" s="175"/>
      <c r="G4638" s="175"/>
      <c r="H4638" s="175"/>
      <c r="I4638" s="183">
        <v>20</v>
      </c>
      <c r="J4638" s="41">
        <f t="shared" si="391"/>
        <v>20</v>
      </c>
      <c r="K4638" s="41">
        <f t="shared" si="393"/>
        <v>20</v>
      </c>
      <c r="L4638" s="175"/>
      <c r="M4638" s="41">
        <f t="shared" si="392"/>
        <v>20</v>
      </c>
    </row>
    <row r="4639" spans="1:13" ht="14.5" hidden="1" x14ac:dyDescent="0.35">
      <c r="A4639" s="183">
        <v>2014</v>
      </c>
      <c r="B4639" s="184" t="s">
        <v>13</v>
      </c>
      <c r="C4639" s="233">
        <v>5</v>
      </c>
      <c r="D4639" s="174">
        <f t="shared" si="394"/>
        <v>5</v>
      </c>
      <c r="E4639" s="171">
        <f t="shared" si="390"/>
        <v>0</v>
      </c>
      <c r="F4639" s="175"/>
      <c r="G4639" s="175"/>
      <c r="H4639" s="175"/>
      <c r="I4639" s="189" t="s">
        <v>232</v>
      </c>
      <c r="J4639" s="41" t="str">
        <f t="shared" si="391"/>
        <v/>
      </c>
      <c r="K4639" s="41" t="str">
        <f t="shared" si="393"/>
        <v/>
      </c>
      <c r="L4639" s="175"/>
      <c r="M4639" s="41" t="str">
        <f t="shared" si="392"/>
        <v/>
      </c>
    </row>
    <row r="4640" spans="1:13" ht="14.5" hidden="1" x14ac:dyDescent="0.35">
      <c r="A4640" s="183">
        <v>2014</v>
      </c>
      <c r="B4640" s="184" t="s">
        <v>12</v>
      </c>
      <c r="C4640" s="233" t="s">
        <v>232</v>
      </c>
      <c r="D4640" s="174" t="str">
        <f t="shared" si="394"/>
        <v/>
      </c>
      <c r="E4640" s="171">
        <f t="shared" si="390"/>
        <v>0</v>
      </c>
      <c r="F4640" s="175"/>
      <c r="G4640" s="175"/>
      <c r="H4640" s="175"/>
      <c r="I4640" s="189" t="s">
        <v>232</v>
      </c>
      <c r="J4640" s="41" t="str">
        <f t="shared" si="391"/>
        <v/>
      </c>
      <c r="K4640" s="41" t="str">
        <f t="shared" si="393"/>
        <v/>
      </c>
      <c r="L4640" s="175"/>
      <c r="M4640" s="41" t="str">
        <f t="shared" si="392"/>
        <v/>
      </c>
    </row>
    <row r="4641" spans="1:13" ht="14.5" hidden="1" x14ac:dyDescent="0.35">
      <c r="A4641" s="183">
        <v>2014</v>
      </c>
      <c r="B4641" s="184" t="s">
        <v>14</v>
      </c>
      <c r="C4641" s="233">
        <v>0</v>
      </c>
      <c r="D4641" s="174">
        <f t="shared" si="394"/>
        <v>0</v>
      </c>
      <c r="E4641" s="171">
        <f t="shared" si="390"/>
        <v>0</v>
      </c>
      <c r="F4641" s="175"/>
      <c r="G4641" s="175"/>
      <c r="H4641" s="175"/>
      <c r="I4641" s="189">
        <v>0</v>
      </c>
      <c r="J4641" s="41">
        <f t="shared" si="391"/>
        <v>0</v>
      </c>
      <c r="K4641" s="41">
        <f t="shared" si="393"/>
        <v>0</v>
      </c>
      <c r="L4641" s="175"/>
      <c r="M4641" s="41">
        <f t="shared" si="392"/>
        <v>0</v>
      </c>
    </row>
    <row r="4642" spans="1:13" ht="14.5" hidden="1" x14ac:dyDescent="0.35">
      <c r="A4642" s="183">
        <v>2014</v>
      </c>
      <c r="B4642" s="184" t="s">
        <v>11</v>
      </c>
      <c r="C4642" s="233">
        <v>1</v>
      </c>
      <c r="D4642" s="174">
        <f t="shared" si="394"/>
        <v>1</v>
      </c>
      <c r="E4642" s="171">
        <f t="shared" si="390"/>
        <v>0</v>
      </c>
      <c r="F4642" s="175"/>
      <c r="G4642" s="175"/>
      <c r="H4642" s="175"/>
      <c r="I4642" s="183">
        <v>0.5</v>
      </c>
      <c r="J4642" s="41">
        <f t="shared" si="391"/>
        <v>0.5</v>
      </c>
      <c r="K4642" s="41">
        <f t="shared" si="393"/>
        <v>0.5</v>
      </c>
      <c r="L4642" s="175"/>
      <c r="M4642" s="41">
        <f t="shared" si="392"/>
        <v>0.5</v>
      </c>
    </row>
    <row r="4643" spans="1:13" ht="14.5" hidden="1" x14ac:dyDescent="0.35">
      <c r="A4643" s="183">
        <v>2014</v>
      </c>
      <c r="B4643" s="184" t="s">
        <v>12</v>
      </c>
      <c r="C4643" s="233">
        <v>2</v>
      </c>
      <c r="D4643" s="174">
        <f t="shared" si="394"/>
        <v>2</v>
      </c>
      <c r="E4643" s="171">
        <f t="shared" si="390"/>
        <v>0</v>
      </c>
      <c r="F4643" s="175"/>
      <c r="G4643" s="175"/>
      <c r="H4643" s="175"/>
      <c r="I4643" s="183">
        <v>1</v>
      </c>
      <c r="J4643" s="41">
        <f t="shared" si="391"/>
        <v>1</v>
      </c>
      <c r="K4643" s="41">
        <f t="shared" si="393"/>
        <v>1</v>
      </c>
      <c r="L4643" s="175"/>
      <c r="M4643" s="41">
        <f t="shared" si="392"/>
        <v>1</v>
      </c>
    </row>
    <row r="4644" spans="1:13" ht="14.5" hidden="1" x14ac:dyDescent="0.35">
      <c r="A4644" s="183">
        <v>2014</v>
      </c>
      <c r="B4644" s="184" t="s">
        <v>12</v>
      </c>
      <c r="C4644" s="233">
        <v>5</v>
      </c>
      <c r="D4644" s="174">
        <f t="shared" si="394"/>
        <v>5</v>
      </c>
      <c r="E4644" s="171">
        <f t="shared" si="390"/>
        <v>0</v>
      </c>
      <c r="F4644" s="175"/>
      <c r="G4644" s="175"/>
      <c r="H4644" s="175"/>
      <c r="I4644" s="183">
        <v>1</v>
      </c>
      <c r="J4644" s="41">
        <f t="shared" si="391"/>
        <v>1</v>
      </c>
      <c r="K4644" s="41">
        <f t="shared" si="393"/>
        <v>1</v>
      </c>
      <c r="L4644" s="175"/>
      <c r="M4644" s="41">
        <f t="shared" si="392"/>
        <v>1</v>
      </c>
    </row>
    <row r="4645" spans="1:13" ht="14.5" hidden="1" x14ac:dyDescent="0.35">
      <c r="A4645" s="183">
        <v>2014</v>
      </c>
      <c r="B4645" s="184" t="s">
        <v>12</v>
      </c>
      <c r="C4645" s="233">
        <v>2</v>
      </c>
      <c r="D4645" s="174">
        <f t="shared" si="394"/>
        <v>2</v>
      </c>
      <c r="E4645" s="171">
        <f t="shared" si="390"/>
        <v>0</v>
      </c>
      <c r="F4645" s="175"/>
      <c r="G4645" s="175"/>
      <c r="H4645" s="175"/>
      <c r="I4645" s="183">
        <v>1</v>
      </c>
      <c r="J4645" s="41">
        <f t="shared" si="391"/>
        <v>1</v>
      </c>
      <c r="K4645" s="41">
        <f t="shared" si="393"/>
        <v>1</v>
      </c>
      <c r="L4645" s="175"/>
      <c r="M4645" s="41">
        <f t="shared" si="392"/>
        <v>1</v>
      </c>
    </row>
    <row r="4646" spans="1:13" ht="14.5" hidden="1" x14ac:dyDescent="0.35">
      <c r="A4646" s="183">
        <v>2014</v>
      </c>
      <c r="B4646" s="184" t="s">
        <v>13</v>
      </c>
      <c r="C4646" s="233">
        <v>5</v>
      </c>
      <c r="D4646" s="174">
        <f t="shared" si="394"/>
        <v>5</v>
      </c>
      <c r="E4646" s="171">
        <f t="shared" si="390"/>
        <v>0</v>
      </c>
      <c r="F4646" s="175"/>
      <c r="G4646" s="175"/>
      <c r="H4646" s="175"/>
      <c r="I4646" s="183">
        <v>1</v>
      </c>
      <c r="J4646" s="41">
        <f t="shared" si="391"/>
        <v>1</v>
      </c>
      <c r="K4646" s="41">
        <f t="shared" si="393"/>
        <v>1</v>
      </c>
      <c r="L4646" s="175"/>
      <c r="M4646" s="41">
        <f t="shared" si="392"/>
        <v>1</v>
      </c>
    </row>
    <row r="4647" spans="1:13" ht="14.5" hidden="1" x14ac:dyDescent="0.35">
      <c r="A4647" s="183">
        <v>2014</v>
      </c>
      <c r="B4647" s="184" t="s">
        <v>13</v>
      </c>
      <c r="C4647" s="233">
        <v>1</v>
      </c>
      <c r="D4647" s="174">
        <f t="shared" si="394"/>
        <v>1</v>
      </c>
      <c r="E4647" s="171">
        <f t="shared" si="390"/>
        <v>0</v>
      </c>
      <c r="F4647" s="175"/>
      <c r="G4647" s="175"/>
      <c r="H4647" s="175"/>
      <c r="I4647" s="183">
        <v>1</v>
      </c>
      <c r="J4647" s="41">
        <f t="shared" si="391"/>
        <v>1</v>
      </c>
      <c r="K4647" s="41">
        <f t="shared" si="393"/>
        <v>1</v>
      </c>
      <c r="L4647" s="175"/>
      <c r="M4647" s="41">
        <f t="shared" si="392"/>
        <v>1</v>
      </c>
    </row>
    <row r="4648" spans="1:13" ht="14.5" hidden="1" x14ac:dyDescent="0.35">
      <c r="A4648" s="183">
        <v>2014</v>
      </c>
      <c r="B4648" s="184" t="s">
        <v>13</v>
      </c>
      <c r="C4648" s="233">
        <v>2</v>
      </c>
      <c r="D4648" s="174">
        <f t="shared" si="394"/>
        <v>2</v>
      </c>
      <c r="E4648" s="171">
        <f t="shared" si="390"/>
        <v>0</v>
      </c>
      <c r="F4648" s="175"/>
      <c r="G4648" s="175"/>
      <c r="H4648" s="175"/>
      <c r="I4648" s="183">
        <v>1</v>
      </c>
      <c r="J4648" s="41">
        <f t="shared" si="391"/>
        <v>1</v>
      </c>
      <c r="K4648" s="41">
        <f t="shared" si="393"/>
        <v>1</v>
      </c>
      <c r="L4648" s="175"/>
      <c r="M4648" s="41">
        <f t="shared" si="392"/>
        <v>1</v>
      </c>
    </row>
    <row r="4649" spans="1:13" ht="14.5" hidden="1" x14ac:dyDescent="0.35">
      <c r="A4649" s="183">
        <v>2014</v>
      </c>
      <c r="B4649" s="184" t="s">
        <v>12</v>
      </c>
      <c r="C4649" s="233">
        <v>1</v>
      </c>
      <c r="D4649" s="174">
        <f t="shared" si="394"/>
        <v>1</v>
      </c>
      <c r="E4649" s="171">
        <f t="shared" si="390"/>
        <v>0</v>
      </c>
      <c r="F4649" s="175"/>
      <c r="G4649" s="175"/>
      <c r="H4649" s="175"/>
      <c r="I4649" s="183">
        <v>1</v>
      </c>
      <c r="J4649" s="41">
        <f t="shared" si="391"/>
        <v>1</v>
      </c>
      <c r="K4649" s="41">
        <f t="shared" si="393"/>
        <v>1</v>
      </c>
      <c r="L4649" s="175"/>
      <c r="M4649" s="41">
        <f t="shared" si="392"/>
        <v>1</v>
      </c>
    </row>
    <row r="4650" spans="1:13" ht="14.5" hidden="1" x14ac:dyDescent="0.35">
      <c r="A4650" s="183">
        <v>2014</v>
      </c>
      <c r="B4650" s="184" t="s">
        <v>13</v>
      </c>
      <c r="C4650" s="233">
        <v>0.5</v>
      </c>
      <c r="D4650" s="174">
        <f t="shared" si="394"/>
        <v>0.5</v>
      </c>
      <c r="E4650" s="171">
        <f t="shared" si="390"/>
        <v>0</v>
      </c>
      <c r="F4650" s="175"/>
      <c r="G4650" s="175"/>
      <c r="H4650" s="175"/>
      <c r="I4650" s="183">
        <v>1.5</v>
      </c>
      <c r="J4650" s="41">
        <f t="shared" si="391"/>
        <v>1.5</v>
      </c>
      <c r="K4650" s="41">
        <f>IF($I4675="","",IF(AND($C4675&gt;0,$I4675&gt;=$C4675*10),$C4675,IF(I4675&gt;=75,"",IF($C4675="",$I4675,IF($C4675&lt;&gt;"",$I4675,"")))))</f>
        <v>4</v>
      </c>
      <c r="L4650" s="175"/>
      <c r="M4650" s="41">
        <f t="shared" si="392"/>
        <v>4</v>
      </c>
    </row>
    <row r="4651" spans="1:13" ht="14.5" hidden="1" x14ac:dyDescent="0.35">
      <c r="A4651" s="183">
        <v>2014</v>
      </c>
      <c r="B4651" s="184" t="s">
        <v>14</v>
      </c>
      <c r="C4651" s="233">
        <v>1</v>
      </c>
      <c r="D4651" s="174">
        <f t="shared" si="394"/>
        <v>1</v>
      </c>
      <c r="E4651" s="171">
        <f t="shared" si="390"/>
        <v>0</v>
      </c>
      <c r="F4651" s="175"/>
      <c r="G4651" s="175"/>
      <c r="H4651" s="175"/>
      <c r="I4651" s="183">
        <v>1.5</v>
      </c>
      <c r="J4651" s="41">
        <f t="shared" si="391"/>
        <v>1.5</v>
      </c>
      <c r="K4651" s="41">
        <f t="shared" ref="K4651:K4682" si="395">IF($I4651="","",IF(AND($C4651&gt;0,$I4651&gt;=$C4651*10),$C4651,IF(I4651&gt;=75,"",IF($C4651="",$I4651,IF($C4651&lt;&gt;"",$I4651,"")))))</f>
        <v>1.5</v>
      </c>
      <c r="L4651" s="175"/>
      <c r="M4651" s="41">
        <f t="shared" si="392"/>
        <v>1.5</v>
      </c>
    </row>
    <row r="4652" spans="1:13" ht="14.5" hidden="1" x14ac:dyDescent="0.35">
      <c r="A4652" s="183">
        <v>2014</v>
      </c>
      <c r="B4652" s="184" t="s">
        <v>14</v>
      </c>
      <c r="C4652" s="233">
        <v>5</v>
      </c>
      <c r="D4652" s="174">
        <f t="shared" si="394"/>
        <v>5</v>
      </c>
      <c r="E4652" s="171">
        <f t="shared" si="390"/>
        <v>0</v>
      </c>
      <c r="F4652" s="175"/>
      <c r="G4652" s="175"/>
      <c r="H4652" s="175"/>
      <c r="I4652" s="183">
        <v>1.5</v>
      </c>
      <c r="J4652" s="41">
        <f t="shared" si="391"/>
        <v>1.5</v>
      </c>
      <c r="K4652" s="41">
        <f t="shared" si="395"/>
        <v>1.5</v>
      </c>
      <c r="L4652" s="175"/>
      <c r="M4652" s="41">
        <f t="shared" si="392"/>
        <v>1.5</v>
      </c>
    </row>
    <row r="4653" spans="1:13" ht="14.5" hidden="1" x14ac:dyDescent="0.35">
      <c r="A4653" s="183">
        <v>2014</v>
      </c>
      <c r="B4653" s="184" t="s">
        <v>13</v>
      </c>
      <c r="C4653" s="233">
        <v>2</v>
      </c>
      <c r="D4653" s="174">
        <f t="shared" si="394"/>
        <v>2</v>
      </c>
      <c r="E4653" s="171">
        <f t="shared" si="390"/>
        <v>0</v>
      </c>
      <c r="F4653" s="175"/>
      <c r="G4653" s="175"/>
      <c r="H4653" s="175"/>
      <c r="I4653" s="183">
        <v>1.5</v>
      </c>
      <c r="J4653" s="41">
        <f t="shared" si="391"/>
        <v>1.5</v>
      </c>
      <c r="K4653" s="41">
        <f t="shared" si="395"/>
        <v>1.5</v>
      </c>
      <c r="L4653" s="175"/>
      <c r="M4653" s="41">
        <f t="shared" si="392"/>
        <v>1.5</v>
      </c>
    </row>
    <row r="4654" spans="1:13" ht="14.5" hidden="1" x14ac:dyDescent="0.35">
      <c r="A4654" s="183">
        <v>2014</v>
      </c>
      <c r="B4654" s="184" t="s">
        <v>14</v>
      </c>
      <c r="C4654" s="233">
        <v>1</v>
      </c>
      <c r="D4654" s="174">
        <f t="shared" si="394"/>
        <v>1</v>
      </c>
      <c r="E4654" s="171">
        <f t="shared" si="390"/>
        <v>0</v>
      </c>
      <c r="F4654" s="175"/>
      <c r="G4654" s="175"/>
      <c r="H4654" s="175"/>
      <c r="I4654" s="183">
        <v>2</v>
      </c>
      <c r="J4654" s="41">
        <f t="shared" si="391"/>
        <v>2</v>
      </c>
      <c r="K4654" s="41">
        <f t="shared" si="395"/>
        <v>2</v>
      </c>
      <c r="L4654" s="175"/>
      <c r="M4654" s="41">
        <f t="shared" si="392"/>
        <v>2</v>
      </c>
    </row>
    <row r="4655" spans="1:13" ht="14.5" hidden="1" x14ac:dyDescent="0.35">
      <c r="A4655" s="183">
        <v>2014</v>
      </c>
      <c r="B4655" s="184" t="s">
        <v>12</v>
      </c>
      <c r="C4655" s="233">
        <v>1</v>
      </c>
      <c r="D4655" s="174">
        <f t="shared" si="394"/>
        <v>1</v>
      </c>
      <c r="E4655" s="171">
        <f t="shared" si="390"/>
        <v>0</v>
      </c>
      <c r="F4655" s="175"/>
      <c r="G4655" s="175"/>
      <c r="H4655" s="175"/>
      <c r="I4655" s="183">
        <v>2</v>
      </c>
      <c r="J4655" s="41">
        <f t="shared" si="391"/>
        <v>2</v>
      </c>
      <c r="K4655" s="41">
        <f t="shared" si="395"/>
        <v>2</v>
      </c>
      <c r="L4655" s="175"/>
      <c r="M4655" s="41">
        <f t="shared" si="392"/>
        <v>2</v>
      </c>
    </row>
    <row r="4656" spans="1:13" ht="14.5" hidden="1" x14ac:dyDescent="0.35">
      <c r="A4656" s="183">
        <v>2014</v>
      </c>
      <c r="B4656" s="184" t="s">
        <v>12</v>
      </c>
      <c r="C4656" s="233">
        <v>0</v>
      </c>
      <c r="D4656" s="174">
        <f t="shared" si="394"/>
        <v>0</v>
      </c>
      <c r="E4656" s="171">
        <f t="shared" si="390"/>
        <v>0</v>
      </c>
      <c r="F4656" s="175"/>
      <c r="G4656" s="175"/>
      <c r="H4656" s="175"/>
      <c r="I4656" s="183">
        <v>2</v>
      </c>
      <c r="J4656" s="41">
        <f t="shared" si="391"/>
        <v>2</v>
      </c>
      <c r="K4656" s="41">
        <f t="shared" si="395"/>
        <v>2</v>
      </c>
      <c r="L4656" s="175"/>
      <c r="M4656" s="41">
        <f t="shared" si="392"/>
        <v>2</v>
      </c>
    </row>
    <row r="4657" spans="1:13" ht="14.5" hidden="1" x14ac:dyDescent="0.35">
      <c r="A4657" s="183">
        <v>2014</v>
      </c>
      <c r="B4657" s="184" t="s">
        <v>12</v>
      </c>
      <c r="C4657" s="233">
        <v>2</v>
      </c>
      <c r="D4657" s="174">
        <f t="shared" si="394"/>
        <v>2</v>
      </c>
      <c r="E4657" s="171">
        <f t="shared" si="390"/>
        <v>0</v>
      </c>
      <c r="F4657" s="175"/>
      <c r="G4657" s="175"/>
      <c r="H4657" s="175"/>
      <c r="I4657" s="183">
        <v>2</v>
      </c>
      <c r="J4657" s="41">
        <f t="shared" si="391"/>
        <v>2</v>
      </c>
      <c r="K4657" s="41">
        <f t="shared" si="395"/>
        <v>2</v>
      </c>
      <c r="L4657" s="175"/>
      <c r="M4657" s="41">
        <f t="shared" si="392"/>
        <v>2</v>
      </c>
    </row>
    <row r="4658" spans="1:13" ht="14.5" hidden="1" x14ac:dyDescent="0.35">
      <c r="A4658" s="183">
        <v>2014</v>
      </c>
      <c r="B4658" s="184" t="s">
        <v>14</v>
      </c>
      <c r="C4658" s="233">
        <v>0</v>
      </c>
      <c r="D4658" s="174">
        <f t="shared" si="394"/>
        <v>0</v>
      </c>
      <c r="E4658" s="171">
        <f t="shared" si="390"/>
        <v>0</v>
      </c>
      <c r="F4658" s="175"/>
      <c r="G4658" s="175"/>
      <c r="H4658" s="175"/>
      <c r="I4658" s="183">
        <v>2</v>
      </c>
      <c r="J4658" s="41">
        <f t="shared" si="391"/>
        <v>2</v>
      </c>
      <c r="K4658" s="41">
        <f t="shared" si="395"/>
        <v>2</v>
      </c>
      <c r="L4658" s="175"/>
      <c r="M4658" s="41">
        <f t="shared" si="392"/>
        <v>2</v>
      </c>
    </row>
    <row r="4659" spans="1:13" ht="14.5" hidden="1" x14ac:dyDescent="0.35">
      <c r="A4659" s="183">
        <v>2014</v>
      </c>
      <c r="B4659" s="184" t="s">
        <v>12</v>
      </c>
      <c r="C4659" s="233" t="s">
        <v>232</v>
      </c>
      <c r="D4659" s="174" t="str">
        <f t="shared" si="394"/>
        <v/>
      </c>
      <c r="E4659" s="171">
        <f t="shared" si="390"/>
        <v>0</v>
      </c>
      <c r="F4659" s="175"/>
      <c r="G4659" s="175"/>
      <c r="H4659" s="175"/>
      <c r="I4659" s="183">
        <v>2</v>
      </c>
      <c r="J4659" s="41">
        <f t="shared" si="391"/>
        <v>2</v>
      </c>
      <c r="K4659" s="41" t="e">
        <f t="shared" si="395"/>
        <v>#VALUE!</v>
      </c>
      <c r="L4659" s="175"/>
      <c r="M4659" s="41">
        <f t="shared" si="392"/>
        <v>2</v>
      </c>
    </row>
    <row r="4660" spans="1:13" ht="14.5" hidden="1" x14ac:dyDescent="0.35">
      <c r="A4660" s="183">
        <v>2014</v>
      </c>
      <c r="B4660" s="184" t="s">
        <v>12</v>
      </c>
      <c r="C4660" s="233">
        <v>2</v>
      </c>
      <c r="D4660" s="174">
        <f t="shared" si="394"/>
        <v>2</v>
      </c>
      <c r="E4660" s="171">
        <f t="shared" si="390"/>
        <v>0</v>
      </c>
      <c r="F4660" s="175"/>
      <c r="G4660" s="175"/>
      <c r="H4660" s="175"/>
      <c r="I4660" s="183">
        <v>2</v>
      </c>
      <c r="J4660" s="41">
        <f t="shared" si="391"/>
        <v>2</v>
      </c>
      <c r="K4660" s="41">
        <f t="shared" si="395"/>
        <v>2</v>
      </c>
      <c r="L4660" s="175"/>
      <c r="M4660" s="41">
        <f t="shared" si="392"/>
        <v>2</v>
      </c>
    </row>
    <row r="4661" spans="1:13" ht="14.5" hidden="1" x14ac:dyDescent="0.35">
      <c r="A4661" s="183">
        <v>2014</v>
      </c>
      <c r="B4661" s="184" t="s">
        <v>12</v>
      </c>
      <c r="C4661" s="233">
        <v>2</v>
      </c>
      <c r="D4661" s="174">
        <f t="shared" si="394"/>
        <v>2</v>
      </c>
      <c r="E4661" s="171">
        <f t="shared" si="390"/>
        <v>0</v>
      </c>
      <c r="F4661" s="175"/>
      <c r="G4661" s="175"/>
      <c r="H4661" s="175"/>
      <c r="I4661" s="183">
        <v>2</v>
      </c>
      <c r="J4661" s="41">
        <f t="shared" si="391"/>
        <v>2</v>
      </c>
      <c r="K4661" s="41">
        <f t="shared" si="395"/>
        <v>2</v>
      </c>
      <c r="L4661" s="175"/>
      <c r="M4661" s="41">
        <f t="shared" si="392"/>
        <v>2</v>
      </c>
    </row>
    <row r="4662" spans="1:13" ht="14.5" hidden="1" x14ac:dyDescent="0.35">
      <c r="A4662" s="183">
        <v>2014</v>
      </c>
      <c r="B4662" s="184" t="s">
        <v>12</v>
      </c>
      <c r="C4662" s="233">
        <v>5</v>
      </c>
      <c r="D4662" s="174">
        <f t="shared" si="394"/>
        <v>5</v>
      </c>
      <c r="E4662" s="171">
        <f t="shared" si="390"/>
        <v>0</v>
      </c>
      <c r="F4662" s="175"/>
      <c r="G4662" s="175"/>
      <c r="H4662" s="175"/>
      <c r="I4662" s="183">
        <v>2</v>
      </c>
      <c r="J4662" s="41">
        <f t="shared" si="391"/>
        <v>2</v>
      </c>
      <c r="K4662" s="41">
        <f t="shared" si="395"/>
        <v>2</v>
      </c>
      <c r="L4662" s="175"/>
      <c r="M4662" s="41">
        <f t="shared" si="392"/>
        <v>2</v>
      </c>
    </row>
    <row r="4663" spans="1:13" ht="14.5" hidden="1" x14ac:dyDescent="0.35">
      <c r="A4663" s="183">
        <v>2014</v>
      </c>
      <c r="B4663" s="184" t="s">
        <v>12</v>
      </c>
      <c r="C4663" s="233">
        <v>5</v>
      </c>
      <c r="D4663" s="174">
        <f t="shared" si="394"/>
        <v>5</v>
      </c>
      <c r="E4663" s="171">
        <f t="shared" si="390"/>
        <v>0</v>
      </c>
      <c r="F4663" s="175"/>
      <c r="G4663" s="175"/>
      <c r="H4663" s="175"/>
      <c r="I4663" s="183">
        <v>2</v>
      </c>
      <c r="J4663" s="41">
        <f t="shared" si="391"/>
        <v>2</v>
      </c>
      <c r="K4663" s="41">
        <f t="shared" si="395"/>
        <v>2</v>
      </c>
      <c r="L4663" s="175"/>
      <c r="M4663" s="41">
        <f t="shared" si="392"/>
        <v>2</v>
      </c>
    </row>
    <row r="4664" spans="1:13" ht="14.5" hidden="1" x14ac:dyDescent="0.35">
      <c r="A4664" s="183">
        <v>2014</v>
      </c>
      <c r="B4664" s="184" t="s">
        <v>14</v>
      </c>
      <c r="C4664" s="233">
        <v>2</v>
      </c>
      <c r="D4664" s="174">
        <f t="shared" si="394"/>
        <v>2</v>
      </c>
      <c r="E4664" s="171">
        <f t="shared" si="390"/>
        <v>0</v>
      </c>
      <c r="F4664" s="175"/>
      <c r="G4664" s="175"/>
      <c r="H4664" s="175"/>
      <c r="I4664" s="183">
        <v>2</v>
      </c>
      <c r="J4664" s="41">
        <f t="shared" si="391"/>
        <v>2</v>
      </c>
      <c r="K4664" s="41">
        <f t="shared" si="395"/>
        <v>2</v>
      </c>
      <c r="L4664" s="175"/>
      <c r="M4664" s="41">
        <f t="shared" si="392"/>
        <v>2</v>
      </c>
    </row>
    <row r="4665" spans="1:13" ht="14.5" hidden="1" x14ac:dyDescent="0.35">
      <c r="A4665" s="183">
        <v>2014</v>
      </c>
      <c r="B4665" s="184" t="s">
        <v>13</v>
      </c>
      <c r="C4665" s="233">
        <v>3</v>
      </c>
      <c r="D4665" s="174">
        <f t="shared" si="394"/>
        <v>3</v>
      </c>
      <c r="E4665" s="171">
        <f t="shared" si="390"/>
        <v>0</v>
      </c>
      <c r="F4665" s="175"/>
      <c r="G4665" s="175"/>
      <c r="H4665" s="175"/>
      <c r="I4665" s="183">
        <v>2</v>
      </c>
      <c r="J4665" s="41">
        <f t="shared" si="391"/>
        <v>2</v>
      </c>
      <c r="K4665" s="41">
        <f t="shared" si="395"/>
        <v>2</v>
      </c>
      <c r="L4665" s="175"/>
      <c r="M4665" s="41">
        <f t="shared" si="392"/>
        <v>2</v>
      </c>
    </row>
    <row r="4666" spans="1:13" ht="14.5" hidden="1" x14ac:dyDescent="0.35">
      <c r="A4666" s="183">
        <v>2014</v>
      </c>
      <c r="B4666" s="184" t="s">
        <v>13</v>
      </c>
      <c r="C4666" s="233">
        <v>10</v>
      </c>
      <c r="D4666" s="174">
        <f t="shared" si="394"/>
        <v>10</v>
      </c>
      <c r="E4666" s="171">
        <f t="shared" si="390"/>
        <v>0</v>
      </c>
      <c r="F4666" s="175"/>
      <c r="G4666" s="175"/>
      <c r="H4666" s="175"/>
      <c r="I4666" s="183">
        <v>2</v>
      </c>
      <c r="J4666" s="41">
        <f t="shared" si="391"/>
        <v>2</v>
      </c>
      <c r="K4666" s="41">
        <f t="shared" si="395"/>
        <v>2</v>
      </c>
      <c r="L4666" s="175"/>
      <c r="M4666" s="41">
        <f t="shared" si="392"/>
        <v>2</v>
      </c>
    </row>
    <row r="4667" spans="1:13" ht="14.5" hidden="1" x14ac:dyDescent="0.35">
      <c r="A4667" s="183">
        <v>2014</v>
      </c>
      <c r="B4667" s="184" t="s">
        <v>11</v>
      </c>
      <c r="C4667" s="233">
        <v>17</v>
      </c>
      <c r="D4667" s="174">
        <f t="shared" si="394"/>
        <v>17</v>
      </c>
      <c r="E4667" s="171">
        <f t="shared" si="390"/>
        <v>0</v>
      </c>
      <c r="F4667" s="175"/>
      <c r="G4667" s="175"/>
      <c r="H4667" s="175"/>
      <c r="I4667" s="183">
        <v>2</v>
      </c>
      <c r="J4667" s="41">
        <f t="shared" si="391"/>
        <v>2</v>
      </c>
      <c r="K4667" s="41">
        <f t="shared" si="395"/>
        <v>2</v>
      </c>
      <c r="L4667" s="175"/>
      <c r="M4667" s="41">
        <f t="shared" si="392"/>
        <v>2</v>
      </c>
    </row>
    <row r="4668" spans="1:13" ht="14.5" hidden="1" x14ac:dyDescent="0.35">
      <c r="A4668" s="183">
        <v>2014</v>
      </c>
      <c r="B4668" s="184" t="s">
        <v>13</v>
      </c>
      <c r="C4668" s="233">
        <v>2.5</v>
      </c>
      <c r="D4668" s="174">
        <f t="shared" si="394"/>
        <v>2.5</v>
      </c>
      <c r="E4668" s="171">
        <f t="shared" si="390"/>
        <v>0</v>
      </c>
      <c r="F4668" s="175"/>
      <c r="G4668" s="175"/>
      <c r="H4668" s="175"/>
      <c r="I4668" s="183">
        <v>2.5</v>
      </c>
      <c r="J4668" s="41">
        <f t="shared" si="391"/>
        <v>2.5</v>
      </c>
      <c r="K4668" s="41">
        <f t="shared" si="395"/>
        <v>2.5</v>
      </c>
      <c r="L4668" s="175"/>
      <c r="M4668" s="41">
        <f t="shared" si="392"/>
        <v>2.5</v>
      </c>
    </row>
    <row r="4669" spans="1:13" ht="14.5" hidden="1" x14ac:dyDescent="0.35">
      <c r="A4669" s="183">
        <v>2014</v>
      </c>
      <c r="B4669" s="184" t="s">
        <v>13</v>
      </c>
      <c r="C4669" s="233">
        <v>5</v>
      </c>
      <c r="D4669" s="174">
        <f t="shared" si="394"/>
        <v>5</v>
      </c>
      <c r="E4669" s="171">
        <f t="shared" si="390"/>
        <v>0</v>
      </c>
      <c r="F4669" s="175"/>
      <c r="G4669" s="175"/>
      <c r="H4669" s="175"/>
      <c r="I4669" s="183">
        <v>3</v>
      </c>
      <c r="J4669" s="41">
        <f t="shared" si="391"/>
        <v>3</v>
      </c>
      <c r="K4669" s="41">
        <f t="shared" si="395"/>
        <v>3</v>
      </c>
      <c r="L4669" s="175"/>
      <c r="M4669" s="41">
        <f t="shared" si="392"/>
        <v>3</v>
      </c>
    </row>
    <row r="4670" spans="1:13" ht="14.5" hidden="1" x14ac:dyDescent="0.35">
      <c r="A4670" s="183">
        <v>2014</v>
      </c>
      <c r="B4670" s="184" t="s">
        <v>11</v>
      </c>
      <c r="C4670" s="233">
        <v>3</v>
      </c>
      <c r="D4670" s="174">
        <f t="shared" si="394"/>
        <v>3</v>
      </c>
      <c r="E4670" s="171">
        <f t="shared" si="390"/>
        <v>0</v>
      </c>
      <c r="F4670" s="175"/>
      <c r="G4670" s="175"/>
      <c r="H4670" s="175"/>
      <c r="I4670" s="183">
        <v>3</v>
      </c>
      <c r="J4670" s="41">
        <f t="shared" si="391"/>
        <v>3</v>
      </c>
      <c r="K4670" s="41">
        <f t="shared" si="395"/>
        <v>3</v>
      </c>
      <c r="L4670" s="175"/>
      <c r="M4670" s="41">
        <f t="shared" si="392"/>
        <v>3</v>
      </c>
    </row>
    <row r="4671" spans="1:13" ht="14.5" hidden="1" x14ac:dyDescent="0.35">
      <c r="A4671" s="183">
        <v>2014</v>
      </c>
      <c r="B4671" s="184" t="s">
        <v>11</v>
      </c>
      <c r="C4671" s="233">
        <v>12</v>
      </c>
      <c r="D4671" s="174">
        <f t="shared" si="394"/>
        <v>12</v>
      </c>
      <c r="E4671" s="171">
        <f t="shared" si="390"/>
        <v>0</v>
      </c>
      <c r="F4671" s="175"/>
      <c r="G4671" s="175"/>
      <c r="H4671" s="175"/>
      <c r="I4671" s="183">
        <v>3</v>
      </c>
      <c r="J4671" s="41">
        <f t="shared" si="391"/>
        <v>3</v>
      </c>
      <c r="K4671" s="41">
        <f t="shared" si="395"/>
        <v>3</v>
      </c>
      <c r="L4671" s="175"/>
      <c r="M4671" s="41">
        <f t="shared" si="392"/>
        <v>3</v>
      </c>
    </row>
    <row r="4672" spans="1:13" ht="14.5" hidden="1" x14ac:dyDescent="0.35">
      <c r="A4672" s="183">
        <v>2014</v>
      </c>
      <c r="B4672" s="184" t="s">
        <v>13</v>
      </c>
      <c r="C4672" s="233">
        <v>3</v>
      </c>
      <c r="D4672" s="174">
        <f t="shared" si="394"/>
        <v>3</v>
      </c>
      <c r="E4672" s="171">
        <f t="shared" si="390"/>
        <v>0</v>
      </c>
      <c r="F4672" s="175"/>
      <c r="G4672" s="175"/>
      <c r="H4672" s="175"/>
      <c r="I4672" s="183">
        <v>3</v>
      </c>
      <c r="J4672" s="41">
        <f t="shared" si="391"/>
        <v>3</v>
      </c>
      <c r="K4672" s="41">
        <f t="shared" si="395"/>
        <v>3</v>
      </c>
      <c r="L4672" s="175"/>
      <c r="M4672" s="41">
        <f t="shared" si="392"/>
        <v>3</v>
      </c>
    </row>
    <row r="4673" spans="1:13" ht="14.5" hidden="1" x14ac:dyDescent="0.35">
      <c r="A4673" s="183">
        <v>2014</v>
      </c>
      <c r="B4673" s="184" t="s">
        <v>13</v>
      </c>
      <c r="C4673" s="233">
        <v>5</v>
      </c>
      <c r="D4673" s="174">
        <f t="shared" si="394"/>
        <v>5</v>
      </c>
      <c r="E4673" s="171">
        <f t="shared" si="390"/>
        <v>0</v>
      </c>
      <c r="F4673" s="175"/>
      <c r="G4673" s="175"/>
      <c r="H4673" s="175"/>
      <c r="I4673" s="183">
        <v>3</v>
      </c>
      <c r="J4673" s="41">
        <f t="shared" si="391"/>
        <v>3</v>
      </c>
      <c r="K4673" s="41">
        <f t="shared" si="395"/>
        <v>3</v>
      </c>
      <c r="L4673" s="175"/>
      <c r="M4673" s="41">
        <f t="shared" si="392"/>
        <v>3</v>
      </c>
    </row>
    <row r="4674" spans="1:13" ht="14.5" hidden="1" x14ac:dyDescent="0.35">
      <c r="A4674" s="183">
        <v>2014</v>
      </c>
      <c r="B4674" s="184" t="s">
        <v>13</v>
      </c>
      <c r="C4674" s="233">
        <v>5</v>
      </c>
      <c r="D4674" s="174">
        <f t="shared" si="394"/>
        <v>5</v>
      </c>
      <c r="E4674" s="171">
        <f t="shared" ref="E4674:E4737" si="396">IF(D4674&lt;&gt;C4674,1,0)</f>
        <v>0</v>
      </c>
      <c r="F4674" s="175"/>
      <c r="G4674" s="175"/>
      <c r="H4674" s="175"/>
      <c r="I4674" s="183">
        <v>3</v>
      </c>
      <c r="J4674" s="41">
        <f t="shared" ref="J4674:J4737" si="397">IF(OR(I4674="",I4674&gt;=75),"",IF(AND(I4674&lt;75,OR(D4674&lt;=0,D4674="")),I4674,IF(AND(I4674&gt;=D4674*10,I4674&gt;30),D4674,IF(D4674&lt;&gt;"",I4674,""))))</f>
        <v>3</v>
      </c>
      <c r="K4674" s="41">
        <f t="shared" si="395"/>
        <v>3</v>
      </c>
      <c r="L4674" s="175"/>
      <c r="M4674" s="41">
        <f t="shared" si="392"/>
        <v>3</v>
      </c>
    </row>
    <row r="4675" spans="1:13" ht="14.5" hidden="1" x14ac:dyDescent="0.35">
      <c r="A4675" s="183">
        <v>2014</v>
      </c>
      <c r="B4675" s="184" t="s">
        <v>13</v>
      </c>
      <c r="C4675" s="233">
        <v>5</v>
      </c>
      <c r="D4675" s="174">
        <f t="shared" si="394"/>
        <v>5</v>
      </c>
      <c r="E4675" s="171">
        <f t="shared" si="396"/>
        <v>0</v>
      </c>
      <c r="F4675" s="175"/>
      <c r="G4675" s="175"/>
      <c r="H4675" s="175"/>
      <c r="I4675" s="183">
        <v>4</v>
      </c>
      <c r="J4675" s="41">
        <f t="shared" si="397"/>
        <v>4</v>
      </c>
      <c r="K4675" s="41">
        <f t="shared" si="395"/>
        <v>4</v>
      </c>
      <c r="L4675" s="175"/>
      <c r="M4675" s="41">
        <f t="shared" ref="M4675:M4738" si="398">IFERROR(K4675,I4675)</f>
        <v>4</v>
      </c>
    </row>
    <row r="4676" spans="1:13" ht="14.5" hidden="1" x14ac:dyDescent="0.35">
      <c r="A4676" s="183">
        <v>2014</v>
      </c>
      <c r="B4676" s="184" t="s">
        <v>13</v>
      </c>
      <c r="C4676" s="233">
        <v>50</v>
      </c>
      <c r="D4676" s="174" t="str">
        <f t="shared" si="394"/>
        <v/>
      </c>
      <c r="E4676" s="171">
        <f t="shared" si="396"/>
        <v>1</v>
      </c>
      <c r="F4676" s="175"/>
      <c r="G4676" s="175"/>
      <c r="H4676" s="175"/>
      <c r="I4676" s="183">
        <v>4</v>
      </c>
      <c r="J4676" s="41">
        <f t="shared" si="397"/>
        <v>4</v>
      </c>
      <c r="K4676" s="41">
        <f t="shared" si="395"/>
        <v>4</v>
      </c>
      <c r="L4676" s="175"/>
      <c r="M4676" s="41">
        <f t="shared" si="398"/>
        <v>4</v>
      </c>
    </row>
    <row r="4677" spans="1:13" ht="14.5" hidden="1" x14ac:dyDescent="0.35">
      <c r="A4677" s="183">
        <v>2014</v>
      </c>
      <c r="B4677" s="184" t="s">
        <v>13</v>
      </c>
      <c r="C4677" s="233">
        <v>3</v>
      </c>
      <c r="D4677" s="174">
        <f t="shared" si="394"/>
        <v>3</v>
      </c>
      <c r="E4677" s="171">
        <f t="shared" si="396"/>
        <v>0</v>
      </c>
      <c r="F4677" s="175"/>
      <c r="G4677" s="175"/>
      <c r="H4677" s="175"/>
      <c r="I4677" s="183">
        <v>4</v>
      </c>
      <c r="J4677" s="41">
        <f t="shared" si="397"/>
        <v>4</v>
      </c>
      <c r="K4677" s="41">
        <f t="shared" si="395"/>
        <v>4</v>
      </c>
      <c r="L4677" s="175"/>
      <c r="M4677" s="41">
        <f t="shared" si="398"/>
        <v>4</v>
      </c>
    </row>
    <row r="4678" spans="1:13" ht="14.5" hidden="1" x14ac:dyDescent="0.35">
      <c r="A4678" s="183">
        <v>2014</v>
      </c>
      <c r="B4678" s="184" t="s">
        <v>14</v>
      </c>
      <c r="C4678" s="233">
        <v>5</v>
      </c>
      <c r="D4678" s="174">
        <f t="shared" si="394"/>
        <v>5</v>
      </c>
      <c r="E4678" s="171">
        <f t="shared" si="396"/>
        <v>0</v>
      </c>
      <c r="F4678" s="175"/>
      <c r="G4678" s="175"/>
      <c r="H4678" s="175"/>
      <c r="I4678" s="183">
        <v>5</v>
      </c>
      <c r="J4678" s="41">
        <f t="shared" si="397"/>
        <v>5</v>
      </c>
      <c r="K4678" s="41">
        <f t="shared" si="395"/>
        <v>5</v>
      </c>
      <c r="L4678" s="175"/>
      <c r="M4678" s="41">
        <f t="shared" si="398"/>
        <v>5</v>
      </c>
    </row>
    <row r="4679" spans="1:13" ht="14.5" hidden="1" x14ac:dyDescent="0.35">
      <c r="A4679" s="183">
        <v>2014</v>
      </c>
      <c r="B4679" s="184" t="s">
        <v>12</v>
      </c>
      <c r="C4679" s="233">
        <v>5</v>
      </c>
      <c r="D4679" s="174">
        <f t="shared" si="394"/>
        <v>5</v>
      </c>
      <c r="E4679" s="171">
        <f t="shared" si="396"/>
        <v>0</v>
      </c>
      <c r="F4679" s="175"/>
      <c r="G4679" s="175"/>
      <c r="H4679" s="175"/>
      <c r="I4679" s="183">
        <v>5</v>
      </c>
      <c r="J4679" s="41">
        <f t="shared" si="397"/>
        <v>5</v>
      </c>
      <c r="K4679" s="41">
        <f t="shared" si="395"/>
        <v>5</v>
      </c>
      <c r="L4679" s="175"/>
      <c r="M4679" s="41">
        <f t="shared" si="398"/>
        <v>5</v>
      </c>
    </row>
    <row r="4680" spans="1:13" ht="14.5" hidden="1" x14ac:dyDescent="0.35">
      <c r="A4680" s="183">
        <v>2014</v>
      </c>
      <c r="B4680" s="184" t="s">
        <v>11</v>
      </c>
      <c r="C4680" s="233">
        <v>30</v>
      </c>
      <c r="D4680" s="174">
        <f t="shared" si="394"/>
        <v>30</v>
      </c>
      <c r="E4680" s="171">
        <f t="shared" si="396"/>
        <v>0</v>
      </c>
      <c r="F4680" s="175"/>
      <c r="G4680" s="175"/>
      <c r="H4680" s="175"/>
      <c r="I4680" s="183">
        <v>5</v>
      </c>
      <c r="J4680" s="41">
        <f t="shared" si="397"/>
        <v>5</v>
      </c>
      <c r="K4680" s="41">
        <f t="shared" si="395"/>
        <v>5</v>
      </c>
      <c r="L4680" s="175"/>
      <c r="M4680" s="41">
        <f t="shared" si="398"/>
        <v>5</v>
      </c>
    </row>
    <row r="4681" spans="1:13" ht="14.5" hidden="1" x14ac:dyDescent="0.35">
      <c r="A4681" s="183">
        <v>2014</v>
      </c>
      <c r="B4681" s="184" t="s">
        <v>13</v>
      </c>
      <c r="C4681" s="233">
        <v>5</v>
      </c>
      <c r="D4681" s="174">
        <f t="shared" si="394"/>
        <v>5</v>
      </c>
      <c r="E4681" s="171">
        <f t="shared" si="396"/>
        <v>0</v>
      </c>
      <c r="F4681" s="175"/>
      <c r="G4681" s="175"/>
      <c r="H4681" s="175"/>
      <c r="I4681" s="183">
        <v>5</v>
      </c>
      <c r="J4681" s="41">
        <f t="shared" si="397"/>
        <v>5</v>
      </c>
      <c r="K4681" s="41">
        <f t="shared" si="395"/>
        <v>5</v>
      </c>
      <c r="L4681" s="175"/>
      <c r="M4681" s="41">
        <f t="shared" si="398"/>
        <v>5</v>
      </c>
    </row>
    <row r="4682" spans="1:13" ht="14.5" hidden="1" x14ac:dyDescent="0.35">
      <c r="A4682" s="183">
        <v>2014</v>
      </c>
      <c r="B4682" s="184" t="s">
        <v>14</v>
      </c>
      <c r="C4682" s="233">
        <v>5</v>
      </c>
      <c r="D4682" s="174">
        <f t="shared" si="394"/>
        <v>5</v>
      </c>
      <c r="E4682" s="171">
        <f t="shared" si="396"/>
        <v>0</v>
      </c>
      <c r="F4682" s="175"/>
      <c r="G4682" s="175"/>
      <c r="H4682" s="175"/>
      <c r="I4682" s="183">
        <v>5</v>
      </c>
      <c r="J4682" s="41">
        <f t="shared" si="397"/>
        <v>5</v>
      </c>
      <c r="K4682" s="41">
        <f t="shared" si="395"/>
        <v>5</v>
      </c>
      <c r="L4682" s="175"/>
      <c r="M4682" s="41">
        <f t="shared" si="398"/>
        <v>5</v>
      </c>
    </row>
    <row r="4683" spans="1:13" ht="14.5" hidden="1" x14ac:dyDescent="0.35">
      <c r="A4683" s="183">
        <v>2014</v>
      </c>
      <c r="B4683" s="184" t="s">
        <v>11</v>
      </c>
      <c r="C4683" s="233">
        <v>10</v>
      </c>
      <c r="D4683" s="174">
        <f t="shared" si="394"/>
        <v>10</v>
      </c>
      <c r="E4683" s="171">
        <f t="shared" si="396"/>
        <v>0</v>
      </c>
      <c r="F4683" s="175"/>
      <c r="G4683" s="175"/>
      <c r="H4683" s="175"/>
      <c r="I4683" s="183">
        <v>5</v>
      </c>
      <c r="J4683" s="41">
        <f t="shared" si="397"/>
        <v>5</v>
      </c>
      <c r="K4683" s="41">
        <f t="shared" ref="K4683:K4714" si="399">IF($I4683="","",IF(AND($C4683&gt;0,$I4683&gt;=$C4683*10),$C4683,IF(I4683&gt;=75,"",IF($C4683="",$I4683,IF($C4683&lt;&gt;"",$I4683,"")))))</f>
        <v>5</v>
      </c>
      <c r="L4683" s="175"/>
      <c r="M4683" s="41">
        <f t="shared" si="398"/>
        <v>5</v>
      </c>
    </row>
    <row r="4684" spans="1:13" ht="14.5" hidden="1" x14ac:dyDescent="0.35">
      <c r="A4684" s="183">
        <v>2014</v>
      </c>
      <c r="B4684" s="184" t="s">
        <v>11</v>
      </c>
      <c r="C4684" s="233">
        <v>3</v>
      </c>
      <c r="D4684" s="174">
        <f t="shared" si="394"/>
        <v>3</v>
      </c>
      <c r="E4684" s="171">
        <f t="shared" si="396"/>
        <v>0</v>
      </c>
      <c r="F4684" s="175"/>
      <c r="G4684" s="175"/>
      <c r="H4684" s="175"/>
      <c r="I4684" s="183">
        <v>5</v>
      </c>
      <c r="J4684" s="41">
        <f t="shared" si="397"/>
        <v>5</v>
      </c>
      <c r="K4684" s="41">
        <f t="shared" si="399"/>
        <v>5</v>
      </c>
      <c r="L4684" s="175"/>
      <c r="M4684" s="41">
        <f t="shared" si="398"/>
        <v>5</v>
      </c>
    </row>
    <row r="4685" spans="1:13" ht="14.5" hidden="1" x14ac:dyDescent="0.35">
      <c r="A4685" s="183">
        <v>2014</v>
      </c>
      <c r="B4685" s="184" t="s">
        <v>11</v>
      </c>
      <c r="C4685" s="233">
        <v>10</v>
      </c>
      <c r="D4685" s="174">
        <f t="shared" si="394"/>
        <v>10</v>
      </c>
      <c r="E4685" s="171">
        <f t="shared" si="396"/>
        <v>0</v>
      </c>
      <c r="F4685" s="175"/>
      <c r="G4685" s="175"/>
      <c r="H4685" s="175"/>
      <c r="I4685" s="183">
        <v>5</v>
      </c>
      <c r="J4685" s="41">
        <f t="shared" si="397"/>
        <v>5</v>
      </c>
      <c r="K4685" s="41">
        <f t="shared" si="399"/>
        <v>5</v>
      </c>
      <c r="L4685" s="175"/>
      <c r="M4685" s="41">
        <f t="shared" si="398"/>
        <v>5</v>
      </c>
    </row>
    <row r="4686" spans="1:13" ht="14.5" hidden="1" x14ac:dyDescent="0.35">
      <c r="A4686" s="183">
        <v>2014</v>
      </c>
      <c r="B4686" s="184" t="s">
        <v>12</v>
      </c>
      <c r="C4686" s="233">
        <v>10</v>
      </c>
      <c r="D4686" s="174">
        <f t="shared" si="394"/>
        <v>10</v>
      </c>
      <c r="E4686" s="171">
        <f t="shared" si="396"/>
        <v>0</v>
      </c>
      <c r="F4686" s="175"/>
      <c r="G4686" s="175"/>
      <c r="H4686" s="175"/>
      <c r="I4686" s="183">
        <v>5</v>
      </c>
      <c r="J4686" s="41">
        <f t="shared" si="397"/>
        <v>5</v>
      </c>
      <c r="K4686" s="41">
        <f t="shared" si="399"/>
        <v>5</v>
      </c>
      <c r="L4686" s="175"/>
      <c r="M4686" s="41">
        <f t="shared" si="398"/>
        <v>5</v>
      </c>
    </row>
    <row r="4687" spans="1:13" ht="14.5" hidden="1" x14ac:dyDescent="0.35">
      <c r="A4687" s="183">
        <v>2014</v>
      </c>
      <c r="B4687" s="184" t="s">
        <v>13</v>
      </c>
      <c r="C4687" s="233">
        <v>40</v>
      </c>
      <c r="D4687" s="174">
        <f t="shared" si="394"/>
        <v>40</v>
      </c>
      <c r="E4687" s="171">
        <f t="shared" si="396"/>
        <v>0</v>
      </c>
      <c r="F4687" s="175"/>
      <c r="G4687" s="175"/>
      <c r="H4687" s="175"/>
      <c r="I4687" s="183">
        <v>5</v>
      </c>
      <c r="J4687" s="41">
        <f t="shared" si="397"/>
        <v>5</v>
      </c>
      <c r="K4687" s="41">
        <f t="shared" si="399"/>
        <v>5</v>
      </c>
      <c r="L4687" s="175"/>
      <c r="M4687" s="41">
        <f t="shared" si="398"/>
        <v>5</v>
      </c>
    </row>
    <row r="4688" spans="1:13" ht="14.5" hidden="1" x14ac:dyDescent="0.35">
      <c r="A4688" s="183">
        <v>2014</v>
      </c>
      <c r="B4688" s="184" t="s">
        <v>13</v>
      </c>
      <c r="C4688" s="233">
        <v>5</v>
      </c>
      <c r="D4688" s="174">
        <f t="shared" si="394"/>
        <v>5</v>
      </c>
      <c r="E4688" s="171">
        <f t="shared" si="396"/>
        <v>0</v>
      </c>
      <c r="F4688" s="175"/>
      <c r="G4688" s="175"/>
      <c r="H4688" s="175"/>
      <c r="I4688" s="183">
        <v>5</v>
      </c>
      <c r="J4688" s="41">
        <f t="shared" si="397"/>
        <v>5</v>
      </c>
      <c r="K4688" s="41">
        <f t="shared" si="399"/>
        <v>5</v>
      </c>
      <c r="L4688" s="175"/>
      <c r="M4688" s="41">
        <f t="shared" si="398"/>
        <v>5</v>
      </c>
    </row>
    <row r="4689" spans="1:13" ht="14.5" hidden="1" x14ac:dyDescent="0.35">
      <c r="A4689" s="183">
        <v>2014</v>
      </c>
      <c r="B4689" s="184" t="s">
        <v>12</v>
      </c>
      <c r="C4689" s="233">
        <v>4</v>
      </c>
      <c r="D4689" s="174">
        <f t="shared" si="394"/>
        <v>4</v>
      </c>
      <c r="E4689" s="171">
        <f t="shared" si="396"/>
        <v>0</v>
      </c>
      <c r="F4689" s="175"/>
      <c r="G4689" s="175"/>
      <c r="H4689" s="175"/>
      <c r="I4689" s="183">
        <v>5</v>
      </c>
      <c r="J4689" s="41">
        <f t="shared" si="397"/>
        <v>5</v>
      </c>
      <c r="K4689" s="41">
        <f t="shared" si="399"/>
        <v>5</v>
      </c>
      <c r="L4689" s="175"/>
      <c r="M4689" s="41">
        <f t="shared" si="398"/>
        <v>5</v>
      </c>
    </row>
    <row r="4690" spans="1:13" ht="14.5" hidden="1" x14ac:dyDescent="0.35">
      <c r="A4690" s="183">
        <v>2014</v>
      </c>
      <c r="B4690" s="184" t="s">
        <v>12</v>
      </c>
      <c r="C4690" s="233">
        <v>5</v>
      </c>
      <c r="D4690" s="174">
        <f t="shared" si="394"/>
        <v>5</v>
      </c>
      <c r="E4690" s="171">
        <f t="shared" si="396"/>
        <v>0</v>
      </c>
      <c r="F4690" s="175"/>
      <c r="G4690" s="175"/>
      <c r="H4690" s="175"/>
      <c r="I4690" s="183">
        <v>5</v>
      </c>
      <c r="J4690" s="41">
        <f t="shared" si="397"/>
        <v>5</v>
      </c>
      <c r="K4690" s="41">
        <f t="shared" si="399"/>
        <v>5</v>
      </c>
      <c r="L4690" s="175"/>
      <c r="M4690" s="41">
        <f t="shared" si="398"/>
        <v>5</v>
      </c>
    </row>
    <row r="4691" spans="1:13" ht="14.5" hidden="1" x14ac:dyDescent="0.35">
      <c r="A4691" s="183">
        <v>2014</v>
      </c>
      <c r="B4691" s="184" t="s">
        <v>11</v>
      </c>
      <c r="C4691" s="233">
        <v>10</v>
      </c>
      <c r="D4691" s="174">
        <f t="shared" si="394"/>
        <v>10</v>
      </c>
      <c r="E4691" s="171">
        <f t="shared" si="396"/>
        <v>0</v>
      </c>
      <c r="F4691" s="175"/>
      <c r="G4691" s="175"/>
      <c r="H4691" s="175"/>
      <c r="I4691" s="183">
        <v>5</v>
      </c>
      <c r="J4691" s="41">
        <f t="shared" si="397"/>
        <v>5</v>
      </c>
      <c r="K4691" s="41">
        <f t="shared" si="399"/>
        <v>5</v>
      </c>
      <c r="L4691" s="175"/>
      <c r="M4691" s="41">
        <f t="shared" si="398"/>
        <v>5</v>
      </c>
    </row>
    <row r="4692" spans="1:13" ht="14.5" hidden="1" x14ac:dyDescent="0.35">
      <c r="A4692" s="183">
        <v>2014</v>
      </c>
      <c r="B4692" s="184" t="s">
        <v>13</v>
      </c>
      <c r="C4692" s="233">
        <v>5</v>
      </c>
      <c r="D4692" s="174">
        <f t="shared" si="394"/>
        <v>5</v>
      </c>
      <c r="E4692" s="171">
        <f t="shared" si="396"/>
        <v>0</v>
      </c>
      <c r="F4692" s="175"/>
      <c r="G4692" s="175"/>
      <c r="H4692" s="175"/>
      <c r="I4692" s="183">
        <v>5</v>
      </c>
      <c r="J4692" s="41">
        <f t="shared" si="397"/>
        <v>5</v>
      </c>
      <c r="K4692" s="41">
        <f t="shared" si="399"/>
        <v>5</v>
      </c>
      <c r="L4692" s="175"/>
      <c r="M4692" s="41">
        <f t="shared" si="398"/>
        <v>5</v>
      </c>
    </row>
    <row r="4693" spans="1:13" ht="14.5" hidden="1" x14ac:dyDescent="0.35">
      <c r="A4693" s="183">
        <v>2014</v>
      </c>
      <c r="B4693" s="184" t="s">
        <v>11</v>
      </c>
      <c r="C4693" s="233">
        <v>10</v>
      </c>
      <c r="D4693" s="174">
        <f t="shared" si="394"/>
        <v>10</v>
      </c>
      <c r="E4693" s="171">
        <f t="shared" si="396"/>
        <v>0</v>
      </c>
      <c r="F4693" s="175"/>
      <c r="G4693" s="175"/>
      <c r="H4693" s="175"/>
      <c r="I4693" s="183">
        <v>5</v>
      </c>
      <c r="J4693" s="41">
        <f t="shared" si="397"/>
        <v>5</v>
      </c>
      <c r="K4693" s="41">
        <f t="shared" si="399"/>
        <v>5</v>
      </c>
      <c r="L4693" s="175"/>
      <c r="M4693" s="41">
        <f t="shared" si="398"/>
        <v>5</v>
      </c>
    </row>
    <row r="4694" spans="1:13" ht="14.5" hidden="1" x14ac:dyDescent="0.35">
      <c r="A4694" s="183">
        <v>2014</v>
      </c>
      <c r="B4694" s="184" t="s">
        <v>14</v>
      </c>
      <c r="C4694" s="233">
        <v>7</v>
      </c>
      <c r="D4694" s="174">
        <f t="shared" si="394"/>
        <v>7</v>
      </c>
      <c r="E4694" s="171">
        <f t="shared" si="396"/>
        <v>0</v>
      </c>
      <c r="F4694" s="175"/>
      <c r="G4694" s="175"/>
      <c r="H4694" s="175"/>
      <c r="I4694" s="183">
        <v>7</v>
      </c>
      <c r="J4694" s="41">
        <f t="shared" si="397"/>
        <v>7</v>
      </c>
      <c r="K4694" s="41">
        <f t="shared" si="399"/>
        <v>7</v>
      </c>
      <c r="L4694" s="175"/>
      <c r="M4694" s="41">
        <f t="shared" si="398"/>
        <v>7</v>
      </c>
    </row>
    <row r="4695" spans="1:13" ht="14.5" hidden="1" x14ac:dyDescent="0.35">
      <c r="A4695" s="183">
        <v>2014</v>
      </c>
      <c r="B4695" s="184" t="s">
        <v>14</v>
      </c>
      <c r="C4695" s="233">
        <v>8</v>
      </c>
      <c r="D4695" s="174">
        <f t="shared" si="394"/>
        <v>8</v>
      </c>
      <c r="E4695" s="171">
        <f t="shared" si="396"/>
        <v>0</v>
      </c>
      <c r="F4695" s="175"/>
      <c r="G4695" s="175"/>
      <c r="H4695" s="175"/>
      <c r="I4695" s="183">
        <v>10</v>
      </c>
      <c r="J4695" s="41">
        <f t="shared" si="397"/>
        <v>10</v>
      </c>
      <c r="K4695" s="41">
        <f t="shared" si="399"/>
        <v>10</v>
      </c>
      <c r="L4695" s="175"/>
      <c r="M4695" s="41">
        <f t="shared" si="398"/>
        <v>10</v>
      </c>
    </row>
    <row r="4696" spans="1:13" ht="14.5" hidden="1" x14ac:dyDescent="0.35">
      <c r="A4696" s="183">
        <v>2014</v>
      </c>
      <c r="B4696" s="184" t="s">
        <v>11</v>
      </c>
      <c r="C4696" s="233">
        <v>7.5</v>
      </c>
      <c r="D4696" s="174">
        <f t="shared" ref="D4696:D4752" si="400">IF(OR(C4696="",C4696&gt;=50),"",C4696)</f>
        <v>7.5</v>
      </c>
      <c r="E4696" s="171">
        <f t="shared" si="396"/>
        <v>0</v>
      </c>
      <c r="F4696" s="175"/>
      <c r="G4696" s="175"/>
      <c r="H4696" s="175"/>
      <c r="I4696" s="183">
        <v>10</v>
      </c>
      <c r="J4696" s="41">
        <f t="shared" si="397"/>
        <v>10</v>
      </c>
      <c r="K4696" s="41">
        <f t="shared" si="399"/>
        <v>10</v>
      </c>
      <c r="L4696" s="175"/>
      <c r="M4696" s="41">
        <f t="shared" si="398"/>
        <v>10</v>
      </c>
    </row>
    <row r="4697" spans="1:13" ht="14.5" hidden="1" x14ac:dyDescent="0.35">
      <c r="A4697" s="183">
        <v>2014</v>
      </c>
      <c r="B4697" s="184" t="s">
        <v>11</v>
      </c>
      <c r="C4697" s="233">
        <v>15</v>
      </c>
      <c r="D4697" s="174">
        <f t="shared" si="400"/>
        <v>15</v>
      </c>
      <c r="E4697" s="171">
        <f t="shared" si="396"/>
        <v>0</v>
      </c>
      <c r="F4697" s="175"/>
      <c r="G4697" s="175"/>
      <c r="H4697" s="175"/>
      <c r="I4697" s="183">
        <v>10</v>
      </c>
      <c r="J4697" s="41">
        <f t="shared" si="397"/>
        <v>10</v>
      </c>
      <c r="K4697" s="41">
        <f t="shared" si="399"/>
        <v>10</v>
      </c>
      <c r="L4697" s="175"/>
      <c r="M4697" s="41">
        <f t="shared" si="398"/>
        <v>10</v>
      </c>
    </row>
    <row r="4698" spans="1:13" ht="14.5" hidden="1" x14ac:dyDescent="0.35">
      <c r="A4698" s="183">
        <v>2014</v>
      </c>
      <c r="B4698" s="184" t="s">
        <v>11</v>
      </c>
      <c r="C4698" s="233">
        <v>10</v>
      </c>
      <c r="D4698" s="174">
        <f t="shared" si="400"/>
        <v>10</v>
      </c>
      <c r="E4698" s="171">
        <f t="shared" si="396"/>
        <v>0</v>
      </c>
      <c r="F4698" s="175"/>
      <c r="G4698" s="175"/>
      <c r="H4698" s="175"/>
      <c r="I4698" s="183">
        <v>10</v>
      </c>
      <c r="J4698" s="41">
        <f t="shared" si="397"/>
        <v>10</v>
      </c>
      <c r="K4698" s="41">
        <f t="shared" si="399"/>
        <v>10</v>
      </c>
      <c r="L4698" s="175"/>
      <c r="M4698" s="41">
        <f t="shared" si="398"/>
        <v>10</v>
      </c>
    </row>
    <row r="4699" spans="1:13" ht="14.5" hidden="1" x14ac:dyDescent="0.35">
      <c r="A4699" s="183">
        <v>2014</v>
      </c>
      <c r="B4699" s="184" t="s">
        <v>11</v>
      </c>
      <c r="C4699" s="233">
        <v>10</v>
      </c>
      <c r="D4699" s="174">
        <f t="shared" si="400"/>
        <v>10</v>
      </c>
      <c r="E4699" s="171">
        <f t="shared" si="396"/>
        <v>0</v>
      </c>
      <c r="F4699" s="175"/>
      <c r="G4699" s="175"/>
      <c r="H4699" s="175"/>
      <c r="I4699" s="183">
        <v>10</v>
      </c>
      <c r="J4699" s="41">
        <f t="shared" si="397"/>
        <v>10</v>
      </c>
      <c r="K4699" s="41">
        <f t="shared" si="399"/>
        <v>10</v>
      </c>
      <c r="L4699" s="175"/>
      <c r="M4699" s="41">
        <f t="shared" si="398"/>
        <v>10</v>
      </c>
    </row>
    <row r="4700" spans="1:13" ht="14.5" hidden="1" x14ac:dyDescent="0.35">
      <c r="A4700" s="183">
        <v>2014</v>
      </c>
      <c r="B4700" s="184" t="s">
        <v>11</v>
      </c>
      <c r="C4700" s="233">
        <v>15</v>
      </c>
      <c r="D4700" s="174">
        <f t="shared" si="400"/>
        <v>15</v>
      </c>
      <c r="E4700" s="171">
        <f t="shared" si="396"/>
        <v>0</v>
      </c>
      <c r="F4700" s="175"/>
      <c r="G4700" s="175"/>
      <c r="H4700" s="175"/>
      <c r="I4700" s="183">
        <v>10</v>
      </c>
      <c r="J4700" s="41">
        <f t="shared" si="397"/>
        <v>10</v>
      </c>
      <c r="K4700" s="41">
        <f t="shared" si="399"/>
        <v>10</v>
      </c>
      <c r="L4700" s="175"/>
      <c r="M4700" s="41">
        <f t="shared" si="398"/>
        <v>10</v>
      </c>
    </row>
    <row r="4701" spans="1:13" ht="14.5" hidden="1" x14ac:dyDescent="0.35">
      <c r="A4701" s="183">
        <v>2014</v>
      </c>
      <c r="B4701" s="184" t="s">
        <v>11</v>
      </c>
      <c r="C4701" s="233">
        <v>5</v>
      </c>
      <c r="D4701" s="174">
        <f t="shared" si="400"/>
        <v>5</v>
      </c>
      <c r="E4701" s="171">
        <f t="shared" si="396"/>
        <v>0</v>
      </c>
      <c r="F4701" s="175"/>
      <c r="G4701" s="175"/>
      <c r="H4701" s="175"/>
      <c r="I4701" s="183">
        <v>10</v>
      </c>
      <c r="J4701" s="41">
        <f t="shared" si="397"/>
        <v>10</v>
      </c>
      <c r="K4701" s="41">
        <f t="shared" si="399"/>
        <v>10</v>
      </c>
      <c r="L4701" s="175"/>
      <c r="M4701" s="41">
        <f t="shared" si="398"/>
        <v>10</v>
      </c>
    </row>
    <row r="4702" spans="1:13" ht="14.5" hidden="1" x14ac:dyDescent="0.35">
      <c r="A4702" s="183">
        <v>2014</v>
      </c>
      <c r="B4702" s="184" t="s">
        <v>13</v>
      </c>
      <c r="C4702" s="233">
        <v>0</v>
      </c>
      <c r="D4702" s="174">
        <f t="shared" si="400"/>
        <v>0</v>
      </c>
      <c r="E4702" s="171">
        <f t="shared" si="396"/>
        <v>0</v>
      </c>
      <c r="F4702" s="175"/>
      <c r="G4702" s="175"/>
      <c r="H4702" s="175"/>
      <c r="I4702" s="183">
        <v>10</v>
      </c>
      <c r="J4702" s="41">
        <f t="shared" si="397"/>
        <v>10</v>
      </c>
      <c r="K4702" s="41">
        <f t="shared" si="399"/>
        <v>10</v>
      </c>
      <c r="L4702" s="175"/>
      <c r="M4702" s="41">
        <f t="shared" si="398"/>
        <v>10</v>
      </c>
    </row>
    <row r="4703" spans="1:13" ht="14.5" hidden="1" x14ac:dyDescent="0.35">
      <c r="A4703" s="183">
        <v>2014</v>
      </c>
      <c r="B4703" s="184" t="s">
        <v>13</v>
      </c>
      <c r="C4703" s="233">
        <v>3</v>
      </c>
      <c r="D4703" s="174">
        <f t="shared" si="400"/>
        <v>3</v>
      </c>
      <c r="E4703" s="171">
        <f t="shared" si="396"/>
        <v>0</v>
      </c>
      <c r="F4703" s="175"/>
      <c r="G4703" s="175"/>
      <c r="H4703" s="175"/>
      <c r="I4703" s="183">
        <v>12</v>
      </c>
      <c r="J4703" s="41">
        <f t="shared" si="397"/>
        <v>12</v>
      </c>
      <c r="K4703" s="41">
        <f t="shared" si="399"/>
        <v>12</v>
      </c>
      <c r="L4703" s="175"/>
      <c r="M4703" s="41">
        <f t="shared" si="398"/>
        <v>12</v>
      </c>
    </row>
    <row r="4704" spans="1:13" ht="14.5" hidden="1" x14ac:dyDescent="0.35">
      <c r="A4704" s="183">
        <v>2014</v>
      </c>
      <c r="B4704" s="184" t="s">
        <v>14</v>
      </c>
      <c r="C4704" s="233">
        <v>20</v>
      </c>
      <c r="D4704" s="174">
        <f t="shared" si="400"/>
        <v>20</v>
      </c>
      <c r="E4704" s="171">
        <f t="shared" si="396"/>
        <v>0</v>
      </c>
      <c r="F4704" s="175"/>
      <c r="G4704" s="175"/>
      <c r="H4704" s="175"/>
      <c r="I4704" s="183">
        <v>20</v>
      </c>
      <c r="J4704" s="41">
        <f t="shared" si="397"/>
        <v>20</v>
      </c>
      <c r="K4704" s="41">
        <f t="shared" si="399"/>
        <v>20</v>
      </c>
      <c r="L4704" s="175"/>
      <c r="M4704" s="41">
        <f t="shared" si="398"/>
        <v>20</v>
      </c>
    </row>
    <row r="4705" spans="1:13" ht="14.5" hidden="1" x14ac:dyDescent="0.35">
      <c r="A4705" s="183">
        <v>2014</v>
      </c>
      <c r="B4705" s="184" t="s">
        <v>14</v>
      </c>
      <c r="C4705" s="233">
        <v>10</v>
      </c>
      <c r="D4705" s="174">
        <f t="shared" si="400"/>
        <v>10</v>
      </c>
      <c r="E4705" s="171">
        <f t="shared" si="396"/>
        <v>0</v>
      </c>
      <c r="F4705" s="175"/>
      <c r="G4705" s="175"/>
      <c r="H4705" s="175"/>
      <c r="I4705" s="183">
        <v>25</v>
      </c>
      <c r="J4705" s="41">
        <f t="shared" si="397"/>
        <v>25</v>
      </c>
      <c r="K4705" s="41">
        <f t="shared" si="399"/>
        <v>25</v>
      </c>
      <c r="L4705" s="175"/>
      <c r="M4705" s="41">
        <f t="shared" si="398"/>
        <v>25</v>
      </c>
    </row>
    <row r="4706" spans="1:13" ht="14.5" hidden="1" x14ac:dyDescent="0.35">
      <c r="A4706" s="183">
        <v>2014</v>
      </c>
      <c r="B4706" s="184" t="s">
        <v>11</v>
      </c>
      <c r="C4706" s="233">
        <v>20</v>
      </c>
      <c r="D4706" s="174">
        <f t="shared" si="400"/>
        <v>20</v>
      </c>
      <c r="E4706" s="171">
        <f t="shared" si="396"/>
        <v>0</v>
      </c>
      <c r="F4706" s="175"/>
      <c r="G4706" s="175"/>
      <c r="H4706" s="175"/>
      <c r="I4706" s="183">
        <v>50</v>
      </c>
      <c r="J4706" s="41">
        <f t="shared" si="397"/>
        <v>50</v>
      </c>
      <c r="K4706" s="41">
        <f t="shared" si="399"/>
        <v>50</v>
      </c>
      <c r="L4706" s="175"/>
      <c r="M4706" s="41">
        <f t="shared" si="398"/>
        <v>50</v>
      </c>
    </row>
    <row r="4707" spans="1:13" ht="14.5" hidden="1" x14ac:dyDescent="0.35">
      <c r="A4707" s="183">
        <v>2014</v>
      </c>
      <c r="B4707" s="184" t="s">
        <v>11</v>
      </c>
      <c r="C4707" s="233">
        <v>15</v>
      </c>
      <c r="D4707" s="174">
        <f t="shared" si="400"/>
        <v>15</v>
      </c>
      <c r="E4707" s="171">
        <f t="shared" si="396"/>
        <v>0</v>
      </c>
      <c r="F4707" s="175"/>
      <c r="G4707" s="175"/>
      <c r="H4707" s="175"/>
      <c r="I4707" s="183">
        <v>100</v>
      </c>
      <c r="J4707" s="41" t="str">
        <f t="shared" si="397"/>
        <v/>
      </c>
      <c r="K4707" s="41" t="str">
        <f t="shared" si="399"/>
        <v/>
      </c>
      <c r="L4707" s="175"/>
      <c r="M4707" s="41" t="str">
        <f t="shared" si="398"/>
        <v/>
      </c>
    </row>
    <row r="4708" spans="1:13" ht="14.5" hidden="1" x14ac:dyDescent="0.35">
      <c r="A4708" s="183">
        <v>2014</v>
      </c>
      <c r="B4708" s="184" t="s">
        <v>11</v>
      </c>
      <c r="C4708" s="233">
        <v>25</v>
      </c>
      <c r="D4708" s="174">
        <f t="shared" si="400"/>
        <v>25</v>
      </c>
      <c r="E4708" s="171">
        <f t="shared" si="396"/>
        <v>0</v>
      </c>
      <c r="F4708" s="175"/>
      <c r="G4708" s="175"/>
      <c r="H4708" s="175"/>
      <c r="I4708" s="183">
        <v>100</v>
      </c>
      <c r="J4708" s="41" t="str">
        <f t="shared" si="397"/>
        <v/>
      </c>
      <c r="K4708" s="41" t="str">
        <f t="shared" si="399"/>
        <v/>
      </c>
      <c r="L4708" s="175"/>
      <c r="M4708" s="41" t="str">
        <f t="shared" si="398"/>
        <v/>
      </c>
    </row>
    <row r="4709" spans="1:13" ht="14.5" hidden="1" x14ac:dyDescent="0.35">
      <c r="A4709" s="183">
        <v>2014</v>
      </c>
      <c r="B4709" s="184" t="s">
        <v>14</v>
      </c>
      <c r="C4709" s="233" t="s">
        <v>232</v>
      </c>
      <c r="D4709" s="174" t="str">
        <f t="shared" si="400"/>
        <v/>
      </c>
      <c r="E4709" s="171">
        <f t="shared" si="396"/>
        <v>0</v>
      </c>
      <c r="F4709" s="175"/>
      <c r="G4709" s="175"/>
      <c r="H4709" s="175"/>
      <c r="I4709" s="189" t="s">
        <v>232</v>
      </c>
      <c r="J4709" s="41" t="str">
        <f t="shared" si="397"/>
        <v/>
      </c>
      <c r="K4709" s="41" t="str">
        <f t="shared" si="399"/>
        <v/>
      </c>
      <c r="L4709" s="175"/>
      <c r="M4709" s="41" t="str">
        <f t="shared" si="398"/>
        <v/>
      </c>
    </row>
    <row r="4710" spans="1:13" ht="14.5" hidden="1" x14ac:dyDescent="0.35">
      <c r="A4710" s="183">
        <v>2014</v>
      </c>
      <c r="B4710" s="184" t="s">
        <v>14</v>
      </c>
      <c r="C4710" s="233">
        <v>5</v>
      </c>
      <c r="D4710" s="174">
        <f t="shared" si="400"/>
        <v>5</v>
      </c>
      <c r="E4710" s="171">
        <f t="shared" si="396"/>
        <v>0</v>
      </c>
      <c r="F4710" s="175"/>
      <c r="G4710" s="175"/>
      <c r="H4710" s="175"/>
      <c r="I4710" s="183">
        <v>2</v>
      </c>
      <c r="J4710" s="41">
        <f t="shared" si="397"/>
        <v>2</v>
      </c>
      <c r="K4710" s="41">
        <f t="shared" si="399"/>
        <v>2</v>
      </c>
      <c r="L4710" s="175"/>
      <c r="M4710" s="41">
        <f t="shared" si="398"/>
        <v>2</v>
      </c>
    </row>
    <row r="4711" spans="1:13" ht="14.5" hidden="1" x14ac:dyDescent="0.35">
      <c r="A4711" s="183">
        <v>2014</v>
      </c>
      <c r="B4711" s="184" t="s">
        <v>12</v>
      </c>
      <c r="C4711" s="233">
        <v>2</v>
      </c>
      <c r="D4711" s="174">
        <f t="shared" si="400"/>
        <v>2</v>
      </c>
      <c r="E4711" s="171">
        <f t="shared" si="396"/>
        <v>0</v>
      </c>
      <c r="F4711" s="175"/>
      <c r="G4711" s="175"/>
      <c r="H4711" s="175"/>
      <c r="I4711" s="183">
        <v>2</v>
      </c>
      <c r="J4711" s="41">
        <f t="shared" si="397"/>
        <v>2</v>
      </c>
      <c r="K4711" s="41">
        <f t="shared" si="399"/>
        <v>2</v>
      </c>
      <c r="L4711" s="175"/>
      <c r="M4711" s="41">
        <f t="shared" si="398"/>
        <v>2</v>
      </c>
    </row>
    <row r="4712" spans="1:13" ht="14.5" hidden="1" x14ac:dyDescent="0.35">
      <c r="A4712" s="183">
        <v>2014</v>
      </c>
      <c r="B4712" s="184" t="s">
        <v>11</v>
      </c>
      <c r="C4712" s="233">
        <v>0</v>
      </c>
      <c r="D4712" s="174">
        <f t="shared" si="400"/>
        <v>0</v>
      </c>
      <c r="E4712" s="171">
        <f t="shared" si="396"/>
        <v>0</v>
      </c>
      <c r="F4712" s="175"/>
      <c r="G4712" s="175"/>
      <c r="H4712" s="175"/>
      <c r="I4712" s="183">
        <v>2</v>
      </c>
      <c r="J4712" s="41">
        <f t="shared" si="397"/>
        <v>2</v>
      </c>
      <c r="K4712" s="41">
        <f t="shared" si="399"/>
        <v>2</v>
      </c>
      <c r="L4712" s="175"/>
      <c r="M4712" s="41">
        <f t="shared" si="398"/>
        <v>2</v>
      </c>
    </row>
    <row r="4713" spans="1:13" ht="14.5" hidden="1" x14ac:dyDescent="0.35">
      <c r="A4713" s="183">
        <v>2014</v>
      </c>
      <c r="B4713" s="184" t="s">
        <v>13</v>
      </c>
      <c r="C4713" s="233" t="s">
        <v>232</v>
      </c>
      <c r="D4713" s="174" t="str">
        <f t="shared" si="400"/>
        <v/>
      </c>
      <c r="E4713" s="171">
        <f t="shared" si="396"/>
        <v>0</v>
      </c>
      <c r="F4713" s="175"/>
      <c r="G4713" s="175"/>
      <c r="H4713" s="175"/>
      <c r="I4713" s="183">
        <v>2</v>
      </c>
      <c r="J4713" s="41">
        <f t="shared" si="397"/>
        <v>2</v>
      </c>
      <c r="K4713" s="41" t="e">
        <f t="shared" si="399"/>
        <v>#VALUE!</v>
      </c>
      <c r="L4713" s="175"/>
      <c r="M4713" s="41">
        <f t="shared" si="398"/>
        <v>2</v>
      </c>
    </row>
    <row r="4714" spans="1:13" ht="14.5" hidden="1" x14ac:dyDescent="0.35">
      <c r="A4714" s="183">
        <v>2014</v>
      </c>
      <c r="B4714" s="184" t="s">
        <v>13</v>
      </c>
      <c r="C4714" s="233">
        <v>20</v>
      </c>
      <c r="D4714" s="174">
        <f t="shared" si="400"/>
        <v>20</v>
      </c>
      <c r="E4714" s="171">
        <f t="shared" si="396"/>
        <v>0</v>
      </c>
      <c r="F4714" s="175"/>
      <c r="G4714" s="175"/>
      <c r="H4714" s="175"/>
      <c r="I4714" s="183">
        <v>2</v>
      </c>
      <c r="J4714" s="41">
        <f t="shared" si="397"/>
        <v>2</v>
      </c>
      <c r="K4714" s="41">
        <f t="shared" si="399"/>
        <v>2</v>
      </c>
      <c r="L4714" s="175"/>
      <c r="M4714" s="41">
        <f t="shared" si="398"/>
        <v>2</v>
      </c>
    </row>
    <row r="4715" spans="1:13" ht="14.5" hidden="1" x14ac:dyDescent="0.35">
      <c r="A4715" s="183">
        <v>2014</v>
      </c>
      <c r="B4715" s="184" t="s">
        <v>13</v>
      </c>
      <c r="C4715" s="233">
        <v>2</v>
      </c>
      <c r="D4715" s="174">
        <f t="shared" si="400"/>
        <v>2</v>
      </c>
      <c r="E4715" s="171">
        <f t="shared" si="396"/>
        <v>0</v>
      </c>
      <c r="F4715" s="175"/>
      <c r="G4715" s="175"/>
      <c r="H4715" s="175"/>
      <c r="I4715" s="183">
        <v>2</v>
      </c>
      <c r="J4715" s="41">
        <f t="shared" si="397"/>
        <v>2</v>
      </c>
      <c r="K4715" s="41">
        <f t="shared" ref="K4715:K4749" si="401">IF($I4715="","",IF(AND($C4715&gt;0,$I4715&gt;=$C4715*10),$C4715,IF(I4715&gt;=75,"",IF($C4715="",$I4715,IF($C4715&lt;&gt;"",$I4715,"")))))</f>
        <v>2</v>
      </c>
      <c r="L4715" s="175"/>
      <c r="M4715" s="41">
        <f t="shared" si="398"/>
        <v>2</v>
      </c>
    </row>
    <row r="4716" spans="1:13" ht="14.5" hidden="1" x14ac:dyDescent="0.35">
      <c r="A4716" s="183">
        <v>2014</v>
      </c>
      <c r="B4716" s="184" t="s">
        <v>14</v>
      </c>
      <c r="C4716" s="233">
        <v>3</v>
      </c>
      <c r="D4716" s="174">
        <f t="shared" si="400"/>
        <v>3</v>
      </c>
      <c r="E4716" s="171">
        <f t="shared" si="396"/>
        <v>0</v>
      </c>
      <c r="F4716" s="175"/>
      <c r="G4716" s="175"/>
      <c r="H4716" s="175"/>
      <c r="I4716" s="183">
        <v>3</v>
      </c>
      <c r="J4716" s="41">
        <f t="shared" si="397"/>
        <v>3</v>
      </c>
      <c r="K4716" s="41">
        <f t="shared" si="401"/>
        <v>3</v>
      </c>
      <c r="L4716" s="175"/>
      <c r="M4716" s="41">
        <f t="shared" si="398"/>
        <v>3</v>
      </c>
    </row>
    <row r="4717" spans="1:13" ht="14.5" hidden="1" x14ac:dyDescent="0.35">
      <c r="A4717" s="183">
        <v>2014</v>
      </c>
      <c r="B4717" s="184" t="s">
        <v>14</v>
      </c>
      <c r="C4717" s="233">
        <v>5</v>
      </c>
      <c r="D4717" s="174">
        <f t="shared" si="400"/>
        <v>5</v>
      </c>
      <c r="E4717" s="171">
        <f t="shared" si="396"/>
        <v>0</v>
      </c>
      <c r="F4717" s="175"/>
      <c r="G4717" s="175"/>
      <c r="H4717" s="175"/>
      <c r="I4717" s="183">
        <v>3</v>
      </c>
      <c r="J4717" s="41">
        <f t="shared" si="397"/>
        <v>3</v>
      </c>
      <c r="K4717" s="41">
        <f t="shared" si="401"/>
        <v>3</v>
      </c>
      <c r="L4717" s="175"/>
      <c r="M4717" s="41">
        <f t="shared" si="398"/>
        <v>3</v>
      </c>
    </row>
    <row r="4718" spans="1:13" ht="14.5" hidden="1" x14ac:dyDescent="0.35">
      <c r="A4718" s="183">
        <v>2014</v>
      </c>
      <c r="B4718" s="184" t="s">
        <v>11</v>
      </c>
      <c r="C4718" s="233">
        <v>5</v>
      </c>
      <c r="D4718" s="174">
        <f t="shared" si="400"/>
        <v>5</v>
      </c>
      <c r="E4718" s="171">
        <f t="shared" si="396"/>
        <v>0</v>
      </c>
      <c r="F4718" s="175"/>
      <c r="G4718" s="175"/>
      <c r="H4718" s="175"/>
      <c r="I4718" s="183">
        <v>3</v>
      </c>
      <c r="J4718" s="41">
        <f t="shared" si="397"/>
        <v>3</v>
      </c>
      <c r="K4718" s="41">
        <f t="shared" si="401"/>
        <v>3</v>
      </c>
      <c r="L4718" s="175"/>
      <c r="M4718" s="41">
        <f t="shared" si="398"/>
        <v>3</v>
      </c>
    </row>
    <row r="4719" spans="1:13" ht="14.5" hidden="1" x14ac:dyDescent="0.35">
      <c r="A4719" s="183">
        <v>2014</v>
      </c>
      <c r="B4719" s="184" t="s">
        <v>14</v>
      </c>
      <c r="C4719" s="233">
        <v>5</v>
      </c>
      <c r="D4719" s="174">
        <f t="shared" si="400"/>
        <v>5</v>
      </c>
      <c r="E4719" s="171">
        <f t="shared" si="396"/>
        <v>0</v>
      </c>
      <c r="F4719" s="175"/>
      <c r="G4719" s="175"/>
      <c r="H4719" s="175"/>
      <c r="I4719" s="183">
        <v>3.5</v>
      </c>
      <c r="J4719" s="41">
        <f t="shared" si="397"/>
        <v>3.5</v>
      </c>
      <c r="K4719" s="41">
        <f t="shared" si="401"/>
        <v>3.5</v>
      </c>
      <c r="L4719" s="175"/>
      <c r="M4719" s="41">
        <f t="shared" si="398"/>
        <v>3.5</v>
      </c>
    </row>
    <row r="4720" spans="1:13" ht="14.5" hidden="1" x14ac:dyDescent="0.35">
      <c r="A4720" s="183">
        <v>2014</v>
      </c>
      <c r="B4720" s="184" t="s">
        <v>14</v>
      </c>
      <c r="C4720" s="233">
        <v>10</v>
      </c>
      <c r="D4720" s="174">
        <f t="shared" si="400"/>
        <v>10</v>
      </c>
      <c r="E4720" s="171">
        <f t="shared" si="396"/>
        <v>0</v>
      </c>
      <c r="F4720" s="175"/>
      <c r="G4720" s="175"/>
      <c r="H4720" s="175"/>
      <c r="I4720" s="183">
        <v>5</v>
      </c>
      <c r="J4720" s="41">
        <f t="shared" si="397"/>
        <v>5</v>
      </c>
      <c r="K4720" s="41">
        <f t="shared" si="401"/>
        <v>5</v>
      </c>
      <c r="L4720" s="175"/>
      <c r="M4720" s="41">
        <f t="shared" si="398"/>
        <v>5</v>
      </c>
    </row>
    <row r="4721" spans="1:13" ht="14.5" hidden="1" x14ac:dyDescent="0.35">
      <c r="A4721" s="183">
        <v>2014</v>
      </c>
      <c r="B4721" s="184" t="s">
        <v>14</v>
      </c>
      <c r="C4721" s="233">
        <v>10</v>
      </c>
      <c r="D4721" s="174">
        <f t="shared" si="400"/>
        <v>10</v>
      </c>
      <c r="E4721" s="171">
        <f t="shared" si="396"/>
        <v>0</v>
      </c>
      <c r="F4721" s="175"/>
      <c r="G4721" s="175"/>
      <c r="H4721" s="175"/>
      <c r="I4721" s="183">
        <v>5</v>
      </c>
      <c r="J4721" s="41">
        <f t="shared" si="397"/>
        <v>5</v>
      </c>
      <c r="K4721" s="41">
        <f t="shared" si="401"/>
        <v>5</v>
      </c>
      <c r="L4721" s="175"/>
      <c r="M4721" s="41">
        <f t="shared" si="398"/>
        <v>5</v>
      </c>
    </row>
    <row r="4722" spans="1:13" ht="14.5" hidden="1" x14ac:dyDescent="0.35">
      <c r="A4722" s="183">
        <v>2014</v>
      </c>
      <c r="B4722" s="184" t="s">
        <v>11</v>
      </c>
      <c r="C4722" s="233">
        <v>5</v>
      </c>
      <c r="D4722" s="174">
        <f t="shared" si="400"/>
        <v>5</v>
      </c>
      <c r="E4722" s="171">
        <f t="shared" si="396"/>
        <v>0</v>
      </c>
      <c r="F4722" s="175"/>
      <c r="G4722" s="175"/>
      <c r="H4722" s="175"/>
      <c r="I4722" s="183">
        <v>5</v>
      </c>
      <c r="J4722" s="41">
        <f t="shared" si="397"/>
        <v>5</v>
      </c>
      <c r="K4722" s="41">
        <f t="shared" si="401"/>
        <v>5</v>
      </c>
      <c r="L4722" s="175"/>
      <c r="M4722" s="41">
        <f t="shared" si="398"/>
        <v>5</v>
      </c>
    </row>
    <row r="4723" spans="1:13" ht="14.5" hidden="1" x14ac:dyDescent="0.35">
      <c r="A4723" s="183">
        <v>2014</v>
      </c>
      <c r="B4723" s="184" t="s">
        <v>11</v>
      </c>
      <c r="C4723" s="233">
        <v>15</v>
      </c>
      <c r="D4723" s="174">
        <f t="shared" si="400"/>
        <v>15</v>
      </c>
      <c r="E4723" s="171">
        <f t="shared" si="396"/>
        <v>0</v>
      </c>
      <c r="F4723" s="175"/>
      <c r="G4723" s="175"/>
      <c r="H4723" s="175"/>
      <c r="I4723" s="183">
        <v>5</v>
      </c>
      <c r="J4723" s="41">
        <f t="shared" si="397"/>
        <v>5</v>
      </c>
      <c r="K4723" s="41">
        <f t="shared" si="401"/>
        <v>5</v>
      </c>
      <c r="L4723" s="175"/>
      <c r="M4723" s="41">
        <f t="shared" si="398"/>
        <v>5</v>
      </c>
    </row>
    <row r="4724" spans="1:13" ht="14.5" hidden="1" x14ac:dyDescent="0.35">
      <c r="A4724" s="183">
        <v>2014</v>
      </c>
      <c r="B4724" s="184" t="s">
        <v>14</v>
      </c>
      <c r="C4724" s="233">
        <v>5</v>
      </c>
      <c r="D4724" s="174">
        <f t="shared" si="400"/>
        <v>5</v>
      </c>
      <c r="E4724" s="171">
        <f t="shared" si="396"/>
        <v>0</v>
      </c>
      <c r="F4724" s="175"/>
      <c r="G4724" s="175"/>
      <c r="H4724" s="175"/>
      <c r="I4724" s="183">
        <v>5</v>
      </c>
      <c r="J4724" s="41">
        <f t="shared" si="397"/>
        <v>5</v>
      </c>
      <c r="K4724" s="41">
        <f t="shared" si="401"/>
        <v>5</v>
      </c>
      <c r="L4724" s="175"/>
      <c r="M4724" s="41">
        <f t="shared" si="398"/>
        <v>5</v>
      </c>
    </row>
    <row r="4725" spans="1:13" ht="14.5" hidden="1" x14ac:dyDescent="0.35">
      <c r="A4725" s="183">
        <v>2014</v>
      </c>
      <c r="B4725" s="184" t="s">
        <v>13</v>
      </c>
      <c r="C4725" s="233">
        <v>-5</v>
      </c>
      <c r="D4725" s="174">
        <f t="shared" si="400"/>
        <v>-5</v>
      </c>
      <c r="E4725" s="171">
        <f t="shared" si="396"/>
        <v>0</v>
      </c>
      <c r="F4725" s="175"/>
      <c r="G4725" s="175"/>
      <c r="H4725" s="175"/>
      <c r="I4725" s="183">
        <v>10</v>
      </c>
      <c r="J4725" s="41">
        <f t="shared" si="397"/>
        <v>10</v>
      </c>
      <c r="K4725" s="41">
        <f t="shared" si="401"/>
        <v>10</v>
      </c>
      <c r="L4725" s="175"/>
      <c r="M4725" s="41">
        <f t="shared" si="398"/>
        <v>10</v>
      </c>
    </row>
    <row r="4726" spans="1:13" ht="14.5" hidden="1" x14ac:dyDescent="0.35">
      <c r="A4726" s="183">
        <v>2014</v>
      </c>
      <c r="B4726" s="184" t="s">
        <v>14</v>
      </c>
      <c r="C4726" s="233">
        <v>5</v>
      </c>
      <c r="D4726" s="174">
        <f t="shared" si="400"/>
        <v>5</v>
      </c>
      <c r="E4726" s="171">
        <f t="shared" si="396"/>
        <v>0</v>
      </c>
      <c r="F4726" s="175"/>
      <c r="G4726" s="175"/>
      <c r="H4726" s="175"/>
      <c r="I4726" s="183">
        <v>15</v>
      </c>
      <c r="J4726" s="41">
        <f t="shared" si="397"/>
        <v>15</v>
      </c>
      <c r="K4726" s="41">
        <f t="shared" si="401"/>
        <v>15</v>
      </c>
      <c r="L4726" s="175"/>
      <c r="M4726" s="41">
        <f t="shared" si="398"/>
        <v>15</v>
      </c>
    </row>
    <row r="4727" spans="1:13" ht="14.5" hidden="1" x14ac:dyDescent="0.35">
      <c r="A4727" s="183">
        <v>2014</v>
      </c>
      <c r="B4727" s="184" t="s">
        <v>13</v>
      </c>
      <c r="C4727" s="233">
        <v>5</v>
      </c>
      <c r="D4727" s="174">
        <f t="shared" si="400"/>
        <v>5</v>
      </c>
      <c r="E4727" s="171">
        <f t="shared" si="396"/>
        <v>0</v>
      </c>
      <c r="F4727" s="175"/>
      <c r="G4727" s="175"/>
      <c r="H4727" s="175"/>
      <c r="I4727" s="183">
        <v>15</v>
      </c>
      <c r="J4727" s="41">
        <f t="shared" si="397"/>
        <v>15</v>
      </c>
      <c r="K4727" s="41">
        <f t="shared" si="401"/>
        <v>15</v>
      </c>
      <c r="L4727" s="175"/>
      <c r="M4727" s="41">
        <f t="shared" si="398"/>
        <v>15</v>
      </c>
    </row>
    <row r="4728" spans="1:13" ht="14.5" hidden="1" x14ac:dyDescent="0.35">
      <c r="A4728" s="183">
        <v>2014</v>
      </c>
      <c r="B4728" s="184" t="s">
        <v>12</v>
      </c>
      <c r="C4728" s="233">
        <v>10</v>
      </c>
      <c r="D4728" s="174">
        <f t="shared" si="400"/>
        <v>10</v>
      </c>
      <c r="E4728" s="171">
        <f t="shared" si="396"/>
        <v>0</v>
      </c>
      <c r="F4728" s="175"/>
      <c r="G4728" s="175"/>
      <c r="H4728" s="175"/>
      <c r="I4728" s="183">
        <v>30</v>
      </c>
      <c r="J4728" s="41">
        <f t="shared" si="397"/>
        <v>30</v>
      </c>
      <c r="K4728" s="41">
        <f t="shared" si="401"/>
        <v>30</v>
      </c>
      <c r="L4728" s="175"/>
      <c r="M4728" s="41">
        <f t="shared" si="398"/>
        <v>30</v>
      </c>
    </row>
    <row r="4729" spans="1:13" ht="14.5" hidden="1" x14ac:dyDescent="0.35">
      <c r="A4729" s="183">
        <v>2014</v>
      </c>
      <c r="B4729" s="184" t="s">
        <v>14</v>
      </c>
      <c r="C4729" s="233">
        <v>30</v>
      </c>
      <c r="D4729" s="174">
        <f t="shared" si="400"/>
        <v>30</v>
      </c>
      <c r="E4729" s="171">
        <f t="shared" si="396"/>
        <v>0</v>
      </c>
      <c r="F4729" s="175"/>
      <c r="G4729" s="175"/>
      <c r="H4729" s="175"/>
      <c r="I4729" s="183">
        <v>30</v>
      </c>
      <c r="J4729" s="41">
        <f t="shared" si="397"/>
        <v>30</v>
      </c>
      <c r="K4729" s="41">
        <f t="shared" si="401"/>
        <v>30</v>
      </c>
      <c r="L4729" s="175"/>
      <c r="M4729" s="41">
        <f t="shared" si="398"/>
        <v>30</v>
      </c>
    </row>
    <row r="4730" spans="1:13" ht="14.5" hidden="1" x14ac:dyDescent="0.35">
      <c r="A4730" s="183">
        <v>2014</v>
      </c>
      <c r="B4730" s="184" t="s">
        <v>11</v>
      </c>
      <c r="C4730" s="233" t="s">
        <v>232</v>
      </c>
      <c r="D4730" s="174" t="str">
        <f t="shared" si="400"/>
        <v/>
      </c>
      <c r="E4730" s="171">
        <f t="shared" si="396"/>
        <v>0</v>
      </c>
      <c r="F4730" s="175"/>
      <c r="G4730" s="175"/>
      <c r="H4730" s="175"/>
      <c r="I4730" s="189" t="s">
        <v>232</v>
      </c>
      <c r="J4730" s="41" t="str">
        <f t="shared" si="397"/>
        <v/>
      </c>
      <c r="K4730" s="41" t="str">
        <f t="shared" si="401"/>
        <v/>
      </c>
      <c r="L4730" s="175"/>
      <c r="M4730" s="41" t="str">
        <f t="shared" si="398"/>
        <v/>
      </c>
    </row>
    <row r="4731" spans="1:13" ht="14.5" hidden="1" x14ac:dyDescent="0.35">
      <c r="A4731" s="183">
        <v>2014</v>
      </c>
      <c r="B4731" s="184" t="s">
        <v>11</v>
      </c>
      <c r="C4731" s="233" t="s">
        <v>232</v>
      </c>
      <c r="D4731" s="174" t="str">
        <f t="shared" si="400"/>
        <v/>
      </c>
      <c r="E4731" s="171">
        <f t="shared" si="396"/>
        <v>0</v>
      </c>
      <c r="F4731" s="175"/>
      <c r="G4731" s="175"/>
      <c r="H4731" s="175"/>
      <c r="I4731" s="189" t="s">
        <v>232</v>
      </c>
      <c r="J4731" s="41" t="str">
        <f t="shared" si="397"/>
        <v/>
      </c>
      <c r="K4731" s="41" t="str">
        <f t="shared" si="401"/>
        <v/>
      </c>
      <c r="L4731" s="175"/>
      <c r="M4731" s="41" t="str">
        <f t="shared" si="398"/>
        <v/>
      </c>
    </row>
    <row r="4732" spans="1:13" ht="14.5" hidden="1" x14ac:dyDescent="0.35">
      <c r="A4732" s="183">
        <v>2014</v>
      </c>
      <c r="B4732" s="184" t="s">
        <v>13</v>
      </c>
      <c r="C4732" s="233">
        <v>5</v>
      </c>
      <c r="D4732" s="174">
        <f t="shared" si="400"/>
        <v>5</v>
      </c>
      <c r="E4732" s="171">
        <f t="shared" si="396"/>
        <v>0</v>
      </c>
      <c r="F4732" s="175"/>
      <c r="G4732" s="175"/>
      <c r="H4732" s="175"/>
      <c r="I4732" s="183">
        <v>1</v>
      </c>
      <c r="J4732" s="41">
        <f t="shared" si="397"/>
        <v>1</v>
      </c>
      <c r="K4732" s="41">
        <f t="shared" si="401"/>
        <v>1</v>
      </c>
      <c r="L4732" s="175"/>
      <c r="M4732" s="41">
        <f t="shared" si="398"/>
        <v>1</v>
      </c>
    </row>
    <row r="4733" spans="1:13" ht="14.5" hidden="1" x14ac:dyDescent="0.35">
      <c r="A4733" s="183">
        <v>2014</v>
      </c>
      <c r="B4733" s="184" t="s">
        <v>11</v>
      </c>
      <c r="C4733" s="233">
        <v>2</v>
      </c>
      <c r="D4733" s="174">
        <f t="shared" si="400"/>
        <v>2</v>
      </c>
      <c r="E4733" s="171">
        <f t="shared" si="396"/>
        <v>0</v>
      </c>
      <c r="F4733" s="175"/>
      <c r="G4733" s="175"/>
      <c r="H4733" s="175"/>
      <c r="I4733" s="183">
        <v>2</v>
      </c>
      <c r="J4733" s="41">
        <f t="shared" si="397"/>
        <v>2</v>
      </c>
      <c r="K4733" s="41">
        <f t="shared" si="401"/>
        <v>2</v>
      </c>
      <c r="L4733" s="175"/>
      <c r="M4733" s="41">
        <f t="shared" si="398"/>
        <v>2</v>
      </c>
    </row>
    <row r="4734" spans="1:13" ht="14.5" hidden="1" x14ac:dyDescent="0.35">
      <c r="A4734" s="183">
        <v>2014</v>
      </c>
      <c r="B4734" s="184" t="s">
        <v>12</v>
      </c>
      <c r="C4734" s="233">
        <v>2</v>
      </c>
      <c r="D4734" s="174">
        <f t="shared" si="400"/>
        <v>2</v>
      </c>
      <c r="E4734" s="171">
        <f t="shared" si="396"/>
        <v>0</v>
      </c>
      <c r="F4734" s="175"/>
      <c r="G4734" s="175"/>
      <c r="H4734" s="175"/>
      <c r="I4734" s="183">
        <v>2</v>
      </c>
      <c r="J4734" s="41">
        <f t="shared" si="397"/>
        <v>2</v>
      </c>
      <c r="K4734" s="41">
        <f t="shared" si="401"/>
        <v>2</v>
      </c>
      <c r="L4734" s="175"/>
      <c r="M4734" s="41">
        <f t="shared" si="398"/>
        <v>2</v>
      </c>
    </row>
    <row r="4735" spans="1:13" ht="14.5" hidden="1" x14ac:dyDescent="0.35">
      <c r="A4735" s="183">
        <v>2014</v>
      </c>
      <c r="B4735" s="184" t="s">
        <v>13</v>
      </c>
      <c r="C4735" s="233">
        <v>-5</v>
      </c>
      <c r="D4735" s="174">
        <f t="shared" si="400"/>
        <v>-5</v>
      </c>
      <c r="E4735" s="171">
        <f t="shared" si="396"/>
        <v>0</v>
      </c>
      <c r="F4735" s="175"/>
      <c r="G4735" s="175"/>
      <c r="H4735" s="175"/>
      <c r="I4735" s="183">
        <v>-2</v>
      </c>
      <c r="J4735" s="41">
        <f t="shared" si="397"/>
        <v>-2</v>
      </c>
      <c r="K4735" s="41">
        <f t="shared" si="401"/>
        <v>-2</v>
      </c>
      <c r="L4735" s="175"/>
      <c r="M4735" s="41">
        <f t="shared" si="398"/>
        <v>-2</v>
      </c>
    </row>
    <row r="4736" spans="1:13" ht="14.5" hidden="1" x14ac:dyDescent="0.35">
      <c r="A4736" s="183">
        <v>2014</v>
      </c>
      <c r="B4736" s="184" t="s">
        <v>13</v>
      </c>
      <c r="C4736" s="233">
        <v>2</v>
      </c>
      <c r="D4736" s="174">
        <f t="shared" si="400"/>
        <v>2</v>
      </c>
      <c r="E4736" s="171">
        <f t="shared" si="396"/>
        <v>0</v>
      </c>
      <c r="F4736" s="175"/>
      <c r="G4736" s="175"/>
      <c r="H4736" s="175"/>
      <c r="I4736" s="183">
        <v>2</v>
      </c>
      <c r="J4736" s="41">
        <f t="shared" si="397"/>
        <v>2</v>
      </c>
      <c r="K4736" s="41">
        <f t="shared" si="401"/>
        <v>2</v>
      </c>
      <c r="L4736" s="175"/>
      <c r="M4736" s="41">
        <f t="shared" si="398"/>
        <v>2</v>
      </c>
    </row>
    <row r="4737" spans="1:13" ht="14.5" hidden="1" x14ac:dyDescent="0.35">
      <c r="A4737" s="183">
        <v>2014</v>
      </c>
      <c r="B4737" s="184" t="s">
        <v>11</v>
      </c>
      <c r="C4737" s="233">
        <v>5</v>
      </c>
      <c r="D4737" s="174">
        <f t="shared" si="400"/>
        <v>5</v>
      </c>
      <c r="E4737" s="171">
        <f t="shared" si="396"/>
        <v>0</v>
      </c>
      <c r="F4737" s="175"/>
      <c r="G4737" s="175"/>
      <c r="H4737" s="175"/>
      <c r="I4737" s="183">
        <v>3</v>
      </c>
      <c r="J4737" s="41">
        <f t="shared" si="397"/>
        <v>3</v>
      </c>
      <c r="K4737" s="41">
        <f t="shared" si="401"/>
        <v>3</v>
      </c>
      <c r="L4737" s="175"/>
      <c r="M4737" s="41">
        <f t="shared" si="398"/>
        <v>3</v>
      </c>
    </row>
    <row r="4738" spans="1:13" ht="14.5" hidden="1" x14ac:dyDescent="0.35">
      <c r="A4738" s="183">
        <v>2014</v>
      </c>
      <c r="B4738" s="184" t="s">
        <v>13</v>
      </c>
      <c r="C4738" s="233">
        <v>10</v>
      </c>
      <c r="D4738" s="174">
        <f t="shared" si="400"/>
        <v>10</v>
      </c>
      <c r="E4738" s="171">
        <f t="shared" ref="E4738:E4801" si="402">IF(D4738&lt;&gt;C4738,1,0)</f>
        <v>0</v>
      </c>
      <c r="F4738" s="175"/>
      <c r="G4738" s="175"/>
      <c r="H4738" s="175"/>
      <c r="I4738" s="183">
        <v>5</v>
      </c>
      <c r="J4738" s="41">
        <f t="shared" ref="J4738:J4801" si="403">IF(OR(I4738="",I4738&gt;=75),"",IF(AND(I4738&lt;75,OR(D4738&lt;=0,D4738="")),I4738,IF(AND(I4738&gt;=D4738*10,I4738&gt;30),D4738,IF(D4738&lt;&gt;"",I4738,""))))</f>
        <v>5</v>
      </c>
      <c r="K4738" s="41">
        <f t="shared" si="401"/>
        <v>5</v>
      </c>
      <c r="L4738" s="175"/>
      <c r="M4738" s="41">
        <f t="shared" si="398"/>
        <v>5</v>
      </c>
    </row>
    <row r="4739" spans="1:13" ht="14.5" hidden="1" x14ac:dyDescent="0.35">
      <c r="A4739" s="183">
        <v>2014</v>
      </c>
      <c r="B4739" s="184" t="s">
        <v>14</v>
      </c>
      <c r="C4739" s="233">
        <v>5</v>
      </c>
      <c r="D4739" s="174">
        <f t="shared" si="400"/>
        <v>5</v>
      </c>
      <c r="E4739" s="171">
        <f t="shared" si="402"/>
        <v>0</v>
      </c>
      <c r="F4739" s="175"/>
      <c r="G4739" s="175"/>
      <c r="H4739" s="175"/>
      <c r="I4739" s="183">
        <v>5</v>
      </c>
      <c r="J4739" s="41">
        <f t="shared" si="403"/>
        <v>5</v>
      </c>
      <c r="K4739" s="41">
        <f t="shared" si="401"/>
        <v>5</v>
      </c>
      <c r="L4739" s="175"/>
      <c r="M4739" s="41">
        <f t="shared" ref="M4739:M4802" si="404">IFERROR(K4739,I4739)</f>
        <v>5</v>
      </c>
    </row>
    <row r="4740" spans="1:13" ht="14.5" hidden="1" x14ac:dyDescent="0.35">
      <c r="A4740" s="183">
        <v>2014</v>
      </c>
      <c r="B4740" s="184" t="s">
        <v>13</v>
      </c>
      <c r="C4740" s="233">
        <v>2</v>
      </c>
      <c r="D4740" s="174">
        <f t="shared" si="400"/>
        <v>2</v>
      </c>
      <c r="E4740" s="171">
        <f t="shared" si="402"/>
        <v>0</v>
      </c>
      <c r="F4740" s="175"/>
      <c r="G4740" s="175"/>
      <c r="H4740" s="175"/>
      <c r="I4740" s="183">
        <v>5</v>
      </c>
      <c r="J4740" s="41">
        <f t="shared" si="403"/>
        <v>5</v>
      </c>
      <c r="K4740" s="41">
        <f t="shared" si="401"/>
        <v>5</v>
      </c>
      <c r="L4740" s="175"/>
      <c r="M4740" s="41">
        <f t="shared" si="404"/>
        <v>5</v>
      </c>
    </row>
    <row r="4741" spans="1:13" ht="14.5" hidden="1" x14ac:dyDescent="0.35">
      <c r="A4741" s="183">
        <v>2014</v>
      </c>
      <c r="B4741" s="184" t="s">
        <v>11</v>
      </c>
      <c r="C4741" s="233" t="s">
        <v>232</v>
      </c>
      <c r="D4741" s="174" t="str">
        <f t="shared" si="400"/>
        <v/>
      </c>
      <c r="E4741" s="171">
        <f t="shared" si="402"/>
        <v>0</v>
      </c>
      <c r="F4741" s="175"/>
      <c r="G4741" s="175"/>
      <c r="H4741" s="175"/>
      <c r="I4741" s="189" t="s">
        <v>232</v>
      </c>
      <c r="J4741" s="41" t="str">
        <f t="shared" si="403"/>
        <v/>
      </c>
      <c r="K4741" s="41" t="str">
        <f t="shared" si="401"/>
        <v/>
      </c>
      <c r="L4741" s="175"/>
      <c r="M4741" s="41" t="str">
        <f t="shared" si="404"/>
        <v/>
      </c>
    </row>
    <row r="4742" spans="1:13" ht="14.5" hidden="1" x14ac:dyDescent="0.35">
      <c r="A4742" s="183">
        <v>2014</v>
      </c>
      <c r="B4742" s="184" t="s">
        <v>14</v>
      </c>
      <c r="C4742" s="233">
        <v>0</v>
      </c>
      <c r="D4742" s="174">
        <f t="shared" si="400"/>
        <v>0</v>
      </c>
      <c r="E4742" s="171">
        <f t="shared" si="402"/>
        <v>0</v>
      </c>
      <c r="F4742" s="175"/>
      <c r="G4742" s="175"/>
      <c r="H4742" s="175"/>
      <c r="I4742" s="183">
        <v>1</v>
      </c>
      <c r="J4742" s="41">
        <f t="shared" si="403"/>
        <v>1</v>
      </c>
      <c r="K4742" s="41">
        <f t="shared" si="401"/>
        <v>1</v>
      </c>
      <c r="L4742" s="175"/>
      <c r="M4742" s="41">
        <f t="shared" si="404"/>
        <v>1</v>
      </c>
    </row>
    <row r="4743" spans="1:13" ht="14.5" hidden="1" x14ac:dyDescent="0.35">
      <c r="A4743" s="183">
        <v>2014</v>
      </c>
      <c r="B4743" s="184" t="s">
        <v>12</v>
      </c>
      <c r="C4743" s="233">
        <v>2</v>
      </c>
      <c r="D4743" s="174">
        <f t="shared" si="400"/>
        <v>2</v>
      </c>
      <c r="E4743" s="171">
        <f t="shared" si="402"/>
        <v>0</v>
      </c>
      <c r="F4743" s="175"/>
      <c r="G4743" s="175"/>
      <c r="H4743" s="175"/>
      <c r="I4743" s="183">
        <v>5</v>
      </c>
      <c r="J4743" s="41">
        <f t="shared" si="403"/>
        <v>5</v>
      </c>
      <c r="K4743" s="41">
        <f t="shared" si="401"/>
        <v>5</v>
      </c>
      <c r="L4743" s="175"/>
      <c r="M4743" s="41">
        <f t="shared" si="404"/>
        <v>5</v>
      </c>
    </row>
    <row r="4744" spans="1:13" ht="14.5" hidden="1" x14ac:dyDescent="0.35">
      <c r="A4744" s="183">
        <v>2014</v>
      </c>
      <c r="B4744" s="184" t="s">
        <v>14</v>
      </c>
      <c r="C4744" s="233">
        <v>10</v>
      </c>
      <c r="D4744" s="174">
        <f t="shared" si="400"/>
        <v>10</v>
      </c>
      <c r="E4744" s="171">
        <f t="shared" si="402"/>
        <v>0</v>
      </c>
      <c r="F4744" s="175"/>
      <c r="G4744" s="175"/>
      <c r="H4744" s="175"/>
      <c r="I4744" s="183">
        <v>10</v>
      </c>
      <c r="J4744" s="41">
        <f t="shared" si="403"/>
        <v>10</v>
      </c>
      <c r="K4744" s="41">
        <f t="shared" si="401"/>
        <v>10</v>
      </c>
      <c r="L4744" s="175"/>
      <c r="M4744" s="41">
        <f t="shared" si="404"/>
        <v>10</v>
      </c>
    </row>
    <row r="4745" spans="1:13" ht="14.5" hidden="1" x14ac:dyDescent="0.35">
      <c r="A4745" s="183">
        <v>2014</v>
      </c>
      <c r="B4745" s="184" t="s">
        <v>11</v>
      </c>
      <c r="C4745" s="233">
        <v>10</v>
      </c>
      <c r="D4745" s="174">
        <f t="shared" si="400"/>
        <v>10</v>
      </c>
      <c r="E4745" s="171">
        <f t="shared" si="402"/>
        <v>0</v>
      </c>
      <c r="F4745" s="175"/>
      <c r="G4745" s="175"/>
      <c r="H4745" s="175"/>
      <c r="I4745" s="189" t="s">
        <v>232</v>
      </c>
      <c r="J4745" s="41" t="str">
        <f t="shared" si="403"/>
        <v/>
      </c>
      <c r="K4745" s="41" t="str">
        <f t="shared" si="401"/>
        <v/>
      </c>
      <c r="L4745" s="175"/>
      <c r="M4745" s="41" t="str">
        <f t="shared" si="404"/>
        <v/>
      </c>
    </row>
    <row r="4746" spans="1:13" ht="14.5" hidden="1" x14ac:dyDescent="0.35">
      <c r="A4746" s="183">
        <v>2014</v>
      </c>
      <c r="B4746" s="184" t="s">
        <v>14</v>
      </c>
      <c r="C4746" s="233" t="s">
        <v>232</v>
      </c>
      <c r="D4746" s="174" t="str">
        <f t="shared" si="400"/>
        <v/>
      </c>
      <c r="E4746" s="171">
        <f t="shared" si="402"/>
        <v>0</v>
      </c>
      <c r="F4746" s="175"/>
      <c r="G4746" s="175"/>
      <c r="H4746" s="175"/>
      <c r="I4746" s="189" t="s">
        <v>232</v>
      </c>
      <c r="J4746" s="41" t="str">
        <f t="shared" si="403"/>
        <v/>
      </c>
      <c r="K4746" s="41" t="str">
        <f t="shared" si="401"/>
        <v/>
      </c>
      <c r="L4746" s="175"/>
      <c r="M4746" s="41" t="str">
        <f t="shared" si="404"/>
        <v/>
      </c>
    </row>
    <row r="4747" spans="1:13" ht="14.5" hidden="1" x14ac:dyDescent="0.35">
      <c r="A4747" s="183">
        <v>2014</v>
      </c>
      <c r="B4747" s="184" t="s">
        <v>14</v>
      </c>
      <c r="C4747" s="233">
        <v>10</v>
      </c>
      <c r="D4747" s="174">
        <f t="shared" si="400"/>
        <v>10</v>
      </c>
      <c r="E4747" s="171">
        <f t="shared" si="402"/>
        <v>0</v>
      </c>
      <c r="F4747" s="175"/>
      <c r="G4747" s="175"/>
      <c r="H4747" s="175"/>
      <c r="I4747" s="189" t="s">
        <v>232</v>
      </c>
      <c r="J4747" s="41" t="str">
        <f t="shared" si="403"/>
        <v/>
      </c>
      <c r="K4747" s="41" t="str">
        <f t="shared" si="401"/>
        <v/>
      </c>
      <c r="L4747" s="175"/>
      <c r="M4747" s="41" t="str">
        <f t="shared" si="404"/>
        <v/>
      </c>
    </row>
    <row r="4748" spans="1:13" ht="14.5" hidden="1" x14ac:dyDescent="0.35">
      <c r="A4748" s="183">
        <v>2014</v>
      </c>
      <c r="B4748" s="184" t="s">
        <v>13</v>
      </c>
      <c r="C4748" s="233" t="s">
        <v>53</v>
      </c>
      <c r="D4748" s="174" t="str">
        <f t="shared" si="400"/>
        <v/>
      </c>
      <c r="E4748" s="171">
        <f t="shared" si="402"/>
        <v>1</v>
      </c>
      <c r="F4748" s="175"/>
      <c r="G4748" s="175"/>
      <c r="H4748" s="175"/>
      <c r="I4748" s="189"/>
      <c r="J4748" s="41" t="str">
        <f t="shared" si="403"/>
        <v/>
      </c>
      <c r="K4748" s="41" t="str">
        <f t="shared" si="401"/>
        <v/>
      </c>
      <c r="L4748" s="175"/>
      <c r="M4748" s="41" t="str">
        <f t="shared" si="404"/>
        <v/>
      </c>
    </row>
    <row r="4749" spans="1:13" ht="14.5" hidden="1" x14ac:dyDescent="0.35">
      <c r="A4749" s="183">
        <v>2014</v>
      </c>
      <c r="B4749" s="184" t="s">
        <v>14</v>
      </c>
      <c r="C4749" s="233" t="s">
        <v>53</v>
      </c>
      <c r="D4749" s="174" t="str">
        <f t="shared" si="400"/>
        <v/>
      </c>
      <c r="E4749" s="171">
        <f t="shared" si="402"/>
        <v>1</v>
      </c>
      <c r="F4749" s="175"/>
      <c r="G4749" s="175"/>
      <c r="H4749" s="175"/>
      <c r="I4749" s="189"/>
      <c r="J4749" s="41" t="str">
        <f t="shared" si="403"/>
        <v/>
      </c>
      <c r="K4749" s="41" t="str">
        <f t="shared" si="401"/>
        <v/>
      </c>
      <c r="L4749" s="175"/>
      <c r="M4749" s="41" t="str">
        <f t="shared" si="404"/>
        <v/>
      </c>
    </row>
    <row r="4750" spans="1:13" ht="14.5" x14ac:dyDescent="0.35">
      <c r="A4750" s="183">
        <v>2014</v>
      </c>
      <c r="B4750" s="184" t="s">
        <v>14</v>
      </c>
      <c r="C4750" s="233"/>
      <c r="D4750" s="174" t="str">
        <f t="shared" si="400"/>
        <v/>
      </c>
      <c r="E4750" s="171">
        <f t="shared" si="402"/>
        <v>0</v>
      </c>
      <c r="F4750" s="175"/>
      <c r="G4750" s="175"/>
      <c r="H4750" s="175"/>
      <c r="I4750" s="189"/>
      <c r="J4750" s="41" t="str">
        <f t="shared" si="403"/>
        <v/>
      </c>
      <c r="K4750" s="41">
        <f>IF($I4775="","",IF(AND($C4775&gt;0,$I4775&gt;=$C4775*10),$C4775,IF(I4775&gt;=75,"",IF($C4775="",$I4775,IF($C4775&lt;&gt;"",$I4775,"")))))</f>
        <v>0.5</v>
      </c>
      <c r="L4750" s="175"/>
      <c r="M4750" s="41">
        <f t="shared" si="404"/>
        <v>0.5</v>
      </c>
    </row>
    <row r="4751" spans="1:13" ht="14.5" x14ac:dyDescent="0.35">
      <c r="A4751" s="183">
        <v>2014</v>
      </c>
      <c r="B4751" s="184" t="s">
        <v>12</v>
      </c>
      <c r="C4751" s="233" t="s">
        <v>53</v>
      </c>
      <c r="D4751" s="174" t="str">
        <f t="shared" si="400"/>
        <v/>
      </c>
      <c r="E4751" s="171">
        <f t="shared" si="402"/>
        <v>1</v>
      </c>
      <c r="F4751" s="175"/>
      <c r="G4751" s="175"/>
      <c r="H4751" s="175"/>
      <c r="I4751" s="189"/>
      <c r="J4751" s="41" t="str">
        <f t="shared" si="403"/>
        <v/>
      </c>
      <c r="K4751" s="41" t="str">
        <f t="shared" ref="K4751:K4782" si="405">IF($I4751="","",IF(AND($C4751&gt;0,$I4751&gt;=$C4751*10),$C4751,IF(I4751&gt;=75,"",IF($C4751="",$I4751,IF($C4751&lt;&gt;"",$I4751,"")))))</f>
        <v/>
      </c>
      <c r="L4751" s="175"/>
      <c r="M4751" s="41" t="str">
        <f t="shared" si="404"/>
        <v/>
      </c>
    </row>
    <row r="4752" spans="1:13" x14ac:dyDescent="0.3">
      <c r="D4752" s="174" t="str">
        <f t="shared" si="400"/>
        <v/>
      </c>
      <c r="E4752" s="171">
        <f t="shared" si="402"/>
        <v>0</v>
      </c>
      <c r="F4752" s="175"/>
      <c r="G4752" s="175"/>
      <c r="H4752" s="175"/>
      <c r="J4752" s="41" t="str">
        <f t="shared" si="403"/>
        <v/>
      </c>
      <c r="K4752" s="41" t="str">
        <f t="shared" si="405"/>
        <v/>
      </c>
      <c r="L4752" s="175"/>
      <c r="M4752" s="41" t="str">
        <f t="shared" si="404"/>
        <v/>
      </c>
    </row>
    <row r="4753" spans="1:13" ht="14.5" x14ac:dyDescent="0.35">
      <c r="A4753" s="190"/>
      <c r="B4753" s="190"/>
      <c r="C4753" s="190"/>
      <c r="D4753" s="174"/>
      <c r="E4753" s="171">
        <f t="shared" si="402"/>
        <v>0</v>
      </c>
      <c r="F4753" s="175"/>
      <c r="G4753" s="175"/>
      <c r="H4753" s="175"/>
      <c r="I4753" s="190"/>
      <c r="J4753" s="41" t="str">
        <f t="shared" si="403"/>
        <v/>
      </c>
      <c r="K4753" s="41" t="str">
        <f t="shared" si="405"/>
        <v/>
      </c>
      <c r="L4753" s="175"/>
      <c r="M4753" s="41" t="str">
        <f t="shared" si="404"/>
        <v/>
      </c>
    </row>
    <row r="4754" spans="1:13" ht="14.5" x14ac:dyDescent="0.35">
      <c r="A4754" s="183">
        <v>2015</v>
      </c>
      <c r="B4754" s="184" t="s">
        <v>12</v>
      </c>
      <c r="C4754" s="230">
        <v>5</v>
      </c>
      <c r="D4754" s="174">
        <f t="shared" ref="D4754:D4817" si="406">IF(OR(C4754="",C4754&gt;=50),"",C4754)</f>
        <v>5</v>
      </c>
      <c r="E4754" s="171">
        <f t="shared" si="402"/>
        <v>0</v>
      </c>
      <c r="F4754" s="175">
        <f t="array" ref="F4754">TRIMMEAN(D4754:D5049,0.1)</f>
        <v>5.3354700854700852</v>
      </c>
      <c r="G4754" s="175"/>
      <c r="H4754" s="175"/>
      <c r="I4754" s="183">
        <v>1.5</v>
      </c>
      <c r="J4754" s="41">
        <f t="shared" si="403"/>
        <v>1.5</v>
      </c>
      <c r="K4754" s="41">
        <f t="shared" si="405"/>
        <v>1.5</v>
      </c>
      <c r="L4754" s="175">
        <f t="array" ref="L4754">TRIMMEAN(I4754:I5049,0.1)</f>
        <v>4.7726495726495726</v>
      </c>
      <c r="M4754" s="41">
        <f t="shared" si="404"/>
        <v>1.5</v>
      </c>
    </row>
    <row r="4755" spans="1:13" ht="14.5" x14ac:dyDescent="0.35">
      <c r="A4755" s="183">
        <v>2015</v>
      </c>
      <c r="B4755" s="184" t="s">
        <v>13</v>
      </c>
      <c r="C4755" s="231" t="s">
        <v>232</v>
      </c>
      <c r="D4755" s="174" t="str">
        <f t="shared" si="406"/>
        <v/>
      </c>
      <c r="E4755" s="171">
        <f t="shared" si="402"/>
        <v>0</v>
      </c>
      <c r="F4755" s="175"/>
      <c r="G4755" s="175"/>
      <c r="H4755" s="175"/>
      <c r="I4755" s="183">
        <v>10</v>
      </c>
      <c r="J4755" s="41">
        <f t="shared" si="403"/>
        <v>10</v>
      </c>
      <c r="K4755" s="41" t="e">
        <f t="shared" si="405"/>
        <v>#VALUE!</v>
      </c>
      <c r="L4755" s="175"/>
      <c r="M4755" s="41">
        <f t="shared" si="404"/>
        <v>10</v>
      </c>
    </row>
    <row r="4756" spans="1:13" ht="14.5" hidden="1" x14ac:dyDescent="0.35">
      <c r="A4756" s="183">
        <v>2015</v>
      </c>
      <c r="B4756" s="184" t="s">
        <v>11</v>
      </c>
      <c r="C4756" s="230">
        <v>10</v>
      </c>
      <c r="D4756" s="174">
        <f t="shared" si="406"/>
        <v>10</v>
      </c>
      <c r="E4756" s="171">
        <f t="shared" si="402"/>
        <v>0</v>
      </c>
      <c r="F4756" s="175"/>
      <c r="G4756" s="175"/>
      <c r="H4756" s="175"/>
      <c r="I4756" s="183">
        <v>7</v>
      </c>
      <c r="J4756" s="41">
        <f t="shared" si="403"/>
        <v>7</v>
      </c>
      <c r="K4756" s="41">
        <f t="shared" si="405"/>
        <v>7</v>
      </c>
      <c r="L4756" s="175"/>
      <c r="M4756" s="41">
        <f t="shared" si="404"/>
        <v>7</v>
      </c>
    </row>
    <row r="4757" spans="1:13" ht="14.5" hidden="1" x14ac:dyDescent="0.35">
      <c r="A4757" s="183">
        <v>2015</v>
      </c>
      <c r="B4757" s="184" t="s">
        <v>14</v>
      </c>
      <c r="C4757" s="230" t="s">
        <v>232</v>
      </c>
      <c r="D4757" s="174" t="str">
        <f t="shared" si="406"/>
        <v/>
      </c>
      <c r="E4757" s="171">
        <f t="shared" si="402"/>
        <v>0</v>
      </c>
      <c r="F4757" s="175"/>
      <c r="G4757" s="175"/>
      <c r="H4757" s="175"/>
      <c r="I4757" s="183" t="s">
        <v>232</v>
      </c>
      <c r="J4757" s="41" t="str">
        <f t="shared" si="403"/>
        <v/>
      </c>
      <c r="K4757" s="41" t="str">
        <f t="shared" si="405"/>
        <v/>
      </c>
      <c r="L4757" s="175"/>
      <c r="M4757" s="41" t="str">
        <f t="shared" si="404"/>
        <v/>
      </c>
    </row>
    <row r="4758" spans="1:13" ht="14.5" hidden="1" x14ac:dyDescent="0.35">
      <c r="A4758" s="183">
        <v>2015</v>
      </c>
      <c r="B4758" s="184" t="s">
        <v>14</v>
      </c>
      <c r="C4758" s="230">
        <v>5</v>
      </c>
      <c r="D4758" s="174">
        <f t="shared" si="406"/>
        <v>5</v>
      </c>
      <c r="E4758" s="171">
        <f t="shared" si="402"/>
        <v>0</v>
      </c>
      <c r="F4758" s="175"/>
      <c r="G4758" s="175"/>
      <c r="H4758" s="175"/>
      <c r="I4758" s="183">
        <v>2</v>
      </c>
      <c r="J4758" s="41">
        <f t="shared" si="403"/>
        <v>2</v>
      </c>
      <c r="K4758" s="41">
        <f t="shared" si="405"/>
        <v>2</v>
      </c>
      <c r="L4758" s="175"/>
      <c r="M4758" s="41">
        <f t="shared" si="404"/>
        <v>2</v>
      </c>
    </row>
    <row r="4759" spans="1:13" ht="14.5" hidden="1" x14ac:dyDescent="0.35">
      <c r="A4759" s="183">
        <v>2015</v>
      </c>
      <c r="B4759" s="184" t="s">
        <v>14</v>
      </c>
      <c r="C4759" s="230">
        <v>5</v>
      </c>
      <c r="D4759" s="174">
        <f t="shared" si="406"/>
        <v>5</v>
      </c>
      <c r="E4759" s="171">
        <f t="shared" si="402"/>
        <v>0</v>
      </c>
      <c r="F4759" s="175"/>
      <c r="G4759" s="175"/>
      <c r="H4759" s="175"/>
      <c r="I4759" s="183">
        <v>5</v>
      </c>
      <c r="J4759" s="41">
        <f t="shared" si="403"/>
        <v>5</v>
      </c>
      <c r="K4759" s="41">
        <f t="shared" si="405"/>
        <v>5</v>
      </c>
      <c r="L4759" s="175"/>
      <c r="M4759" s="41">
        <f t="shared" si="404"/>
        <v>5</v>
      </c>
    </row>
    <row r="4760" spans="1:13" ht="14.5" hidden="1" x14ac:dyDescent="0.35">
      <c r="A4760" s="183">
        <v>2015</v>
      </c>
      <c r="B4760" s="184" t="s">
        <v>11</v>
      </c>
      <c r="C4760" s="230">
        <v>3</v>
      </c>
      <c r="D4760" s="174">
        <f t="shared" si="406"/>
        <v>3</v>
      </c>
      <c r="E4760" s="171">
        <f t="shared" si="402"/>
        <v>0</v>
      </c>
      <c r="F4760" s="175"/>
      <c r="G4760" s="175"/>
      <c r="H4760" s="175"/>
      <c r="I4760" s="183">
        <v>3</v>
      </c>
      <c r="J4760" s="41">
        <f t="shared" si="403"/>
        <v>3</v>
      </c>
      <c r="K4760" s="41">
        <f t="shared" si="405"/>
        <v>3</v>
      </c>
      <c r="L4760" s="175"/>
      <c r="M4760" s="41">
        <f t="shared" si="404"/>
        <v>3</v>
      </c>
    </row>
    <row r="4761" spans="1:13" ht="14.5" hidden="1" x14ac:dyDescent="0.35">
      <c r="A4761" s="183">
        <v>2015</v>
      </c>
      <c r="B4761" s="184" t="s">
        <v>11</v>
      </c>
      <c r="C4761" s="230" t="s">
        <v>232</v>
      </c>
      <c r="D4761" s="174" t="str">
        <f t="shared" si="406"/>
        <v/>
      </c>
      <c r="E4761" s="171">
        <f t="shared" si="402"/>
        <v>0</v>
      </c>
      <c r="F4761" s="175"/>
      <c r="G4761" s="175"/>
      <c r="H4761" s="175"/>
      <c r="I4761" s="183" t="s">
        <v>232</v>
      </c>
      <c r="J4761" s="41" t="str">
        <f t="shared" si="403"/>
        <v/>
      </c>
      <c r="K4761" s="41" t="str">
        <f t="shared" si="405"/>
        <v/>
      </c>
      <c r="L4761" s="175"/>
      <c r="M4761" s="41" t="str">
        <f t="shared" si="404"/>
        <v/>
      </c>
    </row>
    <row r="4762" spans="1:13" ht="14.5" hidden="1" x14ac:dyDescent="0.35">
      <c r="A4762" s="183">
        <v>2015</v>
      </c>
      <c r="B4762" s="184" t="s">
        <v>13</v>
      </c>
      <c r="C4762" s="230">
        <v>1</v>
      </c>
      <c r="D4762" s="174">
        <f t="shared" si="406"/>
        <v>1</v>
      </c>
      <c r="E4762" s="171">
        <f t="shared" si="402"/>
        <v>0</v>
      </c>
      <c r="F4762" s="175"/>
      <c r="G4762" s="175"/>
      <c r="H4762" s="175"/>
      <c r="I4762" s="183">
        <v>5</v>
      </c>
      <c r="J4762" s="41">
        <f t="shared" si="403"/>
        <v>5</v>
      </c>
      <c r="K4762" s="41">
        <f t="shared" si="405"/>
        <v>5</v>
      </c>
      <c r="L4762" s="175"/>
      <c r="M4762" s="41">
        <f t="shared" si="404"/>
        <v>5</v>
      </c>
    </row>
    <row r="4763" spans="1:13" ht="14.5" hidden="1" x14ac:dyDescent="0.35">
      <c r="A4763" s="183">
        <v>2015</v>
      </c>
      <c r="B4763" s="184" t="s">
        <v>12</v>
      </c>
      <c r="C4763" s="230">
        <v>1</v>
      </c>
      <c r="D4763" s="174">
        <f t="shared" si="406"/>
        <v>1</v>
      </c>
      <c r="E4763" s="171">
        <f t="shared" si="402"/>
        <v>0</v>
      </c>
      <c r="F4763" s="175"/>
      <c r="G4763" s="175"/>
      <c r="H4763" s="175"/>
      <c r="I4763" s="183">
        <v>1</v>
      </c>
      <c r="J4763" s="41">
        <f t="shared" si="403"/>
        <v>1</v>
      </c>
      <c r="K4763" s="41">
        <f t="shared" si="405"/>
        <v>1</v>
      </c>
      <c r="L4763" s="175"/>
      <c r="M4763" s="41">
        <f t="shared" si="404"/>
        <v>1</v>
      </c>
    </row>
    <row r="4764" spans="1:13" ht="14.5" hidden="1" x14ac:dyDescent="0.35">
      <c r="A4764" s="183">
        <v>2015</v>
      </c>
      <c r="B4764" s="184" t="s">
        <v>12</v>
      </c>
      <c r="C4764" s="230" t="s">
        <v>232</v>
      </c>
      <c r="D4764" s="174" t="str">
        <f t="shared" si="406"/>
        <v/>
      </c>
      <c r="E4764" s="171">
        <f t="shared" si="402"/>
        <v>0</v>
      </c>
      <c r="F4764" s="175"/>
      <c r="G4764" s="175"/>
      <c r="H4764" s="175"/>
      <c r="I4764" s="183" t="s">
        <v>232</v>
      </c>
      <c r="J4764" s="41" t="str">
        <f t="shared" si="403"/>
        <v/>
      </c>
      <c r="K4764" s="41" t="str">
        <f t="shared" si="405"/>
        <v/>
      </c>
      <c r="L4764" s="175"/>
      <c r="M4764" s="41" t="str">
        <f t="shared" si="404"/>
        <v/>
      </c>
    </row>
    <row r="4765" spans="1:13" ht="14.5" hidden="1" x14ac:dyDescent="0.35">
      <c r="A4765" s="183">
        <v>2015</v>
      </c>
      <c r="B4765" s="184" t="s">
        <v>13</v>
      </c>
      <c r="C4765" s="230">
        <v>5</v>
      </c>
      <c r="D4765" s="174">
        <f t="shared" si="406"/>
        <v>5</v>
      </c>
      <c r="E4765" s="171">
        <f t="shared" si="402"/>
        <v>0</v>
      </c>
      <c r="F4765" s="175"/>
      <c r="G4765" s="175"/>
      <c r="H4765" s="175"/>
      <c r="I4765" s="183">
        <v>5</v>
      </c>
      <c r="J4765" s="41">
        <f t="shared" si="403"/>
        <v>5</v>
      </c>
      <c r="K4765" s="41">
        <f t="shared" si="405"/>
        <v>5</v>
      </c>
      <c r="L4765" s="175"/>
      <c r="M4765" s="41">
        <f t="shared" si="404"/>
        <v>5</v>
      </c>
    </row>
    <row r="4766" spans="1:13" ht="14.5" hidden="1" x14ac:dyDescent="0.35">
      <c r="A4766" s="183">
        <v>2015</v>
      </c>
      <c r="B4766" s="184" t="s">
        <v>14</v>
      </c>
      <c r="C4766" s="230">
        <v>2</v>
      </c>
      <c r="D4766" s="174">
        <f t="shared" si="406"/>
        <v>2</v>
      </c>
      <c r="E4766" s="171">
        <f t="shared" si="402"/>
        <v>0</v>
      </c>
      <c r="F4766" s="175"/>
      <c r="G4766" s="175"/>
      <c r="H4766" s="175"/>
      <c r="I4766" s="183">
        <v>1</v>
      </c>
      <c r="J4766" s="41">
        <f t="shared" si="403"/>
        <v>1</v>
      </c>
      <c r="K4766" s="41">
        <f t="shared" si="405"/>
        <v>1</v>
      </c>
      <c r="L4766" s="175"/>
      <c r="M4766" s="41">
        <f t="shared" si="404"/>
        <v>1</v>
      </c>
    </row>
    <row r="4767" spans="1:13" ht="14.5" hidden="1" x14ac:dyDescent="0.35">
      <c r="A4767" s="183">
        <v>2015</v>
      </c>
      <c r="B4767" s="184" t="s">
        <v>13</v>
      </c>
      <c r="C4767" s="230">
        <v>2</v>
      </c>
      <c r="D4767" s="174">
        <f t="shared" si="406"/>
        <v>2</v>
      </c>
      <c r="E4767" s="171">
        <f t="shared" si="402"/>
        <v>0</v>
      </c>
      <c r="F4767" s="175"/>
      <c r="G4767" s="175"/>
      <c r="H4767" s="175"/>
      <c r="I4767" s="183">
        <v>1</v>
      </c>
      <c r="J4767" s="41">
        <f t="shared" si="403"/>
        <v>1</v>
      </c>
      <c r="K4767" s="41">
        <f t="shared" si="405"/>
        <v>1</v>
      </c>
      <c r="L4767" s="175"/>
      <c r="M4767" s="41">
        <f t="shared" si="404"/>
        <v>1</v>
      </c>
    </row>
    <row r="4768" spans="1:13" ht="14.5" hidden="1" x14ac:dyDescent="0.35">
      <c r="A4768" s="183">
        <v>2015</v>
      </c>
      <c r="B4768" s="184" t="s">
        <v>14</v>
      </c>
      <c r="C4768" s="231" t="s">
        <v>232</v>
      </c>
      <c r="D4768" s="174" t="str">
        <f t="shared" si="406"/>
        <v/>
      </c>
      <c r="E4768" s="171">
        <f t="shared" si="402"/>
        <v>0</v>
      </c>
      <c r="F4768" s="175"/>
      <c r="G4768" s="175"/>
      <c r="H4768" s="175"/>
      <c r="I4768" s="189" t="s">
        <v>232</v>
      </c>
      <c r="J4768" s="41" t="str">
        <f t="shared" si="403"/>
        <v/>
      </c>
      <c r="K4768" s="41" t="str">
        <f t="shared" si="405"/>
        <v/>
      </c>
      <c r="L4768" s="175"/>
      <c r="M4768" s="41" t="str">
        <f t="shared" si="404"/>
        <v/>
      </c>
    </row>
    <row r="4769" spans="1:13" ht="14.5" hidden="1" x14ac:dyDescent="0.35">
      <c r="A4769" s="183">
        <v>2015</v>
      </c>
      <c r="B4769" s="184" t="s">
        <v>13</v>
      </c>
      <c r="C4769" s="230">
        <v>3</v>
      </c>
      <c r="D4769" s="174">
        <f t="shared" si="406"/>
        <v>3</v>
      </c>
      <c r="E4769" s="171">
        <f t="shared" si="402"/>
        <v>0</v>
      </c>
      <c r="F4769" s="175"/>
      <c r="G4769" s="175"/>
      <c r="H4769" s="175"/>
      <c r="I4769" s="183">
        <v>3</v>
      </c>
      <c r="J4769" s="41">
        <f t="shared" si="403"/>
        <v>3</v>
      </c>
      <c r="K4769" s="41">
        <f t="shared" si="405"/>
        <v>3</v>
      </c>
      <c r="L4769" s="175"/>
      <c r="M4769" s="41">
        <f t="shared" si="404"/>
        <v>3</v>
      </c>
    </row>
    <row r="4770" spans="1:13" ht="14.5" hidden="1" x14ac:dyDescent="0.35">
      <c r="A4770" s="183">
        <v>2015</v>
      </c>
      <c r="B4770" s="184" t="s">
        <v>13</v>
      </c>
      <c r="C4770" s="230">
        <v>0.5</v>
      </c>
      <c r="D4770" s="174">
        <f t="shared" si="406"/>
        <v>0.5</v>
      </c>
      <c r="E4770" s="171">
        <f t="shared" si="402"/>
        <v>0</v>
      </c>
      <c r="F4770" s="175"/>
      <c r="G4770" s="175"/>
      <c r="H4770" s="175"/>
      <c r="I4770" s="183">
        <v>3</v>
      </c>
      <c r="J4770" s="41">
        <f t="shared" si="403"/>
        <v>3</v>
      </c>
      <c r="K4770" s="41">
        <f t="shared" si="405"/>
        <v>3</v>
      </c>
      <c r="L4770" s="175"/>
      <c r="M4770" s="41">
        <f t="shared" si="404"/>
        <v>3</v>
      </c>
    </row>
    <row r="4771" spans="1:13" ht="14.5" hidden="1" x14ac:dyDescent="0.35">
      <c r="A4771" s="183">
        <v>2015</v>
      </c>
      <c r="B4771" s="184" t="s">
        <v>11</v>
      </c>
      <c r="C4771" s="230">
        <v>4</v>
      </c>
      <c r="D4771" s="174">
        <f t="shared" si="406"/>
        <v>4</v>
      </c>
      <c r="E4771" s="171">
        <f t="shared" si="402"/>
        <v>0</v>
      </c>
      <c r="F4771" s="175"/>
      <c r="G4771" s="175"/>
      <c r="H4771" s="175"/>
      <c r="I4771" s="183">
        <v>4</v>
      </c>
      <c r="J4771" s="41">
        <f t="shared" si="403"/>
        <v>4</v>
      </c>
      <c r="K4771" s="41">
        <f t="shared" si="405"/>
        <v>4</v>
      </c>
      <c r="L4771" s="175"/>
      <c r="M4771" s="41">
        <f t="shared" si="404"/>
        <v>4</v>
      </c>
    </row>
    <row r="4772" spans="1:13" ht="14.5" hidden="1" x14ac:dyDescent="0.35">
      <c r="A4772" s="183">
        <v>2015</v>
      </c>
      <c r="B4772" s="184" t="s">
        <v>12</v>
      </c>
      <c r="C4772" s="231" t="s">
        <v>232</v>
      </c>
      <c r="D4772" s="174" t="str">
        <f t="shared" si="406"/>
        <v/>
      </c>
      <c r="E4772" s="171">
        <f t="shared" si="402"/>
        <v>0</v>
      </c>
      <c r="F4772" s="175"/>
      <c r="G4772" s="175"/>
      <c r="H4772" s="175"/>
      <c r="I4772" s="183">
        <v>2</v>
      </c>
      <c r="J4772" s="41">
        <f t="shared" si="403"/>
        <v>2</v>
      </c>
      <c r="K4772" s="41" t="e">
        <f t="shared" si="405"/>
        <v>#VALUE!</v>
      </c>
      <c r="L4772" s="175"/>
      <c r="M4772" s="41">
        <f t="shared" si="404"/>
        <v>2</v>
      </c>
    </row>
    <row r="4773" spans="1:13" ht="14.5" hidden="1" x14ac:dyDescent="0.35">
      <c r="A4773" s="183">
        <v>2015</v>
      </c>
      <c r="B4773" s="184" t="s">
        <v>13</v>
      </c>
      <c r="C4773" s="230">
        <v>10</v>
      </c>
      <c r="D4773" s="174">
        <f t="shared" si="406"/>
        <v>10</v>
      </c>
      <c r="E4773" s="171">
        <f t="shared" si="402"/>
        <v>0</v>
      </c>
      <c r="F4773" s="175"/>
      <c r="G4773" s="175"/>
      <c r="H4773" s="175"/>
      <c r="I4773" s="183">
        <v>5</v>
      </c>
      <c r="J4773" s="41">
        <f t="shared" si="403"/>
        <v>5</v>
      </c>
      <c r="K4773" s="41">
        <f t="shared" si="405"/>
        <v>5</v>
      </c>
      <c r="L4773" s="175"/>
      <c r="M4773" s="41">
        <f t="shared" si="404"/>
        <v>5</v>
      </c>
    </row>
    <row r="4774" spans="1:13" ht="14.5" hidden="1" x14ac:dyDescent="0.35">
      <c r="A4774" s="183">
        <v>2015</v>
      </c>
      <c r="B4774" s="184" t="s">
        <v>14</v>
      </c>
      <c r="C4774" s="230">
        <v>3</v>
      </c>
      <c r="D4774" s="174">
        <f t="shared" si="406"/>
        <v>3</v>
      </c>
      <c r="E4774" s="171">
        <f t="shared" si="402"/>
        <v>0</v>
      </c>
      <c r="F4774" s="175"/>
      <c r="G4774" s="175"/>
      <c r="H4774" s="175"/>
      <c r="I4774" s="183">
        <v>1</v>
      </c>
      <c r="J4774" s="41">
        <f t="shared" si="403"/>
        <v>1</v>
      </c>
      <c r="K4774" s="41">
        <f t="shared" si="405"/>
        <v>1</v>
      </c>
      <c r="L4774" s="175"/>
      <c r="M4774" s="41">
        <f t="shared" si="404"/>
        <v>1</v>
      </c>
    </row>
    <row r="4775" spans="1:13" ht="14.5" hidden="1" x14ac:dyDescent="0.35">
      <c r="A4775" s="183">
        <v>2015</v>
      </c>
      <c r="B4775" s="184" t="s">
        <v>13</v>
      </c>
      <c r="C4775" s="230">
        <v>1</v>
      </c>
      <c r="D4775" s="174">
        <f t="shared" si="406"/>
        <v>1</v>
      </c>
      <c r="E4775" s="171">
        <f t="shared" si="402"/>
        <v>0</v>
      </c>
      <c r="F4775" s="175"/>
      <c r="G4775" s="175"/>
      <c r="H4775" s="175"/>
      <c r="I4775" s="183">
        <v>0.5</v>
      </c>
      <c r="J4775" s="41">
        <f t="shared" si="403"/>
        <v>0.5</v>
      </c>
      <c r="K4775" s="41">
        <f t="shared" si="405"/>
        <v>0.5</v>
      </c>
      <c r="L4775" s="175"/>
      <c r="M4775" s="41">
        <f t="shared" si="404"/>
        <v>0.5</v>
      </c>
    </row>
    <row r="4776" spans="1:13" ht="14.5" hidden="1" x14ac:dyDescent="0.35">
      <c r="A4776" s="183">
        <v>2015</v>
      </c>
      <c r="B4776" s="184" t="s">
        <v>13</v>
      </c>
      <c r="C4776" s="230">
        <v>2</v>
      </c>
      <c r="D4776" s="174">
        <f t="shared" si="406"/>
        <v>2</v>
      </c>
      <c r="E4776" s="171">
        <f t="shared" si="402"/>
        <v>0</v>
      </c>
      <c r="F4776" s="175"/>
      <c r="G4776" s="175"/>
      <c r="H4776" s="175"/>
      <c r="I4776" s="183">
        <v>1.5</v>
      </c>
      <c r="J4776" s="41">
        <f t="shared" si="403"/>
        <v>1.5</v>
      </c>
      <c r="K4776" s="41">
        <f t="shared" si="405"/>
        <v>1.5</v>
      </c>
      <c r="L4776" s="175"/>
      <c r="M4776" s="41">
        <f t="shared" si="404"/>
        <v>1.5</v>
      </c>
    </row>
    <row r="4777" spans="1:13" ht="14.5" hidden="1" x14ac:dyDescent="0.35">
      <c r="A4777" s="183">
        <v>2015</v>
      </c>
      <c r="B4777" s="184" t="s">
        <v>13</v>
      </c>
      <c r="C4777" s="230">
        <v>10</v>
      </c>
      <c r="D4777" s="174">
        <f t="shared" si="406"/>
        <v>10</v>
      </c>
      <c r="E4777" s="171">
        <f t="shared" si="402"/>
        <v>0</v>
      </c>
      <c r="F4777" s="175"/>
      <c r="G4777" s="175"/>
      <c r="H4777" s="175"/>
      <c r="I4777" s="183">
        <v>2</v>
      </c>
      <c r="J4777" s="41">
        <f t="shared" si="403"/>
        <v>2</v>
      </c>
      <c r="K4777" s="41">
        <f t="shared" si="405"/>
        <v>2</v>
      </c>
      <c r="L4777" s="175"/>
      <c r="M4777" s="41">
        <f t="shared" si="404"/>
        <v>2</v>
      </c>
    </row>
    <row r="4778" spans="1:13" ht="14.5" hidden="1" x14ac:dyDescent="0.35">
      <c r="A4778" s="183">
        <v>2015</v>
      </c>
      <c r="B4778" s="184" t="s">
        <v>13</v>
      </c>
      <c r="C4778" s="230">
        <v>5</v>
      </c>
      <c r="D4778" s="174">
        <f t="shared" si="406"/>
        <v>5</v>
      </c>
      <c r="E4778" s="171">
        <f t="shared" si="402"/>
        <v>0</v>
      </c>
      <c r="F4778" s="175"/>
      <c r="G4778" s="175"/>
      <c r="H4778" s="175"/>
      <c r="I4778" s="183">
        <v>10</v>
      </c>
      <c r="J4778" s="41">
        <f t="shared" si="403"/>
        <v>10</v>
      </c>
      <c r="K4778" s="41">
        <f t="shared" si="405"/>
        <v>10</v>
      </c>
      <c r="L4778" s="175"/>
      <c r="M4778" s="41">
        <f t="shared" si="404"/>
        <v>10</v>
      </c>
    </row>
    <row r="4779" spans="1:13" ht="14.5" hidden="1" x14ac:dyDescent="0.35">
      <c r="A4779" s="183">
        <v>2015</v>
      </c>
      <c r="B4779" s="184" t="s">
        <v>14</v>
      </c>
      <c r="C4779" s="230">
        <v>2</v>
      </c>
      <c r="D4779" s="174">
        <f t="shared" si="406"/>
        <v>2</v>
      </c>
      <c r="E4779" s="171">
        <f t="shared" si="402"/>
        <v>0</v>
      </c>
      <c r="F4779" s="175"/>
      <c r="G4779" s="175"/>
      <c r="H4779" s="175"/>
      <c r="I4779" s="183">
        <v>6</v>
      </c>
      <c r="J4779" s="41">
        <f t="shared" si="403"/>
        <v>6</v>
      </c>
      <c r="K4779" s="41">
        <f t="shared" si="405"/>
        <v>6</v>
      </c>
      <c r="L4779" s="175"/>
      <c r="M4779" s="41">
        <f t="shared" si="404"/>
        <v>6</v>
      </c>
    </row>
    <row r="4780" spans="1:13" ht="14.5" hidden="1" x14ac:dyDescent="0.35">
      <c r="A4780" s="183">
        <v>2015</v>
      </c>
      <c r="B4780" s="184" t="s">
        <v>12</v>
      </c>
      <c r="C4780" s="231" t="s">
        <v>232</v>
      </c>
      <c r="D4780" s="174" t="str">
        <f t="shared" si="406"/>
        <v/>
      </c>
      <c r="E4780" s="171">
        <f t="shared" si="402"/>
        <v>0</v>
      </c>
      <c r="F4780" s="175"/>
      <c r="G4780" s="175"/>
      <c r="H4780" s="175"/>
      <c r="I4780" s="189" t="s">
        <v>232</v>
      </c>
      <c r="J4780" s="41" t="str">
        <f t="shared" si="403"/>
        <v/>
      </c>
      <c r="K4780" s="41" t="str">
        <f t="shared" si="405"/>
        <v/>
      </c>
      <c r="L4780" s="175"/>
      <c r="M4780" s="41" t="str">
        <f t="shared" si="404"/>
        <v/>
      </c>
    </row>
    <row r="4781" spans="1:13" ht="14.5" hidden="1" x14ac:dyDescent="0.35">
      <c r="A4781" s="183">
        <v>2015</v>
      </c>
      <c r="B4781" s="184" t="s">
        <v>11</v>
      </c>
      <c r="C4781" s="230">
        <v>10</v>
      </c>
      <c r="D4781" s="174">
        <f t="shared" si="406"/>
        <v>10</v>
      </c>
      <c r="E4781" s="171">
        <f t="shared" si="402"/>
        <v>0</v>
      </c>
      <c r="F4781" s="175"/>
      <c r="G4781" s="175"/>
      <c r="H4781" s="175"/>
      <c r="I4781" s="183">
        <v>5</v>
      </c>
      <c r="J4781" s="41">
        <f t="shared" si="403"/>
        <v>5</v>
      </c>
      <c r="K4781" s="41">
        <f t="shared" si="405"/>
        <v>5</v>
      </c>
      <c r="L4781" s="175"/>
      <c r="M4781" s="41">
        <f t="shared" si="404"/>
        <v>5</v>
      </c>
    </row>
    <row r="4782" spans="1:13" ht="14.5" hidden="1" x14ac:dyDescent="0.35">
      <c r="A4782" s="183">
        <v>2015</v>
      </c>
      <c r="B4782" s="184" t="s">
        <v>12</v>
      </c>
      <c r="C4782" s="230">
        <v>10</v>
      </c>
      <c r="D4782" s="174">
        <f t="shared" si="406"/>
        <v>10</v>
      </c>
      <c r="E4782" s="171">
        <f t="shared" si="402"/>
        <v>0</v>
      </c>
      <c r="F4782" s="175"/>
      <c r="G4782" s="175"/>
      <c r="H4782" s="175"/>
      <c r="I4782" s="183">
        <v>15</v>
      </c>
      <c r="J4782" s="41">
        <f t="shared" si="403"/>
        <v>15</v>
      </c>
      <c r="K4782" s="41">
        <f t="shared" si="405"/>
        <v>15</v>
      </c>
      <c r="L4782" s="175"/>
      <c r="M4782" s="41">
        <f t="shared" si="404"/>
        <v>15</v>
      </c>
    </row>
    <row r="4783" spans="1:13" ht="14.5" hidden="1" x14ac:dyDescent="0.35">
      <c r="A4783" s="183">
        <v>2015</v>
      </c>
      <c r="B4783" s="184" t="s">
        <v>13</v>
      </c>
      <c r="C4783" s="230">
        <v>10</v>
      </c>
      <c r="D4783" s="174">
        <f t="shared" si="406"/>
        <v>10</v>
      </c>
      <c r="E4783" s="171">
        <f t="shared" si="402"/>
        <v>0</v>
      </c>
      <c r="F4783" s="175"/>
      <c r="G4783" s="175"/>
      <c r="H4783" s="175"/>
      <c r="I4783" s="183">
        <v>3</v>
      </c>
      <c r="J4783" s="41">
        <f t="shared" si="403"/>
        <v>3</v>
      </c>
      <c r="K4783" s="41">
        <f t="shared" ref="K4783:K4814" si="407">IF($I4783="","",IF(AND($C4783&gt;0,$I4783&gt;=$C4783*10),$C4783,IF(I4783&gt;=75,"",IF($C4783="",$I4783,IF($C4783&lt;&gt;"",$I4783,"")))))</f>
        <v>3</v>
      </c>
      <c r="L4783" s="175"/>
      <c r="M4783" s="41">
        <f t="shared" si="404"/>
        <v>3</v>
      </c>
    </row>
    <row r="4784" spans="1:13" ht="14.5" hidden="1" x14ac:dyDescent="0.35">
      <c r="A4784" s="183">
        <v>2015</v>
      </c>
      <c r="B4784" s="184" t="s">
        <v>13</v>
      </c>
      <c r="C4784" s="230">
        <v>2</v>
      </c>
      <c r="D4784" s="174">
        <f t="shared" si="406"/>
        <v>2</v>
      </c>
      <c r="E4784" s="171">
        <f t="shared" si="402"/>
        <v>0</v>
      </c>
      <c r="F4784" s="175"/>
      <c r="G4784" s="175"/>
      <c r="H4784" s="175"/>
      <c r="I4784" s="183">
        <v>2</v>
      </c>
      <c r="J4784" s="41">
        <f t="shared" si="403"/>
        <v>2</v>
      </c>
      <c r="K4784" s="41">
        <f t="shared" si="407"/>
        <v>2</v>
      </c>
      <c r="L4784" s="175"/>
      <c r="M4784" s="41">
        <f t="shared" si="404"/>
        <v>2</v>
      </c>
    </row>
    <row r="4785" spans="1:13" ht="14.5" hidden="1" x14ac:dyDescent="0.35">
      <c r="A4785" s="183">
        <v>2015</v>
      </c>
      <c r="B4785" s="184" t="s">
        <v>13</v>
      </c>
      <c r="C4785" s="230">
        <v>5</v>
      </c>
      <c r="D4785" s="174">
        <f t="shared" si="406"/>
        <v>5</v>
      </c>
      <c r="E4785" s="171">
        <f t="shared" si="402"/>
        <v>0</v>
      </c>
      <c r="F4785" s="175"/>
      <c r="G4785" s="175"/>
      <c r="H4785" s="175"/>
      <c r="I4785" s="183">
        <v>1.5</v>
      </c>
      <c r="J4785" s="41">
        <f t="shared" si="403"/>
        <v>1.5</v>
      </c>
      <c r="K4785" s="41">
        <f t="shared" si="407"/>
        <v>1.5</v>
      </c>
      <c r="L4785" s="175"/>
      <c r="M4785" s="41">
        <f t="shared" si="404"/>
        <v>1.5</v>
      </c>
    </row>
    <row r="4786" spans="1:13" ht="14.5" hidden="1" x14ac:dyDescent="0.35">
      <c r="A4786" s="183">
        <v>2015</v>
      </c>
      <c r="B4786" s="184" t="s">
        <v>12</v>
      </c>
      <c r="C4786" s="230">
        <v>10</v>
      </c>
      <c r="D4786" s="174">
        <f t="shared" si="406"/>
        <v>10</v>
      </c>
      <c r="E4786" s="171">
        <f t="shared" si="402"/>
        <v>0</v>
      </c>
      <c r="F4786" s="175"/>
      <c r="G4786" s="175"/>
      <c r="H4786" s="175"/>
      <c r="I4786" s="183">
        <v>10</v>
      </c>
      <c r="J4786" s="41">
        <f t="shared" si="403"/>
        <v>10</v>
      </c>
      <c r="K4786" s="41">
        <f t="shared" si="407"/>
        <v>10</v>
      </c>
      <c r="L4786" s="175"/>
      <c r="M4786" s="41">
        <f t="shared" si="404"/>
        <v>10</v>
      </c>
    </row>
    <row r="4787" spans="1:13" ht="14.5" hidden="1" x14ac:dyDescent="0.35">
      <c r="A4787" s="183">
        <v>2015</v>
      </c>
      <c r="B4787" s="184" t="s">
        <v>14</v>
      </c>
      <c r="C4787" s="230">
        <v>1</v>
      </c>
      <c r="D4787" s="174">
        <f t="shared" si="406"/>
        <v>1</v>
      </c>
      <c r="E4787" s="171">
        <f t="shared" si="402"/>
        <v>0</v>
      </c>
      <c r="F4787" s="175"/>
      <c r="G4787" s="175"/>
      <c r="H4787" s="175"/>
      <c r="I4787" s="183">
        <v>10</v>
      </c>
      <c r="J4787" s="41">
        <f t="shared" si="403"/>
        <v>10</v>
      </c>
      <c r="K4787" s="41">
        <f t="shared" si="407"/>
        <v>1</v>
      </c>
      <c r="L4787" s="175"/>
      <c r="M4787" s="41">
        <f t="shared" si="404"/>
        <v>1</v>
      </c>
    </row>
    <row r="4788" spans="1:13" ht="14.5" hidden="1" x14ac:dyDescent="0.35">
      <c r="A4788" s="183">
        <v>2015</v>
      </c>
      <c r="B4788" s="184" t="s">
        <v>11</v>
      </c>
      <c r="C4788" s="230">
        <v>25</v>
      </c>
      <c r="D4788" s="174">
        <f t="shared" si="406"/>
        <v>25</v>
      </c>
      <c r="E4788" s="171">
        <f t="shared" si="402"/>
        <v>0</v>
      </c>
      <c r="F4788" s="175"/>
      <c r="G4788" s="175"/>
      <c r="H4788" s="175"/>
      <c r="I4788" s="183">
        <v>15</v>
      </c>
      <c r="J4788" s="41">
        <f t="shared" si="403"/>
        <v>15</v>
      </c>
      <c r="K4788" s="41">
        <f t="shared" si="407"/>
        <v>15</v>
      </c>
      <c r="L4788" s="175"/>
      <c r="M4788" s="41">
        <f t="shared" si="404"/>
        <v>15</v>
      </c>
    </row>
    <row r="4789" spans="1:13" ht="14.5" hidden="1" x14ac:dyDescent="0.35">
      <c r="A4789" s="183">
        <v>2015</v>
      </c>
      <c r="B4789" s="184" t="s">
        <v>13</v>
      </c>
      <c r="C4789" s="230">
        <v>5</v>
      </c>
      <c r="D4789" s="174">
        <f t="shared" si="406"/>
        <v>5</v>
      </c>
      <c r="E4789" s="171">
        <f t="shared" si="402"/>
        <v>0</v>
      </c>
      <c r="F4789" s="175"/>
      <c r="G4789" s="175"/>
      <c r="H4789" s="175"/>
      <c r="I4789" s="189" t="s">
        <v>232</v>
      </c>
      <c r="J4789" s="41" t="str">
        <f t="shared" si="403"/>
        <v/>
      </c>
      <c r="K4789" s="41" t="str">
        <f t="shared" si="407"/>
        <v/>
      </c>
      <c r="L4789" s="175"/>
      <c r="M4789" s="41" t="str">
        <f t="shared" si="404"/>
        <v/>
      </c>
    </row>
    <row r="4790" spans="1:13" ht="14.5" hidden="1" x14ac:dyDescent="0.35">
      <c r="A4790" s="183">
        <v>2015</v>
      </c>
      <c r="B4790" s="184" t="s">
        <v>11</v>
      </c>
      <c r="C4790" s="230">
        <v>20</v>
      </c>
      <c r="D4790" s="174">
        <f t="shared" si="406"/>
        <v>20</v>
      </c>
      <c r="E4790" s="171">
        <f t="shared" si="402"/>
        <v>0</v>
      </c>
      <c r="F4790" s="175"/>
      <c r="G4790" s="175"/>
      <c r="H4790" s="175"/>
      <c r="I4790" s="183">
        <v>5</v>
      </c>
      <c r="J4790" s="41">
        <f t="shared" si="403"/>
        <v>5</v>
      </c>
      <c r="K4790" s="41">
        <f t="shared" si="407"/>
        <v>5</v>
      </c>
      <c r="L4790" s="175"/>
      <c r="M4790" s="41">
        <f t="shared" si="404"/>
        <v>5</v>
      </c>
    </row>
    <row r="4791" spans="1:13" ht="14.5" hidden="1" x14ac:dyDescent="0.35">
      <c r="A4791" s="183">
        <v>2015</v>
      </c>
      <c r="B4791" s="184" t="s">
        <v>13</v>
      </c>
      <c r="C4791" s="230">
        <v>1</v>
      </c>
      <c r="D4791" s="174">
        <f t="shared" si="406"/>
        <v>1</v>
      </c>
      <c r="E4791" s="171">
        <f t="shared" si="402"/>
        <v>0</v>
      </c>
      <c r="F4791" s="175"/>
      <c r="G4791" s="175"/>
      <c r="H4791" s="175"/>
      <c r="I4791" s="183">
        <v>5</v>
      </c>
      <c r="J4791" s="41">
        <f t="shared" si="403"/>
        <v>5</v>
      </c>
      <c r="K4791" s="41">
        <f t="shared" si="407"/>
        <v>5</v>
      </c>
      <c r="L4791" s="175"/>
      <c r="M4791" s="41">
        <f t="shared" si="404"/>
        <v>5</v>
      </c>
    </row>
    <row r="4792" spans="1:13" ht="14.5" hidden="1" x14ac:dyDescent="0.35">
      <c r="A4792" s="183">
        <v>2015</v>
      </c>
      <c r="B4792" s="184" t="s">
        <v>12</v>
      </c>
      <c r="C4792" s="230">
        <v>3</v>
      </c>
      <c r="D4792" s="174">
        <f t="shared" si="406"/>
        <v>3</v>
      </c>
      <c r="E4792" s="171">
        <f t="shared" si="402"/>
        <v>0</v>
      </c>
      <c r="F4792" s="175"/>
      <c r="G4792" s="175"/>
      <c r="H4792" s="175"/>
      <c r="I4792" s="183">
        <v>2</v>
      </c>
      <c r="J4792" s="41">
        <f t="shared" si="403"/>
        <v>2</v>
      </c>
      <c r="K4792" s="41">
        <f t="shared" si="407"/>
        <v>2</v>
      </c>
      <c r="L4792" s="175"/>
      <c r="M4792" s="41">
        <f t="shared" si="404"/>
        <v>2</v>
      </c>
    </row>
    <row r="4793" spans="1:13" ht="14.5" hidden="1" x14ac:dyDescent="0.35">
      <c r="A4793" s="183">
        <v>2015</v>
      </c>
      <c r="B4793" s="184" t="s">
        <v>14</v>
      </c>
      <c r="C4793" s="230">
        <v>5</v>
      </c>
      <c r="D4793" s="174">
        <f t="shared" si="406"/>
        <v>5</v>
      </c>
      <c r="E4793" s="171">
        <f t="shared" si="402"/>
        <v>0</v>
      </c>
      <c r="F4793" s="175"/>
      <c r="G4793" s="175"/>
      <c r="H4793" s="175"/>
      <c r="I4793" s="183">
        <v>10</v>
      </c>
      <c r="J4793" s="41">
        <f t="shared" si="403"/>
        <v>10</v>
      </c>
      <c r="K4793" s="41">
        <f t="shared" si="407"/>
        <v>10</v>
      </c>
      <c r="L4793" s="175"/>
      <c r="M4793" s="41">
        <f t="shared" si="404"/>
        <v>10</v>
      </c>
    </row>
    <row r="4794" spans="1:13" ht="14.5" hidden="1" x14ac:dyDescent="0.35">
      <c r="A4794" s="183">
        <v>2015</v>
      </c>
      <c r="B4794" s="184" t="s">
        <v>11</v>
      </c>
      <c r="C4794" s="230">
        <v>10</v>
      </c>
      <c r="D4794" s="174">
        <f t="shared" si="406"/>
        <v>10</v>
      </c>
      <c r="E4794" s="171">
        <f t="shared" si="402"/>
        <v>0</v>
      </c>
      <c r="F4794" s="175"/>
      <c r="G4794" s="175"/>
      <c r="H4794" s="175"/>
      <c r="I4794" s="183">
        <v>50</v>
      </c>
      <c r="J4794" s="41">
        <f t="shared" si="403"/>
        <v>50</v>
      </c>
      <c r="K4794" s="41">
        <f t="shared" si="407"/>
        <v>50</v>
      </c>
      <c r="L4794" s="175"/>
      <c r="M4794" s="41">
        <f t="shared" si="404"/>
        <v>50</v>
      </c>
    </row>
    <row r="4795" spans="1:13" ht="14.5" hidden="1" x14ac:dyDescent="0.35">
      <c r="A4795" s="183">
        <v>2015</v>
      </c>
      <c r="B4795" s="184" t="s">
        <v>11</v>
      </c>
      <c r="C4795" s="230">
        <v>5</v>
      </c>
      <c r="D4795" s="174">
        <f t="shared" si="406"/>
        <v>5</v>
      </c>
      <c r="E4795" s="171">
        <f t="shared" si="402"/>
        <v>0</v>
      </c>
      <c r="F4795" s="175"/>
      <c r="G4795" s="175"/>
      <c r="H4795" s="175"/>
      <c r="I4795" s="183">
        <v>3</v>
      </c>
      <c r="J4795" s="41">
        <f t="shared" si="403"/>
        <v>3</v>
      </c>
      <c r="K4795" s="41">
        <f t="shared" si="407"/>
        <v>3</v>
      </c>
      <c r="L4795" s="175"/>
      <c r="M4795" s="41">
        <f t="shared" si="404"/>
        <v>3</v>
      </c>
    </row>
    <row r="4796" spans="1:13" ht="14.5" hidden="1" x14ac:dyDescent="0.35">
      <c r="A4796" s="183">
        <v>2015</v>
      </c>
      <c r="B4796" s="184" t="s">
        <v>12</v>
      </c>
      <c r="C4796" s="230">
        <v>5</v>
      </c>
      <c r="D4796" s="174">
        <f t="shared" si="406"/>
        <v>5</v>
      </c>
      <c r="E4796" s="171">
        <f t="shared" si="402"/>
        <v>0</v>
      </c>
      <c r="F4796" s="175"/>
      <c r="G4796" s="175"/>
      <c r="H4796" s="175"/>
      <c r="I4796" s="183">
        <v>5</v>
      </c>
      <c r="J4796" s="41">
        <f t="shared" si="403"/>
        <v>5</v>
      </c>
      <c r="K4796" s="41">
        <f t="shared" si="407"/>
        <v>5</v>
      </c>
      <c r="L4796" s="175"/>
      <c r="M4796" s="41">
        <f t="shared" si="404"/>
        <v>5</v>
      </c>
    </row>
    <row r="4797" spans="1:13" ht="14.5" hidden="1" x14ac:dyDescent="0.35">
      <c r="A4797" s="183">
        <v>2015</v>
      </c>
      <c r="B4797" s="184" t="s">
        <v>12</v>
      </c>
      <c r="C4797" s="230">
        <v>0</v>
      </c>
      <c r="D4797" s="174">
        <f t="shared" si="406"/>
        <v>0</v>
      </c>
      <c r="E4797" s="171">
        <f t="shared" si="402"/>
        <v>0</v>
      </c>
      <c r="F4797" s="175"/>
      <c r="G4797" s="175"/>
      <c r="H4797" s="175"/>
      <c r="I4797" s="183">
        <v>0</v>
      </c>
      <c r="J4797" s="41">
        <f t="shared" si="403"/>
        <v>0</v>
      </c>
      <c r="K4797" s="41">
        <f t="shared" si="407"/>
        <v>0</v>
      </c>
      <c r="L4797" s="175"/>
      <c r="M4797" s="41">
        <f t="shared" si="404"/>
        <v>0</v>
      </c>
    </row>
    <row r="4798" spans="1:13" ht="14.5" hidden="1" x14ac:dyDescent="0.35">
      <c r="A4798" s="183">
        <v>2015</v>
      </c>
      <c r="B4798" s="184" t="s">
        <v>12</v>
      </c>
      <c r="C4798" s="230">
        <v>8</v>
      </c>
      <c r="D4798" s="174">
        <f t="shared" si="406"/>
        <v>8</v>
      </c>
      <c r="E4798" s="171">
        <f t="shared" si="402"/>
        <v>0</v>
      </c>
      <c r="F4798" s="175"/>
      <c r="G4798" s="175"/>
      <c r="H4798" s="175"/>
      <c r="I4798" s="183">
        <v>5</v>
      </c>
      <c r="J4798" s="41">
        <f t="shared" si="403"/>
        <v>5</v>
      </c>
      <c r="K4798" s="41">
        <f t="shared" si="407"/>
        <v>5</v>
      </c>
      <c r="L4798" s="175"/>
      <c r="M4798" s="41">
        <f t="shared" si="404"/>
        <v>5</v>
      </c>
    </row>
    <row r="4799" spans="1:13" ht="14.5" hidden="1" x14ac:dyDescent="0.35">
      <c r="A4799" s="183">
        <v>2015</v>
      </c>
      <c r="B4799" s="184" t="s">
        <v>12</v>
      </c>
      <c r="C4799" s="230">
        <v>45</v>
      </c>
      <c r="D4799" s="174">
        <f t="shared" si="406"/>
        <v>45</v>
      </c>
      <c r="E4799" s="171">
        <f t="shared" si="402"/>
        <v>0</v>
      </c>
      <c r="F4799" s="175"/>
      <c r="G4799" s="175"/>
      <c r="H4799" s="175"/>
      <c r="I4799" s="183">
        <v>10</v>
      </c>
      <c r="J4799" s="41">
        <f t="shared" si="403"/>
        <v>10</v>
      </c>
      <c r="K4799" s="41">
        <f t="shared" si="407"/>
        <v>10</v>
      </c>
      <c r="L4799" s="175"/>
      <c r="M4799" s="41">
        <f t="shared" si="404"/>
        <v>10</v>
      </c>
    </row>
    <row r="4800" spans="1:13" ht="14.5" hidden="1" x14ac:dyDescent="0.35">
      <c r="A4800" s="183">
        <v>2015</v>
      </c>
      <c r="B4800" s="184" t="s">
        <v>14</v>
      </c>
      <c r="C4800" s="230">
        <v>5</v>
      </c>
      <c r="D4800" s="174">
        <f t="shared" si="406"/>
        <v>5</v>
      </c>
      <c r="E4800" s="171">
        <f t="shared" si="402"/>
        <v>0</v>
      </c>
      <c r="F4800" s="175"/>
      <c r="G4800" s="175"/>
      <c r="H4800" s="175"/>
      <c r="I4800" s="183">
        <v>5</v>
      </c>
      <c r="J4800" s="41">
        <f t="shared" si="403"/>
        <v>5</v>
      </c>
      <c r="K4800" s="41">
        <f t="shared" si="407"/>
        <v>5</v>
      </c>
      <c r="L4800" s="175"/>
      <c r="M4800" s="41">
        <f t="shared" si="404"/>
        <v>5</v>
      </c>
    </row>
    <row r="4801" spans="1:13" ht="14.5" hidden="1" x14ac:dyDescent="0.35">
      <c r="A4801" s="183">
        <v>2015</v>
      </c>
      <c r="B4801" s="184" t="s">
        <v>13</v>
      </c>
      <c r="C4801" s="230">
        <v>10</v>
      </c>
      <c r="D4801" s="174">
        <f t="shared" si="406"/>
        <v>10</v>
      </c>
      <c r="E4801" s="171">
        <f t="shared" si="402"/>
        <v>0</v>
      </c>
      <c r="F4801" s="175"/>
      <c r="G4801" s="175"/>
      <c r="H4801" s="175"/>
      <c r="I4801" s="183">
        <v>6</v>
      </c>
      <c r="J4801" s="41">
        <f t="shared" si="403"/>
        <v>6</v>
      </c>
      <c r="K4801" s="41">
        <f t="shared" si="407"/>
        <v>6</v>
      </c>
      <c r="L4801" s="175"/>
      <c r="M4801" s="41">
        <f t="shared" si="404"/>
        <v>6</v>
      </c>
    </row>
    <row r="4802" spans="1:13" ht="14.5" hidden="1" x14ac:dyDescent="0.35">
      <c r="A4802" s="183">
        <v>2015</v>
      </c>
      <c r="B4802" s="184" t="s">
        <v>12</v>
      </c>
      <c r="C4802" s="230">
        <v>3</v>
      </c>
      <c r="D4802" s="174">
        <f t="shared" si="406"/>
        <v>3</v>
      </c>
      <c r="E4802" s="171">
        <f t="shared" ref="E4802:E4865" si="408">IF(D4802&lt;&gt;C4802,1,0)</f>
        <v>0</v>
      </c>
      <c r="F4802" s="175"/>
      <c r="G4802" s="175"/>
      <c r="H4802" s="175"/>
      <c r="I4802" s="183">
        <v>8</v>
      </c>
      <c r="J4802" s="41">
        <f t="shared" ref="J4802:J4865" si="409">IF(OR(I4802="",I4802&gt;=75),"",IF(AND(I4802&lt;75,OR(D4802&lt;=0,D4802="")),I4802,IF(AND(I4802&gt;=D4802*10,I4802&gt;30),D4802,IF(D4802&lt;&gt;"",I4802,""))))</f>
        <v>8</v>
      </c>
      <c r="K4802" s="41">
        <f t="shared" si="407"/>
        <v>8</v>
      </c>
      <c r="L4802" s="175"/>
      <c r="M4802" s="41">
        <f t="shared" si="404"/>
        <v>8</v>
      </c>
    </row>
    <row r="4803" spans="1:13" ht="14.5" hidden="1" x14ac:dyDescent="0.35">
      <c r="A4803" s="183">
        <v>2015</v>
      </c>
      <c r="B4803" s="184" t="s">
        <v>11</v>
      </c>
      <c r="C4803" s="230" t="s">
        <v>232</v>
      </c>
      <c r="D4803" s="174" t="str">
        <f t="shared" si="406"/>
        <v/>
      </c>
      <c r="E4803" s="171">
        <f t="shared" si="408"/>
        <v>0</v>
      </c>
      <c r="F4803" s="175"/>
      <c r="G4803" s="175"/>
      <c r="H4803" s="175"/>
      <c r="I4803" s="183">
        <v>2</v>
      </c>
      <c r="J4803" s="41">
        <f t="shared" si="409"/>
        <v>2</v>
      </c>
      <c r="K4803" s="41" t="e">
        <f t="shared" si="407"/>
        <v>#VALUE!</v>
      </c>
      <c r="L4803" s="175"/>
      <c r="M4803" s="41">
        <f t="shared" ref="M4803:M4866" si="410">IFERROR(K4803,I4803)</f>
        <v>2</v>
      </c>
    </row>
    <row r="4804" spans="1:13" ht="14.5" hidden="1" x14ac:dyDescent="0.35">
      <c r="A4804" s="183">
        <v>2015</v>
      </c>
      <c r="B4804" s="184" t="s">
        <v>11</v>
      </c>
      <c r="C4804" s="230">
        <v>40</v>
      </c>
      <c r="D4804" s="174">
        <f t="shared" si="406"/>
        <v>40</v>
      </c>
      <c r="E4804" s="171">
        <f t="shared" si="408"/>
        <v>0</v>
      </c>
      <c r="F4804" s="175"/>
      <c r="G4804" s="175"/>
      <c r="H4804" s="175"/>
      <c r="I4804" s="183">
        <v>3</v>
      </c>
      <c r="J4804" s="41">
        <f t="shared" si="409"/>
        <v>3</v>
      </c>
      <c r="K4804" s="41">
        <f t="shared" si="407"/>
        <v>3</v>
      </c>
      <c r="L4804" s="175"/>
      <c r="M4804" s="41">
        <f t="shared" si="410"/>
        <v>3</v>
      </c>
    </row>
    <row r="4805" spans="1:13" ht="14.5" hidden="1" x14ac:dyDescent="0.35">
      <c r="A4805" s="183">
        <v>2015</v>
      </c>
      <c r="B4805" s="184" t="s">
        <v>12</v>
      </c>
      <c r="C4805" s="230">
        <v>3</v>
      </c>
      <c r="D4805" s="174">
        <f t="shared" si="406"/>
        <v>3</v>
      </c>
      <c r="E4805" s="171">
        <f t="shared" si="408"/>
        <v>0</v>
      </c>
      <c r="F4805" s="175"/>
      <c r="G4805" s="175"/>
      <c r="H4805" s="175"/>
      <c r="I4805" s="183">
        <v>3</v>
      </c>
      <c r="J4805" s="41">
        <f t="shared" si="409"/>
        <v>3</v>
      </c>
      <c r="K4805" s="41">
        <f t="shared" si="407"/>
        <v>3</v>
      </c>
      <c r="L4805" s="175"/>
      <c r="M4805" s="41">
        <f t="shared" si="410"/>
        <v>3</v>
      </c>
    </row>
    <row r="4806" spans="1:13" ht="14.5" hidden="1" x14ac:dyDescent="0.35">
      <c r="A4806" s="183">
        <v>2015</v>
      </c>
      <c r="B4806" s="184" t="s">
        <v>11</v>
      </c>
      <c r="C4806" s="230">
        <v>5</v>
      </c>
      <c r="D4806" s="174">
        <f t="shared" si="406"/>
        <v>5</v>
      </c>
      <c r="E4806" s="171">
        <f t="shared" si="408"/>
        <v>0</v>
      </c>
      <c r="F4806" s="175"/>
      <c r="G4806" s="175"/>
      <c r="H4806" s="175"/>
      <c r="I4806" s="183">
        <v>1.5</v>
      </c>
      <c r="J4806" s="41">
        <f t="shared" si="409"/>
        <v>1.5</v>
      </c>
      <c r="K4806" s="41">
        <f t="shared" si="407"/>
        <v>1.5</v>
      </c>
      <c r="L4806" s="175"/>
      <c r="M4806" s="41">
        <f t="shared" si="410"/>
        <v>1.5</v>
      </c>
    </row>
    <row r="4807" spans="1:13" ht="14.5" hidden="1" x14ac:dyDescent="0.35">
      <c r="A4807" s="183">
        <v>2015</v>
      </c>
      <c r="B4807" s="184" t="s">
        <v>14</v>
      </c>
      <c r="C4807" s="230">
        <v>20</v>
      </c>
      <c r="D4807" s="174">
        <f t="shared" si="406"/>
        <v>20</v>
      </c>
      <c r="E4807" s="171">
        <f t="shared" si="408"/>
        <v>0</v>
      </c>
      <c r="F4807" s="175"/>
      <c r="G4807" s="175"/>
      <c r="H4807" s="175"/>
      <c r="I4807" s="189" t="s">
        <v>232</v>
      </c>
      <c r="J4807" s="41" t="str">
        <f t="shared" si="409"/>
        <v/>
      </c>
      <c r="K4807" s="41" t="str">
        <f t="shared" si="407"/>
        <v/>
      </c>
      <c r="L4807" s="175"/>
      <c r="M4807" s="41" t="str">
        <f t="shared" si="410"/>
        <v/>
      </c>
    </row>
    <row r="4808" spans="1:13" ht="14.5" hidden="1" x14ac:dyDescent="0.35">
      <c r="A4808" s="183">
        <v>2015</v>
      </c>
      <c r="B4808" s="184" t="s">
        <v>11</v>
      </c>
      <c r="C4808" s="230">
        <v>3</v>
      </c>
      <c r="D4808" s="174">
        <f t="shared" si="406"/>
        <v>3</v>
      </c>
      <c r="E4808" s="171">
        <f t="shared" si="408"/>
        <v>0</v>
      </c>
      <c r="F4808" s="175"/>
      <c r="G4808" s="175"/>
      <c r="H4808" s="175"/>
      <c r="I4808" s="183">
        <v>1</v>
      </c>
      <c r="J4808" s="41">
        <f t="shared" si="409"/>
        <v>1</v>
      </c>
      <c r="K4808" s="41">
        <f t="shared" si="407"/>
        <v>1</v>
      </c>
      <c r="L4808" s="175"/>
      <c r="M4808" s="41">
        <f t="shared" si="410"/>
        <v>1</v>
      </c>
    </row>
    <row r="4809" spans="1:13" ht="14.5" hidden="1" x14ac:dyDescent="0.35">
      <c r="A4809" s="183">
        <v>2015</v>
      </c>
      <c r="B4809" s="184" t="s">
        <v>14</v>
      </c>
      <c r="C4809" s="230">
        <v>5</v>
      </c>
      <c r="D4809" s="174">
        <f t="shared" si="406"/>
        <v>5</v>
      </c>
      <c r="E4809" s="171">
        <f t="shared" si="408"/>
        <v>0</v>
      </c>
      <c r="F4809" s="175"/>
      <c r="G4809" s="175"/>
      <c r="H4809" s="175"/>
      <c r="I4809" s="183">
        <v>3</v>
      </c>
      <c r="J4809" s="41">
        <f t="shared" si="409"/>
        <v>3</v>
      </c>
      <c r="K4809" s="41">
        <f t="shared" si="407"/>
        <v>3</v>
      </c>
      <c r="L4809" s="175"/>
      <c r="M4809" s="41">
        <f t="shared" si="410"/>
        <v>3</v>
      </c>
    </row>
    <row r="4810" spans="1:13" ht="14.5" hidden="1" x14ac:dyDescent="0.35">
      <c r="A4810" s="183">
        <v>2015</v>
      </c>
      <c r="B4810" s="184" t="s">
        <v>13</v>
      </c>
      <c r="C4810" s="230">
        <v>5</v>
      </c>
      <c r="D4810" s="174">
        <f t="shared" si="406"/>
        <v>5</v>
      </c>
      <c r="E4810" s="171">
        <f t="shared" si="408"/>
        <v>0</v>
      </c>
      <c r="F4810" s="175"/>
      <c r="G4810" s="175"/>
      <c r="H4810" s="175"/>
      <c r="I4810" s="183">
        <v>15</v>
      </c>
      <c r="J4810" s="41">
        <f t="shared" si="409"/>
        <v>15</v>
      </c>
      <c r="K4810" s="41">
        <f t="shared" si="407"/>
        <v>15</v>
      </c>
      <c r="L4810" s="175"/>
      <c r="M4810" s="41">
        <f t="shared" si="410"/>
        <v>15</v>
      </c>
    </row>
    <row r="4811" spans="1:13" ht="14.5" hidden="1" x14ac:dyDescent="0.35">
      <c r="A4811" s="183">
        <v>2015</v>
      </c>
      <c r="B4811" s="184" t="s">
        <v>14</v>
      </c>
      <c r="C4811" s="230">
        <v>5</v>
      </c>
      <c r="D4811" s="174">
        <f t="shared" si="406"/>
        <v>5</v>
      </c>
      <c r="E4811" s="171">
        <f t="shared" si="408"/>
        <v>0</v>
      </c>
      <c r="F4811" s="175"/>
      <c r="G4811" s="175"/>
      <c r="H4811" s="175"/>
      <c r="I4811" s="183">
        <v>20</v>
      </c>
      <c r="J4811" s="41">
        <f t="shared" si="409"/>
        <v>20</v>
      </c>
      <c r="K4811" s="41">
        <f t="shared" si="407"/>
        <v>20</v>
      </c>
      <c r="L4811" s="175"/>
      <c r="M4811" s="41">
        <f t="shared" si="410"/>
        <v>20</v>
      </c>
    </row>
    <row r="4812" spans="1:13" ht="14.5" hidden="1" x14ac:dyDescent="0.35">
      <c r="A4812" s="183">
        <v>2015</v>
      </c>
      <c r="B4812" s="184" t="s">
        <v>12</v>
      </c>
      <c r="C4812" s="230">
        <v>1</v>
      </c>
      <c r="D4812" s="174">
        <f t="shared" si="406"/>
        <v>1</v>
      </c>
      <c r="E4812" s="171">
        <f t="shared" si="408"/>
        <v>0</v>
      </c>
      <c r="F4812" s="175"/>
      <c r="G4812" s="175"/>
      <c r="H4812" s="175"/>
      <c r="I4812" s="183">
        <v>1.5</v>
      </c>
      <c r="J4812" s="41">
        <f t="shared" si="409"/>
        <v>1.5</v>
      </c>
      <c r="K4812" s="41">
        <f t="shared" si="407"/>
        <v>1.5</v>
      </c>
      <c r="L4812" s="175"/>
      <c r="M4812" s="41">
        <f t="shared" si="410"/>
        <v>1.5</v>
      </c>
    </row>
    <row r="4813" spans="1:13" ht="14.5" hidden="1" x14ac:dyDescent="0.35">
      <c r="A4813" s="183">
        <v>2015</v>
      </c>
      <c r="B4813" s="184" t="s">
        <v>12</v>
      </c>
      <c r="C4813" s="230">
        <v>3</v>
      </c>
      <c r="D4813" s="174">
        <f t="shared" si="406"/>
        <v>3</v>
      </c>
      <c r="E4813" s="171">
        <f t="shared" si="408"/>
        <v>0</v>
      </c>
      <c r="F4813" s="175"/>
      <c r="G4813" s="175"/>
      <c r="H4813" s="175"/>
      <c r="I4813" s="183">
        <v>1</v>
      </c>
      <c r="J4813" s="41">
        <f t="shared" si="409"/>
        <v>1</v>
      </c>
      <c r="K4813" s="41">
        <f t="shared" si="407"/>
        <v>1</v>
      </c>
      <c r="L4813" s="175"/>
      <c r="M4813" s="41">
        <f t="shared" si="410"/>
        <v>1</v>
      </c>
    </row>
    <row r="4814" spans="1:13" ht="14.5" hidden="1" x14ac:dyDescent="0.35">
      <c r="A4814" s="183">
        <v>2015</v>
      </c>
      <c r="B4814" s="184" t="s">
        <v>14</v>
      </c>
      <c r="C4814" s="231" t="s">
        <v>232</v>
      </c>
      <c r="D4814" s="174" t="str">
        <f t="shared" si="406"/>
        <v/>
      </c>
      <c r="E4814" s="171">
        <f t="shared" si="408"/>
        <v>0</v>
      </c>
      <c r="F4814" s="175"/>
      <c r="G4814" s="175"/>
      <c r="H4814" s="175"/>
      <c r="I4814" s="189" t="s">
        <v>232</v>
      </c>
      <c r="J4814" s="41" t="str">
        <f t="shared" si="409"/>
        <v/>
      </c>
      <c r="K4814" s="41" t="str">
        <f t="shared" si="407"/>
        <v/>
      </c>
      <c r="L4814" s="175"/>
      <c r="M4814" s="41" t="str">
        <f t="shared" si="410"/>
        <v/>
      </c>
    </row>
    <row r="4815" spans="1:13" ht="14.5" hidden="1" x14ac:dyDescent="0.35">
      <c r="A4815" s="183">
        <v>2015</v>
      </c>
      <c r="B4815" s="184" t="s">
        <v>11</v>
      </c>
      <c r="C4815" s="230">
        <v>5</v>
      </c>
      <c r="D4815" s="174">
        <f t="shared" si="406"/>
        <v>5</v>
      </c>
      <c r="E4815" s="171">
        <f t="shared" si="408"/>
        <v>0</v>
      </c>
      <c r="F4815" s="175"/>
      <c r="G4815" s="175"/>
      <c r="H4815" s="175"/>
      <c r="I4815" s="183">
        <v>-1</v>
      </c>
      <c r="J4815" s="41">
        <f t="shared" si="409"/>
        <v>-1</v>
      </c>
      <c r="K4815" s="41">
        <f t="shared" ref="K4815:K4849" si="411">IF($I4815="","",IF(AND($C4815&gt;0,$I4815&gt;=$C4815*10),$C4815,IF(I4815&gt;=75,"",IF($C4815="",$I4815,IF($C4815&lt;&gt;"",$I4815,"")))))</f>
        <v>-1</v>
      </c>
      <c r="L4815" s="175"/>
      <c r="M4815" s="41">
        <f t="shared" si="410"/>
        <v>-1</v>
      </c>
    </row>
    <row r="4816" spans="1:13" ht="14.5" hidden="1" x14ac:dyDescent="0.35">
      <c r="A4816" s="183">
        <v>2015</v>
      </c>
      <c r="B4816" s="184" t="s">
        <v>11</v>
      </c>
      <c r="C4816" s="230">
        <v>5</v>
      </c>
      <c r="D4816" s="174">
        <f t="shared" si="406"/>
        <v>5</v>
      </c>
      <c r="E4816" s="171">
        <f t="shared" si="408"/>
        <v>0</v>
      </c>
      <c r="F4816" s="175"/>
      <c r="G4816" s="175"/>
      <c r="H4816" s="175"/>
      <c r="I4816" s="183">
        <v>5</v>
      </c>
      <c r="J4816" s="41">
        <f t="shared" si="409"/>
        <v>5</v>
      </c>
      <c r="K4816" s="41">
        <f t="shared" si="411"/>
        <v>5</v>
      </c>
      <c r="L4816" s="175"/>
      <c r="M4816" s="41">
        <f t="shared" si="410"/>
        <v>5</v>
      </c>
    </row>
    <row r="4817" spans="1:13" ht="14.5" hidden="1" x14ac:dyDescent="0.35">
      <c r="A4817" s="183">
        <v>2015</v>
      </c>
      <c r="B4817" s="184" t="s">
        <v>11</v>
      </c>
      <c r="C4817" s="230">
        <v>15</v>
      </c>
      <c r="D4817" s="174">
        <f t="shared" si="406"/>
        <v>15</v>
      </c>
      <c r="E4817" s="171">
        <f t="shared" si="408"/>
        <v>0</v>
      </c>
      <c r="F4817" s="175"/>
      <c r="G4817" s="175"/>
      <c r="H4817" s="175"/>
      <c r="I4817" s="183">
        <v>5</v>
      </c>
      <c r="J4817" s="41">
        <f t="shared" si="409"/>
        <v>5</v>
      </c>
      <c r="K4817" s="41">
        <f t="shared" si="411"/>
        <v>5</v>
      </c>
      <c r="L4817" s="175"/>
      <c r="M4817" s="41">
        <f t="shared" si="410"/>
        <v>5</v>
      </c>
    </row>
    <row r="4818" spans="1:13" ht="14.5" hidden="1" x14ac:dyDescent="0.35">
      <c r="A4818" s="183">
        <v>2015</v>
      </c>
      <c r="B4818" s="184" t="s">
        <v>12</v>
      </c>
      <c r="C4818" s="231" t="s">
        <v>232</v>
      </c>
      <c r="D4818" s="174" t="str">
        <f t="shared" ref="D4818:D4881" si="412">IF(OR(C4818="",C4818&gt;=50),"",C4818)</f>
        <v/>
      </c>
      <c r="E4818" s="171">
        <f t="shared" si="408"/>
        <v>0</v>
      </c>
      <c r="F4818" s="175"/>
      <c r="G4818" s="175"/>
      <c r="H4818" s="175"/>
      <c r="I4818" s="189" t="s">
        <v>232</v>
      </c>
      <c r="J4818" s="41" t="str">
        <f t="shared" si="409"/>
        <v/>
      </c>
      <c r="K4818" s="41" t="str">
        <f t="shared" si="411"/>
        <v/>
      </c>
      <c r="L4818" s="175"/>
      <c r="M4818" s="41" t="str">
        <f t="shared" si="410"/>
        <v/>
      </c>
    </row>
    <row r="4819" spans="1:13" ht="14.5" hidden="1" x14ac:dyDescent="0.35">
      <c r="A4819" s="183">
        <v>2015</v>
      </c>
      <c r="B4819" s="184" t="s">
        <v>12</v>
      </c>
      <c r="C4819" s="230">
        <v>10</v>
      </c>
      <c r="D4819" s="174">
        <f t="shared" si="412"/>
        <v>10</v>
      </c>
      <c r="E4819" s="171">
        <f t="shared" si="408"/>
        <v>0</v>
      </c>
      <c r="F4819" s="175"/>
      <c r="G4819" s="175"/>
      <c r="H4819" s="175"/>
      <c r="I4819" s="183">
        <v>10</v>
      </c>
      <c r="J4819" s="41">
        <f t="shared" si="409"/>
        <v>10</v>
      </c>
      <c r="K4819" s="41">
        <f t="shared" si="411"/>
        <v>10</v>
      </c>
      <c r="L4819" s="175"/>
      <c r="M4819" s="41">
        <f t="shared" si="410"/>
        <v>10</v>
      </c>
    </row>
    <row r="4820" spans="1:13" ht="14.5" hidden="1" x14ac:dyDescent="0.35">
      <c r="A4820" s="183">
        <v>2015</v>
      </c>
      <c r="B4820" s="184" t="s">
        <v>12</v>
      </c>
      <c r="C4820" s="230">
        <v>2</v>
      </c>
      <c r="D4820" s="174">
        <f t="shared" si="412"/>
        <v>2</v>
      </c>
      <c r="E4820" s="171">
        <f t="shared" si="408"/>
        <v>0</v>
      </c>
      <c r="F4820" s="175"/>
      <c r="G4820" s="175"/>
      <c r="H4820" s="175"/>
      <c r="I4820" s="183">
        <v>2</v>
      </c>
      <c r="J4820" s="41">
        <f t="shared" si="409"/>
        <v>2</v>
      </c>
      <c r="K4820" s="41">
        <f t="shared" si="411"/>
        <v>2</v>
      </c>
      <c r="L4820" s="175"/>
      <c r="M4820" s="41">
        <f t="shared" si="410"/>
        <v>2</v>
      </c>
    </row>
    <row r="4821" spans="1:13" ht="14.5" hidden="1" x14ac:dyDescent="0.35">
      <c r="A4821" s="183">
        <v>2015</v>
      </c>
      <c r="B4821" s="184" t="s">
        <v>11</v>
      </c>
      <c r="C4821" s="230">
        <v>5</v>
      </c>
      <c r="D4821" s="174">
        <f t="shared" si="412"/>
        <v>5</v>
      </c>
      <c r="E4821" s="171">
        <f t="shared" si="408"/>
        <v>0</v>
      </c>
      <c r="F4821" s="175"/>
      <c r="G4821" s="175"/>
      <c r="H4821" s="175"/>
      <c r="I4821" s="183">
        <v>7</v>
      </c>
      <c r="J4821" s="41">
        <f t="shared" si="409"/>
        <v>7</v>
      </c>
      <c r="K4821" s="41">
        <f t="shared" si="411"/>
        <v>7</v>
      </c>
      <c r="L4821" s="175"/>
      <c r="M4821" s="41">
        <f t="shared" si="410"/>
        <v>7</v>
      </c>
    </row>
    <row r="4822" spans="1:13" ht="14.5" hidden="1" x14ac:dyDescent="0.35">
      <c r="A4822" s="183">
        <v>2015</v>
      </c>
      <c r="B4822" s="184" t="s">
        <v>11</v>
      </c>
      <c r="C4822" s="230">
        <v>5</v>
      </c>
      <c r="D4822" s="174">
        <f t="shared" si="412"/>
        <v>5</v>
      </c>
      <c r="E4822" s="171">
        <f t="shared" si="408"/>
        <v>0</v>
      </c>
      <c r="F4822" s="175"/>
      <c r="G4822" s="175"/>
      <c r="H4822" s="175"/>
      <c r="I4822" s="183">
        <v>10</v>
      </c>
      <c r="J4822" s="41">
        <f t="shared" si="409"/>
        <v>10</v>
      </c>
      <c r="K4822" s="41">
        <f t="shared" si="411"/>
        <v>10</v>
      </c>
      <c r="L4822" s="175"/>
      <c r="M4822" s="41">
        <f t="shared" si="410"/>
        <v>10</v>
      </c>
    </row>
    <row r="4823" spans="1:13" ht="14.5" hidden="1" x14ac:dyDescent="0.35">
      <c r="A4823" s="183">
        <v>2015</v>
      </c>
      <c r="B4823" s="184" t="s">
        <v>12</v>
      </c>
      <c r="C4823" s="230">
        <v>10</v>
      </c>
      <c r="D4823" s="174">
        <f t="shared" si="412"/>
        <v>10</v>
      </c>
      <c r="E4823" s="171">
        <f t="shared" si="408"/>
        <v>0</v>
      </c>
      <c r="F4823" s="175"/>
      <c r="G4823" s="175"/>
      <c r="H4823" s="175"/>
      <c r="I4823" s="189" t="s">
        <v>232</v>
      </c>
      <c r="J4823" s="41" t="str">
        <f t="shared" si="409"/>
        <v/>
      </c>
      <c r="K4823" s="41" t="str">
        <f t="shared" si="411"/>
        <v/>
      </c>
      <c r="L4823" s="175"/>
      <c r="M4823" s="41" t="str">
        <f t="shared" si="410"/>
        <v/>
      </c>
    </row>
    <row r="4824" spans="1:13" ht="14.5" hidden="1" x14ac:dyDescent="0.35">
      <c r="A4824" s="183">
        <v>2015</v>
      </c>
      <c r="B4824" s="184" t="s">
        <v>14</v>
      </c>
      <c r="C4824" s="230">
        <v>3</v>
      </c>
      <c r="D4824" s="174">
        <f t="shared" si="412"/>
        <v>3</v>
      </c>
      <c r="E4824" s="171">
        <f t="shared" si="408"/>
        <v>0</v>
      </c>
      <c r="F4824" s="175"/>
      <c r="G4824" s="175"/>
      <c r="H4824" s="175"/>
      <c r="I4824" s="183">
        <v>5</v>
      </c>
      <c r="J4824" s="41">
        <f t="shared" si="409"/>
        <v>5</v>
      </c>
      <c r="K4824" s="41">
        <f t="shared" si="411"/>
        <v>5</v>
      </c>
      <c r="L4824" s="175"/>
      <c r="M4824" s="41">
        <f t="shared" si="410"/>
        <v>5</v>
      </c>
    </row>
    <row r="4825" spans="1:13" ht="14.5" hidden="1" x14ac:dyDescent="0.35">
      <c r="A4825" s="183">
        <v>2015</v>
      </c>
      <c r="B4825" s="184" t="s">
        <v>13</v>
      </c>
      <c r="C4825" s="230">
        <v>1</v>
      </c>
      <c r="D4825" s="174">
        <f t="shared" si="412"/>
        <v>1</v>
      </c>
      <c r="E4825" s="171">
        <f t="shared" si="408"/>
        <v>0</v>
      </c>
      <c r="F4825" s="175"/>
      <c r="G4825" s="175"/>
      <c r="H4825" s="175"/>
      <c r="I4825" s="183">
        <v>1</v>
      </c>
      <c r="J4825" s="41">
        <f t="shared" si="409"/>
        <v>1</v>
      </c>
      <c r="K4825" s="41">
        <f t="shared" si="411"/>
        <v>1</v>
      </c>
      <c r="L4825" s="175"/>
      <c r="M4825" s="41">
        <f t="shared" si="410"/>
        <v>1</v>
      </c>
    </row>
    <row r="4826" spans="1:13" ht="14.5" hidden="1" x14ac:dyDescent="0.35">
      <c r="A4826" s="183">
        <v>2015</v>
      </c>
      <c r="B4826" s="184" t="s">
        <v>13</v>
      </c>
      <c r="C4826" s="230">
        <v>2</v>
      </c>
      <c r="D4826" s="174">
        <f t="shared" si="412"/>
        <v>2</v>
      </c>
      <c r="E4826" s="171">
        <f t="shared" si="408"/>
        <v>0</v>
      </c>
      <c r="F4826" s="175"/>
      <c r="G4826" s="175"/>
      <c r="H4826" s="175"/>
      <c r="I4826" s="183">
        <v>1</v>
      </c>
      <c r="J4826" s="41">
        <f t="shared" si="409"/>
        <v>1</v>
      </c>
      <c r="K4826" s="41">
        <f t="shared" si="411"/>
        <v>1</v>
      </c>
      <c r="L4826" s="175"/>
      <c r="M4826" s="41">
        <f t="shared" si="410"/>
        <v>1</v>
      </c>
    </row>
    <row r="4827" spans="1:13" ht="14.5" hidden="1" x14ac:dyDescent="0.35">
      <c r="A4827" s="183">
        <v>2015</v>
      </c>
      <c r="B4827" s="184" t="s">
        <v>12</v>
      </c>
      <c r="C4827" s="230">
        <v>5</v>
      </c>
      <c r="D4827" s="174">
        <f t="shared" si="412"/>
        <v>5</v>
      </c>
      <c r="E4827" s="171">
        <f t="shared" si="408"/>
        <v>0</v>
      </c>
      <c r="F4827" s="175"/>
      <c r="G4827" s="175"/>
      <c r="H4827" s="175"/>
      <c r="I4827" s="183">
        <v>4</v>
      </c>
      <c r="J4827" s="41">
        <f t="shared" si="409"/>
        <v>4</v>
      </c>
      <c r="K4827" s="41">
        <f t="shared" si="411"/>
        <v>4</v>
      </c>
      <c r="L4827" s="175"/>
      <c r="M4827" s="41">
        <f t="shared" si="410"/>
        <v>4</v>
      </c>
    </row>
    <row r="4828" spans="1:13" ht="14.5" hidden="1" x14ac:dyDescent="0.35">
      <c r="A4828" s="183">
        <v>2015</v>
      </c>
      <c r="B4828" s="184" t="s">
        <v>13</v>
      </c>
      <c r="C4828" s="230">
        <v>1</v>
      </c>
      <c r="D4828" s="174">
        <f t="shared" si="412"/>
        <v>1</v>
      </c>
      <c r="E4828" s="171">
        <f t="shared" si="408"/>
        <v>0</v>
      </c>
      <c r="F4828" s="175"/>
      <c r="G4828" s="175"/>
      <c r="H4828" s="175"/>
      <c r="I4828" s="183">
        <v>1</v>
      </c>
      <c r="J4828" s="41">
        <f t="shared" si="409"/>
        <v>1</v>
      </c>
      <c r="K4828" s="41">
        <f t="shared" si="411"/>
        <v>1</v>
      </c>
      <c r="L4828" s="175"/>
      <c r="M4828" s="41">
        <f t="shared" si="410"/>
        <v>1</v>
      </c>
    </row>
    <row r="4829" spans="1:13" ht="14.5" hidden="1" x14ac:dyDescent="0.35">
      <c r="A4829" s="183">
        <v>2015</v>
      </c>
      <c r="B4829" s="184" t="s">
        <v>12</v>
      </c>
      <c r="C4829" s="230">
        <v>1</v>
      </c>
      <c r="D4829" s="174">
        <f t="shared" si="412"/>
        <v>1</v>
      </c>
      <c r="E4829" s="171">
        <f t="shared" si="408"/>
        <v>0</v>
      </c>
      <c r="F4829" s="175"/>
      <c r="G4829" s="175"/>
      <c r="H4829" s="175"/>
      <c r="I4829" s="183">
        <v>2</v>
      </c>
      <c r="J4829" s="41">
        <f t="shared" si="409"/>
        <v>2</v>
      </c>
      <c r="K4829" s="41">
        <f t="shared" si="411"/>
        <v>2</v>
      </c>
      <c r="L4829" s="175"/>
      <c r="M4829" s="41">
        <f t="shared" si="410"/>
        <v>2</v>
      </c>
    </row>
    <row r="4830" spans="1:13" ht="14.5" hidden="1" x14ac:dyDescent="0.35">
      <c r="A4830" s="183">
        <v>2015</v>
      </c>
      <c r="B4830" s="184" t="s">
        <v>13</v>
      </c>
      <c r="C4830" s="230">
        <v>4</v>
      </c>
      <c r="D4830" s="174">
        <f t="shared" si="412"/>
        <v>4</v>
      </c>
      <c r="E4830" s="171">
        <f t="shared" si="408"/>
        <v>0</v>
      </c>
      <c r="F4830" s="175"/>
      <c r="G4830" s="175"/>
      <c r="H4830" s="175"/>
      <c r="I4830" s="183">
        <v>3</v>
      </c>
      <c r="J4830" s="41">
        <f t="shared" si="409"/>
        <v>3</v>
      </c>
      <c r="K4830" s="41">
        <f t="shared" si="411"/>
        <v>3</v>
      </c>
      <c r="L4830" s="175"/>
      <c r="M4830" s="41">
        <f t="shared" si="410"/>
        <v>3</v>
      </c>
    </row>
    <row r="4831" spans="1:13" ht="14.5" hidden="1" x14ac:dyDescent="0.35">
      <c r="A4831" s="183">
        <v>2015</v>
      </c>
      <c r="B4831" s="184" t="s">
        <v>13</v>
      </c>
      <c r="C4831" s="231" t="s">
        <v>232</v>
      </c>
      <c r="D4831" s="174" t="str">
        <f t="shared" si="412"/>
        <v/>
      </c>
      <c r="E4831" s="171">
        <f t="shared" si="408"/>
        <v>0</v>
      </c>
      <c r="F4831" s="175"/>
      <c r="G4831" s="175"/>
      <c r="H4831" s="175"/>
      <c r="I4831" s="189" t="s">
        <v>232</v>
      </c>
      <c r="J4831" s="41" t="str">
        <f t="shared" si="409"/>
        <v/>
      </c>
      <c r="K4831" s="41" t="str">
        <f t="shared" si="411"/>
        <v/>
      </c>
      <c r="L4831" s="175"/>
      <c r="M4831" s="41" t="str">
        <f t="shared" si="410"/>
        <v/>
      </c>
    </row>
    <row r="4832" spans="1:13" ht="14.5" hidden="1" x14ac:dyDescent="0.35">
      <c r="A4832" s="183">
        <v>2015</v>
      </c>
      <c r="B4832" s="184" t="s">
        <v>12</v>
      </c>
      <c r="C4832" s="230">
        <v>2</v>
      </c>
      <c r="D4832" s="174">
        <f t="shared" si="412"/>
        <v>2</v>
      </c>
      <c r="E4832" s="171">
        <f t="shared" si="408"/>
        <v>0</v>
      </c>
      <c r="F4832" s="175"/>
      <c r="G4832" s="175"/>
      <c r="H4832" s="175"/>
      <c r="I4832" s="183">
        <v>1</v>
      </c>
      <c r="J4832" s="41">
        <f t="shared" si="409"/>
        <v>1</v>
      </c>
      <c r="K4832" s="41">
        <f t="shared" si="411"/>
        <v>1</v>
      </c>
      <c r="L4832" s="175"/>
      <c r="M4832" s="41">
        <f t="shared" si="410"/>
        <v>1</v>
      </c>
    </row>
    <row r="4833" spans="1:13" ht="14.5" hidden="1" x14ac:dyDescent="0.35">
      <c r="A4833" s="183">
        <v>2015</v>
      </c>
      <c r="B4833" s="184" t="s">
        <v>13</v>
      </c>
      <c r="C4833" s="230">
        <v>2</v>
      </c>
      <c r="D4833" s="174">
        <f t="shared" si="412"/>
        <v>2</v>
      </c>
      <c r="E4833" s="171">
        <f t="shared" si="408"/>
        <v>0</v>
      </c>
      <c r="F4833" s="175"/>
      <c r="G4833" s="175"/>
      <c r="H4833" s="175"/>
      <c r="I4833" s="183">
        <v>2</v>
      </c>
      <c r="J4833" s="41">
        <f t="shared" si="409"/>
        <v>2</v>
      </c>
      <c r="K4833" s="41">
        <f t="shared" si="411"/>
        <v>2</v>
      </c>
      <c r="L4833" s="175"/>
      <c r="M4833" s="41">
        <f t="shared" si="410"/>
        <v>2</v>
      </c>
    </row>
    <row r="4834" spans="1:13" ht="14.5" hidden="1" x14ac:dyDescent="0.35">
      <c r="A4834" s="183">
        <v>2015</v>
      </c>
      <c r="B4834" s="184" t="s">
        <v>13</v>
      </c>
      <c r="C4834" s="230">
        <v>2</v>
      </c>
      <c r="D4834" s="174">
        <f t="shared" si="412"/>
        <v>2</v>
      </c>
      <c r="E4834" s="171">
        <f t="shared" si="408"/>
        <v>0</v>
      </c>
      <c r="F4834" s="175"/>
      <c r="G4834" s="175"/>
      <c r="H4834" s="175"/>
      <c r="I4834" s="183">
        <v>0</v>
      </c>
      <c r="J4834" s="41">
        <f t="shared" si="409"/>
        <v>0</v>
      </c>
      <c r="K4834" s="41">
        <f t="shared" si="411"/>
        <v>0</v>
      </c>
      <c r="L4834" s="175"/>
      <c r="M4834" s="41">
        <f t="shared" si="410"/>
        <v>0</v>
      </c>
    </row>
    <row r="4835" spans="1:13" ht="14.5" hidden="1" x14ac:dyDescent="0.35">
      <c r="A4835" s="183">
        <v>2015</v>
      </c>
      <c r="B4835" s="184" t="s">
        <v>12</v>
      </c>
      <c r="C4835" s="230">
        <v>1</v>
      </c>
      <c r="D4835" s="174">
        <f t="shared" si="412"/>
        <v>1</v>
      </c>
      <c r="E4835" s="171">
        <f t="shared" si="408"/>
        <v>0</v>
      </c>
      <c r="F4835" s="175"/>
      <c r="G4835" s="175"/>
      <c r="H4835" s="175"/>
      <c r="I4835" s="183">
        <v>1</v>
      </c>
      <c r="J4835" s="41">
        <f t="shared" si="409"/>
        <v>1</v>
      </c>
      <c r="K4835" s="41">
        <f t="shared" si="411"/>
        <v>1</v>
      </c>
      <c r="L4835" s="175"/>
      <c r="M4835" s="41">
        <f t="shared" si="410"/>
        <v>1</v>
      </c>
    </row>
    <row r="4836" spans="1:13" ht="14.5" hidden="1" x14ac:dyDescent="0.35">
      <c r="A4836" s="183">
        <v>2015</v>
      </c>
      <c r="B4836" s="184" t="s">
        <v>11</v>
      </c>
      <c r="C4836" s="230">
        <v>5</v>
      </c>
      <c r="D4836" s="174">
        <f t="shared" si="412"/>
        <v>5</v>
      </c>
      <c r="E4836" s="171">
        <f t="shared" si="408"/>
        <v>0</v>
      </c>
      <c r="F4836" s="175"/>
      <c r="G4836" s="175"/>
      <c r="H4836" s="175"/>
      <c r="I4836" s="183">
        <v>2</v>
      </c>
      <c r="J4836" s="41">
        <f t="shared" si="409"/>
        <v>2</v>
      </c>
      <c r="K4836" s="41">
        <f t="shared" si="411"/>
        <v>2</v>
      </c>
      <c r="L4836" s="175"/>
      <c r="M4836" s="41">
        <f t="shared" si="410"/>
        <v>2</v>
      </c>
    </row>
    <row r="4837" spans="1:13" ht="14.5" hidden="1" x14ac:dyDescent="0.35">
      <c r="A4837" s="183">
        <v>2015</v>
      </c>
      <c r="B4837" s="184" t="s">
        <v>11</v>
      </c>
      <c r="C4837" s="230">
        <v>10</v>
      </c>
      <c r="D4837" s="174">
        <f t="shared" si="412"/>
        <v>10</v>
      </c>
      <c r="E4837" s="171">
        <f t="shared" si="408"/>
        <v>0</v>
      </c>
      <c r="F4837" s="175"/>
      <c r="G4837" s="175"/>
      <c r="H4837" s="175"/>
      <c r="I4837" s="183">
        <v>7</v>
      </c>
      <c r="J4837" s="41">
        <f t="shared" si="409"/>
        <v>7</v>
      </c>
      <c r="K4837" s="41">
        <f t="shared" si="411"/>
        <v>7</v>
      </c>
      <c r="L4837" s="175"/>
      <c r="M4837" s="41">
        <f t="shared" si="410"/>
        <v>7</v>
      </c>
    </row>
    <row r="4838" spans="1:13" ht="14.5" hidden="1" x14ac:dyDescent="0.35">
      <c r="A4838" s="183">
        <v>2015</v>
      </c>
      <c r="B4838" s="184" t="s">
        <v>11</v>
      </c>
      <c r="C4838" s="230">
        <v>10</v>
      </c>
      <c r="D4838" s="174">
        <f t="shared" si="412"/>
        <v>10</v>
      </c>
      <c r="E4838" s="171">
        <f t="shared" si="408"/>
        <v>0</v>
      </c>
      <c r="F4838" s="175"/>
      <c r="G4838" s="175"/>
      <c r="H4838" s="175"/>
      <c r="I4838" s="183">
        <v>20</v>
      </c>
      <c r="J4838" s="41">
        <f t="shared" si="409"/>
        <v>20</v>
      </c>
      <c r="K4838" s="41">
        <f t="shared" si="411"/>
        <v>20</v>
      </c>
      <c r="L4838" s="175"/>
      <c r="M4838" s="41">
        <f t="shared" si="410"/>
        <v>20</v>
      </c>
    </row>
    <row r="4839" spans="1:13" ht="14.5" hidden="1" x14ac:dyDescent="0.35">
      <c r="A4839" s="183">
        <v>2015</v>
      </c>
      <c r="B4839" s="184" t="s">
        <v>14</v>
      </c>
      <c r="C4839" s="230">
        <v>10</v>
      </c>
      <c r="D4839" s="174">
        <f t="shared" si="412"/>
        <v>10</v>
      </c>
      <c r="E4839" s="171">
        <f t="shared" si="408"/>
        <v>0</v>
      </c>
      <c r="F4839" s="175"/>
      <c r="G4839" s="175"/>
      <c r="H4839" s="175"/>
      <c r="I4839" s="183">
        <v>20</v>
      </c>
      <c r="J4839" s="41">
        <f t="shared" si="409"/>
        <v>20</v>
      </c>
      <c r="K4839" s="41">
        <f t="shared" si="411"/>
        <v>20</v>
      </c>
      <c r="L4839" s="175"/>
      <c r="M4839" s="41">
        <f t="shared" si="410"/>
        <v>20</v>
      </c>
    </row>
    <row r="4840" spans="1:13" ht="14.5" hidden="1" x14ac:dyDescent="0.35">
      <c r="A4840" s="183">
        <v>2015</v>
      </c>
      <c r="B4840" s="184" t="s">
        <v>11</v>
      </c>
      <c r="C4840" s="230">
        <v>10</v>
      </c>
      <c r="D4840" s="174">
        <f t="shared" si="412"/>
        <v>10</v>
      </c>
      <c r="E4840" s="171">
        <f t="shared" si="408"/>
        <v>0</v>
      </c>
      <c r="F4840" s="175"/>
      <c r="G4840" s="175"/>
      <c r="H4840" s="175"/>
      <c r="I4840" s="183">
        <v>8</v>
      </c>
      <c r="J4840" s="41">
        <f t="shared" si="409"/>
        <v>8</v>
      </c>
      <c r="K4840" s="41">
        <f t="shared" si="411"/>
        <v>8</v>
      </c>
      <c r="L4840" s="175"/>
      <c r="M4840" s="41">
        <f t="shared" si="410"/>
        <v>8</v>
      </c>
    </row>
    <row r="4841" spans="1:13" ht="14.5" hidden="1" x14ac:dyDescent="0.35">
      <c r="A4841" s="183">
        <v>2015</v>
      </c>
      <c r="B4841" s="184" t="s">
        <v>11</v>
      </c>
      <c r="C4841" s="230">
        <v>4</v>
      </c>
      <c r="D4841" s="174">
        <f t="shared" si="412"/>
        <v>4</v>
      </c>
      <c r="E4841" s="171">
        <f t="shared" si="408"/>
        <v>0</v>
      </c>
      <c r="F4841" s="175"/>
      <c r="G4841" s="175"/>
      <c r="H4841" s="175"/>
      <c r="I4841" s="183">
        <v>4</v>
      </c>
      <c r="J4841" s="41">
        <f t="shared" si="409"/>
        <v>4</v>
      </c>
      <c r="K4841" s="41">
        <f t="shared" si="411"/>
        <v>4</v>
      </c>
      <c r="L4841" s="175"/>
      <c r="M4841" s="41">
        <f t="shared" si="410"/>
        <v>4</v>
      </c>
    </row>
    <row r="4842" spans="1:13" ht="14.5" hidden="1" x14ac:dyDescent="0.35">
      <c r="A4842" s="183">
        <v>2015</v>
      </c>
      <c r="B4842" s="184" t="s">
        <v>13</v>
      </c>
      <c r="C4842" s="230">
        <v>2</v>
      </c>
      <c r="D4842" s="174">
        <f t="shared" si="412"/>
        <v>2</v>
      </c>
      <c r="E4842" s="171">
        <f t="shared" si="408"/>
        <v>0</v>
      </c>
      <c r="F4842" s="175"/>
      <c r="G4842" s="175"/>
      <c r="H4842" s="175"/>
      <c r="I4842" s="183">
        <v>2</v>
      </c>
      <c r="J4842" s="41">
        <f t="shared" si="409"/>
        <v>2</v>
      </c>
      <c r="K4842" s="41">
        <f t="shared" si="411"/>
        <v>2</v>
      </c>
      <c r="L4842" s="175"/>
      <c r="M4842" s="41">
        <f t="shared" si="410"/>
        <v>2</v>
      </c>
    </row>
    <row r="4843" spans="1:13" ht="14.5" hidden="1" x14ac:dyDescent="0.35">
      <c r="A4843" s="183">
        <v>2015</v>
      </c>
      <c r="B4843" s="184" t="s">
        <v>14</v>
      </c>
      <c r="C4843" s="231" t="s">
        <v>232</v>
      </c>
      <c r="D4843" s="174" t="str">
        <f t="shared" si="412"/>
        <v/>
      </c>
      <c r="E4843" s="171">
        <f t="shared" si="408"/>
        <v>0</v>
      </c>
      <c r="F4843" s="175"/>
      <c r="G4843" s="175"/>
      <c r="H4843" s="175"/>
      <c r="I4843" s="189" t="s">
        <v>232</v>
      </c>
      <c r="J4843" s="41" t="str">
        <f t="shared" si="409"/>
        <v/>
      </c>
      <c r="K4843" s="41" t="str">
        <f t="shared" si="411"/>
        <v/>
      </c>
      <c r="L4843" s="175"/>
      <c r="M4843" s="41" t="str">
        <f t="shared" si="410"/>
        <v/>
      </c>
    </row>
    <row r="4844" spans="1:13" ht="14.5" hidden="1" x14ac:dyDescent="0.35">
      <c r="A4844" s="183">
        <v>2015</v>
      </c>
      <c r="B4844" s="184" t="s">
        <v>11</v>
      </c>
      <c r="C4844" s="230">
        <v>10</v>
      </c>
      <c r="D4844" s="174">
        <f t="shared" si="412"/>
        <v>10</v>
      </c>
      <c r="E4844" s="171">
        <f t="shared" si="408"/>
        <v>0</v>
      </c>
      <c r="F4844" s="175"/>
      <c r="G4844" s="175"/>
      <c r="H4844" s="175"/>
      <c r="I4844" s="183">
        <v>60</v>
      </c>
      <c r="J4844" s="41">
        <f t="shared" si="409"/>
        <v>60</v>
      </c>
      <c r="K4844" s="41">
        <f t="shared" si="411"/>
        <v>60</v>
      </c>
      <c r="L4844" s="175"/>
      <c r="M4844" s="41">
        <f t="shared" si="410"/>
        <v>60</v>
      </c>
    </row>
    <row r="4845" spans="1:13" ht="14.5" hidden="1" x14ac:dyDescent="0.35">
      <c r="A4845" s="183">
        <v>2015</v>
      </c>
      <c r="B4845" s="184" t="s">
        <v>11</v>
      </c>
      <c r="C4845" s="230">
        <v>4</v>
      </c>
      <c r="D4845" s="174">
        <f t="shared" si="412"/>
        <v>4</v>
      </c>
      <c r="E4845" s="171">
        <f t="shared" si="408"/>
        <v>0</v>
      </c>
      <c r="F4845" s="175"/>
      <c r="G4845" s="175"/>
      <c r="H4845" s="175"/>
      <c r="I4845" s="183">
        <v>4</v>
      </c>
      <c r="J4845" s="41">
        <f t="shared" si="409"/>
        <v>4</v>
      </c>
      <c r="K4845" s="41">
        <f t="shared" si="411"/>
        <v>4</v>
      </c>
      <c r="L4845" s="175"/>
      <c r="M4845" s="41">
        <f t="shared" si="410"/>
        <v>4</v>
      </c>
    </row>
    <row r="4846" spans="1:13" ht="14.5" hidden="1" x14ac:dyDescent="0.35">
      <c r="A4846" s="183">
        <v>2015</v>
      </c>
      <c r="B4846" s="184" t="s">
        <v>11</v>
      </c>
      <c r="C4846" s="230">
        <v>8</v>
      </c>
      <c r="D4846" s="174">
        <f t="shared" si="412"/>
        <v>8</v>
      </c>
      <c r="E4846" s="171">
        <f t="shared" si="408"/>
        <v>0</v>
      </c>
      <c r="F4846" s="175"/>
      <c r="G4846" s="175"/>
      <c r="H4846" s="175"/>
      <c r="I4846" s="183">
        <v>4</v>
      </c>
      <c r="J4846" s="41">
        <f t="shared" si="409"/>
        <v>4</v>
      </c>
      <c r="K4846" s="41">
        <f t="shared" si="411"/>
        <v>4</v>
      </c>
      <c r="L4846" s="175"/>
      <c r="M4846" s="41">
        <f t="shared" si="410"/>
        <v>4</v>
      </c>
    </row>
    <row r="4847" spans="1:13" ht="14.5" hidden="1" x14ac:dyDescent="0.35">
      <c r="A4847" s="183">
        <v>2015</v>
      </c>
      <c r="B4847" s="184" t="s">
        <v>11</v>
      </c>
      <c r="C4847" s="230">
        <v>4</v>
      </c>
      <c r="D4847" s="174">
        <f t="shared" si="412"/>
        <v>4</v>
      </c>
      <c r="E4847" s="171">
        <f t="shared" si="408"/>
        <v>0</v>
      </c>
      <c r="F4847" s="175"/>
      <c r="G4847" s="175"/>
      <c r="H4847" s="175"/>
      <c r="I4847" s="183">
        <v>3</v>
      </c>
      <c r="J4847" s="41">
        <f t="shared" si="409"/>
        <v>3</v>
      </c>
      <c r="K4847" s="41">
        <f t="shared" si="411"/>
        <v>3</v>
      </c>
      <c r="L4847" s="175"/>
      <c r="M4847" s="41">
        <f t="shared" si="410"/>
        <v>3</v>
      </c>
    </row>
    <row r="4848" spans="1:13" ht="14.5" hidden="1" x14ac:dyDescent="0.35">
      <c r="A4848" s="183">
        <v>2015</v>
      </c>
      <c r="B4848" s="184" t="s">
        <v>13</v>
      </c>
      <c r="C4848" s="230" t="s">
        <v>232</v>
      </c>
      <c r="D4848" s="174" t="str">
        <f t="shared" si="412"/>
        <v/>
      </c>
      <c r="E4848" s="171">
        <f t="shared" si="408"/>
        <v>0</v>
      </c>
      <c r="F4848" s="175"/>
      <c r="G4848" s="175"/>
      <c r="H4848" s="175"/>
      <c r="I4848" s="183" t="s">
        <v>232</v>
      </c>
      <c r="J4848" s="41" t="str">
        <f t="shared" si="409"/>
        <v/>
      </c>
      <c r="K4848" s="41" t="str">
        <f t="shared" si="411"/>
        <v/>
      </c>
      <c r="L4848" s="175"/>
      <c r="M4848" s="41" t="str">
        <f t="shared" si="410"/>
        <v/>
      </c>
    </row>
    <row r="4849" spans="1:13" ht="14.5" hidden="1" x14ac:dyDescent="0.35">
      <c r="A4849" s="183">
        <v>2015</v>
      </c>
      <c r="B4849" s="184" t="s">
        <v>13</v>
      </c>
      <c r="C4849" s="230">
        <v>2</v>
      </c>
      <c r="D4849" s="174">
        <f t="shared" si="412"/>
        <v>2</v>
      </c>
      <c r="E4849" s="171">
        <f t="shared" si="408"/>
        <v>0</v>
      </c>
      <c r="F4849" s="175"/>
      <c r="G4849" s="175"/>
      <c r="H4849" s="175"/>
      <c r="I4849" s="183">
        <v>1</v>
      </c>
      <c r="J4849" s="41">
        <f t="shared" si="409"/>
        <v>1</v>
      </c>
      <c r="K4849" s="41">
        <f t="shared" si="411"/>
        <v>1</v>
      </c>
      <c r="L4849" s="175"/>
      <c r="M4849" s="41">
        <f t="shared" si="410"/>
        <v>1</v>
      </c>
    </row>
    <row r="4850" spans="1:13" ht="14.5" hidden="1" x14ac:dyDescent="0.35">
      <c r="A4850" s="183">
        <v>2015</v>
      </c>
      <c r="B4850" s="184" t="s">
        <v>11</v>
      </c>
      <c r="C4850" s="230">
        <v>3</v>
      </c>
      <c r="D4850" s="174">
        <f t="shared" si="412"/>
        <v>3</v>
      </c>
      <c r="E4850" s="171">
        <f t="shared" si="408"/>
        <v>0</v>
      </c>
      <c r="F4850" s="175"/>
      <c r="G4850" s="175"/>
      <c r="H4850" s="175"/>
      <c r="I4850" s="183">
        <v>0.3</v>
      </c>
      <c r="J4850" s="41">
        <f t="shared" si="409"/>
        <v>0.3</v>
      </c>
      <c r="K4850" s="41">
        <f>IF($I4875="","",IF(AND($C4875&gt;0,$I4875&gt;=$C4875*10),$C4875,IF(I4875&gt;=75,"",IF($C4875="",$I4875,IF($C4875&lt;&gt;"",$I4875,"")))))</f>
        <v>5</v>
      </c>
      <c r="L4850" s="175"/>
      <c r="M4850" s="41">
        <f t="shared" si="410"/>
        <v>5</v>
      </c>
    </row>
    <row r="4851" spans="1:13" ht="14.5" hidden="1" x14ac:dyDescent="0.35">
      <c r="A4851" s="183">
        <v>2015</v>
      </c>
      <c r="B4851" s="184" t="s">
        <v>11</v>
      </c>
      <c r="C4851" s="230">
        <v>5</v>
      </c>
      <c r="D4851" s="174">
        <f t="shared" si="412"/>
        <v>5</v>
      </c>
      <c r="E4851" s="171">
        <f t="shared" si="408"/>
        <v>0</v>
      </c>
      <c r="F4851" s="175"/>
      <c r="G4851" s="175"/>
      <c r="H4851" s="175"/>
      <c r="I4851" s="183">
        <v>5</v>
      </c>
      <c r="J4851" s="41">
        <f t="shared" si="409"/>
        <v>5</v>
      </c>
      <c r="K4851" s="41">
        <f t="shared" ref="K4851:K4882" si="413">IF($I4851="","",IF(AND($C4851&gt;0,$I4851&gt;=$C4851*10),$C4851,IF(I4851&gt;=75,"",IF($C4851="",$I4851,IF($C4851&lt;&gt;"",$I4851,"")))))</f>
        <v>5</v>
      </c>
      <c r="L4851" s="175"/>
      <c r="M4851" s="41">
        <f t="shared" si="410"/>
        <v>5</v>
      </c>
    </row>
    <row r="4852" spans="1:13" ht="14.5" hidden="1" x14ac:dyDescent="0.35">
      <c r="A4852" s="183">
        <v>2015</v>
      </c>
      <c r="B4852" s="184" t="s">
        <v>13</v>
      </c>
      <c r="C4852" s="230">
        <v>3</v>
      </c>
      <c r="D4852" s="174">
        <f t="shared" si="412"/>
        <v>3</v>
      </c>
      <c r="E4852" s="171">
        <f t="shared" si="408"/>
        <v>0</v>
      </c>
      <c r="F4852" s="175"/>
      <c r="G4852" s="175"/>
      <c r="H4852" s="175"/>
      <c r="I4852" s="183">
        <v>1</v>
      </c>
      <c r="J4852" s="41">
        <f t="shared" si="409"/>
        <v>1</v>
      </c>
      <c r="K4852" s="41">
        <f t="shared" si="413"/>
        <v>1</v>
      </c>
      <c r="L4852" s="175"/>
      <c r="M4852" s="41">
        <f t="shared" si="410"/>
        <v>1</v>
      </c>
    </row>
    <row r="4853" spans="1:13" ht="14.5" hidden="1" x14ac:dyDescent="0.35">
      <c r="A4853" s="183">
        <v>2015</v>
      </c>
      <c r="B4853" s="184" t="s">
        <v>11</v>
      </c>
      <c r="C4853" s="230">
        <v>5</v>
      </c>
      <c r="D4853" s="174">
        <f t="shared" si="412"/>
        <v>5</v>
      </c>
      <c r="E4853" s="171">
        <f t="shared" si="408"/>
        <v>0</v>
      </c>
      <c r="F4853" s="175"/>
      <c r="G4853" s="175"/>
      <c r="H4853" s="175"/>
      <c r="I4853" s="183">
        <v>5</v>
      </c>
      <c r="J4853" s="41">
        <f t="shared" si="409"/>
        <v>5</v>
      </c>
      <c r="K4853" s="41">
        <f t="shared" si="413"/>
        <v>5</v>
      </c>
      <c r="L4853" s="175"/>
      <c r="M4853" s="41">
        <f t="shared" si="410"/>
        <v>5</v>
      </c>
    </row>
    <row r="4854" spans="1:13" ht="14.5" hidden="1" x14ac:dyDescent="0.35">
      <c r="A4854" s="183">
        <v>2015</v>
      </c>
      <c r="B4854" s="184" t="s">
        <v>12</v>
      </c>
      <c r="C4854" s="230">
        <v>5</v>
      </c>
      <c r="D4854" s="174">
        <f t="shared" si="412"/>
        <v>5</v>
      </c>
      <c r="E4854" s="171">
        <f t="shared" si="408"/>
        <v>0</v>
      </c>
      <c r="F4854" s="175"/>
      <c r="G4854" s="175"/>
      <c r="H4854" s="175"/>
      <c r="I4854" s="183">
        <v>5</v>
      </c>
      <c r="J4854" s="41">
        <f t="shared" si="409"/>
        <v>5</v>
      </c>
      <c r="K4854" s="41">
        <f t="shared" si="413"/>
        <v>5</v>
      </c>
      <c r="L4854" s="175"/>
      <c r="M4854" s="41">
        <f t="shared" si="410"/>
        <v>5</v>
      </c>
    </row>
    <row r="4855" spans="1:13" ht="14.5" hidden="1" x14ac:dyDescent="0.35">
      <c r="A4855" s="183">
        <v>2015</v>
      </c>
      <c r="B4855" s="184" t="s">
        <v>12</v>
      </c>
      <c r="C4855" s="230">
        <v>2</v>
      </c>
      <c r="D4855" s="174">
        <f t="shared" si="412"/>
        <v>2</v>
      </c>
      <c r="E4855" s="171">
        <f t="shared" si="408"/>
        <v>0</v>
      </c>
      <c r="F4855" s="175"/>
      <c r="G4855" s="175"/>
      <c r="H4855" s="175"/>
      <c r="I4855" s="183">
        <v>5</v>
      </c>
      <c r="J4855" s="41">
        <f t="shared" si="409"/>
        <v>5</v>
      </c>
      <c r="K4855" s="41">
        <f t="shared" si="413"/>
        <v>5</v>
      </c>
      <c r="L4855" s="175"/>
      <c r="M4855" s="41">
        <f t="shared" si="410"/>
        <v>5</v>
      </c>
    </row>
    <row r="4856" spans="1:13" ht="14.5" hidden="1" x14ac:dyDescent="0.35">
      <c r="A4856" s="183">
        <v>2015</v>
      </c>
      <c r="B4856" s="184" t="s">
        <v>13</v>
      </c>
      <c r="C4856" s="230">
        <v>3</v>
      </c>
      <c r="D4856" s="174">
        <f t="shared" si="412"/>
        <v>3</v>
      </c>
      <c r="E4856" s="171">
        <f t="shared" si="408"/>
        <v>0</v>
      </c>
      <c r="F4856" s="175"/>
      <c r="G4856" s="175"/>
      <c r="H4856" s="175"/>
      <c r="I4856" s="183">
        <v>3</v>
      </c>
      <c r="J4856" s="41">
        <f t="shared" si="409"/>
        <v>3</v>
      </c>
      <c r="K4856" s="41">
        <f t="shared" si="413"/>
        <v>3</v>
      </c>
      <c r="L4856" s="175"/>
      <c r="M4856" s="41">
        <f t="shared" si="410"/>
        <v>3</v>
      </c>
    </row>
    <row r="4857" spans="1:13" ht="14.5" hidden="1" x14ac:dyDescent="0.35">
      <c r="A4857" s="183">
        <v>2015</v>
      </c>
      <c r="B4857" s="184" t="s">
        <v>14</v>
      </c>
      <c r="C4857" s="230" t="s">
        <v>232</v>
      </c>
      <c r="D4857" s="174" t="str">
        <f t="shared" si="412"/>
        <v/>
      </c>
      <c r="E4857" s="171">
        <f t="shared" si="408"/>
        <v>0</v>
      </c>
      <c r="F4857" s="175"/>
      <c r="G4857" s="175"/>
      <c r="H4857" s="175"/>
      <c r="I4857" s="183">
        <v>7</v>
      </c>
      <c r="J4857" s="41">
        <f t="shared" si="409"/>
        <v>7</v>
      </c>
      <c r="K4857" s="41" t="e">
        <f t="shared" si="413"/>
        <v>#VALUE!</v>
      </c>
      <c r="L4857" s="175"/>
      <c r="M4857" s="41">
        <f t="shared" si="410"/>
        <v>7</v>
      </c>
    </row>
    <row r="4858" spans="1:13" ht="14.5" hidden="1" x14ac:dyDescent="0.35">
      <c r="A4858" s="183">
        <v>2015</v>
      </c>
      <c r="B4858" s="184" t="s">
        <v>13</v>
      </c>
      <c r="C4858" s="230">
        <v>2</v>
      </c>
      <c r="D4858" s="174">
        <f t="shared" si="412"/>
        <v>2</v>
      </c>
      <c r="E4858" s="171">
        <f t="shared" si="408"/>
        <v>0</v>
      </c>
      <c r="F4858" s="175"/>
      <c r="G4858" s="175"/>
      <c r="H4858" s="175"/>
      <c r="I4858" s="183">
        <v>2</v>
      </c>
      <c r="J4858" s="41">
        <f t="shared" si="409"/>
        <v>2</v>
      </c>
      <c r="K4858" s="41">
        <f t="shared" si="413"/>
        <v>2</v>
      </c>
      <c r="L4858" s="175"/>
      <c r="M4858" s="41">
        <f t="shared" si="410"/>
        <v>2</v>
      </c>
    </row>
    <row r="4859" spans="1:13" ht="14.5" hidden="1" x14ac:dyDescent="0.35">
      <c r="A4859" s="183">
        <v>2015</v>
      </c>
      <c r="B4859" s="184" t="s">
        <v>13</v>
      </c>
      <c r="C4859" s="230" t="s">
        <v>232</v>
      </c>
      <c r="D4859" s="174" t="str">
        <f t="shared" si="412"/>
        <v/>
      </c>
      <c r="E4859" s="171">
        <f t="shared" si="408"/>
        <v>0</v>
      </c>
      <c r="F4859" s="175"/>
      <c r="G4859" s="175"/>
      <c r="H4859" s="175"/>
      <c r="I4859" s="183">
        <v>1</v>
      </c>
      <c r="J4859" s="41">
        <f t="shared" si="409"/>
        <v>1</v>
      </c>
      <c r="K4859" s="41" t="e">
        <f t="shared" si="413"/>
        <v>#VALUE!</v>
      </c>
      <c r="L4859" s="175"/>
      <c r="M4859" s="41">
        <f t="shared" si="410"/>
        <v>1</v>
      </c>
    </row>
    <row r="4860" spans="1:13" ht="14.5" hidden="1" x14ac:dyDescent="0.35">
      <c r="A4860" s="183">
        <v>2015</v>
      </c>
      <c r="B4860" s="184" t="s">
        <v>11</v>
      </c>
      <c r="C4860" s="230">
        <v>3</v>
      </c>
      <c r="D4860" s="174">
        <f t="shared" si="412"/>
        <v>3</v>
      </c>
      <c r="E4860" s="171">
        <f t="shared" si="408"/>
        <v>0</v>
      </c>
      <c r="F4860" s="175"/>
      <c r="G4860" s="175"/>
      <c r="H4860" s="175"/>
      <c r="I4860" s="183">
        <v>3</v>
      </c>
      <c r="J4860" s="41">
        <f t="shared" si="409"/>
        <v>3</v>
      </c>
      <c r="K4860" s="41">
        <f t="shared" si="413"/>
        <v>3</v>
      </c>
      <c r="L4860" s="175"/>
      <c r="M4860" s="41">
        <f t="shared" si="410"/>
        <v>3</v>
      </c>
    </row>
    <row r="4861" spans="1:13" ht="14.5" hidden="1" x14ac:dyDescent="0.35">
      <c r="A4861" s="183">
        <v>2015</v>
      </c>
      <c r="B4861" s="184" t="s">
        <v>14</v>
      </c>
      <c r="C4861" s="231" t="s">
        <v>232</v>
      </c>
      <c r="D4861" s="174" t="str">
        <f t="shared" si="412"/>
        <v/>
      </c>
      <c r="E4861" s="171">
        <f t="shared" si="408"/>
        <v>0</v>
      </c>
      <c r="F4861" s="175"/>
      <c r="G4861" s="175"/>
      <c r="H4861" s="175"/>
      <c r="I4861" s="183" t="s">
        <v>232</v>
      </c>
      <c r="J4861" s="41" t="str">
        <f t="shared" si="409"/>
        <v/>
      </c>
      <c r="K4861" s="41" t="str">
        <f t="shared" si="413"/>
        <v/>
      </c>
      <c r="L4861" s="175"/>
      <c r="M4861" s="41" t="str">
        <f t="shared" si="410"/>
        <v/>
      </c>
    </row>
    <row r="4862" spans="1:13" ht="14.5" hidden="1" x14ac:dyDescent="0.35">
      <c r="A4862" s="183">
        <v>2015</v>
      </c>
      <c r="B4862" s="184" t="s">
        <v>13</v>
      </c>
      <c r="C4862" s="230">
        <v>2</v>
      </c>
      <c r="D4862" s="174">
        <f t="shared" si="412"/>
        <v>2</v>
      </c>
      <c r="E4862" s="171">
        <f t="shared" si="408"/>
        <v>0</v>
      </c>
      <c r="F4862" s="175"/>
      <c r="G4862" s="175"/>
      <c r="H4862" s="175"/>
      <c r="I4862" s="183">
        <v>1</v>
      </c>
      <c r="J4862" s="41">
        <f t="shared" si="409"/>
        <v>1</v>
      </c>
      <c r="K4862" s="41">
        <f t="shared" si="413"/>
        <v>1</v>
      </c>
      <c r="L4862" s="175"/>
      <c r="M4862" s="41">
        <f t="shared" si="410"/>
        <v>1</v>
      </c>
    </row>
    <row r="4863" spans="1:13" ht="14.5" hidden="1" x14ac:dyDescent="0.35">
      <c r="A4863" s="183">
        <v>2015</v>
      </c>
      <c r="B4863" s="184" t="s">
        <v>13</v>
      </c>
      <c r="C4863" s="230">
        <v>20</v>
      </c>
      <c r="D4863" s="174">
        <f t="shared" si="412"/>
        <v>20</v>
      </c>
      <c r="E4863" s="171">
        <f t="shared" si="408"/>
        <v>0</v>
      </c>
      <c r="F4863" s="175"/>
      <c r="G4863" s="175"/>
      <c r="H4863" s="175"/>
      <c r="I4863" s="183">
        <v>10</v>
      </c>
      <c r="J4863" s="41">
        <f t="shared" si="409"/>
        <v>10</v>
      </c>
      <c r="K4863" s="41">
        <f t="shared" si="413"/>
        <v>10</v>
      </c>
      <c r="L4863" s="175"/>
      <c r="M4863" s="41">
        <f t="shared" si="410"/>
        <v>10</v>
      </c>
    </row>
    <row r="4864" spans="1:13" ht="14.5" hidden="1" x14ac:dyDescent="0.35">
      <c r="A4864" s="183">
        <v>2015</v>
      </c>
      <c r="B4864" s="184" t="s">
        <v>13</v>
      </c>
      <c r="C4864" s="230">
        <v>1</v>
      </c>
      <c r="D4864" s="174">
        <f t="shared" si="412"/>
        <v>1</v>
      </c>
      <c r="E4864" s="171">
        <f t="shared" si="408"/>
        <v>0</v>
      </c>
      <c r="F4864" s="175"/>
      <c r="G4864" s="175"/>
      <c r="H4864" s="175"/>
      <c r="I4864" s="183">
        <v>5</v>
      </c>
      <c r="J4864" s="41">
        <f t="shared" si="409"/>
        <v>5</v>
      </c>
      <c r="K4864" s="41">
        <f t="shared" si="413"/>
        <v>5</v>
      </c>
      <c r="L4864" s="175"/>
      <c r="M4864" s="41">
        <f t="shared" si="410"/>
        <v>5</v>
      </c>
    </row>
    <row r="4865" spans="1:13" ht="14.5" hidden="1" x14ac:dyDescent="0.35">
      <c r="A4865" s="183">
        <v>2015</v>
      </c>
      <c r="B4865" s="184" t="s">
        <v>11</v>
      </c>
      <c r="C4865" s="230">
        <v>5</v>
      </c>
      <c r="D4865" s="174">
        <f t="shared" si="412"/>
        <v>5</v>
      </c>
      <c r="E4865" s="171">
        <f t="shared" si="408"/>
        <v>0</v>
      </c>
      <c r="F4865" s="175"/>
      <c r="G4865" s="175"/>
      <c r="H4865" s="175"/>
      <c r="I4865" s="183">
        <v>10</v>
      </c>
      <c r="J4865" s="41">
        <f t="shared" si="409"/>
        <v>10</v>
      </c>
      <c r="K4865" s="41">
        <f t="shared" si="413"/>
        <v>10</v>
      </c>
      <c r="L4865" s="175"/>
      <c r="M4865" s="41">
        <f t="shared" si="410"/>
        <v>10</v>
      </c>
    </row>
    <row r="4866" spans="1:13" ht="14.5" hidden="1" x14ac:dyDescent="0.35">
      <c r="A4866" s="183">
        <v>2015</v>
      </c>
      <c r="B4866" s="184" t="s">
        <v>13</v>
      </c>
      <c r="C4866" s="230">
        <v>2</v>
      </c>
      <c r="D4866" s="174">
        <f t="shared" si="412"/>
        <v>2</v>
      </c>
      <c r="E4866" s="171">
        <f t="shared" ref="E4866:E4929" si="414">IF(D4866&lt;&gt;C4866,1,0)</f>
        <v>0</v>
      </c>
      <c r="F4866" s="175"/>
      <c r="G4866" s="175"/>
      <c r="H4866" s="175"/>
      <c r="I4866" s="183">
        <v>2</v>
      </c>
      <c r="J4866" s="41">
        <f t="shared" ref="J4866:J4929" si="415">IF(OR(I4866="",I4866&gt;=75),"",IF(AND(I4866&lt;75,OR(D4866&lt;=0,D4866="")),I4866,IF(AND(I4866&gt;=D4866*10,I4866&gt;30),D4866,IF(D4866&lt;&gt;"",I4866,""))))</f>
        <v>2</v>
      </c>
      <c r="K4866" s="41">
        <f t="shared" si="413"/>
        <v>2</v>
      </c>
      <c r="L4866" s="175"/>
      <c r="M4866" s="41">
        <f t="shared" si="410"/>
        <v>2</v>
      </c>
    </row>
    <row r="4867" spans="1:13" ht="14.5" hidden="1" x14ac:dyDescent="0.35">
      <c r="A4867" s="183">
        <v>2015</v>
      </c>
      <c r="B4867" s="184" t="s">
        <v>11</v>
      </c>
      <c r="C4867" s="230">
        <v>10</v>
      </c>
      <c r="D4867" s="174">
        <f t="shared" si="412"/>
        <v>10</v>
      </c>
      <c r="E4867" s="171">
        <f t="shared" si="414"/>
        <v>0</v>
      </c>
      <c r="F4867" s="175"/>
      <c r="G4867" s="175"/>
      <c r="H4867" s="175"/>
      <c r="I4867" s="183">
        <v>6</v>
      </c>
      <c r="J4867" s="41">
        <f t="shared" si="415"/>
        <v>6</v>
      </c>
      <c r="K4867" s="41">
        <f t="shared" si="413"/>
        <v>6</v>
      </c>
      <c r="L4867" s="175"/>
      <c r="M4867" s="41">
        <f t="shared" ref="M4867:M4930" si="416">IFERROR(K4867,I4867)</f>
        <v>6</v>
      </c>
    </row>
    <row r="4868" spans="1:13" ht="14.5" hidden="1" x14ac:dyDescent="0.35">
      <c r="A4868" s="183">
        <v>2015</v>
      </c>
      <c r="B4868" s="184" t="s">
        <v>11</v>
      </c>
      <c r="C4868" s="230">
        <v>10</v>
      </c>
      <c r="D4868" s="174">
        <f t="shared" si="412"/>
        <v>10</v>
      </c>
      <c r="E4868" s="171">
        <f t="shared" si="414"/>
        <v>0</v>
      </c>
      <c r="F4868" s="175"/>
      <c r="G4868" s="175"/>
      <c r="H4868" s="175"/>
      <c r="I4868" s="183">
        <v>30</v>
      </c>
      <c r="J4868" s="41">
        <f t="shared" si="415"/>
        <v>30</v>
      </c>
      <c r="K4868" s="41">
        <f t="shared" si="413"/>
        <v>30</v>
      </c>
      <c r="L4868" s="175"/>
      <c r="M4868" s="41">
        <f t="shared" si="416"/>
        <v>30</v>
      </c>
    </row>
    <row r="4869" spans="1:13" ht="14.5" hidden="1" x14ac:dyDescent="0.35">
      <c r="A4869" s="183">
        <v>2015</v>
      </c>
      <c r="B4869" s="184" t="s">
        <v>11</v>
      </c>
      <c r="C4869" s="230">
        <v>20</v>
      </c>
      <c r="D4869" s="174">
        <f t="shared" si="412"/>
        <v>20</v>
      </c>
      <c r="E4869" s="171">
        <f t="shared" si="414"/>
        <v>0</v>
      </c>
      <c r="F4869" s="175"/>
      <c r="G4869" s="175"/>
      <c r="H4869" s="175"/>
      <c r="I4869" s="183">
        <v>40</v>
      </c>
      <c r="J4869" s="41">
        <f t="shared" si="415"/>
        <v>40</v>
      </c>
      <c r="K4869" s="41">
        <f t="shared" si="413"/>
        <v>40</v>
      </c>
      <c r="L4869" s="175"/>
      <c r="M4869" s="41">
        <f t="shared" si="416"/>
        <v>40</v>
      </c>
    </row>
    <row r="4870" spans="1:13" ht="14.5" hidden="1" x14ac:dyDescent="0.35">
      <c r="A4870" s="183">
        <v>2015</v>
      </c>
      <c r="B4870" s="184" t="s">
        <v>13</v>
      </c>
      <c r="C4870" s="230">
        <v>2</v>
      </c>
      <c r="D4870" s="174">
        <f t="shared" si="412"/>
        <v>2</v>
      </c>
      <c r="E4870" s="171">
        <f t="shared" si="414"/>
        <v>0</v>
      </c>
      <c r="F4870" s="175"/>
      <c r="G4870" s="175"/>
      <c r="H4870" s="175"/>
      <c r="I4870" s="183">
        <v>2</v>
      </c>
      <c r="J4870" s="41">
        <f t="shared" si="415"/>
        <v>2</v>
      </c>
      <c r="K4870" s="41">
        <f t="shared" si="413"/>
        <v>2</v>
      </c>
      <c r="L4870" s="175"/>
      <c r="M4870" s="41">
        <f t="shared" si="416"/>
        <v>2</v>
      </c>
    </row>
    <row r="4871" spans="1:13" ht="14.5" hidden="1" x14ac:dyDescent="0.35">
      <c r="A4871" s="183">
        <v>2015</v>
      </c>
      <c r="B4871" s="184" t="s">
        <v>13</v>
      </c>
      <c r="C4871" s="230">
        <v>1</v>
      </c>
      <c r="D4871" s="174">
        <f t="shared" si="412"/>
        <v>1</v>
      </c>
      <c r="E4871" s="171">
        <f t="shared" si="414"/>
        <v>0</v>
      </c>
      <c r="F4871" s="175"/>
      <c r="G4871" s="175"/>
      <c r="H4871" s="175"/>
      <c r="I4871" s="183">
        <v>1</v>
      </c>
      <c r="J4871" s="41">
        <f t="shared" si="415"/>
        <v>1</v>
      </c>
      <c r="K4871" s="41">
        <f t="shared" si="413"/>
        <v>1</v>
      </c>
      <c r="L4871" s="175"/>
      <c r="M4871" s="41">
        <f t="shared" si="416"/>
        <v>1</v>
      </c>
    </row>
    <row r="4872" spans="1:13" ht="14.5" hidden="1" x14ac:dyDescent="0.35">
      <c r="A4872" s="183">
        <v>2015</v>
      </c>
      <c r="B4872" s="184" t="s">
        <v>11</v>
      </c>
      <c r="C4872" s="230">
        <v>10</v>
      </c>
      <c r="D4872" s="174">
        <f t="shared" si="412"/>
        <v>10</v>
      </c>
      <c r="E4872" s="171">
        <f t="shared" si="414"/>
        <v>0</v>
      </c>
      <c r="F4872" s="175"/>
      <c r="G4872" s="175"/>
      <c r="H4872" s="175"/>
      <c r="I4872" s="183">
        <v>4</v>
      </c>
      <c r="J4872" s="41">
        <f t="shared" si="415"/>
        <v>4</v>
      </c>
      <c r="K4872" s="41">
        <f t="shared" si="413"/>
        <v>4</v>
      </c>
      <c r="L4872" s="175"/>
      <c r="M4872" s="41">
        <f t="shared" si="416"/>
        <v>4</v>
      </c>
    </row>
    <row r="4873" spans="1:13" ht="14.5" hidden="1" x14ac:dyDescent="0.35">
      <c r="A4873" s="183">
        <v>2015</v>
      </c>
      <c r="B4873" s="184" t="s">
        <v>12</v>
      </c>
      <c r="C4873" s="230">
        <v>20</v>
      </c>
      <c r="D4873" s="174">
        <f t="shared" si="412"/>
        <v>20</v>
      </c>
      <c r="E4873" s="171">
        <f t="shared" si="414"/>
        <v>0</v>
      </c>
      <c r="F4873" s="175"/>
      <c r="G4873" s="175"/>
      <c r="H4873" s="175"/>
      <c r="I4873" s="183">
        <v>2</v>
      </c>
      <c r="J4873" s="41">
        <f t="shared" si="415"/>
        <v>2</v>
      </c>
      <c r="K4873" s="41">
        <f t="shared" si="413"/>
        <v>2</v>
      </c>
      <c r="L4873" s="175"/>
      <c r="M4873" s="41">
        <f t="shared" si="416"/>
        <v>2</v>
      </c>
    </row>
    <row r="4874" spans="1:13" ht="14.5" hidden="1" x14ac:dyDescent="0.35">
      <c r="A4874" s="183">
        <v>2015</v>
      </c>
      <c r="B4874" s="184" t="s">
        <v>14</v>
      </c>
      <c r="C4874" s="230">
        <v>-5</v>
      </c>
      <c r="D4874" s="174">
        <f t="shared" si="412"/>
        <v>-5</v>
      </c>
      <c r="E4874" s="171">
        <f t="shared" si="414"/>
        <v>0</v>
      </c>
      <c r="F4874" s="175"/>
      <c r="G4874" s="175"/>
      <c r="H4874" s="175"/>
      <c r="I4874" s="183">
        <v>3</v>
      </c>
      <c r="J4874" s="41">
        <f t="shared" si="415"/>
        <v>3</v>
      </c>
      <c r="K4874" s="41">
        <f t="shared" si="413"/>
        <v>3</v>
      </c>
      <c r="L4874" s="175"/>
      <c r="M4874" s="41">
        <f t="shared" si="416"/>
        <v>3</v>
      </c>
    </row>
    <row r="4875" spans="1:13" ht="14.5" hidden="1" x14ac:dyDescent="0.35">
      <c r="A4875" s="183">
        <v>2015</v>
      </c>
      <c r="B4875" s="184" t="s">
        <v>11</v>
      </c>
      <c r="C4875" s="230">
        <v>5</v>
      </c>
      <c r="D4875" s="174">
        <f t="shared" si="412"/>
        <v>5</v>
      </c>
      <c r="E4875" s="171">
        <f t="shared" si="414"/>
        <v>0</v>
      </c>
      <c r="F4875" s="175"/>
      <c r="G4875" s="175"/>
      <c r="H4875" s="175"/>
      <c r="I4875" s="183">
        <v>5</v>
      </c>
      <c r="J4875" s="41">
        <f t="shared" si="415"/>
        <v>5</v>
      </c>
      <c r="K4875" s="41">
        <f t="shared" si="413"/>
        <v>5</v>
      </c>
      <c r="L4875" s="175"/>
      <c r="M4875" s="41">
        <f t="shared" si="416"/>
        <v>5</v>
      </c>
    </row>
    <row r="4876" spans="1:13" ht="14.5" hidden="1" x14ac:dyDescent="0.35">
      <c r="A4876" s="183">
        <v>2015</v>
      </c>
      <c r="B4876" s="184" t="s">
        <v>11</v>
      </c>
      <c r="C4876" s="230">
        <v>5</v>
      </c>
      <c r="D4876" s="174">
        <f t="shared" si="412"/>
        <v>5</v>
      </c>
      <c r="E4876" s="171">
        <f t="shared" si="414"/>
        <v>0</v>
      </c>
      <c r="F4876" s="175"/>
      <c r="G4876" s="175"/>
      <c r="H4876" s="175"/>
      <c r="I4876" s="183">
        <v>5</v>
      </c>
      <c r="J4876" s="41">
        <f t="shared" si="415"/>
        <v>5</v>
      </c>
      <c r="K4876" s="41">
        <f t="shared" si="413"/>
        <v>5</v>
      </c>
      <c r="L4876" s="175"/>
      <c r="M4876" s="41">
        <f t="shared" si="416"/>
        <v>5</v>
      </c>
    </row>
    <row r="4877" spans="1:13" ht="14.5" hidden="1" x14ac:dyDescent="0.35">
      <c r="A4877" s="183">
        <v>2015</v>
      </c>
      <c r="B4877" s="184" t="s">
        <v>13</v>
      </c>
      <c r="C4877" s="230">
        <v>4</v>
      </c>
      <c r="D4877" s="174">
        <f t="shared" si="412"/>
        <v>4</v>
      </c>
      <c r="E4877" s="171">
        <f t="shared" si="414"/>
        <v>0</v>
      </c>
      <c r="F4877" s="175"/>
      <c r="G4877" s="175"/>
      <c r="H4877" s="175"/>
      <c r="I4877" s="183">
        <v>3</v>
      </c>
      <c r="J4877" s="41">
        <f t="shared" si="415"/>
        <v>3</v>
      </c>
      <c r="K4877" s="41">
        <f t="shared" si="413"/>
        <v>3</v>
      </c>
      <c r="L4877" s="175"/>
      <c r="M4877" s="41">
        <f t="shared" si="416"/>
        <v>3</v>
      </c>
    </row>
    <row r="4878" spans="1:13" ht="14.5" hidden="1" x14ac:dyDescent="0.35">
      <c r="A4878" s="183">
        <v>2015</v>
      </c>
      <c r="B4878" s="184" t="s">
        <v>11</v>
      </c>
      <c r="C4878" s="230">
        <v>5</v>
      </c>
      <c r="D4878" s="174">
        <f t="shared" si="412"/>
        <v>5</v>
      </c>
      <c r="E4878" s="171">
        <f t="shared" si="414"/>
        <v>0</v>
      </c>
      <c r="F4878" s="175"/>
      <c r="G4878" s="175"/>
      <c r="H4878" s="175"/>
      <c r="I4878" s="183">
        <v>5</v>
      </c>
      <c r="J4878" s="41">
        <f t="shared" si="415"/>
        <v>5</v>
      </c>
      <c r="K4878" s="41">
        <f t="shared" si="413"/>
        <v>5</v>
      </c>
      <c r="L4878" s="175"/>
      <c r="M4878" s="41">
        <f t="shared" si="416"/>
        <v>5</v>
      </c>
    </row>
    <row r="4879" spans="1:13" ht="14.5" hidden="1" x14ac:dyDescent="0.35">
      <c r="A4879" s="183">
        <v>2015</v>
      </c>
      <c r="B4879" s="184" t="s">
        <v>11</v>
      </c>
      <c r="C4879" s="230">
        <v>7</v>
      </c>
      <c r="D4879" s="174">
        <f t="shared" si="412"/>
        <v>7</v>
      </c>
      <c r="E4879" s="171">
        <f t="shared" si="414"/>
        <v>0</v>
      </c>
      <c r="F4879" s="175"/>
      <c r="G4879" s="175"/>
      <c r="H4879" s="175"/>
      <c r="I4879" s="183">
        <v>3</v>
      </c>
      <c r="J4879" s="41">
        <f t="shared" si="415"/>
        <v>3</v>
      </c>
      <c r="K4879" s="41">
        <f t="shared" si="413"/>
        <v>3</v>
      </c>
      <c r="L4879" s="175"/>
      <c r="M4879" s="41">
        <f t="shared" si="416"/>
        <v>3</v>
      </c>
    </row>
    <row r="4880" spans="1:13" ht="14.5" hidden="1" x14ac:dyDescent="0.35">
      <c r="A4880" s="183">
        <v>2015</v>
      </c>
      <c r="B4880" s="184" t="s">
        <v>11</v>
      </c>
      <c r="C4880" s="230">
        <v>5</v>
      </c>
      <c r="D4880" s="174">
        <f t="shared" si="412"/>
        <v>5</v>
      </c>
      <c r="E4880" s="171">
        <f t="shared" si="414"/>
        <v>0</v>
      </c>
      <c r="F4880" s="175"/>
      <c r="G4880" s="175"/>
      <c r="H4880" s="175"/>
      <c r="I4880" s="183">
        <v>5</v>
      </c>
      <c r="J4880" s="41">
        <f t="shared" si="415"/>
        <v>5</v>
      </c>
      <c r="K4880" s="41">
        <f t="shared" si="413"/>
        <v>5</v>
      </c>
      <c r="L4880" s="175"/>
      <c r="M4880" s="41">
        <f t="shared" si="416"/>
        <v>5</v>
      </c>
    </row>
    <row r="4881" spans="1:13" ht="14.5" hidden="1" x14ac:dyDescent="0.35">
      <c r="A4881" s="183">
        <v>2015</v>
      </c>
      <c r="B4881" s="184" t="s">
        <v>13</v>
      </c>
      <c r="C4881" s="230">
        <v>3</v>
      </c>
      <c r="D4881" s="174">
        <f t="shared" si="412"/>
        <v>3</v>
      </c>
      <c r="E4881" s="171">
        <f t="shared" si="414"/>
        <v>0</v>
      </c>
      <c r="F4881" s="175"/>
      <c r="G4881" s="175"/>
      <c r="H4881" s="175"/>
      <c r="I4881" s="183">
        <v>3</v>
      </c>
      <c r="J4881" s="41">
        <f t="shared" si="415"/>
        <v>3</v>
      </c>
      <c r="K4881" s="41">
        <f t="shared" si="413"/>
        <v>3</v>
      </c>
      <c r="L4881" s="175"/>
      <c r="M4881" s="41">
        <f t="shared" si="416"/>
        <v>3</v>
      </c>
    </row>
    <row r="4882" spans="1:13" ht="14.5" hidden="1" x14ac:dyDescent="0.35">
      <c r="A4882" s="183">
        <v>2015</v>
      </c>
      <c r="B4882" s="184" t="s">
        <v>13</v>
      </c>
      <c r="C4882" s="230">
        <v>1</v>
      </c>
      <c r="D4882" s="174">
        <f t="shared" ref="D4882:D4945" si="417">IF(OR(C4882="",C4882&gt;=50),"",C4882)</f>
        <v>1</v>
      </c>
      <c r="E4882" s="171">
        <f t="shared" si="414"/>
        <v>0</v>
      </c>
      <c r="F4882" s="175"/>
      <c r="G4882" s="175"/>
      <c r="H4882" s="175"/>
      <c r="I4882" s="183">
        <v>1</v>
      </c>
      <c r="J4882" s="41">
        <f t="shared" si="415"/>
        <v>1</v>
      </c>
      <c r="K4882" s="41">
        <f t="shared" si="413"/>
        <v>1</v>
      </c>
      <c r="L4882" s="175"/>
      <c r="M4882" s="41">
        <f t="shared" si="416"/>
        <v>1</v>
      </c>
    </row>
    <row r="4883" spans="1:13" ht="14.5" hidden="1" x14ac:dyDescent="0.35">
      <c r="A4883" s="183">
        <v>2015</v>
      </c>
      <c r="B4883" s="184" t="s">
        <v>13</v>
      </c>
      <c r="C4883" s="230">
        <v>1</v>
      </c>
      <c r="D4883" s="174">
        <f t="shared" si="417"/>
        <v>1</v>
      </c>
      <c r="E4883" s="171">
        <f t="shared" si="414"/>
        <v>0</v>
      </c>
      <c r="F4883" s="175"/>
      <c r="G4883" s="175"/>
      <c r="H4883" s="175"/>
      <c r="I4883" s="183">
        <v>2</v>
      </c>
      <c r="J4883" s="41">
        <f t="shared" si="415"/>
        <v>2</v>
      </c>
      <c r="K4883" s="41">
        <f t="shared" ref="K4883:K4914" si="418">IF($I4883="","",IF(AND($C4883&gt;0,$I4883&gt;=$C4883*10),$C4883,IF(I4883&gt;=75,"",IF($C4883="",$I4883,IF($C4883&lt;&gt;"",$I4883,"")))))</f>
        <v>2</v>
      </c>
      <c r="L4883" s="175"/>
      <c r="M4883" s="41">
        <f t="shared" si="416"/>
        <v>2</v>
      </c>
    </row>
    <row r="4884" spans="1:13" ht="14.5" hidden="1" x14ac:dyDescent="0.35">
      <c r="A4884" s="183">
        <v>2015</v>
      </c>
      <c r="B4884" s="184" t="s">
        <v>13</v>
      </c>
      <c r="C4884" s="230">
        <v>1</v>
      </c>
      <c r="D4884" s="174">
        <f t="shared" si="417"/>
        <v>1</v>
      </c>
      <c r="E4884" s="171">
        <f t="shared" si="414"/>
        <v>0</v>
      </c>
      <c r="F4884" s="175"/>
      <c r="G4884" s="175"/>
      <c r="H4884" s="175"/>
      <c r="I4884" s="183">
        <v>0.25</v>
      </c>
      <c r="J4884" s="41">
        <f t="shared" si="415"/>
        <v>0.25</v>
      </c>
      <c r="K4884" s="41">
        <f t="shared" si="418"/>
        <v>0.25</v>
      </c>
      <c r="L4884" s="175"/>
      <c r="M4884" s="41">
        <f t="shared" si="416"/>
        <v>0.25</v>
      </c>
    </row>
    <row r="4885" spans="1:13" ht="14.5" hidden="1" x14ac:dyDescent="0.35">
      <c r="A4885" s="183">
        <v>2015</v>
      </c>
      <c r="B4885" s="184" t="s">
        <v>12</v>
      </c>
      <c r="C4885" s="230">
        <v>10</v>
      </c>
      <c r="D4885" s="174">
        <f t="shared" si="417"/>
        <v>10</v>
      </c>
      <c r="E4885" s="171">
        <f t="shared" si="414"/>
        <v>0</v>
      </c>
      <c r="F4885" s="175"/>
      <c r="G4885" s="175"/>
      <c r="H4885" s="175"/>
      <c r="I4885" s="183">
        <v>5</v>
      </c>
      <c r="J4885" s="41">
        <f t="shared" si="415"/>
        <v>5</v>
      </c>
      <c r="K4885" s="41">
        <f t="shared" si="418"/>
        <v>5</v>
      </c>
      <c r="L4885" s="175"/>
      <c r="M4885" s="41">
        <f t="shared" si="416"/>
        <v>5</v>
      </c>
    </row>
    <row r="4886" spans="1:13" ht="14.5" hidden="1" x14ac:dyDescent="0.35">
      <c r="A4886" s="183">
        <v>2015</v>
      </c>
      <c r="B4886" s="184" t="s">
        <v>13</v>
      </c>
      <c r="C4886" s="230" t="s">
        <v>232</v>
      </c>
      <c r="D4886" s="174" t="str">
        <f t="shared" si="417"/>
        <v/>
      </c>
      <c r="E4886" s="171">
        <f t="shared" si="414"/>
        <v>0</v>
      </c>
      <c r="F4886" s="175"/>
      <c r="G4886" s="175"/>
      <c r="H4886" s="175"/>
      <c r="I4886" s="183" t="s">
        <v>232</v>
      </c>
      <c r="J4886" s="41" t="str">
        <f t="shared" si="415"/>
        <v/>
      </c>
      <c r="K4886" s="41" t="str">
        <f t="shared" si="418"/>
        <v/>
      </c>
      <c r="L4886" s="175"/>
      <c r="M4886" s="41" t="str">
        <f t="shared" si="416"/>
        <v/>
      </c>
    </row>
    <row r="4887" spans="1:13" ht="14.5" hidden="1" x14ac:dyDescent="0.35">
      <c r="A4887" s="183">
        <v>2015</v>
      </c>
      <c r="B4887" s="184" t="s">
        <v>11</v>
      </c>
      <c r="C4887" s="231" t="s">
        <v>232</v>
      </c>
      <c r="D4887" s="174" t="str">
        <f t="shared" si="417"/>
        <v/>
      </c>
      <c r="E4887" s="171">
        <f t="shared" si="414"/>
        <v>0</v>
      </c>
      <c r="F4887" s="175"/>
      <c r="G4887" s="175"/>
      <c r="H4887" s="175"/>
      <c r="I4887" s="189" t="s">
        <v>232</v>
      </c>
      <c r="J4887" s="41" t="str">
        <f t="shared" si="415"/>
        <v/>
      </c>
      <c r="K4887" s="41" t="str">
        <f t="shared" si="418"/>
        <v/>
      </c>
      <c r="L4887" s="175"/>
      <c r="M4887" s="41" t="str">
        <f t="shared" si="416"/>
        <v/>
      </c>
    </row>
    <row r="4888" spans="1:13" ht="14.5" hidden="1" x14ac:dyDescent="0.35">
      <c r="A4888" s="183">
        <v>2015</v>
      </c>
      <c r="B4888" s="184" t="s">
        <v>13</v>
      </c>
      <c r="C4888" s="230">
        <v>-2</v>
      </c>
      <c r="D4888" s="174">
        <f t="shared" si="417"/>
        <v>-2</v>
      </c>
      <c r="E4888" s="171">
        <f t="shared" si="414"/>
        <v>0</v>
      </c>
      <c r="F4888" s="175"/>
      <c r="G4888" s="175"/>
      <c r="H4888" s="175"/>
      <c r="I4888" s="183">
        <v>-0.5</v>
      </c>
      <c r="J4888" s="41">
        <f t="shared" si="415"/>
        <v>-0.5</v>
      </c>
      <c r="K4888" s="41">
        <f t="shared" si="418"/>
        <v>-0.5</v>
      </c>
      <c r="L4888" s="175"/>
      <c r="M4888" s="41">
        <f t="shared" si="416"/>
        <v>-0.5</v>
      </c>
    </row>
    <row r="4889" spans="1:13" ht="14.5" hidden="1" x14ac:dyDescent="0.35">
      <c r="A4889" s="183">
        <v>2015</v>
      </c>
      <c r="B4889" s="184" t="s">
        <v>13</v>
      </c>
      <c r="C4889" s="230" t="s">
        <v>232</v>
      </c>
      <c r="D4889" s="174" t="str">
        <f t="shared" si="417"/>
        <v/>
      </c>
      <c r="E4889" s="171">
        <f t="shared" si="414"/>
        <v>0</v>
      </c>
      <c r="F4889" s="175"/>
      <c r="G4889" s="175"/>
      <c r="H4889" s="175"/>
      <c r="I4889" s="183">
        <v>6</v>
      </c>
      <c r="J4889" s="41">
        <f t="shared" si="415"/>
        <v>6</v>
      </c>
      <c r="K4889" s="41" t="e">
        <f t="shared" si="418"/>
        <v>#VALUE!</v>
      </c>
      <c r="L4889" s="175"/>
      <c r="M4889" s="41">
        <f t="shared" si="416"/>
        <v>6</v>
      </c>
    </row>
    <row r="4890" spans="1:13" ht="14.5" hidden="1" x14ac:dyDescent="0.35">
      <c r="A4890" s="183">
        <v>2015</v>
      </c>
      <c r="B4890" s="184" t="s">
        <v>14</v>
      </c>
      <c r="C4890" s="230">
        <v>2</v>
      </c>
      <c r="D4890" s="174">
        <f t="shared" si="417"/>
        <v>2</v>
      </c>
      <c r="E4890" s="171">
        <f t="shared" si="414"/>
        <v>0</v>
      </c>
      <c r="F4890" s="175"/>
      <c r="G4890" s="175"/>
      <c r="H4890" s="175"/>
      <c r="I4890" s="183">
        <v>2</v>
      </c>
      <c r="J4890" s="41">
        <f t="shared" si="415"/>
        <v>2</v>
      </c>
      <c r="K4890" s="41">
        <f t="shared" si="418"/>
        <v>2</v>
      </c>
      <c r="L4890" s="175"/>
      <c r="M4890" s="41">
        <f t="shared" si="416"/>
        <v>2</v>
      </c>
    </row>
    <row r="4891" spans="1:13" ht="14.5" hidden="1" x14ac:dyDescent="0.35">
      <c r="A4891" s="183">
        <v>2015</v>
      </c>
      <c r="B4891" s="184" t="s">
        <v>14</v>
      </c>
      <c r="C4891" s="230">
        <v>5</v>
      </c>
      <c r="D4891" s="174">
        <f t="shared" si="417"/>
        <v>5</v>
      </c>
      <c r="E4891" s="171">
        <f t="shared" si="414"/>
        <v>0</v>
      </c>
      <c r="F4891" s="175"/>
      <c r="G4891" s="175"/>
      <c r="H4891" s="175"/>
      <c r="I4891" s="183">
        <v>3</v>
      </c>
      <c r="J4891" s="41">
        <f t="shared" si="415"/>
        <v>3</v>
      </c>
      <c r="K4891" s="41">
        <f t="shared" si="418"/>
        <v>3</v>
      </c>
      <c r="L4891" s="175"/>
      <c r="M4891" s="41">
        <f t="shared" si="416"/>
        <v>3</v>
      </c>
    </row>
    <row r="4892" spans="1:13" ht="14.5" hidden="1" x14ac:dyDescent="0.35">
      <c r="A4892" s="183">
        <v>2015</v>
      </c>
      <c r="B4892" s="184" t="s">
        <v>14</v>
      </c>
      <c r="C4892" s="230">
        <v>20</v>
      </c>
      <c r="D4892" s="174">
        <f t="shared" si="417"/>
        <v>20</v>
      </c>
      <c r="E4892" s="171">
        <f t="shared" si="414"/>
        <v>0</v>
      </c>
      <c r="F4892" s="175"/>
      <c r="G4892" s="175"/>
      <c r="H4892" s="175"/>
      <c r="I4892" s="183">
        <v>5.3</v>
      </c>
      <c r="J4892" s="41">
        <f t="shared" si="415"/>
        <v>5.3</v>
      </c>
      <c r="K4892" s="41">
        <f t="shared" si="418"/>
        <v>5.3</v>
      </c>
      <c r="L4892" s="175"/>
      <c r="M4892" s="41">
        <f t="shared" si="416"/>
        <v>5.3</v>
      </c>
    </row>
    <row r="4893" spans="1:13" ht="14.5" hidden="1" x14ac:dyDescent="0.35">
      <c r="A4893" s="183">
        <v>2015</v>
      </c>
      <c r="B4893" s="184" t="s">
        <v>14</v>
      </c>
      <c r="C4893" s="230">
        <v>5</v>
      </c>
      <c r="D4893" s="174">
        <f t="shared" si="417"/>
        <v>5</v>
      </c>
      <c r="E4893" s="171">
        <f t="shared" si="414"/>
        <v>0</v>
      </c>
      <c r="F4893" s="175"/>
      <c r="G4893" s="175"/>
      <c r="H4893" s="175"/>
      <c r="I4893" s="183">
        <v>4</v>
      </c>
      <c r="J4893" s="41">
        <f t="shared" si="415"/>
        <v>4</v>
      </c>
      <c r="K4893" s="41">
        <f t="shared" si="418"/>
        <v>4</v>
      </c>
      <c r="L4893" s="175"/>
      <c r="M4893" s="41">
        <f t="shared" si="416"/>
        <v>4</v>
      </c>
    </row>
    <row r="4894" spans="1:13" ht="14.5" hidden="1" x14ac:dyDescent="0.35">
      <c r="A4894" s="183">
        <v>2015</v>
      </c>
      <c r="B4894" s="184" t="s">
        <v>14</v>
      </c>
      <c r="C4894" s="230">
        <v>5</v>
      </c>
      <c r="D4894" s="174">
        <f t="shared" si="417"/>
        <v>5</v>
      </c>
      <c r="E4894" s="171">
        <f t="shared" si="414"/>
        <v>0</v>
      </c>
      <c r="F4894" s="175"/>
      <c r="G4894" s="175"/>
      <c r="H4894" s="175"/>
      <c r="I4894" s="183">
        <v>3</v>
      </c>
      <c r="J4894" s="41">
        <f t="shared" si="415"/>
        <v>3</v>
      </c>
      <c r="K4894" s="41">
        <f t="shared" si="418"/>
        <v>3</v>
      </c>
      <c r="L4894" s="175"/>
      <c r="M4894" s="41">
        <f t="shared" si="416"/>
        <v>3</v>
      </c>
    </row>
    <row r="4895" spans="1:13" ht="14.5" hidden="1" x14ac:dyDescent="0.35">
      <c r="A4895" s="183">
        <v>2015</v>
      </c>
      <c r="B4895" s="184" t="s">
        <v>14</v>
      </c>
      <c r="C4895" s="230">
        <v>10</v>
      </c>
      <c r="D4895" s="174">
        <f t="shared" si="417"/>
        <v>10</v>
      </c>
      <c r="E4895" s="171">
        <f t="shared" si="414"/>
        <v>0</v>
      </c>
      <c r="F4895" s="175"/>
      <c r="G4895" s="175"/>
      <c r="H4895" s="175"/>
      <c r="I4895" s="183">
        <v>5</v>
      </c>
      <c r="J4895" s="41">
        <f t="shared" si="415"/>
        <v>5</v>
      </c>
      <c r="K4895" s="41">
        <f t="shared" si="418"/>
        <v>5</v>
      </c>
      <c r="L4895" s="175"/>
      <c r="M4895" s="41">
        <f t="shared" si="416"/>
        <v>5</v>
      </c>
    </row>
    <row r="4896" spans="1:13" ht="14.5" hidden="1" x14ac:dyDescent="0.35">
      <c r="A4896" s="183">
        <v>2015</v>
      </c>
      <c r="B4896" s="184" t="s">
        <v>14</v>
      </c>
      <c r="C4896" s="230">
        <v>3</v>
      </c>
      <c r="D4896" s="174">
        <f t="shared" si="417"/>
        <v>3</v>
      </c>
      <c r="E4896" s="171">
        <f t="shared" si="414"/>
        <v>0</v>
      </c>
      <c r="F4896" s="175"/>
      <c r="G4896" s="175"/>
      <c r="H4896" s="175"/>
      <c r="I4896" s="183">
        <v>1</v>
      </c>
      <c r="J4896" s="41">
        <f t="shared" si="415"/>
        <v>1</v>
      </c>
      <c r="K4896" s="41">
        <f t="shared" si="418"/>
        <v>1</v>
      </c>
      <c r="L4896" s="175"/>
      <c r="M4896" s="41">
        <f t="shared" si="416"/>
        <v>1</v>
      </c>
    </row>
    <row r="4897" spans="1:13" ht="14.5" hidden="1" x14ac:dyDescent="0.35">
      <c r="A4897" s="183">
        <v>2015</v>
      </c>
      <c r="B4897" s="184" t="s">
        <v>14</v>
      </c>
      <c r="C4897" s="230">
        <v>5</v>
      </c>
      <c r="D4897" s="174">
        <f t="shared" si="417"/>
        <v>5</v>
      </c>
      <c r="E4897" s="171">
        <f t="shared" si="414"/>
        <v>0</v>
      </c>
      <c r="F4897" s="175"/>
      <c r="G4897" s="175"/>
      <c r="H4897" s="175"/>
      <c r="I4897" s="183">
        <v>5</v>
      </c>
      <c r="J4897" s="41">
        <f t="shared" si="415"/>
        <v>5</v>
      </c>
      <c r="K4897" s="41">
        <f t="shared" si="418"/>
        <v>5</v>
      </c>
      <c r="L4897" s="175"/>
      <c r="M4897" s="41">
        <f t="shared" si="416"/>
        <v>5</v>
      </c>
    </row>
    <row r="4898" spans="1:13" ht="14.5" hidden="1" x14ac:dyDescent="0.35">
      <c r="A4898" s="183">
        <v>2015</v>
      </c>
      <c r="B4898" s="184" t="s">
        <v>14</v>
      </c>
      <c r="C4898" s="230">
        <v>10</v>
      </c>
      <c r="D4898" s="174">
        <f t="shared" si="417"/>
        <v>10</v>
      </c>
      <c r="E4898" s="171">
        <f t="shared" si="414"/>
        <v>0</v>
      </c>
      <c r="F4898" s="175"/>
      <c r="G4898" s="175"/>
      <c r="H4898" s="175"/>
      <c r="I4898" s="183">
        <v>30</v>
      </c>
      <c r="J4898" s="41">
        <f t="shared" si="415"/>
        <v>30</v>
      </c>
      <c r="K4898" s="41">
        <f t="shared" si="418"/>
        <v>30</v>
      </c>
      <c r="L4898" s="175"/>
      <c r="M4898" s="41">
        <f t="shared" si="416"/>
        <v>30</v>
      </c>
    </row>
    <row r="4899" spans="1:13" ht="14.5" hidden="1" x14ac:dyDescent="0.35">
      <c r="A4899" s="183">
        <v>2015</v>
      </c>
      <c r="B4899" s="184" t="s">
        <v>13</v>
      </c>
      <c r="C4899" s="230" t="s">
        <v>232</v>
      </c>
      <c r="D4899" s="174" t="str">
        <f t="shared" si="417"/>
        <v/>
      </c>
      <c r="E4899" s="171">
        <f t="shared" si="414"/>
        <v>0</v>
      </c>
      <c r="F4899" s="175"/>
      <c r="G4899" s="175"/>
      <c r="H4899" s="175"/>
      <c r="I4899" s="183">
        <v>3</v>
      </c>
      <c r="J4899" s="41">
        <f t="shared" si="415"/>
        <v>3</v>
      </c>
      <c r="K4899" s="41" t="e">
        <f t="shared" si="418"/>
        <v>#VALUE!</v>
      </c>
      <c r="L4899" s="175"/>
      <c r="M4899" s="41">
        <f t="shared" si="416"/>
        <v>3</v>
      </c>
    </row>
    <row r="4900" spans="1:13" ht="14.5" hidden="1" x14ac:dyDescent="0.35">
      <c r="A4900" s="183">
        <v>2015</v>
      </c>
      <c r="B4900" s="184" t="s">
        <v>11</v>
      </c>
      <c r="C4900" s="230">
        <v>10</v>
      </c>
      <c r="D4900" s="174">
        <f t="shared" si="417"/>
        <v>10</v>
      </c>
      <c r="E4900" s="171">
        <f t="shared" si="414"/>
        <v>0</v>
      </c>
      <c r="F4900" s="175"/>
      <c r="G4900" s="175"/>
      <c r="H4900" s="175"/>
      <c r="I4900" s="183">
        <v>12</v>
      </c>
      <c r="J4900" s="41">
        <f t="shared" si="415"/>
        <v>12</v>
      </c>
      <c r="K4900" s="41">
        <f t="shared" si="418"/>
        <v>12</v>
      </c>
      <c r="L4900" s="175"/>
      <c r="M4900" s="41">
        <f t="shared" si="416"/>
        <v>12</v>
      </c>
    </row>
    <row r="4901" spans="1:13" ht="14.5" hidden="1" x14ac:dyDescent="0.35">
      <c r="A4901" s="183">
        <v>2015</v>
      </c>
      <c r="B4901" s="184" t="s">
        <v>13</v>
      </c>
      <c r="C4901" s="230">
        <v>2</v>
      </c>
      <c r="D4901" s="174">
        <f t="shared" si="417"/>
        <v>2</v>
      </c>
      <c r="E4901" s="171">
        <f t="shared" si="414"/>
        <v>0</v>
      </c>
      <c r="F4901" s="175"/>
      <c r="G4901" s="175"/>
      <c r="H4901" s="175"/>
      <c r="I4901" s="183">
        <v>1</v>
      </c>
      <c r="J4901" s="41">
        <f t="shared" si="415"/>
        <v>1</v>
      </c>
      <c r="K4901" s="41">
        <f t="shared" si="418"/>
        <v>1</v>
      </c>
      <c r="L4901" s="175"/>
      <c r="M4901" s="41">
        <f t="shared" si="416"/>
        <v>1</v>
      </c>
    </row>
    <row r="4902" spans="1:13" ht="14.5" hidden="1" x14ac:dyDescent="0.35">
      <c r="A4902" s="183">
        <v>2015</v>
      </c>
      <c r="B4902" s="184" t="s">
        <v>13</v>
      </c>
      <c r="C4902" s="230">
        <v>2</v>
      </c>
      <c r="D4902" s="174">
        <f t="shared" si="417"/>
        <v>2</v>
      </c>
      <c r="E4902" s="171">
        <f t="shared" si="414"/>
        <v>0</v>
      </c>
      <c r="F4902" s="175"/>
      <c r="G4902" s="175"/>
      <c r="H4902" s="175"/>
      <c r="I4902" s="183">
        <v>3</v>
      </c>
      <c r="J4902" s="41">
        <f t="shared" si="415"/>
        <v>3</v>
      </c>
      <c r="K4902" s="41">
        <f t="shared" si="418"/>
        <v>3</v>
      </c>
      <c r="L4902" s="175"/>
      <c r="M4902" s="41">
        <f t="shared" si="416"/>
        <v>3</v>
      </c>
    </row>
    <row r="4903" spans="1:13" ht="14.5" hidden="1" x14ac:dyDescent="0.35">
      <c r="A4903" s="183">
        <v>2015</v>
      </c>
      <c r="B4903" s="184" t="s">
        <v>13</v>
      </c>
      <c r="C4903" s="230">
        <v>3</v>
      </c>
      <c r="D4903" s="174">
        <f t="shared" si="417"/>
        <v>3</v>
      </c>
      <c r="E4903" s="171">
        <f t="shared" si="414"/>
        <v>0</v>
      </c>
      <c r="F4903" s="175"/>
      <c r="G4903" s="175"/>
      <c r="H4903" s="175"/>
      <c r="I4903" s="183">
        <v>10</v>
      </c>
      <c r="J4903" s="41">
        <f t="shared" si="415"/>
        <v>10</v>
      </c>
      <c r="K4903" s="41">
        <f t="shared" si="418"/>
        <v>10</v>
      </c>
      <c r="L4903" s="175"/>
      <c r="M4903" s="41">
        <f t="shared" si="416"/>
        <v>10</v>
      </c>
    </row>
    <row r="4904" spans="1:13" ht="14.5" hidden="1" x14ac:dyDescent="0.35">
      <c r="A4904" s="183">
        <v>2015</v>
      </c>
      <c r="B4904" s="184" t="s">
        <v>13</v>
      </c>
      <c r="C4904" s="230">
        <v>1</v>
      </c>
      <c r="D4904" s="174">
        <f t="shared" si="417"/>
        <v>1</v>
      </c>
      <c r="E4904" s="171">
        <f t="shared" si="414"/>
        <v>0</v>
      </c>
      <c r="F4904" s="175"/>
      <c r="G4904" s="175"/>
      <c r="H4904" s="175"/>
      <c r="I4904" s="183">
        <v>2</v>
      </c>
      <c r="J4904" s="41">
        <f t="shared" si="415"/>
        <v>2</v>
      </c>
      <c r="K4904" s="41">
        <f t="shared" si="418"/>
        <v>2</v>
      </c>
      <c r="L4904" s="175"/>
      <c r="M4904" s="41">
        <f t="shared" si="416"/>
        <v>2</v>
      </c>
    </row>
    <row r="4905" spans="1:13" ht="14.5" hidden="1" x14ac:dyDescent="0.35">
      <c r="A4905" s="183">
        <v>2015</v>
      </c>
      <c r="B4905" s="184" t="s">
        <v>13</v>
      </c>
      <c r="C4905" s="230" t="s">
        <v>232</v>
      </c>
      <c r="D4905" s="174" t="str">
        <f t="shared" si="417"/>
        <v/>
      </c>
      <c r="E4905" s="171">
        <f t="shared" si="414"/>
        <v>0</v>
      </c>
      <c r="F4905" s="175"/>
      <c r="G4905" s="175"/>
      <c r="H4905" s="175"/>
      <c r="I4905" s="183">
        <v>2</v>
      </c>
      <c r="J4905" s="41">
        <f t="shared" si="415"/>
        <v>2</v>
      </c>
      <c r="K4905" s="41" t="e">
        <f t="shared" si="418"/>
        <v>#VALUE!</v>
      </c>
      <c r="L4905" s="175"/>
      <c r="M4905" s="41">
        <f t="shared" si="416"/>
        <v>2</v>
      </c>
    </row>
    <row r="4906" spans="1:13" ht="14.5" hidden="1" x14ac:dyDescent="0.35">
      <c r="A4906" s="183">
        <v>2015</v>
      </c>
      <c r="B4906" s="184" t="s">
        <v>13</v>
      </c>
      <c r="C4906" s="230">
        <v>1</v>
      </c>
      <c r="D4906" s="174">
        <f t="shared" si="417"/>
        <v>1</v>
      </c>
      <c r="E4906" s="171">
        <f t="shared" si="414"/>
        <v>0</v>
      </c>
      <c r="F4906" s="175"/>
      <c r="G4906" s="175"/>
      <c r="H4906" s="175"/>
      <c r="I4906" s="183">
        <v>5</v>
      </c>
      <c r="J4906" s="41">
        <f t="shared" si="415"/>
        <v>5</v>
      </c>
      <c r="K4906" s="41">
        <f t="shared" si="418"/>
        <v>5</v>
      </c>
      <c r="L4906" s="175"/>
      <c r="M4906" s="41">
        <f t="shared" si="416"/>
        <v>5</v>
      </c>
    </row>
    <row r="4907" spans="1:13" ht="14.5" hidden="1" x14ac:dyDescent="0.35">
      <c r="A4907" s="183">
        <v>2015</v>
      </c>
      <c r="B4907" s="184" t="s">
        <v>12</v>
      </c>
      <c r="C4907" s="231" t="s">
        <v>232</v>
      </c>
      <c r="D4907" s="174" t="str">
        <f t="shared" si="417"/>
        <v/>
      </c>
      <c r="E4907" s="171">
        <f t="shared" si="414"/>
        <v>0</v>
      </c>
      <c r="F4907" s="175"/>
      <c r="G4907" s="175"/>
      <c r="H4907" s="175"/>
      <c r="I4907" s="189" t="s">
        <v>232</v>
      </c>
      <c r="J4907" s="41" t="str">
        <f t="shared" si="415"/>
        <v/>
      </c>
      <c r="K4907" s="41" t="str">
        <f t="shared" si="418"/>
        <v/>
      </c>
      <c r="L4907" s="175"/>
      <c r="M4907" s="41" t="str">
        <f t="shared" si="416"/>
        <v/>
      </c>
    </row>
    <row r="4908" spans="1:13" ht="14.5" hidden="1" x14ac:dyDescent="0.35">
      <c r="A4908" s="183">
        <v>2015</v>
      </c>
      <c r="B4908" s="184" t="s">
        <v>11</v>
      </c>
      <c r="C4908" s="230">
        <v>20</v>
      </c>
      <c r="D4908" s="174">
        <f t="shared" si="417"/>
        <v>20</v>
      </c>
      <c r="E4908" s="171">
        <f t="shared" si="414"/>
        <v>0</v>
      </c>
      <c r="F4908" s="175"/>
      <c r="G4908" s="175"/>
      <c r="H4908" s="175"/>
      <c r="I4908" s="183">
        <v>5</v>
      </c>
      <c r="J4908" s="41">
        <f t="shared" si="415"/>
        <v>5</v>
      </c>
      <c r="K4908" s="41">
        <f t="shared" si="418"/>
        <v>5</v>
      </c>
      <c r="L4908" s="175"/>
      <c r="M4908" s="41">
        <f t="shared" si="416"/>
        <v>5</v>
      </c>
    </row>
    <row r="4909" spans="1:13" ht="14.5" hidden="1" x14ac:dyDescent="0.35">
      <c r="A4909" s="183">
        <v>2015</v>
      </c>
      <c r="B4909" s="184" t="s">
        <v>11</v>
      </c>
      <c r="C4909" s="230">
        <v>6</v>
      </c>
      <c r="D4909" s="174">
        <f t="shared" si="417"/>
        <v>6</v>
      </c>
      <c r="E4909" s="171">
        <f t="shared" si="414"/>
        <v>0</v>
      </c>
      <c r="F4909" s="175"/>
      <c r="G4909" s="175"/>
      <c r="H4909" s="175"/>
      <c r="I4909" s="183">
        <v>2</v>
      </c>
      <c r="J4909" s="41">
        <f t="shared" si="415"/>
        <v>2</v>
      </c>
      <c r="K4909" s="41">
        <f t="shared" si="418"/>
        <v>2</v>
      </c>
      <c r="L4909" s="175"/>
      <c r="M4909" s="41">
        <f t="shared" si="416"/>
        <v>2</v>
      </c>
    </row>
    <row r="4910" spans="1:13" ht="14.5" hidden="1" x14ac:dyDescent="0.35">
      <c r="A4910" s="183">
        <v>2015</v>
      </c>
      <c r="B4910" s="184" t="s">
        <v>12</v>
      </c>
      <c r="C4910" s="230">
        <v>20</v>
      </c>
      <c r="D4910" s="174">
        <f t="shared" si="417"/>
        <v>20</v>
      </c>
      <c r="E4910" s="171">
        <f t="shared" si="414"/>
        <v>0</v>
      </c>
      <c r="F4910" s="175"/>
      <c r="G4910" s="175"/>
      <c r="H4910" s="175"/>
      <c r="I4910" s="183">
        <v>3</v>
      </c>
      <c r="J4910" s="41">
        <f t="shared" si="415"/>
        <v>3</v>
      </c>
      <c r="K4910" s="41">
        <f t="shared" si="418"/>
        <v>3</v>
      </c>
      <c r="L4910" s="175"/>
      <c r="M4910" s="41">
        <f t="shared" si="416"/>
        <v>3</v>
      </c>
    </row>
    <row r="4911" spans="1:13" ht="14.5" hidden="1" x14ac:dyDescent="0.35">
      <c r="A4911" s="183">
        <v>2015</v>
      </c>
      <c r="B4911" s="184" t="s">
        <v>12</v>
      </c>
      <c r="C4911" s="230" t="s">
        <v>232</v>
      </c>
      <c r="D4911" s="174" t="str">
        <f t="shared" si="417"/>
        <v/>
      </c>
      <c r="E4911" s="171">
        <f t="shared" si="414"/>
        <v>0</v>
      </c>
      <c r="F4911" s="175"/>
      <c r="G4911" s="175"/>
      <c r="H4911" s="175"/>
      <c r="I4911" s="183">
        <v>5</v>
      </c>
      <c r="J4911" s="41">
        <f t="shared" si="415"/>
        <v>5</v>
      </c>
      <c r="K4911" s="41" t="e">
        <f t="shared" si="418"/>
        <v>#VALUE!</v>
      </c>
      <c r="L4911" s="175"/>
      <c r="M4911" s="41">
        <f t="shared" si="416"/>
        <v>5</v>
      </c>
    </row>
    <row r="4912" spans="1:13" ht="14.5" hidden="1" x14ac:dyDescent="0.35">
      <c r="A4912" s="183">
        <v>2015</v>
      </c>
      <c r="B4912" s="184" t="s">
        <v>13</v>
      </c>
      <c r="C4912" s="230">
        <v>5</v>
      </c>
      <c r="D4912" s="174">
        <f t="shared" si="417"/>
        <v>5</v>
      </c>
      <c r="E4912" s="171">
        <f t="shared" si="414"/>
        <v>0</v>
      </c>
      <c r="F4912" s="175"/>
      <c r="G4912" s="175"/>
      <c r="H4912" s="175"/>
      <c r="I4912" s="183">
        <v>3.5</v>
      </c>
      <c r="J4912" s="41">
        <f t="shared" si="415"/>
        <v>3.5</v>
      </c>
      <c r="K4912" s="41">
        <f t="shared" si="418"/>
        <v>3.5</v>
      </c>
      <c r="L4912" s="175"/>
      <c r="M4912" s="41">
        <f t="shared" si="416"/>
        <v>3.5</v>
      </c>
    </row>
    <row r="4913" spans="1:13" ht="14.5" hidden="1" x14ac:dyDescent="0.35">
      <c r="A4913" s="183">
        <v>2015</v>
      </c>
      <c r="B4913" s="184" t="s">
        <v>12</v>
      </c>
      <c r="C4913" s="230">
        <v>5</v>
      </c>
      <c r="D4913" s="174">
        <f t="shared" si="417"/>
        <v>5</v>
      </c>
      <c r="E4913" s="171">
        <f t="shared" si="414"/>
        <v>0</v>
      </c>
      <c r="F4913" s="175"/>
      <c r="G4913" s="175"/>
      <c r="H4913" s="175"/>
      <c r="I4913" s="183">
        <v>2.5</v>
      </c>
      <c r="J4913" s="41">
        <f t="shared" si="415"/>
        <v>2.5</v>
      </c>
      <c r="K4913" s="41">
        <f t="shared" si="418"/>
        <v>2.5</v>
      </c>
      <c r="L4913" s="175"/>
      <c r="M4913" s="41">
        <f t="shared" si="416"/>
        <v>2.5</v>
      </c>
    </row>
    <row r="4914" spans="1:13" ht="14.5" hidden="1" x14ac:dyDescent="0.35">
      <c r="A4914" s="183">
        <v>2015</v>
      </c>
      <c r="B4914" s="184" t="s">
        <v>13</v>
      </c>
      <c r="C4914" s="230">
        <v>5</v>
      </c>
      <c r="D4914" s="174">
        <f t="shared" si="417"/>
        <v>5</v>
      </c>
      <c r="E4914" s="171">
        <f t="shared" si="414"/>
        <v>0</v>
      </c>
      <c r="F4914" s="175"/>
      <c r="G4914" s="175"/>
      <c r="H4914" s="175"/>
      <c r="I4914" s="183">
        <v>1</v>
      </c>
      <c r="J4914" s="41">
        <f t="shared" si="415"/>
        <v>1</v>
      </c>
      <c r="K4914" s="41">
        <f t="shared" si="418"/>
        <v>1</v>
      </c>
      <c r="L4914" s="175"/>
      <c r="M4914" s="41">
        <f t="shared" si="416"/>
        <v>1</v>
      </c>
    </row>
    <row r="4915" spans="1:13" ht="14.5" hidden="1" x14ac:dyDescent="0.35">
      <c r="A4915" s="183">
        <v>2015</v>
      </c>
      <c r="B4915" s="184" t="s">
        <v>11</v>
      </c>
      <c r="C4915" s="230">
        <v>10</v>
      </c>
      <c r="D4915" s="174">
        <f t="shared" si="417"/>
        <v>10</v>
      </c>
      <c r="E4915" s="171">
        <f t="shared" si="414"/>
        <v>0</v>
      </c>
      <c r="F4915" s="175"/>
      <c r="G4915" s="175"/>
      <c r="H4915" s="175"/>
      <c r="I4915" s="183">
        <v>100</v>
      </c>
      <c r="J4915" s="41" t="str">
        <f t="shared" si="415"/>
        <v/>
      </c>
      <c r="K4915" s="41">
        <f t="shared" ref="K4915:K4949" si="419">IF($I4915="","",IF(AND($C4915&gt;0,$I4915&gt;=$C4915*10),$C4915,IF(I4915&gt;=75,"",IF($C4915="",$I4915,IF($C4915&lt;&gt;"",$I4915,"")))))</f>
        <v>10</v>
      </c>
      <c r="L4915" s="175"/>
      <c r="M4915" s="41">
        <f t="shared" si="416"/>
        <v>10</v>
      </c>
    </row>
    <row r="4916" spans="1:13" ht="14.5" hidden="1" x14ac:dyDescent="0.35">
      <c r="A4916" s="183">
        <v>2015</v>
      </c>
      <c r="B4916" s="184" t="s">
        <v>14</v>
      </c>
      <c r="C4916" s="230">
        <v>10</v>
      </c>
      <c r="D4916" s="174">
        <f t="shared" si="417"/>
        <v>10</v>
      </c>
      <c r="E4916" s="171">
        <f t="shared" si="414"/>
        <v>0</v>
      </c>
      <c r="F4916" s="175"/>
      <c r="G4916" s="175"/>
      <c r="H4916" s="175"/>
      <c r="I4916" s="183">
        <v>30</v>
      </c>
      <c r="J4916" s="41">
        <f t="shared" si="415"/>
        <v>30</v>
      </c>
      <c r="K4916" s="41">
        <f t="shared" si="419"/>
        <v>30</v>
      </c>
      <c r="L4916" s="175"/>
      <c r="M4916" s="41">
        <f t="shared" si="416"/>
        <v>30</v>
      </c>
    </row>
    <row r="4917" spans="1:13" ht="14.5" hidden="1" x14ac:dyDescent="0.35">
      <c r="A4917" s="183">
        <v>2015</v>
      </c>
      <c r="B4917" s="184" t="s">
        <v>12</v>
      </c>
      <c r="C4917" s="230">
        <v>3</v>
      </c>
      <c r="D4917" s="174">
        <f t="shared" si="417"/>
        <v>3</v>
      </c>
      <c r="E4917" s="171">
        <f t="shared" si="414"/>
        <v>0</v>
      </c>
      <c r="F4917" s="175"/>
      <c r="G4917" s="175"/>
      <c r="H4917" s="175"/>
      <c r="I4917" s="183">
        <v>5</v>
      </c>
      <c r="J4917" s="41">
        <f t="shared" si="415"/>
        <v>5</v>
      </c>
      <c r="K4917" s="41">
        <f t="shared" si="419"/>
        <v>5</v>
      </c>
      <c r="L4917" s="175"/>
      <c r="M4917" s="41">
        <f t="shared" si="416"/>
        <v>5</v>
      </c>
    </row>
    <row r="4918" spans="1:13" ht="14.5" hidden="1" x14ac:dyDescent="0.35">
      <c r="A4918" s="183">
        <v>2015</v>
      </c>
      <c r="B4918" s="184" t="s">
        <v>14</v>
      </c>
      <c r="C4918" s="230">
        <v>10</v>
      </c>
      <c r="D4918" s="174">
        <f t="shared" si="417"/>
        <v>10</v>
      </c>
      <c r="E4918" s="171">
        <f t="shared" si="414"/>
        <v>0</v>
      </c>
      <c r="F4918" s="175"/>
      <c r="G4918" s="175"/>
      <c r="H4918" s="175"/>
      <c r="I4918" s="183">
        <v>1</v>
      </c>
      <c r="J4918" s="41">
        <f t="shared" si="415"/>
        <v>1</v>
      </c>
      <c r="K4918" s="41">
        <f t="shared" si="419"/>
        <v>1</v>
      </c>
      <c r="L4918" s="175"/>
      <c r="M4918" s="41">
        <f t="shared" si="416"/>
        <v>1</v>
      </c>
    </row>
    <row r="4919" spans="1:13" ht="14.5" hidden="1" x14ac:dyDescent="0.35">
      <c r="A4919" s="183">
        <v>2015</v>
      </c>
      <c r="B4919" s="184" t="s">
        <v>14</v>
      </c>
      <c r="C4919" s="230">
        <v>8</v>
      </c>
      <c r="D4919" s="174">
        <f t="shared" si="417"/>
        <v>8</v>
      </c>
      <c r="E4919" s="171">
        <f t="shared" si="414"/>
        <v>0</v>
      </c>
      <c r="F4919" s="175"/>
      <c r="G4919" s="175"/>
      <c r="H4919" s="175"/>
      <c r="I4919" s="183">
        <v>6</v>
      </c>
      <c r="J4919" s="41">
        <f t="shared" si="415"/>
        <v>6</v>
      </c>
      <c r="K4919" s="41">
        <f t="shared" si="419"/>
        <v>6</v>
      </c>
      <c r="L4919" s="175"/>
      <c r="M4919" s="41">
        <f t="shared" si="416"/>
        <v>6</v>
      </c>
    </row>
    <row r="4920" spans="1:13" ht="14.5" hidden="1" x14ac:dyDescent="0.35">
      <c r="A4920" s="183">
        <v>2015</v>
      </c>
      <c r="B4920" s="184" t="s">
        <v>12</v>
      </c>
      <c r="C4920" s="230">
        <v>30</v>
      </c>
      <c r="D4920" s="174">
        <f t="shared" si="417"/>
        <v>30</v>
      </c>
      <c r="E4920" s="171">
        <f t="shared" si="414"/>
        <v>0</v>
      </c>
      <c r="F4920" s="175"/>
      <c r="G4920" s="175"/>
      <c r="H4920" s="175"/>
      <c r="I4920" s="183">
        <v>10</v>
      </c>
      <c r="J4920" s="41">
        <f t="shared" si="415"/>
        <v>10</v>
      </c>
      <c r="K4920" s="41">
        <f t="shared" si="419"/>
        <v>10</v>
      </c>
      <c r="L4920" s="175"/>
      <c r="M4920" s="41">
        <f t="shared" si="416"/>
        <v>10</v>
      </c>
    </row>
    <row r="4921" spans="1:13" ht="14.5" hidden="1" x14ac:dyDescent="0.35">
      <c r="A4921" s="183">
        <v>2015</v>
      </c>
      <c r="B4921" s="184" t="s">
        <v>14</v>
      </c>
      <c r="C4921" s="230">
        <v>5</v>
      </c>
      <c r="D4921" s="174">
        <f t="shared" si="417"/>
        <v>5</v>
      </c>
      <c r="E4921" s="171">
        <f t="shared" si="414"/>
        <v>0</v>
      </c>
      <c r="F4921" s="175"/>
      <c r="G4921" s="175"/>
      <c r="H4921" s="175"/>
      <c r="I4921" s="183">
        <v>20</v>
      </c>
      <c r="J4921" s="41">
        <f t="shared" si="415"/>
        <v>20</v>
      </c>
      <c r="K4921" s="41">
        <f t="shared" si="419"/>
        <v>20</v>
      </c>
      <c r="L4921" s="175"/>
      <c r="M4921" s="41">
        <f t="shared" si="416"/>
        <v>20</v>
      </c>
    </row>
    <row r="4922" spans="1:13" ht="14.5" hidden="1" x14ac:dyDescent="0.35">
      <c r="A4922" s="183">
        <v>2015</v>
      </c>
      <c r="B4922" s="184" t="s">
        <v>13</v>
      </c>
      <c r="C4922" s="230">
        <v>5</v>
      </c>
      <c r="D4922" s="174">
        <f t="shared" si="417"/>
        <v>5</v>
      </c>
      <c r="E4922" s="171">
        <f t="shared" si="414"/>
        <v>0</v>
      </c>
      <c r="F4922" s="175"/>
      <c r="G4922" s="175"/>
      <c r="H4922" s="175"/>
      <c r="I4922" s="183">
        <v>1</v>
      </c>
      <c r="J4922" s="41">
        <f t="shared" si="415"/>
        <v>1</v>
      </c>
      <c r="K4922" s="41">
        <f t="shared" si="419"/>
        <v>1</v>
      </c>
      <c r="L4922" s="175"/>
      <c r="M4922" s="41">
        <f t="shared" si="416"/>
        <v>1</v>
      </c>
    </row>
    <row r="4923" spans="1:13" ht="14.5" hidden="1" x14ac:dyDescent="0.35">
      <c r="A4923" s="183">
        <v>2015</v>
      </c>
      <c r="B4923" s="184" t="s">
        <v>11</v>
      </c>
      <c r="C4923" s="230">
        <v>20</v>
      </c>
      <c r="D4923" s="174">
        <f t="shared" si="417"/>
        <v>20</v>
      </c>
      <c r="E4923" s="171">
        <f t="shared" si="414"/>
        <v>0</v>
      </c>
      <c r="F4923" s="175"/>
      <c r="G4923" s="175"/>
      <c r="H4923" s="175"/>
      <c r="I4923" s="183">
        <v>50</v>
      </c>
      <c r="J4923" s="41">
        <f t="shared" si="415"/>
        <v>50</v>
      </c>
      <c r="K4923" s="41">
        <f t="shared" si="419"/>
        <v>50</v>
      </c>
      <c r="L4923" s="175"/>
      <c r="M4923" s="41">
        <f t="shared" si="416"/>
        <v>50</v>
      </c>
    </row>
    <row r="4924" spans="1:13" ht="14.5" hidden="1" x14ac:dyDescent="0.35">
      <c r="A4924" s="183">
        <v>2015</v>
      </c>
      <c r="B4924" s="184" t="s">
        <v>13</v>
      </c>
      <c r="C4924" s="230">
        <v>20</v>
      </c>
      <c r="D4924" s="174">
        <f t="shared" si="417"/>
        <v>20</v>
      </c>
      <c r="E4924" s="171">
        <f t="shared" si="414"/>
        <v>0</v>
      </c>
      <c r="F4924" s="175"/>
      <c r="G4924" s="175"/>
      <c r="H4924" s="175"/>
      <c r="I4924" s="183">
        <v>10</v>
      </c>
      <c r="J4924" s="41">
        <f t="shared" si="415"/>
        <v>10</v>
      </c>
      <c r="K4924" s="41">
        <f t="shared" si="419"/>
        <v>10</v>
      </c>
      <c r="L4924" s="175"/>
      <c r="M4924" s="41">
        <f t="shared" si="416"/>
        <v>10</v>
      </c>
    </row>
    <row r="4925" spans="1:13" ht="14.5" hidden="1" x14ac:dyDescent="0.35">
      <c r="A4925" s="183">
        <v>2015</v>
      </c>
      <c r="B4925" s="184" t="s">
        <v>13</v>
      </c>
      <c r="C4925" s="230">
        <v>5</v>
      </c>
      <c r="D4925" s="174">
        <f t="shared" si="417"/>
        <v>5</v>
      </c>
      <c r="E4925" s="171">
        <f t="shared" si="414"/>
        <v>0</v>
      </c>
      <c r="F4925" s="175"/>
      <c r="G4925" s="175"/>
      <c r="H4925" s="175"/>
      <c r="I4925" s="183">
        <v>3</v>
      </c>
      <c r="J4925" s="41">
        <f t="shared" si="415"/>
        <v>3</v>
      </c>
      <c r="K4925" s="41">
        <f t="shared" si="419"/>
        <v>3</v>
      </c>
      <c r="L4925" s="175"/>
      <c r="M4925" s="41">
        <f t="shared" si="416"/>
        <v>3</v>
      </c>
    </row>
    <row r="4926" spans="1:13" ht="14.5" hidden="1" x14ac:dyDescent="0.35">
      <c r="A4926" s="183">
        <v>2015</v>
      </c>
      <c r="B4926" s="184" t="s">
        <v>14</v>
      </c>
      <c r="C4926" s="230">
        <v>5</v>
      </c>
      <c r="D4926" s="174">
        <f t="shared" si="417"/>
        <v>5</v>
      </c>
      <c r="E4926" s="171">
        <f t="shared" si="414"/>
        <v>0</v>
      </c>
      <c r="F4926" s="175"/>
      <c r="G4926" s="175"/>
      <c r="H4926" s="175"/>
      <c r="I4926" s="183">
        <v>30</v>
      </c>
      <c r="J4926" s="41">
        <f t="shared" si="415"/>
        <v>30</v>
      </c>
      <c r="K4926" s="41">
        <f t="shared" si="419"/>
        <v>30</v>
      </c>
      <c r="L4926" s="175"/>
      <c r="M4926" s="41">
        <f t="shared" si="416"/>
        <v>30</v>
      </c>
    </row>
    <row r="4927" spans="1:13" ht="14.5" hidden="1" x14ac:dyDescent="0.35">
      <c r="A4927" s="183">
        <v>2015</v>
      </c>
      <c r="B4927" s="184" t="s">
        <v>11</v>
      </c>
      <c r="C4927" s="230">
        <v>20</v>
      </c>
      <c r="D4927" s="174">
        <f t="shared" si="417"/>
        <v>20</v>
      </c>
      <c r="E4927" s="171">
        <f t="shared" si="414"/>
        <v>0</v>
      </c>
      <c r="F4927" s="175"/>
      <c r="G4927" s="175"/>
      <c r="H4927" s="175"/>
      <c r="I4927" s="183">
        <v>5</v>
      </c>
      <c r="J4927" s="41">
        <f t="shared" si="415"/>
        <v>5</v>
      </c>
      <c r="K4927" s="41">
        <f t="shared" si="419"/>
        <v>5</v>
      </c>
      <c r="L4927" s="175"/>
      <c r="M4927" s="41">
        <f t="shared" si="416"/>
        <v>5</v>
      </c>
    </row>
    <row r="4928" spans="1:13" ht="14.5" hidden="1" x14ac:dyDescent="0.35">
      <c r="A4928" s="183">
        <v>2015</v>
      </c>
      <c r="B4928" s="184" t="s">
        <v>11</v>
      </c>
      <c r="C4928" s="230">
        <v>5</v>
      </c>
      <c r="D4928" s="174">
        <f t="shared" si="417"/>
        <v>5</v>
      </c>
      <c r="E4928" s="171">
        <f t="shared" si="414"/>
        <v>0</v>
      </c>
      <c r="F4928" s="175"/>
      <c r="G4928" s="175"/>
      <c r="H4928" s="175"/>
      <c r="I4928" s="183">
        <v>10</v>
      </c>
      <c r="J4928" s="41">
        <f t="shared" si="415"/>
        <v>10</v>
      </c>
      <c r="K4928" s="41">
        <f t="shared" si="419"/>
        <v>10</v>
      </c>
      <c r="L4928" s="175"/>
      <c r="M4928" s="41">
        <f t="shared" si="416"/>
        <v>10</v>
      </c>
    </row>
    <row r="4929" spans="1:13" ht="14.5" hidden="1" x14ac:dyDescent="0.35">
      <c r="A4929" s="183">
        <v>2015</v>
      </c>
      <c r="B4929" s="184" t="s">
        <v>13</v>
      </c>
      <c r="C4929" s="230">
        <v>1</v>
      </c>
      <c r="D4929" s="174">
        <f t="shared" si="417"/>
        <v>1</v>
      </c>
      <c r="E4929" s="171">
        <f t="shared" si="414"/>
        <v>0</v>
      </c>
      <c r="F4929" s="175"/>
      <c r="G4929" s="175"/>
      <c r="H4929" s="175"/>
      <c r="I4929" s="183">
        <v>1</v>
      </c>
      <c r="J4929" s="41">
        <f t="shared" si="415"/>
        <v>1</v>
      </c>
      <c r="K4929" s="41">
        <f t="shared" si="419"/>
        <v>1</v>
      </c>
      <c r="L4929" s="175"/>
      <c r="M4929" s="41">
        <f t="shared" si="416"/>
        <v>1</v>
      </c>
    </row>
    <row r="4930" spans="1:13" ht="14.5" hidden="1" x14ac:dyDescent="0.35">
      <c r="A4930" s="183">
        <v>2015</v>
      </c>
      <c r="B4930" s="184" t="s">
        <v>11</v>
      </c>
      <c r="C4930" s="230" t="s">
        <v>232</v>
      </c>
      <c r="D4930" s="174" t="str">
        <f t="shared" si="417"/>
        <v/>
      </c>
      <c r="E4930" s="171">
        <f t="shared" ref="E4930:E4993" si="420">IF(D4930&lt;&gt;C4930,1,0)</f>
        <v>0</v>
      </c>
      <c r="F4930" s="175"/>
      <c r="G4930" s="175"/>
      <c r="H4930" s="175"/>
      <c r="I4930" s="183">
        <v>3</v>
      </c>
      <c r="J4930" s="41">
        <f t="shared" ref="J4930:J4993" si="421">IF(OR(I4930="",I4930&gt;=75),"",IF(AND(I4930&lt;75,OR(D4930&lt;=0,D4930="")),I4930,IF(AND(I4930&gt;=D4930*10,I4930&gt;30),D4930,IF(D4930&lt;&gt;"",I4930,""))))</f>
        <v>3</v>
      </c>
      <c r="K4930" s="41" t="e">
        <f t="shared" si="419"/>
        <v>#VALUE!</v>
      </c>
      <c r="L4930" s="175"/>
      <c r="M4930" s="41">
        <f t="shared" si="416"/>
        <v>3</v>
      </c>
    </row>
    <row r="4931" spans="1:13" ht="14.5" hidden="1" x14ac:dyDescent="0.35">
      <c r="A4931" s="183">
        <v>2015</v>
      </c>
      <c r="B4931" s="184" t="s">
        <v>11</v>
      </c>
      <c r="C4931" s="230">
        <v>5</v>
      </c>
      <c r="D4931" s="174">
        <f t="shared" si="417"/>
        <v>5</v>
      </c>
      <c r="E4931" s="171">
        <f t="shared" si="420"/>
        <v>0</v>
      </c>
      <c r="F4931" s="175"/>
      <c r="G4931" s="175"/>
      <c r="H4931" s="175"/>
      <c r="I4931" s="183">
        <v>5</v>
      </c>
      <c r="J4931" s="41">
        <f t="shared" si="421"/>
        <v>5</v>
      </c>
      <c r="K4931" s="41">
        <f t="shared" si="419"/>
        <v>5</v>
      </c>
      <c r="L4931" s="175"/>
      <c r="M4931" s="41">
        <f t="shared" ref="M4931:M4994" si="422">IFERROR(K4931,I4931)</f>
        <v>5</v>
      </c>
    </row>
    <row r="4932" spans="1:13" ht="14.5" hidden="1" x14ac:dyDescent="0.35">
      <c r="A4932" s="183">
        <v>2015</v>
      </c>
      <c r="B4932" s="184" t="s">
        <v>14</v>
      </c>
      <c r="C4932" s="230">
        <v>3</v>
      </c>
      <c r="D4932" s="174">
        <f t="shared" si="417"/>
        <v>3</v>
      </c>
      <c r="E4932" s="171">
        <f t="shared" si="420"/>
        <v>0</v>
      </c>
      <c r="F4932" s="175"/>
      <c r="G4932" s="175"/>
      <c r="H4932" s="175"/>
      <c r="I4932" s="183">
        <v>2</v>
      </c>
      <c r="J4932" s="41">
        <f t="shared" si="421"/>
        <v>2</v>
      </c>
      <c r="K4932" s="41">
        <f t="shared" si="419"/>
        <v>2</v>
      </c>
      <c r="L4932" s="175"/>
      <c r="M4932" s="41">
        <f t="shared" si="422"/>
        <v>2</v>
      </c>
    </row>
    <row r="4933" spans="1:13" ht="14.5" hidden="1" x14ac:dyDescent="0.35">
      <c r="A4933" s="183">
        <v>2015</v>
      </c>
      <c r="B4933" s="184" t="s">
        <v>14</v>
      </c>
      <c r="C4933" s="231" t="s">
        <v>232</v>
      </c>
      <c r="D4933" s="174" t="str">
        <f t="shared" si="417"/>
        <v/>
      </c>
      <c r="E4933" s="171">
        <f t="shared" si="420"/>
        <v>0</v>
      </c>
      <c r="F4933" s="175"/>
      <c r="G4933" s="175"/>
      <c r="H4933" s="175"/>
      <c r="I4933" s="189" t="s">
        <v>232</v>
      </c>
      <c r="J4933" s="41" t="str">
        <f t="shared" si="421"/>
        <v/>
      </c>
      <c r="K4933" s="41" t="str">
        <f t="shared" si="419"/>
        <v/>
      </c>
      <c r="L4933" s="175"/>
      <c r="M4933" s="41" t="str">
        <f t="shared" si="422"/>
        <v/>
      </c>
    </row>
    <row r="4934" spans="1:13" ht="14.5" hidden="1" x14ac:dyDescent="0.35">
      <c r="A4934" s="183">
        <v>2015</v>
      </c>
      <c r="B4934" s="184" t="s">
        <v>11</v>
      </c>
      <c r="C4934" s="230">
        <v>5</v>
      </c>
      <c r="D4934" s="174">
        <f t="shared" si="417"/>
        <v>5</v>
      </c>
      <c r="E4934" s="171">
        <f t="shared" si="420"/>
        <v>0</v>
      </c>
      <c r="F4934" s="175"/>
      <c r="G4934" s="175"/>
      <c r="H4934" s="175"/>
      <c r="I4934" s="183">
        <v>5</v>
      </c>
      <c r="J4934" s="41">
        <f t="shared" si="421"/>
        <v>5</v>
      </c>
      <c r="K4934" s="41">
        <f t="shared" si="419"/>
        <v>5</v>
      </c>
      <c r="L4934" s="175"/>
      <c r="M4934" s="41">
        <f t="shared" si="422"/>
        <v>5</v>
      </c>
    </row>
    <row r="4935" spans="1:13" ht="14.5" hidden="1" x14ac:dyDescent="0.35">
      <c r="A4935" s="183">
        <v>2015</v>
      </c>
      <c r="B4935" s="184" t="s">
        <v>11</v>
      </c>
      <c r="C4935" s="230">
        <v>10</v>
      </c>
      <c r="D4935" s="174">
        <f t="shared" si="417"/>
        <v>10</v>
      </c>
      <c r="E4935" s="171">
        <f t="shared" si="420"/>
        <v>0</v>
      </c>
      <c r="F4935" s="175"/>
      <c r="G4935" s="175"/>
      <c r="H4935" s="175"/>
      <c r="I4935" s="183">
        <v>5</v>
      </c>
      <c r="J4935" s="41">
        <f t="shared" si="421"/>
        <v>5</v>
      </c>
      <c r="K4935" s="41">
        <f t="shared" si="419"/>
        <v>5</v>
      </c>
      <c r="L4935" s="175"/>
      <c r="M4935" s="41">
        <f t="shared" si="422"/>
        <v>5</v>
      </c>
    </row>
    <row r="4936" spans="1:13" ht="14.5" hidden="1" x14ac:dyDescent="0.35">
      <c r="A4936" s="183">
        <v>2015</v>
      </c>
      <c r="B4936" s="184" t="s">
        <v>14</v>
      </c>
      <c r="C4936" s="230">
        <v>2</v>
      </c>
      <c r="D4936" s="174">
        <f t="shared" si="417"/>
        <v>2</v>
      </c>
      <c r="E4936" s="171">
        <f t="shared" si="420"/>
        <v>0</v>
      </c>
      <c r="F4936" s="175"/>
      <c r="G4936" s="175"/>
      <c r="H4936" s="175"/>
      <c r="I4936" s="183">
        <v>2</v>
      </c>
      <c r="J4936" s="41">
        <f t="shared" si="421"/>
        <v>2</v>
      </c>
      <c r="K4936" s="41">
        <f t="shared" si="419"/>
        <v>2</v>
      </c>
      <c r="L4936" s="175"/>
      <c r="M4936" s="41">
        <f t="shared" si="422"/>
        <v>2</v>
      </c>
    </row>
    <row r="4937" spans="1:13" ht="14.5" hidden="1" x14ac:dyDescent="0.35">
      <c r="A4937" s="183">
        <v>2015</v>
      </c>
      <c r="B4937" s="184" t="s">
        <v>13</v>
      </c>
      <c r="C4937" s="230">
        <v>5</v>
      </c>
      <c r="D4937" s="174">
        <f t="shared" si="417"/>
        <v>5</v>
      </c>
      <c r="E4937" s="171">
        <f t="shared" si="420"/>
        <v>0</v>
      </c>
      <c r="F4937" s="175"/>
      <c r="G4937" s="175"/>
      <c r="H4937" s="175"/>
      <c r="I4937" s="183">
        <v>3</v>
      </c>
      <c r="J4937" s="41">
        <f t="shared" si="421"/>
        <v>3</v>
      </c>
      <c r="K4937" s="41">
        <f t="shared" si="419"/>
        <v>3</v>
      </c>
      <c r="L4937" s="175"/>
      <c r="M4937" s="41">
        <f t="shared" si="422"/>
        <v>3</v>
      </c>
    </row>
    <row r="4938" spans="1:13" ht="14.5" hidden="1" x14ac:dyDescent="0.35">
      <c r="A4938" s="183">
        <v>2015</v>
      </c>
      <c r="B4938" s="184" t="s">
        <v>11</v>
      </c>
      <c r="C4938" s="231" t="s">
        <v>232</v>
      </c>
      <c r="D4938" s="174" t="str">
        <f t="shared" si="417"/>
        <v/>
      </c>
      <c r="E4938" s="171">
        <f t="shared" si="420"/>
        <v>0</v>
      </c>
      <c r="F4938" s="175"/>
      <c r="G4938" s="175"/>
      <c r="H4938" s="175"/>
      <c r="I4938" s="189" t="s">
        <v>232</v>
      </c>
      <c r="J4938" s="41" t="str">
        <f t="shared" si="421"/>
        <v/>
      </c>
      <c r="K4938" s="41" t="str">
        <f t="shared" si="419"/>
        <v/>
      </c>
      <c r="L4938" s="175"/>
      <c r="M4938" s="41" t="str">
        <f t="shared" si="422"/>
        <v/>
      </c>
    </row>
    <row r="4939" spans="1:13" ht="14.5" hidden="1" x14ac:dyDescent="0.35">
      <c r="A4939" s="183">
        <v>2015</v>
      </c>
      <c r="B4939" s="184" t="s">
        <v>13</v>
      </c>
      <c r="C4939" s="230">
        <v>2</v>
      </c>
      <c r="D4939" s="174">
        <f t="shared" si="417"/>
        <v>2</v>
      </c>
      <c r="E4939" s="171">
        <f t="shared" si="420"/>
        <v>0</v>
      </c>
      <c r="F4939" s="175"/>
      <c r="G4939" s="175"/>
      <c r="H4939" s="175"/>
      <c r="I4939" s="183">
        <v>2</v>
      </c>
      <c r="J4939" s="41">
        <f t="shared" si="421"/>
        <v>2</v>
      </c>
      <c r="K4939" s="41">
        <f t="shared" si="419"/>
        <v>2</v>
      </c>
      <c r="L4939" s="175"/>
      <c r="M4939" s="41">
        <f t="shared" si="422"/>
        <v>2</v>
      </c>
    </row>
    <row r="4940" spans="1:13" ht="14.5" hidden="1" x14ac:dyDescent="0.35">
      <c r="A4940" s="183">
        <v>2015</v>
      </c>
      <c r="B4940" s="184" t="s">
        <v>13</v>
      </c>
      <c r="C4940" s="230">
        <v>3</v>
      </c>
      <c r="D4940" s="174">
        <f t="shared" si="417"/>
        <v>3</v>
      </c>
      <c r="E4940" s="171">
        <f t="shared" si="420"/>
        <v>0</v>
      </c>
      <c r="F4940" s="175"/>
      <c r="G4940" s="175"/>
      <c r="H4940" s="175"/>
      <c r="I4940" s="183">
        <v>3</v>
      </c>
      <c r="J4940" s="41">
        <f t="shared" si="421"/>
        <v>3</v>
      </c>
      <c r="K4940" s="41">
        <f t="shared" si="419"/>
        <v>3</v>
      </c>
      <c r="L4940" s="175"/>
      <c r="M4940" s="41">
        <f t="shared" si="422"/>
        <v>3</v>
      </c>
    </row>
    <row r="4941" spans="1:13" ht="14.5" hidden="1" x14ac:dyDescent="0.35">
      <c r="A4941" s="183">
        <v>2015</v>
      </c>
      <c r="B4941" s="184" t="s">
        <v>14</v>
      </c>
      <c r="C4941" s="230">
        <v>10</v>
      </c>
      <c r="D4941" s="174">
        <f t="shared" si="417"/>
        <v>10</v>
      </c>
      <c r="E4941" s="171">
        <f t="shared" si="420"/>
        <v>0</v>
      </c>
      <c r="F4941" s="175"/>
      <c r="G4941" s="175"/>
      <c r="H4941" s="175"/>
      <c r="I4941" s="183">
        <v>10</v>
      </c>
      <c r="J4941" s="41">
        <f t="shared" si="421"/>
        <v>10</v>
      </c>
      <c r="K4941" s="41">
        <f t="shared" si="419"/>
        <v>10</v>
      </c>
      <c r="L4941" s="175"/>
      <c r="M4941" s="41">
        <f t="shared" si="422"/>
        <v>10</v>
      </c>
    </row>
    <row r="4942" spans="1:13" ht="14.5" hidden="1" x14ac:dyDescent="0.35">
      <c r="A4942" s="183">
        <v>2015</v>
      </c>
      <c r="B4942" s="184" t="s">
        <v>13</v>
      </c>
      <c r="C4942" s="230">
        <v>5</v>
      </c>
      <c r="D4942" s="174">
        <f t="shared" si="417"/>
        <v>5</v>
      </c>
      <c r="E4942" s="171">
        <f t="shared" si="420"/>
        <v>0</v>
      </c>
      <c r="F4942" s="175"/>
      <c r="G4942" s="175"/>
      <c r="H4942" s="175"/>
      <c r="I4942" s="183">
        <v>3</v>
      </c>
      <c r="J4942" s="41">
        <f t="shared" si="421"/>
        <v>3</v>
      </c>
      <c r="K4942" s="41">
        <f t="shared" si="419"/>
        <v>3</v>
      </c>
      <c r="L4942" s="175"/>
      <c r="M4942" s="41">
        <f t="shared" si="422"/>
        <v>3</v>
      </c>
    </row>
    <row r="4943" spans="1:13" ht="14.5" hidden="1" x14ac:dyDescent="0.35">
      <c r="A4943" s="183">
        <v>2015</v>
      </c>
      <c r="B4943" s="184" t="s">
        <v>11</v>
      </c>
      <c r="C4943" s="230">
        <v>6</v>
      </c>
      <c r="D4943" s="174">
        <f t="shared" si="417"/>
        <v>6</v>
      </c>
      <c r="E4943" s="171">
        <f t="shared" si="420"/>
        <v>0</v>
      </c>
      <c r="F4943" s="175"/>
      <c r="G4943" s="175"/>
      <c r="H4943" s="175"/>
      <c r="I4943" s="183">
        <v>4</v>
      </c>
      <c r="J4943" s="41">
        <f t="shared" si="421"/>
        <v>4</v>
      </c>
      <c r="K4943" s="41">
        <f t="shared" si="419"/>
        <v>4</v>
      </c>
      <c r="L4943" s="175"/>
      <c r="M4943" s="41">
        <f t="shared" si="422"/>
        <v>4</v>
      </c>
    </row>
    <row r="4944" spans="1:13" ht="14.5" hidden="1" x14ac:dyDescent="0.35">
      <c r="A4944" s="183">
        <v>2015</v>
      </c>
      <c r="B4944" s="184" t="s">
        <v>13</v>
      </c>
      <c r="C4944" s="230">
        <v>10</v>
      </c>
      <c r="D4944" s="174">
        <f t="shared" si="417"/>
        <v>10</v>
      </c>
      <c r="E4944" s="171">
        <f t="shared" si="420"/>
        <v>0</v>
      </c>
      <c r="F4944" s="175"/>
      <c r="G4944" s="175"/>
      <c r="H4944" s="175"/>
      <c r="I4944" s="189" t="s">
        <v>232</v>
      </c>
      <c r="J4944" s="41" t="str">
        <f t="shared" si="421"/>
        <v/>
      </c>
      <c r="K4944" s="41" t="str">
        <f t="shared" si="419"/>
        <v/>
      </c>
      <c r="L4944" s="175"/>
      <c r="M4944" s="41" t="str">
        <f t="shared" si="422"/>
        <v/>
      </c>
    </row>
    <row r="4945" spans="1:13" ht="14.5" hidden="1" x14ac:dyDescent="0.35">
      <c r="A4945" s="183">
        <v>2015</v>
      </c>
      <c r="B4945" s="184" t="s">
        <v>11</v>
      </c>
      <c r="C4945" s="230">
        <v>3</v>
      </c>
      <c r="D4945" s="174">
        <f t="shared" si="417"/>
        <v>3</v>
      </c>
      <c r="E4945" s="171">
        <f t="shared" si="420"/>
        <v>0</v>
      </c>
      <c r="F4945" s="175"/>
      <c r="G4945" s="175"/>
      <c r="H4945" s="175"/>
      <c r="I4945" s="183">
        <v>3</v>
      </c>
      <c r="J4945" s="41">
        <f t="shared" si="421"/>
        <v>3</v>
      </c>
      <c r="K4945" s="41">
        <f t="shared" si="419"/>
        <v>3</v>
      </c>
      <c r="L4945" s="175"/>
      <c r="M4945" s="41">
        <f t="shared" si="422"/>
        <v>3</v>
      </c>
    </row>
    <row r="4946" spans="1:13" ht="14.5" hidden="1" x14ac:dyDescent="0.35">
      <c r="A4946" s="183">
        <v>2015</v>
      </c>
      <c r="B4946" s="184" t="s">
        <v>14</v>
      </c>
      <c r="C4946" s="230">
        <v>5</v>
      </c>
      <c r="D4946" s="174">
        <f t="shared" ref="D4946:D5009" si="423">IF(OR(C4946="",C4946&gt;=50),"",C4946)</f>
        <v>5</v>
      </c>
      <c r="E4946" s="171">
        <f t="shared" si="420"/>
        <v>0</v>
      </c>
      <c r="F4946" s="175"/>
      <c r="G4946" s="175"/>
      <c r="H4946" s="175"/>
      <c r="I4946" s="183">
        <v>30</v>
      </c>
      <c r="J4946" s="41">
        <f t="shared" si="421"/>
        <v>30</v>
      </c>
      <c r="K4946" s="41">
        <f t="shared" si="419"/>
        <v>30</v>
      </c>
      <c r="L4946" s="175"/>
      <c r="M4946" s="41">
        <f t="shared" si="422"/>
        <v>30</v>
      </c>
    </row>
    <row r="4947" spans="1:13" ht="14.5" hidden="1" x14ac:dyDescent="0.35">
      <c r="A4947" s="183">
        <v>2015</v>
      </c>
      <c r="B4947" s="184" t="s">
        <v>14</v>
      </c>
      <c r="C4947" s="230">
        <v>10</v>
      </c>
      <c r="D4947" s="174">
        <f t="shared" si="423"/>
        <v>10</v>
      </c>
      <c r="E4947" s="171">
        <f t="shared" si="420"/>
        <v>0</v>
      </c>
      <c r="F4947" s="175"/>
      <c r="G4947" s="175"/>
      <c r="H4947" s="175"/>
      <c r="I4947" s="183">
        <v>4</v>
      </c>
      <c r="J4947" s="41">
        <f t="shared" si="421"/>
        <v>4</v>
      </c>
      <c r="K4947" s="41">
        <f t="shared" si="419"/>
        <v>4</v>
      </c>
      <c r="L4947" s="175"/>
      <c r="M4947" s="41">
        <f t="shared" si="422"/>
        <v>4</v>
      </c>
    </row>
    <row r="4948" spans="1:13" ht="14.5" hidden="1" x14ac:dyDescent="0.35">
      <c r="A4948" s="183">
        <v>2015</v>
      </c>
      <c r="B4948" s="184" t="s">
        <v>13</v>
      </c>
      <c r="C4948" s="230">
        <v>0</v>
      </c>
      <c r="D4948" s="174">
        <f t="shared" si="423"/>
        <v>0</v>
      </c>
      <c r="E4948" s="171">
        <f t="shared" si="420"/>
        <v>0</v>
      </c>
      <c r="F4948" s="175"/>
      <c r="G4948" s="175"/>
      <c r="H4948" s="175"/>
      <c r="I4948" s="183">
        <v>1</v>
      </c>
      <c r="J4948" s="41">
        <f t="shared" si="421"/>
        <v>1</v>
      </c>
      <c r="K4948" s="41">
        <f t="shared" si="419"/>
        <v>1</v>
      </c>
      <c r="L4948" s="175"/>
      <c r="M4948" s="41">
        <f t="shared" si="422"/>
        <v>1</v>
      </c>
    </row>
    <row r="4949" spans="1:13" ht="14.5" hidden="1" x14ac:dyDescent="0.35">
      <c r="A4949" s="183">
        <v>2015</v>
      </c>
      <c r="B4949" s="184" t="s">
        <v>11</v>
      </c>
      <c r="C4949" s="230">
        <v>-10</v>
      </c>
      <c r="D4949" s="174">
        <f t="shared" si="423"/>
        <v>-10</v>
      </c>
      <c r="E4949" s="171">
        <f t="shared" si="420"/>
        <v>0</v>
      </c>
      <c r="F4949" s="175"/>
      <c r="G4949" s="175"/>
      <c r="H4949" s="175"/>
      <c r="I4949" s="183">
        <v>15</v>
      </c>
      <c r="J4949" s="41">
        <f t="shared" si="421"/>
        <v>15</v>
      </c>
      <c r="K4949" s="41">
        <f t="shared" si="419"/>
        <v>15</v>
      </c>
      <c r="L4949" s="175"/>
      <c r="M4949" s="41">
        <f t="shared" si="422"/>
        <v>15</v>
      </c>
    </row>
    <row r="4950" spans="1:13" ht="14.5" hidden="1" x14ac:dyDescent="0.35">
      <c r="A4950" s="183">
        <v>2015</v>
      </c>
      <c r="B4950" s="184" t="s">
        <v>13</v>
      </c>
      <c r="C4950" s="231" t="s">
        <v>232</v>
      </c>
      <c r="D4950" s="174" t="str">
        <f t="shared" si="423"/>
        <v/>
      </c>
      <c r="E4950" s="171">
        <f t="shared" si="420"/>
        <v>0</v>
      </c>
      <c r="F4950" s="175"/>
      <c r="G4950" s="175"/>
      <c r="H4950" s="175"/>
      <c r="I4950" s="189" t="s">
        <v>232</v>
      </c>
      <c r="J4950" s="41" t="str">
        <f t="shared" si="421"/>
        <v/>
      </c>
      <c r="K4950" s="41">
        <f>IF($I4975="","",IF(AND($C4975&gt;0,$I4975&gt;=$C4975*10),$C4975,IF(I4975&gt;=75,"",IF($C4975="",$I4975,IF($C4975&lt;&gt;"",$I4975,"")))))</f>
        <v>5</v>
      </c>
      <c r="L4950" s="175"/>
      <c r="M4950" s="41">
        <f t="shared" si="422"/>
        <v>5</v>
      </c>
    </row>
    <row r="4951" spans="1:13" ht="14.5" hidden="1" x14ac:dyDescent="0.35">
      <c r="A4951" s="183">
        <v>2015</v>
      </c>
      <c r="B4951" s="184" t="s">
        <v>11</v>
      </c>
      <c r="C4951" s="230">
        <v>5</v>
      </c>
      <c r="D4951" s="174">
        <f t="shared" si="423"/>
        <v>5</v>
      </c>
      <c r="E4951" s="171">
        <f t="shared" si="420"/>
        <v>0</v>
      </c>
      <c r="F4951" s="175"/>
      <c r="G4951" s="175"/>
      <c r="H4951" s="175"/>
      <c r="I4951" s="183">
        <v>2.5</v>
      </c>
      <c r="J4951" s="41">
        <f t="shared" si="421"/>
        <v>2.5</v>
      </c>
      <c r="K4951" s="41">
        <f t="shared" ref="K4951:K4982" si="424">IF($I4951="","",IF(AND($C4951&gt;0,$I4951&gt;=$C4951*10),$C4951,IF(I4951&gt;=75,"",IF($C4951="",$I4951,IF($C4951&lt;&gt;"",$I4951,"")))))</f>
        <v>2.5</v>
      </c>
      <c r="L4951" s="175"/>
      <c r="M4951" s="41">
        <f t="shared" si="422"/>
        <v>2.5</v>
      </c>
    </row>
    <row r="4952" spans="1:13" ht="14.5" hidden="1" x14ac:dyDescent="0.35">
      <c r="A4952" s="183">
        <v>2015</v>
      </c>
      <c r="B4952" s="184" t="s">
        <v>11</v>
      </c>
      <c r="C4952" s="230">
        <v>10</v>
      </c>
      <c r="D4952" s="174">
        <f t="shared" si="423"/>
        <v>10</v>
      </c>
      <c r="E4952" s="171">
        <f t="shared" si="420"/>
        <v>0</v>
      </c>
      <c r="F4952" s="175"/>
      <c r="G4952" s="175"/>
      <c r="H4952" s="175"/>
      <c r="I4952" s="183">
        <v>2</v>
      </c>
      <c r="J4952" s="41">
        <f t="shared" si="421"/>
        <v>2</v>
      </c>
      <c r="K4952" s="41">
        <f t="shared" si="424"/>
        <v>2</v>
      </c>
      <c r="L4952" s="175"/>
      <c r="M4952" s="41">
        <f t="shared" si="422"/>
        <v>2</v>
      </c>
    </row>
    <row r="4953" spans="1:13" ht="14.5" hidden="1" x14ac:dyDescent="0.35">
      <c r="A4953" s="183">
        <v>2015</v>
      </c>
      <c r="B4953" s="184" t="s">
        <v>12</v>
      </c>
      <c r="C4953" s="230">
        <v>1</v>
      </c>
      <c r="D4953" s="174">
        <f t="shared" si="423"/>
        <v>1</v>
      </c>
      <c r="E4953" s="171">
        <f t="shared" si="420"/>
        <v>0</v>
      </c>
      <c r="F4953" s="175"/>
      <c r="G4953" s="175"/>
      <c r="H4953" s="175"/>
      <c r="I4953" s="183">
        <v>1</v>
      </c>
      <c r="J4953" s="41">
        <f t="shared" si="421"/>
        <v>1</v>
      </c>
      <c r="K4953" s="41">
        <f t="shared" si="424"/>
        <v>1</v>
      </c>
      <c r="L4953" s="175"/>
      <c r="M4953" s="41">
        <f t="shared" si="422"/>
        <v>1</v>
      </c>
    </row>
    <row r="4954" spans="1:13" ht="14.5" hidden="1" x14ac:dyDescent="0.35">
      <c r="A4954" s="183">
        <v>2015</v>
      </c>
      <c r="B4954" s="184" t="s">
        <v>13</v>
      </c>
      <c r="C4954" s="230">
        <v>1</v>
      </c>
      <c r="D4954" s="174">
        <f t="shared" si="423"/>
        <v>1</v>
      </c>
      <c r="E4954" s="171">
        <f t="shared" si="420"/>
        <v>0</v>
      </c>
      <c r="F4954" s="175"/>
      <c r="G4954" s="175"/>
      <c r="H4954" s="175"/>
      <c r="I4954" s="183">
        <v>1</v>
      </c>
      <c r="J4954" s="41">
        <f t="shared" si="421"/>
        <v>1</v>
      </c>
      <c r="K4954" s="41">
        <f t="shared" si="424"/>
        <v>1</v>
      </c>
      <c r="L4954" s="175"/>
      <c r="M4954" s="41">
        <f t="shared" si="422"/>
        <v>1</v>
      </c>
    </row>
    <row r="4955" spans="1:13" ht="14.5" hidden="1" x14ac:dyDescent="0.35">
      <c r="A4955" s="183">
        <v>2015</v>
      </c>
      <c r="B4955" s="184" t="s">
        <v>13</v>
      </c>
      <c r="C4955" s="230">
        <v>1</v>
      </c>
      <c r="D4955" s="174">
        <f t="shared" si="423"/>
        <v>1</v>
      </c>
      <c r="E4955" s="171">
        <f t="shared" si="420"/>
        <v>0</v>
      </c>
      <c r="F4955" s="175"/>
      <c r="G4955" s="175"/>
      <c r="H4955" s="175"/>
      <c r="I4955" s="183">
        <v>1</v>
      </c>
      <c r="J4955" s="41">
        <f t="shared" si="421"/>
        <v>1</v>
      </c>
      <c r="K4955" s="41">
        <f t="shared" si="424"/>
        <v>1</v>
      </c>
      <c r="L4955" s="175"/>
      <c r="M4955" s="41">
        <f t="shared" si="422"/>
        <v>1</v>
      </c>
    </row>
    <row r="4956" spans="1:13" ht="14.5" hidden="1" x14ac:dyDescent="0.35">
      <c r="A4956" s="183">
        <v>2015</v>
      </c>
      <c r="B4956" s="184" t="s">
        <v>12</v>
      </c>
      <c r="C4956" s="230">
        <v>5</v>
      </c>
      <c r="D4956" s="174">
        <f t="shared" si="423"/>
        <v>5</v>
      </c>
      <c r="E4956" s="171">
        <f t="shared" si="420"/>
        <v>0</v>
      </c>
      <c r="F4956" s="175"/>
      <c r="G4956" s="175"/>
      <c r="H4956" s="175"/>
      <c r="I4956" s="183">
        <v>-2</v>
      </c>
      <c r="J4956" s="41">
        <f t="shared" si="421"/>
        <v>-2</v>
      </c>
      <c r="K4956" s="41">
        <f t="shared" si="424"/>
        <v>-2</v>
      </c>
      <c r="L4956" s="175"/>
      <c r="M4956" s="41">
        <f t="shared" si="422"/>
        <v>-2</v>
      </c>
    </row>
    <row r="4957" spans="1:13" ht="14.5" hidden="1" x14ac:dyDescent="0.35">
      <c r="A4957" s="183">
        <v>2015</v>
      </c>
      <c r="B4957" s="184" t="s">
        <v>14</v>
      </c>
      <c r="C4957" s="231" t="s">
        <v>232</v>
      </c>
      <c r="D4957" s="174" t="str">
        <f t="shared" si="423"/>
        <v/>
      </c>
      <c r="E4957" s="171">
        <f t="shared" si="420"/>
        <v>0</v>
      </c>
      <c r="F4957" s="175"/>
      <c r="G4957" s="175"/>
      <c r="H4957" s="175"/>
      <c r="I4957" s="189" t="s">
        <v>232</v>
      </c>
      <c r="J4957" s="41" t="str">
        <f t="shared" si="421"/>
        <v/>
      </c>
      <c r="K4957" s="41" t="str">
        <f t="shared" si="424"/>
        <v/>
      </c>
      <c r="L4957" s="175"/>
      <c r="M4957" s="41" t="str">
        <f t="shared" si="422"/>
        <v/>
      </c>
    </row>
    <row r="4958" spans="1:13" ht="14.5" hidden="1" x14ac:dyDescent="0.35">
      <c r="A4958" s="183">
        <v>2015</v>
      </c>
      <c r="B4958" s="184" t="s">
        <v>14</v>
      </c>
      <c r="C4958" s="230">
        <v>1</v>
      </c>
      <c r="D4958" s="174">
        <f t="shared" si="423"/>
        <v>1</v>
      </c>
      <c r="E4958" s="171">
        <f t="shared" si="420"/>
        <v>0</v>
      </c>
      <c r="F4958" s="175"/>
      <c r="G4958" s="175"/>
      <c r="H4958" s="175"/>
      <c r="I4958" s="183">
        <v>1</v>
      </c>
      <c r="J4958" s="41">
        <f t="shared" si="421"/>
        <v>1</v>
      </c>
      <c r="K4958" s="41">
        <f t="shared" si="424"/>
        <v>1</v>
      </c>
      <c r="L4958" s="175"/>
      <c r="M4958" s="41">
        <f t="shared" si="422"/>
        <v>1</v>
      </c>
    </row>
    <row r="4959" spans="1:13" ht="14.5" hidden="1" x14ac:dyDescent="0.35">
      <c r="A4959" s="183">
        <v>2015</v>
      </c>
      <c r="B4959" s="184" t="s">
        <v>12</v>
      </c>
      <c r="C4959" s="230">
        <v>1</v>
      </c>
      <c r="D4959" s="174">
        <f t="shared" si="423"/>
        <v>1</v>
      </c>
      <c r="E4959" s="171">
        <f t="shared" si="420"/>
        <v>0</v>
      </c>
      <c r="F4959" s="175"/>
      <c r="G4959" s="175"/>
      <c r="H4959" s="175"/>
      <c r="I4959" s="183">
        <v>1</v>
      </c>
      <c r="J4959" s="41">
        <f t="shared" si="421"/>
        <v>1</v>
      </c>
      <c r="K4959" s="41">
        <f t="shared" si="424"/>
        <v>1</v>
      </c>
      <c r="L4959" s="175"/>
      <c r="M4959" s="41">
        <f t="shared" si="422"/>
        <v>1</v>
      </c>
    </row>
    <row r="4960" spans="1:13" ht="14.5" hidden="1" x14ac:dyDescent="0.35">
      <c r="A4960" s="183">
        <v>2015</v>
      </c>
      <c r="B4960" s="184" t="s">
        <v>14</v>
      </c>
      <c r="C4960" s="230">
        <v>5</v>
      </c>
      <c r="D4960" s="174">
        <f t="shared" si="423"/>
        <v>5</v>
      </c>
      <c r="E4960" s="171">
        <f t="shared" si="420"/>
        <v>0</v>
      </c>
      <c r="F4960" s="175"/>
      <c r="G4960" s="175"/>
      <c r="H4960" s="175"/>
      <c r="I4960" s="189" t="s">
        <v>232</v>
      </c>
      <c r="J4960" s="41" t="str">
        <f t="shared" si="421"/>
        <v/>
      </c>
      <c r="K4960" s="41" t="str">
        <f t="shared" si="424"/>
        <v/>
      </c>
      <c r="L4960" s="175"/>
      <c r="M4960" s="41" t="str">
        <f t="shared" si="422"/>
        <v/>
      </c>
    </row>
    <row r="4961" spans="1:13" ht="14.5" hidden="1" x14ac:dyDescent="0.35">
      <c r="A4961" s="183">
        <v>2015</v>
      </c>
      <c r="B4961" s="184" t="s">
        <v>12</v>
      </c>
      <c r="C4961" s="230">
        <v>5</v>
      </c>
      <c r="D4961" s="174">
        <f t="shared" si="423"/>
        <v>5</v>
      </c>
      <c r="E4961" s="171">
        <f t="shared" si="420"/>
        <v>0</v>
      </c>
      <c r="F4961" s="175"/>
      <c r="G4961" s="175"/>
      <c r="H4961" s="175"/>
      <c r="I4961" s="183">
        <v>5</v>
      </c>
      <c r="J4961" s="41">
        <f t="shared" si="421"/>
        <v>5</v>
      </c>
      <c r="K4961" s="41">
        <f t="shared" si="424"/>
        <v>5</v>
      </c>
      <c r="L4961" s="175"/>
      <c r="M4961" s="41">
        <f t="shared" si="422"/>
        <v>5</v>
      </c>
    </row>
    <row r="4962" spans="1:13" ht="14.5" hidden="1" x14ac:dyDescent="0.35">
      <c r="A4962" s="183">
        <v>2015</v>
      </c>
      <c r="B4962" s="184" t="s">
        <v>13</v>
      </c>
      <c r="C4962" s="230">
        <v>2</v>
      </c>
      <c r="D4962" s="174">
        <f t="shared" si="423"/>
        <v>2</v>
      </c>
      <c r="E4962" s="171">
        <f t="shared" si="420"/>
        <v>0</v>
      </c>
      <c r="F4962" s="175"/>
      <c r="G4962" s="175"/>
      <c r="H4962" s="175"/>
      <c r="I4962" s="183">
        <v>3</v>
      </c>
      <c r="J4962" s="41">
        <f t="shared" si="421"/>
        <v>3</v>
      </c>
      <c r="K4962" s="41">
        <f t="shared" si="424"/>
        <v>3</v>
      </c>
      <c r="L4962" s="175"/>
      <c r="M4962" s="41">
        <f t="shared" si="422"/>
        <v>3</v>
      </c>
    </row>
    <row r="4963" spans="1:13" ht="14.5" hidden="1" x14ac:dyDescent="0.35">
      <c r="A4963" s="183">
        <v>2015</v>
      </c>
      <c r="B4963" s="184" t="s">
        <v>12</v>
      </c>
      <c r="C4963" s="230">
        <v>4</v>
      </c>
      <c r="D4963" s="174">
        <f t="shared" si="423"/>
        <v>4</v>
      </c>
      <c r="E4963" s="171">
        <f t="shared" si="420"/>
        <v>0</v>
      </c>
      <c r="F4963" s="175"/>
      <c r="G4963" s="175"/>
      <c r="H4963" s="175"/>
      <c r="I4963" s="183">
        <v>3</v>
      </c>
      <c r="J4963" s="41">
        <f t="shared" si="421"/>
        <v>3</v>
      </c>
      <c r="K4963" s="41">
        <f t="shared" si="424"/>
        <v>3</v>
      </c>
      <c r="L4963" s="175"/>
      <c r="M4963" s="41">
        <f t="shared" si="422"/>
        <v>3</v>
      </c>
    </row>
    <row r="4964" spans="1:13" ht="14.5" hidden="1" x14ac:dyDescent="0.35">
      <c r="A4964" s="183">
        <v>2015</v>
      </c>
      <c r="B4964" s="184" t="s">
        <v>11</v>
      </c>
      <c r="C4964" s="230">
        <v>10</v>
      </c>
      <c r="D4964" s="174">
        <f t="shared" si="423"/>
        <v>10</v>
      </c>
      <c r="E4964" s="171">
        <f t="shared" si="420"/>
        <v>0</v>
      </c>
      <c r="F4964" s="175"/>
      <c r="G4964" s="175"/>
      <c r="H4964" s="175"/>
      <c r="I4964" s="183">
        <v>5</v>
      </c>
      <c r="J4964" s="41">
        <f t="shared" si="421"/>
        <v>5</v>
      </c>
      <c r="K4964" s="41">
        <f t="shared" si="424"/>
        <v>5</v>
      </c>
      <c r="L4964" s="175"/>
      <c r="M4964" s="41">
        <f t="shared" si="422"/>
        <v>5</v>
      </c>
    </row>
    <row r="4965" spans="1:13" ht="14.5" hidden="1" x14ac:dyDescent="0.35">
      <c r="A4965" s="183">
        <v>2015</v>
      </c>
      <c r="B4965" s="184" t="s">
        <v>14</v>
      </c>
      <c r="C4965" s="230">
        <v>3</v>
      </c>
      <c r="D4965" s="174">
        <f t="shared" si="423"/>
        <v>3</v>
      </c>
      <c r="E4965" s="171">
        <f t="shared" si="420"/>
        <v>0</v>
      </c>
      <c r="F4965" s="175"/>
      <c r="G4965" s="175"/>
      <c r="H4965" s="175"/>
      <c r="I4965" s="183">
        <v>20</v>
      </c>
      <c r="J4965" s="41">
        <f t="shared" si="421"/>
        <v>20</v>
      </c>
      <c r="K4965" s="41">
        <f t="shared" si="424"/>
        <v>20</v>
      </c>
      <c r="L4965" s="175"/>
      <c r="M4965" s="41">
        <f t="shared" si="422"/>
        <v>20</v>
      </c>
    </row>
    <row r="4966" spans="1:13" ht="14.5" hidden="1" x14ac:dyDescent="0.35">
      <c r="A4966" s="183">
        <v>2015</v>
      </c>
      <c r="B4966" s="184" t="s">
        <v>12</v>
      </c>
      <c r="C4966" s="230">
        <v>3</v>
      </c>
      <c r="D4966" s="174">
        <f t="shared" si="423"/>
        <v>3</v>
      </c>
      <c r="E4966" s="171">
        <f t="shared" si="420"/>
        <v>0</v>
      </c>
      <c r="F4966" s="175"/>
      <c r="G4966" s="175"/>
      <c r="H4966" s="175"/>
      <c r="I4966" s="183">
        <v>3</v>
      </c>
      <c r="J4966" s="41">
        <f t="shared" si="421"/>
        <v>3</v>
      </c>
      <c r="K4966" s="41">
        <f t="shared" si="424"/>
        <v>3</v>
      </c>
      <c r="L4966" s="175"/>
      <c r="M4966" s="41">
        <f t="shared" si="422"/>
        <v>3</v>
      </c>
    </row>
    <row r="4967" spans="1:13" ht="14.5" hidden="1" x14ac:dyDescent="0.35">
      <c r="A4967" s="183">
        <v>2015</v>
      </c>
      <c r="B4967" s="184" t="s">
        <v>14</v>
      </c>
      <c r="C4967" s="230">
        <v>10</v>
      </c>
      <c r="D4967" s="174">
        <f t="shared" si="423"/>
        <v>10</v>
      </c>
      <c r="E4967" s="171">
        <f t="shared" si="420"/>
        <v>0</v>
      </c>
      <c r="F4967" s="175"/>
      <c r="G4967" s="175"/>
      <c r="H4967" s="175"/>
      <c r="I4967" s="183">
        <v>10</v>
      </c>
      <c r="J4967" s="41">
        <f t="shared" si="421"/>
        <v>10</v>
      </c>
      <c r="K4967" s="41">
        <f t="shared" si="424"/>
        <v>10</v>
      </c>
      <c r="L4967" s="175"/>
      <c r="M4967" s="41">
        <f t="shared" si="422"/>
        <v>10</v>
      </c>
    </row>
    <row r="4968" spans="1:13" ht="14.5" hidden="1" x14ac:dyDescent="0.35">
      <c r="A4968" s="183">
        <v>2015</v>
      </c>
      <c r="B4968" s="184" t="s">
        <v>14</v>
      </c>
      <c r="C4968" s="230">
        <v>5</v>
      </c>
      <c r="D4968" s="174">
        <f t="shared" si="423"/>
        <v>5</v>
      </c>
      <c r="E4968" s="171">
        <f t="shared" si="420"/>
        <v>0</v>
      </c>
      <c r="F4968" s="175"/>
      <c r="G4968" s="175"/>
      <c r="H4968" s="175"/>
      <c r="I4968" s="183">
        <v>5</v>
      </c>
      <c r="J4968" s="41">
        <f t="shared" si="421"/>
        <v>5</v>
      </c>
      <c r="K4968" s="41">
        <f t="shared" si="424"/>
        <v>5</v>
      </c>
      <c r="L4968" s="175"/>
      <c r="M4968" s="41">
        <f t="shared" si="422"/>
        <v>5</v>
      </c>
    </row>
    <row r="4969" spans="1:13" ht="14.5" hidden="1" x14ac:dyDescent="0.35">
      <c r="A4969" s="183">
        <v>2015</v>
      </c>
      <c r="B4969" s="184" t="s">
        <v>13</v>
      </c>
      <c r="C4969" s="230">
        <v>6</v>
      </c>
      <c r="D4969" s="174">
        <f t="shared" si="423"/>
        <v>6</v>
      </c>
      <c r="E4969" s="171">
        <f t="shared" si="420"/>
        <v>0</v>
      </c>
      <c r="F4969" s="175"/>
      <c r="G4969" s="175"/>
      <c r="H4969" s="175"/>
      <c r="I4969" s="183">
        <v>20</v>
      </c>
      <c r="J4969" s="41">
        <f t="shared" si="421"/>
        <v>20</v>
      </c>
      <c r="K4969" s="41">
        <f t="shared" si="424"/>
        <v>20</v>
      </c>
      <c r="L4969" s="175"/>
      <c r="M4969" s="41">
        <f t="shared" si="422"/>
        <v>20</v>
      </c>
    </row>
    <row r="4970" spans="1:13" ht="14.5" hidden="1" x14ac:dyDescent="0.35">
      <c r="A4970" s="183">
        <v>2015</v>
      </c>
      <c r="B4970" s="184" t="s">
        <v>11</v>
      </c>
      <c r="C4970" s="230">
        <v>7</v>
      </c>
      <c r="D4970" s="174">
        <f t="shared" si="423"/>
        <v>7</v>
      </c>
      <c r="E4970" s="171">
        <f t="shared" si="420"/>
        <v>0</v>
      </c>
      <c r="F4970" s="175"/>
      <c r="G4970" s="175"/>
      <c r="H4970" s="175"/>
      <c r="I4970" s="183">
        <v>4</v>
      </c>
      <c r="J4970" s="41">
        <f t="shared" si="421"/>
        <v>4</v>
      </c>
      <c r="K4970" s="41">
        <f t="shared" si="424"/>
        <v>4</v>
      </c>
      <c r="L4970" s="175"/>
      <c r="M4970" s="41">
        <f t="shared" si="422"/>
        <v>4</v>
      </c>
    </row>
    <row r="4971" spans="1:13" ht="14.5" hidden="1" x14ac:dyDescent="0.35">
      <c r="A4971" s="183">
        <v>2015</v>
      </c>
      <c r="B4971" s="184" t="s">
        <v>12</v>
      </c>
      <c r="C4971" s="230">
        <v>2</v>
      </c>
      <c r="D4971" s="174">
        <f t="shared" si="423"/>
        <v>2</v>
      </c>
      <c r="E4971" s="171">
        <f t="shared" si="420"/>
        <v>0</v>
      </c>
      <c r="F4971" s="175"/>
      <c r="G4971" s="175"/>
      <c r="H4971" s="175"/>
      <c r="I4971" s="183">
        <v>1</v>
      </c>
      <c r="J4971" s="41">
        <f t="shared" si="421"/>
        <v>1</v>
      </c>
      <c r="K4971" s="41">
        <f t="shared" si="424"/>
        <v>1</v>
      </c>
      <c r="L4971" s="175"/>
      <c r="M4971" s="41">
        <f t="shared" si="422"/>
        <v>1</v>
      </c>
    </row>
    <row r="4972" spans="1:13" ht="14.5" hidden="1" x14ac:dyDescent="0.35">
      <c r="A4972" s="183">
        <v>2015</v>
      </c>
      <c r="B4972" s="184" t="s">
        <v>11</v>
      </c>
      <c r="C4972" s="230">
        <v>25</v>
      </c>
      <c r="D4972" s="174">
        <f t="shared" si="423"/>
        <v>25</v>
      </c>
      <c r="E4972" s="171">
        <f t="shared" si="420"/>
        <v>0</v>
      </c>
      <c r="F4972" s="175"/>
      <c r="G4972" s="175"/>
      <c r="H4972" s="175"/>
      <c r="I4972" s="183">
        <v>10</v>
      </c>
      <c r="J4972" s="41">
        <f t="shared" si="421"/>
        <v>10</v>
      </c>
      <c r="K4972" s="41">
        <f t="shared" si="424"/>
        <v>10</v>
      </c>
      <c r="L4972" s="175"/>
      <c r="M4972" s="41">
        <f t="shared" si="422"/>
        <v>10</v>
      </c>
    </row>
    <row r="4973" spans="1:13" ht="14.5" hidden="1" x14ac:dyDescent="0.35">
      <c r="A4973" s="183">
        <v>2015</v>
      </c>
      <c r="B4973" s="184" t="s">
        <v>11</v>
      </c>
      <c r="C4973" s="230">
        <v>2</v>
      </c>
      <c r="D4973" s="174">
        <f t="shared" si="423"/>
        <v>2</v>
      </c>
      <c r="E4973" s="171">
        <f t="shared" si="420"/>
        <v>0</v>
      </c>
      <c r="F4973" s="175"/>
      <c r="G4973" s="175"/>
      <c r="H4973" s="175"/>
      <c r="I4973" s="183">
        <v>2</v>
      </c>
      <c r="J4973" s="41">
        <f t="shared" si="421"/>
        <v>2</v>
      </c>
      <c r="K4973" s="41">
        <f t="shared" si="424"/>
        <v>2</v>
      </c>
      <c r="L4973" s="175"/>
      <c r="M4973" s="41">
        <f t="shared" si="422"/>
        <v>2</v>
      </c>
    </row>
    <row r="4974" spans="1:13" ht="14.5" hidden="1" x14ac:dyDescent="0.35">
      <c r="A4974" s="183">
        <v>2015</v>
      </c>
      <c r="B4974" s="184" t="s">
        <v>11</v>
      </c>
      <c r="C4974" s="230">
        <v>30</v>
      </c>
      <c r="D4974" s="174">
        <f t="shared" si="423"/>
        <v>30</v>
      </c>
      <c r="E4974" s="171">
        <f t="shared" si="420"/>
        <v>0</v>
      </c>
      <c r="F4974" s="175"/>
      <c r="G4974" s="175"/>
      <c r="H4974" s="175"/>
      <c r="I4974" s="183">
        <v>10</v>
      </c>
      <c r="J4974" s="41">
        <f t="shared" si="421"/>
        <v>10</v>
      </c>
      <c r="K4974" s="41">
        <f t="shared" si="424"/>
        <v>10</v>
      </c>
      <c r="L4974" s="175"/>
      <c r="M4974" s="41">
        <f t="shared" si="422"/>
        <v>10</v>
      </c>
    </row>
    <row r="4975" spans="1:13" ht="14.5" hidden="1" x14ac:dyDescent="0.35">
      <c r="A4975" s="183">
        <v>2015</v>
      </c>
      <c r="B4975" s="184" t="s">
        <v>13</v>
      </c>
      <c r="C4975" s="230">
        <v>5</v>
      </c>
      <c r="D4975" s="174">
        <f t="shared" si="423"/>
        <v>5</v>
      </c>
      <c r="E4975" s="171">
        <f t="shared" si="420"/>
        <v>0</v>
      </c>
      <c r="F4975" s="175"/>
      <c r="G4975" s="175"/>
      <c r="H4975" s="175"/>
      <c r="I4975" s="183">
        <v>5</v>
      </c>
      <c r="J4975" s="41">
        <f t="shared" si="421"/>
        <v>5</v>
      </c>
      <c r="K4975" s="41">
        <f t="shared" si="424"/>
        <v>5</v>
      </c>
      <c r="L4975" s="175"/>
      <c r="M4975" s="41">
        <f t="shared" si="422"/>
        <v>5</v>
      </c>
    </row>
    <row r="4976" spans="1:13" ht="14.5" hidden="1" x14ac:dyDescent="0.35">
      <c r="A4976" s="183">
        <v>2015</v>
      </c>
      <c r="B4976" s="184" t="s">
        <v>13</v>
      </c>
      <c r="C4976" s="230">
        <v>1</v>
      </c>
      <c r="D4976" s="174">
        <f t="shared" si="423"/>
        <v>1</v>
      </c>
      <c r="E4976" s="171">
        <f t="shared" si="420"/>
        <v>0</v>
      </c>
      <c r="F4976" s="175"/>
      <c r="G4976" s="175"/>
      <c r="H4976" s="175"/>
      <c r="I4976" s="183">
        <v>1</v>
      </c>
      <c r="J4976" s="41">
        <f t="shared" si="421"/>
        <v>1</v>
      </c>
      <c r="K4976" s="41">
        <f t="shared" si="424"/>
        <v>1</v>
      </c>
      <c r="L4976" s="175"/>
      <c r="M4976" s="41">
        <f t="shared" si="422"/>
        <v>1</v>
      </c>
    </row>
    <row r="4977" spans="1:13" ht="14.5" hidden="1" x14ac:dyDescent="0.35">
      <c r="A4977" s="183">
        <v>2015</v>
      </c>
      <c r="B4977" s="184" t="s">
        <v>14</v>
      </c>
      <c r="C4977" s="230">
        <v>12</v>
      </c>
      <c r="D4977" s="174">
        <f t="shared" si="423"/>
        <v>12</v>
      </c>
      <c r="E4977" s="171">
        <f t="shared" si="420"/>
        <v>0</v>
      </c>
      <c r="F4977" s="175"/>
      <c r="G4977" s="175"/>
      <c r="H4977" s="175"/>
      <c r="I4977" s="183">
        <v>7</v>
      </c>
      <c r="J4977" s="41">
        <f t="shared" si="421"/>
        <v>7</v>
      </c>
      <c r="K4977" s="41">
        <f t="shared" si="424"/>
        <v>7</v>
      </c>
      <c r="L4977" s="175"/>
      <c r="M4977" s="41">
        <f t="shared" si="422"/>
        <v>7</v>
      </c>
    </row>
    <row r="4978" spans="1:13" ht="14.5" hidden="1" x14ac:dyDescent="0.35">
      <c r="A4978" s="183">
        <v>2015</v>
      </c>
      <c r="B4978" s="184" t="s">
        <v>13</v>
      </c>
      <c r="C4978" s="230">
        <v>1</v>
      </c>
      <c r="D4978" s="174">
        <f t="shared" si="423"/>
        <v>1</v>
      </c>
      <c r="E4978" s="171">
        <f t="shared" si="420"/>
        <v>0</v>
      </c>
      <c r="F4978" s="175"/>
      <c r="G4978" s="175"/>
      <c r="H4978" s="175"/>
      <c r="I4978" s="183">
        <v>1</v>
      </c>
      <c r="J4978" s="41">
        <f t="shared" si="421"/>
        <v>1</v>
      </c>
      <c r="K4978" s="41">
        <f t="shared" si="424"/>
        <v>1</v>
      </c>
      <c r="L4978" s="175"/>
      <c r="M4978" s="41">
        <f t="shared" si="422"/>
        <v>1</v>
      </c>
    </row>
    <row r="4979" spans="1:13" ht="14.5" hidden="1" x14ac:dyDescent="0.35">
      <c r="A4979" s="183">
        <v>2015</v>
      </c>
      <c r="B4979" s="184" t="s">
        <v>13</v>
      </c>
      <c r="C4979" s="231" t="s">
        <v>232</v>
      </c>
      <c r="D4979" s="174" t="str">
        <f t="shared" si="423"/>
        <v/>
      </c>
      <c r="E4979" s="171">
        <f t="shared" si="420"/>
        <v>0</v>
      </c>
      <c r="F4979" s="175"/>
      <c r="G4979" s="175"/>
      <c r="H4979" s="175"/>
      <c r="I4979" s="183">
        <v>3</v>
      </c>
      <c r="J4979" s="41">
        <f t="shared" si="421"/>
        <v>3</v>
      </c>
      <c r="K4979" s="41" t="e">
        <f t="shared" si="424"/>
        <v>#VALUE!</v>
      </c>
      <c r="L4979" s="175"/>
      <c r="M4979" s="41">
        <f t="shared" si="422"/>
        <v>3</v>
      </c>
    </row>
    <row r="4980" spans="1:13" ht="14.5" hidden="1" x14ac:dyDescent="0.35">
      <c r="A4980" s="183">
        <v>2015</v>
      </c>
      <c r="B4980" s="184" t="s">
        <v>12</v>
      </c>
      <c r="C4980" s="230">
        <v>3</v>
      </c>
      <c r="D4980" s="174">
        <f t="shared" si="423"/>
        <v>3</v>
      </c>
      <c r="E4980" s="171">
        <f t="shared" si="420"/>
        <v>0</v>
      </c>
      <c r="F4980" s="175"/>
      <c r="G4980" s="175"/>
      <c r="H4980" s="175"/>
      <c r="I4980" s="183">
        <v>5</v>
      </c>
      <c r="J4980" s="41">
        <f t="shared" si="421"/>
        <v>5</v>
      </c>
      <c r="K4980" s="41">
        <f t="shared" si="424"/>
        <v>5</v>
      </c>
      <c r="L4980" s="175"/>
      <c r="M4980" s="41">
        <f t="shared" si="422"/>
        <v>5</v>
      </c>
    </row>
    <row r="4981" spans="1:13" ht="14.5" hidden="1" x14ac:dyDescent="0.35">
      <c r="A4981" s="183">
        <v>2015</v>
      </c>
      <c r="B4981" s="184" t="s">
        <v>11</v>
      </c>
      <c r="C4981" s="230">
        <v>5</v>
      </c>
      <c r="D4981" s="174">
        <f t="shared" si="423"/>
        <v>5</v>
      </c>
      <c r="E4981" s="171">
        <f t="shared" si="420"/>
        <v>0</v>
      </c>
      <c r="F4981" s="175"/>
      <c r="G4981" s="175"/>
      <c r="H4981" s="175"/>
      <c r="I4981" s="189" t="s">
        <v>232</v>
      </c>
      <c r="J4981" s="41" t="str">
        <f t="shared" si="421"/>
        <v/>
      </c>
      <c r="K4981" s="41" t="str">
        <f t="shared" si="424"/>
        <v/>
      </c>
      <c r="L4981" s="175"/>
      <c r="M4981" s="41" t="str">
        <f t="shared" si="422"/>
        <v/>
      </c>
    </row>
    <row r="4982" spans="1:13" ht="14.5" hidden="1" x14ac:dyDescent="0.35">
      <c r="A4982" s="183">
        <v>2015</v>
      </c>
      <c r="B4982" s="184" t="s">
        <v>14</v>
      </c>
      <c r="C4982" s="230">
        <v>7</v>
      </c>
      <c r="D4982" s="174">
        <f t="shared" si="423"/>
        <v>7</v>
      </c>
      <c r="E4982" s="171">
        <f t="shared" si="420"/>
        <v>0</v>
      </c>
      <c r="F4982" s="175"/>
      <c r="G4982" s="175"/>
      <c r="H4982" s="175"/>
      <c r="I4982" s="183">
        <v>3</v>
      </c>
      <c r="J4982" s="41">
        <f t="shared" si="421"/>
        <v>3</v>
      </c>
      <c r="K4982" s="41">
        <f t="shared" si="424"/>
        <v>3</v>
      </c>
      <c r="L4982" s="175"/>
      <c r="M4982" s="41">
        <f t="shared" si="422"/>
        <v>3</v>
      </c>
    </row>
    <row r="4983" spans="1:13" ht="14.5" hidden="1" x14ac:dyDescent="0.35">
      <c r="A4983" s="183">
        <v>2015</v>
      </c>
      <c r="B4983" s="184" t="s">
        <v>11</v>
      </c>
      <c r="C4983" s="230">
        <v>8</v>
      </c>
      <c r="D4983" s="174">
        <f t="shared" si="423"/>
        <v>8</v>
      </c>
      <c r="E4983" s="171">
        <f t="shared" si="420"/>
        <v>0</v>
      </c>
      <c r="F4983" s="175"/>
      <c r="G4983" s="175"/>
      <c r="H4983" s="175"/>
      <c r="I4983" s="183">
        <v>1</v>
      </c>
      <c r="J4983" s="41">
        <f t="shared" si="421"/>
        <v>1</v>
      </c>
      <c r="K4983" s="41">
        <f t="shared" ref="K4983:K4999" si="425">IF($I4983="","",IF(AND($C4983&gt;0,$I4983&gt;=$C4983*10),$C4983,IF(I4983&gt;=75,"",IF($C4983="",$I4983,IF($C4983&lt;&gt;"",$I4983,"")))))</f>
        <v>1</v>
      </c>
      <c r="L4983" s="175"/>
      <c r="M4983" s="41">
        <f t="shared" si="422"/>
        <v>1</v>
      </c>
    </row>
    <row r="4984" spans="1:13" ht="14.5" hidden="1" x14ac:dyDescent="0.35">
      <c r="A4984" s="183">
        <v>2015</v>
      </c>
      <c r="B4984" s="184" t="s">
        <v>11</v>
      </c>
      <c r="C4984" s="230">
        <v>10</v>
      </c>
      <c r="D4984" s="174">
        <f t="shared" si="423"/>
        <v>10</v>
      </c>
      <c r="E4984" s="171">
        <f t="shared" si="420"/>
        <v>0</v>
      </c>
      <c r="F4984" s="175"/>
      <c r="G4984" s="175"/>
      <c r="H4984" s="175"/>
      <c r="I4984" s="183">
        <v>5</v>
      </c>
      <c r="J4984" s="41">
        <f t="shared" si="421"/>
        <v>5</v>
      </c>
      <c r="K4984" s="41">
        <f t="shared" si="425"/>
        <v>5</v>
      </c>
      <c r="L4984" s="175"/>
      <c r="M4984" s="41">
        <f t="shared" si="422"/>
        <v>5</v>
      </c>
    </row>
    <row r="4985" spans="1:13" ht="14.5" hidden="1" x14ac:dyDescent="0.35">
      <c r="A4985" s="183">
        <v>2015</v>
      </c>
      <c r="B4985" s="184" t="s">
        <v>11</v>
      </c>
      <c r="C4985" s="230">
        <v>3</v>
      </c>
      <c r="D4985" s="174">
        <f t="shared" si="423"/>
        <v>3</v>
      </c>
      <c r="E4985" s="171">
        <f t="shared" si="420"/>
        <v>0</v>
      </c>
      <c r="F4985" s="175"/>
      <c r="G4985" s="175"/>
      <c r="H4985" s="175"/>
      <c r="I4985" s="183">
        <v>2</v>
      </c>
      <c r="J4985" s="41">
        <f t="shared" si="421"/>
        <v>2</v>
      </c>
      <c r="K4985" s="41">
        <f t="shared" si="425"/>
        <v>2</v>
      </c>
      <c r="L4985" s="175"/>
      <c r="M4985" s="41">
        <f t="shared" si="422"/>
        <v>2</v>
      </c>
    </row>
    <row r="4986" spans="1:13" ht="14.5" hidden="1" x14ac:dyDescent="0.35">
      <c r="A4986" s="183">
        <v>2015</v>
      </c>
      <c r="B4986" s="184" t="s">
        <v>11</v>
      </c>
      <c r="C4986" s="231" t="s">
        <v>232</v>
      </c>
      <c r="D4986" s="174" t="str">
        <f t="shared" si="423"/>
        <v/>
      </c>
      <c r="E4986" s="171">
        <f t="shared" si="420"/>
        <v>0</v>
      </c>
      <c r="F4986" s="175"/>
      <c r="G4986" s="175"/>
      <c r="H4986" s="175"/>
      <c r="I4986" s="183">
        <v>5</v>
      </c>
      <c r="J4986" s="41">
        <f t="shared" si="421"/>
        <v>5</v>
      </c>
      <c r="K4986" s="41" t="e">
        <f t="shared" si="425"/>
        <v>#VALUE!</v>
      </c>
      <c r="L4986" s="175"/>
      <c r="M4986" s="41">
        <f t="shared" si="422"/>
        <v>5</v>
      </c>
    </row>
    <row r="4987" spans="1:13" ht="14.5" hidden="1" x14ac:dyDescent="0.35">
      <c r="A4987" s="183">
        <v>2015</v>
      </c>
      <c r="B4987" s="184" t="s">
        <v>11</v>
      </c>
      <c r="C4987" s="230">
        <v>2</v>
      </c>
      <c r="D4987" s="174">
        <f t="shared" si="423"/>
        <v>2</v>
      </c>
      <c r="E4987" s="171">
        <f t="shared" si="420"/>
        <v>0</v>
      </c>
      <c r="F4987" s="175"/>
      <c r="G4987" s="175"/>
      <c r="H4987" s="175"/>
      <c r="I4987" s="183">
        <v>15</v>
      </c>
      <c r="J4987" s="41">
        <f t="shared" si="421"/>
        <v>15</v>
      </c>
      <c r="K4987" s="41">
        <f t="shared" si="425"/>
        <v>15</v>
      </c>
      <c r="L4987" s="175"/>
      <c r="M4987" s="41">
        <f t="shared" si="422"/>
        <v>15</v>
      </c>
    </row>
    <row r="4988" spans="1:13" ht="14.5" hidden="1" x14ac:dyDescent="0.35">
      <c r="A4988" s="183">
        <v>2015</v>
      </c>
      <c r="B4988" s="184" t="s">
        <v>11</v>
      </c>
      <c r="C4988" s="230">
        <v>5</v>
      </c>
      <c r="D4988" s="174">
        <f t="shared" si="423"/>
        <v>5</v>
      </c>
      <c r="E4988" s="171">
        <f t="shared" si="420"/>
        <v>0</v>
      </c>
      <c r="F4988" s="175"/>
      <c r="G4988" s="175"/>
      <c r="H4988" s="175"/>
      <c r="I4988" s="183">
        <v>5</v>
      </c>
      <c r="J4988" s="41">
        <f t="shared" si="421"/>
        <v>5</v>
      </c>
      <c r="K4988" s="41">
        <f t="shared" si="425"/>
        <v>5</v>
      </c>
      <c r="L4988" s="175"/>
      <c r="M4988" s="41">
        <f t="shared" si="422"/>
        <v>5</v>
      </c>
    </row>
    <row r="4989" spans="1:13" ht="14.5" hidden="1" x14ac:dyDescent="0.35">
      <c r="A4989" s="183">
        <v>2015</v>
      </c>
      <c r="B4989" s="184" t="s">
        <v>14</v>
      </c>
      <c r="C4989" s="230">
        <v>5</v>
      </c>
      <c r="D4989" s="174">
        <f t="shared" si="423"/>
        <v>5</v>
      </c>
      <c r="E4989" s="171">
        <f t="shared" si="420"/>
        <v>0</v>
      </c>
      <c r="F4989" s="175"/>
      <c r="G4989" s="175"/>
      <c r="H4989" s="175"/>
      <c r="I4989" s="183">
        <v>4</v>
      </c>
      <c r="J4989" s="41">
        <f t="shared" si="421"/>
        <v>4</v>
      </c>
      <c r="K4989" s="41">
        <f t="shared" si="425"/>
        <v>4</v>
      </c>
      <c r="L4989" s="175"/>
      <c r="M4989" s="41">
        <f t="shared" si="422"/>
        <v>4</v>
      </c>
    </row>
    <row r="4990" spans="1:13" ht="14.5" hidden="1" x14ac:dyDescent="0.35">
      <c r="A4990" s="183">
        <v>2015</v>
      </c>
      <c r="B4990" s="184" t="s">
        <v>12</v>
      </c>
      <c r="C4990" s="230">
        <v>2</v>
      </c>
      <c r="D4990" s="174">
        <f t="shared" si="423"/>
        <v>2</v>
      </c>
      <c r="E4990" s="171">
        <f t="shared" si="420"/>
        <v>0</v>
      </c>
      <c r="F4990" s="175"/>
      <c r="G4990" s="175"/>
      <c r="H4990" s="175"/>
      <c r="I4990" s="183">
        <v>1</v>
      </c>
      <c r="J4990" s="41">
        <f t="shared" si="421"/>
        <v>1</v>
      </c>
      <c r="K4990" s="41">
        <f t="shared" si="425"/>
        <v>1</v>
      </c>
      <c r="L4990" s="175"/>
      <c r="M4990" s="41">
        <f t="shared" si="422"/>
        <v>1</v>
      </c>
    </row>
    <row r="4991" spans="1:13" ht="14.5" hidden="1" x14ac:dyDescent="0.35">
      <c r="A4991" s="183">
        <v>2015</v>
      </c>
      <c r="B4991" s="184" t="s">
        <v>14</v>
      </c>
      <c r="C4991" s="230">
        <v>5</v>
      </c>
      <c r="D4991" s="174">
        <f t="shared" si="423"/>
        <v>5</v>
      </c>
      <c r="E4991" s="171">
        <f t="shared" si="420"/>
        <v>0</v>
      </c>
      <c r="F4991" s="175"/>
      <c r="G4991" s="175"/>
      <c r="H4991" s="175"/>
      <c r="I4991" s="183">
        <v>5</v>
      </c>
      <c r="J4991" s="41">
        <f t="shared" si="421"/>
        <v>5</v>
      </c>
      <c r="K4991" s="41">
        <f t="shared" si="425"/>
        <v>5</v>
      </c>
      <c r="L4991" s="175"/>
      <c r="M4991" s="41">
        <f t="shared" si="422"/>
        <v>5</v>
      </c>
    </row>
    <row r="4992" spans="1:13" ht="14.5" hidden="1" x14ac:dyDescent="0.35">
      <c r="A4992" s="183">
        <v>2015</v>
      </c>
      <c r="B4992" s="184" t="s">
        <v>13</v>
      </c>
      <c r="C4992" s="230">
        <v>3</v>
      </c>
      <c r="D4992" s="174">
        <f t="shared" si="423"/>
        <v>3</v>
      </c>
      <c r="E4992" s="171">
        <f t="shared" si="420"/>
        <v>0</v>
      </c>
      <c r="F4992" s="175"/>
      <c r="G4992" s="175"/>
      <c r="H4992" s="175"/>
      <c r="I4992" s="183">
        <v>1</v>
      </c>
      <c r="J4992" s="41">
        <f t="shared" si="421"/>
        <v>1</v>
      </c>
      <c r="K4992" s="41">
        <f t="shared" si="425"/>
        <v>1</v>
      </c>
      <c r="L4992" s="175"/>
      <c r="M4992" s="41">
        <f t="shared" si="422"/>
        <v>1</v>
      </c>
    </row>
    <row r="4993" spans="1:13" ht="14.5" hidden="1" x14ac:dyDescent="0.35">
      <c r="A4993" s="183">
        <v>2015</v>
      </c>
      <c r="B4993" s="184" t="s">
        <v>14</v>
      </c>
      <c r="C4993" s="230" t="s">
        <v>232</v>
      </c>
      <c r="D4993" s="174" t="str">
        <f t="shared" si="423"/>
        <v/>
      </c>
      <c r="E4993" s="171">
        <f t="shared" si="420"/>
        <v>0</v>
      </c>
      <c r="F4993" s="175"/>
      <c r="G4993" s="175"/>
      <c r="H4993" s="175"/>
      <c r="I4993" s="183" t="s">
        <v>232</v>
      </c>
      <c r="J4993" s="41" t="str">
        <f t="shared" si="421"/>
        <v/>
      </c>
      <c r="K4993" s="41" t="str">
        <f t="shared" si="425"/>
        <v/>
      </c>
      <c r="L4993" s="175"/>
      <c r="M4993" s="41" t="str">
        <f t="shared" si="422"/>
        <v/>
      </c>
    </row>
    <row r="4994" spans="1:13" ht="14.5" hidden="1" x14ac:dyDescent="0.35">
      <c r="A4994" s="183">
        <v>2015</v>
      </c>
      <c r="B4994" s="184" t="s">
        <v>14</v>
      </c>
      <c r="C4994" s="230">
        <v>5</v>
      </c>
      <c r="D4994" s="174">
        <f t="shared" si="423"/>
        <v>5</v>
      </c>
      <c r="E4994" s="171">
        <f t="shared" ref="E4994:E5057" si="426">IF(D4994&lt;&gt;C4994,1,0)</f>
        <v>0</v>
      </c>
      <c r="F4994" s="175"/>
      <c r="G4994" s="175"/>
      <c r="H4994" s="175"/>
      <c r="I4994" s="183">
        <v>5</v>
      </c>
      <c r="J4994" s="41">
        <f t="shared" ref="J4994:J5057" si="427">IF(OR(I4994="",I4994&gt;=75),"",IF(AND(I4994&lt;75,OR(D4994&lt;=0,D4994="")),I4994,IF(AND(I4994&gt;=D4994*10,I4994&gt;30),D4994,IF(D4994&lt;&gt;"",I4994,""))))</f>
        <v>5</v>
      </c>
      <c r="K4994" s="41">
        <f t="shared" si="425"/>
        <v>5</v>
      </c>
      <c r="L4994" s="175"/>
      <c r="M4994" s="41">
        <f t="shared" si="422"/>
        <v>5</v>
      </c>
    </row>
    <row r="4995" spans="1:13" ht="14.5" hidden="1" x14ac:dyDescent="0.35">
      <c r="A4995" s="183">
        <v>2015</v>
      </c>
      <c r="B4995" s="184" t="s">
        <v>13</v>
      </c>
      <c r="C4995" s="230">
        <v>5</v>
      </c>
      <c r="D4995" s="174">
        <f t="shared" si="423"/>
        <v>5</v>
      </c>
      <c r="E4995" s="171">
        <f t="shared" si="426"/>
        <v>0</v>
      </c>
      <c r="F4995" s="175"/>
      <c r="G4995" s="175"/>
      <c r="H4995" s="175"/>
      <c r="I4995" s="183">
        <v>3</v>
      </c>
      <c r="J4995" s="41">
        <f t="shared" si="427"/>
        <v>3</v>
      </c>
      <c r="K4995" s="41">
        <f t="shared" si="425"/>
        <v>3</v>
      </c>
      <c r="L4995" s="175"/>
      <c r="M4995" s="41">
        <f t="shared" ref="M4995:M5058" si="428">IFERROR(K4995,I4995)</f>
        <v>3</v>
      </c>
    </row>
    <row r="4996" spans="1:13" ht="14.5" hidden="1" x14ac:dyDescent="0.35">
      <c r="A4996" s="183">
        <v>2015</v>
      </c>
      <c r="B4996" s="184" t="s">
        <v>13</v>
      </c>
      <c r="C4996" s="230">
        <v>1</v>
      </c>
      <c r="D4996" s="174">
        <f t="shared" si="423"/>
        <v>1</v>
      </c>
      <c r="E4996" s="171">
        <f t="shared" si="426"/>
        <v>0</v>
      </c>
      <c r="F4996" s="175"/>
      <c r="G4996" s="175"/>
      <c r="H4996" s="175"/>
      <c r="I4996" s="183">
        <v>1</v>
      </c>
      <c r="J4996" s="41">
        <f t="shared" si="427"/>
        <v>1</v>
      </c>
      <c r="K4996" s="41">
        <f t="shared" si="425"/>
        <v>1</v>
      </c>
      <c r="L4996" s="175"/>
      <c r="M4996" s="41">
        <f t="shared" si="428"/>
        <v>1</v>
      </c>
    </row>
    <row r="4997" spans="1:13" ht="14.5" hidden="1" x14ac:dyDescent="0.35">
      <c r="A4997" s="183">
        <v>2015</v>
      </c>
      <c r="B4997" s="184" t="s">
        <v>11</v>
      </c>
      <c r="C4997" s="230">
        <v>-5</v>
      </c>
      <c r="D4997" s="174">
        <f t="shared" si="423"/>
        <v>-5</v>
      </c>
      <c r="E4997" s="171">
        <f t="shared" si="426"/>
        <v>0</v>
      </c>
      <c r="F4997" s="175"/>
      <c r="G4997" s="175"/>
      <c r="H4997" s="175"/>
      <c r="I4997" s="183">
        <v>-1</v>
      </c>
      <c r="J4997" s="41">
        <f t="shared" si="427"/>
        <v>-1</v>
      </c>
      <c r="K4997" s="41">
        <f t="shared" si="425"/>
        <v>-1</v>
      </c>
      <c r="L4997" s="175"/>
      <c r="M4997" s="41">
        <f t="shared" si="428"/>
        <v>-1</v>
      </c>
    </row>
    <row r="4998" spans="1:13" ht="14.5" hidden="1" x14ac:dyDescent="0.35">
      <c r="A4998" s="183">
        <v>2015</v>
      </c>
      <c r="B4998" s="184" t="s">
        <v>14</v>
      </c>
      <c r="C4998" s="230">
        <v>0</v>
      </c>
      <c r="D4998" s="174">
        <f t="shared" si="423"/>
        <v>0</v>
      </c>
      <c r="E4998" s="171">
        <f t="shared" si="426"/>
        <v>0</v>
      </c>
      <c r="F4998" s="175"/>
      <c r="G4998" s="175"/>
      <c r="H4998" s="175"/>
      <c r="I4998" s="183">
        <v>1</v>
      </c>
      <c r="J4998" s="41">
        <f t="shared" si="427"/>
        <v>1</v>
      </c>
      <c r="K4998" s="41">
        <f t="shared" si="425"/>
        <v>1</v>
      </c>
      <c r="L4998" s="175"/>
      <c r="M4998" s="41">
        <f t="shared" si="428"/>
        <v>1</v>
      </c>
    </row>
    <row r="4999" spans="1:13" ht="14.5" hidden="1" x14ac:dyDescent="0.35">
      <c r="A4999" s="183">
        <v>2015</v>
      </c>
      <c r="B4999" s="184" t="s">
        <v>13</v>
      </c>
      <c r="C4999" s="230">
        <v>5</v>
      </c>
      <c r="D4999" s="174">
        <f t="shared" si="423"/>
        <v>5</v>
      </c>
      <c r="E4999" s="171">
        <f t="shared" si="426"/>
        <v>0</v>
      </c>
      <c r="F4999" s="175"/>
      <c r="G4999" s="175"/>
      <c r="H4999" s="175"/>
      <c r="I4999" s="183">
        <v>3.5</v>
      </c>
      <c r="J4999" s="41">
        <f t="shared" si="427"/>
        <v>3.5</v>
      </c>
      <c r="K4999" s="41">
        <f t="shared" si="425"/>
        <v>3.5</v>
      </c>
      <c r="L4999" s="175"/>
      <c r="M4999" s="41">
        <f t="shared" si="428"/>
        <v>3.5</v>
      </c>
    </row>
    <row r="5000" spans="1:13" ht="14.5" hidden="1" x14ac:dyDescent="0.35">
      <c r="A5000" s="183">
        <v>2015</v>
      </c>
      <c r="B5000" s="184" t="s">
        <v>14</v>
      </c>
      <c r="C5000" s="230">
        <v>1</v>
      </c>
      <c r="D5000" s="174">
        <f t="shared" si="423"/>
        <v>1</v>
      </c>
      <c r="E5000" s="171">
        <f t="shared" si="426"/>
        <v>0</v>
      </c>
      <c r="F5000" s="175"/>
      <c r="G5000" s="175"/>
      <c r="H5000" s="175"/>
      <c r="I5000" s="183" t="s">
        <v>232</v>
      </c>
      <c r="J5000" s="41" t="str">
        <f t="shared" si="427"/>
        <v/>
      </c>
      <c r="K5000" s="41" t="str">
        <f t="shared" ref="K5000:K5031" si="429">IF($I7500="","",IF(AND($C7500&gt;0,$I7500&gt;=$C7500*10),$C7500,IF(I7500&gt;=75,"",IF($C7500="",$I7500,IF($C7500&lt;&gt;"",$I7500,"")))))</f>
        <v/>
      </c>
      <c r="L5000" s="175"/>
      <c r="M5000" s="41" t="str">
        <f t="shared" si="428"/>
        <v/>
      </c>
    </row>
    <row r="5001" spans="1:13" ht="14.5" hidden="1" x14ac:dyDescent="0.35">
      <c r="A5001" s="183">
        <v>2015</v>
      </c>
      <c r="B5001" s="184" t="s">
        <v>12</v>
      </c>
      <c r="C5001" s="230">
        <v>5</v>
      </c>
      <c r="D5001" s="174">
        <f t="shared" si="423"/>
        <v>5</v>
      </c>
      <c r="E5001" s="171">
        <f t="shared" si="426"/>
        <v>0</v>
      </c>
      <c r="F5001" s="175"/>
      <c r="G5001" s="175"/>
      <c r="H5001" s="175"/>
      <c r="I5001" s="183">
        <v>5</v>
      </c>
      <c r="J5001" s="41">
        <f t="shared" si="427"/>
        <v>5</v>
      </c>
      <c r="K5001" s="41" t="str">
        <f t="shared" si="429"/>
        <v/>
      </c>
      <c r="L5001" s="175"/>
      <c r="M5001" s="41" t="str">
        <f t="shared" si="428"/>
        <v/>
      </c>
    </row>
    <row r="5002" spans="1:13" ht="14.5" hidden="1" x14ac:dyDescent="0.35">
      <c r="A5002" s="183">
        <v>2015</v>
      </c>
      <c r="B5002" s="184" t="s">
        <v>13</v>
      </c>
      <c r="C5002" s="230">
        <v>2</v>
      </c>
      <c r="D5002" s="174">
        <f t="shared" si="423"/>
        <v>2</v>
      </c>
      <c r="E5002" s="171">
        <f t="shared" si="426"/>
        <v>0</v>
      </c>
      <c r="F5002" s="175"/>
      <c r="G5002" s="175"/>
      <c r="H5002" s="175"/>
      <c r="I5002" s="183">
        <v>2</v>
      </c>
      <c r="J5002" s="41">
        <f t="shared" si="427"/>
        <v>2</v>
      </c>
      <c r="K5002" s="41" t="str">
        <f t="shared" si="429"/>
        <v/>
      </c>
      <c r="L5002" s="175"/>
      <c r="M5002" s="41" t="str">
        <f t="shared" si="428"/>
        <v/>
      </c>
    </row>
    <row r="5003" spans="1:13" ht="14.5" hidden="1" x14ac:dyDescent="0.35">
      <c r="A5003" s="183">
        <v>2015</v>
      </c>
      <c r="B5003" s="184" t="s">
        <v>13</v>
      </c>
      <c r="C5003" s="230">
        <v>5</v>
      </c>
      <c r="D5003" s="174">
        <f t="shared" si="423"/>
        <v>5</v>
      </c>
      <c r="E5003" s="171">
        <f t="shared" si="426"/>
        <v>0</v>
      </c>
      <c r="F5003" s="175"/>
      <c r="G5003" s="175"/>
      <c r="H5003" s="175"/>
      <c r="I5003" s="183">
        <v>5</v>
      </c>
      <c r="J5003" s="41">
        <f t="shared" si="427"/>
        <v>5</v>
      </c>
      <c r="K5003" s="41" t="str">
        <f t="shared" si="429"/>
        <v/>
      </c>
      <c r="L5003" s="175"/>
      <c r="M5003" s="41" t="str">
        <f t="shared" si="428"/>
        <v/>
      </c>
    </row>
    <row r="5004" spans="1:13" ht="14.5" hidden="1" x14ac:dyDescent="0.35">
      <c r="A5004" s="183">
        <v>2015</v>
      </c>
      <c r="B5004" s="184" t="s">
        <v>11</v>
      </c>
      <c r="C5004" s="230">
        <v>10</v>
      </c>
      <c r="D5004" s="174">
        <f t="shared" si="423"/>
        <v>10</v>
      </c>
      <c r="E5004" s="171">
        <f t="shared" si="426"/>
        <v>0</v>
      </c>
      <c r="F5004" s="175"/>
      <c r="G5004" s="175"/>
      <c r="H5004" s="175"/>
      <c r="I5004" s="183">
        <v>5</v>
      </c>
      <c r="J5004" s="41">
        <f t="shared" si="427"/>
        <v>5</v>
      </c>
      <c r="K5004" s="41" t="str">
        <f t="shared" si="429"/>
        <v/>
      </c>
      <c r="L5004" s="175"/>
      <c r="M5004" s="41" t="str">
        <f t="shared" si="428"/>
        <v/>
      </c>
    </row>
    <row r="5005" spans="1:13" ht="14.5" hidden="1" x14ac:dyDescent="0.35">
      <c r="A5005" s="183">
        <v>2015</v>
      </c>
      <c r="B5005" s="184" t="s">
        <v>11</v>
      </c>
      <c r="C5005" s="230" t="s">
        <v>232</v>
      </c>
      <c r="D5005" s="174" t="str">
        <f t="shared" si="423"/>
        <v/>
      </c>
      <c r="E5005" s="171">
        <f t="shared" si="426"/>
        <v>0</v>
      </c>
      <c r="F5005" s="175"/>
      <c r="G5005" s="175"/>
      <c r="H5005" s="175"/>
      <c r="I5005" s="183" t="s">
        <v>232</v>
      </c>
      <c r="J5005" s="41" t="str">
        <f t="shared" si="427"/>
        <v/>
      </c>
      <c r="K5005" s="41" t="str">
        <f t="shared" si="429"/>
        <v/>
      </c>
      <c r="L5005" s="175"/>
      <c r="M5005" s="41" t="str">
        <f t="shared" si="428"/>
        <v/>
      </c>
    </row>
    <row r="5006" spans="1:13" ht="14.5" hidden="1" x14ac:dyDescent="0.35">
      <c r="A5006" s="183">
        <v>2015</v>
      </c>
      <c r="B5006" s="184" t="s">
        <v>14</v>
      </c>
      <c r="C5006" s="231" t="s">
        <v>232</v>
      </c>
      <c r="D5006" s="174" t="str">
        <f t="shared" si="423"/>
        <v/>
      </c>
      <c r="E5006" s="171">
        <f t="shared" si="426"/>
        <v>0</v>
      </c>
      <c r="F5006" s="175"/>
      <c r="G5006" s="175"/>
      <c r="H5006" s="175"/>
      <c r="I5006" s="189" t="s">
        <v>232</v>
      </c>
      <c r="J5006" s="41" t="str">
        <f t="shared" si="427"/>
        <v/>
      </c>
      <c r="K5006" s="41" t="str">
        <f t="shared" si="429"/>
        <v/>
      </c>
      <c r="L5006" s="175"/>
      <c r="M5006" s="41" t="str">
        <f t="shared" si="428"/>
        <v/>
      </c>
    </row>
    <row r="5007" spans="1:13" ht="14.5" hidden="1" x14ac:dyDescent="0.35">
      <c r="A5007" s="183">
        <v>2015</v>
      </c>
      <c r="B5007" s="184" t="s">
        <v>14</v>
      </c>
      <c r="C5007" s="230">
        <v>4</v>
      </c>
      <c r="D5007" s="174">
        <f t="shared" si="423"/>
        <v>4</v>
      </c>
      <c r="E5007" s="171">
        <f t="shared" si="426"/>
        <v>0</v>
      </c>
      <c r="F5007" s="175"/>
      <c r="G5007" s="175"/>
      <c r="H5007" s="175"/>
      <c r="I5007" s="183">
        <v>4</v>
      </c>
      <c r="J5007" s="41">
        <f t="shared" si="427"/>
        <v>4</v>
      </c>
      <c r="K5007" s="41" t="str">
        <f t="shared" si="429"/>
        <v/>
      </c>
      <c r="L5007" s="175"/>
      <c r="M5007" s="41" t="str">
        <f t="shared" si="428"/>
        <v/>
      </c>
    </row>
    <row r="5008" spans="1:13" ht="14.5" hidden="1" x14ac:dyDescent="0.35">
      <c r="A5008" s="183">
        <v>2015</v>
      </c>
      <c r="B5008" s="184" t="s">
        <v>12</v>
      </c>
      <c r="C5008" s="230">
        <v>5</v>
      </c>
      <c r="D5008" s="174">
        <f t="shared" si="423"/>
        <v>5</v>
      </c>
      <c r="E5008" s="171">
        <f t="shared" si="426"/>
        <v>0</v>
      </c>
      <c r="F5008" s="175"/>
      <c r="G5008" s="175"/>
      <c r="H5008" s="175"/>
      <c r="I5008" s="183">
        <v>10</v>
      </c>
      <c r="J5008" s="41">
        <f t="shared" si="427"/>
        <v>10</v>
      </c>
      <c r="K5008" s="41" t="str">
        <f t="shared" si="429"/>
        <v/>
      </c>
      <c r="L5008" s="175"/>
      <c r="M5008" s="41" t="str">
        <f t="shared" si="428"/>
        <v/>
      </c>
    </row>
    <row r="5009" spans="1:13" ht="14.5" hidden="1" x14ac:dyDescent="0.35">
      <c r="A5009" s="183">
        <v>2015</v>
      </c>
      <c r="B5009" s="184" t="s">
        <v>14</v>
      </c>
      <c r="C5009" s="230">
        <v>3</v>
      </c>
      <c r="D5009" s="174">
        <f t="shared" si="423"/>
        <v>3</v>
      </c>
      <c r="E5009" s="171">
        <f t="shared" si="426"/>
        <v>0</v>
      </c>
      <c r="F5009" s="175"/>
      <c r="G5009" s="175"/>
      <c r="H5009" s="175"/>
      <c r="I5009" s="183">
        <v>3</v>
      </c>
      <c r="J5009" s="41">
        <f t="shared" si="427"/>
        <v>3</v>
      </c>
      <c r="K5009" s="41" t="str">
        <f t="shared" si="429"/>
        <v/>
      </c>
      <c r="L5009" s="175"/>
      <c r="M5009" s="41" t="str">
        <f t="shared" si="428"/>
        <v/>
      </c>
    </row>
    <row r="5010" spans="1:13" ht="14.5" hidden="1" x14ac:dyDescent="0.35">
      <c r="A5010" s="183">
        <v>2015</v>
      </c>
      <c r="B5010" s="184" t="s">
        <v>13</v>
      </c>
      <c r="C5010" s="230" t="s">
        <v>232</v>
      </c>
      <c r="D5010" s="174" t="str">
        <f t="shared" ref="D5010:D5049" si="430">IF(OR(C5010="",C5010&gt;=50),"",C5010)</f>
        <v/>
      </c>
      <c r="E5010" s="171">
        <f t="shared" si="426"/>
        <v>0</v>
      </c>
      <c r="F5010" s="175"/>
      <c r="G5010" s="175"/>
      <c r="H5010" s="175"/>
      <c r="I5010" s="183" t="s">
        <v>232</v>
      </c>
      <c r="J5010" s="41" t="str">
        <f t="shared" si="427"/>
        <v/>
      </c>
      <c r="K5010" s="41" t="str">
        <f t="shared" si="429"/>
        <v/>
      </c>
      <c r="L5010" s="175"/>
      <c r="M5010" s="41" t="str">
        <f t="shared" si="428"/>
        <v/>
      </c>
    </row>
    <row r="5011" spans="1:13" ht="14.5" hidden="1" x14ac:dyDescent="0.35">
      <c r="A5011" s="183">
        <v>2015</v>
      </c>
      <c r="B5011" s="184" t="s">
        <v>13</v>
      </c>
      <c r="C5011" s="230">
        <v>5</v>
      </c>
      <c r="D5011" s="174">
        <f t="shared" si="430"/>
        <v>5</v>
      </c>
      <c r="E5011" s="171">
        <f t="shared" si="426"/>
        <v>0</v>
      </c>
      <c r="F5011" s="175"/>
      <c r="G5011" s="175"/>
      <c r="H5011" s="175"/>
      <c r="I5011" s="183" t="s">
        <v>232</v>
      </c>
      <c r="J5011" s="41" t="str">
        <f t="shared" si="427"/>
        <v/>
      </c>
      <c r="K5011" s="41" t="str">
        <f t="shared" si="429"/>
        <v/>
      </c>
      <c r="L5011" s="175"/>
      <c r="M5011" s="41" t="str">
        <f t="shared" si="428"/>
        <v/>
      </c>
    </row>
    <row r="5012" spans="1:13" ht="14.5" hidden="1" x14ac:dyDescent="0.35">
      <c r="A5012" s="183">
        <v>2015</v>
      </c>
      <c r="B5012" s="184" t="s">
        <v>13</v>
      </c>
      <c r="C5012" s="230">
        <v>5</v>
      </c>
      <c r="D5012" s="174">
        <f t="shared" si="430"/>
        <v>5</v>
      </c>
      <c r="E5012" s="171">
        <f t="shared" si="426"/>
        <v>0</v>
      </c>
      <c r="F5012" s="175"/>
      <c r="G5012" s="175"/>
      <c r="H5012" s="175"/>
      <c r="I5012" s="183">
        <v>20</v>
      </c>
      <c r="J5012" s="41">
        <f t="shared" si="427"/>
        <v>20</v>
      </c>
      <c r="K5012" s="41" t="str">
        <f t="shared" si="429"/>
        <v/>
      </c>
      <c r="L5012" s="175"/>
      <c r="M5012" s="41" t="str">
        <f t="shared" si="428"/>
        <v/>
      </c>
    </row>
    <row r="5013" spans="1:13" ht="14.5" hidden="1" x14ac:dyDescent="0.35">
      <c r="A5013" s="183">
        <v>2015</v>
      </c>
      <c r="B5013" s="184" t="s">
        <v>11</v>
      </c>
      <c r="C5013" s="230">
        <v>15</v>
      </c>
      <c r="D5013" s="174">
        <f t="shared" si="430"/>
        <v>15</v>
      </c>
      <c r="E5013" s="171">
        <f t="shared" si="426"/>
        <v>0</v>
      </c>
      <c r="F5013" s="175"/>
      <c r="G5013" s="175"/>
      <c r="H5013" s="175"/>
      <c r="I5013" s="183">
        <v>8</v>
      </c>
      <c r="J5013" s="41">
        <f t="shared" si="427"/>
        <v>8</v>
      </c>
      <c r="K5013" s="41" t="str">
        <f t="shared" si="429"/>
        <v/>
      </c>
      <c r="L5013" s="175"/>
      <c r="M5013" s="41" t="str">
        <f t="shared" si="428"/>
        <v/>
      </c>
    </row>
    <row r="5014" spans="1:13" ht="14.5" hidden="1" x14ac:dyDescent="0.35">
      <c r="A5014" s="183">
        <v>2015</v>
      </c>
      <c r="B5014" s="184" t="s">
        <v>13</v>
      </c>
      <c r="C5014" s="230">
        <v>1</v>
      </c>
      <c r="D5014" s="174">
        <f t="shared" si="430"/>
        <v>1</v>
      </c>
      <c r="E5014" s="171">
        <f t="shared" si="426"/>
        <v>0</v>
      </c>
      <c r="F5014" s="175"/>
      <c r="G5014" s="175"/>
      <c r="H5014" s="175"/>
      <c r="I5014" s="183">
        <v>10</v>
      </c>
      <c r="J5014" s="41">
        <f t="shared" si="427"/>
        <v>10</v>
      </c>
      <c r="K5014" s="41" t="str">
        <f t="shared" si="429"/>
        <v/>
      </c>
      <c r="L5014" s="175"/>
      <c r="M5014" s="41" t="str">
        <f t="shared" si="428"/>
        <v/>
      </c>
    </row>
    <row r="5015" spans="1:13" ht="14.5" hidden="1" x14ac:dyDescent="0.35">
      <c r="A5015" s="183">
        <v>2015</v>
      </c>
      <c r="B5015" s="184" t="s">
        <v>13</v>
      </c>
      <c r="C5015" s="230" t="s">
        <v>232</v>
      </c>
      <c r="D5015" s="174" t="str">
        <f t="shared" si="430"/>
        <v/>
      </c>
      <c r="E5015" s="171">
        <f t="shared" si="426"/>
        <v>0</v>
      </c>
      <c r="F5015" s="175"/>
      <c r="G5015" s="175"/>
      <c r="H5015" s="175"/>
      <c r="I5015" s="183" t="s">
        <v>232</v>
      </c>
      <c r="J5015" s="41" t="str">
        <f t="shared" si="427"/>
        <v/>
      </c>
      <c r="K5015" s="41" t="str">
        <f t="shared" si="429"/>
        <v/>
      </c>
      <c r="L5015" s="175"/>
      <c r="M5015" s="41" t="str">
        <f t="shared" si="428"/>
        <v/>
      </c>
    </row>
    <row r="5016" spans="1:13" ht="14.5" hidden="1" x14ac:dyDescent="0.35">
      <c r="A5016" s="183">
        <v>2015</v>
      </c>
      <c r="B5016" s="184" t="s">
        <v>12</v>
      </c>
      <c r="C5016" s="230">
        <v>3</v>
      </c>
      <c r="D5016" s="174">
        <f t="shared" si="430"/>
        <v>3</v>
      </c>
      <c r="E5016" s="171">
        <f t="shared" si="426"/>
        <v>0</v>
      </c>
      <c r="F5016" s="175"/>
      <c r="G5016" s="175"/>
      <c r="H5016" s="175"/>
      <c r="I5016" s="183">
        <v>3</v>
      </c>
      <c r="J5016" s="41">
        <f t="shared" si="427"/>
        <v>3</v>
      </c>
      <c r="K5016" s="41" t="str">
        <f t="shared" si="429"/>
        <v/>
      </c>
      <c r="L5016" s="175"/>
      <c r="M5016" s="41" t="str">
        <f t="shared" si="428"/>
        <v/>
      </c>
    </row>
    <row r="5017" spans="1:13" ht="14.5" hidden="1" x14ac:dyDescent="0.35">
      <c r="A5017" s="183">
        <v>2015</v>
      </c>
      <c r="B5017" s="184" t="s">
        <v>12</v>
      </c>
      <c r="C5017" s="231" t="s">
        <v>232</v>
      </c>
      <c r="D5017" s="174" t="str">
        <f t="shared" si="430"/>
        <v/>
      </c>
      <c r="E5017" s="171">
        <f t="shared" si="426"/>
        <v>0</v>
      </c>
      <c r="F5017" s="175"/>
      <c r="G5017" s="175"/>
      <c r="H5017" s="175"/>
      <c r="I5017" s="189" t="s">
        <v>232</v>
      </c>
      <c r="J5017" s="41" t="str">
        <f t="shared" si="427"/>
        <v/>
      </c>
      <c r="K5017" s="41" t="str">
        <f t="shared" si="429"/>
        <v/>
      </c>
      <c r="L5017" s="175"/>
      <c r="M5017" s="41" t="str">
        <f t="shared" si="428"/>
        <v/>
      </c>
    </row>
    <row r="5018" spans="1:13" ht="14.5" hidden="1" x14ac:dyDescent="0.35">
      <c r="A5018" s="183">
        <v>2015</v>
      </c>
      <c r="B5018" s="184" t="s">
        <v>13</v>
      </c>
      <c r="C5018" s="230">
        <v>20</v>
      </c>
      <c r="D5018" s="174">
        <f t="shared" si="430"/>
        <v>20</v>
      </c>
      <c r="E5018" s="171">
        <f t="shared" si="426"/>
        <v>0</v>
      </c>
      <c r="F5018" s="175"/>
      <c r="G5018" s="175"/>
      <c r="H5018" s="175"/>
      <c r="I5018" s="183">
        <v>3</v>
      </c>
      <c r="J5018" s="41">
        <f t="shared" si="427"/>
        <v>3</v>
      </c>
      <c r="K5018" s="41" t="str">
        <f t="shared" si="429"/>
        <v/>
      </c>
      <c r="L5018" s="175"/>
      <c r="M5018" s="41" t="str">
        <f t="shared" si="428"/>
        <v/>
      </c>
    </row>
    <row r="5019" spans="1:13" ht="14.5" hidden="1" x14ac:dyDescent="0.35">
      <c r="A5019" s="183">
        <v>2015</v>
      </c>
      <c r="B5019" s="184" t="s">
        <v>11</v>
      </c>
      <c r="C5019" s="230">
        <v>10</v>
      </c>
      <c r="D5019" s="174">
        <f t="shared" si="430"/>
        <v>10</v>
      </c>
      <c r="E5019" s="171">
        <f t="shared" si="426"/>
        <v>0</v>
      </c>
      <c r="F5019" s="175"/>
      <c r="G5019" s="175"/>
      <c r="H5019" s="175"/>
      <c r="I5019" s="183" t="s">
        <v>232</v>
      </c>
      <c r="J5019" s="41" t="str">
        <f t="shared" si="427"/>
        <v/>
      </c>
      <c r="K5019" s="41" t="str">
        <f t="shared" si="429"/>
        <v/>
      </c>
      <c r="L5019" s="175"/>
      <c r="M5019" s="41" t="str">
        <f t="shared" si="428"/>
        <v/>
      </c>
    </row>
    <row r="5020" spans="1:13" ht="14.5" hidden="1" x14ac:dyDescent="0.35">
      <c r="A5020" s="183">
        <v>2015</v>
      </c>
      <c r="B5020" s="184" t="s">
        <v>11</v>
      </c>
      <c r="C5020" s="230">
        <v>5</v>
      </c>
      <c r="D5020" s="174">
        <f t="shared" si="430"/>
        <v>5</v>
      </c>
      <c r="E5020" s="171">
        <f t="shared" si="426"/>
        <v>0</v>
      </c>
      <c r="F5020" s="175"/>
      <c r="G5020" s="175"/>
      <c r="H5020" s="175"/>
      <c r="I5020" s="183">
        <v>15</v>
      </c>
      <c r="J5020" s="41">
        <f t="shared" si="427"/>
        <v>15</v>
      </c>
      <c r="K5020" s="41" t="str">
        <f t="shared" si="429"/>
        <v/>
      </c>
      <c r="L5020" s="175"/>
      <c r="M5020" s="41" t="str">
        <f t="shared" si="428"/>
        <v/>
      </c>
    </row>
    <row r="5021" spans="1:13" ht="14.5" hidden="1" x14ac:dyDescent="0.35">
      <c r="A5021" s="183">
        <v>2015</v>
      </c>
      <c r="B5021" s="184" t="s">
        <v>14</v>
      </c>
      <c r="C5021" s="230">
        <v>4</v>
      </c>
      <c r="D5021" s="174">
        <f t="shared" si="430"/>
        <v>4</v>
      </c>
      <c r="E5021" s="171">
        <f t="shared" si="426"/>
        <v>0</v>
      </c>
      <c r="F5021" s="175"/>
      <c r="G5021" s="175"/>
      <c r="H5021" s="175"/>
      <c r="I5021" s="183">
        <v>2</v>
      </c>
      <c r="J5021" s="41">
        <f t="shared" si="427"/>
        <v>2</v>
      </c>
      <c r="K5021" s="41" t="str">
        <f t="shared" si="429"/>
        <v/>
      </c>
      <c r="L5021" s="175"/>
      <c r="M5021" s="41" t="str">
        <f t="shared" si="428"/>
        <v/>
      </c>
    </row>
    <row r="5022" spans="1:13" ht="14.5" hidden="1" x14ac:dyDescent="0.35">
      <c r="A5022" s="183">
        <v>2015</v>
      </c>
      <c r="B5022" s="184" t="s">
        <v>13</v>
      </c>
      <c r="C5022" s="230">
        <v>4</v>
      </c>
      <c r="D5022" s="174">
        <f t="shared" si="430"/>
        <v>4</v>
      </c>
      <c r="E5022" s="171">
        <f t="shared" si="426"/>
        <v>0</v>
      </c>
      <c r="F5022" s="175"/>
      <c r="G5022" s="175"/>
      <c r="H5022" s="175"/>
      <c r="I5022" s="183">
        <v>10</v>
      </c>
      <c r="J5022" s="41">
        <f t="shared" si="427"/>
        <v>10</v>
      </c>
      <c r="K5022" s="41" t="str">
        <f t="shared" si="429"/>
        <v/>
      </c>
      <c r="L5022" s="175"/>
      <c r="M5022" s="41" t="str">
        <f t="shared" si="428"/>
        <v/>
      </c>
    </row>
    <row r="5023" spans="1:13" ht="14.5" hidden="1" x14ac:dyDescent="0.35">
      <c r="A5023" s="183">
        <v>2015</v>
      </c>
      <c r="B5023" s="184" t="s">
        <v>11</v>
      </c>
      <c r="C5023" s="231" t="s">
        <v>232</v>
      </c>
      <c r="D5023" s="174" t="str">
        <f t="shared" si="430"/>
        <v/>
      </c>
      <c r="E5023" s="171">
        <f t="shared" si="426"/>
        <v>0</v>
      </c>
      <c r="F5023" s="175"/>
      <c r="G5023" s="175"/>
      <c r="H5023" s="175"/>
      <c r="I5023" s="189" t="s">
        <v>232</v>
      </c>
      <c r="J5023" s="41" t="str">
        <f t="shared" si="427"/>
        <v/>
      </c>
      <c r="K5023" s="41" t="str">
        <f t="shared" si="429"/>
        <v/>
      </c>
      <c r="L5023" s="175"/>
      <c r="M5023" s="41" t="str">
        <f t="shared" si="428"/>
        <v/>
      </c>
    </row>
    <row r="5024" spans="1:13" ht="14.5" hidden="1" x14ac:dyDescent="0.35">
      <c r="A5024" s="183">
        <v>2015</v>
      </c>
      <c r="B5024" s="184" t="s">
        <v>11</v>
      </c>
      <c r="C5024" s="230">
        <v>10</v>
      </c>
      <c r="D5024" s="174">
        <f t="shared" si="430"/>
        <v>10</v>
      </c>
      <c r="E5024" s="171">
        <f t="shared" si="426"/>
        <v>0</v>
      </c>
      <c r="F5024" s="175"/>
      <c r="G5024" s="175"/>
      <c r="H5024" s="175"/>
      <c r="I5024" s="183">
        <v>10</v>
      </c>
      <c r="J5024" s="41">
        <f t="shared" si="427"/>
        <v>10</v>
      </c>
      <c r="K5024" s="41" t="str">
        <f t="shared" si="429"/>
        <v/>
      </c>
      <c r="L5024" s="175"/>
      <c r="M5024" s="41" t="str">
        <f t="shared" si="428"/>
        <v/>
      </c>
    </row>
    <row r="5025" spans="1:13" ht="14.5" hidden="1" x14ac:dyDescent="0.35">
      <c r="A5025" s="183">
        <v>2015</v>
      </c>
      <c r="B5025" s="184" t="s">
        <v>12</v>
      </c>
      <c r="C5025" s="230">
        <v>5</v>
      </c>
      <c r="D5025" s="174">
        <f t="shared" si="430"/>
        <v>5</v>
      </c>
      <c r="E5025" s="171">
        <f t="shared" si="426"/>
        <v>0</v>
      </c>
      <c r="F5025" s="175"/>
      <c r="G5025" s="175"/>
      <c r="H5025" s="175"/>
      <c r="I5025" s="183">
        <v>3</v>
      </c>
      <c r="J5025" s="41">
        <f t="shared" si="427"/>
        <v>3</v>
      </c>
      <c r="K5025" s="41" t="str">
        <f t="shared" si="429"/>
        <v/>
      </c>
      <c r="L5025" s="175"/>
      <c r="M5025" s="41" t="str">
        <f t="shared" si="428"/>
        <v/>
      </c>
    </row>
    <row r="5026" spans="1:13" ht="14.5" hidden="1" x14ac:dyDescent="0.35">
      <c r="A5026" s="183">
        <v>2015</v>
      </c>
      <c r="B5026" s="184" t="s">
        <v>12</v>
      </c>
      <c r="C5026" s="230">
        <v>5</v>
      </c>
      <c r="D5026" s="174">
        <f t="shared" si="430"/>
        <v>5</v>
      </c>
      <c r="E5026" s="171">
        <f t="shared" si="426"/>
        <v>0</v>
      </c>
      <c r="F5026" s="175"/>
      <c r="G5026" s="175"/>
      <c r="H5026" s="175"/>
      <c r="I5026" s="183">
        <v>5</v>
      </c>
      <c r="J5026" s="41">
        <f t="shared" si="427"/>
        <v>5</v>
      </c>
      <c r="K5026" s="41" t="str">
        <f t="shared" si="429"/>
        <v/>
      </c>
      <c r="L5026" s="175"/>
      <c r="M5026" s="41" t="str">
        <f t="shared" si="428"/>
        <v/>
      </c>
    </row>
    <row r="5027" spans="1:13" ht="14.5" hidden="1" x14ac:dyDescent="0.35">
      <c r="A5027" s="183">
        <v>2015</v>
      </c>
      <c r="B5027" s="184" t="s">
        <v>13</v>
      </c>
      <c r="C5027" s="230">
        <v>1</v>
      </c>
      <c r="D5027" s="174">
        <f t="shared" si="430"/>
        <v>1</v>
      </c>
      <c r="E5027" s="171">
        <f t="shared" si="426"/>
        <v>0</v>
      </c>
      <c r="F5027" s="175"/>
      <c r="G5027" s="175"/>
      <c r="H5027" s="175"/>
      <c r="I5027" s="183">
        <v>1</v>
      </c>
      <c r="J5027" s="41">
        <f t="shared" si="427"/>
        <v>1</v>
      </c>
      <c r="K5027" s="41" t="str">
        <f t="shared" si="429"/>
        <v/>
      </c>
      <c r="L5027" s="175"/>
      <c r="M5027" s="41" t="str">
        <f t="shared" si="428"/>
        <v/>
      </c>
    </row>
    <row r="5028" spans="1:13" ht="14.5" hidden="1" x14ac:dyDescent="0.35">
      <c r="A5028" s="183">
        <v>2015</v>
      </c>
      <c r="B5028" s="184" t="s">
        <v>11</v>
      </c>
      <c r="C5028" s="230">
        <v>3</v>
      </c>
      <c r="D5028" s="174">
        <f t="shared" si="430"/>
        <v>3</v>
      </c>
      <c r="E5028" s="171">
        <f t="shared" si="426"/>
        <v>0</v>
      </c>
      <c r="F5028" s="175"/>
      <c r="G5028" s="175"/>
      <c r="H5028" s="175"/>
      <c r="I5028" s="183">
        <v>3</v>
      </c>
      <c r="J5028" s="41">
        <f t="shared" si="427"/>
        <v>3</v>
      </c>
      <c r="K5028" s="41" t="str">
        <f t="shared" si="429"/>
        <v/>
      </c>
      <c r="L5028" s="175"/>
      <c r="M5028" s="41" t="str">
        <f t="shared" si="428"/>
        <v/>
      </c>
    </row>
    <row r="5029" spans="1:13" ht="14.5" hidden="1" x14ac:dyDescent="0.35">
      <c r="A5029" s="183">
        <v>2015</v>
      </c>
      <c r="B5029" s="184" t="s">
        <v>11</v>
      </c>
      <c r="C5029" s="230">
        <v>15</v>
      </c>
      <c r="D5029" s="174">
        <f t="shared" si="430"/>
        <v>15</v>
      </c>
      <c r="E5029" s="171">
        <f t="shared" si="426"/>
        <v>0</v>
      </c>
      <c r="F5029" s="175"/>
      <c r="G5029" s="175"/>
      <c r="H5029" s="175"/>
      <c r="I5029" s="183">
        <v>15</v>
      </c>
      <c r="J5029" s="41">
        <f t="shared" si="427"/>
        <v>15</v>
      </c>
      <c r="K5029" s="41" t="str">
        <f t="shared" si="429"/>
        <v/>
      </c>
      <c r="L5029" s="175"/>
      <c r="M5029" s="41" t="str">
        <f t="shared" si="428"/>
        <v/>
      </c>
    </row>
    <row r="5030" spans="1:13" ht="14.5" hidden="1" x14ac:dyDescent="0.35">
      <c r="A5030" s="183">
        <v>2015</v>
      </c>
      <c r="B5030" s="184" t="s">
        <v>13</v>
      </c>
      <c r="C5030" s="230">
        <v>3</v>
      </c>
      <c r="D5030" s="174">
        <f t="shared" si="430"/>
        <v>3</v>
      </c>
      <c r="E5030" s="171">
        <f t="shared" si="426"/>
        <v>0</v>
      </c>
      <c r="F5030" s="175"/>
      <c r="G5030" s="175"/>
      <c r="H5030" s="175"/>
      <c r="I5030" s="183">
        <v>35</v>
      </c>
      <c r="J5030" s="41">
        <f t="shared" si="427"/>
        <v>3</v>
      </c>
      <c r="K5030" s="41" t="str">
        <f t="shared" si="429"/>
        <v/>
      </c>
      <c r="L5030" s="175"/>
      <c r="M5030" s="41" t="str">
        <f t="shared" si="428"/>
        <v/>
      </c>
    </row>
    <row r="5031" spans="1:13" ht="14.5" hidden="1" x14ac:dyDescent="0.35">
      <c r="A5031" s="183">
        <v>2015</v>
      </c>
      <c r="B5031" s="184" t="s">
        <v>13</v>
      </c>
      <c r="C5031" s="230">
        <v>1</v>
      </c>
      <c r="D5031" s="174">
        <f t="shared" si="430"/>
        <v>1</v>
      </c>
      <c r="E5031" s="171">
        <f t="shared" si="426"/>
        <v>0</v>
      </c>
      <c r="F5031" s="175"/>
      <c r="G5031" s="175"/>
      <c r="H5031" s="175"/>
      <c r="I5031" s="183">
        <v>1</v>
      </c>
      <c r="J5031" s="41">
        <f t="shared" si="427"/>
        <v>1</v>
      </c>
      <c r="K5031" s="41" t="str">
        <f t="shared" si="429"/>
        <v/>
      </c>
      <c r="L5031" s="175"/>
      <c r="M5031" s="41" t="str">
        <f t="shared" si="428"/>
        <v/>
      </c>
    </row>
    <row r="5032" spans="1:13" ht="14.5" hidden="1" x14ac:dyDescent="0.35">
      <c r="A5032" s="183">
        <v>2015</v>
      </c>
      <c r="B5032" s="184" t="s">
        <v>12</v>
      </c>
      <c r="C5032" s="230">
        <v>0</v>
      </c>
      <c r="D5032" s="174">
        <f t="shared" si="430"/>
        <v>0</v>
      </c>
      <c r="E5032" s="171">
        <f t="shared" si="426"/>
        <v>0</v>
      </c>
      <c r="F5032" s="175"/>
      <c r="G5032" s="175"/>
      <c r="H5032" s="175"/>
      <c r="I5032" s="183">
        <v>0.15</v>
      </c>
      <c r="J5032" s="41">
        <f t="shared" si="427"/>
        <v>0.15</v>
      </c>
      <c r="K5032" s="41" t="str">
        <f t="shared" ref="K5032:K5049" si="431">IF($I7532="","",IF(AND($C7532&gt;0,$I7532&gt;=$C7532*10),$C7532,IF(I7532&gt;=75,"",IF($C7532="",$I7532,IF($C7532&lt;&gt;"",$I7532,"")))))</f>
        <v/>
      </c>
      <c r="L5032" s="175"/>
      <c r="M5032" s="41" t="str">
        <f t="shared" si="428"/>
        <v/>
      </c>
    </row>
    <row r="5033" spans="1:13" ht="14.5" hidden="1" x14ac:dyDescent="0.35">
      <c r="A5033" s="183">
        <v>2015</v>
      </c>
      <c r="B5033" s="184" t="s">
        <v>11</v>
      </c>
      <c r="C5033" s="230">
        <v>5</v>
      </c>
      <c r="D5033" s="174">
        <f t="shared" si="430"/>
        <v>5</v>
      </c>
      <c r="E5033" s="171">
        <f t="shared" si="426"/>
        <v>0</v>
      </c>
      <c r="F5033" s="175"/>
      <c r="G5033" s="175"/>
      <c r="H5033" s="175"/>
      <c r="I5033" s="183">
        <v>3</v>
      </c>
      <c r="J5033" s="41">
        <f t="shared" si="427"/>
        <v>3</v>
      </c>
      <c r="K5033" s="41" t="str">
        <f t="shared" si="431"/>
        <v/>
      </c>
      <c r="L5033" s="175"/>
      <c r="M5033" s="41" t="str">
        <f t="shared" si="428"/>
        <v/>
      </c>
    </row>
    <row r="5034" spans="1:13" ht="14.5" hidden="1" x14ac:dyDescent="0.35">
      <c r="A5034" s="183">
        <v>2015</v>
      </c>
      <c r="B5034" s="184" t="s">
        <v>13</v>
      </c>
      <c r="C5034" s="230">
        <v>1.5</v>
      </c>
      <c r="D5034" s="174">
        <f t="shared" si="430"/>
        <v>1.5</v>
      </c>
      <c r="E5034" s="171">
        <f t="shared" si="426"/>
        <v>0</v>
      </c>
      <c r="F5034" s="175"/>
      <c r="G5034" s="175"/>
      <c r="H5034" s="175"/>
      <c r="I5034" s="183">
        <v>2</v>
      </c>
      <c r="J5034" s="41">
        <f t="shared" si="427"/>
        <v>2</v>
      </c>
      <c r="K5034" s="41" t="str">
        <f t="shared" si="431"/>
        <v/>
      </c>
      <c r="L5034" s="175"/>
      <c r="M5034" s="41" t="str">
        <f t="shared" si="428"/>
        <v/>
      </c>
    </row>
    <row r="5035" spans="1:13" ht="14.5" hidden="1" x14ac:dyDescent="0.35">
      <c r="A5035" s="183">
        <v>2015</v>
      </c>
      <c r="B5035" s="184" t="s">
        <v>14</v>
      </c>
      <c r="C5035" s="230">
        <v>5</v>
      </c>
      <c r="D5035" s="174">
        <f t="shared" si="430"/>
        <v>5</v>
      </c>
      <c r="E5035" s="171">
        <f t="shared" si="426"/>
        <v>0</v>
      </c>
      <c r="F5035" s="175"/>
      <c r="G5035" s="175"/>
      <c r="H5035" s="175"/>
      <c r="I5035" s="183">
        <v>4</v>
      </c>
      <c r="J5035" s="41">
        <f t="shared" si="427"/>
        <v>4</v>
      </c>
      <c r="K5035" s="41" t="str">
        <f t="shared" si="431"/>
        <v/>
      </c>
      <c r="L5035" s="175"/>
      <c r="M5035" s="41" t="str">
        <f t="shared" si="428"/>
        <v/>
      </c>
    </row>
    <row r="5036" spans="1:13" ht="14.5" hidden="1" x14ac:dyDescent="0.35">
      <c r="A5036" s="183">
        <v>2015</v>
      </c>
      <c r="B5036" s="184" t="s">
        <v>11</v>
      </c>
      <c r="C5036" s="230">
        <v>6</v>
      </c>
      <c r="D5036" s="174">
        <f t="shared" si="430"/>
        <v>6</v>
      </c>
      <c r="E5036" s="171">
        <f t="shared" si="426"/>
        <v>0</v>
      </c>
      <c r="F5036" s="175"/>
      <c r="G5036" s="175"/>
      <c r="H5036" s="175"/>
      <c r="I5036" s="183">
        <v>5</v>
      </c>
      <c r="J5036" s="41">
        <f t="shared" si="427"/>
        <v>5</v>
      </c>
      <c r="K5036" s="41" t="str">
        <f t="shared" si="431"/>
        <v/>
      </c>
      <c r="L5036" s="175"/>
      <c r="M5036" s="41" t="str">
        <f t="shared" si="428"/>
        <v/>
      </c>
    </row>
    <row r="5037" spans="1:13" ht="14.5" hidden="1" x14ac:dyDescent="0.35">
      <c r="A5037" s="183">
        <v>2015</v>
      </c>
      <c r="B5037" s="184" t="s">
        <v>11</v>
      </c>
      <c r="C5037" s="230">
        <v>10</v>
      </c>
      <c r="D5037" s="174">
        <f t="shared" si="430"/>
        <v>10</v>
      </c>
      <c r="E5037" s="171">
        <f t="shared" si="426"/>
        <v>0</v>
      </c>
      <c r="F5037" s="175"/>
      <c r="G5037" s="175"/>
      <c r="H5037" s="175"/>
      <c r="I5037" s="189" t="s">
        <v>232</v>
      </c>
      <c r="J5037" s="41" t="str">
        <f t="shared" si="427"/>
        <v/>
      </c>
      <c r="K5037" s="41" t="str">
        <f t="shared" si="431"/>
        <v/>
      </c>
      <c r="L5037" s="175"/>
      <c r="M5037" s="41" t="str">
        <f t="shared" si="428"/>
        <v/>
      </c>
    </row>
    <row r="5038" spans="1:13" ht="14.5" hidden="1" x14ac:dyDescent="0.35">
      <c r="A5038" s="183">
        <v>2015</v>
      </c>
      <c r="B5038" s="184" t="s">
        <v>11</v>
      </c>
      <c r="C5038" s="230">
        <v>2</v>
      </c>
      <c r="D5038" s="174">
        <f t="shared" si="430"/>
        <v>2</v>
      </c>
      <c r="E5038" s="171">
        <f t="shared" si="426"/>
        <v>0</v>
      </c>
      <c r="F5038" s="175"/>
      <c r="G5038" s="175"/>
      <c r="H5038" s="175"/>
      <c r="I5038" s="183">
        <v>2</v>
      </c>
      <c r="J5038" s="41">
        <f t="shared" si="427"/>
        <v>2</v>
      </c>
      <c r="K5038" s="41" t="str">
        <f t="shared" si="431"/>
        <v/>
      </c>
      <c r="L5038" s="175"/>
      <c r="M5038" s="41" t="str">
        <f t="shared" si="428"/>
        <v/>
      </c>
    </row>
    <row r="5039" spans="1:13" ht="14.5" hidden="1" x14ac:dyDescent="0.35">
      <c r="A5039" s="183">
        <v>2015</v>
      </c>
      <c r="B5039" s="184" t="s">
        <v>11</v>
      </c>
      <c r="C5039" s="230">
        <v>15</v>
      </c>
      <c r="D5039" s="174">
        <f t="shared" si="430"/>
        <v>15</v>
      </c>
      <c r="E5039" s="171">
        <f t="shared" si="426"/>
        <v>0</v>
      </c>
      <c r="F5039" s="175"/>
      <c r="G5039" s="175"/>
      <c r="H5039" s="175"/>
      <c r="I5039" s="183">
        <v>15</v>
      </c>
      <c r="J5039" s="41">
        <f t="shared" si="427"/>
        <v>15</v>
      </c>
      <c r="K5039" s="41" t="str">
        <f t="shared" si="431"/>
        <v/>
      </c>
      <c r="L5039" s="175"/>
      <c r="M5039" s="41" t="str">
        <f t="shared" si="428"/>
        <v/>
      </c>
    </row>
    <row r="5040" spans="1:13" ht="14.5" hidden="1" x14ac:dyDescent="0.35">
      <c r="A5040" s="183">
        <v>2015</v>
      </c>
      <c r="B5040" s="184" t="s">
        <v>14</v>
      </c>
      <c r="C5040" s="230">
        <v>5</v>
      </c>
      <c r="D5040" s="174">
        <f t="shared" si="430"/>
        <v>5</v>
      </c>
      <c r="E5040" s="171">
        <f t="shared" si="426"/>
        <v>0</v>
      </c>
      <c r="F5040" s="175"/>
      <c r="G5040" s="175"/>
      <c r="H5040" s="175"/>
      <c r="I5040" s="189" t="s">
        <v>232</v>
      </c>
      <c r="J5040" s="41" t="str">
        <f t="shared" si="427"/>
        <v/>
      </c>
      <c r="K5040" s="41" t="str">
        <f t="shared" si="431"/>
        <v/>
      </c>
      <c r="L5040" s="175"/>
      <c r="M5040" s="41" t="str">
        <f t="shared" si="428"/>
        <v/>
      </c>
    </row>
    <row r="5041" spans="1:13" ht="14.5" hidden="1" x14ac:dyDescent="0.35">
      <c r="A5041" s="183">
        <v>2015</v>
      </c>
      <c r="B5041" s="184" t="s">
        <v>11</v>
      </c>
      <c r="C5041" s="230">
        <v>5</v>
      </c>
      <c r="D5041" s="174">
        <f t="shared" si="430"/>
        <v>5</v>
      </c>
      <c r="E5041" s="171">
        <f t="shared" si="426"/>
        <v>0</v>
      </c>
      <c r="F5041" s="175"/>
      <c r="G5041" s="175"/>
      <c r="H5041" s="175"/>
      <c r="I5041" s="183">
        <v>3</v>
      </c>
      <c r="J5041" s="41">
        <f t="shared" si="427"/>
        <v>3</v>
      </c>
      <c r="K5041" s="41" t="str">
        <f t="shared" si="431"/>
        <v/>
      </c>
      <c r="L5041" s="175"/>
      <c r="M5041" s="41" t="str">
        <f t="shared" si="428"/>
        <v/>
      </c>
    </row>
    <row r="5042" spans="1:13" ht="14.5" hidden="1" x14ac:dyDescent="0.35">
      <c r="A5042" s="183">
        <v>2015</v>
      </c>
      <c r="B5042" s="184" t="s">
        <v>11</v>
      </c>
      <c r="C5042" s="230">
        <v>10</v>
      </c>
      <c r="D5042" s="174">
        <f t="shared" si="430"/>
        <v>10</v>
      </c>
      <c r="E5042" s="171">
        <f t="shared" si="426"/>
        <v>0</v>
      </c>
      <c r="F5042" s="175"/>
      <c r="G5042" s="175"/>
      <c r="H5042" s="175"/>
      <c r="I5042" s="183">
        <v>2</v>
      </c>
      <c r="J5042" s="41">
        <f t="shared" si="427"/>
        <v>2</v>
      </c>
      <c r="K5042" s="41" t="str">
        <f t="shared" si="431"/>
        <v/>
      </c>
      <c r="L5042" s="175"/>
      <c r="M5042" s="41" t="str">
        <f t="shared" si="428"/>
        <v/>
      </c>
    </row>
    <row r="5043" spans="1:13" ht="14.5" hidden="1" x14ac:dyDescent="0.35">
      <c r="A5043" s="183">
        <v>2015</v>
      </c>
      <c r="B5043" s="184" t="s">
        <v>12</v>
      </c>
      <c r="C5043" s="230">
        <v>0.5</v>
      </c>
      <c r="D5043" s="174">
        <f t="shared" si="430"/>
        <v>0.5</v>
      </c>
      <c r="E5043" s="171">
        <f t="shared" si="426"/>
        <v>0</v>
      </c>
      <c r="F5043" s="175"/>
      <c r="G5043" s="175"/>
      <c r="H5043" s="175"/>
      <c r="I5043" s="183">
        <v>1</v>
      </c>
      <c r="J5043" s="41">
        <f t="shared" si="427"/>
        <v>1</v>
      </c>
      <c r="K5043" s="41" t="str">
        <f t="shared" si="431"/>
        <v/>
      </c>
      <c r="L5043" s="175"/>
      <c r="M5043" s="41" t="str">
        <f t="shared" si="428"/>
        <v/>
      </c>
    </row>
    <row r="5044" spans="1:13" ht="14.5" hidden="1" x14ac:dyDescent="0.35">
      <c r="A5044" s="183">
        <v>2015</v>
      </c>
      <c r="B5044" s="184" t="s">
        <v>11</v>
      </c>
      <c r="C5044" s="230">
        <v>10</v>
      </c>
      <c r="D5044" s="174">
        <f t="shared" si="430"/>
        <v>10</v>
      </c>
      <c r="E5044" s="171">
        <f t="shared" si="426"/>
        <v>0</v>
      </c>
      <c r="F5044" s="175"/>
      <c r="G5044" s="175"/>
      <c r="H5044" s="175"/>
      <c r="I5044" s="183">
        <v>5</v>
      </c>
      <c r="J5044" s="41">
        <f t="shared" si="427"/>
        <v>5</v>
      </c>
      <c r="K5044" s="41" t="str">
        <f t="shared" si="431"/>
        <v/>
      </c>
      <c r="L5044" s="175"/>
      <c r="M5044" s="41" t="str">
        <f t="shared" si="428"/>
        <v/>
      </c>
    </row>
    <row r="5045" spans="1:13" ht="14.5" hidden="1" x14ac:dyDescent="0.35">
      <c r="A5045" s="183">
        <v>2015</v>
      </c>
      <c r="B5045" s="184" t="s">
        <v>13</v>
      </c>
      <c r="C5045" s="230">
        <v>1</v>
      </c>
      <c r="D5045" s="174">
        <f t="shared" si="430"/>
        <v>1</v>
      </c>
      <c r="E5045" s="171">
        <f t="shared" si="426"/>
        <v>0</v>
      </c>
      <c r="F5045" s="175"/>
      <c r="G5045" s="175"/>
      <c r="H5045" s="175"/>
      <c r="I5045" s="183">
        <v>1</v>
      </c>
      <c r="J5045" s="41">
        <f t="shared" si="427"/>
        <v>1</v>
      </c>
      <c r="K5045" s="41" t="str">
        <f t="shared" si="431"/>
        <v/>
      </c>
      <c r="L5045" s="175"/>
      <c r="M5045" s="41" t="str">
        <f t="shared" si="428"/>
        <v/>
      </c>
    </row>
    <row r="5046" spans="1:13" ht="14.5" hidden="1" x14ac:dyDescent="0.35">
      <c r="A5046" s="183">
        <v>2015</v>
      </c>
      <c r="B5046" s="184" t="s">
        <v>12</v>
      </c>
      <c r="C5046" s="230">
        <v>3</v>
      </c>
      <c r="D5046" s="174">
        <f t="shared" si="430"/>
        <v>3</v>
      </c>
      <c r="E5046" s="171">
        <f t="shared" si="426"/>
        <v>0</v>
      </c>
      <c r="F5046" s="175"/>
      <c r="G5046" s="175"/>
      <c r="H5046" s="175"/>
      <c r="I5046" s="183">
        <v>3</v>
      </c>
      <c r="J5046" s="41">
        <f t="shared" si="427"/>
        <v>3</v>
      </c>
      <c r="K5046" s="41" t="str">
        <f t="shared" si="431"/>
        <v/>
      </c>
      <c r="L5046" s="175"/>
      <c r="M5046" s="41" t="str">
        <f t="shared" si="428"/>
        <v/>
      </c>
    </row>
    <row r="5047" spans="1:13" ht="14.5" x14ac:dyDescent="0.35">
      <c r="A5047" s="183">
        <v>2015</v>
      </c>
      <c r="B5047" s="184" t="s">
        <v>12</v>
      </c>
      <c r="C5047" s="230">
        <v>5</v>
      </c>
      <c r="D5047" s="174">
        <f t="shared" si="430"/>
        <v>5</v>
      </c>
      <c r="E5047" s="171">
        <f t="shared" si="426"/>
        <v>0</v>
      </c>
      <c r="F5047" s="175"/>
      <c r="G5047" s="175"/>
      <c r="H5047" s="175"/>
      <c r="I5047" s="183">
        <v>10</v>
      </c>
      <c r="J5047" s="41">
        <f t="shared" si="427"/>
        <v>10</v>
      </c>
      <c r="K5047" s="41" t="str">
        <f t="shared" si="431"/>
        <v/>
      </c>
      <c r="L5047" s="175"/>
      <c r="M5047" s="41" t="str">
        <f t="shared" si="428"/>
        <v/>
      </c>
    </row>
    <row r="5048" spans="1:13" ht="14.5" x14ac:dyDescent="0.35">
      <c r="A5048" s="183">
        <v>2015</v>
      </c>
      <c r="B5048" s="184" t="s">
        <v>13</v>
      </c>
      <c r="C5048" s="230">
        <v>1</v>
      </c>
      <c r="D5048" s="174">
        <f t="shared" si="430"/>
        <v>1</v>
      </c>
      <c r="E5048" s="171">
        <f t="shared" si="426"/>
        <v>0</v>
      </c>
      <c r="F5048" s="175"/>
      <c r="G5048" s="175"/>
      <c r="H5048" s="175"/>
      <c r="I5048" s="189" t="s">
        <v>232</v>
      </c>
      <c r="J5048" s="41" t="str">
        <f t="shared" si="427"/>
        <v/>
      </c>
      <c r="K5048" s="41" t="str">
        <f t="shared" si="431"/>
        <v/>
      </c>
      <c r="L5048" s="175"/>
      <c r="M5048" s="41" t="str">
        <f t="shared" si="428"/>
        <v/>
      </c>
    </row>
    <row r="5049" spans="1:13" x14ac:dyDescent="0.3">
      <c r="D5049" s="174" t="str">
        <f t="shared" si="430"/>
        <v/>
      </c>
      <c r="E5049" s="171">
        <f t="shared" si="426"/>
        <v>0</v>
      </c>
      <c r="F5049" s="175"/>
      <c r="G5049" s="175"/>
      <c r="H5049" s="175"/>
      <c r="I5049" s="41" t="s">
        <v>232</v>
      </c>
      <c r="J5049" s="41" t="str">
        <f t="shared" si="427"/>
        <v/>
      </c>
      <c r="K5049" s="41" t="str">
        <f t="shared" si="431"/>
        <v/>
      </c>
      <c r="L5049" s="175"/>
      <c r="M5049" s="41" t="str">
        <f t="shared" si="428"/>
        <v/>
      </c>
    </row>
    <row r="5050" spans="1:13" ht="14.5" x14ac:dyDescent="0.35">
      <c r="A5050" s="190"/>
      <c r="B5050" s="190"/>
      <c r="C5050" s="190"/>
      <c r="D5050" s="174"/>
      <c r="E5050" s="171">
        <f t="shared" si="426"/>
        <v>0</v>
      </c>
      <c r="F5050" s="175"/>
      <c r="G5050" s="175"/>
      <c r="H5050" s="175"/>
      <c r="I5050" s="190"/>
      <c r="J5050" s="41" t="str">
        <f t="shared" si="427"/>
        <v/>
      </c>
      <c r="K5050" s="41" t="str">
        <f>IF($I7575="","",IF(AND($C7575&gt;0,$I7575&gt;=$C7575*10),$C7575,IF(I7575&gt;=75,"",IF($C7575="",$I7575,IF($C7575&lt;&gt;"",$I7575,"")))))</f>
        <v/>
      </c>
      <c r="L5050" s="175"/>
      <c r="M5050" s="41" t="str">
        <f t="shared" si="428"/>
        <v/>
      </c>
    </row>
    <row r="5051" spans="1:13" ht="14.5" x14ac:dyDescent="0.35">
      <c r="A5051" s="183">
        <v>2016</v>
      </c>
      <c r="B5051" s="184" t="s">
        <v>11</v>
      </c>
      <c r="C5051" s="230">
        <v>5</v>
      </c>
      <c r="D5051" s="174">
        <f t="shared" ref="D5051:D5082" si="432">IF(OR(C5051="",C5051&gt;=50),"",C5051)</f>
        <v>5</v>
      </c>
      <c r="E5051" s="171">
        <f t="shared" si="426"/>
        <v>0</v>
      </c>
      <c r="F5051" s="175">
        <f t="array" ref="F5051">TRIMMEAN(D5051:D5349,0.1)</f>
        <v>4.5104508196721307</v>
      </c>
      <c r="G5051" s="175"/>
      <c r="H5051" s="175"/>
      <c r="I5051" s="183">
        <v>5</v>
      </c>
      <c r="J5051" s="41">
        <f t="shared" si="427"/>
        <v>5</v>
      </c>
      <c r="K5051" s="41" t="str">
        <f t="shared" ref="K5051:K5082" si="433">IF($I7551="","",IF(AND($C7551&gt;0,$I7551&gt;=$C7551*10),$C7551,IF(I7551&gt;=75,"",IF($C7551="",$I7551,IF($C7551&lt;&gt;"",$I7551,"")))))</f>
        <v/>
      </c>
      <c r="L5051" s="175">
        <f t="array" ref="L5051">TRIMMEAN(I5051:I5349,0.1)</f>
        <v>4.4439834024896268</v>
      </c>
      <c r="M5051" s="41" t="str">
        <f t="shared" si="428"/>
        <v/>
      </c>
    </row>
    <row r="5052" spans="1:13" ht="14.5" x14ac:dyDescent="0.35">
      <c r="A5052" s="183">
        <v>2016</v>
      </c>
      <c r="B5052" s="184" t="s">
        <v>11</v>
      </c>
      <c r="C5052" s="230">
        <v>4</v>
      </c>
      <c r="D5052" s="174">
        <f t="shared" si="432"/>
        <v>4</v>
      </c>
      <c r="E5052" s="171">
        <f t="shared" si="426"/>
        <v>0</v>
      </c>
      <c r="F5052" s="175"/>
      <c r="G5052" s="175"/>
      <c r="H5052" s="175"/>
      <c r="I5052" s="183">
        <v>3</v>
      </c>
      <c r="J5052" s="41">
        <f t="shared" si="427"/>
        <v>3</v>
      </c>
      <c r="K5052" s="41" t="str">
        <f t="shared" si="433"/>
        <v/>
      </c>
      <c r="L5052" s="175"/>
      <c r="M5052" s="41" t="str">
        <f t="shared" si="428"/>
        <v/>
      </c>
    </row>
    <row r="5053" spans="1:13" ht="14.5" hidden="1" x14ac:dyDescent="0.35">
      <c r="A5053" s="183">
        <v>2016</v>
      </c>
      <c r="B5053" s="184" t="s">
        <v>14</v>
      </c>
      <c r="C5053" s="230">
        <v>4</v>
      </c>
      <c r="D5053" s="174">
        <f t="shared" si="432"/>
        <v>4</v>
      </c>
      <c r="E5053" s="171">
        <f t="shared" si="426"/>
        <v>0</v>
      </c>
      <c r="F5053" s="175"/>
      <c r="G5053" s="175"/>
      <c r="H5053" s="175"/>
      <c r="I5053" s="183">
        <v>4</v>
      </c>
      <c r="J5053" s="41">
        <f t="shared" si="427"/>
        <v>4</v>
      </c>
      <c r="K5053" s="41" t="str">
        <f t="shared" si="433"/>
        <v/>
      </c>
      <c r="L5053" s="175"/>
      <c r="M5053" s="41" t="str">
        <f t="shared" si="428"/>
        <v/>
      </c>
    </row>
    <row r="5054" spans="1:13" ht="14.5" hidden="1" x14ac:dyDescent="0.35">
      <c r="A5054" s="183">
        <v>2016</v>
      </c>
      <c r="B5054" s="184" t="s">
        <v>13</v>
      </c>
      <c r="C5054" s="230">
        <v>2</v>
      </c>
      <c r="D5054" s="174">
        <f t="shared" si="432"/>
        <v>2</v>
      </c>
      <c r="E5054" s="171">
        <f t="shared" si="426"/>
        <v>0</v>
      </c>
      <c r="F5054" s="175"/>
      <c r="G5054" s="175"/>
      <c r="H5054" s="175"/>
      <c r="I5054" s="183">
        <v>2</v>
      </c>
      <c r="J5054" s="41">
        <f t="shared" si="427"/>
        <v>2</v>
      </c>
      <c r="K5054" s="41" t="str">
        <f t="shared" si="433"/>
        <v/>
      </c>
      <c r="L5054" s="175"/>
      <c r="M5054" s="41" t="str">
        <f t="shared" si="428"/>
        <v/>
      </c>
    </row>
    <row r="5055" spans="1:13" ht="14.5" hidden="1" x14ac:dyDescent="0.35">
      <c r="A5055" s="183">
        <v>2016</v>
      </c>
      <c r="B5055" s="184" t="s">
        <v>12</v>
      </c>
      <c r="C5055" s="230">
        <v>0</v>
      </c>
      <c r="D5055" s="174">
        <f t="shared" si="432"/>
        <v>0</v>
      </c>
      <c r="E5055" s="171">
        <f t="shared" si="426"/>
        <v>0</v>
      </c>
      <c r="F5055" s="175"/>
      <c r="G5055" s="175"/>
      <c r="H5055" s="175"/>
      <c r="I5055" s="183">
        <v>2</v>
      </c>
      <c r="J5055" s="41">
        <f t="shared" si="427"/>
        <v>2</v>
      </c>
      <c r="K5055" s="41" t="str">
        <f t="shared" si="433"/>
        <v/>
      </c>
      <c r="L5055" s="175"/>
      <c r="M5055" s="41" t="str">
        <f t="shared" si="428"/>
        <v/>
      </c>
    </row>
    <row r="5056" spans="1:13" ht="14.5" hidden="1" x14ac:dyDescent="0.35">
      <c r="A5056" s="183">
        <v>2016</v>
      </c>
      <c r="B5056" s="184" t="s">
        <v>14</v>
      </c>
      <c r="C5056" s="230">
        <v>8</v>
      </c>
      <c r="D5056" s="174">
        <f t="shared" si="432"/>
        <v>8</v>
      </c>
      <c r="E5056" s="171">
        <f t="shared" si="426"/>
        <v>0</v>
      </c>
      <c r="F5056" s="175"/>
      <c r="G5056" s="175"/>
      <c r="H5056" s="175"/>
      <c r="I5056" s="183">
        <v>5</v>
      </c>
      <c r="J5056" s="41">
        <f t="shared" si="427"/>
        <v>5</v>
      </c>
      <c r="K5056" s="41" t="str">
        <f t="shared" si="433"/>
        <v/>
      </c>
      <c r="L5056" s="175"/>
      <c r="M5056" s="41" t="str">
        <f t="shared" si="428"/>
        <v/>
      </c>
    </row>
    <row r="5057" spans="1:13" ht="14.5" hidden="1" x14ac:dyDescent="0.35">
      <c r="A5057" s="183">
        <v>2016</v>
      </c>
      <c r="B5057" s="184" t="s">
        <v>13</v>
      </c>
      <c r="C5057" s="230">
        <v>75</v>
      </c>
      <c r="D5057" s="174" t="str">
        <f t="shared" si="432"/>
        <v/>
      </c>
      <c r="E5057" s="171">
        <f t="shared" si="426"/>
        <v>1</v>
      </c>
      <c r="F5057" s="175"/>
      <c r="G5057" s="175"/>
      <c r="H5057" s="175"/>
      <c r="I5057" s="183">
        <v>3</v>
      </c>
      <c r="J5057" s="41">
        <f t="shared" si="427"/>
        <v>3</v>
      </c>
      <c r="K5057" s="41" t="str">
        <f t="shared" si="433"/>
        <v/>
      </c>
      <c r="L5057" s="175"/>
      <c r="M5057" s="41" t="str">
        <f t="shared" si="428"/>
        <v/>
      </c>
    </row>
    <row r="5058" spans="1:13" ht="14.5" hidden="1" x14ac:dyDescent="0.35">
      <c r="A5058" s="183">
        <v>2016</v>
      </c>
      <c r="B5058" s="184" t="s">
        <v>11</v>
      </c>
      <c r="C5058" s="230">
        <v>10</v>
      </c>
      <c r="D5058" s="174">
        <f t="shared" si="432"/>
        <v>10</v>
      </c>
      <c r="E5058" s="171">
        <f t="shared" ref="E5058:E5121" si="434">IF(D5058&lt;&gt;C5058,1,0)</f>
        <v>0</v>
      </c>
      <c r="F5058" s="175"/>
      <c r="G5058" s="175"/>
      <c r="H5058" s="175"/>
      <c r="I5058" s="183">
        <v>10</v>
      </c>
      <c r="J5058" s="41">
        <f t="shared" ref="J5058:J5121" si="435">IF(OR(I5058="",I5058&gt;=75),"",IF(AND(I5058&lt;75,OR(D5058&lt;=0,D5058="")),I5058,IF(AND(I5058&gt;=D5058*10,I5058&gt;30),D5058,IF(D5058&lt;&gt;"",I5058,""))))</f>
        <v>10</v>
      </c>
      <c r="K5058" s="41" t="str">
        <f t="shared" si="433"/>
        <v/>
      </c>
      <c r="L5058" s="175"/>
      <c r="M5058" s="41" t="str">
        <f t="shared" si="428"/>
        <v/>
      </c>
    </row>
    <row r="5059" spans="1:13" ht="14.5" hidden="1" x14ac:dyDescent="0.35">
      <c r="A5059" s="183">
        <v>2016</v>
      </c>
      <c r="B5059" s="184" t="s">
        <v>12</v>
      </c>
      <c r="C5059" s="230">
        <v>3</v>
      </c>
      <c r="D5059" s="174">
        <f t="shared" si="432"/>
        <v>3</v>
      </c>
      <c r="E5059" s="171">
        <f t="shared" si="434"/>
        <v>0</v>
      </c>
      <c r="F5059" s="175"/>
      <c r="G5059" s="175"/>
      <c r="H5059" s="175"/>
      <c r="I5059" s="183">
        <v>10</v>
      </c>
      <c r="J5059" s="41">
        <f t="shared" si="435"/>
        <v>10</v>
      </c>
      <c r="K5059" s="41" t="str">
        <f t="shared" si="433"/>
        <v/>
      </c>
      <c r="L5059" s="175"/>
      <c r="M5059" s="41" t="str">
        <f t="shared" ref="M5059:M5122" si="436">IFERROR(K5059,I5059)</f>
        <v/>
      </c>
    </row>
    <row r="5060" spans="1:13" ht="14.5" hidden="1" x14ac:dyDescent="0.35">
      <c r="A5060" s="183">
        <v>2016</v>
      </c>
      <c r="B5060" s="184" t="s">
        <v>13</v>
      </c>
      <c r="C5060" s="230" t="s">
        <v>232</v>
      </c>
      <c r="D5060" s="174" t="str">
        <f t="shared" si="432"/>
        <v/>
      </c>
      <c r="E5060" s="171">
        <f t="shared" si="434"/>
        <v>0</v>
      </c>
      <c r="F5060" s="175"/>
      <c r="G5060" s="175"/>
      <c r="H5060" s="175"/>
      <c r="I5060" s="189" t="s">
        <v>232</v>
      </c>
      <c r="J5060" s="41" t="str">
        <f t="shared" si="435"/>
        <v/>
      </c>
      <c r="K5060" s="41" t="str">
        <f t="shared" si="433"/>
        <v/>
      </c>
      <c r="L5060" s="175"/>
      <c r="M5060" s="41" t="str">
        <f t="shared" si="436"/>
        <v/>
      </c>
    </row>
    <row r="5061" spans="1:13" ht="14.5" hidden="1" x14ac:dyDescent="0.35">
      <c r="A5061" s="183">
        <v>2016</v>
      </c>
      <c r="B5061" s="184" t="s">
        <v>13</v>
      </c>
      <c r="C5061" s="230">
        <v>2</v>
      </c>
      <c r="D5061" s="174">
        <f t="shared" si="432"/>
        <v>2</v>
      </c>
      <c r="E5061" s="171">
        <f t="shared" si="434"/>
        <v>0</v>
      </c>
      <c r="F5061" s="175"/>
      <c r="G5061" s="175"/>
      <c r="H5061" s="175"/>
      <c r="I5061" s="183">
        <v>2</v>
      </c>
      <c r="J5061" s="41">
        <f t="shared" si="435"/>
        <v>2</v>
      </c>
      <c r="K5061" s="41" t="str">
        <f t="shared" si="433"/>
        <v/>
      </c>
      <c r="L5061" s="175"/>
      <c r="M5061" s="41" t="str">
        <f t="shared" si="436"/>
        <v/>
      </c>
    </row>
    <row r="5062" spans="1:13" ht="14.5" hidden="1" x14ac:dyDescent="0.35">
      <c r="A5062" s="183">
        <v>2016</v>
      </c>
      <c r="B5062" s="184" t="s">
        <v>13</v>
      </c>
      <c r="C5062" s="230">
        <v>0</v>
      </c>
      <c r="D5062" s="174">
        <f t="shared" si="432"/>
        <v>0</v>
      </c>
      <c r="E5062" s="171">
        <f t="shared" si="434"/>
        <v>0</v>
      </c>
      <c r="F5062" s="175"/>
      <c r="G5062" s="175"/>
      <c r="H5062" s="175"/>
      <c r="I5062" s="183">
        <v>1</v>
      </c>
      <c r="J5062" s="41">
        <f t="shared" si="435"/>
        <v>1</v>
      </c>
      <c r="K5062" s="41" t="str">
        <f t="shared" si="433"/>
        <v/>
      </c>
      <c r="L5062" s="175"/>
      <c r="M5062" s="41" t="str">
        <f t="shared" si="436"/>
        <v/>
      </c>
    </row>
    <row r="5063" spans="1:13" ht="14.5" hidden="1" x14ac:dyDescent="0.35">
      <c r="A5063" s="183">
        <v>2016</v>
      </c>
      <c r="B5063" s="184" t="s">
        <v>12</v>
      </c>
      <c r="C5063" s="230">
        <v>3</v>
      </c>
      <c r="D5063" s="174">
        <f t="shared" si="432"/>
        <v>3</v>
      </c>
      <c r="E5063" s="171">
        <f t="shared" si="434"/>
        <v>0</v>
      </c>
      <c r="F5063" s="175"/>
      <c r="G5063" s="175"/>
      <c r="H5063" s="175"/>
      <c r="I5063" s="183">
        <v>3</v>
      </c>
      <c r="J5063" s="41">
        <f t="shared" si="435"/>
        <v>3</v>
      </c>
      <c r="K5063" s="41" t="str">
        <f t="shared" si="433"/>
        <v/>
      </c>
      <c r="L5063" s="175"/>
      <c r="M5063" s="41" t="str">
        <f t="shared" si="436"/>
        <v/>
      </c>
    </row>
    <row r="5064" spans="1:13" ht="14.5" hidden="1" x14ac:dyDescent="0.35">
      <c r="A5064" s="183">
        <v>2016</v>
      </c>
      <c r="B5064" s="184" t="s">
        <v>12</v>
      </c>
      <c r="C5064" s="230">
        <v>7.5</v>
      </c>
      <c r="D5064" s="174">
        <f t="shared" si="432"/>
        <v>7.5</v>
      </c>
      <c r="E5064" s="171">
        <f t="shared" si="434"/>
        <v>0</v>
      </c>
      <c r="F5064" s="175"/>
      <c r="G5064" s="175"/>
      <c r="H5064" s="175"/>
      <c r="I5064" s="183">
        <v>15</v>
      </c>
      <c r="J5064" s="41">
        <f t="shared" si="435"/>
        <v>15</v>
      </c>
      <c r="K5064" s="41" t="str">
        <f t="shared" si="433"/>
        <v/>
      </c>
      <c r="L5064" s="175"/>
      <c r="M5064" s="41" t="str">
        <f t="shared" si="436"/>
        <v/>
      </c>
    </row>
    <row r="5065" spans="1:13" ht="14.5" hidden="1" x14ac:dyDescent="0.35">
      <c r="A5065" s="183">
        <v>2016</v>
      </c>
      <c r="B5065" s="184" t="s">
        <v>13</v>
      </c>
      <c r="C5065" s="230" t="s">
        <v>232</v>
      </c>
      <c r="D5065" s="174" t="str">
        <f t="shared" si="432"/>
        <v/>
      </c>
      <c r="E5065" s="171">
        <f t="shared" si="434"/>
        <v>0</v>
      </c>
      <c r="F5065" s="175"/>
      <c r="G5065" s="175"/>
      <c r="H5065" s="175"/>
      <c r="I5065" s="183" t="s">
        <v>232</v>
      </c>
      <c r="J5065" s="41" t="str">
        <f t="shared" si="435"/>
        <v/>
      </c>
      <c r="K5065" s="41" t="str">
        <f t="shared" si="433"/>
        <v/>
      </c>
      <c r="L5065" s="175"/>
      <c r="M5065" s="41" t="str">
        <f t="shared" si="436"/>
        <v/>
      </c>
    </row>
    <row r="5066" spans="1:13" ht="14.5" hidden="1" x14ac:dyDescent="0.35">
      <c r="A5066" s="183">
        <v>2016</v>
      </c>
      <c r="B5066" s="184" t="s">
        <v>12</v>
      </c>
      <c r="C5066" s="230">
        <v>2</v>
      </c>
      <c r="D5066" s="174">
        <f t="shared" si="432"/>
        <v>2</v>
      </c>
      <c r="E5066" s="171">
        <f t="shared" si="434"/>
        <v>0</v>
      </c>
      <c r="F5066" s="175"/>
      <c r="G5066" s="175"/>
      <c r="H5066" s="175"/>
      <c r="I5066" s="183">
        <v>10</v>
      </c>
      <c r="J5066" s="41">
        <f t="shared" si="435"/>
        <v>10</v>
      </c>
      <c r="K5066" s="41" t="str">
        <f t="shared" si="433"/>
        <v/>
      </c>
      <c r="L5066" s="175"/>
      <c r="M5066" s="41" t="str">
        <f t="shared" si="436"/>
        <v/>
      </c>
    </row>
    <row r="5067" spans="1:13" ht="14.5" hidden="1" x14ac:dyDescent="0.35">
      <c r="A5067" s="183">
        <v>2016</v>
      </c>
      <c r="B5067" s="184" t="s">
        <v>14</v>
      </c>
      <c r="C5067" s="230">
        <v>7.5</v>
      </c>
      <c r="D5067" s="174">
        <f t="shared" si="432"/>
        <v>7.5</v>
      </c>
      <c r="E5067" s="171">
        <f t="shared" si="434"/>
        <v>0</v>
      </c>
      <c r="F5067" s="175"/>
      <c r="G5067" s="175"/>
      <c r="H5067" s="175"/>
      <c r="I5067" s="183">
        <v>7.5</v>
      </c>
      <c r="J5067" s="41">
        <f t="shared" si="435"/>
        <v>7.5</v>
      </c>
      <c r="K5067" s="41" t="str">
        <f t="shared" si="433"/>
        <v/>
      </c>
      <c r="L5067" s="175"/>
      <c r="M5067" s="41" t="str">
        <f t="shared" si="436"/>
        <v/>
      </c>
    </row>
    <row r="5068" spans="1:13" ht="14.5" hidden="1" x14ac:dyDescent="0.35">
      <c r="A5068" s="183">
        <v>2016</v>
      </c>
      <c r="B5068" s="184" t="s">
        <v>11</v>
      </c>
      <c r="C5068" s="230">
        <v>10</v>
      </c>
      <c r="D5068" s="174">
        <f t="shared" si="432"/>
        <v>10</v>
      </c>
      <c r="E5068" s="171">
        <f t="shared" si="434"/>
        <v>0</v>
      </c>
      <c r="F5068" s="175"/>
      <c r="G5068" s="175"/>
      <c r="H5068" s="175"/>
      <c r="I5068" s="183">
        <v>5</v>
      </c>
      <c r="J5068" s="41">
        <f t="shared" si="435"/>
        <v>5</v>
      </c>
      <c r="K5068" s="41" t="str">
        <f t="shared" si="433"/>
        <v/>
      </c>
      <c r="L5068" s="175"/>
      <c r="M5068" s="41" t="str">
        <f t="shared" si="436"/>
        <v/>
      </c>
    </row>
    <row r="5069" spans="1:13" ht="14.5" hidden="1" x14ac:dyDescent="0.35">
      <c r="A5069" s="183">
        <v>2016</v>
      </c>
      <c r="B5069" s="184" t="s">
        <v>13</v>
      </c>
      <c r="C5069" s="230">
        <v>1.5</v>
      </c>
      <c r="D5069" s="174">
        <f t="shared" si="432"/>
        <v>1.5</v>
      </c>
      <c r="E5069" s="171">
        <f t="shared" si="434"/>
        <v>0</v>
      </c>
      <c r="F5069" s="175"/>
      <c r="G5069" s="175"/>
      <c r="H5069" s="175"/>
      <c r="I5069" s="183">
        <v>10</v>
      </c>
      <c r="J5069" s="41">
        <f t="shared" si="435"/>
        <v>10</v>
      </c>
      <c r="K5069" s="41" t="str">
        <f t="shared" si="433"/>
        <v/>
      </c>
      <c r="L5069" s="175"/>
      <c r="M5069" s="41" t="str">
        <f t="shared" si="436"/>
        <v/>
      </c>
    </row>
    <row r="5070" spans="1:13" ht="14.5" hidden="1" x14ac:dyDescent="0.35">
      <c r="A5070" s="183">
        <v>2016</v>
      </c>
      <c r="B5070" s="184" t="s">
        <v>13</v>
      </c>
      <c r="C5070" s="230">
        <v>2</v>
      </c>
      <c r="D5070" s="174">
        <f t="shared" si="432"/>
        <v>2</v>
      </c>
      <c r="E5070" s="171">
        <f t="shared" si="434"/>
        <v>0</v>
      </c>
      <c r="F5070" s="175"/>
      <c r="G5070" s="175"/>
      <c r="H5070" s="175"/>
      <c r="I5070" s="183">
        <v>2</v>
      </c>
      <c r="J5070" s="41">
        <f t="shared" si="435"/>
        <v>2</v>
      </c>
      <c r="K5070" s="41" t="str">
        <f t="shared" si="433"/>
        <v/>
      </c>
      <c r="L5070" s="175"/>
      <c r="M5070" s="41" t="str">
        <f t="shared" si="436"/>
        <v/>
      </c>
    </row>
    <row r="5071" spans="1:13" ht="14.5" hidden="1" x14ac:dyDescent="0.35">
      <c r="A5071" s="183">
        <v>2016</v>
      </c>
      <c r="B5071" s="184" t="s">
        <v>13</v>
      </c>
      <c r="C5071" s="230">
        <v>5</v>
      </c>
      <c r="D5071" s="174">
        <f t="shared" si="432"/>
        <v>5</v>
      </c>
      <c r="E5071" s="171">
        <f t="shared" si="434"/>
        <v>0</v>
      </c>
      <c r="F5071" s="175"/>
      <c r="G5071" s="175"/>
      <c r="H5071" s="175"/>
      <c r="I5071" s="183">
        <v>4</v>
      </c>
      <c r="J5071" s="41">
        <f t="shared" si="435"/>
        <v>4</v>
      </c>
      <c r="K5071" s="41" t="str">
        <f t="shared" si="433"/>
        <v/>
      </c>
      <c r="L5071" s="175"/>
      <c r="M5071" s="41" t="str">
        <f t="shared" si="436"/>
        <v/>
      </c>
    </row>
    <row r="5072" spans="1:13" ht="14.5" hidden="1" x14ac:dyDescent="0.35">
      <c r="A5072" s="183">
        <v>2016</v>
      </c>
      <c r="B5072" s="184" t="s">
        <v>13</v>
      </c>
      <c r="C5072" s="230">
        <v>3</v>
      </c>
      <c r="D5072" s="174">
        <f t="shared" si="432"/>
        <v>3</v>
      </c>
      <c r="E5072" s="171">
        <f t="shared" si="434"/>
        <v>0</v>
      </c>
      <c r="F5072" s="175"/>
      <c r="G5072" s="175"/>
      <c r="H5072" s="175"/>
      <c r="I5072" s="183">
        <v>10</v>
      </c>
      <c r="J5072" s="41">
        <f t="shared" si="435"/>
        <v>10</v>
      </c>
      <c r="K5072" s="41" t="str">
        <f t="shared" si="433"/>
        <v/>
      </c>
      <c r="L5072" s="175"/>
      <c r="M5072" s="41" t="str">
        <f t="shared" si="436"/>
        <v/>
      </c>
    </row>
    <row r="5073" spans="1:13" ht="14.5" hidden="1" x14ac:dyDescent="0.35">
      <c r="A5073" s="183">
        <v>2016</v>
      </c>
      <c r="B5073" s="184" t="s">
        <v>14</v>
      </c>
      <c r="C5073" s="230" t="s">
        <v>232</v>
      </c>
      <c r="D5073" s="174" t="str">
        <f t="shared" si="432"/>
        <v/>
      </c>
      <c r="E5073" s="171">
        <f t="shared" si="434"/>
        <v>0</v>
      </c>
      <c r="F5073" s="175"/>
      <c r="G5073" s="175"/>
      <c r="H5073" s="175"/>
      <c r="I5073" s="183" t="s">
        <v>232</v>
      </c>
      <c r="J5073" s="41" t="str">
        <f t="shared" si="435"/>
        <v/>
      </c>
      <c r="K5073" s="41" t="str">
        <f t="shared" si="433"/>
        <v/>
      </c>
      <c r="L5073" s="175"/>
      <c r="M5073" s="41" t="str">
        <f t="shared" si="436"/>
        <v/>
      </c>
    </row>
    <row r="5074" spans="1:13" ht="14.5" hidden="1" x14ac:dyDescent="0.35">
      <c r="A5074" s="183">
        <v>2016</v>
      </c>
      <c r="B5074" s="184" t="s">
        <v>12</v>
      </c>
      <c r="C5074" s="230">
        <v>2</v>
      </c>
      <c r="D5074" s="174">
        <f t="shared" si="432"/>
        <v>2</v>
      </c>
      <c r="E5074" s="171">
        <f t="shared" si="434"/>
        <v>0</v>
      </c>
      <c r="F5074" s="175"/>
      <c r="G5074" s="175"/>
      <c r="H5074" s="175"/>
      <c r="I5074" s="183">
        <v>1</v>
      </c>
      <c r="J5074" s="41">
        <f t="shared" si="435"/>
        <v>1</v>
      </c>
      <c r="K5074" s="41" t="str">
        <f t="shared" si="433"/>
        <v/>
      </c>
      <c r="L5074" s="175"/>
      <c r="M5074" s="41" t="str">
        <f t="shared" si="436"/>
        <v/>
      </c>
    </row>
    <row r="5075" spans="1:13" ht="14.5" hidden="1" x14ac:dyDescent="0.35">
      <c r="A5075" s="183">
        <v>2016</v>
      </c>
      <c r="B5075" s="184" t="s">
        <v>11</v>
      </c>
      <c r="C5075" s="230">
        <v>2</v>
      </c>
      <c r="D5075" s="174">
        <f t="shared" si="432"/>
        <v>2</v>
      </c>
      <c r="E5075" s="171">
        <f t="shared" si="434"/>
        <v>0</v>
      </c>
      <c r="F5075" s="175"/>
      <c r="G5075" s="175"/>
      <c r="H5075" s="175"/>
      <c r="I5075" s="183">
        <v>2</v>
      </c>
      <c r="J5075" s="41">
        <f t="shared" si="435"/>
        <v>2</v>
      </c>
      <c r="K5075" s="41" t="str">
        <f t="shared" si="433"/>
        <v/>
      </c>
      <c r="L5075" s="175"/>
      <c r="M5075" s="41" t="str">
        <f t="shared" si="436"/>
        <v/>
      </c>
    </row>
    <row r="5076" spans="1:13" ht="14.5" hidden="1" x14ac:dyDescent="0.35">
      <c r="A5076" s="183">
        <v>2016</v>
      </c>
      <c r="B5076" s="184" t="s">
        <v>14</v>
      </c>
      <c r="C5076" s="230">
        <v>10</v>
      </c>
      <c r="D5076" s="174">
        <f t="shared" si="432"/>
        <v>10</v>
      </c>
      <c r="E5076" s="171">
        <f t="shared" si="434"/>
        <v>0</v>
      </c>
      <c r="F5076" s="175"/>
      <c r="G5076" s="175"/>
      <c r="H5076" s="175"/>
      <c r="I5076" s="183">
        <v>25</v>
      </c>
      <c r="J5076" s="41">
        <f t="shared" si="435"/>
        <v>25</v>
      </c>
      <c r="K5076" s="41" t="str">
        <f t="shared" si="433"/>
        <v/>
      </c>
      <c r="L5076" s="175"/>
      <c r="M5076" s="41" t="str">
        <f t="shared" si="436"/>
        <v/>
      </c>
    </row>
    <row r="5077" spans="1:13" ht="14.5" hidden="1" x14ac:dyDescent="0.35">
      <c r="A5077" s="183">
        <v>2016</v>
      </c>
      <c r="B5077" s="184" t="s">
        <v>11</v>
      </c>
      <c r="C5077" s="230">
        <v>3</v>
      </c>
      <c r="D5077" s="174">
        <f t="shared" si="432"/>
        <v>3</v>
      </c>
      <c r="E5077" s="171">
        <f t="shared" si="434"/>
        <v>0</v>
      </c>
      <c r="F5077" s="175"/>
      <c r="G5077" s="175"/>
      <c r="H5077" s="175"/>
      <c r="I5077" s="183">
        <v>1</v>
      </c>
      <c r="J5077" s="41">
        <f t="shared" si="435"/>
        <v>1</v>
      </c>
      <c r="K5077" s="41" t="str">
        <f t="shared" si="433"/>
        <v/>
      </c>
      <c r="L5077" s="175"/>
      <c r="M5077" s="41" t="str">
        <f t="shared" si="436"/>
        <v/>
      </c>
    </row>
    <row r="5078" spans="1:13" ht="14.5" hidden="1" x14ac:dyDescent="0.35">
      <c r="A5078" s="183">
        <v>2016</v>
      </c>
      <c r="B5078" s="184" t="s">
        <v>13</v>
      </c>
      <c r="C5078" s="230">
        <v>1.5</v>
      </c>
      <c r="D5078" s="174">
        <f t="shared" si="432"/>
        <v>1.5</v>
      </c>
      <c r="E5078" s="171">
        <f t="shared" si="434"/>
        <v>0</v>
      </c>
      <c r="F5078" s="175"/>
      <c r="G5078" s="175"/>
      <c r="H5078" s="175"/>
      <c r="I5078" s="183">
        <v>1.5</v>
      </c>
      <c r="J5078" s="41">
        <f t="shared" si="435"/>
        <v>1.5</v>
      </c>
      <c r="K5078" s="41" t="str">
        <f t="shared" si="433"/>
        <v/>
      </c>
      <c r="L5078" s="175"/>
      <c r="M5078" s="41" t="str">
        <f t="shared" si="436"/>
        <v/>
      </c>
    </row>
    <row r="5079" spans="1:13" ht="14.5" hidden="1" x14ac:dyDescent="0.35">
      <c r="A5079" s="183">
        <v>2016</v>
      </c>
      <c r="B5079" s="184" t="s">
        <v>13</v>
      </c>
      <c r="C5079" s="230">
        <v>2</v>
      </c>
      <c r="D5079" s="174">
        <f t="shared" si="432"/>
        <v>2</v>
      </c>
      <c r="E5079" s="171">
        <f t="shared" si="434"/>
        <v>0</v>
      </c>
      <c r="F5079" s="175"/>
      <c r="G5079" s="175"/>
      <c r="H5079" s="175"/>
      <c r="I5079" s="183">
        <v>2</v>
      </c>
      <c r="J5079" s="41">
        <f t="shared" si="435"/>
        <v>2</v>
      </c>
      <c r="K5079" s="41" t="str">
        <f t="shared" si="433"/>
        <v/>
      </c>
      <c r="L5079" s="175"/>
      <c r="M5079" s="41" t="str">
        <f t="shared" si="436"/>
        <v/>
      </c>
    </row>
    <row r="5080" spans="1:13" ht="14.5" hidden="1" x14ac:dyDescent="0.35">
      <c r="A5080" s="183">
        <v>2016</v>
      </c>
      <c r="B5080" s="184" t="s">
        <v>13</v>
      </c>
      <c r="C5080" s="230">
        <v>5</v>
      </c>
      <c r="D5080" s="174">
        <f t="shared" si="432"/>
        <v>5</v>
      </c>
      <c r="E5080" s="171">
        <f t="shared" si="434"/>
        <v>0</v>
      </c>
      <c r="F5080" s="175"/>
      <c r="G5080" s="175"/>
      <c r="H5080" s="175"/>
      <c r="I5080" s="183">
        <v>2</v>
      </c>
      <c r="J5080" s="41">
        <f t="shared" si="435"/>
        <v>2</v>
      </c>
      <c r="K5080" s="41" t="str">
        <f t="shared" si="433"/>
        <v/>
      </c>
      <c r="L5080" s="175"/>
      <c r="M5080" s="41" t="str">
        <f t="shared" si="436"/>
        <v/>
      </c>
    </row>
    <row r="5081" spans="1:13" ht="14.5" hidden="1" x14ac:dyDescent="0.35">
      <c r="A5081" s="183">
        <v>2016</v>
      </c>
      <c r="B5081" s="184" t="s">
        <v>11</v>
      </c>
      <c r="C5081" s="230">
        <v>5</v>
      </c>
      <c r="D5081" s="174">
        <f t="shared" si="432"/>
        <v>5</v>
      </c>
      <c r="E5081" s="171">
        <f t="shared" si="434"/>
        <v>0</v>
      </c>
      <c r="F5081" s="175"/>
      <c r="G5081" s="175"/>
      <c r="H5081" s="175"/>
      <c r="I5081" s="183">
        <v>2</v>
      </c>
      <c r="J5081" s="41">
        <f t="shared" si="435"/>
        <v>2</v>
      </c>
      <c r="K5081" s="41" t="str">
        <f t="shared" si="433"/>
        <v/>
      </c>
      <c r="L5081" s="175"/>
      <c r="M5081" s="41" t="str">
        <f t="shared" si="436"/>
        <v/>
      </c>
    </row>
    <row r="5082" spans="1:13" ht="14.5" hidden="1" x14ac:dyDescent="0.35">
      <c r="A5082" s="183">
        <v>2016</v>
      </c>
      <c r="B5082" s="184" t="s">
        <v>12</v>
      </c>
      <c r="C5082" s="230">
        <v>1</v>
      </c>
      <c r="D5082" s="174">
        <f t="shared" si="432"/>
        <v>1</v>
      </c>
      <c r="E5082" s="171">
        <f t="shared" si="434"/>
        <v>0</v>
      </c>
      <c r="F5082" s="175"/>
      <c r="G5082" s="175"/>
      <c r="H5082" s="175"/>
      <c r="I5082" s="183">
        <v>1</v>
      </c>
      <c r="J5082" s="41">
        <f t="shared" si="435"/>
        <v>1</v>
      </c>
      <c r="K5082" s="41" t="str">
        <f t="shared" si="433"/>
        <v/>
      </c>
      <c r="L5082" s="175"/>
      <c r="M5082" s="41" t="str">
        <f t="shared" si="436"/>
        <v/>
      </c>
    </row>
    <row r="5083" spans="1:13" ht="14.5" hidden="1" x14ac:dyDescent="0.35">
      <c r="A5083" s="183">
        <v>2016</v>
      </c>
      <c r="B5083" s="184" t="s">
        <v>11</v>
      </c>
      <c r="C5083" s="230">
        <v>4.8</v>
      </c>
      <c r="D5083" s="174">
        <f t="shared" ref="D5083:D5099" si="437">IF(OR(C5083="",C5083&gt;=50),"",C5083)</f>
        <v>4.8</v>
      </c>
      <c r="E5083" s="171">
        <f t="shared" si="434"/>
        <v>0</v>
      </c>
      <c r="F5083" s="175"/>
      <c r="G5083" s="175"/>
      <c r="H5083" s="175"/>
      <c r="I5083" s="183">
        <v>1.5</v>
      </c>
      <c r="J5083" s="41">
        <f t="shared" si="435"/>
        <v>1.5</v>
      </c>
      <c r="K5083" s="41" t="str">
        <f t="shared" ref="K5083:K5099" si="438">IF($I7583="","",IF(AND($C7583&gt;0,$I7583&gt;=$C7583*10),$C7583,IF(I7583&gt;=75,"",IF($C7583="",$I7583,IF($C7583&lt;&gt;"",$I7583,"")))))</f>
        <v/>
      </c>
      <c r="L5083" s="175"/>
      <c r="M5083" s="41" t="str">
        <f t="shared" si="436"/>
        <v/>
      </c>
    </row>
    <row r="5084" spans="1:13" ht="14.5" hidden="1" x14ac:dyDescent="0.35">
      <c r="A5084" s="183">
        <v>2016</v>
      </c>
      <c r="B5084" s="184" t="s">
        <v>12</v>
      </c>
      <c r="C5084" s="230">
        <v>2</v>
      </c>
      <c r="D5084" s="174">
        <f t="shared" si="437"/>
        <v>2</v>
      </c>
      <c r="E5084" s="171">
        <f t="shared" si="434"/>
        <v>0</v>
      </c>
      <c r="F5084" s="175"/>
      <c r="G5084" s="175"/>
      <c r="H5084" s="175"/>
      <c r="I5084" s="183">
        <v>2</v>
      </c>
      <c r="J5084" s="41">
        <f t="shared" si="435"/>
        <v>2</v>
      </c>
      <c r="K5084" s="41" t="str">
        <f t="shared" si="438"/>
        <v/>
      </c>
      <c r="L5084" s="175"/>
      <c r="M5084" s="41" t="str">
        <f t="shared" si="436"/>
        <v/>
      </c>
    </row>
    <row r="5085" spans="1:13" ht="14.5" hidden="1" x14ac:dyDescent="0.35">
      <c r="A5085" s="183">
        <v>2016</v>
      </c>
      <c r="B5085" s="184" t="s">
        <v>13</v>
      </c>
      <c r="C5085" s="230">
        <v>8</v>
      </c>
      <c r="D5085" s="174">
        <f t="shared" si="437"/>
        <v>8</v>
      </c>
      <c r="E5085" s="171">
        <f t="shared" si="434"/>
        <v>0</v>
      </c>
      <c r="F5085" s="175"/>
      <c r="G5085" s="175"/>
      <c r="H5085" s="175"/>
      <c r="I5085" s="183">
        <v>3</v>
      </c>
      <c r="J5085" s="41">
        <f t="shared" si="435"/>
        <v>3</v>
      </c>
      <c r="K5085" s="41" t="str">
        <f t="shared" si="438"/>
        <v/>
      </c>
      <c r="L5085" s="175"/>
      <c r="M5085" s="41" t="str">
        <f t="shared" si="436"/>
        <v/>
      </c>
    </row>
    <row r="5086" spans="1:13" ht="14.5" hidden="1" x14ac:dyDescent="0.35">
      <c r="A5086" s="183">
        <v>2016</v>
      </c>
      <c r="B5086" s="184" t="s">
        <v>13</v>
      </c>
      <c r="C5086" s="230">
        <v>5</v>
      </c>
      <c r="D5086" s="174">
        <f t="shared" si="437"/>
        <v>5</v>
      </c>
      <c r="E5086" s="171">
        <f t="shared" si="434"/>
        <v>0</v>
      </c>
      <c r="F5086" s="175"/>
      <c r="G5086" s="175"/>
      <c r="H5086" s="175"/>
      <c r="I5086" s="183">
        <v>2</v>
      </c>
      <c r="J5086" s="41">
        <f t="shared" si="435"/>
        <v>2</v>
      </c>
      <c r="K5086" s="41" t="str">
        <f t="shared" si="438"/>
        <v/>
      </c>
      <c r="L5086" s="175"/>
      <c r="M5086" s="41" t="str">
        <f t="shared" si="436"/>
        <v/>
      </c>
    </row>
    <row r="5087" spans="1:13" ht="14.5" hidden="1" x14ac:dyDescent="0.35">
      <c r="A5087" s="183">
        <v>2016</v>
      </c>
      <c r="B5087" s="184" t="s">
        <v>13</v>
      </c>
      <c r="C5087" s="230">
        <v>1</v>
      </c>
      <c r="D5087" s="174">
        <f t="shared" si="437"/>
        <v>1</v>
      </c>
      <c r="E5087" s="171">
        <f t="shared" si="434"/>
        <v>0</v>
      </c>
      <c r="F5087" s="175"/>
      <c r="G5087" s="175"/>
      <c r="H5087" s="175"/>
      <c r="I5087" s="183">
        <v>1</v>
      </c>
      <c r="J5087" s="41">
        <f t="shared" si="435"/>
        <v>1</v>
      </c>
      <c r="K5087" s="41" t="str">
        <f t="shared" si="438"/>
        <v/>
      </c>
      <c r="L5087" s="175"/>
      <c r="M5087" s="41" t="str">
        <f t="shared" si="436"/>
        <v/>
      </c>
    </row>
    <row r="5088" spans="1:13" ht="14.5" hidden="1" x14ac:dyDescent="0.35">
      <c r="A5088" s="183">
        <v>2016</v>
      </c>
      <c r="B5088" s="184" t="s">
        <v>11</v>
      </c>
      <c r="C5088" s="230">
        <v>7.5</v>
      </c>
      <c r="D5088" s="174">
        <f t="shared" si="437"/>
        <v>7.5</v>
      </c>
      <c r="E5088" s="171">
        <f t="shared" si="434"/>
        <v>0</v>
      </c>
      <c r="F5088" s="175"/>
      <c r="G5088" s="175"/>
      <c r="H5088" s="175"/>
      <c r="I5088" s="183">
        <v>15</v>
      </c>
      <c r="J5088" s="41">
        <f t="shared" si="435"/>
        <v>15</v>
      </c>
      <c r="K5088" s="41" t="str">
        <f t="shared" si="438"/>
        <v/>
      </c>
      <c r="L5088" s="175"/>
      <c r="M5088" s="41" t="str">
        <f t="shared" si="436"/>
        <v/>
      </c>
    </row>
    <row r="5089" spans="1:13" ht="14.5" hidden="1" x14ac:dyDescent="0.35">
      <c r="A5089" s="183">
        <v>2016</v>
      </c>
      <c r="B5089" s="184" t="s">
        <v>11</v>
      </c>
      <c r="C5089" s="230">
        <v>10</v>
      </c>
      <c r="D5089" s="174">
        <f t="shared" si="437"/>
        <v>10</v>
      </c>
      <c r="E5089" s="171">
        <f t="shared" si="434"/>
        <v>0</v>
      </c>
      <c r="F5089" s="175"/>
      <c r="G5089" s="175"/>
      <c r="H5089" s="175"/>
      <c r="I5089" s="183">
        <v>3</v>
      </c>
      <c r="J5089" s="41">
        <f t="shared" si="435"/>
        <v>3</v>
      </c>
      <c r="K5089" s="41" t="str">
        <f t="shared" si="438"/>
        <v/>
      </c>
      <c r="L5089" s="175"/>
      <c r="M5089" s="41" t="str">
        <f t="shared" si="436"/>
        <v/>
      </c>
    </row>
    <row r="5090" spans="1:13" ht="14.5" hidden="1" x14ac:dyDescent="0.35">
      <c r="A5090" s="183">
        <v>2016</v>
      </c>
      <c r="B5090" s="184" t="s">
        <v>11</v>
      </c>
      <c r="C5090" s="230">
        <v>3</v>
      </c>
      <c r="D5090" s="174">
        <f t="shared" si="437"/>
        <v>3</v>
      </c>
      <c r="E5090" s="171">
        <f t="shared" si="434"/>
        <v>0</v>
      </c>
      <c r="F5090" s="175"/>
      <c r="G5090" s="175"/>
      <c r="H5090" s="175"/>
      <c r="I5090" s="183">
        <v>20</v>
      </c>
      <c r="J5090" s="41">
        <f t="shared" si="435"/>
        <v>20</v>
      </c>
      <c r="K5090" s="41" t="str">
        <f t="shared" si="438"/>
        <v/>
      </c>
      <c r="L5090" s="175"/>
      <c r="M5090" s="41" t="str">
        <f t="shared" si="436"/>
        <v/>
      </c>
    </row>
    <row r="5091" spans="1:13" ht="14.5" hidden="1" x14ac:dyDescent="0.35">
      <c r="A5091" s="183">
        <v>2016</v>
      </c>
      <c r="B5091" s="184" t="s">
        <v>12</v>
      </c>
      <c r="C5091" s="230">
        <v>1</v>
      </c>
      <c r="D5091" s="174">
        <f t="shared" si="437"/>
        <v>1</v>
      </c>
      <c r="E5091" s="171">
        <f t="shared" si="434"/>
        <v>0</v>
      </c>
      <c r="F5091" s="175"/>
      <c r="G5091" s="175"/>
      <c r="H5091" s="175"/>
      <c r="I5091" s="189" t="s">
        <v>232</v>
      </c>
      <c r="J5091" s="41" t="str">
        <f t="shared" si="435"/>
        <v/>
      </c>
      <c r="K5091" s="41" t="str">
        <f t="shared" si="438"/>
        <v/>
      </c>
      <c r="L5091" s="175"/>
      <c r="M5091" s="41" t="str">
        <f t="shared" si="436"/>
        <v/>
      </c>
    </row>
    <row r="5092" spans="1:13" ht="14.5" hidden="1" x14ac:dyDescent="0.35">
      <c r="A5092" s="183">
        <v>2016</v>
      </c>
      <c r="B5092" s="184" t="s">
        <v>12</v>
      </c>
      <c r="C5092" s="230">
        <v>2</v>
      </c>
      <c r="D5092" s="174">
        <f t="shared" si="437"/>
        <v>2</v>
      </c>
      <c r="E5092" s="171">
        <f t="shared" si="434"/>
        <v>0</v>
      </c>
      <c r="F5092" s="175"/>
      <c r="G5092" s="175"/>
      <c r="H5092" s="175"/>
      <c r="I5092" s="183">
        <v>15</v>
      </c>
      <c r="J5092" s="41">
        <f t="shared" si="435"/>
        <v>15</v>
      </c>
      <c r="K5092" s="41" t="str">
        <f t="shared" si="438"/>
        <v/>
      </c>
      <c r="L5092" s="175"/>
      <c r="M5092" s="41" t="str">
        <f t="shared" si="436"/>
        <v/>
      </c>
    </row>
    <row r="5093" spans="1:13" ht="14.5" hidden="1" x14ac:dyDescent="0.35">
      <c r="A5093" s="183">
        <v>2016</v>
      </c>
      <c r="B5093" s="184" t="s">
        <v>12</v>
      </c>
      <c r="C5093" s="230">
        <v>5</v>
      </c>
      <c r="D5093" s="174">
        <f t="shared" si="437"/>
        <v>5</v>
      </c>
      <c r="E5093" s="171">
        <f t="shared" si="434"/>
        <v>0</v>
      </c>
      <c r="F5093" s="175"/>
      <c r="G5093" s="175"/>
      <c r="H5093" s="175"/>
      <c r="I5093" s="183">
        <v>2</v>
      </c>
      <c r="J5093" s="41">
        <f t="shared" si="435"/>
        <v>2</v>
      </c>
      <c r="K5093" s="41" t="str">
        <f t="shared" si="438"/>
        <v/>
      </c>
      <c r="L5093" s="175"/>
      <c r="M5093" s="41" t="str">
        <f t="shared" si="436"/>
        <v/>
      </c>
    </row>
    <row r="5094" spans="1:13" ht="14.5" hidden="1" x14ac:dyDescent="0.35">
      <c r="A5094" s="183">
        <v>2016</v>
      </c>
      <c r="B5094" s="184" t="s">
        <v>12</v>
      </c>
      <c r="C5094" s="230">
        <v>6</v>
      </c>
      <c r="D5094" s="174">
        <f t="shared" si="437"/>
        <v>6</v>
      </c>
      <c r="E5094" s="171">
        <f t="shared" si="434"/>
        <v>0</v>
      </c>
      <c r="F5094" s="175"/>
      <c r="G5094" s="175"/>
      <c r="H5094" s="175"/>
      <c r="I5094" s="183">
        <v>5</v>
      </c>
      <c r="J5094" s="41">
        <f t="shared" si="435"/>
        <v>5</v>
      </c>
      <c r="K5094" s="41" t="str">
        <f t="shared" si="438"/>
        <v/>
      </c>
      <c r="L5094" s="175"/>
      <c r="M5094" s="41" t="str">
        <f t="shared" si="436"/>
        <v/>
      </c>
    </row>
    <row r="5095" spans="1:13" ht="14.5" hidden="1" x14ac:dyDescent="0.35">
      <c r="A5095" s="183">
        <v>2016</v>
      </c>
      <c r="B5095" s="184" t="s">
        <v>13</v>
      </c>
      <c r="C5095" s="230">
        <v>5</v>
      </c>
      <c r="D5095" s="174">
        <f t="shared" si="437"/>
        <v>5</v>
      </c>
      <c r="E5095" s="171">
        <f t="shared" si="434"/>
        <v>0</v>
      </c>
      <c r="F5095" s="175"/>
      <c r="G5095" s="175"/>
      <c r="H5095" s="175"/>
      <c r="I5095" s="183">
        <v>2.5</v>
      </c>
      <c r="J5095" s="41">
        <f t="shared" si="435"/>
        <v>2.5</v>
      </c>
      <c r="K5095" s="41" t="str">
        <f t="shared" si="438"/>
        <v/>
      </c>
      <c r="L5095" s="175"/>
      <c r="M5095" s="41" t="str">
        <f t="shared" si="436"/>
        <v/>
      </c>
    </row>
    <row r="5096" spans="1:13" ht="14.5" hidden="1" x14ac:dyDescent="0.35">
      <c r="A5096" s="183">
        <v>2016</v>
      </c>
      <c r="B5096" s="184" t="s">
        <v>13</v>
      </c>
      <c r="C5096" s="230">
        <v>3</v>
      </c>
      <c r="D5096" s="174">
        <f t="shared" si="437"/>
        <v>3</v>
      </c>
      <c r="E5096" s="171">
        <f t="shared" si="434"/>
        <v>0</v>
      </c>
      <c r="F5096" s="175"/>
      <c r="G5096" s="175"/>
      <c r="H5096" s="175"/>
      <c r="I5096" s="183">
        <v>3</v>
      </c>
      <c r="J5096" s="41">
        <f t="shared" si="435"/>
        <v>3</v>
      </c>
      <c r="K5096" s="41" t="str">
        <f t="shared" si="438"/>
        <v/>
      </c>
      <c r="L5096" s="175"/>
      <c r="M5096" s="41" t="str">
        <f t="shared" si="436"/>
        <v/>
      </c>
    </row>
    <row r="5097" spans="1:13" ht="14.5" hidden="1" x14ac:dyDescent="0.35">
      <c r="A5097" s="183">
        <v>2016</v>
      </c>
      <c r="B5097" s="184" t="s">
        <v>13</v>
      </c>
      <c r="C5097" s="230">
        <v>5</v>
      </c>
      <c r="D5097" s="174">
        <f t="shared" si="437"/>
        <v>5</v>
      </c>
      <c r="E5097" s="171">
        <f t="shared" si="434"/>
        <v>0</v>
      </c>
      <c r="F5097" s="175"/>
      <c r="G5097" s="175"/>
      <c r="H5097" s="175"/>
      <c r="I5097" s="183">
        <v>5</v>
      </c>
      <c r="J5097" s="41">
        <f t="shared" si="435"/>
        <v>5</v>
      </c>
      <c r="K5097" s="41" t="str">
        <f t="shared" si="438"/>
        <v/>
      </c>
      <c r="L5097" s="175"/>
      <c r="M5097" s="41" t="str">
        <f t="shared" si="436"/>
        <v/>
      </c>
    </row>
    <row r="5098" spans="1:13" ht="14.5" hidden="1" x14ac:dyDescent="0.35">
      <c r="A5098" s="183">
        <v>2016</v>
      </c>
      <c r="B5098" s="184" t="s">
        <v>14</v>
      </c>
      <c r="C5098" s="230">
        <v>0</v>
      </c>
      <c r="D5098" s="174">
        <f t="shared" si="437"/>
        <v>0</v>
      </c>
      <c r="E5098" s="171">
        <f t="shared" si="434"/>
        <v>0</v>
      </c>
      <c r="F5098" s="175"/>
      <c r="G5098" s="175"/>
      <c r="H5098" s="175"/>
      <c r="I5098" s="183">
        <v>5</v>
      </c>
      <c r="J5098" s="41">
        <f t="shared" si="435"/>
        <v>5</v>
      </c>
      <c r="K5098" s="41" t="str">
        <f t="shared" si="438"/>
        <v/>
      </c>
      <c r="L5098" s="175"/>
      <c r="M5098" s="41" t="str">
        <f t="shared" si="436"/>
        <v/>
      </c>
    </row>
    <row r="5099" spans="1:13" ht="14.5" hidden="1" x14ac:dyDescent="0.35">
      <c r="A5099" s="183">
        <v>2016</v>
      </c>
      <c r="B5099" s="184" t="s">
        <v>11</v>
      </c>
      <c r="C5099" s="230">
        <v>5</v>
      </c>
      <c r="D5099" s="174">
        <f t="shared" si="437"/>
        <v>5</v>
      </c>
      <c r="E5099" s="171">
        <f t="shared" si="434"/>
        <v>0</v>
      </c>
      <c r="F5099" s="175"/>
      <c r="G5099" s="175"/>
      <c r="H5099" s="175"/>
      <c r="I5099" s="183">
        <v>5</v>
      </c>
      <c r="J5099" s="41">
        <f t="shared" si="435"/>
        <v>5</v>
      </c>
      <c r="K5099" s="41" t="str">
        <f t="shared" si="438"/>
        <v/>
      </c>
      <c r="L5099" s="175"/>
      <c r="M5099" s="41" t="str">
        <f t="shared" si="436"/>
        <v/>
      </c>
    </row>
    <row r="5100" spans="1:13" ht="14.5" hidden="1" x14ac:dyDescent="0.35">
      <c r="A5100" s="183">
        <v>2016</v>
      </c>
      <c r="B5100" s="184" t="s">
        <v>14</v>
      </c>
      <c r="C5100" s="230">
        <v>5</v>
      </c>
      <c r="D5100" s="174" t="str">
        <f>IF(OR(C51000="",C51000&gt;=50),"",C51000)</f>
        <v/>
      </c>
      <c r="E5100" s="171">
        <f t="shared" si="434"/>
        <v>1</v>
      </c>
      <c r="F5100" s="175"/>
      <c r="G5100" s="175"/>
      <c r="H5100" s="175"/>
      <c r="I5100" s="183">
        <v>3</v>
      </c>
      <c r="J5100" s="41">
        <f t="shared" si="435"/>
        <v>3</v>
      </c>
      <c r="K5100" s="41">
        <f t="shared" ref="K5100:K5131" si="439">IF($I5100="","",IF(AND($C5100&gt;0,$I5100&gt;=$C5100*10),$C5100,IF(I5100&gt;=75,"",IF($C5100="",$I5100,IF($C5100&lt;&gt;"",$I5100,"")))))</f>
        <v>3</v>
      </c>
      <c r="L5100" s="175"/>
      <c r="M5100" s="41">
        <f t="shared" si="436"/>
        <v>3</v>
      </c>
    </row>
    <row r="5101" spans="1:13" ht="14.5" hidden="1" x14ac:dyDescent="0.35">
      <c r="A5101" s="183">
        <v>2016</v>
      </c>
      <c r="B5101" s="184" t="s">
        <v>12</v>
      </c>
      <c r="C5101" s="230">
        <v>12.5</v>
      </c>
      <c r="D5101" s="174">
        <f t="shared" ref="D5101:D5164" si="440">IF(OR(C5101="",C5101&gt;=50),"",C5101)</f>
        <v>12.5</v>
      </c>
      <c r="E5101" s="171">
        <f t="shared" si="434"/>
        <v>0</v>
      </c>
      <c r="F5101" s="175"/>
      <c r="G5101" s="175"/>
      <c r="H5101" s="175"/>
      <c r="I5101" s="183">
        <v>5</v>
      </c>
      <c r="J5101" s="41">
        <f t="shared" si="435"/>
        <v>5</v>
      </c>
      <c r="K5101" s="41">
        <f t="shared" si="439"/>
        <v>5</v>
      </c>
      <c r="L5101" s="175"/>
      <c r="M5101" s="41">
        <f t="shared" si="436"/>
        <v>5</v>
      </c>
    </row>
    <row r="5102" spans="1:13" ht="14.5" hidden="1" x14ac:dyDescent="0.35">
      <c r="A5102" s="183">
        <v>2016</v>
      </c>
      <c r="B5102" s="184" t="s">
        <v>12</v>
      </c>
      <c r="C5102" s="230">
        <v>10</v>
      </c>
      <c r="D5102" s="174">
        <f t="shared" si="440"/>
        <v>10</v>
      </c>
      <c r="E5102" s="171">
        <f t="shared" si="434"/>
        <v>0</v>
      </c>
      <c r="F5102" s="175"/>
      <c r="G5102" s="175"/>
      <c r="H5102" s="175"/>
      <c r="I5102" s="183">
        <v>5</v>
      </c>
      <c r="J5102" s="41">
        <f t="shared" si="435"/>
        <v>5</v>
      </c>
      <c r="K5102" s="41">
        <f t="shared" si="439"/>
        <v>5</v>
      </c>
      <c r="L5102" s="175"/>
      <c r="M5102" s="41">
        <f t="shared" si="436"/>
        <v>5</v>
      </c>
    </row>
    <row r="5103" spans="1:13" ht="14.5" hidden="1" x14ac:dyDescent="0.35">
      <c r="A5103" s="183">
        <v>2016</v>
      </c>
      <c r="B5103" s="184" t="s">
        <v>13</v>
      </c>
      <c r="C5103" s="230">
        <v>1</v>
      </c>
      <c r="D5103" s="174">
        <f t="shared" si="440"/>
        <v>1</v>
      </c>
      <c r="E5103" s="171">
        <f t="shared" si="434"/>
        <v>0</v>
      </c>
      <c r="F5103" s="175"/>
      <c r="G5103" s="175"/>
      <c r="H5103" s="175"/>
      <c r="I5103" s="183">
        <v>1</v>
      </c>
      <c r="J5103" s="41">
        <f t="shared" si="435"/>
        <v>1</v>
      </c>
      <c r="K5103" s="41">
        <f t="shared" si="439"/>
        <v>1</v>
      </c>
      <c r="L5103" s="175"/>
      <c r="M5103" s="41">
        <f t="shared" si="436"/>
        <v>1</v>
      </c>
    </row>
    <row r="5104" spans="1:13" ht="14.5" hidden="1" x14ac:dyDescent="0.35">
      <c r="A5104" s="183">
        <v>2016</v>
      </c>
      <c r="B5104" s="184" t="s">
        <v>11</v>
      </c>
      <c r="C5104" s="230">
        <v>5</v>
      </c>
      <c r="D5104" s="174">
        <f t="shared" si="440"/>
        <v>5</v>
      </c>
      <c r="E5104" s="171">
        <f t="shared" si="434"/>
        <v>0</v>
      </c>
      <c r="F5104" s="175"/>
      <c r="G5104" s="175"/>
      <c r="H5104" s="175"/>
      <c r="I5104" s="183">
        <v>2</v>
      </c>
      <c r="J5104" s="41">
        <f t="shared" si="435"/>
        <v>2</v>
      </c>
      <c r="K5104" s="41">
        <f t="shared" si="439"/>
        <v>2</v>
      </c>
      <c r="L5104" s="175"/>
      <c r="M5104" s="41">
        <f t="shared" si="436"/>
        <v>2</v>
      </c>
    </row>
    <row r="5105" spans="1:13" ht="14.5" hidden="1" x14ac:dyDescent="0.35">
      <c r="A5105" s="183">
        <v>2016</v>
      </c>
      <c r="B5105" s="184" t="s">
        <v>14</v>
      </c>
      <c r="C5105" s="230">
        <v>20</v>
      </c>
      <c r="D5105" s="174">
        <f t="shared" si="440"/>
        <v>20</v>
      </c>
      <c r="E5105" s="171">
        <f t="shared" si="434"/>
        <v>0</v>
      </c>
      <c r="F5105" s="175"/>
      <c r="G5105" s="175"/>
      <c r="H5105" s="175"/>
      <c r="I5105" s="183">
        <v>10</v>
      </c>
      <c r="J5105" s="41">
        <f t="shared" si="435"/>
        <v>10</v>
      </c>
      <c r="K5105" s="41">
        <f t="shared" si="439"/>
        <v>10</v>
      </c>
      <c r="L5105" s="175"/>
      <c r="M5105" s="41">
        <f t="shared" si="436"/>
        <v>10</v>
      </c>
    </row>
    <row r="5106" spans="1:13" ht="14.5" hidden="1" x14ac:dyDescent="0.35">
      <c r="A5106" s="183">
        <v>2016</v>
      </c>
      <c r="B5106" s="184" t="s">
        <v>12</v>
      </c>
      <c r="C5106" s="230">
        <v>10</v>
      </c>
      <c r="D5106" s="174">
        <f t="shared" si="440"/>
        <v>10</v>
      </c>
      <c r="E5106" s="171">
        <f t="shared" si="434"/>
        <v>0</v>
      </c>
      <c r="F5106" s="175"/>
      <c r="G5106" s="175"/>
      <c r="H5106" s="175"/>
      <c r="I5106" s="183">
        <v>-2</v>
      </c>
      <c r="J5106" s="41">
        <f t="shared" si="435"/>
        <v>-2</v>
      </c>
      <c r="K5106" s="41">
        <f t="shared" si="439"/>
        <v>-2</v>
      </c>
      <c r="L5106" s="175"/>
      <c r="M5106" s="41">
        <f t="shared" si="436"/>
        <v>-2</v>
      </c>
    </row>
    <row r="5107" spans="1:13" ht="14.5" hidden="1" x14ac:dyDescent="0.35">
      <c r="A5107" s="183">
        <v>2016</v>
      </c>
      <c r="B5107" s="184" t="s">
        <v>14</v>
      </c>
      <c r="C5107" s="230">
        <v>1</v>
      </c>
      <c r="D5107" s="174">
        <f t="shared" si="440"/>
        <v>1</v>
      </c>
      <c r="E5107" s="171">
        <f t="shared" si="434"/>
        <v>0</v>
      </c>
      <c r="F5107" s="175"/>
      <c r="G5107" s="175"/>
      <c r="H5107" s="175"/>
      <c r="I5107" s="183">
        <v>1</v>
      </c>
      <c r="J5107" s="41">
        <f t="shared" si="435"/>
        <v>1</v>
      </c>
      <c r="K5107" s="41">
        <f t="shared" si="439"/>
        <v>1</v>
      </c>
      <c r="L5107" s="175"/>
      <c r="M5107" s="41">
        <f t="shared" si="436"/>
        <v>1</v>
      </c>
    </row>
    <row r="5108" spans="1:13" ht="14.5" hidden="1" x14ac:dyDescent="0.35">
      <c r="A5108" s="183">
        <v>2016</v>
      </c>
      <c r="B5108" s="184" t="s">
        <v>14</v>
      </c>
      <c r="C5108" s="230">
        <v>10</v>
      </c>
      <c r="D5108" s="174">
        <f t="shared" si="440"/>
        <v>10</v>
      </c>
      <c r="E5108" s="171">
        <f t="shared" si="434"/>
        <v>0</v>
      </c>
      <c r="F5108" s="175"/>
      <c r="G5108" s="175"/>
      <c r="H5108" s="175"/>
      <c r="I5108" s="183">
        <v>20</v>
      </c>
      <c r="J5108" s="41">
        <f t="shared" si="435"/>
        <v>20</v>
      </c>
      <c r="K5108" s="41">
        <f t="shared" si="439"/>
        <v>20</v>
      </c>
      <c r="L5108" s="175"/>
      <c r="M5108" s="41">
        <f t="shared" si="436"/>
        <v>20</v>
      </c>
    </row>
    <row r="5109" spans="1:13" ht="14.5" hidden="1" x14ac:dyDescent="0.35">
      <c r="A5109" s="183">
        <v>2016</v>
      </c>
      <c r="B5109" s="184" t="s">
        <v>12</v>
      </c>
      <c r="C5109" s="230">
        <v>10</v>
      </c>
      <c r="D5109" s="174">
        <f t="shared" si="440"/>
        <v>10</v>
      </c>
      <c r="E5109" s="171">
        <f t="shared" si="434"/>
        <v>0</v>
      </c>
      <c r="F5109" s="175"/>
      <c r="G5109" s="175"/>
      <c r="H5109" s="175"/>
      <c r="I5109" s="183">
        <v>50</v>
      </c>
      <c r="J5109" s="41">
        <f t="shared" si="435"/>
        <v>50</v>
      </c>
      <c r="K5109" s="41">
        <f t="shared" si="439"/>
        <v>50</v>
      </c>
      <c r="L5109" s="175"/>
      <c r="M5109" s="41">
        <f t="shared" si="436"/>
        <v>50</v>
      </c>
    </row>
    <row r="5110" spans="1:13" ht="14.5" hidden="1" x14ac:dyDescent="0.35">
      <c r="A5110" s="183">
        <v>2016</v>
      </c>
      <c r="B5110" s="184" t="s">
        <v>11</v>
      </c>
      <c r="C5110" s="230">
        <v>5</v>
      </c>
      <c r="D5110" s="174">
        <f t="shared" si="440"/>
        <v>5</v>
      </c>
      <c r="E5110" s="171">
        <f t="shared" si="434"/>
        <v>0</v>
      </c>
      <c r="F5110" s="175"/>
      <c r="G5110" s="175"/>
      <c r="H5110" s="175"/>
      <c r="I5110" s="183">
        <v>3</v>
      </c>
      <c r="J5110" s="41">
        <f t="shared" si="435"/>
        <v>3</v>
      </c>
      <c r="K5110" s="41">
        <f t="shared" si="439"/>
        <v>3</v>
      </c>
      <c r="L5110" s="175"/>
      <c r="M5110" s="41">
        <f t="shared" si="436"/>
        <v>3</v>
      </c>
    </row>
    <row r="5111" spans="1:13" ht="14.5" hidden="1" x14ac:dyDescent="0.35">
      <c r="A5111" s="183">
        <v>2016</v>
      </c>
      <c r="B5111" s="184" t="s">
        <v>11</v>
      </c>
      <c r="C5111" s="230">
        <v>5</v>
      </c>
      <c r="D5111" s="174">
        <f t="shared" si="440"/>
        <v>5</v>
      </c>
      <c r="E5111" s="171">
        <f t="shared" si="434"/>
        <v>0</v>
      </c>
      <c r="F5111" s="175"/>
      <c r="G5111" s="175"/>
      <c r="H5111" s="175"/>
      <c r="I5111" s="183">
        <v>6</v>
      </c>
      <c r="J5111" s="41">
        <f t="shared" si="435"/>
        <v>6</v>
      </c>
      <c r="K5111" s="41">
        <f t="shared" si="439"/>
        <v>6</v>
      </c>
      <c r="L5111" s="175"/>
      <c r="M5111" s="41">
        <f t="shared" si="436"/>
        <v>6</v>
      </c>
    </row>
    <row r="5112" spans="1:13" ht="14.5" hidden="1" x14ac:dyDescent="0.35">
      <c r="A5112" s="183">
        <v>2016</v>
      </c>
      <c r="B5112" s="184" t="s">
        <v>13</v>
      </c>
      <c r="C5112" s="230">
        <v>10</v>
      </c>
      <c r="D5112" s="174">
        <f t="shared" si="440"/>
        <v>10</v>
      </c>
      <c r="E5112" s="171">
        <f t="shared" si="434"/>
        <v>0</v>
      </c>
      <c r="F5112" s="175"/>
      <c r="G5112" s="175"/>
      <c r="H5112" s="175"/>
      <c r="I5112" s="183">
        <v>10</v>
      </c>
      <c r="J5112" s="41">
        <f t="shared" si="435"/>
        <v>10</v>
      </c>
      <c r="K5112" s="41">
        <f t="shared" si="439"/>
        <v>10</v>
      </c>
      <c r="L5112" s="175"/>
      <c r="M5112" s="41">
        <f t="shared" si="436"/>
        <v>10</v>
      </c>
    </row>
    <row r="5113" spans="1:13" ht="14.5" hidden="1" x14ac:dyDescent="0.35">
      <c r="A5113" s="183">
        <v>2016</v>
      </c>
      <c r="B5113" s="184" t="s">
        <v>12</v>
      </c>
      <c r="C5113" s="230">
        <v>5</v>
      </c>
      <c r="D5113" s="174">
        <f t="shared" si="440"/>
        <v>5</v>
      </c>
      <c r="E5113" s="171">
        <f t="shared" si="434"/>
        <v>0</v>
      </c>
      <c r="F5113" s="175"/>
      <c r="G5113" s="175"/>
      <c r="H5113" s="175"/>
      <c r="I5113" s="183">
        <v>3</v>
      </c>
      <c r="J5113" s="41">
        <f t="shared" si="435"/>
        <v>3</v>
      </c>
      <c r="K5113" s="41">
        <f t="shared" si="439"/>
        <v>3</v>
      </c>
      <c r="L5113" s="175"/>
      <c r="M5113" s="41">
        <f t="shared" si="436"/>
        <v>3</v>
      </c>
    </row>
    <row r="5114" spans="1:13" ht="14.5" hidden="1" x14ac:dyDescent="0.35">
      <c r="A5114" s="183">
        <v>2016</v>
      </c>
      <c r="B5114" s="184" t="s">
        <v>11</v>
      </c>
      <c r="C5114" s="230">
        <v>-5</v>
      </c>
      <c r="D5114" s="174">
        <f t="shared" si="440"/>
        <v>-5</v>
      </c>
      <c r="E5114" s="171">
        <f t="shared" si="434"/>
        <v>0</v>
      </c>
      <c r="F5114" s="175"/>
      <c r="G5114" s="175"/>
      <c r="H5114" s="175"/>
      <c r="I5114" s="183">
        <v>2</v>
      </c>
      <c r="J5114" s="41">
        <f t="shared" si="435"/>
        <v>2</v>
      </c>
      <c r="K5114" s="41">
        <f t="shared" si="439"/>
        <v>2</v>
      </c>
      <c r="L5114" s="175"/>
      <c r="M5114" s="41">
        <f t="shared" si="436"/>
        <v>2</v>
      </c>
    </row>
    <row r="5115" spans="1:13" ht="14.5" hidden="1" x14ac:dyDescent="0.35">
      <c r="A5115" s="183">
        <v>2016</v>
      </c>
      <c r="B5115" s="184" t="s">
        <v>13</v>
      </c>
      <c r="C5115" s="230">
        <v>5</v>
      </c>
      <c r="D5115" s="174">
        <f t="shared" si="440"/>
        <v>5</v>
      </c>
      <c r="E5115" s="171">
        <f t="shared" si="434"/>
        <v>0</v>
      </c>
      <c r="F5115" s="175"/>
      <c r="G5115" s="175"/>
      <c r="H5115" s="175"/>
      <c r="I5115" s="183">
        <v>20</v>
      </c>
      <c r="J5115" s="41">
        <f t="shared" si="435"/>
        <v>20</v>
      </c>
      <c r="K5115" s="41">
        <f t="shared" si="439"/>
        <v>20</v>
      </c>
      <c r="L5115" s="175"/>
      <c r="M5115" s="41">
        <f t="shared" si="436"/>
        <v>20</v>
      </c>
    </row>
    <row r="5116" spans="1:13" ht="14.5" hidden="1" x14ac:dyDescent="0.35">
      <c r="A5116" s="183">
        <v>2016</v>
      </c>
      <c r="B5116" s="184" t="s">
        <v>11</v>
      </c>
      <c r="C5116" s="230">
        <v>20</v>
      </c>
      <c r="D5116" s="174">
        <f t="shared" si="440"/>
        <v>20</v>
      </c>
      <c r="E5116" s="171">
        <f t="shared" si="434"/>
        <v>0</v>
      </c>
      <c r="F5116" s="175"/>
      <c r="G5116" s="175"/>
      <c r="H5116" s="175"/>
      <c r="I5116" s="183">
        <v>5</v>
      </c>
      <c r="J5116" s="41">
        <f t="shared" si="435"/>
        <v>5</v>
      </c>
      <c r="K5116" s="41">
        <f t="shared" si="439"/>
        <v>5</v>
      </c>
      <c r="L5116" s="175"/>
      <c r="M5116" s="41">
        <f t="shared" si="436"/>
        <v>5</v>
      </c>
    </row>
    <row r="5117" spans="1:13" ht="14.5" hidden="1" x14ac:dyDescent="0.35">
      <c r="A5117" s="183">
        <v>2016</v>
      </c>
      <c r="B5117" s="184" t="s">
        <v>11</v>
      </c>
      <c r="C5117" s="230">
        <v>7.5</v>
      </c>
      <c r="D5117" s="174">
        <f t="shared" si="440"/>
        <v>7.5</v>
      </c>
      <c r="E5117" s="171">
        <f t="shared" si="434"/>
        <v>0</v>
      </c>
      <c r="F5117" s="175"/>
      <c r="G5117" s="175"/>
      <c r="H5117" s="175"/>
      <c r="I5117" s="183">
        <v>3</v>
      </c>
      <c r="J5117" s="41">
        <f t="shared" si="435"/>
        <v>3</v>
      </c>
      <c r="K5117" s="41">
        <f t="shared" si="439"/>
        <v>3</v>
      </c>
      <c r="L5117" s="175"/>
      <c r="M5117" s="41">
        <f t="shared" si="436"/>
        <v>3</v>
      </c>
    </row>
    <row r="5118" spans="1:13" ht="14.5" hidden="1" x14ac:dyDescent="0.35">
      <c r="A5118" s="183">
        <v>2016</v>
      </c>
      <c r="B5118" s="184" t="s">
        <v>11</v>
      </c>
      <c r="C5118" s="230">
        <v>7</v>
      </c>
      <c r="D5118" s="174">
        <f t="shared" si="440"/>
        <v>7</v>
      </c>
      <c r="E5118" s="171">
        <f t="shared" si="434"/>
        <v>0</v>
      </c>
      <c r="F5118" s="175"/>
      <c r="G5118" s="175"/>
      <c r="H5118" s="175"/>
      <c r="I5118" s="183">
        <v>2</v>
      </c>
      <c r="J5118" s="41">
        <f t="shared" si="435"/>
        <v>2</v>
      </c>
      <c r="K5118" s="41">
        <f t="shared" si="439"/>
        <v>2</v>
      </c>
      <c r="L5118" s="175"/>
      <c r="M5118" s="41">
        <f t="shared" si="436"/>
        <v>2</v>
      </c>
    </row>
    <row r="5119" spans="1:13" ht="14.5" hidden="1" x14ac:dyDescent="0.35">
      <c r="A5119" s="183">
        <v>2016</v>
      </c>
      <c r="B5119" s="184" t="s">
        <v>11</v>
      </c>
      <c r="C5119" s="230">
        <v>5</v>
      </c>
      <c r="D5119" s="174">
        <f t="shared" si="440"/>
        <v>5</v>
      </c>
      <c r="E5119" s="171">
        <f t="shared" si="434"/>
        <v>0</v>
      </c>
      <c r="F5119" s="175"/>
      <c r="G5119" s="175"/>
      <c r="H5119" s="175"/>
      <c r="I5119" s="183">
        <v>5</v>
      </c>
      <c r="J5119" s="41">
        <f t="shared" si="435"/>
        <v>5</v>
      </c>
      <c r="K5119" s="41">
        <f t="shared" si="439"/>
        <v>5</v>
      </c>
      <c r="L5119" s="175"/>
      <c r="M5119" s="41">
        <f t="shared" si="436"/>
        <v>5</v>
      </c>
    </row>
    <row r="5120" spans="1:13" ht="14.5" hidden="1" x14ac:dyDescent="0.35">
      <c r="A5120" s="183">
        <v>2016</v>
      </c>
      <c r="B5120" s="184" t="s">
        <v>12</v>
      </c>
      <c r="C5120" s="230">
        <v>5</v>
      </c>
      <c r="D5120" s="174">
        <f t="shared" si="440"/>
        <v>5</v>
      </c>
      <c r="E5120" s="171">
        <f t="shared" si="434"/>
        <v>0</v>
      </c>
      <c r="F5120" s="175"/>
      <c r="G5120" s="175"/>
      <c r="H5120" s="175"/>
      <c r="I5120" s="183">
        <v>12</v>
      </c>
      <c r="J5120" s="41">
        <f t="shared" si="435"/>
        <v>12</v>
      </c>
      <c r="K5120" s="41">
        <f t="shared" si="439"/>
        <v>12</v>
      </c>
      <c r="L5120" s="175"/>
      <c r="M5120" s="41">
        <f t="shared" si="436"/>
        <v>12</v>
      </c>
    </row>
    <row r="5121" spans="1:13" ht="14.5" hidden="1" x14ac:dyDescent="0.35">
      <c r="A5121" s="183">
        <v>2016</v>
      </c>
      <c r="B5121" s="184" t="s">
        <v>12</v>
      </c>
      <c r="C5121" s="230">
        <v>2</v>
      </c>
      <c r="D5121" s="174">
        <f t="shared" si="440"/>
        <v>2</v>
      </c>
      <c r="E5121" s="171">
        <f t="shared" si="434"/>
        <v>0</v>
      </c>
      <c r="F5121" s="175"/>
      <c r="G5121" s="175"/>
      <c r="H5121" s="175"/>
      <c r="I5121" s="183">
        <v>7.5</v>
      </c>
      <c r="J5121" s="41">
        <f t="shared" si="435"/>
        <v>7.5</v>
      </c>
      <c r="K5121" s="41">
        <f t="shared" si="439"/>
        <v>7.5</v>
      </c>
      <c r="L5121" s="175"/>
      <c r="M5121" s="41">
        <f t="shared" si="436"/>
        <v>7.5</v>
      </c>
    </row>
    <row r="5122" spans="1:13" ht="14.5" hidden="1" x14ac:dyDescent="0.35">
      <c r="A5122" s="183">
        <v>2016</v>
      </c>
      <c r="B5122" s="184" t="s">
        <v>12</v>
      </c>
      <c r="C5122" s="230">
        <v>1</v>
      </c>
      <c r="D5122" s="174">
        <f t="shared" si="440"/>
        <v>1</v>
      </c>
      <c r="E5122" s="171">
        <f t="shared" ref="E5122:E5185" si="441">IF(D5122&lt;&gt;C5122,1,0)</f>
        <v>0</v>
      </c>
      <c r="F5122" s="175"/>
      <c r="G5122" s="175"/>
      <c r="H5122" s="175"/>
      <c r="I5122" s="183">
        <v>1</v>
      </c>
      <c r="J5122" s="41">
        <f t="shared" ref="J5122:J5185" si="442">IF(OR(I5122="",I5122&gt;=75),"",IF(AND(I5122&lt;75,OR(D5122&lt;=0,D5122="")),I5122,IF(AND(I5122&gt;=D5122*10,I5122&gt;30),D5122,IF(D5122&lt;&gt;"",I5122,""))))</f>
        <v>1</v>
      </c>
      <c r="K5122" s="41">
        <f t="shared" si="439"/>
        <v>1</v>
      </c>
      <c r="L5122" s="175"/>
      <c r="M5122" s="41">
        <f t="shared" si="436"/>
        <v>1</v>
      </c>
    </row>
    <row r="5123" spans="1:13" ht="14.5" hidden="1" x14ac:dyDescent="0.35">
      <c r="A5123" s="183">
        <v>2016</v>
      </c>
      <c r="B5123" s="184" t="s">
        <v>12</v>
      </c>
      <c r="C5123" s="230">
        <v>-2.5</v>
      </c>
      <c r="D5123" s="174">
        <f t="shared" si="440"/>
        <v>-2.5</v>
      </c>
      <c r="E5123" s="171">
        <f t="shared" si="441"/>
        <v>0</v>
      </c>
      <c r="F5123" s="175"/>
      <c r="G5123" s="175"/>
      <c r="H5123" s="175"/>
      <c r="I5123" s="183">
        <v>2</v>
      </c>
      <c r="J5123" s="41">
        <f t="shared" si="442"/>
        <v>2</v>
      </c>
      <c r="K5123" s="41">
        <f t="shared" si="439"/>
        <v>2</v>
      </c>
      <c r="L5123" s="175"/>
      <c r="M5123" s="41">
        <f t="shared" ref="M5123:M5186" si="443">IFERROR(K5123,I5123)</f>
        <v>2</v>
      </c>
    </row>
    <row r="5124" spans="1:13" ht="14.5" hidden="1" x14ac:dyDescent="0.35">
      <c r="A5124" s="183">
        <v>2016</v>
      </c>
      <c r="B5124" s="184" t="s">
        <v>12</v>
      </c>
      <c r="C5124" s="230">
        <v>3</v>
      </c>
      <c r="D5124" s="174">
        <f t="shared" si="440"/>
        <v>3</v>
      </c>
      <c r="E5124" s="171">
        <f t="shared" si="441"/>
        <v>0</v>
      </c>
      <c r="F5124" s="175"/>
      <c r="G5124" s="175"/>
      <c r="H5124" s="175"/>
      <c r="I5124" s="183">
        <v>5</v>
      </c>
      <c r="J5124" s="41">
        <f t="shared" si="442"/>
        <v>5</v>
      </c>
      <c r="K5124" s="41">
        <f t="shared" si="439"/>
        <v>5</v>
      </c>
      <c r="L5124" s="175"/>
      <c r="M5124" s="41">
        <f t="shared" si="443"/>
        <v>5</v>
      </c>
    </row>
    <row r="5125" spans="1:13" ht="14.5" hidden="1" x14ac:dyDescent="0.35">
      <c r="A5125" s="183">
        <v>2016</v>
      </c>
      <c r="B5125" s="184" t="s">
        <v>12</v>
      </c>
      <c r="C5125" s="230">
        <v>2</v>
      </c>
      <c r="D5125" s="174">
        <f t="shared" si="440"/>
        <v>2</v>
      </c>
      <c r="E5125" s="171">
        <f t="shared" si="441"/>
        <v>0</v>
      </c>
      <c r="F5125" s="175"/>
      <c r="G5125" s="175"/>
      <c r="H5125" s="175"/>
      <c r="I5125" s="183">
        <v>2</v>
      </c>
      <c r="J5125" s="41">
        <f t="shared" si="442"/>
        <v>2</v>
      </c>
      <c r="K5125" s="41">
        <f t="shared" si="439"/>
        <v>2</v>
      </c>
      <c r="L5125" s="175"/>
      <c r="M5125" s="41">
        <f t="shared" si="443"/>
        <v>2</v>
      </c>
    </row>
    <row r="5126" spans="1:13" ht="14.5" hidden="1" x14ac:dyDescent="0.35">
      <c r="A5126" s="183">
        <v>2016</v>
      </c>
      <c r="B5126" s="184" t="s">
        <v>12</v>
      </c>
      <c r="C5126" s="230">
        <v>3</v>
      </c>
      <c r="D5126" s="174">
        <f t="shared" si="440"/>
        <v>3</v>
      </c>
      <c r="E5126" s="171">
        <f t="shared" si="441"/>
        <v>0</v>
      </c>
      <c r="F5126" s="175"/>
      <c r="G5126" s="175"/>
      <c r="H5126" s="175"/>
      <c r="I5126" s="189" t="s">
        <v>232</v>
      </c>
      <c r="J5126" s="41" t="str">
        <f t="shared" si="442"/>
        <v/>
      </c>
      <c r="K5126" s="41" t="str">
        <f t="shared" si="439"/>
        <v/>
      </c>
      <c r="L5126" s="175"/>
      <c r="M5126" s="41" t="str">
        <f t="shared" si="443"/>
        <v/>
      </c>
    </row>
    <row r="5127" spans="1:13" ht="14.5" hidden="1" x14ac:dyDescent="0.35">
      <c r="A5127" s="183">
        <v>2016</v>
      </c>
      <c r="B5127" s="184" t="s">
        <v>12</v>
      </c>
      <c r="C5127" s="231" t="s">
        <v>232</v>
      </c>
      <c r="D5127" s="174" t="str">
        <f t="shared" si="440"/>
        <v/>
      </c>
      <c r="E5127" s="171">
        <f t="shared" si="441"/>
        <v>0</v>
      </c>
      <c r="F5127" s="175"/>
      <c r="G5127" s="175"/>
      <c r="H5127" s="175"/>
      <c r="I5127" s="189" t="s">
        <v>232</v>
      </c>
      <c r="J5127" s="41" t="str">
        <f t="shared" si="442"/>
        <v/>
      </c>
      <c r="K5127" s="41" t="str">
        <f t="shared" si="439"/>
        <v/>
      </c>
      <c r="L5127" s="175"/>
      <c r="M5127" s="41" t="str">
        <f t="shared" si="443"/>
        <v/>
      </c>
    </row>
    <row r="5128" spans="1:13" ht="14.5" hidden="1" x14ac:dyDescent="0.35">
      <c r="A5128" s="183">
        <v>2016</v>
      </c>
      <c r="B5128" s="184" t="s">
        <v>12</v>
      </c>
      <c r="C5128" s="230">
        <v>25</v>
      </c>
      <c r="D5128" s="174">
        <f t="shared" si="440"/>
        <v>25</v>
      </c>
      <c r="E5128" s="171">
        <f t="shared" si="441"/>
        <v>0</v>
      </c>
      <c r="F5128" s="175"/>
      <c r="G5128" s="175"/>
      <c r="H5128" s="175"/>
      <c r="I5128" s="183">
        <v>2</v>
      </c>
      <c r="J5128" s="41">
        <f t="shared" si="442"/>
        <v>2</v>
      </c>
      <c r="K5128" s="41">
        <f t="shared" si="439"/>
        <v>2</v>
      </c>
      <c r="L5128" s="175"/>
      <c r="M5128" s="41">
        <f t="shared" si="443"/>
        <v>2</v>
      </c>
    </row>
    <row r="5129" spans="1:13" ht="14.5" hidden="1" x14ac:dyDescent="0.35">
      <c r="A5129" s="183">
        <v>2016</v>
      </c>
      <c r="B5129" s="184" t="s">
        <v>13</v>
      </c>
      <c r="C5129" s="230">
        <v>4</v>
      </c>
      <c r="D5129" s="174">
        <f t="shared" si="440"/>
        <v>4</v>
      </c>
      <c r="E5129" s="171">
        <f t="shared" si="441"/>
        <v>0</v>
      </c>
      <c r="F5129" s="175"/>
      <c r="G5129" s="175"/>
      <c r="H5129" s="175"/>
      <c r="I5129" s="183">
        <v>4</v>
      </c>
      <c r="J5129" s="41">
        <f t="shared" si="442"/>
        <v>4</v>
      </c>
      <c r="K5129" s="41">
        <f t="shared" si="439"/>
        <v>4</v>
      </c>
      <c r="L5129" s="175"/>
      <c r="M5129" s="41">
        <f t="shared" si="443"/>
        <v>4</v>
      </c>
    </row>
    <row r="5130" spans="1:13" ht="14.5" hidden="1" x14ac:dyDescent="0.35">
      <c r="A5130" s="183">
        <v>2016</v>
      </c>
      <c r="B5130" s="184" t="s">
        <v>13</v>
      </c>
      <c r="C5130" s="230">
        <v>1</v>
      </c>
      <c r="D5130" s="174">
        <f t="shared" si="440"/>
        <v>1</v>
      </c>
      <c r="E5130" s="171">
        <f t="shared" si="441"/>
        <v>0</v>
      </c>
      <c r="F5130" s="175"/>
      <c r="G5130" s="175"/>
      <c r="H5130" s="175"/>
      <c r="I5130" s="183">
        <v>1</v>
      </c>
      <c r="J5130" s="41">
        <f t="shared" si="442"/>
        <v>1</v>
      </c>
      <c r="K5130" s="41">
        <f t="shared" si="439"/>
        <v>1</v>
      </c>
      <c r="L5130" s="175"/>
      <c r="M5130" s="41">
        <f t="shared" si="443"/>
        <v>1</v>
      </c>
    </row>
    <row r="5131" spans="1:13" ht="14.5" hidden="1" x14ac:dyDescent="0.35">
      <c r="A5131" s="183">
        <v>2016</v>
      </c>
      <c r="B5131" s="184" t="s">
        <v>13</v>
      </c>
      <c r="C5131" s="230" t="s">
        <v>232</v>
      </c>
      <c r="D5131" s="174" t="str">
        <f t="shared" si="440"/>
        <v/>
      </c>
      <c r="E5131" s="171">
        <f t="shared" si="441"/>
        <v>0</v>
      </c>
      <c r="F5131" s="175"/>
      <c r="G5131" s="175"/>
      <c r="H5131" s="175"/>
      <c r="I5131" s="183" t="s">
        <v>232</v>
      </c>
      <c r="J5131" s="41" t="str">
        <f t="shared" si="442"/>
        <v/>
      </c>
      <c r="K5131" s="41" t="str">
        <f t="shared" si="439"/>
        <v/>
      </c>
      <c r="L5131" s="175"/>
      <c r="M5131" s="41" t="str">
        <f t="shared" si="443"/>
        <v/>
      </c>
    </row>
    <row r="5132" spans="1:13" ht="14.5" hidden="1" x14ac:dyDescent="0.35">
      <c r="A5132" s="183">
        <v>2016</v>
      </c>
      <c r="B5132" s="184" t="s">
        <v>13</v>
      </c>
      <c r="C5132" s="230">
        <v>20</v>
      </c>
      <c r="D5132" s="174">
        <f t="shared" si="440"/>
        <v>20</v>
      </c>
      <c r="E5132" s="171">
        <f t="shared" si="441"/>
        <v>0</v>
      </c>
      <c r="F5132" s="175"/>
      <c r="G5132" s="175"/>
      <c r="H5132" s="175"/>
      <c r="I5132" s="183">
        <v>15</v>
      </c>
      <c r="J5132" s="41">
        <f t="shared" si="442"/>
        <v>15</v>
      </c>
      <c r="K5132" s="41">
        <f t="shared" ref="K5132:K5149" si="444">IF($I5132="","",IF(AND($C5132&gt;0,$I5132&gt;=$C5132*10),$C5132,IF(I5132&gt;=75,"",IF($C5132="",$I5132,IF($C5132&lt;&gt;"",$I5132,"")))))</f>
        <v>15</v>
      </c>
      <c r="L5132" s="175"/>
      <c r="M5132" s="41">
        <f t="shared" si="443"/>
        <v>15</v>
      </c>
    </row>
    <row r="5133" spans="1:13" ht="14.5" hidden="1" x14ac:dyDescent="0.35">
      <c r="A5133" s="183">
        <v>2016</v>
      </c>
      <c r="B5133" s="184" t="s">
        <v>13</v>
      </c>
      <c r="C5133" s="230">
        <v>15</v>
      </c>
      <c r="D5133" s="174">
        <f t="shared" si="440"/>
        <v>15</v>
      </c>
      <c r="E5133" s="171">
        <f t="shared" si="441"/>
        <v>0</v>
      </c>
      <c r="F5133" s="175"/>
      <c r="G5133" s="175"/>
      <c r="H5133" s="175"/>
      <c r="I5133" s="183">
        <v>1.5</v>
      </c>
      <c r="J5133" s="41">
        <f t="shared" si="442"/>
        <v>1.5</v>
      </c>
      <c r="K5133" s="41">
        <f t="shared" si="444"/>
        <v>1.5</v>
      </c>
      <c r="L5133" s="175"/>
      <c r="M5133" s="41">
        <f t="shared" si="443"/>
        <v>1.5</v>
      </c>
    </row>
    <row r="5134" spans="1:13" ht="14.5" hidden="1" x14ac:dyDescent="0.35">
      <c r="A5134" s="183">
        <v>2016</v>
      </c>
      <c r="B5134" s="184" t="s">
        <v>13</v>
      </c>
      <c r="C5134" s="230">
        <v>-2</v>
      </c>
      <c r="D5134" s="174">
        <f t="shared" si="440"/>
        <v>-2</v>
      </c>
      <c r="E5134" s="171">
        <f t="shared" si="441"/>
        <v>0</v>
      </c>
      <c r="F5134" s="175"/>
      <c r="G5134" s="175"/>
      <c r="H5134" s="175"/>
      <c r="I5134" s="183">
        <v>1.5</v>
      </c>
      <c r="J5134" s="41">
        <f t="shared" si="442"/>
        <v>1.5</v>
      </c>
      <c r="K5134" s="41">
        <f t="shared" si="444"/>
        <v>1.5</v>
      </c>
      <c r="L5134" s="175"/>
      <c r="M5134" s="41">
        <f t="shared" si="443"/>
        <v>1.5</v>
      </c>
    </row>
    <row r="5135" spans="1:13" ht="14.5" hidden="1" x14ac:dyDescent="0.35">
      <c r="A5135" s="183">
        <v>2016</v>
      </c>
      <c r="B5135" s="184" t="s">
        <v>13</v>
      </c>
      <c r="C5135" s="230">
        <v>1</v>
      </c>
      <c r="D5135" s="174">
        <f t="shared" si="440"/>
        <v>1</v>
      </c>
      <c r="E5135" s="171">
        <f t="shared" si="441"/>
        <v>0</v>
      </c>
      <c r="F5135" s="175"/>
      <c r="G5135" s="175"/>
      <c r="H5135" s="175"/>
      <c r="I5135" s="183">
        <v>1</v>
      </c>
      <c r="J5135" s="41">
        <f t="shared" si="442"/>
        <v>1</v>
      </c>
      <c r="K5135" s="41">
        <f t="shared" si="444"/>
        <v>1</v>
      </c>
      <c r="L5135" s="175"/>
      <c r="M5135" s="41">
        <f t="shared" si="443"/>
        <v>1</v>
      </c>
    </row>
    <row r="5136" spans="1:13" ht="14.5" hidden="1" x14ac:dyDescent="0.35">
      <c r="A5136" s="183">
        <v>2016</v>
      </c>
      <c r="B5136" s="184" t="s">
        <v>13</v>
      </c>
      <c r="C5136" s="230">
        <v>1</v>
      </c>
      <c r="D5136" s="174">
        <f t="shared" si="440"/>
        <v>1</v>
      </c>
      <c r="E5136" s="171">
        <f t="shared" si="441"/>
        <v>0</v>
      </c>
      <c r="F5136" s="175"/>
      <c r="G5136" s="175"/>
      <c r="H5136" s="175"/>
      <c r="I5136" s="183">
        <v>1</v>
      </c>
      <c r="J5136" s="41">
        <f t="shared" si="442"/>
        <v>1</v>
      </c>
      <c r="K5136" s="41">
        <f t="shared" si="444"/>
        <v>1</v>
      </c>
      <c r="L5136" s="175"/>
      <c r="M5136" s="41">
        <f t="shared" si="443"/>
        <v>1</v>
      </c>
    </row>
    <row r="5137" spans="1:13" ht="14.5" hidden="1" x14ac:dyDescent="0.35">
      <c r="A5137" s="183">
        <v>2016</v>
      </c>
      <c r="B5137" s="184" t="s">
        <v>13</v>
      </c>
      <c r="C5137" s="230" t="s">
        <v>232</v>
      </c>
      <c r="D5137" s="174" t="str">
        <f t="shared" si="440"/>
        <v/>
      </c>
      <c r="E5137" s="171">
        <f t="shared" si="441"/>
        <v>0</v>
      </c>
      <c r="F5137" s="175"/>
      <c r="G5137" s="175"/>
      <c r="H5137" s="175"/>
      <c r="I5137" s="189" t="s">
        <v>232</v>
      </c>
      <c r="J5137" s="41" t="str">
        <f t="shared" si="442"/>
        <v/>
      </c>
      <c r="K5137" s="41" t="str">
        <f t="shared" si="444"/>
        <v/>
      </c>
      <c r="L5137" s="175"/>
      <c r="M5137" s="41" t="str">
        <f t="shared" si="443"/>
        <v/>
      </c>
    </row>
    <row r="5138" spans="1:13" ht="14.5" hidden="1" x14ac:dyDescent="0.35">
      <c r="A5138" s="183">
        <v>2016</v>
      </c>
      <c r="B5138" s="184" t="s">
        <v>13</v>
      </c>
      <c r="C5138" s="230">
        <v>1</v>
      </c>
      <c r="D5138" s="174">
        <f t="shared" si="440"/>
        <v>1</v>
      </c>
      <c r="E5138" s="171">
        <f t="shared" si="441"/>
        <v>0</v>
      </c>
      <c r="F5138" s="175"/>
      <c r="G5138" s="175"/>
      <c r="H5138" s="175"/>
      <c r="I5138" s="183">
        <v>1</v>
      </c>
      <c r="J5138" s="41">
        <f t="shared" si="442"/>
        <v>1</v>
      </c>
      <c r="K5138" s="41">
        <f t="shared" si="444"/>
        <v>1</v>
      </c>
      <c r="L5138" s="175"/>
      <c r="M5138" s="41">
        <f t="shared" si="443"/>
        <v>1</v>
      </c>
    </row>
    <row r="5139" spans="1:13" ht="14.5" hidden="1" x14ac:dyDescent="0.35">
      <c r="A5139" s="183">
        <v>2016</v>
      </c>
      <c r="B5139" s="184" t="s">
        <v>13</v>
      </c>
      <c r="C5139" s="230">
        <v>5</v>
      </c>
      <c r="D5139" s="174">
        <f t="shared" si="440"/>
        <v>5</v>
      </c>
      <c r="E5139" s="171">
        <f t="shared" si="441"/>
        <v>0</v>
      </c>
      <c r="F5139" s="175"/>
      <c r="G5139" s="175"/>
      <c r="H5139" s="175"/>
      <c r="I5139" s="183">
        <v>3</v>
      </c>
      <c r="J5139" s="41">
        <f t="shared" si="442"/>
        <v>3</v>
      </c>
      <c r="K5139" s="41">
        <f t="shared" si="444"/>
        <v>3</v>
      </c>
      <c r="L5139" s="175"/>
      <c r="M5139" s="41">
        <f t="shared" si="443"/>
        <v>3</v>
      </c>
    </row>
    <row r="5140" spans="1:13" ht="14.5" hidden="1" x14ac:dyDescent="0.35">
      <c r="A5140" s="183">
        <v>2016</v>
      </c>
      <c r="B5140" s="184" t="s">
        <v>13</v>
      </c>
      <c r="C5140" s="230">
        <v>1</v>
      </c>
      <c r="D5140" s="174">
        <f t="shared" si="440"/>
        <v>1</v>
      </c>
      <c r="E5140" s="171">
        <f t="shared" si="441"/>
        <v>0</v>
      </c>
      <c r="F5140" s="175"/>
      <c r="G5140" s="175"/>
      <c r="H5140" s="175"/>
      <c r="I5140" s="183">
        <v>1</v>
      </c>
      <c r="J5140" s="41">
        <f t="shared" si="442"/>
        <v>1</v>
      </c>
      <c r="K5140" s="41">
        <f t="shared" si="444"/>
        <v>1</v>
      </c>
      <c r="L5140" s="175"/>
      <c r="M5140" s="41">
        <f t="shared" si="443"/>
        <v>1</v>
      </c>
    </row>
    <row r="5141" spans="1:13" ht="14.5" hidden="1" x14ac:dyDescent="0.35">
      <c r="A5141" s="183">
        <v>2016</v>
      </c>
      <c r="B5141" s="184" t="s">
        <v>13</v>
      </c>
      <c r="C5141" s="230">
        <v>1</v>
      </c>
      <c r="D5141" s="174">
        <f t="shared" si="440"/>
        <v>1</v>
      </c>
      <c r="E5141" s="171">
        <f t="shared" si="441"/>
        <v>0</v>
      </c>
      <c r="F5141" s="175"/>
      <c r="G5141" s="175"/>
      <c r="H5141" s="175"/>
      <c r="I5141" s="183">
        <v>1</v>
      </c>
      <c r="J5141" s="41">
        <f t="shared" si="442"/>
        <v>1</v>
      </c>
      <c r="K5141" s="41">
        <f t="shared" si="444"/>
        <v>1</v>
      </c>
      <c r="L5141" s="175"/>
      <c r="M5141" s="41">
        <f t="shared" si="443"/>
        <v>1</v>
      </c>
    </row>
    <row r="5142" spans="1:13" ht="14.5" hidden="1" x14ac:dyDescent="0.35">
      <c r="A5142" s="183">
        <v>2016</v>
      </c>
      <c r="B5142" s="184" t="s">
        <v>13</v>
      </c>
      <c r="C5142" s="230">
        <v>1</v>
      </c>
      <c r="D5142" s="174">
        <f t="shared" si="440"/>
        <v>1</v>
      </c>
      <c r="E5142" s="171">
        <f t="shared" si="441"/>
        <v>0</v>
      </c>
      <c r="F5142" s="175"/>
      <c r="G5142" s="175"/>
      <c r="H5142" s="175"/>
      <c r="I5142" s="183">
        <v>0.7</v>
      </c>
      <c r="J5142" s="41">
        <f t="shared" si="442"/>
        <v>0.7</v>
      </c>
      <c r="K5142" s="41">
        <f t="shared" si="444"/>
        <v>0.7</v>
      </c>
      <c r="L5142" s="175"/>
      <c r="M5142" s="41">
        <f t="shared" si="443"/>
        <v>0.7</v>
      </c>
    </row>
    <row r="5143" spans="1:13" ht="14.5" hidden="1" x14ac:dyDescent="0.35">
      <c r="A5143" s="183">
        <v>2016</v>
      </c>
      <c r="B5143" s="184" t="s">
        <v>14</v>
      </c>
      <c r="C5143" s="230">
        <v>5</v>
      </c>
      <c r="D5143" s="174">
        <f t="shared" si="440"/>
        <v>5</v>
      </c>
      <c r="E5143" s="171">
        <f t="shared" si="441"/>
        <v>0</v>
      </c>
      <c r="F5143" s="175"/>
      <c r="G5143" s="175"/>
      <c r="H5143" s="175"/>
      <c r="I5143" s="183">
        <v>3</v>
      </c>
      <c r="J5143" s="41">
        <f t="shared" si="442"/>
        <v>3</v>
      </c>
      <c r="K5143" s="41">
        <f t="shared" si="444"/>
        <v>3</v>
      </c>
      <c r="L5143" s="175"/>
      <c r="M5143" s="41">
        <f t="shared" si="443"/>
        <v>3</v>
      </c>
    </row>
    <row r="5144" spans="1:13" ht="14.5" hidden="1" x14ac:dyDescent="0.35">
      <c r="A5144" s="183">
        <v>2016</v>
      </c>
      <c r="B5144" s="184" t="s">
        <v>14</v>
      </c>
      <c r="C5144" s="230">
        <v>6</v>
      </c>
      <c r="D5144" s="174">
        <f t="shared" si="440"/>
        <v>6</v>
      </c>
      <c r="E5144" s="171">
        <f t="shared" si="441"/>
        <v>0</v>
      </c>
      <c r="F5144" s="175"/>
      <c r="G5144" s="175"/>
      <c r="H5144" s="175"/>
      <c r="I5144" s="183">
        <v>5</v>
      </c>
      <c r="J5144" s="41">
        <f t="shared" si="442"/>
        <v>5</v>
      </c>
      <c r="K5144" s="41">
        <f t="shared" si="444"/>
        <v>5</v>
      </c>
      <c r="L5144" s="175"/>
      <c r="M5144" s="41">
        <f t="shared" si="443"/>
        <v>5</v>
      </c>
    </row>
    <row r="5145" spans="1:13" ht="14.5" hidden="1" x14ac:dyDescent="0.35">
      <c r="A5145" s="183">
        <v>2016</v>
      </c>
      <c r="B5145" s="184" t="s">
        <v>14</v>
      </c>
      <c r="C5145" s="230">
        <v>3</v>
      </c>
      <c r="D5145" s="174">
        <f t="shared" si="440"/>
        <v>3</v>
      </c>
      <c r="E5145" s="171">
        <f t="shared" si="441"/>
        <v>0</v>
      </c>
      <c r="F5145" s="175"/>
      <c r="G5145" s="175"/>
      <c r="H5145" s="175"/>
      <c r="I5145" s="183">
        <v>10</v>
      </c>
      <c r="J5145" s="41">
        <f t="shared" si="442"/>
        <v>10</v>
      </c>
      <c r="K5145" s="41">
        <f t="shared" si="444"/>
        <v>10</v>
      </c>
      <c r="L5145" s="175"/>
      <c r="M5145" s="41">
        <f t="shared" si="443"/>
        <v>10</v>
      </c>
    </row>
    <row r="5146" spans="1:13" ht="14.5" hidden="1" x14ac:dyDescent="0.35">
      <c r="A5146" s="183">
        <v>2016</v>
      </c>
      <c r="B5146" s="184" t="s">
        <v>14</v>
      </c>
      <c r="C5146" s="230">
        <v>100</v>
      </c>
      <c r="D5146" s="174" t="str">
        <f t="shared" si="440"/>
        <v/>
      </c>
      <c r="E5146" s="171">
        <f t="shared" si="441"/>
        <v>1</v>
      </c>
      <c r="F5146" s="175"/>
      <c r="G5146" s="175"/>
      <c r="H5146" s="175"/>
      <c r="I5146" s="183">
        <v>20</v>
      </c>
      <c r="J5146" s="41">
        <f t="shared" si="442"/>
        <v>20</v>
      </c>
      <c r="K5146" s="41">
        <f t="shared" si="444"/>
        <v>20</v>
      </c>
      <c r="L5146" s="175"/>
      <c r="M5146" s="41">
        <f t="shared" si="443"/>
        <v>20</v>
      </c>
    </row>
    <row r="5147" spans="1:13" ht="14.5" hidden="1" x14ac:dyDescent="0.35">
      <c r="A5147" s="183">
        <v>2016</v>
      </c>
      <c r="B5147" s="184" t="s">
        <v>14</v>
      </c>
      <c r="C5147" s="230">
        <v>2</v>
      </c>
      <c r="D5147" s="174">
        <f t="shared" si="440"/>
        <v>2</v>
      </c>
      <c r="E5147" s="171">
        <f t="shared" si="441"/>
        <v>0</v>
      </c>
      <c r="F5147" s="175"/>
      <c r="G5147" s="175"/>
      <c r="H5147" s="175"/>
      <c r="I5147" s="183">
        <v>2</v>
      </c>
      <c r="J5147" s="41">
        <f t="shared" si="442"/>
        <v>2</v>
      </c>
      <c r="K5147" s="41">
        <f t="shared" si="444"/>
        <v>2</v>
      </c>
      <c r="L5147" s="175"/>
      <c r="M5147" s="41">
        <f t="shared" si="443"/>
        <v>2</v>
      </c>
    </row>
    <row r="5148" spans="1:13" ht="14.5" hidden="1" x14ac:dyDescent="0.35">
      <c r="A5148" s="183">
        <v>2016</v>
      </c>
      <c r="B5148" s="184" t="s">
        <v>14</v>
      </c>
      <c r="C5148" s="230">
        <v>2</v>
      </c>
      <c r="D5148" s="174">
        <f t="shared" si="440"/>
        <v>2</v>
      </c>
      <c r="E5148" s="171">
        <f t="shared" si="441"/>
        <v>0</v>
      </c>
      <c r="F5148" s="175"/>
      <c r="G5148" s="175"/>
      <c r="H5148" s="175"/>
      <c r="I5148" s="183">
        <v>20</v>
      </c>
      <c r="J5148" s="41">
        <f t="shared" si="442"/>
        <v>20</v>
      </c>
      <c r="K5148" s="41">
        <f t="shared" si="444"/>
        <v>2</v>
      </c>
      <c r="L5148" s="175"/>
      <c r="M5148" s="41">
        <f t="shared" si="443"/>
        <v>2</v>
      </c>
    </row>
    <row r="5149" spans="1:13" ht="14.5" hidden="1" x14ac:dyDescent="0.35">
      <c r="A5149" s="183">
        <v>2016</v>
      </c>
      <c r="B5149" s="184" t="s">
        <v>14</v>
      </c>
      <c r="C5149" s="230">
        <v>2</v>
      </c>
      <c r="D5149" s="174">
        <f t="shared" si="440"/>
        <v>2</v>
      </c>
      <c r="E5149" s="171">
        <f t="shared" si="441"/>
        <v>0</v>
      </c>
      <c r="F5149" s="175"/>
      <c r="G5149" s="175"/>
      <c r="H5149" s="175"/>
      <c r="I5149" s="183">
        <v>2</v>
      </c>
      <c r="J5149" s="41">
        <f t="shared" si="442"/>
        <v>2</v>
      </c>
      <c r="K5149" s="41">
        <f t="shared" si="444"/>
        <v>2</v>
      </c>
      <c r="L5149" s="175"/>
      <c r="M5149" s="41">
        <f t="shared" si="443"/>
        <v>2</v>
      </c>
    </row>
    <row r="5150" spans="1:13" ht="14.5" hidden="1" x14ac:dyDescent="0.35">
      <c r="A5150" s="183">
        <v>2016</v>
      </c>
      <c r="B5150" s="184" t="s">
        <v>11</v>
      </c>
      <c r="C5150" s="230">
        <v>-10</v>
      </c>
      <c r="D5150" s="174">
        <f t="shared" si="440"/>
        <v>-10</v>
      </c>
      <c r="E5150" s="171">
        <f t="shared" si="441"/>
        <v>0</v>
      </c>
      <c r="F5150" s="175"/>
      <c r="G5150" s="175"/>
      <c r="H5150" s="175"/>
      <c r="I5150" s="183">
        <v>2</v>
      </c>
      <c r="J5150" s="41">
        <f t="shared" si="442"/>
        <v>2</v>
      </c>
      <c r="K5150" s="41">
        <f>IF($I5175="","",IF(AND($C5175&gt;0,$I5175&gt;=$C5175*10),$C5175,IF(I5175&gt;=75,"",IF($C5175="",$I5175,IF($C5175&lt;&gt;"",$I5175,"")))))</f>
        <v>5</v>
      </c>
      <c r="L5150" s="175"/>
      <c r="M5150" s="41">
        <f t="shared" si="443"/>
        <v>5</v>
      </c>
    </row>
    <row r="5151" spans="1:13" ht="14.5" hidden="1" x14ac:dyDescent="0.35">
      <c r="A5151" s="183">
        <v>2016</v>
      </c>
      <c r="B5151" s="184" t="s">
        <v>11</v>
      </c>
      <c r="C5151" s="230">
        <v>15</v>
      </c>
      <c r="D5151" s="174">
        <f t="shared" si="440"/>
        <v>15</v>
      </c>
      <c r="E5151" s="171">
        <f t="shared" si="441"/>
        <v>0</v>
      </c>
      <c r="F5151" s="175"/>
      <c r="G5151" s="175"/>
      <c r="H5151" s="175"/>
      <c r="I5151" s="183">
        <v>8</v>
      </c>
      <c r="J5151" s="41">
        <f t="shared" si="442"/>
        <v>8</v>
      </c>
      <c r="K5151" s="41">
        <f t="shared" ref="K5151:K5182" si="445">IF($I5151="","",IF(AND($C5151&gt;0,$I5151&gt;=$C5151*10),$C5151,IF(I5151&gt;=75,"",IF($C5151="",$I5151,IF($C5151&lt;&gt;"",$I5151,"")))))</f>
        <v>8</v>
      </c>
      <c r="L5151" s="175"/>
      <c r="M5151" s="41">
        <f t="shared" si="443"/>
        <v>8</v>
      </c>
    </row>
    <row r="5152" spans="1:13" ht="14.5" hidden="1" x14ac:dyDescent="0.35">
      <c r="A5152" s="183">
        <v>2016</v>
      </c>
      <c r="B5152" s="184" t="s">
        <v>11</v>
      </c>
      <c r="C5152" s="230">
        <v>2</v>
      </c>
      <c r="D5152" s="174">
        <f t="shared" si="440"/>
        <v>2</v>
      </c>
      <c r="E5152" s="171">
        <f t="shared" si="441"/>
        <v>0</v>
      </c>
      <c r="F5152" s="175"/>
      <c r="G5152" s="175"/>
      <c r="H5152" s="175"/>
      <c r="I5152" s="183">
        <v>2</v>
      </c>
      <c r="J5152" s="41">
        <f t="shared" si="442"/>
        <v>2</v>
      </c>
      <c r="K5152" s="41">
        <f t="shared" si="445"/>
        <v>2</v>
      </c>
      <c r="L5152" s="175"/>
      <c r="M5152" s="41">
        <f t="shared" si="443"/>
        <v>2</v>
      </c>
    </row>
    <row r="5153" spans="1:13" ht="14.5" hidden="1" x14ac:dyDescent="0.35">
      <c r="A5153" s="183">
        <v>2016</v>
      </c>
      <c r="B5153" s="184" t="s">
        <v>11</v>
      </c>
      <c r="C5153" s="230">
        <v>3</v>
      </c>
      <c r="D5153" s="174">
        <f t="shared" si="440"/>
        <v>3</v>
      </c>
      <c r="E5153" s="171">
        <f t="shared" si="441"/>
        <v>0</v>
      </c>
      <c r="F5153" s="175"/>
      <c r="G5153" s="175"/>
      <c r="H5153" s="175"/>
      <c r="I5153" s="183">
        <v>3</v>
      </c>
      <c r="J5153" s="41">
        <f t="shared" si="442"/>
        <v>3</v>
      </c>
      <c r="K5153" s="41">
        <f t="shared" si="445"/>
        <v>3</v>
      </c>
      <c r="L5153" s="175"/>
      <c r="M5153" s="41">
        <f t="shared" si="443"/>
        <v>3</v>
      </c>
    </row>
    <row r="5154" spans="1:13" ht="14.5" hidden="1" x14ac:dyDescent="0.35">
      <c r="A5154" s="183">
        <v>2016</v>
      </c>
      <c r="B5154" s="184" t="s">
        <v>11</v>
      </c>
      <c r="C5154" s="230">
        <v>4</v>
      </c>
      <c r="D5154" s="174">
        <f t="shared" si="440"/>
        <v>4</v>
      </c>
      <c r="E5154" s="171">
        <f t="shared" si="441"/>
        <v>0</v>
      </c>
      <c r="F5154" s="175"/>
      <c r="G5154" s="175"/>
      <c r="H5154" s="175"/>
      <c r="I5154" s="183">
        <v>3</v>
      </c>
      <c r="J5154" s="41">
        <f t="shared" si="442"/>
        <v>3</v>
      </c>
      <c r="K5154" s="41">
        <f t="shared" si="445"/>
        <v>3</v>
      </c>
      <c r="L5154" s="175"/>
      <c r="M5154" s="41">
        <f t="shared" si="443"/>
        <v>3</v>
      </c>
    </row>
    <row r="5155" spans="1:13" ht="14.5" hidden="1" x14ac:dyDescent="0.35">
      <c r="A5155" s="183">
        <v>2016</v>
      </c>
      <c r="B5155" s="184" t="s">
        <v>11</v>
      </c>
      <c r="C5155" s="230" t="s">
        <v>232</v>
      </c>
      <c r="D5155" s="174" t="str">
        <f t="shared" si="440"/>
        <v/>
      </c>
      <c r="E5155" s="171">
        <f t="shared" si="441"/>
        <v>0</v>
      </c>
      <c r="F5155" s="175"/>
      <c r="G5155" s="175"/>
      <c r="H5155" s="175"/>
      <c r="I5155" s="183" t="s">
        <v>232</v>
      </c>
      <c r="J5155" s="41" t="str">
        <f t="shared" si="442"/>
        <v/>
      </c>
      <c r="K5155" s="41" t="str">
        <f t="shared" si="445"/>
        <v/>
      </c>
      <c r="L5155" s="175"/>
      <c r="M5155" s="41" t="str">
        <f t="shared" si="443"/>
        <v/>
      </c>
    </row>
    <row r="5156" spans="1:13" ht="14.5" hidden="1" x14ac:dyDescent="0.35">
      <c r="A5156" s="183">
        <v>2016</v>
      </c>
      <c r="B5156" s="184" t="s">
        <v>11</v>
      </c>
      <c r="C5156" s="230">
        <v>10</v>
      </c>
      <c r="D5156" s="174">
        <f t="shared" si="440"/>
        <v>10</v>
      </c>
      <c r="E5156" s="171">
        <f t="shared" si="441"/>
        <v>0</v>
      </c>
      <c r="F5156" s="175"/>
      <c r="G5156" s="175"/>
      <c r="H5156" s="175"/>
      <c r="I5156" s="183">
        <v>5</v>
      </c>
      <c r="J5156" s="41">
        <f t="shared" si="442"/>
        <v>5</v>
      </c>
      <c r="K5156" s="41">
        <f t="shared" si="445"/>
        <v>5</v>
      </c>
      <c r="L5156" s="175"/>
      <c r="M5156" s="41">
        <f t="shared" si="443"/>
        <v>5</v>
      </c>
    </row>
    <row r="5157" spans="1:13" ht="14.5" hidden="1" x14ac:dyDescent="0.35">
      <c r="A5157" s="183">
        <v>2016</v>
      </c>
      <c r="B5157" s="184" t="s">
        <v>11</v>
      </c>
      <c r="C5157" s="230">
        <v>3</v>
      </c>
      <c r="D5157" s="174">
        <f t="shared" si="440"/>
        <v>3</v>
      </c>
      <c r="E5157" s="171">
        <f t="shared" si="441"/>
        <v>0</v>
      </c>
      <c r="F5157" s="175"/>
      <c r="G5157" s="175"/>
      <c r="H5157" s="175"/>
      <c r="I5157" s="183">
        <v>3</v>
      </c>
      <c r="J5157" s="41">
        <f t="shared" si="442"/>
        <v>3</v>
      </c>
      <c r="K5157" s="41">
        <f t="shared" si="445"/>
        <v>3</v>
      </c>
      <c r="L5157" s="175"/>
      <c r="M5157" s="41">
        <f t="shared" si="443"/>
        <v>3</v>
      </c>
    </row>
    <row r="5158" spans="1:13" ht="14.5" hidden="1" x14ac:dyDescent="0.35">
      <c r="A5158" s="183">
        <v>2016</v>
      </c>
      <c r="B5158" s="184" t="s">
        <v>12</v>
      </c>
      <c r="C5158" s="230">
        <v>3</v>
      </c>
      <c r="D5158" s="174">
        <f t="shared" si="440"/>
        <v>3</v>
      </c>
      <c r="E5158" s="171">
        <f t="shared" si="441"/>
        <v>0</v>
      </c>
      <c r="F5158" s="175"/>
      <c r="G5158" s="175"/>
      <c r="H5158" s="175"/>
      <c r="I5158" s="183">
        <v>3</v>
      </c>
      <c r="J5158" s="41">
        <f t="shared" si="442"/>
        <v>3</v>
      </c>
      <c r="K5158" s="41">
        <f t="shared" si="445"/>
        <v>3</v>
      </c>
      <c r="L5158" s="175"/>
      <c r="M5158" s="41">
        <f t="shared" si="443"/>
        <v>3</v>
      </c>
    </row>
    <row r="5159" spans="1:13" ht="14.5" hidden="1" x14ac:dyDescent="0.35">
      <c r="A5159" s="183">
        <v>2016</v>
      </c>
      <c r="B5159" s="184" t="s">
        <v>12</v>
      </c>
      <c r="C5159" s="230">
        <v>2.5</v>
      </c>
      <c r="D5159" s="174">
        <f t="shared" si="440"/>
        <v>2.5</v>
      </c>
      <c r="E5159" s="171">
        <f t="shared" si="441"/>
        <v>0</v>
      </c>
      <c r="F5159" s="175"/>
      <c r="G5159" s="175"/>
      <c r="H5159" s="175"/>
      <c r="I5159" s="183">
        <v>2.5</v>
      </c>
      <c r="J5159" s="41">
        <f t="shared" si="442"/>
        <v>2.5</v>
      </c>
      <c r="K5159" s="41">
        <f t="shared" si="445"/>
        <v>2.5</v>
      </c>
      <c r="L5159" s="175"/>
      <c r="M5159" s="41">
        <f t="shared" si="443"/>
        <v>2.5</v>
      </c>
    </row>
    <row r="5160" spans="1:13" ht="14.5" hidden="1" x14ac:dyDescent="0.35">
      <c r="A5160" s="183">
        <v>2016</v>
      </c>
      <c r="B5160" s="184" t="s">
        <v>12</v>
      </c>
      <c r="C5160" s="230">
        <v>3</v>
      </c>
      <c r="D5160" s="174">
        <f t="shared" si="440"/>
        <v>3</v>
      </c>
      <c r="E5160" s="171">
        <f t="shared" si="441"/>
        <v>0</v>
      </c>
      <c r="F5160" s="175"/>
      <c r="G5160" s="175"/>
      <c r="H5160" s="175"/>
      <c r="I5160" s="183" t="s">
        <v>232</v>
      </c>
      <c r="J5160" s="41" t="str">
        <f t="shared" si="442"/>
        <v/>
      </c>
      <c r="K5160" s="41" t="str">
        <f t="shared" si="445"/>
        <v/>
      </c>
      <c r="L5160" s="175"/>
      <c r="M5160" s="41" t="str">
        <f t="shared" si="443"/>
        <v/>
      </c>
    </row>
    <row r="5161" spans="1:13" ht="14.5" hidden="1" x14ac:dyDescent="0.35">
      <c r="A5161" s="183">
        <v>2016</v>
      </c>
      <c r="B5161" s="184" t="s">
        <v>12</v>
      </c>
      <c r="C5161" s="230">
        <v>25</v>
      </c>
      <c r="D5161" s="174">
        <f t="shared" si="440"/>
        <v>25</v>
      </c>
      <c r="E5161" s="171">
        <f t="shared" si="441"/>
        <v>0</v>
      </c>
      <c r="F5161" s="175"/>
      <c r="G5161" s="175"/>
      <c r="H5161" s="175"/>
      <c r="I5161" s="183">
        <v>25</v>
      </c>
      <c r="J5161" s="41">
        <f t="shared" si="442"/>
        <v>25</v>
      </c>
      <c r="K5161" s="41">
        <f t="shared" si="445"/>
        <v>25</v>
      </c>
      <c r="L5161" s="175"/>
      <c r="M5161" s="41">
        <f t="shared" si="443"/>
        <v>25</v>
      </c>
    </row>
    <row r="5162" spans="1:13" ht="14.5" hidden="1" x14ac:dyDescent="0.35">
      <c r="A5162" s="183">
        <v>2016</v>
      </c>
      <c r="B5162" s="184" t="s">
        <v>12</v>
      </c>
      <c r="C5162" s="230">
        <v>5</v>
      </c>
      <c r="D5162" s="174">
        <f t="shared" si="440"/>
        <v>5</v>
      </c>
      <c r="E5162" s="171">
        <f t="shared" si="441"/>
        <v>0</v>
      </c>
      <c r="F5162" s="175"/>
      <c r="G5162" s="175"/>
      <c r="H5162" s="175"/>
      <c r="I5162" s="183">
        <v>5</v>
      </c>
      <c r="J5162" s="41">
        <f t="shared" si="442"/>
        <v>5</v>
      </c>
      <c r="K5162" s="41">
        <f t="shared" si="445"/>
        <v>5</v>
      </c>
      <c r="L5162" s="175"/>
      <c r="M5162" s="41">
        <f t="shared" si="443"/>
        <v>5</v>
      </c>
    </row>
    <row r="5163" spans="1:13" ht="14.5" hidden="1" x14ac:dyDescent="0.35">
      <c r="A5163" s="183">
        <v>2016</v>
      </c>
      <c r="B5163" s="184" t="s">
        <v>13</v>
      </c>
      <c r="C5163" s="230">
        <v>2</v>
      </c>
      <c r="D5163" s="174">
        <f t="shared" si="440"/>
        <v>2</v>
      </c>
      <c r="E5163" s="171">
        <f t="shared" si="441"/>
        <v>0</v>
      </c>
      <c r="F5163" s="175"/>
      <c r="G5163" s="175"/>
      <c r="H5163" s="175"/>
      <c r="I5163" s="183">
        <v>2</v>
      </c>
      <c r="J5163" s="41">
        <f t="shared" si="442"/>
        <v>2</v>
      </c>
      <c r="K5163" s="41">
        <f t="shared" si="445"/>
        <v>2</v>
      </c>
      <c r="L5163" s="175"/>
      <c r="M5163" s="41">
        <f t="shared" si="443"/>
        <v>2</v>
      </c>
    </row>
    <row r="5164" spans="1:13" ht="14.5" hidden="1" x14ac:dyDescent="0.35">
      <c r="A5164" s="183">
        <v>2016</v>
      </c>
      <c r="B5164" s="184" t="s">
        <v>13</v>
      </c>
      <c r="C5164" s="230">
        <v>2</v>
      </c>
      <c r="D5164" s="174">
        <f t="shared" si="440"/>
        <v>2</v>
      </c>
      <c r="E5164" s="171">
        <f t="shared" si="441"/>
        <v>0</v>
      </c>
      <c r="F5164" s="175"/>
      <c r="G5164" s="175"/>
      <c r="H5164" s="175"/>
      <c r="I5164" s="183">
        <v>1.5</v>
      </c>
      <c r="J5164" s="41">
        <f t="shared" si="442"/>
        <v>1.5</v>
      </c>
      <c r="K5164" s="41">
        <f t="shared" si="445"/>
        <v>1.5</v>
      </c>
      <c r="L5164" s="175"/>
      <c r="M5164" s="41">
        <f t="shared" si="443"/>
        <v>1.5</v>
      </c>
    </row>
    <row r="5165" spans="1:13" ht="14.5" hidden="1" x14ac:dyDescent="0.35">
      <c r="A5165" s="183">
        <v>2016</v>
      </c>
      <c r="B5165" s="184" t="s">
        <v>14</v>
      </c>
      <c r="C5165" s="230">
        <v>5</v>
      </c>
      <c r="D5165" s="174">
        <f t="shared" ref="D5165:D5228" si="446">IF(OR(C5165="",C5165&gt;=50),"",C5165)</f>
        <v>5</v>
      </c>
      <c r="E5165" s="171">
        <f t="shared" si="441"/>
        <v>0</v>
      </c>
      <c r="F5165" s="175"/>
      <c r="G5165" s="175"/>
      <c r="H5165" s="175"/>
      <c r="I5165" s="183">
        <v>1</v>
      </c>
      <c r="J5165" s="41">
        <f t="shared" si="442"/>
        <v>1</v>
      </c>
      <c r="K5165" s="41">
        <f t="shared" si="445"/>
        <v>1</v>
      </c>
      <c r="L5165" s="175"/>
      <c r="M5165" s="41">
        <f t="shared" si="443"/>
        <v>1</v>
      </c>
    </row>
    <row r="5166" spans="1:13" ht="14.5" hidden="1" x14ac:dyDescent="0.35">
      <c r="A5166" s="183">
        <v>2016</v>
      </c>
      <c r="B5166" s="184" t="s">
        <v>14</v>
      </c>
      <c r="C5166" s="230">
        <v>5</v>
      </c>
      <c r="D5166" s="174">
        <f t="shared" si="446"/>
        <v>5</v>
      </c>
      <c r="E5166" s="171">
        <f t="shared" si="441"/>
        <v>0</v>
      </c>
      <c r="F5166" s="175"/>
      <c r="G5166" s="175"/>
      <c r="H5166" s="175"/>
      <c r="I5166" s="183">
        <v>5</v>
      </c>
      <c r="J5166" s="41">
        <f t="shared" si="442"/>
        <v>5</v>
      </c>
      <c r="K5166" s="41">
        <f t="shared" si="445"/>
        <v>5</v>
      </c>
      <c r="L5166" s="175"/>
      <c r="M5166" s="41">
        <f t="shared" si="443"/>
        <v>5</v>
      </c>
    </row>
    <row r="5167" spans="1:13" ht="14.5" hidden="1" x14ac:dyDescent="0.35">
      <c r="A5167" s="183">
        <v>2016</v>
      </c>
      <c r="B5167" s="184" t="s">
        <v>11</v>
      </c>
      <c r="C5167" s="230">
        <v>5</v>
      </c>
      <c r="D5167" s="174">
        <f t="shared" si="446"/>
        <v>5</v>
      </c>
      <c r="E5167" s="171">
        <f t="shared" si="441"/>
        <v>0</v>
      </c>
      <c r="F5167" s="175"/>
      <c r="G5167" s="175"/>
      <c r="H5167" s="175"/>
      <c r="I5167" s="183">
        <v>5</v>
      </c>
      <c r="J5167" s="41">
        <f t="shared" si="442"/>
        <v>5</v>
      </c>
      <c r="K5167" s="41">
        <f t="shared" si="445"/>
        <v>5</v>
      </c>
      <c r="L5167" s="175"/>
      <c r="M5167" s="41">
        <f t="shared" si="443"/>
        <v>5</v>
      </c>
    </row>
    <row r="5168" spans="1:13" ht="14.5" hidden="1" x14ac:dyDescent="0.35">
      <c r="A5168" s="183">
        <v>2016</v>
      </c>
      <c r="B5168" s="184" t="s">
        <v>11</v>
      </c>
      <c r="C5168" s="230">
        <v>5</v>
      </c>
      <c r="D5168" s="174">
        <f t="shared" si="446"/>
        <v>5</v>
      </c>
      <c r="E5168" s="171">
        <f t="shared" si="441"/>
        <v>0</v>
      </c>
      <c r="F5168" s="175"/>
      <c r="G5168" s="175"/>
      <c r="H5168" s="175"/>
      <c r="I5168" s="183">
        <v>5</v>
      </c>
      <c r="J5168" s="41">
        <f t="shared" si="442"/>
        <v>5</v>
      </c>
      <c r="K5168" s="41">
        <f t="shared" si="445"/>
        <v>5</v>
      </c>
      <c r="L5168" s="175"/>
      <c r="M5168" s="41">
        <f t="shared" si="443"/>
        <v>5</v>
      </c>
    </row>
    <row r="5169" spans="1:13" ht="14.5" hidden="1" x14ac:dyDescent="0.35">
      <c r="A5169" s="183">
        <v>2016</v>
      </c>
      <c r="B5169" s="184" t="s">
        <v>12</v>
      </c>
      <c r="C5169" s="230">
        <v>10</v>
      </c>
      <c r="D5169" s="174">
        <f t="shared" si="446"/>
        <v>10</v>
      </c>
      <c r="E5169" s="171">
        <f t="shared" si="441"/>
        <v>0</v>
      </c>
      <c r="F5169" s="175"/>
      <c r="G5169" s="175"/>
      <c r="H5169" s="175"/>
      <c r="I5169" s="183">
        <v>5</v>
      </c>
      <c r="J5169" s="41">
        <f t="shared" si="442"/>
        <v>5</v>
      </c>
      <c r="K5169" s="41">
        <f t="shared" si="445"/>
        <v>5</v>
      </c>
      <c r="L5169" s="175"/>
      <c r="M5169" s="41">
        <f t="shared" si="443"/>
        <v>5</v>
      </c>
    </row>
    <row r="5170" spans="1:13" ht="14.5" hidden="1" x14ac:dyDescent="0.35">
      <c r="A5170" s="183">
        <v>2016</v>
      </c>
      <c r="B5170" s="184" t="s">
        <v>12</v>
      </c>
      <c r="C5170" s="230">
        <v>1</v>
      </c>
      <c r="D5170" s="174">
        <f t="shared" si="446"/>
        <v>1</v>
      </c>
      <c r="E5170" s="171">
        <f t="shared" si="441"/>
        <v>0</v>
      </c>
      <c r="F5170" s="175"/>
      <c r="G5170" s="175"/>
      <c r="H5170" s="175"/>
      <c r="I5170" s="183">
        <v>1</v>
      </c>
      <c r="J5170" s="41">
        <f t="shared" si="442"/>
        <v>1</v>
      </c>
      <c r="K5170" s="41">
        <f t="shared" si="445"/>
        <v>1</v>
      </c>
      <c r="L5170" s="175"/>
      <c r="M5170" s="41">
        <f t="shared" si="443"/>
        <v>1</v>
      </c>
    </row>
    <row r="5171" spans="1:13" ht="14.5" hidden="1" x14ac:dyDescent="0.35">
      <c r="A5171" s="183">
        <v>2016</v>
      </c>
      <c r="B5171" s="184" t="s">
        <v>12</v>
      </c>
      <c r="C5171" s="230">
        <v>5</v>
      </c>
      <c r="D5171" s="174">
        <f t="shared" si="446"/>
        <v>5</v>
      </c>
      <c r="E5171" s="171">
        <f t="shared" si="441"/>
        <v>0</v>
      </c>
      <c r="F5171" s="175"/>
      <c r="G5171" s="175"/>
      <c r="H5171" s="175"/>
      <c r="I5171" s="183">
        <v>30</v>
      </c>
      <c r="J5171" s="41">
        <f t="shared" si="442"/>
        <v>30</v>
      </c>
      <c r="K5171" s="41">
        <f t="shared" si="445"/>
        <v>30</v>
      </c>
      <c r="L5171" s="175"/>
      <c r="M5171" s="41">
        <f t="shared" si="443"/>
        <v>30</v>
      </c>
    </row>
    <row r="5172" spans="1:13" ht="14.5" hidden="1" x14ac:dyDescent="0.35">
      <c r="A5172" s="183">
        <v>2016</v>
      </c>
      <c r="B5172" s="184" t="s">
        <v>12</v>
      </c>
      <c r="C5172" s="230">
        <v>3</v>
      </c>
      <c r="D5172" s="174">
        <f t="shared" si="446"/>
        <v>3</v>
      </c>
      <c r="E5172" s="171">
        <f t="shared" si="441"/>
        <v>0</v>
      </c>
      <c r="F5172" s="175"/>
      <c r="G5172" s="175"/>
      <c r="H5172" s="175"/>
      <c r="I5172" s="183">
        <v>4</v>
      </c>
      <c r="J5172" s="41">
        <f t="shared" si="442"/>
        <v>4</v>
      </c>
      <c r="K5172" s="41">
        <f t="shared" si="445"/>
        <v>4</v>
      </c>
      <c r="L5172" s="175"/>
      <c r="M5172" s="41">
        <f t="shared" si="443"/>
        <v>4</v>
      </c>
    </row>
    <row r="5173" spans="1:13" ht="14.5" hidden="1" x14ac:dyDescent="0.35">
      <c r="A5173" s="183">
        <v>2016</v>
      </c>
      <c r="B5173" s="184" t="s">
        <v>12</v>
      </c>
      <c r="C5173" s="230">
        <v>0</v>
      </c>
      <c r="D5173" s="174">
        <f t="shared" si="446"/>
        <v>0</v>
      </c>
      <c r="E5173" s="171">
        <f t="shared" si="441"/>
        <v>0</v>
      </c>
      <c r="F5173" s="175"/>
      <c r="G5173" s="175"/>
      <c r="H5173" s="175"/>
      <c r="I5173" s="183">
        <v>2</v>
      </c>
      <c r="J5173" s="41">
        <f t="shared" si="442"/>
        <v>2</v>
      </c>
      <c r="K5173" s="41">
        <f t="shared" si="445"/>
        <v>2</v>
      </c>
      <c r="L5173" s="175"/>
      <c r="M5173" s="41">
        <f t="shared" si="443"/>
        <v>2</v>
      </c>
    </row>
    <row r="5174" spans="1:13" ht="14.5" hidden="1" x14ac:dyDescent="0.35">
      <c r="A5174" s="183">
        <v>2016</v>
      </c>
      <c r="B5174" s="184" t="s">
        <v>12</v>
      </c>
      <c r="C5174" s="230">
        <v>3</v>
      </c>
      <c r="D5174" s="174">
        <f t="shared" si="446"/>
        <v>3</v>
      </c>
      <c r="E5174" s="171">
        <f t="shared" si="441"/>
        <v>0</v>
      </c>
      <c r="F5174" s="175"/>
      <c r="G5174" s="175"/>
      <c r="H5174" s="175"/>
      <c r="I5174" s="183">
        <v>3</v>
      </c>
      <c r="J5174" s="41">
        <f t="shared" si="442"/>
        <v>3</v>
      </c>
      <c r="K5174" s="41">
        <f t="shared" si="445"/>
        <v>3</v>
      </c>
      <c r="L5174" s="175"/>
      <c r="M5174" s="41">
        <f t="shared" si="443"/>
        <v>3</v>
      </c>
    </row>
    <row r="5175" spans="1:13" ht="14.5" hidden="1" x14ac:dyDescent="0.35">
      <c r="A5175" s="183">
        <v>2016</v>
      </c>
      <c r="B5175" s="184" t="s">
        <v>13</v>
      </c>
      <c r="C5175" s="230">
        <v>5</v>
      </c>
      <c r="D5175" s="174">
        <f t="shared" si="446"/>
        <v>5</v>
      </c>
      <c r="E5175" s="171">
        <f t="shared" si="441"/>
        <v>0</v>
      </c>
      <c r="F5175" s="175"/>
      <c r="G5175" s="175"/>
      <c r="H5175" s="175"/>
      <c r="I5175" s="183">
        <v>5</v>
      </c>
      <c r="J5175" s="41">
        <f t="shared" si="442"/>
        <v>5</v>
      </c>
      <c r="K5175" s="41">
        <f t="shared" si="445"/>
        <v>5</v>
      </c>
      <c r="L5175" s="175"/>
      <c r="M5175" s="41">
        <f t="shared" si="443"/>
        <v>5</v>
      </c>
    </row>
    <row r="5176" spans="1:13" ht="14.5" hidden="1" x14ac:dyDescent="0.35">
      <c r="A5176" s="183">
        <v>2016</v>
      </c>
      <c r="B5176" s="184" t="s">
        <v>13</v>
      </c>
      <c r="C5176" s="230">
        <v>2</v>
      </c>
      <c r="D5176" s="174">
        <f t="shared" si="446"/>
        <v>2</v>
      </c>
      <c r="E5176" s="171">
        <f t="shared" si="441"/>
        <v>0</v>
      </c>
      <c r="F5176" s="175"/>
      <c r="G5176" s="175"/>
      <c r="H5176" s="175"/>
      <c r="I5176" s="183">
        <v>2</v>
      </c>
      <c r="J5176" s="41">
        <f t="shared" si="442"/>
        <v>2</v>
      </c>
      <c r="K5176" s="41">
        <f t="shared" si="445"/>
        <v>2</v>
      </c>
      <c r="L5176" s="175"/>
      <c r="M5176" s="41">
        <f t="shared" si="443"/>
        <v>2</v>
      </c>
    </row>
    <row r="5177" spans="1:13" ht="14.5" hidden="1" x14ac:dyDescent="0.35">
      <c r="A5177" s="183">
        <v>2016</v>
      </c>
      <c r="B5177" s="184" t="s">
        <v>13</v>
      </c>
      <c r="C5177" s="230">
        <v>1</v>
      </c>
      <c r="D5177" s="174">
        <f t="shared" si="446"/>
        <v>1</v>
      </c>
      <c r="E5177" s="171">
        <f t="shared" si="441"/>
        <v>0</v>
      </c>
      <c r="F5177" s="175"/>
      <c r="G5177" s="175"/>
      <c r="H5177" s="175"/>
      <c r="I5177" s="183">
        <v>2</v>
      </c>
      <c r="J5177" s="41">
        <f t="shared" si="442"/>
        <v>2</v>
      </c>
      <c r="K5177" s="41">
        <f t="shared" si="445"/>
        <v>2</v>
      </c>
      <c r="L5177" s="175"/>
      <c r="M5177" s="41">
        <f t="shared" si="443"/>
        <v>2</v>
      </c>
    </row>
    <row r="5178" spans="1:13" ht="14.5" hidden="1" x14ac:dyDescent="0.35">
      <c r="A5178" s="183">
        <v>2016</v>
      </c>
      <c r="B5178" s="184" t="s">
        <v>13</v>
      </c>
      <c r="C5178" s="230">
        <v>2</v>
      </c>
      <c r="D5178" s="174">
        <f t="shared" si="446"/>
        <v>2</v>
      </c>
      <c r="E5178" s="171">
        <f t="shared" si="441"/>
        <v>0</v>
      </c>
      <c r="F5178" s="175"/>
      <c r="G5178" s="175"/>
      <c r="H5178" s="175"/>
      <c r="I5178" s="183">
        <v>2</v>
      </c>
      <c r="J5178" s="41">
        <f t="shared" si="442"/>
        <v>2</v>
      </c>
      <c r="K5178" s="41">
        <f t="shared" si="445"/>
        <v>2</v>
      </c>
      <c r="L5178" s="175"/>
      <c r="M5178" s="41">
        <f t="shared" si="443"/>
        <v>2</v>
      </c>
    </row>
    <row r="5179" spans="1:13" ht="14.5" hidden="1" x14ac:dyDescent="0.35">
      <c r="A5179" s="183">
        <v>2016</v>
      </c>
      <c r="B5179" s="184" t="s">
        <v>13</v>
      </c>
      <c r="C5179" s="230">
        <v>2</v>
      </c>
      <c r="D5179" s="174">
        <f t="shared" si="446"/>
        <v>2</v>
      </c>
      <c r="E5179" s="171">
        <f t="shared" si="441"/>
        <v>0</v>
      </c>
      <c r="F5179" s="175"/>
      <c r="G5179" s="175"/>
      <c r="H5179" s="175"/>
      <c r="I5179" s="183">
        <v>2</v>
      </c>
      <c r="J5179" s="41">
        <f t="shared" si="442"/>
        <v>2</v>
      </c>
      <c r="K5179" s="41">
        <f t="shared" si="445"/>
        <v>2</v>
      </c>
      <c r="L5179" s="175"/>
      <c r="M5179" s="41">
        <f t="shared" si="443"/>
        <v>2</v>
      </c>
    </row>
    <row r="5180" spans="1:13" ht="14.5" hidden="1" x14ac:dyDescent="0.35">
      <c r="A5180" s="183">
        <v>2016</v>
      </c>
      <c r="B5180" s="184" t="s">
        <v>13</v>
      </c>
      <c r="C5180" s="230">
        <v>1.5</v>
      </c>
      <c r="D5180" s="174">
        <f t="shared" si="446"/>
        <v>1.5</v>
      </c>
      <c r="E5180" s="171">
        <f t="shared" si="441"/>
        <v>0</v>
      </c>
      <c r="F5180" s="175"/>
      <c r="G5180" s="175"/>
      <c r="H5180" s="175"/>
      <c r="I5180" s="183">
        <v>7.5</v>
      </c>
      <c r="J5180" s="41">
        <f t="shared" si="442"/>
        <v>7.5</v>
      </c>
      <c r="K5180" s="41">
        <f t="shared" si="445"/>
        <v>7.5</v>
      </c>
      <c r="L5180" s="175"/>
      <c r="M5180" s="41">
        <f t="shared" si="443"/>
        <v>7.5</v>
      </c>
    </row>
    <row r="5181" spans="1:13" ht="14.5" hidden="1" x14ac:dyDescent="0.35">
      <c r="A5181" s="183">
        <v>2016</v>
      </c>
      <c r="B5181" s="184" t="s">
        <v>13</v>
      </c>
      <c r="C5181" s="230" t="s">
        <v>232</v>
      </c>
      <c r="D5181" s="174" t="str">
        <f t="shared" si="446"/>
        <v/>
      </c>
      <c r="E5181" s="171">
        <f t="shared" si="441"/>
        <v>0</v>
      </c>
      <c r="F5181" s="175"/>
      <c r="G5181" s="175"/>
      <c r="H5181" s="175"/>
      <c r="I5181" s="183" t="s">
        <v>232</v>
      </c>
      <c r="J5181" s="41" t="str">
        <f t="shared" si="442"/>
        <v/>
      </c>
      <c r="K5181" s="41" t="str">
        <f t="shared" si="445"/>
        <v/>
      </c>
      <c r="L5181" s="175"/>
      <c r="M5181" s="41" t="str">
        <f t="shared" si="443"/>
        <v/>
      </c>
    </row>
    <row r="5182" spans="1:13" ht="14.5" hidden="1" x14ac:dyDescent="0.35">
      <c r="A5182" s="183">
        <v>2016</v>
      </c>
      <c r="B5182" s="184" t="s">
        <v>13</v>
      </c>
      <c r="C5182" s="230">
        <v>10</v>
      </c>
      <c r="D5182" s="174">
        <f t="shared" si="446"/>
        <v>10</v>
      </c>
      <c r="E5182" s="171">
        <f t="shared" si="441"/>
        <v>0</v>
      </c>
      <c r="F5182" s="175"/>
      <c r="G5182" s="175"/>
      <c r="H5182" s="175"/>
      <c r="I5182" s="183">
        <v>5</v>
      </c>
      <c r="J5182" s="41">
        <f t="shared" si="442"/>
        <v>5</v>
      </c>
      <c r="K5182" s="41">
        <f t="shared" si="445"/>
        <v>5</v>
      </c>
      <c r="L5182" s="175"/>
      <c r="M5182" s="41">
        <f t="shared" si="443"/>
        <v>5</v>
      </c>
    </row>
    <row r="5183" spans="1:13" ht="14.5" hidden="1" x14ac:dyDescent="0.35">
      <c r="A5183" s="183">
        <v>2016</v>
      </c>
      <c r="B5183" s="184" t="s">
        <v>13</v>
      </c>
      <c r="C5183" s="230">
        <v>0.25</v>
      </c>
      <c r="D5183" s="174">
        <f t="shared" si="446"/>
        <v>0.25</v>
      </c>
      <c r="E5183" s="171">
        <f t="shared" si="441"/>
        <v>0</v>
      </c>
      <c r="F5183" s="175"/>
      <c r="G5183" s="175"/>
      <c r="H5183" s="175"/>
      <c r="I5183" s="183">
        <v>0.25</v>
      </c>
      <c r="J5183" s="41">
        <f t="shared" si="442"/>
        <v>0.25</v>
      </c>
      <c r="K5183" s="41">
        <f t="shared" ref="K5183:K5214" si="447">IF($I5183="","",IF(AND($C5183&gt;0,$I5183&gt;=$C5183*10),$C5183,IF(I5183&gt;=75,"",IF($C5183="",$I5183,IF($C5183&lt;&gt;"",$I5183,"")))))</f>
        <v>0.25</v>
      </c>
      <c r="L5183" s="175"/>
      <c r="M5183" s="41">
        <f t="shared" si="443"/>
        <v>0.25</v>
      </c>
    </row>
    <row r="5184" spans="1:13" ht="14.5" hidden="1" x14ac:dyDescent="0.35">
      <c r="A5184" s="183">
        <v>2016</v>
      </c>
      <c r="B5184" s="184" t="s">
        <v>13</v>
      </c>
      <c r="C5184" s="230">
        <v>3.5</v>
      </c>
      <c r="D5184" s="174">
        <f t="shared" si="446"/>
        <v>3.5</v>
      </c>
      <c r="E5184" s="171">
        <f t="shared" si="441"/>
        <v>0</v>
      </c>
      <c r="F5184" s="175"/>
      <c r="G5184" s="175"/>
      <c r="H5184" s="175"/>
      <c r="I5184" s="183">
        <v>2.5</v>
      </c>
      <c r="J5184" s="41">
        <f t="shared" si="442"/>
        <v>2.5</v>
      </c>
      <c r="K5184" s="41">
        <f t="shared" si="447"/>
        <v>2.5</v>
      </c>
      <c r="L5184" s="175"/>
      <c r="M5184" s="41">
        <f t="shared" si="443"/>
        <v>2.5</v>
      </c>
    </row>
    <row r="5185" spans="1:13" ht="14.5" hidden="1" x14ac:dyDescent="0.35">
      <c r="A5185" s="183">
        <v>2016</v>
      </c>
      <c r="B5185" s="184" t="s">
        <v>13</v>
      </c>
      <c r="C5185" s="230">
        <v>0.5</v>
      </c>
      <c r="D5185" s="174">
        <f t="shared" si="446"/>
        <v>0.5</v>
      </c>
      <c r="E5185" s="171">
        <f t="shared" si="441"/>
        <v>0</v>
      </c>
      <c r="F5185" s="175"/>
      <c r="G5185" s="175"/>
      <c r="H5185" s="175"/>
      <c r="I5185" s="183">
        <v>1</v>
      </c>
      <c r="J5185" s="41">
        <f t="shared" si="442"/>
        <v>1</v>
      </c>
      <c r="K5185" s="41">
        <f t="shared" si="447"/>
        <v>1</v>
      </c>
      <c r="L5185" s="175"/>
      <c r="M5185" s="41">
        <f t="shared" si="443"/>
        <v>1</v>
      </c>
    </row>
    <row r="5186" spans="1:13" ht="14.5" hidden="1" x14ac:dyDescent="0.35">
      <c r="A5186" s="183">
        <v>2016</v>
      </c>
      <c r="B5186" s="184" t="s">
        <v>13</v>
      </c>
      <c r="C5186" s="230">
        <v>2</v>
      </c>
      <c r="D5186" s="174">
        <f t="shared" si="446"/>
        <v>2</v>
      </c>
      <c r="E5186" s="171">
        <f t="shared" ref="E5186:E5249" si="448">IF(D5186&lt;&gt;C5186,1,0)</f>
        <v>0</v>
      </c>
      <c r="F5186" s="175"/>
      <c r="G5186" s="175"/>
      <c r="H5186" s="175"/>
      <c r="I5186" s="183">
        <v>10</v>
      </c>
      <c r="J5186" s="41">
        <f t="shared" ref="J5186:J5249" si="449">IF(OR(I5186="",I5186&gt;=75),"",IF(AND(I5186&lt;75,OR(D5186&lt;=0,D5186="")),I5186,IF(AND(I5186&gt;=D5186*10,I5186&gt;30),D5186,IF(D5186&lt;&gt;"",I5186,""))))</f>
        <v>10</v>
      </c>
      <c r="K5186" s="41">
        <f t="shared" si="447"/>
        <v>10</v>
      </c>
      <c r="L5186" s="175"/>
      <c r="M5186" s="41">
        <f t="shared" si="443"/>
        <v>10</v>
      </c>
    </row>
    <row r="5187" spans="1:13" ht="14.5" hidden="1" x14ac:dyDescent="0.35">
      <c r="A5187" s="183">
        <v>2016</v>
      </c>
      <c r="B5187" s="184" t="s">
        <v>13</v>
      </c>
      <c r="C5187" s="230">
        <v>5</v>
      </c>
      <c r="D5187" s="174">
        <f t="shared" si="446"/>
        <v>5</v>
      </c>
      <c r="E5187" s="171">
        <f t="shared" si="448"/>
        <v>0</v>
      </c>
      <c r="F5187" s="175"/>
      <c r="G5187" s="175"/>
      <c r="H5187" s="175"/>
      <c r="I5187" s="183">
        <v>3</v>
      </c>
      <c r="J5187" s="41">
        <f t="shared" si="449"/>
        <v>3</v>
      </c>
      <c r="K5187" s="41">
        <f t="shared" si="447"/>
        <v>3</v>
      </c>
      <c r="L5187" s="175"/>
      <c r="M5187" s="41">
        <f t="shared" ref="M5187:M5250" si="450">IFERROR(K5187,I5187)</f>
        <v>3</v>
      </c>
    </row>
    <row r="5188" spans="1:13" ht="14.5" hidden="1" x14ac:dyDescent="0.35">
      <c r="A5188" s="183">
        <v>2016</v>
      </c>
      <c r="B5188" s="184" t="s">
        <v>13</v>
      </c>
      <c r="C5188" s="230">
        <v>10</v>
      </c>
      <c r="D5188" s="174">
        <f t="shared" si="446"/>
        <v>10</v>
      </c>
      <c r="E5188" s="171">
        <f t="shared" si="448"/>
        <v>0</v>
      </c>
      <c r="F5188" s="175"/>
      <c r="G5188" s="175"/>
      <c r="H5188" s="175"/>
      <c r="I5188" s="183">
        <v>3</v>
      </c>
      <c r="J5188" s="41">
        <f t="shared" si="449"/>
        <v>3</v>
      </c>
      <c r="K5188" s="41">
        <f t="shared" si="447"/>
        <v>3</v>
      </c>
      <c r="L5188" s="175"/>
      <c r="M5188" s="41">
        <f t="shared" si="450"/>
        <v>3</v>
      </c>
    </row>
    <row r="5189" spans="1:13" ht="14.5" hidden="1" x14ac:dyDescent="0.35">
      <c r="A5189" s="183">
        <v>2016</v>
      </c>
      <c r="B5189" s="184" t="s">
        <v>13</v>
      </c>
      <c r="C5189" s="230">
        <v>3</v>
      </c>
      <c r="D5189" s="174">
        <f t="shared" si="446"/>
        <v>3</v>
      </c>
      <c r="E5189" s="171">
        <f t="shared" si="448"/>
        <v>0</v>
      </c>
      <c r="F5189" s="175"/>
      <c r="G5189" s="175"/>
      <c r="H5189" s="175"/>
      <c r="I5189" s="183">
        <v>2</v>
      </c>
      <c r="J5189" s="41">
        <f t="shared" si="449"/>
        <v>2</v>
      </c>
      <c r="K5189" s="41">
        <f t="shared" si="447"/>
        <v>2</v>
      </c>
      <c r="L5189" s="175"/>
      <c r="M5189" s="41">
        <f t="shared" si="450"/>
        <v>2</v>
      </c>
    </row>
    <row r="5190" spans="1:13" ht="14.5" hidden="1" x14ac:dyDescent="0.35">
      <c r="A5190" s="183">
        <v>2016</v>
      </c>
      <c r="B5190" s="184" t="s">
        <v>14</v>
      </c>
      <c r="C5190" s="230" t="s">
        <v>232</v>
      </c>
      <c r="D5190" s="174" t="str">
        <f t="shared" si="446"/>
        <v/>
      </c>
      <c r="E5190" s="171">
        <f t="shared" si="448"/>
        <v>0</v>
      </c>
      <c r="F5190" s="175"/>
      <c r="G5190" s="175"/>
      <c r="H5190" s="175"/>
      <c r="I5190" s="183" t="s">
        <v>232</v>
      </c>
      <c r="J5190" s="41" t="str">
        <f t="shared" si="449"/>
        <v/>
      </c>
      <c r="K5190" s="41" t="str">
        <f t="shared" si="447"/>
        <v/>
      </c>
      <c r="L5190" s="175"/>
      <c r="M5190" s="41" t="str">
        <f t="shared" si="450"/>
        <v/>
      </c>
    </row>
    <row r="5191" spans="1:13" ht="14.5" hidden="1" x14ac:dyDescent="0.35">
      <c r="A5191" s="183">
        <v>2016</v>
      </c>
      <c r="B5191" s="184" t="s">
        <v>14</v>
      </c>
      <c r="C5191" s="230">
        <v>5</v>
      </c>
      <c r="D5191" s="174">
        <f t="shared" si="446"/>
        <v>5</v>
      </c>
      <c r="E5191" s="171">
        <f t="shared" si="448"/>
        <v>0</v>
      </c>
      <c r="F5191" s="175"/>
      <c r="G5191" s="175"/>
      <c r="H5191" s="175"/>
      <c r="I5191" s="183">
        <v>2</v>
      </c>
      <c r="J5191" s="41">
        <f t="shared" si="449"/>
        <v>2</v>
      </c>
      <c r="K5191" s="41">
        <f t="shared" si="447"/>
        <v>2</v>
      </c>
      <c r="L5191" s="175"/>
      <c r="M5191" s="41">
        <f t="shared" si="450"/>
        <v>2</v>
      </c>
    </row>
    <row r="5192" spans="1:13" ht="14.5" hidden="1" x14ac:dyDescent="0.35">
      <c r="A5192" s="183">
        <v>2016</v>
      </c>
      <c r="B5192" s="184" t="s">
        <v>14</v>
      </c>
      <c r="C5192" s="230">
        <v>50</v>
      </c>
      <c r="D5192" s="174" t="str">
        <f t="shared" si="446"/>
        <v/>
      </c>
      <c r="E5192" s="171">
        <f t="shared" si="448"/>
        <v>1</v>
      </c>
      <c r="F5192" s="175"/>
      <c r="G5192" s="175"/>
      <c r="H5192" s="175"/>
      <c r="I5192" s="183">
        <v>10</v>
      </c>
      <c r="J5192" s="41">
        <f t="shared" si="449"/>
        <v>10</v>
      </c>
      <c r="K5192" s="41">
        <f t="shared" si="447"/>
        <v>10</v>
      </c>
      <c r="L5192" s="175"/>
      <c r="M5192" s="41">
        <f t="shared" si="450"/>
        <v>10</v>
      </c>
    </row>
    <row r="5193" spans="1:13" ht="14.5" hidden="1" x14ac:dyDescent="0.35">
      <c r="A5193" s="183">
        <v>2016</v>
      </c>
      <c r="B5193" s="184" t="s">
        <v>14</v>
      </c>
      <c r="C5193" s="230">
        <v>3</v>
      </c>
      <c r="D5193" s="174">
        <f t="shared" si="446"/>
        <v>3</v>
      </c>
      <c r="E5193" s="171">
        <f t="shared" si="448"/>
        <v>0</v>
      </c>
      <c r="F5193" s="175"/>
      <c r="G5193" s="175"/>
      <c r="H5193" s="175"/>
      <c r="I5193" s="183">
        <v>3</v>
      </c>
      <c r="J5193" s="41">
        <f t="shared" si="449"/>
        <v>3</v>
      </c>
      <c r="K5193" s="41">
        <f t="shared" si="447"/>
        <v>3</v>
      </c>
      <c r="L5193" s="175"/>
      <c r="M5193" s="41">
        <f t="shared" si="450"/>
        <v>3</v>
      </c>
    </row>
    <row r="5194" spans="1:13" ht="14.5" hidden="1" x14ac:dyDescent="0.35">
      <c r="A5194" s="183">
        <v>2016</v>
      </c>
      <c r="B5194" s="184" t="s">
        <v>14</v>
      </c>
      <c r="C5194" s="230">
        <v>2</v>
      </c>
      <c r="D5194" s="174">
        <f t="shared" si="446"/>
        <v>2</v>
      </c>
      <c r="E5194" s="171">
        <f t="shared" si="448"/>
        <v>0</v>
      </c>
      <c r="F5194" s="175"/>
      <c r="G5194" s="175"/>
      <c r="H5194" s="175"/>
      <c r="I5194" s="183">
        <v>10</v>
      </c>
      <c r="J5194" s="41">
        <f t="shared" si="449"/>
        <v>10</v>
      </c>
      <c r="K5194" s="41">
        <f t="shared" si="447"/>
        <v>10</v>
      </c>
      <c r="L5194" s="175"/>
      <c r="M5194" s="41">
        <f t="shared" si="450"/>
        <v>10</v>
      </c>
    </row>
    <row r="5195" spans="1:13" ht="14.5" hidden="1" x14ac:dyDescent="0.35">
      <c r="A5195" s="183">
        <v>2016</v>
      </c>
      <c r="B5195" s="184" t="s">
        <v>14</v>
      </c>
      <c r="C5195" s="230">
        <v>10</v>
      </c>
      <c r="D5195" s="174">
        <f t="shared" si="446"/>
        <v>10</v>
      </c>
      <c r="E5195" s="171">
        <f t="shared" si="448"/>
        <v>0</v>
      </c>
      <c r="F5195" s="175"/>
      <c r="G5195" s="175"/>
      <c r="H5195" s="175"/>
      <c r="I5195" s="183">
        <v>5</v>
      </c>
      <c r="J5195" s="41">
        <f t="shared" si="449"/>
        <v>5</v>
      </c>
      <c r="K5195" s="41">
        <f t="shared" si="447"/>
        <v>5</v>
      </c>
      <c r="L5195" s="175"/>
      <c r="M5195" s="41">
        <f t="shared" si="450"/>
        <v>5</v>
      </c>
    </row>
    <row r="5196" spans="1:13" ht="14.5" hidden="1" x14ac:dyDescent="0.35">
      <c r="A5196" s="183">
        <v>2016</v>
      </c>
      <c r="B5196" s="184" t="s">
        <v>14</v>
      </c>
      <c r="C5196" s="230">
        <v>2</v>
      </c>
      <c r="D5196" s="174">
        <f t="shared" si="446"/>
        <v>2</v>
      </c>
      <c r="E5196" s="171">
        <f t="shared" si="448"/>
        <v>0</v>
      </c>
      <c r="F5196" s="175"/>
      <c r="G5196" s="175"/>
      <c r="H5196" s="175"/>
      <c r="I5196" s="183">
        <v>2</v>
      </c>
      <c r="J5196" s="41">
        <f t="shared" si="449"/>
        <v>2</v>
      </c>
      <c r="K5196" s="41">
        <f t="shared" si="447"/>
        <v>2</v>
      </c>
      <c r="L5196" s="175"/>
      <c r="M5196" s="41">
        <f t="shared" si="450"/>
        <v>2</v>
      </c>
    </row>
    <row r="5197" spans="1:13" ht="14.5" hidden="1" x14ac:dyDescent="0.35">
      <c r="A5197" s="183">
        <v>2016</v>
      </c>
      <c r="B5197" s="184" t="s">
        <v>14</v>
      </c>
      <c r="C5197" s="230">
        <v>-3</v>
      </c>
      <c r="D5197" s="174">
        <f t="shared" si="446"/>
        <v>-3</v>
      </c>
      <c r="E5197" s="171">
        <f t="shared" si="448"/>
        <v>0</v>
      </c>
      <c r="F5197" s="175"/>
      <c r="G5197" s="175"/>
      <c r="H5197" s="175"/>
      <c r="I5197" s="183">
        <v>1</v>
      </c>
      <c r="J5197" s="41">
        <f t="shared" si="449"/>
        <v>1</v>
      </c>
      <c r="K5197" s="41">
        <f t="shared" si="447"/>
        <v>1</v>
      </c>
      <c r="L5197" s="175"/>
      <c r="M5197" s="41">
        <f t="shared" si="450"/>
        <v>1</v>
      </c>
    </row>
    <row r="5198" spans="1:13" ht="14.5" hidden="1" x14ac:dyDescent="0.35">
      <c r="A5198" s="183">
        <v>2016</v>
      </c>
      <c r="B5198" s="184" t="s">
        <v>11</v>
      </c>
      <c r="C5198" s="230">
        <v>5</v>
      </c>
      <c r="D5198" s="174">
        <f t="shared" si="446"/>
        <v>5</v>
      </c>
      <c r="E5198" s="171">
        <f t="shared" si="448"/>
        <v>0</v>
      </c>
      <c r="F5198" s="175"/>
      <c r="G5198" s="175"/>
      <c r="H5198" s="175"/>
      <c r="I5198" s="183">
        <v>30</v>
      </c>
      <c r="J5198" s="41">
        <f t="shared" si="449"/>
        <v>30</v>
      </c>
      <c r="K5198" s="41">
        <f t="shared" si="447"/>
        <v>30</v>
      </c>
      <c r="L5198" s="175"/>
      <c r="M5198" s="41">
        <f t="shared" si="450"/>
        <v>30</v>
      </c>
    </row>
    <row r="5199" spans="1:13" ht="14.5" hidden="1" x14ac:dyDescent="0.35">
      <c r="A5199" s="183">
        <v>2016</v>
      </c>
      <c r="B5199" s="184" t="s">
        <v>11</v>
      </c>
      <c r="C5199" s="230">
        <v>4</v>
      </c>
      <c r="D5199" s="174">
        <f t="shared" si="446"/>
        <v>4</v>
      </c>
      <c r="E5199" s="171">
        <f t="shared" si="448"/>
        <v>0</v>
      </c>
      <c r="F5199" s="175"/>
      <c r="G5199" s="175"/>
      <c r="H5199" s="175"/>
      <c r="I5199" s="183" t="s">
        <v>232</v>
      </c>
      <c r="J5199" s="41" t="str">
        <f t="shared" si="449"/>
        <v/>
      </c>
      <c r="K5199" s="41" t="str">
        <f t="shared" si="447"/>
        <v/>
      </c>
      <c r="L5199" s="175"/>
      <c r="M5199" s="41" t="str">
        <f t="shared" si="450"/>
        <v/>
      </c>
    </row>
    <row r="5200" spans="1:13" ht="14.5" hidden="1" x14ac:dyDescent="0.35">
      <c r="A5200" s="183">
        <v>2016</v>
      </c>
      <c r="B5200" s="184" t="s">
        <v>11</v>
      </c>
      <c r="C5200" s="230">
        <v>5</v>
      </c>
      <c r="D5200" s="174">
        <f t="shared" si="446"/>
        <v>5</v>
      </c>
      <c r="E5200" s="171">
        <f t="shared" si="448"/>
        <v>0</v>
      </c>
      <c r="F5200" s="175"/>
      <c r="G5200" s="175"/>
      <c r="H5200" s="175"/>
      <c r="I5200" s="183">
        <v>5</v>
      </c>
      <c r="J5200" s="41">
        <f t="shared" si="449"/>
        <v>5</v>
      </c>
      <c r="K5200" s="41">
        <f t="shared" si="447"/>
        <v>5</v>
      </c>
      <c r="L5200" s="175"/>
      <c r="M5200" s="41">
        <f t="shared" si="450"/>
        <v>5</v>
      </c>
    </row>
    <row r="5201" spans="1:13" ht="14.5" hidden="1" x14ac:dyDescent="0.35">
      <c r="A5201" s="183">
        <v>2016</v>
      </c>
      <c r="B5201" s="184" t="s">
        <v>11</v>
      </c>
      <c r="C5201" s="230">
        <v>2</v>
      </c>
      <c r="D5201" s="174">
        <f t="shared" si="446"/>
        <v>2</v>
      </c>
      <c r="E5201" s="171">
        <f t="shared" si="448"/>
        <v>0</v>
      </c>
      <c r="F5201" s="175"/>
      <c r="G5201" s="175"/>
      <c r="H5201" s="175"/>
      <c r="I5201" s="183">
        <v>2</v>
      </c>
      <c r="J5201" s="41">
        <f t="shared" si="449"/>
        <v>2</v>
      </c>
      <c r="K5201" s="41">
        <f t="shared" si="447"/>
        <v>2</v>
      </c>
      <c r="L5201" s="175"/>
      <c r="M5201" s="41">
        <f t="shared" si="450"/>
        <v>2</v>
      </c>
    </row>
    <row r="5202" spans="1:13" ht="14.5" hidden="1" x14ac:dyDescent="0.35">
      <c r="A5202" s="183">
        <v>2016</v>
      </c>
      <c r="B5202" s="184" t="s">
        <v>11</v>
      </c>
      <c r="C5202" s="230">
        <v>0</v>
      </c>
      <c r="D5202" s="174">
        <f t="shared" si="446"/>
        <v>0</v>
      </c>
      <c r="E5202" s="171">
        <f t="shared" si="448"/>
        <v>0</v>
      </c>
      <c r="F5202" s="175"/>
      <c r="G5202" s="175"/>
      <c r="H5202" s="175"/>
      <c r="I5202" s="183">
        <v>1</v>
      </c>
      <c r="J5202" s="41">
        <f t="shared" si="449"/>
        <v>1</v>
      </c>
      <c r="K5202" s="41">
        <f t="shared" si="447"/>
        <v>1</v>
      </c>
      <c r="L5202" s="175"/>
      <c r="M5202" s="41">
        <f t="shared" si="450"/>
        <v>1</v>
      </c>
    </row>
    <row r="5203" spans="1:13" ht="14.5" hidden="1" x14ac:dyDescent="0.35">
      <c r="A5203" s="183">
        <v>2016</v>
      </c>
      <c r="B5203" s="184" t="s">
        <v>11</v>
      </c>
      <c r="C5203" s="230">
        <v>5</v>
      </c>
      <c r="D5203" s="174">
        <f t="shared" si="446"/>
        <v>5</v>
      </c>
      <c r="E5203" s="171">
        <f t="shared" si="448"/>
        <v>0</v>
      </c>
      <c r="F5203" s="175"/>
      <c r="G5203" s="175"/>
      <c r="H5203" s="175"/>
      <c r="I5203" s="183">
        <v>10</v>
      </c>
      <c r="J5203" s="41">
        <f t="shared" si="449"/>
        <v>10</v>
      </c>
      <c r="K5203" s="41">
        <f t="shared" si="447"/>
        <v>10</v>
      </c>
      <c r="L5203" s="175"/>
      <c r="M5203" s="41">
        <f t="shared" si="450"/>
        <v>10</v>
      </c>
    </row>
    <row r="5204" spans="1:13" ht="14.5" hidden="1" x14ac:dyDescent="0.35">
      <c r="A5204" s="183">
        <v>2016</v>
      </c>
      <c r="B5204" s="184" t="s">
        <v>11</v>
      </c>
      <c r="C5204" s="230">
        <v>5</v>
      </c>
      <c r="D5204" s="174">
        <f t="shared" si="446"/>
        <v>5</v>
      </c>
      <c r="E5204" s="171">
        <f t="shared" si="448"/>
        <v>0</v>
      </c>
      <c r="F5204" s="175"/>
      <c r="G5204" s="175"/>
      <c r="H5204" s="175"/>
      <c r="I5204" s="183">
        <v>10</v>
      </c>
      <c r="J5204" s="41">
        <f t="shared" si="449"/>
        <v>10</v>
      </c>
      <c r="K5204" s="41">
        <f t="shared" si="447"/>
        <v>10</v>
      </c>
      <c r="L5204" s="175"/>
      <c r="M5204" s="41">
        <f t="shared" si="450"/>
        <v>10</v>
      </c>
    </row>
    <row r="5205" spans="1:13" ht="14.5" hidden="1" x14ac:dyDescent="0.35">
      <c r="A5205" s="183">
        <v>2016</v>
      </c>
      <c r="B5205" s="184" t="s">
        <v>11</v>
      </c>
      <c r="C5205" s="230">
        <v>3</v>
      </c>
      <c r="D5205" s="174">
        <f t="shared" si="446"/>
        <v>3</v>
      </c>
      <c r="E5205" s="171">
        <f t="shared" si="448"/>
        <v>0</v>
      </c>
      <c r="F5205" s="175"/>
      <c r="G5205" s="175"/>
      <c r="H5205" s="175"/>
      <c r="I5205" s="183">
        <v>30</v>
      </c>
      <c r="J5205" s="41">
        <f t="shared" si="449"/>
        <v>30</v>
      </c>
      <c r="K5205" s="41">
        <f t="shared" si="447"/>
        <v>3</v>
      </c>
      <c r="L5205" s="175"/>
      <c r="M5205" s="41">
        <f t="shared" si="450"/>
        <v>3</v>
      </c>
    </row>
    <row r="5206" spans="1:13" ht="14.5" hidden="1" x14ac:dyDescent="0.35">
      <c r="A5206" s="183">
        <v>2016</v>
      </c>
      <c r="B5206" s="184" t="s">
        <v>11</v>
      </c>
      <c r="C5206" s="230" t="s">
        <v>232</v>
      </c>
      <c r="D5206" s="174" t="str">
        <f t="shared" si="446"/>
        <v/>
      </c>
      <c r="E5206" s="171">
        <f t="shared" si="448"/>
        <v>0</v>
      </c>
      <c r="F5206" s="175"/>
      <c r="G5206" s="175"/>
      <c r="H5206" s="175"/>
      <c r="I5206" s="189" t="s">
        <v>232</v>
      </c>
      <c r="J5206" s="41" t="str">
        <f t="shared" si="449"/>
        <v/>
      </c>
      <c r="K5206" s="41" t="str">
        <f t="shared" si="447"/>
        <v/>
      </c>
      <c r="L5206" s="175"/>
      <c r="M5206" s="41" t="str">
        <f t="shared" si="450"/>
        <v/>
      </c>
    </row>
    <row r="5207" spans="1:13" ht="14.5" hidden="1" x14ac:dyDescent="0.35">
      <c r="A5207" s="183">
        <v>2016</v>
      </c>
      <c r="B5207" s="184" t="s">
        <v>11</v>
      </c>
      <c r="C5207" s="230">
        <v>3</v>
      </c>
      <c r="D5207" s="174">
        <f t="shared" si="446"/>
        <v>3</v>
      </c>
      <c r="E5207" s="171">
        <f t="shared" si="448"/>
        <v>0</v>
      </c>
      <c r="F5207" s="175"/>
      <c r="G5207" s="175"/>
      <c r="H5207" s="175"/>
      <c r="I5207" s="183">
        <v>5</v>
      </c>
      <c r="J5207" s="41">
        <f t="shared" si="449"/>
        <v>5</v>
      </c>
      <c r="K5207" s="41">
        <f t="shared" si="447"/>
        <v>5</v>
      </c>
      <c r="L5207" s="175"/>
      <c r="M5207" s="41">
        <f t="shared" si="450"/>
        <v>5</v>
      </c>
    </row>
    <row r="5208" spans="1:13" ht="14.5" hidden="1" x14ac:dyDescent="0.35">
      <c r="A5208" s="183">
        <v>2016</v>
      </c>
      <c r="B5208" s="184" t="s">
        <v>11</v>
      </c>
      <c r="C5208" s="230">
        <v>5</v>
      </c>
      <c r="D5208" s="174">
        <f t="shared" si="446"/>
        <v>5</v>
      </c>
      <c r="E5208" s="171">
        <f t="shared" si="448"/>
        <v>0</v>
      </c>
      <c r="F5208" s="175"/>
      <c r="G5208" s="175"/>
      <c r="H5208" s="175"/>
      <c r="I5208" s="183">
        <v>1</v>
      </c>
      <c r="J5208" s="41">
        <f t="shared" si="449"/>
        <v>1</v>
      </c>
      <c r="K5208" s="41">
        <f t="shared" si="447"/>
        <v>1</v>
      </c>
      <c r="L5208" s="175"/>
      <c r="M5208" s="41">
        <f t="shared" si="450"/>
        <v>1</v>
      </c>
    </row>
    <row r="5209" spans="1:13" ht="14.5" hidden="1" x14ac:dyDescent="0.35">
      <c r="A5209" s="183">
        <v>2016</v>
      </c>
      <c r="B5209" s="184" t="s">
        <v>12</v>
      </c>
      <c r="C5209" s="230">
        <v>2</v>
      </c>
      <c r="D5209" s="174">
        <f t="shared" si="446"/>
        <v>2</v>
      </c>
      <c r="E5209" s="171">
        <f t="shared" si="448"/>
        <v>0</v>
      </c>
      <c r="F5209" s="175"/>
      <c r="G5209" s="175"/>
      <c r="H5209" s="175"/>
      <c r="I5209" s="183">
        <v>2</v>
      </c>
      <c r="J5209" s="41">
        <f t="shared" si="449"/>
        <v>2</v>
      </c>
      <c r="K5209" s="41">
        <f t="shared" si="447"/>
        <v>2</v>
      </c>
      <c r="L5209" s="175"/>
      <c r="M5209" s="41">
        <f t="shared" si="450"/>
        <v>2</v>
      </c>
    </row>
    <row r="5210" spans="1:13" ht="14.5" hidden="1" x14ac:dyDescent="0.35">
      <c r="A5210" s="183">
        <v>2016</v>
      </c>
      <c r="B5210" s="184" t="s">
        <v>12</v>
      </c>
      <c r="C5210" s="230">
        <v>3</v>
      </c>
      <c r="D5210" s="174">
        <f t="shared" si="446"/>
        <v>3</v>
      </c>
      <c r="E5210" s="171">
        <f t="shared" si="448"/>
        <v>0</v>
      </c>
      <c r="F5210" s="175"/>
      <c r="G5210" s="175"/>
      <c r="H5210" s="175"/>
      <c r="I5210" s="183">
        <v>2</v>
      </c>
      <c r="J5210" s="41">
        <f t="shared" si="449"/>
        <v>2</v>
      </c>
      <c r="K5210" s="41">
        <f t="shared" si="447"/>
        <v>2</v>
      </c>
      <c r="L5210" s="175"/>
      <c r="M5210" s="41">
        <f t="shared" si="450"/>
        <v>2</v>
      </c>
    </row>
    <row r="5211" spans="1:13" ht="14.5" hidden="1" x14ac:dyDescent="0.35">
      <c r="A5211" s="183">
        <v>2016</v>
      </c>
      <c r="B5211" s="184" t="s">
        <v>12</v>
      </c>
      <c r="C5211" s="230">
        <v>1</v>
      </c>
      <c r="D5211" s="174">
        <f t="shared" si="446"/>
        <v>1</v>
      </c>
      <c r="E5211" s="171">
        <f t="shared" si="448"/>
        <v>0</v>
      </c>
      <c r="F5211" s="175"/>
      <c r="G5211" s="175"/>
      <c r="H5211" s="175"/>
      <c r="I5211" s="183">
        <v>1</v>
      </c>
      <c r="J5211" s="41">
        <f t="shared" si="449"/>
        <v>1</v>
      </c>
      <c r="K5211" s="41">
        <f t="shared" si="447"/>
        <v>1</v>
      </c>
      <c r="L5211" s="175"/>
      <c r="M5211" s="41">
        <f t="shared" si="450"/>
        <v>1</v>
      </c>
    </row>
    <row r="5212" spans="1:13" ht="14.5" hidden="1" x14ac:dyDescent="0.35">
      <c r="A5212" s="183">
        <v>2016</v>
      </c>
      <c r="B5212" s="184" t="s">
        <v>12</v>
      </c>
      <c r="C5212" s="230">
        <v>5</v>
      </c>
      <c r="D5212" s="174">
        <f t="shared" si="446"/>
        <v>5</v>
      </c>
      <c r="E5212" s="171">
        <f t="shared" si="448"/>
        <v>0</v>
      </c>
      <c r="F5212" s="175"/>
      <c r="G5212" s="175"/>
      <c r="H5212" s="175"/>
      <c r="I5212" s="183">
        <v>3</v>
      </c>
      <c r="J5212" s="41">
        <f t="shared" si="449"/>
        <v>3</v>
      </c>
      <c r="K5212" s="41">
        <f t="shared" si="447"/>
        <v>3</v>
      </c>
      <c r="L5212" s="175"/>
      <c r="M5212" s="41">
        <f t="shared" si="450"/>
        <v>3</v>
      </c>
    </row>
    <row r="5213" spans="1:13" ht="14.5" hidden="1" x14ac:dyDescent="0.35">
      <c r="A5213" s="183">
        <v>2016</v>
      </c>
      <c r="B5213" s="184" t="s">
        <v>12</v>
      </c>
      <c r="C5213" s="230">
        <v>3</v>
      </c>
      <c r="D5213" s="174">
        <f t="shared" si="446"/>
        <v>3</v>
      </c>
      <c r="E5213" s="171">
        <f t="shared" si="448"/>
        <v>0</v>
      </c>
      <c r="F5213" s="175"/>
      <c r="G5213" s="175"/>
      <c r="H5213" s="175"/>
      <c r="I5213" s="183">
        <v>2</v>
      </c>
      <c r="J5213" s="41">
        <f t="shared" si="449"/>
        <v>2</v>
      </c>
      <c r="K5213" s="41">
        <f t="shared" si="447"/>
        <v>2</v>
      </c>
      <c r="L5213" s="175"/>
      <c r="M5213" s="41">
        <f t="shared" si="450"/>
        <v>2</v>
      </c>
    </row>
    <row r="5214" spans="1:13" ht="14.5" hidden="1" x14ac:dyDescent="0.35">
      <c r="A5214" s="183">
        <v>2016</v>
      </c>
      <c r="B5214" s="184" t="s">
        <v>13</v>
      </c>
      <c r="C5214" s="230">
        <v>12</v>
      </c>
      <c r="D5214" s="174">
        <f t="shared" si="446"/>
        <v>12</v>
      </c>
      <c r="E5214" s="171">
        <f t="shared" si="448"/>
        <v>0</v>
      </c>
      <c r="F5214" s="175"/>
      <c r="G5214" s="175"/>
      <c r="H5214" s="175"/>
      <c r="I5214" s="183">
        <v>10</v>
      </c>
      <c r="J5214" s="41">
        <f t="shared" si="449"/>
        <v>10</v>
      </c>
      <c r="K5214" s="41">
        <f t="shared" si="447"/>
        <v>10</v>
      </c>
      <c r="L5214" s="175"/>
      <c r="M5214" s="41">
        <f t="shared" si="450"/>
        <v>10</v>
      </c>
    </row>
    <row r="5215" spans="1:13" ht="14.5" hidden="1" x14ac:dyDescent="0.35">
      <c r="A5215" s="183">
        <v>2016</v>
      </c>
      <c r="B5215" s="184" t="s">
        <v>13</v>
      </c>
      <c r="C5215" s="230">
        <v>1</v>
      </c>
      <c r="D5215" s="174">
        <f t="shared" si="446"/>
        <v>1</v>
      </c>
      <c r="E5215" s="171">
        <f t="shared" si="448"/>
        <v>0</v>
      </c>
      <c r="F5215" s="175"/>
      <c r="G5215" s="175"/>
      <c r="H5215" s="175"/>
      <c r="I5215" s="183">
        <v>5</v>
      </c>
      <c r="J5215" s="41">
        <f t="shared" si="449"/>
        <v>5</v>
      </c>
      <c r="K5215" s="41">
        <f t="shared" ref="K5215:K5249" si="451">IF($I5215="","",IF(AND($C5215&gt;0,$I5215&gt;=$C5215*10),$C5215,IF(I5215&gt;=75,"",IF($C5215="",$I5215,IF($C5215&lt;&gt;"",$I5215,"")))))</f>
        <v>5</v>
      </c>
      <c r="L5215" s="175"/>
      <c r="M5215" s="41">
        <f t="shared" si="450"/>
        <v>5</v>
      </c>
    </row>
    <row r="5216" spans="1:13" ht="14.5" hidden="1" x14ac:dyDescent="0.35">
      <c r="A5216" s="183">
        <v>2016</v>
      </c>
      <c r="B5216" s="184" t="s">
        <v>13</v>
      </c>
      <c r="C5216" s="230">
        <v>5</v>
      </c>
      <c r="D5216" s="174">
        <f t="shared" si="446"/>
        <v>5</v>
      </c>
      <c r="E5216" s="171">
        <f t="shared" si="448"/>
        <v>0</v>
      </c>
      <c r="F5216" s="175"/>
      <c r="G5216" s="175"/>
      <c r="H5216" s="175"/>
      <c r="I5216" s="183">
        <v>5</v>
      </c>
      <c r="J5216" s="41">
        <f t="shared" si="449"/>
        <v>5</v>
      </c>
      <c r="K5216" s="41">
        <f t="shared" si="451"/>
        <v>5</v>
      </c>
      <c r="L5216" s="175"/>
      <c r="M5216" s="41">
        <f t="shared" si="450"/>
        <v>5</v>
      </c>
    </row>
    <row r="5217" spans="1:13" ht="14.5" hidden="1" x14ac:dyDescent="0.35">
      <c r="A5217" s="183">
        <v>2016</v>
      </c>
      <c r="B5217" s="184" t="s">
        <v>14</v>
      </c>
      <c r="C5217" s="230">
        <v>2</v>
      </c>
      <c r="D5217" s="174">
        <f t="shared" si="446"/>
        <v>2</v>
      </c>
      <c r="E5217" s="171">
        <f t="shared" si="448"/>
        <v>0</v>
      </c>
      <c r="F5217" s="175"/>
      <c r="G5217" s="175"/>
      <c r="H5217" s="175"/>
      <c r="I5217" s="183">
        <v>1</v>
      </c>
      <c r="J5217" s="41">
        <f t="shared" si="449"/>
        <v>1</v>
      </c>
      <c r="K5217" s="41">
        <f t="shared" si="451"/>
        <v>1</v>
      </c>
      <c r="L5217" s="175"/>
      <c r="M5217" s="41">
        <f t="shared" si="450"/>
        <v>1</v>
      </c>
    </row>
    <row r="5218" spans="1:13" ht="14.5" hidden="1" x14ac:dyDescent="0.35">
      <c r="A5218" s="183">
        <v>2016</v>
      </c>
      <c r="B5218" s="184" t="s">
        <v>14</v>
      </c>
      <c r="C5218" s="230">
        <v>7</v>
      </c>
      <c r="D5218" s="174">
        <f t="shared" si="446"/>
        <v>7</v>
      </c>
      <c r="E5218" s="171">
        <f t="shared" si="448"/>
        <v>0</v>
      </c>
      <c r="F5218" s="175"/>
      <c r="G5218" s="175"/>
      <c r="H5218" s="175"/>
      <c r="I5218" s="183">
        <v>3</v>
      </c>
      <c r="J5218" s="41">
        <f t="shared" si="449"/>
        <v>3</v>
      </c>
      <c r="K5218" s="41">
        <f t="shared" si="451"/>
        <v>3</v>
      </c>
      <c r="L5218" s="175"/>
      <c r="M5218" s="41">
        <f t="shared" si="450"/>
        <v>3</v>
      </c>
    </row>
    <row r="5219" spans="1:13" ht="14.5" hidden="1" x14ac:dyDescent="0.35">
      <c r="A5219" s="183">
        <v>2016</v>
      </c>
      <c r="B5219" s="184" t="s">
        <v>14</v>
      </c>
      <c r="C5219" s="230">
        <v>8</v>
      </c>
      <c r="D5219" s="174">
        <f t="shared" si="446"/>
        <v>8</v>
      </c>
      <c r="E5219" s="171">
        <f t="shared" si="448"/>
        <v>0</v>
      </c>
      <c r="F5219" s="175"/>
      <c r="G5219" s="175"/>
      <c r="H5219" s="175"/>
      <c r="I5219" s="183">
        <v>3</v>
      </c>
      <c r="J5219" s="41">
        <f t="shared" si="449"/>
        <v>3</v>
      </c>
      <c r="K5219" s="41">
        <f t="shared" si="451"/>
        <v>3</v>
      </c>
      <c r="L5219" s="175"/>
      <c r="M5219" s="41">
        <f t="shared" si="450"/>
        <v>3</v>
      </c>
    </row>
    <row r="5220" spans="1:13" ht="14.5" hidden="1" x14ac:dyDescent="0.35">
      <c r="A5220" s="183">
        <v>2016</v>
      </c>
      <c r="B5220" s="184" t="s">
        <v>14</v>
      </c>
      <c r="C5220" s="230">
        <v>6</v>
      </c>
      <c r="D5220" s="174">
        <f t="shared" si="446"/>
        <v>6</v>
      </c>
      <c r="E5220" s="171">
        <f t="shared" si="448"/>
        <v>0</v>
      </c>
      <c r="F5220" s="175"/>
      <c r="G5220" s="175"/>
      <c r="H5220" s="175"/>
      <c r="I5220" s="183">
        <v>2</v>
      </c>
      <c r="J5220" s="41">
        <f t="shared" si="449"/>
        <v>2</v>
      </c>
      <c r="K5220" s="41">
        <f t="shared" si="451"/>
        <v>2</v>
      </c>
      <c r="L5220" s="175"/>
      <c r="M5220" s="41">
        <f t="shared" si="450"/>
        <v>2</v>
      </c>
    </row>
    <row r="5221" spans="1:13" ht="14.5" hidden="1" x14ac:dyDescent="0.35">
      <c r="A5221" s="183">
        <v>2016</v>
      </c>
      <c r="B5221" s="184" t="s">
        <v>11</v>
      </c>
      <c r="C5221" s="230">
        <v>5</v>
      </c>
      <c r="D5221" s="174">
        <f t="shared" si="446"/>
        <v>5</v>
      </c>
      <c r="E5221" s="171">
        <f t="shared" si="448"/>
        <v>0</v>
      </c>
      <c r="F5221" s="175"/>
      <c r="G5221" s="175"/>
      <c r="H5221" s="175"/>
      <c r="I5221" s="183">
        <v>5</v>
      </c>
      <c r="J5221" s="41">
        <f t="shared" si="449"/>
        <v>5</v>
      </c>
      <c r="K5221" s="41">
        <f t="shared" si="451"/>
        <v>5</v>
      </c>
      <c r="L5221" s="175"/>
      <c r="M5221" s="41">
        <f t="shared" si="450"/>
        <v>5</v>
      </c>
    </row>
    <row r="5222" spans="1:13" ht="14.5" hidden="1" x14ac:dyDescent="0.35">
      <c r="A5222" s="183">
        <v>2016</v>
      </c>
      <c r="B5222" s="184" t="s">
        <v>11</v>
      </c>
      <c r="C5222" s="230">
        <v>5</v>
      </c>
      <c r="D5222" s="174">
        <f t="shared" si="446"/>
        <v>5</v>
      </c>
      <c r="E5222" s="171">
        <f t="shared" si="448"/>
        <v>0</v>
      </c>
      <c r="F5222" s="175"/>
      <c r="G5222" s="175"/>
      <c r="H5222" s="175"/>
      <c r="I5222" s="183">
        <v>-2</v>
      </c>
      <c r="J5222" s="41">
        <f t="shared" si="449"/>
        <v>-2</v>
      </c>
      <c r="K5222" s="41">
        <f t="shared" si="451"/>
        <v>-2</v>
      </c>
      <c r="L5222" s="175"/>
      <c r="M5222" s="41">
        <f t="shared" si="450"/>
        <v>-2</v>
      </c>
    </row>
    <row r="5223" spans="1:13" ht="14.5" hidden="1" x14ac:dyDescent="0.35">
      <c r="A5223" s="183">
        <v>2016</v>
      </c>
      <c r="B5223" s="184" t="s">
        <v>12</v>
      </c>
      <c r="C5223" s="230">
        <v>2</v>
      </c>
      <c r="D5223" s="174">
        <f t="shared" si="446"/>
        <v>2</v>
      </c>
      <c r="E5223" s="171">
        <f t="shared" si="448"/>
        <v>0</v>
      </c>
      <c r="F5223" s="175"/>
      <c r="G5223" s="175"/>
      <c r="H5223" s="175"/>
      <c r="I5223" s="183">
        <v>1</v>
      </c>
      <c r="J5223" s="41">
        <f t="shared" si="449"/>
        <v>1</v>
      </c>
      <c r="K5223" s="41">
        <f t="shared" si="451"/>
        <v>1</v>
      </c>
      <c r="L5223" s="175"/>
      <c r="M5223" s="41">
        <f t="shared" si="450"/>
        <v>1</v>
      </c>
    </row>
    <row r="5224" spans="1:13" ht="14.5" hidden="1" x14ac:dyDescent="0.35">
      <c r="A5224" s="183">
        <v>2016</v>
      </c>
      <c r="B5224" s="184" t="s">
        <v>12</v>
      </c>
      <c r="C5224" s="230">
        <v>2</v>
      </c>
      <c r="D5224" s="174">
        <f t="shared" si="446"/>
        <v>2</v>
      </c>
      <c r="E5224" s="171">
        <f t="shared" si="448"/>
        <v>0</v>
      </c>
      <c r="F5224" s="175"/>
      <c r="G5224" s="175"/>
      <c r="H5224" s="175"/>
      <c r="I5224" s="183">
        <v>2</v>
      </c>
      <c r="J5224" s="41">
        <f t="shared" si="449"/>
        <v>2</v>
      </c>
      <c r="K5224" s="41">
        <f t="shared" si="451"/>
        <v>2</v>
      </c>
      <c r="L5224" s="175"/>
      <c r="M5224" s="41">
        <f t="shared" si="450"/>
        <v>2</v>
      </c>
    </row>
    <row r="5225" spans="1:13" ht="14.5" hidden="1" x14ac:dyDescent="0.35">
      <c r="A5225" s="183">
        <v>2016</v>
      </c>
      <c r="B5225" s="184" t="s">
        <v>12</v>
      </c>
      <c r="C5225" s="230">
        <v>2</v>
      </c>
      <c r="D5225" s="174">
        <f t="shared" si="446"/>
        <v>2</v>
      </c>
      <c r="E5225" s="171">
        <f t="shared" si="448"/>
        <v>0</v>
      </c>
      <c r="F5225" s="175"/>
      <c r="G5225" s="175"/>
      <c r="H5225" s="175"/>
      <c r="I5225" s="183">
        <v>20</v>
      </c>
      <c r="J5225" s="41">
        <f t="shared" si="449"/>
        <v>20</v>
      </c>
      <c r="K5225" s="41">
        <f t="shared" si="451"/>
        <v>2</v>
      </c>
      <c r="L5225" s="175"/>
      <c r="M5225" s="41">
        <f t="shared" si="450"/>
        <v>2</v>
      </c>
    </row>
    <row r="5226" spans="1:13" ht="14.5" hidden="1" x14ac:dyDescent="0.35">
      <c r="A5226" s="183">
        <v>2016</v>
      </c>
      <c r="B5226" s="184" t="s">
        <v>12</v>
      </c>
      <c r="C5226" s="230">
        <v>15</v>
      </c>
      <c r="D5226" s="174">
        <f t="shared" si="446"/>
        <v>15</v>
      </c>
      <c r="E5226" s="171">
        <f t="shared" si="448"/>
        <v>0</v>
      </c>
      <c r="F5226" s="175"/>
      <c r="G5226" s="175"/>
      <c r="H5226" s="175"/>
      <c r="I5226" s="183">
        <v>5</v>
      </c>
      <c r="J5226" s="41">
        <f t="shared" si="449"/>
        <v>5</v>
      </c>
      <c r="K5226" s="41">
        <f t="shared" si="451"/>
        <v>5</v>
      </c>
      <c r="L5226" s="175"/>
      <c r="M5226" s="41">
        <f t="shared" si="450"/>
        <v>5</v>
      </c>
    </row>
    <row r="5227" spans="1:13" ht="14.5" hidden="1" x14ac:dyDescent="0.35">
      <c r="A5227" s="183">
        <v>2016</v>
      </c>
      <c r="B5227" s="184" t="s">
        <v>12</v>
      </c>
      <c r="C5227" s="230">
        <v>2.5</v>
      </c>
      <c r="D5227" s="174">
        <f t="shared" si="446"/>
        <v>2.5</v>
      </c>
      <c r="E5227" s="171">
        <f t="shared" si="448"/>
        <v>0</v>
      </c>
      <c r="F5227" s="175"/>
      <c r="G5227" s="175"/>
      <c r="H5227" s="175"/>
      <c r="I5227" s="183" t="s">
        <v>232</v>
      </c>
      <c r="J5227" s="41" t="str">
        <f t="shared" si="449"/>
        <v/>
      </c>
      <c r="K5227" s="41" t="str">
        <f t="shared" si="451"/>
        <v/>
      </c>
      <c r="L5227" s="175"/>
      <c r="M5227" s="41" t="str">
        <f t="shared" si="450"/>
        <v/>
      </c>
    </row>
    <row r="5228" spans="1:13" ht="14.5" hidden="1" x14ac:dyDescent="0.35">
      <c r="A5228" s="183">
        <v>2016</v>
      </c>
      <c r="B5228" s="184" t="s">
        <v>12</v>
      </c>
      <c r="C5228" s="230">
        <v>20</v>
      </c>
      <c r="D5228" s="174">
        <f t="shared" si="446"/>
        <v>20</v>
      </c>
      <c r="E5228" s="171">
        <f t="shared" si="448"/>
        <v>0</v>
      </c>
      <c r="F5228" s="175"/>
      <c r="G5228" s="175"/>
      <c r="H5228" s="175"/>
      <c r="I5228" s="183">
        <v>10</v>
      </c>
      <c r="J5228" s="41">
        <f t="shared" si="449"/>
        <v>10</v>
      </c>
      <c r="K5228" s="41">
        <f t="shared" si="451"/>
        <v>10</v>
      </c>
      <c r="L5228" s="175"/>
      <c r="M5228" s="41">
        <f t="shared" si="450"/>
        <v>10</v>
      </c>
    </row>
    <row r="5229" spans="1:13" ht="14.5" hidden="1" x14ac:dyDescent="0.35">
      <c r="A5229" s="183">
        <v>2016</v>
      </c>
      <c r="B5229" s="184" t="s">
        <v>12</v>
      </c>
      <c r="C5229" s="230">
        <v>10</v>
      </c>
      <c r="D5229" s="174">
        <f t="shared" ref="D5229:D5292" si="452">IF(OR(C5229="",C5229&gt;=50),"",C5229)</f>
        <v>10</v>
      </c>
      <c r="E5229" s="171">
        <f t="shared" si="448"/>
        <v>0</v>
      </c>
      <c r="F5229" s="175"/>
      <c r="G5229" s="175"/>
      <c r="H5229" s="175"/>
      <c r="I5229" s="183">
        <v>25</v>
      </c>
      <c r="J5229" s="41">
        <f t="shared" si="449"/>
        <v>25</v>
      </c>
      <c r="K5229" s="41">
        <f t="shared" si="451"/>
        <v>25</v>
      </c>
      <c r="L5229" s="175"/>
      <c r="M5229" s="41">
        <f t="shared" si="450"/>
        <v>25</v>
      </c>
    </row>
    <row r="5230" spans="1:13" ht="14.5" hidden="1" x14ac:dyDescent="0.35">
      <c r="A5230" s="183">
        <v>2016</v>
      </c>
      <c r="B5230" s="184" t="s">
        <v>12</v>
      </c>
      <c r="C5230" s="230" t="s">
        <v>232</v>
      </c>
      <c r="D5230" s="174" t="str">
        <f t="shared" si="452"/>
        <v/>
      </c>
      <c r="E5230" s="171">
        <f t="shared" si="448"/>
        <v>0</v>
      </c>
      <c r="F5230" s="175"/>
      <c r="G5230" s="175"/>
      <c r="H5230" s="175"/>
      <c r="I5230" s="183" t="s">
        <v>232</v>
      </c>
      <c r="J5230" s="41" t="str">
        <f t="shared" si="449"/>
        <v/>
      </c>
      <c r="K5230" s="41" t="str">
        <f t="shared" si="451"/>
        <v/>
      </c>
      <c r="L5230" s="175"/>
      <c r="M5230" s="41" t="str">
        <f t="shared" si="450"/>
        <v/>
      </c>
    </row>
    <row r="5231" spans="1:13" ht="14.5" hidden="1" x14ac:dyDescent="0.35">
      <c r="A5231" s="183">
        <v>2016</v>
      </c>
      <c r="B5231" s="184" t="s">
        <v>12</v>
      </c>
      <c r="C5231" s="230">
        <v>5</v>
      </c>
      <c r="D5231" s="174">
        <f t="shared" si="452"/>
        <v>5</v>
      </c>
      <c r="E5231" s="171">
        <f t="shared" si="448"/>
        <v>0</v>
      </c>
      <c r="F5231" s="175"/>
      <c r="G5231" s="175"/>
      <c r="H5231" s="175"/>
      <c r="I5231" s="183">
        <v>20</v>
      </c>
      <c r="J5231" s="41">
        <f t="shared" si="449"/>
        <v>20</v>
      </c>
      <c r="K5231" s="41">
        <f t="shared" si="451"/>
        <v>20</v>
      </c>
      <c r="L5231" s="175"/>
      <c r="M5231" s="41">
        <f t="shared" si="450"/>
        <v>20</v>
      </c>
    </row>
    <row r="5232" spans="1:13" ht="14.5" hidden="1" x14ac:dyDescent="0.35">
      <c r="A5232" s="183">
        <v>2016</v>
      </c>
      <c r="B5232" s="184" t="s">
        <v>12</v>
      </c>
      <c r="C5232" s="230">
        <v>2</v>
      </c>
      <c r="D5232" s="174">
        <f t="shared" si="452"/>
        <v>2</v>
      </c>
      <c r="E5232" s="171">
        <f t="shared" si="448"/>
        <v>0</v>
      </c>
      <c r="F5232" s="175"/>
      <c r="G5232" s="175"/>
      <c r="H5232" s="175"/>
      <c r="I5232" s="183">
        <v>2</v>
      </c>
      <c r="J5232" s="41">
        <f t="shared" si="449"/>
        <v>2</v>
      </c>
      <c r="K5232" s="41">
        <f t="shared" si="451"/>
        <v>2</v>
      </c>
      <c r="L5232" s="175"/>
      <c r="M5232" s="41">
        <f t="shared" si="450"/>
        <v>2</v>
      </c>
    </row>
    <row r="5233" spans="1:13" ht="14.5" hidden="1" x14ac:dyDescent="0.35">
      <c r="A5233" s="183">
        <v>2016</v>
      </c>
      <c r="B5233" s="184" t="s">
        <v>13</v>
      </c>
      <c r="C5233" s="230" t="s">
        <v>232</v>
      </c>
      <c r="D5233" s="174" t="str">
        <f t="shared" si="452"/>
        <v/>
      </c>
      <c r="E5233" s="171">
        <f t="shared" si="448"/>
        <v>0</v>
      </c>
      <c r="F5233" s="175"/>
      <c r="G5233" s="175"/>
      <c r="H5233" s="175"/>
      <c r="I5233" s="183">
        <v>3</v>
      </c>
      <c r="J5233" s="41">
        <f t="shared" si="449"/>
        <v>3</v>
      </c>
      <c r="K5233" s="41" t="e">
        <f t="shared" si="451"/>
        <v>#VALUE!</v>
      </c>
      <c r="L5233" s="175"/>
      <c r="M5233" s="41">
        <f t="shared" si="450"/>
        <v>3</v>
      </c>
    </row>
    <row r="5234" spans="1:13" ht="14.5" hidden="1" x14ac:dyDescent="0.35">
      <c r="A5234" s="183">
        <v>2016</v>
      </c>
      <c r="B5234" s="184" t="s">
        <v>13</v>
      </c>
      <c r="C5234" s="230">
        <v>2</v>
      </c>
      <c r="D5234" s="174">
        <f t="shared" si="452"/>
        <v>2</v>
      </c>
      <c r="E5234" s="171">
        <f t="shared" si="448"/>
        <v>0</v>
      </c>
      <c r="F5234" s="175"/>
      <c r="G5234" s="175"/>
      <c r="H5234" s="175"/>
      <c r="I5234" s="183">
        <v>1</v>
      </c>
      <c r="J5234" s="41">
        <f t="shared" si="449"/>
        <v>1</v>
      </c>
      <c r="K5234" s="41">
        <f t="shared" si="451"/>
        <v>1</v>
      </c>
      <c r="L5234" s="175"/>
      <c r="M5234" s="41">
        <f t="shared" si="450"/>
        <v>1</v>
      </c>
    </row>
    <row r="5235" spans="1:13" ht="14.5" hidden="1" x14ac:dyDescent="0.35">
      <c r="A5235" s="183">
        <v>2016</v>
      </c>
      <c r="B5235" s="184" t="s">
        <v>13</v>
      </c>
      <c r="C5235" s="230">
        <v>3</v>
      </c>
      <c r="D5235" s="174">
        <f t="shared" si="452"/>
        <v>3</v>
      </c>
      <c r="E5235" s="171">
        <f t="shared" si="448"/>
        <v>0</v>
      </c>
      <c r="F5235" s="175"/>
      <c r="G5235" s="175"/>
      <c r="H5235" s="175"/>
      <c r="I5235" s="183">
        <v>5</v>
      </c>
      <c r="J5235" s="41">
        <f t="shared" si="449"/>
        <v>5</v>
      </c>
      <c r="K5235" s="41">
        <f t="shared" si="451"/>
        <v>5</v>
      </c>
      <c r="L5235" s="175"/>
      <c r="M5235" s="41">
        <f t="shared" si="450"/>
        <v>5</v>
      </c>
    </row>
    <row r="5236" spans="1:13" ht="14.5" hidden="1" x14ac:dyDescent="0.35">
      <c r="A5236" s="183">
        <v>2016</v>
      </c>
      <c r="B5236" s="184" t="s">
        <v>13</v>
      </c>
      <c r="C5236" s="230">
        <v>5</v>
      </c>
      <c r="D5236" s="174">
        <f t="shared" si="452"/>
        <v>5</v>
      </c>
      <c r="E5236" s="171">
        <f t="shared" si="448"/>
        <v>0</v>
      </c>
      <c r="F5236" s="175"/>
      <c r="G5236" s="175"/>
      <c r="H5236" s="175"/>
      <c r="I5236" s="183">
        <v>5</v>
      </c>
      <c r="J5236" s="41">
        <f t="shared" si="449"/>
        <v>5</v>
      </c>
      <c r="K5236" s="41">
        <f t="shared" si="451"/>
        <v>5</v>
      </c>
      <c r="L5236" s="175"/>
      <c r="M5236" s="41">
        <f t="shared" si="450"/>
        <v>5</v>
      </c>
    </row>
    <row r="5237" spans="1:13" ht="14.5" hidden="1" x14ac:dyDescent="0.35">
      <c r="A5237" s="183">
        <v>2016</v>
      </c>
      <c r="B5237" s="184" t="s">
        <v>13</v>
      </c>
      <c r="C5237" s="230">
        <v>0.5</v>
      </c>
      <c r="D5237" s="174">
        <f t="shared" si="452"/>
        <v>0.5</v>
      </c>
      <c r="E5237" s="171">
        <f t="shared" si="448"/>
        <v>0</v>
      </c>
      <c r="F5237" s="175"/>
      <c r="G5237" s="175"/>
      <c r="H5237" s="175"/>
      <c r="I5237" s="183">
        <v>0.5</v>
      </c>
      <c r="J5237" s="41">
        <f t="shared" si="449"/>
        <v>0.5</v>
      </c>
      <c r="K5237" s="41">
        <f t="shared" si="451"/>
        <v>0.5</v>
      </c>
      <c r="L5237" s="175"/>
      <c r="M5237" s="41">
        <f t="shared" si="450"/>
        <v>0.5</v>
      </c>
    </row>
    <row r="5238" spans="1:13" ht="14.5" hidden="1" x14ac:dyDescent="0.35">
      <c r="A5238" s="183">
        <v>2016</v>
      </c>
      <c r="B5238" s="184" t="s">
        <v>13</v>
      </c>
      <c r="C5238" s="230">
        <v>5</v>
      </c>
      <c r="D5238" s="174">
        <f t="shared" si="452"/>
        <v>5</v>
      </c>
      <c r="E5238" s="171">
        <f t="shared" si="448"/>
        <v>0</v>
      </c>
      <c r="F5238" s="175"/>
      <c r="G5238" s="175"/>
      <c r="H5238" s="175"/>
      <c r="I5238" s="183">
        <v>3</v>
      </c>
      <c r="J5238" s="41">
        <f t="shared" si="449"/>
        <v>3</v>
      </c>
      <c r="K5238" s="41">
        <f t="shared" si="451"/>
        <v>3</v>
      </c>
      <c r="L5238" s="175"/>
      <c r="M5238" s="41">
        <f t="shared" si="450"/>
        <v>3</v>
      </c>
    </row>
    <row r="5239" spans="1:13" ht="14.5" hidden="1" x14ac:dyDescent="0.35">
      <c r="A5239" s="183">
        <v>2016</v>
      </c>
      <c r="B5239" s="184" t="s">
        <v>13</v>
      </c>
      <c r="C5239" s="230">
        <v>6</v>
      </c>
      <c r="D5239" s="174">
        <f t="shared" si="452"/>
        <v>6</v>
      </c>
      <c r="E5239" s="171">
        <f t="shared" si="448"/>
        <v>0</v>
      </c>
      <c r="F5239" s="175"/>
      <c r="G5239" s="175"/>
      <c r="H5239" s="175"/>
      <c r="I5239" s="183">
        <v>5</v>
      </c>
      <c r="J5239" s="41">
        <f t="shared" si="449"/>
        <v>5</v>
      </c>
      <c r="K5239" s="41">
        <f t="shared" si="451"/>
        <v>5</v>
      </c>
      <c r="L5239" s="175"/>
      <c r="M5239" s="41">
        <f t="shared" si="450"/>
        <v>5</v>
      </c>
    </row>
    <row r="5240" spans="1:13" ht="14.5" hidden="1" x14ac:dyDescent="0.35">
      <c r="A5240" s="183">
        <v>2016</v>
      </c>
      <c r="B5240" s="184" t="s">
        <v>13</v>
      </c>
      <c r="C5240" s="230">
        <v>5</v>
      </c>
      <c r="D5240" s="174">
        <f t="shared" si="452"/>
        <v>5</v>
      </c>
      <c r="E5240" s="171">
        <f t="shared" si="448"/>
        <v>0</v>
      </c>
      <c r="F5240" s="175"/>
      <c r="G5240" s="175"/>
      <c r="H5240" s="175"/>
      <c r="I5240" s="183">
        <v>5.5</v>
      </c>
      <c r="J5240" s="41">
        <f t="shared" si="449"/>
        <v>5.5</v>
      </c>
      <c r="K5240" s="41">
        <f t="shared" si="451"/>
        <v>5.5</v>
      </c>
      <c r="L5240" s="175"/>
      <c r="M5240" s="41">
        <f t="shared" si="450"/>
        <v>5.5</v>
      </c>
    </row>
    <row r="5241" spans="1:13" ht="14.5" hidden="1" x14ac:dyDescent="0.35">
      <c r="A5241" s="183">
        <v>2016</v>
      </c>
      <c r="B5241" s="184" t="s">
        <v>13</v>
      </c>
      <c r="C5241" s="230" t="s">
        <v>232</v>
      </c>
      <c r="D5241" s="174" t="str">
        <f t="shared" si="452"/>
        <v/>
      </c>
      <c r="E5241" s="171">
        <f t="shared" si="448"/>
        <v>0</v>
      </c>
      <c r="F5241" s="175"/>
      <c r="G5241" s="175"/>
      <c r="H5241" s="175"/>
      <c r="I5241" s="183" t="s">
        <v>232</v>
      </c>
      <c r="J5241" s="41" t="str">
        <f t="shared" si="449"/>
        <v/>
      </c>
      <c r="K5241" s="41" t="str">
        <f t="shared" si="451"/>
        <v/>
      </c>
      <c r="L5241" s="175"/>
      <c r="M5241" s="41" t="str">
        <f t="shared" si="450"/>
        <v/>
      </c>
    </row>
    <row r="5242" spans="1:13" ht="14.5" hidden="1" x14ac:dyDescent="0.35">
      <c r="A5242" s="183">
        <v>2016</v>
      </c>
      <c r="B5242" s="184" t="s">
        <v>13</v>
      </c>
      <c r="C5242" s="230" t="s">
        <v>232</v>
      </c>
      <c r="D5242" s="174" t="str">
        <f t="shared" si="452"/>
        <v/>
      </c>
      <c r="E5242" s="171">
        <f t="shared" si="448"/>
        <v>0</v>
      </c>
      <c r="F5242" s="175"/>
      <c r="G5242" s="175"/>
      <c r="H5242" s="175"/>
      <c r="I5242" s="183" t="s">
        <v>232</v>
      </c>
      <c r="J5242" s="41" t="str">
        <f t="shared" si="449"/>
        <v/>
      </c>
      <c r="K5242" s="41" t="str">
        <f t="shared" si="451"/>
        <v/>
      </c>
      <c r="L5242" s="175"/>
      <c r="M5242" s="41" t="str">
        <f t="shared" si="450"/>
        <v/>
      </c>
    </row>
    <row r="5243" spans="1:13" ht="14.5" hidden="1" x14ac:dyDescent="0.35">
      <c r="A5243" s="183">
        <v>2016</v>
      </c>
      <c r="B5243" s="184" t="s">
        <v>13</v>
      </c>
      <c r="C5243" s="230">
        <v>2</v>
      </c>
      <c r="D5243" s="174">
        <f t="shared" si="452"/>
        <v>2</v>
      </c>
      <c r="E5243" s="171">
        <f t="shared" si="448"/>
        <v>0</v>
      </c>
      <c r="F5243" s="175"/>
      <c r="G5243" s="175"/>
      <c r="H5243" s="175"/>
      <c r="I5243" s="183">
        <v>2</v>
      </c>
      <c r="J5243" s="41">
        <f t="shared" si="449"/>
        <v>2</v>
      </c>
      <c r="K5243" s="41">
        <f t="shared" si="451"/>
        <v>2</v>
      </c>
      <c r="L5243" s="175"/>
      <c r="M5243" s="41">
        <f t="shared" si="450"/>
        <v>2</v>
      </c>
    </row>
    <row r="5244" spans="1:13" ht="14.5" hidden="1" x14ac:dyDescent="0.35">
      <c r="A5244" s="183">
        <v>2016</v>
      </c>
      <c r="B5244" s="184" t="s">
        <v>13</v>
      </c>
      <c r="C5244" s="230">
        <v>5</v>
      </c>
      <c r="D5244" s="174">
        <f t="shared" si="452"/>
        <v>5</v>
      </c>
      <c r="E5244" s="171">
        <f t="shared" si="448"/>
        <v>0</v>
      </c>
      <c r="F5244" s="175"/>
      <c r="G5244" s="175"/>
      <c r="H5244" s="175"/>
      <c r="I5244" s="183">
        <v>2</v>
      </c>
      <c r="J5244" s="41">
        <f t="shared" si="449"/>
        <v>2</v>
      </c>
      <c r="K5244" s="41">
        <f t="shared" si="451"/>
        <v>2</v>
      </c>
      <c r="L5244" s="175"/>
      <c r="M5244" s="41">
        <f t="shared" si="450"/>
        <v>2</v>
      </c>
    </row>
    <row r="5245" spans="1:13" ht="14.5" hidden="1" x14ac:dyDescent="0.35">
      <c r="A5245" s="183">
        <v>2016</v>
      </c>
      <c r="B5245" s="184" t="s">
        <v>13</v>
      </c>
      <c r="C5245" s="230">
        <v>5</v>
      </c>
      <c r="D5245" s="174">
        <f t="shared" si="452"/>
        <v>5</v>
      </c>
      <c r="E5245" s="171">
        <f t="shared" si="448"/>
        <v>0</v>
      </c>
      <c r="F5245" s="175"/>
      <c r="G5245" s="175"/>
      <c r="H5245" s="175"/>
      <c r="I5245" s="183" t="s">
        <v>232</v>
      </c>
      <c r="J5245" s="41" t="str">
        <f t="shared" si="449"/>
        <v/>
      </c>
      <c r="K5245" s="41" t="str">
        <f t="shared" si="451"/>
        <v/>
      </c>
      <c r="L5245" s="175"/>
      <c r="M5245" s="41" t="str">
        <f t="shared" si="450"/>
        <v/>
      </c>
    </row>
    <row r="5246" spans="1:13" ht="14.5" hidden="1" x14ac:dyDescent="0.35">
      <c r="A5246" s="183">
        <v>2016</v>
      </c>
      <c r="B5246" s="184" t="s">
        <v>13</v>
      </c>
      <c r="C5246" s="230">
        <v>3</v>
      </c>
      <c r="D5246" s="174">
        <f t="shared" si="452"/>
        <v>3</v>
      </c>
      <c r="E5246" s="171">
        <f t="shared" si="448"/>
        <v>0</v>
      </c>
      <c r="F5246" s="175"/>
      <c r="G5246" s="175"/>
      <c r="H5246" s="175"/>
      <c r="I5246" s="183">
        <v>1</v>
      </c>
      <c r="J5246" s="41">
        <f t="shared" si="449"/>
        <v>1</v>
      </c>
      <c r="K5246" s="41">
        <f t="shared" si="451"/>
        <v>1</v>
      </c>
      <c r="L5246" s="175"/>
      <c r="M5246" s="41">
        <f t="shared" si="450"/>
        <v>1</v>
      </c>
    </row>
    <row r="5247" spans="1:13" ht="14.5" hidden="1" x14ac:dyDescent="0.35">
      <c r="A5247" s="183">
        <v>2016</v>
      </c>
      <c r="B5247" s="184" t="s">
        <v>13</v>
      </c>
      <c r="C5247" s="230">
        <v>25</v>
      </c>
      <c r="D5247" s="174">
        <f t="shared" si="452"/>
        <v>25</v>
      </c>
      <c r="E5247" s="171">
        <f t="shared" si="448"/>
        <v>0</v>
      </c>
      <c r="F5247" s="175"/>
      <c r="G5247" s="175"/>
      <c r="H5247" s="175"/>
      <c r="I5247" s="183">
        <v>50</v>
      </c>
      <c r="J5247" s="41">
        <f t="shared" si="449"/>
        <v>50</v>
      </c>
      <c r="K5247" s="41">
        <f t="shared" si="451"/>
        <v>50</v>
      </c>
      <c r="L5247" s="175"/>
      <c r="M5247" s="41">
        <f t="shared" si="450"/>
        <v>50</v>
      </c>
    </row>
    <row r="5248" spans="1:13" ht="14.5" hidden="1" x14ac:dyDescent="0.35">
      <c r="A5248" s="183">
        <v>2016</v>
      </c>
      <c r="B5248" s="184" t="s">
        <v>13</v>
      </c>
      <c r="C5248" s="230" t="s">
        <v>232</v>
      </c>
      <c r="D5248" s="174" t="str">
        <f t="shared" si="452"/>
        <v/>
      </c>
      <c r="E5248" s="171">
        <f t="shared" si="448"/>
        <v>0</v>
      </c>
      <c r="F5248" s="175"/>
      <c r="G5248" s="175"/>
      <c r="H5248" s="175"/>
      <c r="I5248" s="183" t="s">
        <v>232</v>
      </c>
      <c r="J5248" s="41" t="str">
        <f t="shared" si="449"/>
        <v/>
      </c>
      <c r="K5248" s="41" t="str">
        <f t="shared" si="451"/>
        <v/>
      </c>
      <c r="L5248" s="175"/>
      <c r="M5248" s="41" t="str">
        <f t="shared" si="450"/>
        <v/>
      </c>
    </row>
    <row r="5249" spans="1:13" ht="14.5" hidden="1" x14ac:dyDescent="0.35">
      <c r="A5249" s="183">
        <v>2016</v>
      </c>
      <c r="B5249" s="184" t="s">
        <v>13</v>
      </c>
      <c r="C5249" s="230">
        <v>2.5</v>
      </c>
      <c r="D5249" s="174">
        <f t="shared" si="452"/>
        <v>2.5</v>
      </c>
      <c r="E5249" s="171">
        <f t="shared" si="448"/>
        <v>0</v>
      </c>
      <c r="F5249" s="175"/>
      <c r="G5249" s="175"/>
      <c r="H5249" s="175"/>
      <c r="I5249" s="183">
        <v>15</v>
      </c>
      <c r="J5249" s="41">
        <f t="shared" si="449"/>
        <v>15</v>
      </c>
      <c r="K5249" s="41">
        <f t="shared" si="451"/>
        <v>15</v>
      </c>
      <c r="L5249" s="175"/>
      <c r="M5249" s="41">
        <f t="shared" si="450"/>
        <v>15</v>
      </c>
    </row>
    <row r="5250" spans="1:13" ht="14.5" hidden="1" x14ac:dyDescent="0.35">
      <c r="A5250" s="183">
        <v>2016</v>
      </c>
      <c r="B5250" s="184" t="s">
        <v>13</v>
      </c>
      <c r="C5250" s="230">
        <v>1</v>
      </c>
      <c r="D5250" s="174">
        <f t="shared" si="452"/>
        <v>1</v>
      </c>
      <c r="E5250" s="171">
        <f t="shared" ref="E5250:E5313" si="453">IF(D5250&lt;&gt;C5250,1,0)</f>
        <v>0</v>
      </c>
      <c r="F5250" s="175"/>
      <c r="G5250" s="175"/>
      <c r="H5250" s="175"/>
      <c r="I5250" s="183">
        <v>2</v>
      </c>
      <c r="J5250" s="41">
        <f t="shared" ref="J5250:J5313" si="454">IF(OR(I5250="",I5250&gt;=75),"",IF(AND(I5250&lt;75,OR(D5250&lt;=0,D5250="")),I5250,IF(AND(I5250&gt;=D5250*10,I5250&gt;30),D5250,IF(D5250&lt;&gt;"",I5250,""))))</f>
        <v>2</v>
      </c>
      <c r="K5250" s="41">
        <f>IF($I5275="","",IF(AND($C5275&gt;0,$I5275&gt;=$C5275*10),$C5275,IF(I5275&gt;=75,"",IF($C5275="",$I5275,IF($C5275&lt;&gt;"",$I5275,"")))))</f>
        <v>10</v>
      </c>
      <c r="L5250" s="175"/>
      <c r="M5250" s="41">
        <f t="shared" si="450"/>
        <v>10</v>
      </c>
    </row>
    <row r="5251" spans="1:13" ht="14.5" hidden="1" x14ac:dyDescent="0.35">
      <c r="A5251" s="183">
        <v>2016</v>
      </c>
      <c r="B5251" s="184" t="s">
        <v>13</v>
      </c>
      <c r="C5251" s="230">
        <v>7</v>
      </c>
      <c r="D5251" s="174">
        <f t="shared" si="452"/>
        <v>7</v>
      </c>
      <c r="E5251" s="171">
        <f t="shared" si="453"/>
        <v>0</v>
      </c>
      <c r="F5251" s="175"/>
      <c r="G5251" s="175"/>
      <c r="H5251" s="175"/>
      <c r="I5251" s="183">
        <v>3</v>
      </c>
      <c r="J5251" s="41">
        <f t="shared" si="454"/>
        <v>3</v>
      </c>
      <c r="K5251" s="41">
        <f t="shared" ref="K5251:K5282" si="455">IF($I5251="","",IF(AND($C5251&gt;0,$I5251&gt;=$C5251*10),$C5251,IF(I5251&gt;=75,"",IF($C5251="",$I5251,IF($C5251&lt;&gt;"",$I5251,"")))))</f>
        <v>3</v>
      </c>
      <c r="L5251" s="175"/>
      <c r="M5251" s="41">
        <f t="shared" ref="M5251:M5314" si="456">IFERROR(K5251,I5251)</f>
        <v>3</v>
      </c>
    </row>
    <row r="5252" spans="1:13" ht="14.5" hidden="1" x14ac:dyDescent="0.35">
      <c r="A5252" s="183">
        <v>2016</v>
      </c>
      <c r="B5252" s="184" t="s">
        <v>13</v>
      </c>
      <c r="C5252" s="230">
        <v>0</v>
      </c>
      <c r="D5252" s="174">
        <f t="shared" si="452"/>
        <v>0</v>
      </c>
      <c r="E5252" s="171">
        <f t="shared" si="453"/>
        <v>0</v>
      </c>
      <c r="F5252" s="175"/>
      <c r="G5252" s="175"/>
      <c r="H5252" s="175"/>
      <c r="I5252" s="189" t="s">
        <v>232</v>
      </c>
      <c r="J5252" s="41" t="str">
        <f t="shared" si="454"/>
        <v/>
      </c>
      <c r="K5252" s="41" t="str">
        <f t="shared" si="455"/>
        <v/>
      </c>
      <c r="L5252" s="175"/>
      <c r="M5252" s="41" t="str">
        <f t="shared" si="456"/>
        <v/>
      </c>
    </row>
    <row r="5253" spans="1:13" ht="14.5" hidden="1" x14ac:dyDescent="0.35">
      <c r="A5253" s="183">
        <v>2016</v>
      </c>
      <c r="B5253" s="184" t="s">
        <v>13</v>
      </c>
      <c r="C5253" s="230">
        <v>-2</v>
      </c>
      <c r="D5253" s="174">
        <f t="shared" si="452"/>
        <v>-2</v>
      </c>
      <c r="E5253" s="171">
        <f t="shared" si="453"/>
        <v>0</v>
      </c>
      <c r="F5253" s="175"/>
      <c r="G5253" s="175"/>
      <c r="H5253" s="175"/>
      <c r="I5253" s="183" t="s">
        <v>232</v>
      </c>
      <c r="J5253" s="41" t="str">
        <f t="shared" si="454"/>
        <v/>
      </c>
      <c r="K5253" s="41" t="str">
        <f t="shared" si="455"/>
        <v/>
      </c>
      <c r="L5253" s="175"/>
      <c r="M5253" s="41" t="str">
        <f t="shared" si="456"/>
        <v/>
      </c>
    </row>
    <row r="5254" spans="1:13" ht="14.5" hidden="1" x14ac:dyDescent="0.35">
      <c r="A5254" s="183">
        <v>2016</v>
      </c>
      <c r="B5254" s="184" t="s">
        <v>13</v>
      </c>
      <c r="C5254" s="230">
        <v>2</v>
      </c>
      <c r="D5254" s="174">
        <f t="shared" si="452"/>
        <v>2</v>
      </c>
      <c r="E5254" s="171">
        <f t="shared" si="453"/>
        <v>0</v>
      </c>
      <c r="F5254" s="175"/>
      <c r="G5254" s="175"/>
      <c r="H5254" s="175"/>
      <c r="I5254" s="183">
        <v>0.5</v>
      </c>
      <c r="J5254" s="41">
        <f t="shared" si="454"/>
        <v>0.5</v>
      </c>
      <c r="K5254" s="41">
        <f t="shared" si="455"/>
        <v>0.5</v>
      </c>
      <c r="L5254" s="175"/>
      <c r="M5254" s="41">
        <f t="shared" si="456"/>
        <v>0.5</v>
      </c>
    </row>
    <row r="5255" spans="1:13" ht="14.5" hidden="1" x14ac:dyDescent="0.35">
      <c r="A5255" s="183">
        <v>2016</v>
      </c>
      <c r="B5255" s="184" t="s">
        <v>13</v>
      </c>
      <c r="C5255" s="231" t="s">
        <v>232</v>
      </c>
      <c r="D5255" s="174" t="str">
        <f t="shared" si="452"/>
        <v/>
      </c>
      <c r="E5255" s="171">
        <f t="shared" si="453"/>
        <v>0</v>
      </c>
      <c r="F5255" s="175"/>
      <c r="G5255" s="175"/>
      <c r="H5255" s="175"/>
      <c r="I5255" s="189" t="s">
        <v>232</v>
      </c>
      <c r="J5255" s="41" t="str">
        <f t="shared" si="454"/>
        <v/>
      </c>
      <c r="K5255" s="41" t="str">
        <f t="shared" si="455"/>
        <v/>
      </c>
      <c r="L5255" s="175"/>
      <c r="M5255" s="41" t="str">
        <f t="shared" si="456"/>
        <v/>
      </c>
    </row>
    <row r="5256" spans="1:13" ht="14.5" hidden="1" x14ac:dyDescent="0.35">
      <c r="A5256" s="183">
        <v>2016</v>
      </c>
      <c r="B5256" s="184" t="s">
        <v>14</v>
      </c>
      <c r="C5256" s="230">
        <v>10</v>
      </c>
      <c r="D5256" s="174">
        <f t="shared" si="452"/>
        <v>10</v>
      </c>
      <c r="E5256" s="171">
        <f t="shared" si="453"/>
        <v>0</v>
      </c>
      <c r="F5256" s="175"/>
      <c r="G5256" s="175"/>
      <c r="H5256" s="175"/>
      <c r="I5256" s="183">
        <v>8</v>
      </c>
      <c r="J5256" s="41">
        <f t="shared" si="454"/>
        <v>8</v>
      </c>
      <c r="K5256" s="41">
        <f t="shared" si="455"/>
        <v>8</v>
      </c>
      <c r="L5256" s="175"/>
      <c r="M5256" s="41">
        <f t="shared" si="456"/>
        <v>8</v>
      </c>
    </row>
    <row r="5257" spans="1:13" ht="14.5" hidden="1" x14ac:dyDescent="0.35">
      <c r="A5257" s="183">
        <v>2016</v>
      </c>
      <c r="B5257" s="184" t="s">
        <v>14</v>
      </c>
      <c r="C5257" s="230">
        <v>3</v>
      </c>
      <c r="D5257" s="174">
        <f t="shared" si="452"/>
        <v>3</v>
      </c>
      <c r="E5257" s="171">
        <f t="shared" si="453"/>
        <v>0</v>
      </c>
      <c r="F5257" s="175"/>
      <c r="G5257" s="175"/>
      <c r="H5257" s="175"/>
      <c r="I5257" s="183">
        <v>2</v>
      </c>
      <c r="J5257" s="41">
        <f t="shared" si="454"/>
        <v>2</v>
      </c>
      <c r="K5257" s="41">
        <f t="shared" si="455"/>
        <v>2</v>
      </c>
      <c r="L5257" s="175"/>
      <c r="M5257" s="41">
        <f t="shared" si="456"/>
        <v>2</v>
      </c>
    </row>
    <row r="5258" spans="1:13" ht="14.5" hidden="1" x14ac:dyDescent="0.35">
      <c r="A5258" s="183">
        <v>2016</v>
      </c>
      <c r="B5258" s="184" t="s">
        <v>14</v>
      </c>
      <c r="C5258" s="230">
        <v>10</v>
      </c>
      <c r="D5258" s="174">
        <f t="shared" si="452"/>
        <v>10</v>
      </c>
      <c r="E5258" s="171">
        <f t="shared" si="453"/>
        <v>0</v>
      </c>
      <c r="F5258" s="175"/>
      <c r="G5258" s="175"/>
      <c r="H5258" s="175"/>
      <c r="I5258" s="183">
        <v>2</v>
      </c>
      <c r="J5258" s="41">
        <f t="shared" si="454"/>
        <v>2</v>
      </c>
      <c r="K5258" s="41">
        <f t="shared" si="455"/>
        <v>2</v>
      </c>
      <c r="L5258" s="175"/>
      <c r="M5258" s="41">
        <f t="shared" si="456"/>
        <v>2</v>
      </c>
    </row>
    <row r="5259" spans="1:13" ht="14.5" hidden="1" x14ac:dyDescent="0.35">
      <c r="A5259" s="183">
        <v>2016</v>
      </c>
      <c r="B5259" s="184" t="s">
        <v>14</v>
      </c>
      <c r="C5259" s="230">
        <v>20</v>
      </c>
      <c r="D5259" s="174">
        <f t="shared" si="452"/>
        <v>20</v>
      </c>
      <c r="E5259" s="171">
        <f t="shared" si="453"/>
        <v>0</v>
      </c>
      <c r="F5259" s="175"/>
      <c r="G5259" s="175"/>
      <c r="H5259" s="175"/>
      <c r="I5259" s="183">
        <v>20</v>
      </c>
      <c r="J5259" s="41">
        <f t="shared" si="454"/>
        <v>20</v>
      </c>
      <c r="K5259" s="41">
        <f t="shared" si="455"/>
        <v>20</v>
      </c>
      <c r="L5259" s="175"/>
      <c r="M5259" s="41">
        <f t="shared" si="456"/>
        <v>20</v>
      </c>
    </row>
    <row r="5260" spans="1:13" ht="14.5" hidden="1" x14ac:dyDescent="0.35">
      <c r="A5260" s="183">
        <v>2016</v>
      </c>
      <c r="B5260" s="184" t="s">
        <v>14</v>
      </c>
      <c r="C5260" s="230">
        <v>15</v>
      </c>
      <c r="D5260" s="174">
        <f t="shared" si="452"/>
        <v>15</v>
      </c>
      <c r="E5260" s="171">
        <f t="shared" si="453"/>
        <v>0</v>
      </c>
      <c r="F5260" s="175"/>
      <c r="G5260" s="175"/>
      <c r="H5260" s="175"/>
      <c r="I5260" s="183">
        <v>7.5</v>
      </c>
      <c r="J5260" s="41">
        <f t="shared" si="454"/>
        <v>7.5</v>
      </c>
      <c r="K5260" s="41">
        <f t="shared" si="455"/>
        <v>7.5</v>
      </c>
      <c r="L5260" s="175"/>
      <c r="M5260" s="41">
        <f t="shared" si="456"/>
        <v>7.5</v>
      </c>
    </row>
    <row r="5261" spans="1:13" ht="14.5" hidden="1" x14ac:dyDescent="0.35">
      <c r="A5261" s="183">
        <v>2016</v>
      </c>
      <c r="B5261" s="184" t="s">
        <v>14</v>
      </c>
      <c r="C5261" s="230">
        <v>1</v>
      </c>
      <c r="D5261" s="174">
        <f t="shared" si="452"/>
        <v>1</v>
      </c>
      <c r="E5261" s="171">
        <f t="shared" si="453"/>
        <v>0</v>
      </c>
      <c r="F5261" s="175"/>
      <c r="G5261" s="175"/>
      <c r="H5261" s="175"/>
      <c r="I5261" s="183">
        <v>1</v>
      </c>
      <c r="J5261" s="41">
        <f t="shared" si="454"/>
        <v>1</v>
      </c>
      <c r="K5261" s="41">
        <f t="shared" si="455"/>
        <v>1</v>
      </c>
      <c r="L5261" s="175"/>
      <c r="M5261" s="41">
        <f t="shared" si="456"/>
        <v>1</v>
      </c>
    </row>
    <row r="5262" spans="1:13" ht="14.5" hidden="1" x14ac:dyDescent="0.35">
      <c r="A5262" s="183">
        <v>2016</v>
      </c>
      <c r="B5262" s="184" t="s">
        <v>14</v>
      </c>
      <c r="C5262" s="230">
        <v>2</v>
      </c>
      <c r="D5262" s="174">
        <f t="shared" si="452"/>
        <v>2</v>
      </c>
      <c r="E5262" s="171">
        <f t="shared" si="453"/>
        <v>0</v>
      </c>
      <c r="F5262" s="175"/>
      <c r="G5262" s="175"/>
      <c r="H5262" s="175"/>
      <c r="I5262" s="189" t="s">
        <v>232</v>
      </c>
      <c r="J5262" s="41" t="str">
        <f t="shared" si="454"/>
        <v/>
      </c>
      <c r="K5262" s="41" t="str">
        <f t="shared" si="455"/>
        <v/>
      </c>
      <c r="L5262" s="175"/>
      <c r="M5262" s="41" t="str">
        <f t="shared" si="456"/>
        <v/>
      </c>
    </row>
    <row r="5263" spans="1:13" ht="14.5" hidden="1" x14ac:dyDescent="0.35">
      <c r="A5263" s="183">
        <v>2016</v>
      </c>
      <c r="B5263" s="184" t="s">
        <v>14</v>
      </c>
      <c r="C5263" s="230">
        <v>10</v>
      </c>
      <c r="D5263" s="174">
        <f t="shared" si="452"/>
        <v>10</v>
      </c>
      <c r="E5263" s="171">
        <f t="shared" si="453"/>
        <v>0</v>
      </c>
      <c r="F5263" s="175"/>
      <c r="G5263" s="175"/>
      <c r="H5263" s="175"/>
      <c r="I5263" s="183">
        <v>4</v>
      </c>
      <c r="J5263" s="41">
        <f t="shared" si="454"/>
        <v>4</v>
      </c>
      <c r="K5263" s="41">
        <f t="shared" si="455"/>
        <v>4</v>
      </c>
      <c r="L5263" s="175"/>
      <c r="M5263" s="41">
        <f t="shared" si="456"/>
        <v>4</v>
      </c>
    </row>
    <row r="5264" spans="1:13" ht="14.5" hidden="1" x14ac:dyDescent="0.35">
      <c r="A5264" s="183">
        <v>2016</v>
      </c>
      <c r="B5264" s="184" t="s">
        <v>14</v>
      </c>
      <c r="C5264" s="230">
        <v>5</v>
      </c>
      <c r="D5264" s="174">
        <f t="shared" si="452"/>
        <v>5</v>
      </c>
      <c r="E5264" s="171">
        <f t="shared" si="453"/>
        <v>0</v>
      </c>
      <c r="F5264" s="175"/>
      <c r="G5264" s="175"/>
      <c r="H5264" s="175"/>
      <c r="I5264" s="183">
        <v>5</v>
      </c>
      <c r="J5264" s="41">
        <f t="shared" si="454"/>
        <v>5</v>
      </c>
      <c r="K5264" s="41">
        <f t="shared" si="455"/>
        <v>5</v>
      </c>
      <c r="L5264" s="175"/>
      <c r="M5264" s="41">
        <f t="shared" si="456"/>
        <v>5</v>
      </c>
    </row>
    <row r="5265" spans="1:13" ht="14.5" hidden="1" x14ac:dyDescent="0.35">
      <c r="A5265" s="183">
        <v>2016</v>
      </c>
      <c r="B5265" s="184" t="s">
        <v>11</v>
      </c>
      <c r="C5265" s="230">
        <v>10</v>
      </c>
      <c r="D5265" s="174">
        <f t="shared" si="452"/>
        <v>10</v>
      </c>
      <c r="E5265" s="171">
        <f t="shared" si="453"/>
        <v>0</v>
      </c>
      <c r="F5265" s="175"/>
      <c r="G5265" s="175"/>
      <c r="H5265" s="175"/>
      <c r="I5265" s="183">
        <v>5</v>
      </c>
      <c r="J5265" s="41">
        <f t="shared" si="454"/>
        <v>5</v>
      </c>
      <c r="K5265" s="41">
        <f t="shared" si="455"/>
        <v>5</v>
      </c>
      <c r="L5265" s="175"/>
      <c r="M5265" s="41">
        <f t="shared" si="456"/>
        <v>5</v>
      </c>
    </row>
    <row r="5266" spans="1:13" ht="14.5" hidden="1" x14ac:dyDescent="0.35">
      <c r="A5266" s="183">
        <v>2016</v>
      </c>
      <c r="B5266" s="184" t="s">
        <v>14</v>
      </c>
      <c r="C5266" s="230">
        <v>3</v>
      </c>
      <c r="D5266" s="174">
        <f t="shared" si="452"/>
        <v>3</v>
      </c>
      <c r="E5266" s="171">
        <f t="shared" si="453"/>
        <v>0</v>
      </c>
      <c r="F5266" s="175"/>
      <c r="G5266" s="175"/>
      <c r="H5266" s="175"/>
      <c r="I5266" s="183">
        <v>2</v>
      </c>
      <c r="J5266" s="41">
        <f t="shared" si="454"/>
        <v>2</v>
      </c>
      <c r="K5266" s="41">
        <f t="shared" si="455"/>
        <v>2</v>
      </c>
      <c r="L5266" s="175"/>
      <c r="M5266" s="41">
        <f t="shared" si="456"/>
        <v>2</v>
      </c>
    </row>
    <row r="5267" spans="1:13" ht="14.5" hidden="1" x14ac:dyDescent="0.35">
      <c r="A5267" s="183">
        <v>2016</v>
      </c>
      <c r="B5267" s="184" t="s">
        <v>14</v>
      </c>
      <c r="C5267" s="230">
        <v>4</v>
      </c>
      <c r="D5267" s="174">
        <f t="shared" si="452"/>
        <v>4</v>
      </c>
      <c r="E5267" s="171">
        <f t="shared" si="453"/>
        <v>0</v>
      </c>
      <c r="F5267" s="175"/>
      <c r="G5267" s="175"/>
      <c r="H5267" s="175"/>
      <c r="I5267" s="183">
        <v>12.5</v>
      </c>
      <c r="J5267" s="41">
        <f t="shared" si="454"/>
        <v>12.5</v>
      </c>
      <c r="K5267" s="41">
        <f t="shared" si="455"/>
        <v>12.5</v>
      </c>
      <c r="L5267" s="175"/>
      <c r="M5267" s="41">
        <f t="shared" si="456"/>
        <v>12.5</v>
      </c>
    </row>
    <row r="5268" spans="1:13" ht="14.5" hidden="1" x14ac:dyDescent="0.35">
      <c r="A5268" s="183">
        <v>2016</v>
      </c>
      <c r="B5268" s="184" t="s">
        <v>11</v>
      </c>
      <c r="C5268" s="230">
        <v>8</v>
      </c>
      <c r="D5268" s="174">
        <f t="shared" si="452"/>
        <v>8</v>
      </c>
      <c r="E5268" s="171">
        <f t="shared" si="453"/>
        <v>0</v>
      </c>
      <c r="F5268" s="175"/>
      <c r="G5268" s="175"/>
      <c r="H5268" s="175"/>
      <c r="I5268" s="183">
        <v>4</v>
      </c>
      <c r="J5268" s="41">
        <f t="shared" si="454"/>
        <v>4</v>
      </c>
      <c r="K5268" s="41">
        <f t="shared" si="455"/>
        <v>4</v>
      </c>
      <c r="L5268" s="175"/>
      <c r="M5268" s="41">
        <f t="shared" si="456"/>
        <v>4</v>
      </c>
    </row>
    <row r="5269" spans="1:13" ht="14.5" hidden="1" x14ac:dyDescent="0.35">
      <c r="A5269" s="183">
        <v>2016</v>
      </c>
      <c r="B5269" s="184" t="s">
        <v>11</v>
      </c>
      <c r="C5269" s="230">
        <v>3</v>
      </c>
      <c r="D5269" s="174">
        <f t="shared" si="452"/>
        <v>3</v>
      </c>
      <c r="E5269" s="171">
        <f t="shared" si="453"/>
        <v>0</v>
      </c>
      <c r="F5269" s="175"/>
      <c r="G5269" s="175"/>
      <c r="H5269" s="175"/>
      <c r="I5269" s="183">
        <v>2</v>
      </c>
      <c r="J5269" s="41">
        <f t="shared" si="454"/>
        <v>2</v>
      </c>
      <c r="K5269" s="41">
        <f t="shared" si="455"/>
        <v>2</v>
      </c>
      <c r="L5269" s="175"/>
      <c r="M5269" s="41">
        <f t="shared" si="456"/>
        <v>2</v>
      </c>
    </row>
    <row r="5270" spans="1:13" ht="14.5" hidden="1" x14ac:dyDescent="0.35">
      <c r="A5270" s="183">
        <v>2016</v>
      </c>
      <c r="B5270" s="184" t="s">
        <v>11</v>
      </c>
      <c r="C5270" s="230">
        <v>0</v>
      </c>
      <c r="D5270" s="174">
        <f t="shared" si="452"/>
        <v>0</v>
      </c>
      <c r="E5270" s="171">
        <f t="shared" si="453"/>
        <v>0</v>
      </c>
      <c r="F5270" s="175"/>
      <c r="G5270" s="175"/>
      <c r="H5270" s="175"/>
      <c r="I5270" s="183">
        <v>4</v>
      </c>
      <c r="J5270" s="41">
        <f t="shared" si="454"/>
        <v>4</v>
      </c>
      <c r="K5270" s="41">
        <f t="shared" si="455"/>
        <v>4</v>
      </c>
      <c r="L5270" s="175"/>
      <c r="M5270" s="41">
        <f t="shared" si="456"/>
        <v>4</v>
      </c>
    </row>
    <row r="5271" spans="1:13" ht="14.5" hidden="1" x14ac:dyDescent="0.35">
      <c r="A5271" s="183">
        <v>2016</v>
      </c>
      <c r="B5271" s="184" t="s">
        <v>11</v>
      </c>
      <c r="C5271" s="230">
        <v>7</v>
      </c>
      <c r="D5271" s="174">
        <f t="shared" si="452"/>
        <v>7</v>
      </c>
      <c r="E5271" s="171">
        <f t="shared" si="453"/>
        <v>0</v>
      </c>
      <c r="F5271" s="175"/>
      <c r="G5271" s="175"/>
      <c r="H5271" s="175"/>
      <c r="I5271" s="183">
        <v>1.5</v>
      </c>
      <c r="J5271" s="41">
        <f t="shared" si="454"/>
        <v>1.5</v>
      </c>
      <c r="K5271" s="41">
        <f t="shared" si="455"/>
        <v>1.5</v>
      </c>
      <c r="L5271" s="175"/>
      <c r="M5271" s="41">
        <f t="shared" si="456"/>
        <v>1.5</v>
      </c>
    </row>
    <row r="5272" spans="1:13" ht="14.5" hidden="1" x14ac:dyDescent="0.35">
      <c r="A5272" s="183">
        <v>2016</v>
      </c>
      <c r="B5272" s="184" t="s">
        <v>11</v>
      </c>
      <c r="C5272" s="230">
        <v>20</v>
      </c>
      <c r="D5272" s="174">
        <f t="shared" si="452"/>
        <v>20</v>
      </c>
      <c r="E5272" s="171">
        <f t="shared" si="453"/>
        <v>0</v>
      </c>
      <c r="F5272" s="175"/>
      <c r="G5272" s="175"/>
      <c r="H5272" s="175"/>
      <c r="I5272" s="183">
        <v>10</v>
      </c>
      <c r="J5272" s="41">
        <f t="shared" si="454"/>
        <v>10</v>
      </c>
      <c r="K5272" s="41">
        <f t="shared" si="455"/>
        <v>10</v>
      </c>
      <c r="L5272" s="175"/>
      <c r="M5272" s="41">
        <f t="shared" si="456"/>
        <v>10</v>
      </c>
    </row>
    <row r="5273" spans="1:13" ht="14.5" hidden="1" x14ac:dyDescent="0.35">
      <c r="A5273" s="183">
        <v>2016</v>
      </c>
      <c r="B5273" s="184" t="s">
        <v>11</v>
      </c>
      <c r="C5273" s="230">
        <v>10</v>
      </c>
      <c r="D5273" s="174">
        <f t="shared" si="452"/>
        <v>10</v>
      </c>
      <c r="E5273" s="171">
        <f t="shared" si="453"/>
        <v>0</v>
      </c>
      <c r="F5273" s="175"/>
      <c r="G5273" s="175"/>
      <c r="H5273" s="175"/>
      <c r="I5273" s="183">
        <v>5</v>
      </c>
      <c r="J5273" s="41">
        <f t="shared" si="454"/>
        <v>5</v>
      </c>
      <c r="K5273" s="41">
        <f t="shared" si="455"/>
        <v>5</v>
      </c>
      <c r="L5273" s="175"/>
      <c r="M5273" s="41">
        <f t="shared" si="456"/>
        <v>5</v>
      </c>
    </row>
    <row r="5274" spans="1:13" ht="14.5" hidden="1" x14ac:dyDescent="0.35">
      <c r="A5274" s="183">
        <v>2016</v>
      </c>
      <c r="B5274" s="184" t="s">
        <v>11</v>
      </c>
      <c r="C5274" s="230">
        <v>20</v>
      </c>
      <c r="D5274" s="174">
        <f t="shared" si="452"/>
        <v>20</v>
      </c>
      <c r="E5274" s="171">
        <f t="shared" si="453"/>
        <v>0</v>
      </c>
      <c r="F5274" s="175"/>
      <c r="G5274" s="175"/>
      <c r="H5274" s="175"/>
      <c r="I5274" s="183">
        <v>4</v>
      </c>
      <c r="J5274" s="41">
        <f t="shared" si="454"/>
        <v>4</v>
      </c>
      <c r="K5274" s="41">
        <f t="shared" si="455"/>
        <v>4</v>
      </c>
      <c r="L5274" s="175"/>
      <c r="M5274" s="41">
        <f t="shared" si="456"/>
        <v>4</v>
      </c>
    </row>
    <row r="5275" spans="1:13" ht="14.5" hidden="1" x14ac:dyDescent="0.35">
      <c r="A5275" s="183">
        <v>2016</v>
      </c>
      <c r="B5275" s="184" t="s">
        <v>11</v>
      </c>
      <c r="C5275" s="230">
        <v>7.5</v>
      </c>
      <c r="D5275" s="174">
        <f t="shared" si="452"/>
        <v>7.5</v>
      </c>
      <c r="E5275" s="171">
        <f t="shared" si="453"/>
        <v>0</v>
      </c>
      <c r="F5275" s="175"/>
      <c r="G5275" s="175"/>
      <c r="H5275" s="175"/>
      <c r="I5275" s="183">
        <v>10</v>
      </c>
      <c r="J5275" s="41">
        <f t="shared" si="454"/>
        <v>10</v>
      </c>
      <c r="K5275" s="41">
        <f t="shared" si="455"/>
        <v>10</v>
      </c>
      <c r="L5275" s="175"/>
      <c r="M5275" s="41">
        <f t="shared" si="456"/>
        <v>10</v>
      </c>
    </row>
    <row r="5276" spans="1:13" ht="14.5" hidden="1" x14ac:dyDescent="0.35">
      <c r="A5276" s="183">
        <v>2016</v>
      </c>
      <c r="B5276" s="184" t="s">
        <v>12</v>
      </c>
      <c r="C5276" s="230">
        <v>3</v>
      </c>
      <c r="D5276" s="174">
        <f t="shared" si="452"/>
        <v>3</v>
      </c>
      <c r="E5276" s="171">
        <f t="shared" si="453"/>
        <v>0</v>
      </c>
      <c r="F5276" s="175"/>
      <c r="G5276" s="175"/>
      <c r="H5276" s="175"/>
      <c r="I5276" s="183">
        <v>3</v>
      </c>
      <c r="J5276" s="41">
        <f t="shared" si="454"/>
        <v>3</v>
      </c>
      <c r="K5276" s="41">
        <f t="shared" si="455"/>
        <v>3</v>
      </c>
      <c r="L5276" s="175"/>
      <c r="M5276" s="41">
        <f t="shared" si="456"/>
        <v>3</v>
      </c>
    </row>
    <row r="5277" spans="1:13" ht="14.5" hidden="1" x14ac:dyDescent="0.35">
      <c r="A5277" s="183">
        <v>2016</v>
      </c>
      <c r="B5277" s="184" t="s">
        <v>14</v>
      </c>
      <c r="C5277" s="230">
        <v>5</v>
      </c>
      <c r="D5277" s="174">
        <f t="shared" si="452"/>
        <v>5</v>
      </c>
      <c r="E5277" s="171">
        <f t="shared" si="453"/>
        <v>0</v>
      </c>
      <c r="F5277" s="175"/>
      <c r="G5277" s="175"/>
      <c r="H5277" s="175"/>
      <c r="I5277" s="183">
        <v>3</v>
      </c>
      <c r="J5277" s="41">
        <f t="shared" si="454"/>
        <v>3</v>
      </c>
      <c r="K5277" s="41">
        <f t="shared" si="455"/>
        <v>3</v>
      </c>
      <c r="L5277" s="175"/>
      <c r="M5277" s="41">
        <f t="shared" si="456"/>
        <v>3</v>
      </c>
    </row>
    <row r="5278" spans="1:13" ht="14.5" hidden="1" x14ac:dyDescent="0.35">
      <c r="A5278" s="183">
        <v>2016</v>
      </c>
      <c r="B5278" s="184" t="s">
        <v>14</v>
      </c>
      <c r="C5278" s="230">
        <v>5</v>
      </c>
      <c r="D5278" s="174">
        <f t="shared" si="452"/>
        <v>5</v>
      </c>
      <c r="E5278" s="171">
        <f t="shared" si="453"/>
        <v>0</v>
      </c>
      <c r="F5278" s="175"/>
      <c r="G5278" s="175"/>
      <c r="H5278" s="175"/>
      <c r="I5278" s="183">
        <v>17.5</v>
      </c>
      <c r="J5278" s="41">
        <f t="shared" si="454"/>
        <v>17.5</v>
      </c>
      <c r="K5278" s="41">
        <f t="shared" si="455"/>
        <v>17.5</v>
      </c>
      <c r="L5278" s="175"/>
      <c r="M5278" s="41">
        <f t="shared" si="456"/>
        <v>17.5</v>
      </c>
    </row>
    <row r="5279" spans="1:13" ht="14.5" hidden="1" x14ac:dyDescent="0.35">
      <c r="A5279" s="183">
        <v>2016</v>
      </c>
      <c r="B5279" s="184" t="s">
        <v>12</v>
      </c>
      <c r="C5279" s="230">
        <v>10</v>
      </c>
      <c r="D5279" s="174">
        <f t="shared" si="452"/>
        <v>10</v>
      </c>
      <c r="E5279" s="171">
        <f t="shared" si="453"/>
        <v>0</v>
      </c>
      <c r="F5279" s="175"/>
      <c r="G5279" s="175"/>
      <c r="H5279" s="175"/>
      <c r="I5279" s="183">
        <v>6</v>
      </c>
      <c r="J5279" s="41">
        <f t="shared" si="454"/>
        <v>6</v>
      </c>
      <c r="K5279" s="41">
        <f t="shared" si="455"/>
        <v>6</v>
      </c>
      <c r="L5279" s="175"/>
      <c r="M5279" s="41">
        <f t="shared" si="456"/>
        <v>6</v>
      </c>
    </row>
    <row r="5280" spans="1:13" ht="14.5" hidden="1" x14ac:dyDescent="0.35">
      <c r="A5280" s="183">
        <v>2016</v>
      </c>
      <c r="B5280" s="184" t="s">
        <v>12</v>
      </c>
      <c r="C5280" s="230">
        <v>7.5</v>
      </c>
      <c r="D5280" s="174">
        <f t="shared" si="452"/>
        <v>7.5</v>
      </c>
      <c r="E5280" s="171">
        <f t="shared" si="453"/>
        <v>0</v>
      </c>
      <c r="F5280" s="175"/>
      <c r="G5280" s="175"/>
      <c r="H5280" s="175"/>
      <c r="I5280" s="183">
        <v>3</v>
      </c>
      <c r="J5280" s="41">
        <f t="shared" si="454"/>
        <v>3</v>
      </c>
      <c r="K5280" s="41">
        <f t="shared" si="455"/>
        <v>3</v>
      </c>
      <c r="L5280" s="175"/>
      <c r="M5280" s="41">
        <f t="shared" si="456"/>
        <v>3</v>
      </c>
    </row>
    <row r="5281" spans="1:13" ht="14.5" hidden="1" x14ac:dyDescent="0.35">
      <c r="A5281" s="183">
        <v>2016</v>
      </c>
      <c r="B5281" s="184" t="s">
        <v>12</v>
      </c>
      <c r="C5281" s="230">
        <v>3</v>
      </c>
      <c r="D5281" s="174">
        <f t="shared" si="452"/>
        <v>3</v>
      </c>
      <c r="E5281" s="171">
        <f t="shared" si="453"/>
        <v>0</v>
      </c>
      <c r="F5281" s="175"/>
      <c r="G5281" s="175"/>
      <c r="H5281" s="175"/>
      <c r="I5281" s="183">
        <v>3</v>
      </c>
      <c r="J5281" s="41">
        <f t="shared" si="454"/>
        <v>3</v>
      </c>
      <c r="K5281" s="41">
        <f t="shared" si="455"/>
        <v>3</v>
      </c>
      <c r="L5281" s="175"/>
      <c r="M5281" s="41">
        <f t="shared" si="456"/>
        <v>3</v>
      </c>
    </row>
    <row r="5282" spans="1:13" ht="14.5" hidden="1" x14ac:dyDescent="0.35">
      <c r="A5282" s="183">
        <v>2016</v>
      </c>
      <c r="B5282" s="184" t="s">
        <v>12</v>
      </c>
      <c r="C5282" s="230">
        <v>2</v>
      </c>
      <c r="D5282" s="174">
        <f t="shared" si="452"/>
        <v>2</v>
      </c>
      <c r="E5282" s="171">
        <f t="shared" si="453"/>
        <v>0</v>
      </c>
      <c r="F5282" s="175"/>
      <c r="G5282" s="175"/>
      <c r="H5282" s="175"/>
      <c r="I5282" s="183">
        <v>2</v>
      </c>
      <c r="J5282" s="41">
        <f t="shared" si="454"/>
        <v>2</v>
      </c>
      <c r="K5282" s="41">
        <f t="shared" si="455"/>
        <v>2</v>
      </c>
      <c r="L5282" s="175"/>
      <c r="M5282" s="41">
        <f t="shared" si="456"/>
        <v>2</v>
      </c>
    </row>
    <row r="5283" spans="1:13" ht="14.5" hidden="1" x14ac:dyDescent="0.35">
      <c r="A5283" s="183">
        <v>2016</v>
      </c>
      <c r="B5283" s="184" t="s">
        <v>12</v>
      </c>
      <c r="C5283" s="230">
        <v>4</v>
      </c>
      <c r="D5283" s="174">
        <f t="shared" si="452"/>
        <v>4</v>
      </c>
      <c r="E5283" s="171">
        <f t="shared" si="453"/>
        <v>0</v>
      </c>
      <c r="F5283" s="175"/>
      <c r="G5283" s="175"/>
      <c r="H5283" s="175"/>
      <c r="I5283" s="183">
        <v>4</v>
      </c>
      <c r="J5283" s="41">
        <f t="shared" si="454"/>
        <v>4</v>
      </c>
      <c r="K5283" s="41">
        <f t="shared" ref="K5283:K5314" si="457">IF($I5283="","",IF(AND($C5283&gt;0,$I5283&gt;=$C5283*10),$C5283,IF(I5283&gt;=75,"",IF($C5283="",$I5283,IF($C5283&lt;&gt;"",$I5283,"")))))</f>
        <v>4</v>
      </c>
      <c r="L5283" s="175"/>
      <c r="M5283" s="41">
        <f t="shared" si="456"/>
        <v>4</v>
      </c>
    </row>
    <row r="5284" spans="1:13" ht="14.5" hidden="1" x14ac:dyDescent="0.35">
      <c r="A5284" s="183">
        <v>2016</v>
      </c>
      <c r="B5284" s="184" t="s">
        <v>12</v>
      </c>
      <c r="C5284" s="230">
        <v>3</v>
      </c>
      <c r="D5284" s="174">
        <f t="shared" si="452"/>
        <v>3</v>
      </c>
      <c r="E5284" s="171">
        <f t="shared" si="453"/>
        <v>0</v>
      </c>
      <c r="F5284" s="175"/>
      <c r="G5284" s="175"/>
      <c r="H5284" s="175"/>
      <c r="I5284" s="183">
        <v>2</v>
      </c>
      <c r="J5284" s="41">
        <f t="shared" si="454"/>
        <v>2</v>
      </c>
      <c r="K5284" s="41">
        <f t="shared" si="457"/>
        <v>2</v>
      </c>
      <c r="L5284" s="175"/>
      <c r="M5284" s="41">
        <f t="shared" si="456"/>
        <v>2</v>
      </c>
    </row>
    <row r="5285" spans="1:13" ht="14.5" hidden="1" x14ac:dyDescent="0.35">
      <c r="A5285" s="183">
        <v>2016</v>
      </c>
      <c r="B5285" s="184" t="s">
        <v>12</v>
      </c>
      <c r="C5285" s="230">
        <v>5</v>
      </c>
      <c r="D5285" s="174">
        <f t="shared" si="452"/>
        <v>5</v>
      </c>
      <c r="E5285" s="171">
        <f t="shared" si="453"/>
        <v>0</v>
      </c>
      <c r="F5285" s="175"/>
      <c r="G5285" s="175"/>
      <c r="H5285" s="175"/>
      <c r="I5285" s="183">
        <v>5</v>
      </c>
      <c r="J5285" s="41">
        <f t="shared" si="454"/>
        <v>5</v>
      </c>
      <c r="K5285" s="41">
        <f t="shared" si="457"/>
        <v>5</v>
      </c>
      <c r="L5285" s="175"/>
      <c r="M5285" s="41">
        <f t="shared" si="456"/>
        <v>5</v>
      </c>
    </row>
    <row r="5286" spans="1:13" ht="14.5" hidden="1" x14ac:dyDescent="0.35">
      <c r="A5286" s="183">
        <v>2016</v>
      </c>
      <c r="B5286" s="184" t="s">
        <v>12</v>
      </c>
      <c r="C5286" s="230">
        <v>3</v>
      </c>
      <c r="D5286" s="174">
        <f t="shared" si="452"/>
        <v>3</v>
      </c>
      <c r="E5286" s="171">
        <f t="shared" si="453"/>
        <v>0</v>
      </c>
      <c r="F5286" s="175"/>
      <c r="G5286" s="175"/>
      <c r="H5286" s="175"/>
      <c r="I5286" s="183">
        <v>2.5</v>
      </c>
      <c r="J5286" s="41">
        <f t="shared" si="454"/>
        <v>2.5</v>
      </c>
      <c r="K5286" s="41">
        <f t="shared" si="457"/>
        <v>2.5</v>
      </c>
      <c r="L5286" s="175"/>
      <c r="M5286" s="41">
        <f t="shared" si="456"/>
        <v>2.5</v>
      </c>
    </row>
    <row r="5287" spans="1:13" ht="14.5" hidden="1" x14ac:dyDescent="0.35">
      <c r="A5287" s="183">
        <v>2016</v>
      </c>
      <c r="B5287" s="184" t="s">
        <v>12</v>
      </c>
      <c r="C5287" s="231" t="s">
        <v>232</v>
      </c>
      <c r="D5287" s="174" t="str">
        <f t="shared" si="452"/>
        <v/>
      </c>
      <c r="E5287" s="171">
        <f t="shared" si="453"/>
        <v>0</v>
      </c>
      <c r="F5287" s="175"/>
      <c r="G5287" s="175"/>
      <c r="H5287" s="175"/>
      <c r="I5287" s="183">
        <v>1.5</v>
      </c>
      <c r="J5287" s="41">
        <f t="shared" si="454"/>
        <v>1.5</v>
      </c>
      <c r="K5287" s="41" t="e">
        <f t="shared" si="457"/>
        <v>#VALUE!</v>
      </c>
      <c r="L5287" s="175"/>
      <c r="M5287" s="41">
        <f t="shared" si="456"/>
        <v>1.5</v>
      </c>
    </row>
    <row r="5288" spans="1:13" ht="14.5" hidden="1" x14ac:dyDescent="0.35">
      <c r="A5288" s="183">
        <v>2016</v>
      </c>
      <c r="B5288" s="184" t="s">
        <v>13</v>
      </c>
      <c r="C5288" s="230">
        <v>2</v>
      </c>
      <c r="D5288" s="174">
        <f t="shared" si="452"/>
        <v>2</v>
      </c>
      <c r="E5288" s="171">
        <f t="shared" si="453"/>
        <v>0</v>
      </c>
      <c r="F5288" s="175"/>
      <c r="G5288" s="175"/>
      <c r="H5288" s="175"/>
      <c r="I5288" s="183">
        <v>5</v>
      </c>
      <c r="J5288" s="41">
        <f t="shared" si="454"/>
        <v>5</v>
      </c>
      <c r="K5288" s="41">
        <f t="shared" si="457"/>
        <v>5</v>
      </c>
      <c r="L5288" s="175"/>
      <c r="M5288" s="41">
        <f t="shared" si="456"/>
        <v>5</v>
      </c>
    </row>
    <row r="5289" spans="1:13" ht="14.5" hidden="1" x14ac:dyDescent="0.35">
      <c r="A5289" s="183">
        <v>2016</v>
      </c>
      <c r="B5289" s="184" t="s">
        <v>13</v>
      </c>
      <c r="C5289" s="230" t="s">
        <v>232</v>
      </c>
      <c r="D5289" s="174" t="str">
        <f t="shared" si="452"/>
        <v/>
      </c>
      <c r="E5289" s="171">
        <f t="shared" si="453"/>
        <v>0</v>
      </c>
      <c r="F5289" s="175"/>
      <c r="G5289" s="175"/>
      <c r="H5289" s="175"/>
      <c r="I5289" s="183">
        <v>2</v>
      </c>
      <c r="J5289" s="41">
        <f t="shared" si="454"/>
        <v>2</v>
      </c>
      <c r="K5289" s="41" t="e">
        <f t="shared" si="457"/>
        <v>#VALUE!</v>
      </c>
      <c r="L5289" s="175"/>
      <c r="M5289" s="41">
        <f t="shared" si="456"/>
        <v>2</v>
      </c>
    </row>
    <row r="5290" spans="1:13" ht="14.5" hidden="1" x14ac:dyDescent="0.35">
      <c r="A5290" s="183">
        <v>2016</v>
      </c>
      <c r="B5290" s="184" t="s">
        <v>13</v>
      </c>
      <c r="C5290" s="230">
        <v>10</v>
      </c>
      <c r="D5290" s="174">
        <f t="shared" si="452"/>
        <v>10</v>
      </c>
      <c r="E5290" s="171">
        <f t="shared" si="453"/>
        <v>0</v>
      </c>
      <c r="F5290" s="175"/>
      <c r="G5290" s="175"/>
      <c r="H5290" s="175"/>
      <c r="I5290" s="183">
        <v>4</v>
      </c>
      <c r="J5290" s="41">
        <f t="shared" si="454"/>
        <v>4</v>
      </c>
      <c r="K5290" s="41">
        <f t="shared" si="457"/>
        <v>4</v>
      </c>
      <c r="L5290" s="175"/>
      <c r="M5290" s="41">
        <f t="shared" si="456"/>
        <v>4</v>
      </c>
    </row>
    <row r="5291" spans="1:13" ht="14.5" hidden="1" x14ac:dyDescent="0.35">
      <c r="A5291" s="183">
        <v>2016</v>
      </c>
      <c r="B5291" s="184" t="s">
        <v>13</v>
      </c>
      <c r="C5291" s="230">
        <v>10</v>
      </c>
      <c r="D5291" s="174">
        <f t="shared" si="452"/>
        <v>10</v>
      </c>
      <c r="E5291" s="171">
        <f t="shared" si="453"/>
        <v>0</v>
      </c>
      <c r="F5291" s="175"/>
      <c r="G5291" s="175"/>
      <c r="H5291" s="175"/>
      <c r="I5291" s="183">
        <v>35</v>
      </c>
      <c r="J5291" s="41">
        <f t="shared" si="454"/>
        <v>35</v>
      </c>
      <c r="K5291" s="41">
        <f t="shared" si="457"/>
        <v>35</v>
      </c>
      <c r="L5291" s="175"/>
      <c r="M5291" s="41">
        <f t="shared" si="456"/>
        <v>35</v>
      </c>
    </row>
    <row r="5292" spans="1:13" ht="14.5" hidden="1" x14ac:dyDescent="0.35">
      <c r="A5292" s="183">
        <v>2016</v>
      </c>
      <c r="B5292" s="184" t="s">
        <v>13</v>
      </c>
      <c r="C5292" s="230">
        <v>1</v>
      </c>
      <c r="D5292" s="174">
        <f t="shared" si="452"/>
        <v>1</v>
      </c>
      <c r="E5292" s="171">
        <f t="shared" si="453"/>
        <v>0</v>
      </c>
      <c r="F5292" s="175"/>
      <c r="G5292" s="175"/>
      <c r="H5292" s="175"/>
      <c r="I5292" s="183">
        <v>3</v>
      </c>
      <c r="J5292" s="41">
        <f t="shared" si="454"/>
        <v>3</v>
      </c>
      <c r="K5292" s="41">
        <f t="shared" si="457"/>
        <v>3</v>
      </c>
      <c r="L5292" s="175"/>
      <c r="M5292" s="41">
        <f t="shared" si="456"/>
        <v>3</v>
      </c>
    </row>
    <row r="5293" spans="1:13" ht="14.5" hidden="1" x14ac:dyDescent="0.35">
      <c r="A5293" s="183">
        <v>2016</v>
      </c>
      <c r="B5293" s="184" t="s">
        <v>13</v>
      </c>
      <c r="C5293" s="230">
        <v>5</v>
      </c>
      <c r="D5293" s="174">
        <f t="shared" ref="D5293:D5350" si="458">IF(OR(C5293="",C5293&gt;=50),"",C5293)</f>
        <v>5</v>
      </c>
      <c r="E5293" s="171">
        <f t="shared" si="453"/>
        <v>0</v>
      </c>
      <c r="F5293" s="175"/>
      <c r="G5293" s="175"/>
      <c r="H5293" s="175"/>
      <c r="I5293" s="183">
        <v>5</v>
      </c>
      <c r="J5293" s="41">
        <f t="shared" si="454"/>
        <v>5</v>
      </c>
      <c r="K5293" s="41">
        <f t="shared" si="457"/>
        <v>5</v>
      </c>
      <c r="L5293" s="175"/>
      <c r="M5293" s="41">
        <f t="shared" si="456"/>
        <v>5</v>
      </c>
    </row>
    <row r="5294" spans="1:13" ht="14.5" hidden="1" x14ac:dyDescent="0.35">
      <c r="A5294" s="183">
        <v>2016</v>
      </c>
      <c r="B5294" s="184" t="s">
        <v>13</v>
      </c>
      <c r="C5294" s="230">
        <v>1.5</v>
      </c>
      <c r="D5294" s="174">
        <f t="shared" si="458"/>
        <v>1.5</v>
      </c>
      <c r="E5294" s="171">
        <f t="shared" si="453"/>
        <v>0</v>
      </c>
      <c r="F5294" s="175"/>
      <c r="G5294" s="175"/>
      <c r="H5294" s="175"/>
      <c r="I5294" s="183">
        <v>1.5</v>
      </c>
      <c r="J5294" s="41">
        <f t="shared" si="454"/>
        <v>1.5</v>
      </c>
      <c r="K5294" s="41">
        <f t="shared" si="457"/>
        <v>1.5</v>
      </c>
      <c r="L5294" s="175"/>
      <c r="M5294" s="41">
        <f t="shared" si="456"/>
        <v>1.5</v>
      </c>
    </row>
    <row r="5295" spans="1:13" ht="14.5" hidden="1" x14ac:dyDescent="0.35">
      <c r="A5295" s="183">
        <v>2016</v>
      </c>
      <c r="B5295" s="184" t="s">
        <v>13</v>
      </c>
      <c r="C5295" s="230">
        <v>3</v>
      </c>
      <c r="D5295" s="174">
        <f t="shared" si="458"/>
        <v>3</v>
      </c>
      <c r="E5295" s="171">
        <f t="shared" si="453"/>
        <v>0</v>
      </c>
      <c r="F5295" s="175"/>
      <c r="G5295" s="175"/>
      <c r="H5295" s="175"/>
      <c r="I5295" s="183">
        <v>2</v>
      </c>
      <c r="J5295" s="41">
        <f t="shared" si="454"/>
        <v>2</v>
      </c>
      <c r="K5295" s="41">
        <f t="shared" si="457"/>
        <v>2</v>
      </c>
      <c r="L5295" s="175"/>
      <c r="M5295" s="41">
        <f t="shared" si="456"/>
        <v>2</v>
      </c>
    </row>
    <row r="5296" spans="1:13" ht="14.5" hidden="1" x14ac:dyDescent="0.35">
      <c r="A5296" s="183">
        <v>2016</v>
      </c>
      <c r="B5296" s="184" t="s">
        <v>13</v>
      </c>
      <c r="C5296" s="230">
        <v>10</v>
      </c>
      <c r="D5296" s="174">
        <f t="shared" si="458"/>
        <v>10</v>
      </c>
      <c r="E5296" s="171">
        <f t="shared" si="453"/>
        <v>0</v>
      </c>
      <c r="F5296" s="175"/>
      <c r="G5296" s="175"/>
      <c r="H5296" s="175"/>
      <c r="I5296" s="183">
        <v>10</v>
      </c>
      <c r="J5296" s="41">
        <f t="shared" si="454"/>
        <v>10</v>
      </c>
      <c r="K5296" s="41">
        <f t="shared" si="457"/>
        <v>10</v>
      </c>
      <c r="L5296" s="175"/>
      <c r="M5296" s="41">
        <f t="shared" si="456"/>
        <v>10</v>
      </c>
    </row>
    <row r="5297" spans="1:13" ht="14.5" hidden="1" x14ac:dyDescent="0.35">
      <c r="A5297" s="183">
        <v>2016</v>
      </c>
      <c r="B5297" s="184" t="s">
        <v>14</v>
      </c>
      <c r="C5297" s="230">
        <v>2</v>
      </c>
      <c r="D5297" s="174">
        <f t="shared" si="458"/>
        <v>2</v>
      </c>
      <c r="E5297" s="171">
        <f t="shared" si="453"/>
        <v>0</v>
      </c>
      <c r="F5297" s="175"/>
      <c r="G5297" s="175"/>
      <c r="H5297" s="175"/>
      <c r="I5297" s="183">
        <v>1</v>
      </c>
      <c r="J5297" s="41">
        <f t="shared" si="454"/>
        <v>1</v>
      </c>
      <c r="K5297" s="41">
        <f t="shared" si="457"/>
        <v>1</v>
      </c>
      <c r="L5297" s="175"/>
      <c r="M5297" s="41">
        <f t="shared" si="456"/>
        <v>1</v>
      </c>
    </row>
    <row r="5298" spans="1:13" ht="14.5" hidden="1" x14ac:dyDescent="0.35">
      <c r="A5298" s="183">
        <v>2016</v>
      </c>
      <c r="B5298" s="184" t="s">
        <v>14</v>
      </c>
      <c r="C5298" s="230">
        <v>-1</v>
      </c>
      <c r="D5298" s="174">
        <f t="shared" si="458"/>
        <v>-1</v>
      </c>
      <c r="E5298" s="171">
        <f t="shared" si="453"/>
        <v>0</v>
      </c>
      <c r="F5298" s="175"/>
      <c r="G5298" s="175"/>
      <c r="H5298" s="175"/>
      <c r="I5298" s="183">
        <v>4</v>
      </c>
      <c r="J5298" s="41">
        <f t="shared" si="454"/>
        <v>4</v>
      </c>
      <c r="K5298" s="41">
        <f t="shared" si="457"/>
        <v>4</v>
      </c>
      <c r="L5298" s="175"/>
      <c r="M5298" s="41">
        <f t="shared" si="456"/>
        <v>4</v>
      </c>
    </row>
    <row r="5299" spans="1:13" ht="14.5" hidden="1" x14ac:dyDescent="0.35">
      <c r="A5299" s="183">
        <v>2016</v>
      </c>
      <c r="B5299" s="184" t="s">
        <v>14</v>
      </c>
      <c r="C5299" s="230" t="s">
        <v>232</v>
      </c>
      <c r="D5299" s="174" t="str">
        <f t="shared" si="458"/>
        <v/>
      </c>
      <c r="E5299" s="171">
        <f t="shared" si="453"/>
        <v>0</v>
      </c>
      <c r="F5299" s="175"/>
      <c r="G5299" s="175"/>
      <c r="H5299" s="175"/>
      <c r="I5299" s="183" t="s">
        <v>232</v>
      </c>
      <c r="J5299" s="41" t="str">
        <f t="shared" si="454"/>
        <v/>
      </c>
      <c r="K5299" s="41" t="str">
        <f t="shared" si="457"/>
        <v/>
      </c>
      <c r="L5299" s="175"/>
      <c r="M5299" s="41" t="str">
        <f t="shared" si="456"/>
        <v/>
      </c>
    </row>
    <row r="5300" spans="1:13" ht="14.5" hidden="1" x14ac:dyDescent="0.35">
      <c r="A5300" s="183">
        <v>2016</v>
      </c>
      <c r="B5300" s="184" t="s">
        <v>14</v>
      </c>
      <c r="C5300" s="230">
        <v>2</v>
      </c>
      <c r="D5300" s="174">
        <f t="shared" si="458"/>
        <v>2</v>
      </c>
      <c r="E5300" s="171">
        <f t="shared" si="453"/>
        <v>0</v>
      </c>
      <c r="F5300" s="175"/>
      <c r="G5300" s="175"/>
      <c r="H5300" s="175"/>
      <c r="I5300" s="183">
        <v>3</v>
      </c>
      <c r="J5300" s="41">
        <f t="shared" si="454"/>
        <v>3</v>
      </c>
      <c r="K5300" s="41">
        <f t="shared" si="457"/>
        <v>3</v>
      </c>
      <c r="L5300" s="175"/>
      <c r="M5300" s="41">
        <f t="shared" si="456"/>
        <v>3</v>
      </c>
    </row>
    <row r="5301" spans="1:13" ht="14.5" hidden="1" x14ac:dyDescent="0.35">
      <c r="A5301" s="183">
        <v>2016</v>
      </c>
      <c r="B5301" s="184" t="s">
        <v>12</v>
      </c>
      <c r="C5301" s="230">
        <v>5</v>
      </c>
      <c r="D5301" s="174">
        <f t="shared" si="458"/>
        <v>5</v>
      </c>
      <c r="E5301" s="171">
        <f t="shared" si="453"/>
        <v>0</v>
      </c>
      <c r="F5301" s="175"/>
      <c r="G5301" s="175"/>
      <c r="H5301" s="175"/>
      <c r="I5301" s="183">
        <v>3</v>
      </c>
      <c r="J5301" s="41">
        <f t="shared" si="454"/>
        <v>3</v>
      </c>
      <c r="K5301" s="41">
        <f t="shared" si="457"/>
        <v>3</v>
      </c>
      <c r="L5301" s="175"/>
      <c r="M5301" s="41">
        <f t="shared" si="456"/>
        <v>3</v>
      </c>
    </row>
    <row r="5302" spans="1:13" ht="14.5" hidden="1" x14ac:dyDescent="0.35">
      <c r="A5302" s="183">
        <v>2016</v>
      </c>
      <c r="B5302" s="184" t="s">
        <v>11</v>
      </c>
      <c r="C5302" s="230">
        <v>4</v>
      </c>
      <c r="D5302" s="174">
        <f t="shared" si="458"/>
        <v>4</v>
      </c>
      <c r="E5302" s="171">
        <f t="shared" si="453"/>
        <v>0</v>
      </c>
      <c r="F5302" s="175"/>
      <c r="G5302" s="175"/>
      <c r="H5302" s="175"/>
      <c r="I5302" s="183">
        <v>7</v>
      </c>
      <c r="J5302" s="41">
        <f t="shared" si="454"/>
        <v>7</v>
      </c>
      <c r="K5302" s="41">
        <f t="shared" si="457"/>
        <v>7</v>
      </c>
      <c r="L5302" s="175"/>
      <c r="M5302" s="41">
        <f t="shared" si="456"/>
        <v>7</v>
      </c>
    </row>
    <row r="5303" spans="1:13" ht="14.5" hidden="1" x14ac:dyDescent="0.35">
      <c r="A5303" s="183">
        <v>2016</v>
      </c>
      <c r="B5303" s="184" t="s">
        <v>11</v>
      </c>
      <c r="C5303" s="230">
        <v>4</v>
      </c>
      <c r="D5303" s="174">
        <f t="shared" si="458"/>
        <v>4</v>
      </c>
      <c r="E5303" s="171">
        <f t="shared" si="453"/>
        <v>0</v>
      </c>
      <c r="F5303" s="175"/>
      <c r="G5303" s="175"/>
      <c r="H5303" s="175"/>
      <c r="I5303" s="183">
        <v>2</v>
      </c>
      <c r="J5303" s="41">
        <f t="shared" si="454"/>
        <v>2</v>
      </c>
      <c r="K5303" s="41">
        <f t="shared" si="457"/>
        <v>2</v>
      </c>
      <c r="L5303" s="175"/>
      <c r="M5303" s="41">
        <f t="shared" si="456"/>
        <v>2</v>
      </c>
    </row>
    <row r="5304" spans="1:13" ht="14.5" hidden="1" x14ac:dyDescent="0.35">
      <c r="A5304" s="183">
        <v>2016</v>
      </c>
      <c r="B5304" s="184" t="s">
        <v>11</v>
      </c>
      <c r="C5304" s="230">
        <v>20</v>
      </c>
      <c r="D5304" s="174">
        <f t="shared" si="458"/>
        <v>20</v>
      </c>
      <c r="E5304" s="171">
        <f t="shared" si="453"/>
        <v>0</v>
      </c>
      <c r="F5304" s="175"/>
      <c r="G5304" s="175"/>
      <c r="H5304" s="175"/>
      <c r="I5304" s="183">
        <v>4</v>
      </c>
      <c r="J5304" s="41">
        <f t="shared" si="454"/>
        <v>4</v>
      </c>
      <c r="K5304" s="41">
        <f t="shared" si="457"/>
        <v>4</v>
      </c>
      <c r="L5304" s="175"/>
      <c r="M5304" s="41">
        <f t="shared" si="456"/>
        <v>4</v>
      </c>
    </row>
    <row r="5305" spans="1:13" ht="14.5" hidden="1" x14ac:dyDescent="0.35">
      <c r="A5305" s="183">
        <v>2016</v>
      </c>
      <c r="B5305" s="184" t="s">
        <v>11</v>
      </c>
      <c r="C5305" s="230">
        <v>3</v>
      </c>
      <c r="D5305" s="174">
        <f t="shared" si="458"/>
        <v>3</v>
      </c>
      <c r="E5305" s="171">
        <f t="shared" si="453"/>
        <v>0</v>
      </c>
      <c r="F5305" s="175"/>
      <c r="G5305" s="175"/>
      <c r="H5305" s="175"/>
      <c r="I5305" s="183">
        <v>2</v>
      </c>
      <c r="J5305" s="41">
        <f t="shared" si="454"/>
        <v>2</v>
      </c>
      <c r="K5305" s="41">
        <f t="shared" si="457"/>
        <v>2</v>
      </c>
      <c r="L5305" s="175"/>
      <c r="M5305" s="41">
        <f t="shared" si="456"/>
        <v>2</v>
      </c>
    </row>
    <row r="5306" spans="1:13" ht="14.5" hidden="1" x14ac:dyDescent="0.35">
      <c r="A5306" s="183">
        <v>2016</v>
      </c>
      <c r="B5306" s="184" t="s">
        <v>11</v>
      </c>
      <c r="C5306" s="230">
        <v>5</v>
      </c>
      <c r="D5306" s="174">
        <f t="shared" si="458"/>
        <v>5</v>
      </c>
      <c r="E5306" s="171">
        <f t="shared" si="453"/>
        <v>0</v>
      </c>
      <c r="F5306" s="175"/>
      <c r="G5306" s="175"/>
      <c r="H5306" s="175"/>
      <c r="I5306" s="183">
        <v>2</v>
      </c>
      <c r="J5306" s="41">
        <f t="shared" si="454"/>
        <v>2</v>
      </c>
      <c r="K5306" s="41">
        <f t="shared" si="457"/>
        <v>2</v>
      </c>
      <c r="L5306" s="175"/>
      <c r="M5306" s="41">
        <f t="shared" si="456"/>
        <v>2</v>
      </c>
    </row>
    <row r="5307" spans="1:13" ht="14.5" hidden="1" x14ac:dyDescent="0.35">
      <c r="A5307" s="183">
        <v>2016</v>
      </c>
      <c r="B5307" s="184" t="s">
        <v>11</v>
      </c>
      <c r="C5307" s="230">
        <v>7.5</v>
      </c>
      <c r="D5307" s="174">
        <f t="shared" si="458"/>
        <v>7.5</v>
      </c>
      <c r="E5307" s="171">
        <f t="shared" si="453"/>
        <v>0</v>
      </c>
      <c r="F5307" s="175"/>
      <c r="G5307" s="175"/>
      <c r="H5307" s="175"/>
      <c r="I5307" s="183">
        <v>-5</v>
      </c>
      <c r="J5307" s="41">
        <f t="shared" si="454"/>
        <v>-5</v>
      </c>
      <c r="K5307" s="41">
        <f t="shared" si="457"/>
        <v>-5</v>
      </c>
      <c r="L5307" s="175"/>
      <c r="M5307" s="41">
        <f t="shared" si="456"/>
        <v>-5</v>
      </c>
    </row>
    <row r="5308" spans="1:13" ht="14.5" hidden="1" x14ac:dyDescent="0.35">
      <c r="A5308" s="183">
        <v>2016</v>
      </c>
      <c r="B5308" s="184" t="s">
        <v>11</v>
      </c>
      <c r="C5308" s="230">
        <v>10</v>
      </c>
      <c r="D5308" s="174">
        <f t="shared" si="458"/>
        <v>10</v>
      </c>
      <c r="E5308" s="171">
        <f t="shared" si="453"/>
        <v>0</v>
      </c>
      <c r="F5308" s="175"/>
      <c r="G5308" s="175"/>
      <c r="H5308" s="175"/>
      <c r="I5308" s="183">
        <v>5</v>
      </c>
      <c r="J5308" s="41">
        <f t="shared" si="454"/>
        <v>5</v>
      </c>
      <c r="K5308" s="41">
        <f t="shared" si="457"/>
        <v>5</v>
      </c>
      <c r="L5308" s="175"/>
      <c r="M5308" s="41">
        <f t="shared" si="456"/>
        <v>5</v>
      </c>
    </row>
    <row r="5309" spans="1:13" ht="14.5" hidden="1" x14ac:dyDescent="0.35">
      <c r="A5309" s="183">
        <v>2016</v>
      </c>
      <c r="B5309" s="184" t="s">
        <v>12</v>
      </c>
      <c r="C5309" s="230">
        <v>10</v>
      </c>
      <c r="D5309" s="174">
        <f t="shared" si="458"/>
        <v>10</v>
      </c>
      <c r="E5309" s="171">
        <f t="shared" si="453"/>
        <v>0</v>
      </c>
      <c r="F5309" s="175"/>
      <c r="G5309" s="175"/>
      <c r="H5309" s="175"/>
      <c r="I5309" s="183">
        <v>6</v>
      </c>
      <c r="J5309" s="41">
        <f t="shared" si="454"/>
        <v>6</v>
      </c>
      <c r="K5309" s="41">
        <f t="shared" si="457"/>
        <v>6</v>
      </c>
      <c r="L5309" s="175"/>
      <c r="M5309" s="41">
        <f t="shared" si="456"/>
        <v>6</v>
      </c>
    </row>
    <row r="5310" spans="1:13" ht="14.5" hidden="1" x14ac:dyDescent="0.35">
      <c r="A5310" s="183">
        <v>2016</v>
      </c>
      <c r="B5310" s="184" t="s">
        <v>12</v>
      </c>
      <c r="C5310" s="230">
        <v>2</v>
      </c>
      <c r="D5310" s="174">
        <f t="shared" si="458"/>
        <v>2</v>
      </c>
      <c r="E5310" s="171">
        <f t="shared" si="453"/>
        <v>0</v>
      </c>
      <c r="F5310" s="175"/>
      <c r="G5310" s="175"/>
      <c r="H5310" s="175"/>
      <c r="I5310" s="183">
        <v>2</v>
      </c>
      <c r="J5310" s="41">
        <f t="shared" si="454"/>
        <v>2</v>
      </c>
      <c r="K5310" s="41">
        <f t="shared" si="457"/>
        <v>2</v>
      </c>
      <c r="L5310" s="175"/>
      <c r="M5310" s="41">
        <f t="shared" si="456"/>
        <v>2</v>
      </c>
    </row>
    <row r="5311" spans="1:13" ht="14.5" hidden="1" x14ac:dyDescent="0.35">
      <c r="A5311" s="183">
        <v>2016</v>
      </c>
      <c r="B5311" s="184" t="s">
        <v>12</v>
      </c>
      <c r="C5311" s="230">
        <v>1</v>
      </c>
      <c r="D5311" s="174">
        <f t="shared" si="458"/>
        <v>1</v>
      </c>
      <c r="E5311" s="171">
        <f t="shared" si="453"/>
        <v>0</v>
      </c>
      <c r="F5311" s="175"/>
      <c r="G5311" s="175"/>
      <c r="H5311" s="175"/>
      <c r="I5311" s="183">
        <v>1</v>
      </c>
      <c r="J5311" s="41">
        <f t="shared" si="454"/>
        <v>1</v>
      </c>
      <c r="K5311" s="41">
        <f t="shared" si="457"/>
        <v>1</v>
      </c>
      <c r="L5311" s="175"/>
      <c r="M5311" s="41">
        <f t="shared" si="456"/>
        <v>1</v>
      </c>
    </row>
    <row r="5312" spans="1:13" ht="14.5" hidden="1" x14ac:dyDescent="0.35">
      <c r="A5312" s="183">
        <v>2016</v>
      </c>
      <c r="B5312" s="184" t="s">
        <v>13</v>
      </c>
      <c r="C5312" s="230">
        <v>1</v>
      </c>
      <c r="D5312" s="174">
        <f t="shared" si="458"/>
        <v>1</v>
      </c>
      <c r="E5312" s="171">
        <f t="shared" si="453"/>
        <v>0</v>
      </c>
      <c r="F5312" s="175"/>
      <c r="G5312" s="175"/>
      <c r="H5312" s="175"/>
      <c r="I5312" s="183">
        <v>1</v>
      </c>
      <c r="J5312" s="41">
        <f t="shared" si="454"/>
        <v>1</v>
      </c>
      <c r="K5312" s="41">
        <f t="shared" si="457"/>
        <v>1</v>
      </c>
      <c r="L5312" s="175"/>
      <c r="M5312" s="41">
        <f t="shared" si="456"/>
        <v>1</v>
      </c>
    </row>
    <row r="5313" spans="1:13" ht="14.5" hidden="1" x14ac:dyDescent="0.35">
      <c r="A5313" s="183">
        <v>2016</v>
      </c>
      <c r="B5313" s="184" t="s">
        <v>14</v>
      </c>
      <c r="C5313" s="230">
        <v>17.5</v>
      </c>
      <c r="D5313" s="174">
        <f t="shared" si="458"/>
        <v>17.5</v>
      </c>
      <c r="E5313" s="171">
        <f t="shared" si="453"/>
        <v>0</v>
      </c>
      <c r="F5313" s="175"/>
      <c r="G5313" s="175"/>
      <c r="H5313" s="175"/>
      <c r="I5313" s="183">
        <v>6</v>
      </c>
      <c r="J5313" s="41">
        <f t="shared" si="454"/>
        <v>6</v>
      </c>
      <c r="K5313" s="41">
        <f t="shared" si="457"/>
        <v>6</v>
      </c>
      <c r="L5313" s="175"/>
      <c r="M5313" s="41">
        <f t="shared" si="456"/>
        <v>6</v>
      </c>
    </row>
    <row r="5314" spans="1:13" ht="14.5" hidden="1" x14ac:dyDescent="0.35">
      <c r="A5314" s="183">
        <v>2016</v>
      </c>
      <c r="B5314" s="184" t="s">
        <v>12</v>
      </c>
      <c r="C5314" s="230">
        <v>2.5</v>
      </c>
      <c r="D5314" s="174">
        <f t="shared" si="458"/>
        <v>2.5</v>
      </c>
      <c r="E5314" s="171">
        <f t="shared" ref="E5314:E5377" si="459">IF(D5314&lt;&gt;C5314,1,0)</f>
        <v>0</v>
      </c>
      <c r="F5314" s="175"/>
      <c r="G5314" s="175"/>
      <c r="H5314" s="175"/>
      <c r="I5314" s="183">
        <v>3</v>
      </c>
      <c r="J5314" s="41">
        <f t="shared" ref="J5314:J5377" si="460">IF(OR(I5314="",I5314&gt;=75),"",IF(AND(I5314&lt;75,OR(D5314&lt;=0,D5314="")),I5314,IF(AND(I5314&gt;=D5314*10,I5314&gt;30),D5314,IF(D5314&lt;&gt;"",I5314,""))))</f>
        <v>3</v>
      </c>
      <c r="K5314" s="41">
        <f t="shared" si="457"/>
        <v>3</v>
      </c>
      <c r="L5314" s="175"/>
      <c r="M5314" s="41">
        <f t="shared" si="456"/>
        <v>3</v>
      </c>
    </row>
    <row r="5315" spans="1:13" ht="14.5" hidden="1" x14ac:dyDescent="0.35">
      <c r="A5315" s="183">
        <v>2016</v>
      </c>
      <c r="B5315" s="184" t="s">
        <v>12</v>
      </c>
      <c r="C5315" s="230">
        <v>5</v>
      </c>
      <c r="D5315" s="174">
        <f t="shared" si="458"/>
        <v>5</v>
      </c>
      <c r="E5315" s="171">
        <f t="shared" si="459"/>
        <v>0</v>
      </c>
      <c r="F5315" s="175"/>
      <c r="G5315" s="175"/>
      <c r="H5315" s="175"/>
      <c r="I5315" s="183">
        <v>3</v>
      </c>
      <c r="J5315" s="41">
        <f t="shared" si="460"/>
        <v>3</v>
      </c>
      <c r="K5315" s="41">
        <f t="shared" ref="K5315:K5349" si="461">IF($I5315="","",IF(AND($C5315&gt;0,$I5315&gt;=$C5315*10),$C5315,IF(I5315&gt;=75,"",IF($C5315="",$I5315,IF($C5315&lt;&gt;"",$I5315,"")))))</f>
        <v>3</v>
      </c>
      <c r="L5315" s="175"/>
      <c r="M5315" s="41">
        <f t="shared" ref="M5315:M5378" si="462">IFERROR(K5315,I5315)</f>
        <v>3</v>
      </c>
    </row>
    <row r="5316" spans="1:13" ht="14.5" hidden="1" x14ac:dyDescent="0.35">
      <c r="A5316" s="183">
        <v>2016</v>
      </c>
      <c r="B5316" s="184" t="s">
        <v>12</v>
      </c>
      <c r="C5316" s="230">
        <v>5</v>
      </c>
      <c r="D5316" s="174">
        <f t="shared" si="458"/>
        <v>5</v>
      </c>
      <c r="E5316" s="171">
        <f t="shared" si="459"/>
        <v>0</v>
      </c>
      <c r="F5316" s="175"/>
      <c r="G5316" s="175"/>
      <c r="H5316" s="175"/>
      <c r="I5316" s="183">
        <v>5</v>
      </c>
      <c r="J5316" s="41">
        <f t="shared" si="460"/>
        <v>5</v>
      </c>
      <c r="K5316" s="41">
        <f t="shared" si="461"/>
        <v>5</v>
      </c>
      <c r="L5316" s="175"/>
      <c r="M5316" s="41">
        <f t="shared" si="462"/>
        <v>5</v>
      </c>
    </row>
    <row r="5317" spans="1:13" ht="14.5" hidden="1" x14ac:dyDescent="0.35">
      <c r="A5317" s="183">
        <v>2016</v>
      </c>
      <c r="B5317" s="184" t="s">
        <v>12</v>
      </c>
      <c r="C5317" s="230">
        <v>5</v>
      </c>
      <c r="D5317" s="174">
        <f t="shared" si="458"/>
        <v>5</v>
      </c>
      <c r="E5317" s="171">
        <f t="shared" si="459"/>
        <v>0</v>
      </c>
      <c r="F5317" s="175"/>
      <c r="G5317" s="175"/>
      <c r="H5317" s="175"/>
      <c r="I5317" s="183">
        <v>0</v>
      </c>
      <c r="J5317" s="41">
        <f t="shared" si="460"/>
        <v>0</v>
      </c>
      <c r="K5317" s="41">
        <f t="shared" si="461"/>
        <v>0</v>
      </c>
      <c r="L5317" s="175"/>
      <c r="M5317" s="41">
        <f t="shared" si="462"/>
        <v>0</v>
      </c>
    </row>
    <row r="5318" spans="1:13" ht="14.5" hidden="1" x14ac:dyDescent="0.35">
      <c r="A5318" s="183">
        <v>2016</v>
      </c>
      <c r="B5318" s="184" t="s">
        <v>13</v>
      </c>
      <c r="C5318" s="230">
        <v>3</v>
      </c>
      <c r="D5318" s="174">
        <f t="shared" si="458"/>
        <v>3</v>
      </c>
      <c r="E5318" s="171">
        <f t="shared" si="459"/>
        <v>0</v>
      </c>
      <c r="F5318" s="175"/>
      <c r="G5318" s="175"/>
      <c r="H5318" s="175"/>
      <c r="I5318" s="183">
        <v>1</v>
      </c>
      <c r="J5318" s="41">
        <f t="shared" si="460"/>
        <v>1</v>
      </c>
      <c r="K5318" s="41">
        <f t="shared" si="461"/>
        <v>1</v>
      </c>
      <c r="L5318" s="175"/>
      <c r="M5318" s="41">
        <f t="shared" si="462"/>
        <v>1</v>
      </c>
    </row>
    <row r="5319" spans="1:13" ht="14.5" hidden="1" x14ac:dyDescent="0.35">
      <c r="A5319" s="183">
        <v>2016</v>
      </c>
      <c r="B5319" s="184" t="s">
        <v>13</v>
      </c>
      <c r="C5319" s="230">
        <v>5</v>
      </c>
      <c r="D5319" s="174">
        <f t="shared" si="458"/>
        <v>5</v>
      </c>
      <c r="E5319" s="171">
        <f t="shared" si="459"/>
        <v>0</v>
      </c>
      <c r="F5319" s="175"/>
      <c r="G5319" s="175"/>
      <c r="H5319" s="175"/>
      <c r="I5319" s="183">
        <v>3</v>
      </c>
      <c r="J5319" s="41">
        <f t="shared" si="460"/>
        <v>3</v>
      </c>
      <c r="K5319" s="41">
        <f t="shared" si="461"/>
        <v>3</v>
      </c>
      <c r="L5319" s="175"/>
      <c r="M5319" s="41">
        <f t="shared" si="462"/>
        <v>3</v>
      </c>
    </row>
    <row r="5320" spans="1:13" ht="14.5" hidden="1" x14ac:dyDescent="0.35">
      <c r="A5320" s="183">
        <v>2016</v>
      </c>
      <c r="B5320" s="184" t="s">
        <v>13</v>
      </c>
      <c r="C5320" s="230">
        <v>2</v>
      </c>
      <c r="D5320" s="174">
        <f t="shared" si="458"/>
        <v>2</v>
      </c>
      <c r="E5320" s="171">
        <f t="shared" si="459"/>
        <v>0</v>
      </c>
      <c r="F5320" s="175"/>
      <c r="G5320" s="175"/>
      <c r="H5320" s="175"/>
      <c r="I5320" s="183">
        <v>2</v>
      </c>
      <c r="J5320" s="41">
        <f t="shared" si="460"/>
        <v>2</v>
      </c>
      <c r="K5320" s="41">
        <f t="shared" si="461"/>
        <v>2</v>
      </c>
      <c r="L5320" s="175"/>
      <c r="M5320" s="41">
        <f t="shared" si="462"/>
        <v>2</v>
      </c>
    </row>
    <row r="5321" spans="1:13" ht="14.5" hidden="1" x14ac:dyDescent="0.35">
      <c r="A5321" s="183">
        <v>2016</v>
      </c>
      <c r="B5321" s="184" t="s">
        <v>11</v>
      </c>
      <c r="C5321" s="230">
        <v>5</v>
      </c>
      <c r="D5321" s="174">
        <f t="shared" si="458"/>
        <v>5</v>
      </c>
      <c r="E5321" s="171">
        <f t="shared" si="459"/>
        <v>0</v>
      </c>
      <c r="F5321" s="175"/>
      <c r="G5321" s="175"/>
      <c r="H5321" s="175"/>
      <c r="I5321" s="183">
        <v>7.5</v>
      </c>
      <c r="J5321" s="41">
        <f t="shared" si="460"/>
        <v>7.5</v>
      </c>
      <c r="K5321" s="41">
        <f t="shared" si="461"/>
        <v>7.5</v>
      </c>
      <c r="L5321" s="175"/>
      <c r="M5321" s="41">
        <f t="shared" si="462"/>
        <v>7.5</v>
      </c>
    </row>
    <row r="5322" spans="1:13" ht="14.5" hidden="1" x14ac:dyDescent="0.35">
      <c r="A5322" s="183">
        <v>2016</v>
      </c>
      <c r="B5322" s="184" t="s">
        <v>11</v>
      </c>
      <c r="C5322" s="230">
        <v>0.5</v>
      </c>
      <c r="D5322" s="174">
        <f t="shared" si="458"/>
        <v>0.5</v>
      </c>
      <c r="E5322" s="171">
        <f t="shared" si="459"/>
        <v>0</v>
      </c>
      <c r="F5322" s="175"/>
      <c r="G5322" s="175"/>
      <c r="H5322" s="175"/>
      <c r="I5322" s="183">
        <v>1</v>
      </c>
      <c r="J5322" s="41">
        <f t="shared" si="460"/>
        <v>1</v>
      </c>
      <c r="K5322" s="41">
        <f t="shared" si="461"/>
        <v>1</v>
      </c>
      <c r="L5322" s="175"/>
      <c r="M5322" s="41">
        <f t="shared" si="462"/>
        <v>1</v>
      </c>
    </row>
    <row r="5323" spans="1:13" ht="14.5" hidden="1" x14ac:dyDescent="0.35">
      <c r="A5323" s="183">
        <v>2016</v>
      </c>
      <c r="B5323" s="184" t="s">
        <v>13</v>
      </c>
      <c r="C5323" s="230">
        <v>5</v>
      </c>
      <c r="D5323" s="174">
        <f t="shared" si="458"/>
        <v>5</v>
      </c>
      <c r="E5323" s="171">
        <f t="shared" si="459"/>
        <v>0</v>
      </c>
      <c r="F5323" s="175"/>
      <c r="G5323" s="175"/>
      <c r="H5323" s="175"/>
      <c r="I5323" s="183">
        <v>2</v>
      </c>
      <c r="J5323" s="41">
        <f t="shared" si="460"/>
        <v>2</v>
      </c>
      <c r="K5323" s="41">
        <f t="shared" si="461"/>
        <v>2</v>
      </c>
      <c r="L5323" s="175"/>
      <c r="M5323" s="41">
        <f t="shared" si="462"/>
        <v>2</v>
      </c>
    </row>
    <row r="5324" spans="1:13" ht="14.5" hidden="1" x14ac:dyDescent="0.35">
      <c r="A5324" s="183">
        <v>2016</v>
      </c>
      <c r="B5324" s="184" t="s">
        <v>11</v>
      </c>
      <c r="C5324" s="230">
        <v>7</v>
      </c>
      <c r="D5324" s="174">
        <f t="shared" si="458"/>
        <v>7</v>
      </c>
      <c r="E5324" s="171">
        <f t="shared" si="459"/>
        <v>0</v>
      </c>
      <c r="F5324" s="175"/>
      <c r="G5324" s="175"/>
      <c r="H5324" s="175"/>
      <c r="I5324" s="183">
        <v>5</v>
      </c>
      <c r="J5324" s="41">
        <f t="shared" si="460"/>
        <v>5</v>
      </c>
      <c r="K5324" s="41">
        <f t="shared" si="461"/>
        <v>5</v>
      </c>
      <c r="L5324" s="175"/>
      <c r="M5324" s="41">
        <f t="shared" si="462"/>
        <v>5</v>
      </c>
    </row>
    <row r="5325" spans="1:13" ht="14.5" hidden="1" x14ac:dyDescent="0.35">
      <c r="A5325" s="183">
        <v>2016</v>
      </c>
      <c r="B5325" s="184" t="s">
        <v>11</v>
      </c>
      <c r="C5325" s="230">
        <v>5</v>
      </c>
      <c r="D5325" s="174">
        <f t="shared" si="458"/>
        <v>5</v>
      </c>
      <c r="E5325" s="171">
        <f t="shared" si="459"/>
        <v>0</v>
      </c>
      <c r="F5325" s="175"/>
      <c r="G5325" s="175"/>
      <c r="H5325" s="175"/>
      <c r="I5325" s="189" t="s">
        <v>232</v>
      </c>
      <c r="J5325" s="41" t="str">
        <f t="shared" si="460"/>
        <v/>
      </c>
      <c r="K5325" s="41" t="str">
        <f t="shared" si="461"/>
        <v/>
      </c>
      <c r="L5325" s="175"/>
      <c r="M5325" s="41" t="str">
        <f t="shared" si="462"/>
        <v/>
      </c>
    </row>
    <row r="5326" spans="1:13" ht="14.5" hidden="1" x14ac:dyDescent="0.35">
      <c r="A5326" s="183">
        <v>2016</v>
      </c>
      <c r="B5326" s="184" t="s">
        <v>12</v>
      </c>
      <c r="C5326" s="230">
        <v>1</v>
      </c>
      <c r="D5326" s="174">
        <f t="shared" si="458"/>
        <v>1</v>
      </c>
      <c r="E5326" s="171">
        <f t="shared" si="459"/>
        <v>0</v>
      </c>
      <c r="F5326" s="175"/>
      <c r="G5326" s="175"/>
      <c r="H5326" s="175"/>
      <c r="I5326" s="183">
        <v>2</v>
      </c>
      <c r="J5326" s="41">
        <f t="shared" si="460"/>
        <v>2</v>
      </c>
      <c r="K5326" s="41">
        <f t="shared" si="461"/>
        <v>2</v>
      </c>
      <c r="L5326" s="175"/>
      <c r="M5326" s="41">
        <f t="shared" si="462"/>
        <v>2</v>
      </c>
    </row>
    <row r="5327" spans="1:13" ht="14.5" hidden="1" x14ac:dyDescent="0.35">
      <c r="A5327" s="183">
        <v>2016</v>
      </c>
      <c r="B5327" s="184" t="s">
        <v>13</v>
      </c>
      <c r="C5327" s="230">
        <v>2</v>
      </c>
      <c r="D5327" s="174">
        <f t="shared" si="458"/>
        <v>2</v>
      </c>
      <c r="E5327" s="171">
        <f t="shared" si="459"/>
        <v>0</v>
      </c>
      <c r="F5327" s="175"/>
      <c r="G5327" s="175"/>
      <c r="H5327" s="175"/>
      <c r="I5327" s="183">
        <v>1</v>
      </c>
      <c r="J5327" s="41">
        <f t="shared" si="460"/>
        <v>1</v>
      </c>
      <c r="K5327" s="41">
        <f t="shared" si="461"/>
        <v>1</v>
      </c>
      <c r="L5327" s="175"/>
      <c r="M5327" s="41">
        <f t="shared" si="462"/>
        <v>1</v>
      </c>
    </row>
    <row r="5328" spans="1:13" ht="14.5" hidden="1" x14ac:dyDescent="0.35">
      <c r="A5328" s="183">
        <v>2016</v>
      </c>
      <c r="B5328" s="184" t="s">
        <v>14</v>
      </c>
      <c r="C5328" s="230">
        <v>5</v>
      </c>
      <c r="D5328" s="174">
        <f t="shared" si="458"/>
        <v>5</v>
      </c>
      <c r="E5328" s="171">
        <f t="shared" si="459"/>
        <v>0</v>
      </c>
      <c r="F5328" s="175"/>
      <c r="G5328" s="175"/>
      <c r="H5328" s="175"/>
      <c r="I5328" s="183">
        <v>2</v>
      </c>
      <c r="J5328" s="41">
        <f t="shared" si="460"/>
        <v>2</v>
      </c>
      <c r="K5328" s="41">
        <f t="shared" si="461"/>
        <v>2</v>
      </c>
      <c r="L5328" s="175"/>
      <c r="M5328" s="41">
        <f t="shared" si="462"/>
        <v>2</v>
      </c>
    </row>
    <row r="5329" spans="1:13" ht="14.5" hidden="1" x14ac:dyDescent="0.35">
      <c r="A5329" s="183">
        <v>2016</v>
      </c>
      <c r="B5329" s="184" t="s">
        <v>12</v>
      </c>
      <c r="C5329" s="231" t="s">
        <v>232</v>
      </c>
      <c r="D5329" s="174" t="str">
        <f t="shared" si="458"/>
        <v/>
      </c>
      <c r="E5329" s="171">
        <f t="shared" si="459"/>
        <v>0</v>
      </c>
      <c r="F5329" s="175"/>
      <c r="G5329" s="175"/>
      <c r="H5329" s="175"/>
      <c r="I5329" s="189" t="s">
        <v>232</v>
      </c>
      <c r="J5329" s="41" t="str">
        <f t="shared" si="460"/>
        <v/>
      </c>
      <c r="K5329" s="41" t="str">
        <f t="shared" si="461"/>
        <v/>
      </c>
      <c r="L5329" s="175"/>
      <c r="M5329" s="41" t="str">
        <f t="shared" si="462"/>
        <v/>
      </c>
    </row>
    <row r="5330" spans="1:13" ht="14.5" hidden="1" x14ac:dyDescent="0.35">
      <c r="A5330" s="183">
        <v>2016</v>
      </c>
      <c r="B5330" s="184" t="s">
        <v>11</v>
      </c>
      <c r="C5330" s="230">
        <v>3</v>
      </c>
      <c r="D5330" s="174">
        <f t="shared" si="458"/>
        <v>3</v>
      </c>
      <c r="E5330" s="171">
        <f t="shared" si="459"/>
        <v>0</v>
      </c>
      <c r="F5330" s="175"/>
      <c r="G5330" s="175"/>
      <c r="H5330" s="175"/>
      <c r="I5330" s="183">
        <v>5</v>
      </c>
      <c r="J5330" s="41">
        <f t="shared" si="460"/>
        <v>5</v>
      </c>
      <c r="K5330" s="41">
        <f t="shared" si="461"/>
        <v>5</v>
      </c>
      <c r="L5330" s="175"/>
      <c r="M5330" s="41">
        <f t="shared" si="462"/>
        <v>5</v>
      </c>
    </row>
    <row r="5331" spans="1:13" ht="14.5" hidden="1" x14ac:dyDescent="0.35">
      <c r="A5331" s="183">
        <v>2016</v>
      </c>
      <c r="B5331" s="184" t="s">
        <v>11</v>
      </c>
      <c r="C5331" s="230">
        <v>10</v>
      </c>
      <c r="D5331" s="174">
        <f t="shared" si="458"/>
        <v>10</v>
      </c>
      <c r="E5331" s="171">
        <f t="shared" si="459"/>
        <v>0</v>
      </c>
      <c r="F5331" s="175"/>
      <c r="G5331" s="175"/>
      <c r="H5331" s="175"/>
      <c r="I5331" s="183">
        <v>5</v>
      </c>
      <c r="J5331" s="41">
        <f t="shared" si="460"/>
        <v>5</v>
      </c>
      <c r="K5331" s="41">
        <f t="shared" si="461"/>
        <v>5</v>
      </c>
      <c r="L5331" s="175"/>
      <c r="M5331" s="41">
        <f t="shared" si="462"/>
        <v>5</v>
      </c>
    </row>
    <row r="5332" spans="1:13" ht="14.5" hidden="1" x14ac:dyDescent="0.35">
      <c r="A5332" s="183">
        <v>2016</v>
      </c>
      <c r="B5332" s="184" t="s">
        <v>11</v>
      </c>
      <c r="C5332" s="230">
        <v>5</v>
      </c>
      <c r="D5332" s="174">
        <f t="shared" si="458"/>
        <v>5</v>
      </c>
      <c r="E5332" s="171">
        <f t="shared" si="459"/>
        <v>0</v>
      </c>
      <c r="F5332" s="175"/>
      <c r="G5332" s="175"/>
      <c r="H5332" s="175"/>
      <c r="I5332" s="183">
        <v>4</v>
      </c>
      <c r="J5332" s="41">
        <f t="shared" si="460"/>
        <v>4</v>
      </c>
      <c r="K5332" s="41">
        <f t="shared" si="461"/>
        <v>4</v>
      </c>
      <c r="L5332" s="175"/>
      <c r="M5332" s="41">
        <f t="shared" si="462"/>
        <v>4</v>
      </c>
    </row>
    <row r="5333" spans="1:13" ht="14.5" hidden="1" x14ac:dyDescent="0.35">
      <c r="A5333" s="183">
        <v>2016</v>
      </c>
      <c r="B5333" s="184" t="s">
        <v>11</v>
      </c>
      <c r="C5333" s="230">
        <v>1.5</v>
      </c>
      <c r="D5333" s="174">
        <f t="shared" si="458"/>
        <v>1.5</v>
      </c>
      <c r="E5333" s="171">
        <f t="shared" si="459"/>
        <v>0</v>
      </c>
      <c r="F5333" s="175"/>
      <c r="G5333" s="175"/>
      <c r="H5333" s="175"/>
      <c r="I5333" s="183">
        <v>2</v>
      </c>
      <c r="J5333" s="41">
        <f t="shared" si="460"/>
        <v>2</v>
      </c>
      <c r="K5333" s="41">
        <f t="shared" si="461"/>
        <v>2</v>
      </c>
      <c r="L5333" s="175"/>
      <c r="M5333" s="41">
        <f t="shared" si="462"/>
        <v>2</v>
      </c>
    </row>
    <row r="5334" spans="1:13" ht="14.5" hidden="1" x14ac:dyDescent="0.35">
      <c r="A5334" s="183">
        <v>2016</v>
      </c>
      <c r="B5334" s="184" t="s">
        <v>14</v>
      </c>
      <c r="C5334" s="230">
        <v>2</v>
      </c>
      <c r="D5334" s="174">
        <f t="shared" si="458"/>
        <v>2</v>
      </c>
      <c r="E5334" s="171">
        <f t="shared" si="459"/>
        <v>0</v>
      </c>
      <c r="F5334" s="175"/>
      <c r="G5334" s="175"/>
      <c r="H5334" s="175"/>
      <c r="I5334" s="183">
        <v>20</v>
      </c>
      <c r="J5334" s="41">
        <f t="shared" si="460"/>
        <v>20</v>
      </c>
      <c r="K5334" s="41">
        <f t="shared" si="461"/>
        <v>2</v>
      </c>
      <c r="L5334" s="175"/>
      <c r="M5334" s="41">
        <f t="shared" si="462"/>
        <v>2</v>
      </c>
    </row>
    <row r="5335" spans="1:13" ht="14.5" hidden="1" x14ac:dyDescent="0.35">
      <c r="A5335" s="183">
        <v>2016</v>
      </c>
      <c r="B5335" s="184" t="s">
        <v>12</v>
      </c>
      <c r="C5335" s="230">
        <v>3</v>
      </c>
      <c r="D5335" s="174">
        <f t="shared" si="458"/>
        <v>3</v>
      </c>
      <c r="E5335" s="171">
        <f t="shared" si="459"/>
        <v>0</v>
      </c>
      <c r="F5335" s="175"/>
      <c r="G5335" s="175"/>
      <c r="H5335" s="175"/>
      <c r="I5335" s="183">
        <v>2</v>
      </c>
      <c r="J5335" s="41">
        <f t="shared" si="460"/>
        <v>2</v>
      </c>
      <c r="K5335" s="41">
        <f t="shared" si="461"/>
        <v>2</v>
      </c>
      <c r="L5335" s="175"/>
      <c r="M5335" s="41">
        <f t="shared" si="462"/>
        <v>2</v>
      </c>
    </row>
    <row r="5336" spans="1:13" ht="14.5" hidden="1" x14ac:dyDescent="0.35">
      <c r="A5336" s="183">
        <v>2016</v>
      </c>
      <c r="B5336" s="184" t="s">
        <v>14</v>
      </c>
      <c r="C5336" s="230" t="s">
        <v>232</v>
      </c>
      <c r="D5336" s="174" t="str">
        <f t="shared" si="458"/>
        <v/>
      </c>
      <c r="E5336" s="171">
        <f t="shared" si="459"/>
        <v>0</v>
      </c>
      <c r="F5336" s="175"/>
      <c r="G5336" s="175"/>
      <c r="H5336" s="175"/>
      <c r="I5336" s="189" t="s">
        <v>232</v>
      </c>
      <c r="J5336" s="41" t="str">
        <f t="shared" si="460"/>
        <v/>
      </c>
      <c r="K5336" s="41" t="str">
        <f t="shared" si="461"/>
        <v/>
      </c>
      <c r="L5336" s="175"/>
      <c r="M5336" s="41" t="str">
        <f t="shared" si="462"/>
        <v/>
      </c>
    </row>
    <row r="5337" spans="1:13" ht="14.5" hidden="1" x14ac:dyDescent="0.35">
      <c r="A5337" s="183">
        <v>2016</v>
      </c>
      <c r="B5337" s="184" t="s">
        <v>11</v>
      </c>
      <c r="C5337" s="230">
        <v>5</v>
      </c>
      <c r="D5337" s="174">
        <f t="shared" si="458"/>
        <v>5</v>
      </c>
      <c r="E5337" s="171">
        <f t="shared" si="459"/>
        <v>0</v>
      </c>
      <c r="F5337" s="175"/>
      <c r="G5337" s="175"/>
      <c r="H5337" s="175"/>
      <c r="I5337" s="183">
        <v>5</v>
      </c>
      <c r="J5337" s="41">
        <f t="shared" si="460"/>
        <v>5</v>
      </c>
      <c r="K5337" s="41">
        <f t="shared" si="461"/>
        <v>5</v>
      </c>
      <c r="L5337" s="175"/>
      <c r="M5337" s="41">
        <f t="shared" si="462"/>
        <v>5</v>
      </c>
    </row>
    <row r="5338" spans="1:13" ht="14.5" hidden="1" x14ac:dyDescent="0.35">
      <c r="A5338" s="183">
        <v>2016</v>
      </c>
      <c r="B5338" s="184" t="s">
        <v>11</v>
      </c>
      <c r="C5338" s="230">
        <v>5</v>
      </c>
      <c r="D5338" s="174">
        <f t="shared" si="458"/>
        <v>5</v>
      </c>
      <c r="E5338" s="171">
        <f t="shared" si="459"/>
        <v>0</v>
      </c>
      <c r="F5338" s="175"/>
      <c r="G5338" s="175"/>
      <c r="H5338" s="175"/>
      <c r="I5338" s="183">
        <v>2</v>
      </c>
      <c r="J5338" s="41">
        <f t="shared" si="460"/>
        <v>2</v>
      </c>
      <c r="K5338" s="41">
        <f t="shared" si="461"/>
        <v>2</v>
      </c>
      <c r="L5338" s="175"/>
      <c r="M5338" s="41">
        <f t="shared" si="462"/>
        <v>2</v>
      </c>
    </row>
    <row r="5339" spans="1:13" ht="14.5" hidden="1" x14ac:dyDescent="0.35">
      <c r="A5339" s="183">
        <v>2016</v>
      </c>
      <c r="B5339" s="184" t="s">
        <v>12</v>
      </c>
      <c r="C5339" s="230">
        <v>1</v>
      </c>
      <c r="D5339" s="174">
        <f t="shared" si="458"/>
        <v>1</v>
      </c>
      <c r="E5339" s="171">
        <f t="shared" si="459"/>
        <v>0</v>
      </c>
      <c r="F5339" s="175"/>
      <c r="G5339" s="175"/>
      <c r="H5339" s="175"/>
      <c r="I5339" s="183">
        <v>0.5</v>
      </c>
      <c r="J5339" s="41">
        <f t="shared" si="460"/>
        <v>0.5</v>
      </c>
      <c r="K5339" s="41">
        <f t="shared" si="461"/>
        <v>0.5</v>
      </c>
      <c r="L5339" s="175"/>
      <c r="M5339" s="41">
        <f t="shared" si="462"/>
        <v>0.5</v>
      </c>
    </row>
    <row r="5340" spans="1:13" ht="14.5" hidden="1" x14ac:dyDescent="0.35">
      <c r="A5340" s="183">
        <v>2016</v>
      </c>
      <c r="B5340" s="184" t="s">
        <v>11</v>
      </c>
      <c r="C5340" s="230">
        <v>8</v>
      </c>
      <c r="D5340" s="174">
        <f t="shared" si="458"/>
        <v>8</v>
      </c>
      <c r="E5340" s="171">
        <f t="shared" si="459"/>
        <v>0</v>
      </c>
      <c r="F5340" s="175"/>
      <c r="G5340" s="175"/>
      <c r="H5340" s="175"/>
      <c r="I5340" s="183">
        <v>6</v>
      </c>
      <c r="J5340" s="41">
        <f t="shared" si="460"/>
        <v>6</v>
      </c>
      <c r="K5340" s="41">
        <f t="shared" si="461"/>
        <v>6</v>
      </c>
      <c r="L5340" s="175"/>
      <c r="M5340" s="41">
        <f t="shared" si="462"/>
        <v>6</v>
      </c>
    </row>
    <row r="5341" spans="1:13" ht="14.5" hidden="1" x14ac:dyDescent="0.35">
      <c r="A5341" s="183">
        <v>2016</v>
      </c>
      <c r="B5341" s="184" t="s">
        <v>12</v>
      </c>
      <c r="C5341" s="231" t="s">
        <v>232</v>
      </c>
      <c r="D5341" s="174" t="str">
        <f t="shared" si="458"/>
        <v/>
      </c>
      <c r="E5341" s="171">
        <f t="shared" si="459"/>
        <v>0</v>
      </c>
      <c r="F5341" s="175"/>
      <c r="G5341" s="175"/>
      <c r="H5341" s="175"/>
      <c r="I5341" s="189" t="s">
        <v>232</v>
      </c>
      <c r="J5341" s="41" t="str">
        <f t="shared" si="460"/>
        <v/>
      </c>
      <c r="K5341" s="41" t="str">
        <f t="shared" si="461"/>
        <v/>
      </c>
      <c r="L5341" s="175"/>
      <c r="M5341" s="41" t="str">
        <f t="shared" si="462"/>
        <v/>
      </c>
    </row>
    <row r="5342" spans="1:13" ht="14.5" hidden="1" x14ac:dyDescent="0.35">
      <c r="A5342" s="183">
        <v>2016</v>
      </c>
      <c r="B5342" s="184" t="s">
        <v>11</v>
      </c>
      <c r="C5342" s="230">
        <v>10</v>
      </c>
      <c r="D5342" s="174">
        <f t="shared" si="458"/>
        <v>10</v>
      </c>
      <c r="E5342" s="171">
        <f t="shared" si="459"/>
        <v>0</v>
      </c>
      <c r="F5342" s="175"/>
      <c r="G5342" s="175"/>
      <c r="H5342" s="175"/>
      <c r="I5342" s="183">
        <v>50</v>
      </c>
      <c r="J5342" s="41">
        <f t="shared" si="460"/>
        <v>50</v>
      </c>
      <c r="K5342" s="41">
        <f t="shared" si="461"/>
        <v>50</v>
      </c>
      <c r="L5342" s="175"/>
      <c r="M5342" s="41">
        <f t="shared" si="462"/>
        <v>50</v>
      </c>
    </row>
    <row r="5343" spans="1:13" ht="14.5" hidden="1" x14ac:dyDescent="0.35">
      <c r="A5343" s="183">
        <v>2016</v>
      </c>
      <c r="B5343" s="184" t="s">
        <v>13</v>
      </c>
      <c r="C5343" s="230">
        <v>10</v>
      </c>
      <c r="D5343" s="174">
        <f t="shared" si="458"/>
        <v>10</v>
      </c>
      <c r="E5343" s="171">
        <f t="shared" si="459"/>
        <v>0</v>
      </c>
      <c r="F5343" s="175"/>
      <c r="G5343" s="175"/>
      <c r="H5343" s="175"/>
      <c r="I5343" s="183">
        <v>2</v>
      </c>
      <c r="J5343" s="41">
        <f t="shared" si="460"/>
        <v>2</v>
      </c>
      <c r="K5343" s="41">
        <f t="shared" si="461"/>
        <v>2</v>
      </c>
      <c r="L5343" s="175"/>
      <c r="M5343" s="41">
        <f t="shared" si="462"/>
        <v>2</v>
      </c>
    </row>
    <row r="5344" spans="1:13" ht="14.5" hidden="1" x14ac:dyDescent="0.35">
      <c r="A5344" s="183">
        <v>2016</v>
      </c>
      <c r="B5344" s="184" t="s">
        <v>11</v>
      </c>
      <c r="C5344" s="230" t="s">
        <v>232</v>
      </c>
      <c r="D5344" s="174" t="str">
        <f t="shared" si="458"/>
        <v/>
      </c>
      <c r="E5344" s="171">
        <f t="shared" si="459"/>
        <v>0</v>
      </c>
      <c r="F5344" s="175"/>
      <c r="G5344" s="175"/>
      <c r="H5344" s="175"/>
      <c r="I5344" s="183" t="s">
        <v>232</v>
      </c>
      <c r="J5344" s="41" t="str">
        <f t="shared" si="460"/>
        <v/>
      </c>
      <c r="K5344" s="41" t="str">
        <f t="shared" si="461"/>
        <v/>
      </c>
      <c r="L5344" s="175"/>
      <c r="M5344" s="41" t="str">
        <f t="shared" si="462"/>
        <v/>
      </c>
    </row>
    <row r="5345" spans="1:13" ht="14.5" hidden="1" x14ac:dyDescent="0.35">
      <c r="A5345" s="183">
        <v>2016</v>
      </c>
      <c r="B5345" s="184" t="s">
        <v>13</v>
      </c>
      <c r="C5345" s="230">
        <v>3</v>
      </c>
      <c r="D5345" s="174">
        <f t="shared" si="458"/>
        <v>3</v>
      </c>
      <c r="E5345" s="171">
        <f t="shared" si="459"/>
        <v>0</v>
      </c>
      <c r="F5345" s="175"/>
      <c r="G5345" s="175"/>
      <c r="H5345" s="175"/>
      <c r="I5345" s="183">
        <v>10</v>
      </c>
      <c r="J5345" s="41">
        <f t="shared" si="460"/>
        <v>10</v>
      </c>
      <c r="K5345" s="41">
        <f t="shared" si="461"/>
        <v>10</v>
      </c>
      <c r="L5345" s="175"/>
      <c r="M5345" s="41">
        <f t="shared" si="462"/>
        <v>10</v>
      </c>
    </row>
    <row r="5346" spans="1:13" ht="14.5" hidden="1" x14ac:dyDescent="0.35">
      <c r="A5346" s="183">
        <v>2016</v>
      </c>
      <c r="B5346" s="184" t="s">
        <v>11</v>
      </c>
      <c r="C5346" s="230" t="s">
        <v>232</v>
      </c>
      <c r="D5346" s="174" t="str">
        <f t="shared" si="458"/>
        <v/>
      </c>
      <c r="E5346" s="171">
        <f t="shared" si="459"/>
        <v>0</v>
      </c>
      <c r="F5346" s="175"/>
      <c r="G5346" s="175"/>
      <c r="H5346" s="175"/>
      <c r="I5346" s="183" t="s">
        <v>232</v>
      </c>
      <c r="J5346" s="41" t="str">
        <f t="shared" si="460"/>
        <v/>
      </c>
      <c r="K5346" s="41" t="str">
        <f t="shared" si="461"/>
        <v/>
      </c>
      <c r="L5346" s="175"/>
      <c r="M5346" s="41" t="str">
        <f t="shared" si="462"/>
        <v/>
      </c>
    </row>
    <row r="5347" spans="1:13" ht="14.5" hidden="1" x14ac:dyDescent="0.35">
      <c r="A5347" s="183">
        <v>2016</v>
      </c>
      <c r="B5347" s="184" t="s">
        <v>13</v>
      </c>
      <c r="C5347" s="230">
        <v>-5</v>
      </c>
      <c r="D5347" s="174">
        <f t="shared" si="458"/>
        <v>-5</v>
      </c>
      <c r="E5347" s="171">
        <f t="shared" si="459"/>
        <v>0</v>
      </c>
      <c r="F5347" s="175"/>
      <c r="G5347" s="175"/>
      <c r="H5347" s="175"/>
      <c r="I5347" s="183">
        <v>-2</v>
      </c>
      <c r="J5347" s="41">
        <f t="shared" si="460"/>
        <v>-2</v>
      </c>
      <c r="K5347" s="41">
        <f t="shared" si="461"/>
        <v>-2</v>
      </c>
      <c r="L5347" s="175"/>
      <c r="M5347" s="41">
        <f t="shared" si="462"/>
        <v>-2</v>
      </c>
    </row>
    <row r="5348" spans="1:13" ht="14.5" x14ac:dyDescent="0.35">
      <c r="A5348" s="183">
        <v>2016</v>
      </c>
      <c r="B5348" s="184" t="s">
        <v>14</v>
      </c>
      <c r="C5348" s="230">
        <v>10</v>
      </c>
      <c r="D5348" s="174">
        <f t="shared" si="458"/>
        <v>10</v>
      </c>
      <c r="E5348" s="171">
        <f t="shared" si="459"/>
        <v>0</v>
      </c>
      <c r="F5348" s="175"/>
      <c r="G5348" s="175"/>
      <c r="H5348" s="175"/>
      <c r="I5348" s="183">
        <v>2</v>
      </c>
      <c r="J5348" s="41">
        <f t="shared" si="460"/>
        <v>2</v>
      </c>
      <c r="K5348" s="41">
        <f t="shared" si="461"/>
        <v>2</v>
      </c>
      <c r="L5348" s="175"/>
      <c r="M5348" s="41">
        <f t="shared" si="462"/>
        <v>2</v>
      </c>
    </row>
    <row r="5349" spans="1:13" ht="15.65" customHeight="1" x14ac:dyDescent="0.35">
      <c r="A5349" s="183">
        <v>2016</v>
      </c>
      <c r="B5349" s="184" t="s">
        <v>13</v>
      </c>
      <c r="C5349" s="230" t="s">
        <v>232</v>
      </c>
      <c r="D5349" s="174" t="str">
        <f t="shared" si="458"/>
        <v/>
      </c>
      <c r="E5349" s="171">
        <f t="shared" si="459"/>
        <v>0</v>
      </c>
      <c r="F5349" s="175"/>
      <c r="G5349" s="175"/>
      <c r="H5349" s="175"/>
      <c r="I5349" s="189" t="s">
        <v>232</v>
      </c>
      <c r="J5349" s="41" t="str">
        <f t="shared" si="460"/>
        <v/>
      </c>
      <c r="K5349" s="41" t="str">
        <f t="shared" si="461"/>
        <v/>
      </c>
      <c r="L5349" s="175"/>
      <c r="M5349" s="41" t="str">
        <f t="shared" si="462"/>
        <v/>
      </c>
    </row>
    <row r="5350" spans="1:13" x14ac:dyDescent="0.3">
      <c r="D5350" s="174" t="str">
        <f t="shared" si="458"/>
        <v/>
      </c>
      <c r="E5350" s="171">
        <f t="shared" si="459"/>
        <v>0</v>
      </c>
      <c r="F5350" s="175"/>
      <c r="G5350" s="175"/>
      <c r="H5350" s="175"/>
      <c r="J5350" s="41" t="str">
        <f t="shared" si="460"/>
        <v/>
      </c>
      <c r="K5350" s="41">
        <f>IF($I5375="","",IF(AND($C5375&gt;0,$I5375&gt;=$C5375*10),$C5375,IF(I5375&gt;=75,"",IF($C5375="",$I5375,IF($C5375&lt;&gt;"",$I5375,"")))))</f>
        <v>3</v>
      </c>
      <c r="L5350" s="175"/>
      <c r="M5350" s="41">
        <f t="shared" si="462"/>
        <v>3</v>
      </c>
    </row>
    <row r="5351" spans="1:13" ht="14.5" x14ac:dyDescent="0.35">
      <c r="A5351" s="190"/>
      <c r="B5351" s="190"/>
      <c r="C5351" s="190"/>
      <c r="D5351" s="174"/>
      <c r="E5351" s="171">
        <f t="shared" si="459"/>
        <v>0</v>
      </c>
      <c r="F5351" s="175"/>
      <c r="G5351" s="175"/>
      <c r="H5351" s="175"/>
      <c r="I5351" s="190"/>
      <c r="J5351" s="41" t="str">
        <f t="shared" si="460"/>
        <v/>
      </c>
      <c r="K5351" s="41" t="str">
        <f t="shared" ref="K5351:K5382" si="463">IF($I5351="","",IF(AND($C5351&gt;0,$I5351&gt;=$C5351*10),$C5351,IF(I5351&gt;=75,"",IF($C5351="",$I5351,IF($C5351&lt;&gt;"",$I5351,"")))))</f>
        <v/>
      </c>
      <c r="L5351" s="175"/>
      <c r="M5351" s="41" t="str">
        <f t="shared" si="462"/>
        <v/>
      </c>
    </row>
    <row r="5352" spans="1:13" ht="14.5" x14ac:dyDescent="0.35">
      <c r="A5352" s="183">
        <v>2017</v>
      </c>
      <c r="B5352" s="184" t="s">
        <v>11</v>
      </c>
      <c r="C5352" s="233">
        <v>5</v>
      </c>
      <c r="D5352" s="174">
        <f t="shared" ref="D5352:D5415" si="464">IF(OR(C5352="",C5352&gt;=50),"",C5352)</f>
        <v>5</v>
      </c>
      <c r="E5352" s="171">
        <f t="shared" si="459"/>
        <v>0</v>
      </c>
      <c r="F5352" s="175">
        <f t="array" ref="F5352">TRIMMEAN(D5352:D5671,0.1)</f>
        <v>5.268796992481203</v>
      </c>
      <c r="G5352" s="175"/>
      <c r="H5352" s="175"/>
      <c r="I5352" s="184">
        <v>5</v>
      </c>
      <c r="J5352" s="41">
        <f t="shared" si="460"/>
        <v>5</v>
      </c>
      <c r="K5352" s="41">
        <f t="shared" si="463"/>
        <v>5</v>
      </c>
      <c r="L5352" s="175">
        <f t="array" ref="L5352">TRIMMEAN(I5352:I5671,0.1)</f>
        <v>4.6254681647940075</v>
      </c>
      <c r="M5352" s="41">
        <f t="shared" si="462"/>
        <v>5</v>
      </c>
    </row>
    <row r="5353" spans="1:13" ht="14.5" x14ac:dyDescent="0.35">
      <c r="A5353" s="183">
        <v>2017</v>
      </c>
      <c r="B5353" s="184" t="s">
        <v>11</v>
      </c>
      <c r="C5353" s="233">
        <v>3</v>
      </c>
      <c r="D5353" s="174">
        <f t="shared" si="464"/>
        <v>3</v>
      </c>
      <c r="E5353" s="171">
        <f t="shared" si="459"/>
        <v>0</v>
      </c>
      <c r="F5353" s="175"/>
      <c r="G5353" s="175"/>
      <c r="H5353" s="175"/>
      <c r="I5353" s="184">
        <v>10</v>
      </c>
      <c r="J5353" s="41">
        <f t="shared" si="460"/>
        <v>10</v>
      </c>
      <c r="K5353" s="41">
        <f t="shared" si="463"/>
        <v>10</v>
      </c>
      <c r="L5353" s="175"/>
      <c r="M5353" s="41">
        <f t="shared" si="462"/>
        <v>10</v>
      </c>
    </row>
    <row r="5354" spans="1:13" ht="14.5" hidden="1" x14ac:dyDescent="0.35">
      <c r="A5354" s="183">
        <v>2017</v>
      </c>
      <c r="B5354" s="184" t="s">
        <v>11</v>
      </c>
      <c r="C5354" s="233">
        <v>5</v>
      </c>
      <c r="D5354" s="174">
        <f t="shared" si="464"/>
        <v>5</v>
      </c>
      <c r="E5354" s="171">
        <f t="shared" si="459"/>
        <v>0</v>
      </c>
      <c r="F5354" s="175"/>
      <c r="G5354" s="175"/>
      <c r="H5354" s="175"/>
      <c r="I5354" s="184">
        <v>4</v>
      </c>
      <c r="J5354" s="41">
        <f t="shared" si="460"/>
        <v>4</v>
      </c>
      <c r="K5354" s="41">
        <f t="shared" si="463"/>
        <v>4</v>
      </c>
      <c r="L5354" s="175"/>
      <c r="M5354" s="41">
        <f t="shared" si="462"/>
        <v>4</v>
      </c>
    </row>
    <row r="5355" spans="1:13" ht="14.5" hidden="1" x14ac:dyDescent="0.35">
      <c r="A5355" s="183">
        <v>2017</v>
      </c>
      <c r="B5355" s="184" t="s">
        <v>11</v>
      </c>
      <c r="C5355" s="233" t="s">
        <v>232</v>
      </c>
      <c r="D5355" s="174" t="str">
        <f t="shared" si="464"/>
        <v/>
      </c>
      <c r="E5355" s="171">
        <f t="shared" si="459"/>
        <v>0</v>
      </c>
      <c r="F5355" s="175"/>
      <c r="G5355" s="175"/>
      <c r="H5355" s="175"/>
      <c r="I5355" s="184" t="s">
        <v>232</v>
      </c>
      <c r="J5355" s="41" t="str">
        <f t="shared" si="460"/>
        <v/>
      </c>
      <c r="K5355" s="41" t="str">
        <f t="shared" si="463"/>
        <v/>
      </c>
      <c r="L5355" s="175"/>
      <c r="M5355" s="41" t="str">
        <f t="shared" si="462"/>
        <v/>
      </c>
    </row>
    <row r="5356" spans="1:13" ht="14.5" hidden="1" x14ac:dyDescent="0.35">
      <c r="A5356" s="183">
        <v>2017</v>
      </c>
      <c r="B5356" s="184" t="s">
        <v>11</v>
      </c>
      <c r="C5356" s="233">
        <v>10</v>
      </c>
      <c r="D5356" s="174">
        <f t="shared" si="464"/>
        <v>10</v>
      </c>
      <c r="E5356" s="171">
        <f t="shared" si="459"/>
        <v>0</v>
      </c>
      <c r="F5356" s="175"/>
      <c r="G5356" s="175"/>
      <c r="H5356" s="175"/>
      <c r="I5356" s="184">
        <v>5</v>
      </c>
      <c r="J5356" s="41">
        <f t="shared" si="460"/>
        <v>5</v>
      </c>
      <c r="K5356" s="41">
        <f t="shared" si="463"/>
        <v>5</v>
      </c>
      <c r="L5356" s="175"/>
      <c r="M5356" s="41">
        <f t="shared" si="462"/>
        <v>5</v>
      </c>
    </row>
    <row r="5357" spans="1:13" ht="14.5" hidden="1" x14ac:dyDescent="0.35">
      <c r="A5357" s="183">
        <v>2017</v>
      </c>
      <c r="B5357" s="184" t="s">
        <v>11</v>
      </c>
      <c r="C5357" s="233" t="s">
        <v>232</v>
      </c>
      <c r="D5357" s="174" t="str">
        <f t="shared" si="464"/>
        <v/>
      </c>
      <c r="E5357" s="171">
        <f t="shared" si="459"/>
        <v>0</v>
      </c>
      <c r="F5357" s="175"/>
      <c r="G5357" s="175"/>
      <c r="H5357" s="175"/>
      <c r="I5357" s="184" t="s">
        <v>232</v>
      </c>
      <c r="J5357" s="41" t="str">
        <f t="shared" si="460"/>
        <v/>
      </c>
      <c r="K5357" s="41" t="str">
        <f t="shared" si="463"/>
        <v/>
      </c>
      <c r="L5357" s="175"/>
      <c r="M5357" s="41" t="str">
        <f t="shared" si="462"/>
        <v/>
      </c>
    </row>
    <row r="5358" spans="1:13" ht="14.5" hidden="1" x14ac:dyDescent="0.35">
      <c r="A5358" s="183">
        <v>2017</v>
      </c>
      <c r="B5358" s="184" t="s">
        <v>11</v>
      </c>
      <c r="C5358" s="233">
        <v>1</v>
      </c>
      <c r="D5358" s="174">
        <f t="shared" si="464"/>
        <v>1</v>
      </c>
      <c r="E5358" s="171">
        <f t="shared" si="459"/>
        <v>0</v>
      </c>
      <c r="F5358" s="175"/>
      <c r="G5358" s="175"/>
      <c r="H5358" s="175"/>
      <c r="I5358" s="184">
        <v>1</v>
      </c>
      <c r="J5358" s="41">
        <f t="shared" si="460"/>
        <v>1</v>
      </c>
      <c r="K5358" s="41">
        <f t="shared" si="463"/>
        <v>1</v>
      </c>
      <c r="L5358" s="175"/>
      <c r="M5358" s="41">
        <f t="shared" si="462"/>
        <v>1</v>
      </c>
    </row>
    <row r="5359" spans="1:13" ht="14.5" hidden="1" x14ac:dyDescent="0.35">
      <c r="A5359" s="183">
        <v>2017</v>
      </c>
      <c r="B5359" s="184" t="s">
        <v>11</v>
      </c>
      <c r="C5359" s="233">
        <v>20</v>
      </c>
      <c r="D5359" s="174">
        <f t="shared" si="464"/>
        <v>20</v>
      </c>
      <c r="E5359" s="171">
        <f t="shared" si="459"/>
        <v>0</v>
      </c>
      <c r="F5359" s="175"/>
      <c r="G5359" s="175"/>
      <c r="H5359" s="175"/>
      <c r="I5359" s="184">
        <v>10</v>
      </c>
      <c r="J5359" s="41">
        <f t="shared" si="460"/>
        <v>10</v>
      </c>
      <c r="K5359" s="41">
        <f t="shared" si="463"/>
        <v>10</v>
      </c>
      <c r="L5359" s="175"/>
      <c r="M5359" s="41">
        <f t="shared" si="462"/>
        <v>10</v>
      </c>
    </row>
    <row r="5360" spans="1:13" ht="14.5" hidden="1" x14ac:dyDescent="0.35">
      <c r="A5360" s="183">
        <v>2017</v>
      </c>
      <c r="B5360" s="184" t="s">
        <v>11</v>
      </c>
      <c r="C5360" s="233">
        <v>5</v>
      </c>
      <c r="D5360" s="174">
        <f t="shared" si="464"/>
        <v>5</v>
      </c>
      <c r="E5360" s="171">
        <f t="shared" si="459"/>
        <v>0</v>
      </c>
      <c r="F5360" s="175"/>
      <c r="G5360" s="175"/>
      <c r="H5360" s="175"/>
      <c r="I5360" s="184">
        <v>3</v>
      </c>
      <c r="J5360" s="41">
        <f t="shared" si="460"/>
        <v>3</v>
      </c>
      <c r="K5360" s="41">
        <f t="shared" si="463"/>
        <v>3</v>
      </c>
      <c r="L5360" s="175"/>
      <c r="M5360" s="41">
        <f t="shared" si="462"/>
        <v>3</v>
      </c>
    </row>
    <row r="5361" spans="1:13" ht="14.5" hidden="1" x14ac:dyDescent="0.35">
      <c r="A5361" s="183">
        <v>2017</v>
      </c>
      <c r="B5361" s="184" t="s">
        <v>11</v>
      </c>
      <c r="C5361" s="233">
        <v>5</v>
      </c>
      <c r="D5361" s="174">
        <f t="shared" si="464"/>
        <v>5</v>
      </c>
      <c r="E5361" s="171">
        <f t="shared" si="459"/>
        <v>0</v>
      </c>
      <c r="F5361" s="175"/>
      <c r="G5361" s="175"/>
      <c r="H5361" s="175"/>
      <c r="I5361" s="184">
        <v>5</v>
      </c>
      <c r="J5361" s="41">
        <f t="shared" si="460"/>
        <v>5</v>
      </c>
      <c r="K5361" s="41">
        <f t="shared" si="463"/>
        <v>5</v>
      </c>
      <c r="L5361" s="175"/>
      <c r="M5361" s="41">
        <f t="shared" si="462"/>
        <v>5</v>
      </c>
    </row>
    <row r="5362" spans="1:13" ht="14.5" hidden="1" x14ac:dyDescent="0.35">
      <c r="A5362" s="183">
        <v>2017</v>
      </c>
      <c r="B5362" s="184" t="s">
        <v>11</v>
      </c>
      <c r="C5362" s="233">
        <v>5</v>
      </c>
      <c r="D5362" s="174">
        <f t="shared" si="464"/>
        <v>5</v>
      </c>
      <c r="E5362" s="171">
        <f t="shared" si="459"/>
        <v>0</v>
      </c>
      <c r="F5362" s="175"/>
      <c r="G5362" s="175"/>
      <c r="H5362" s="175"/>
      <c r="I5362" s="184">
        <v>3</v>
      </c>
      <c r="J5362" s="41">
        <f t="shared" si="460"/>
        <v>3</v>
      </c>
      <c r="K5362" s="41">
        <f t="shared" si="463"/>
        <v>3</v>
      </c>
      <c r="L5362" s="175"/>
      <c r="M5362" s="41">
        <f t="shared" si="462"/>
        <v>3</v>
      </c>
    </row>
    <row r="5363" spans="1:13" ht="14.5" hidden="1" x14ac:dyDescent="0.35">
      <c r="A5363" s="183">
        <v>2017</v>
      </c>
      <c r="B5363" s="184" t="s">
        <v>11</v>
      </c>
      <c r="C5363" s="233">
        <v>2.5</v>
      </c>
      <c r="D5363" s="174">
        <f t="shared" si="464"/>
        <v>2.5</v>
      </c>
      <c r="E5363" s="171">
        <f t="shared" si="459"/>
        <v>0</v>
      </c>
      <c r="F5363" s="175"/>
      <c r="G5363" s="175"/>
      <c r="H5363" s="175"/>
      <c r="I5363" s="184">
        <v>22.5</v>
      </c>
      <c r="J5363" s="41">
        <f t="shared" si="460"/>
        <v>22.5</v>
      </c>
      <c r="K5363" s="41">
        <f t="shared" si="463"/>
        <v>22.5</v>
      </c>
      <c r="L5363" s="175"/>
      <c r="M5363" s="41">
        <f t="shared" si="462"/>
        <v>22.5</v>
      </c>
    </row>
    <row r="5364" spans="1:13" ht="14.5" hidden="1" x14ac:dyDescent="0.35">
      <c r="A5364" s="183">
        <v>2017</v>
      </c>
      <c r="B5364" s="184" t="s">
        <v>11</v>
      </c>
      <c r="C5364" s="233">
        <v>5</v>
      </c>
      <c r="D5364" s="174">
        <f t="shared" si="464"/>
        <v>5</v>
      </c>
      <c r="E5364" s="171">
        <f t="shared" si="459"/>
        <v>0</v>
      </c>
      <c r="F5364" s="175"/>
      <c r="G5364" s="175"/>
      <c r="H5364" s="175"/>
      <c r="I5364" s="184">
        <v>3</v>
      </c>
      <c r="J5364" s="41">
        <f t="shared" si="460"/>
        <v>3</v>
      </c>
      <c r="K5364" s="41">
        <f t="shared" si="463"/>
        <v>3</v>
      </c>
      <c r="L5364" s="175"/>
      <c r="M5364" s="41">
        <f t="shared" si="462"/>
        <v>3</v>
      </c>
    </row>
    <row r="5365" spans="1:13" ht="14.5" hidden="1" x14ac:dyDescent="0.35">
      <c r="A5365" s="183">
        <v>2017</v>
      </c>
      <c r="B5365" s="184" t="s">
        <v>11</v>
      </c>
      <c r="C5365" s="233">
        <v>22</v>
      </c>
      <c r="D5365" s="174">
        <f t="shared" si="464"/>
        <v>22</v>
      </c>
      <c r="E5365" s="171">
        <f t="shared" si="459"/>
        <v>0</v>
      </c>
      <c r="F5365" s="175"/>
      <c r="G5365" s="175"/>
      <c r="H5365" s="175"/>
      <c r="I5365" s="184">
        <v>8</v>
      </c>
      <c r="J5365" s="41">
        <f t="shared" si="460"/>
        <v>8</v>
      </c>
      <c r="K5365" s="41">
        <f t="shared" si="463"/>
        <v>8</v>
      </c>
      <c r="L5365" s="175"/>
      <c r="M5365" s="41">
        <f t="shared" si="462"/>
        <v>8</v>
      </c>
    </row>
    <row r="5366" spans="1:13" ht="14.5" hidden="1" x14ac:dyDescent="0.35">
      <c r="A5366" s="183">
        <v>2017</v>
      </c>
      <c r="B5366" s="184" t="s">
        <v>11</v>
      </c>
      <c r="C5366" s="233">
        <v>5</v>
      </c>
      <c r="D5366" s="174">
        <f t="shared" si="464"/>
        <v>5</v>
      </c>
      <c r="E5366" s="171">
        <f t="shared" si="459"/>
        <v>0</v>
      </c>
      <c r="F5366" s="175"/>
      <c r="G5366" s="175"/>
      <c r="H5366" s="175"/>
      <c r="I5366" s="184">
        <v>5</v>
      </c>
      <c r="J5366" s="41">
        <f t="shared" si="460"/>
        <v>5</v>
      </c>
      <c r="K5366" s="41">
        <f t="shared" si="463"/>
        <v>5</v>
      </c>
      <c r="L5366" s="175"/>
      <c r="M5366" s="41">
        <f t="shared" si="462"/>
        <v>5</v>
      </c>
    </row>
    <row r="5367" spans="1:13" ht="14.5" hidden="1" x14ac:dyDescent="0.35">
      <c r="A5367" s="183">
        <v>2017</v>
      </c>
      <c r="B5367" s="184" t="s">
        <v>11</v>
      </c>
      <c r="C5367" s="233">
        <v>1</v>
      </c>
      <c r="D5367" s="174">
        <f t="shared" si="464"/>
        <v>1</v>
      </c>
      <c r="E5367" s="171">
        <f t="shared" si="459"/>
        <v>0</v>
      </c>
      <c r="F5367" s="175"/>
      <c r="G5367" s="175"/>
      <c r="H5367" s="175"/>
      <c r="I5367" s="184">
        <v>2</v>
      </c>
      <c r="J5367" s="41">
        <f t="shared" si="460"/>
        <v>2</v>
      </c>
      <c r="K5367" s="41">
        <f t="shared" si="463"/>
        <v>2</v>
      </c>
      <c r="L5367" s="175"/>
      <c r="M5367" s="41">
        <f t="shared" si="462"/>
        <v>2</v>
      </c>
    </row>
    <row r="5368" spans="1:13" ht="14.5" hidden="1" x14ac:dyDescent="0.35">
      <c r="A5368" s="183">
        <v>2017</v>
      </c>
      <c r="B5368" s="184" t="s">
        <v>11</v>
      </c>
      <c r="C5368" s="233">
        <v>2</v>
      </c>
      <c r="D5368" s="174">
        <f t="shared" si="464"/>
        <v>2</v>
      </c>
      <c r="E5368" s="171">
        <f t="shared" si="459"/>
        <v>0</v>
      </c>
      <c r="F5368" s="175"/>
      <c r="G5368" s="175"/>
      <c r="H5368" s="175"/>
      <c r="I5368" s="184">
        <v>2</v>
      </c>
      <c r="J5368" s="41">
        <f t="shared" si="460"/>
        <v>2</v>
      </c>
      <c r="K5368" s="41">
        <f t="shared" si="463"/>
        <v>2</v>
      </c>
      <c r="L5368" s="175"/>
      <c r="M5368" s="41">
        <f t="shared" si="462"/>
        <v>2</v>
      </c>
    </row>
    <row r="5369" spans="1:13" ht="14.5" hidden="1" x14ac:dyDescent="0.35">
      <c r="A5369" s="183">
        <v>2017</v>
      </c>
      <c r="B5369" s="184" t="s">
        <v>11</v>
      </c>
      <c r="C5369" s="233">
        <v>2</v>
      </c>
      <c r="D5369" s="174">
        <f t="shared" si="464"/>
        <v>2</v>
      </c>
      <c r="E5369" s="171">
        <f t="shared" si="459"/>
        <v>0</v>
      </c>
      <c r="F5369" s="175"/>
      <c r="G5369" s="175"/>
      <c r="H5369" s="175"/>
      <c r="I5369" s="184">
        <v>3</v>
      </c>
      <c r="J5369" s="41">
        <f t="shared" si="460"/>
        <v>3</v>
      </c>
      <c r="K5369" s="41">
        <f t="shared" si="463"/>
        <v>3</v>
      </c>
      <c r="L5369" s="175"/>
      <c r="M5369" s="41">
        <f t="shared" si="462"/>
        <v>3</v>
      </c>
    </row>
    <row r="5370" spans="1:13" ht="14.5" hidden="1" x14ac:dyDescent="0.35">
      <c r="A5370" s="183">
        <v>2017</v>
      </c>
      <c r="B5370" s="184" t="s">
        <v>11</v>
      </c>
      <c r="C5370" s="233">
        <v>3</v>
      </c>
      <c r="D5370" s="174">
        <f t="shared" si="464"/>
        <v>3</v>
      </c>
      <c r="E5370" s="171">
        <f t="shared" si="459"/>
        <v>0</v>
      </c>
      <c r="F5370" s="175"/>
      <c r="G5370" s="175"/>
      <c r="H5370" s="175"/>
      <c r="I5370" s="184">
        <v>3</v>
      </c>
      <c r="J5370" s="41">
        <f t="shared" si="460"/>
        <v>3</v>
      </c>
      <c r="K5370" s="41">
        <f t="shared" si="463"/>
        <v>3</v>
      </c>
      <c r="L5370" s="175"/>
      <c r="M5370" s="41">
        <f t="shared" si="462"/>
        <v>3</v>
      </c>
    </row>
    <row r="5371" spans="1:13" ht="14.5" hidden="1" x14ac:dyDescent="0.35">
      <c r="A5371" s="183">
        <v>2017</v>
      </c>
      <c r="B5371" s="184" t="s">
        <v>11</v>
      </c>
      <c r="C5371" s="233">
        <v>5</v>
      </c>
      <c r="D5371" s="174">
        <f t="shared" si="464"/>
        <v>5</v>
      </c>
      <c r="E5371" s="171">
        <f t="shared" si="459"/>
        <v>0</v>
      </c>
      <c r="F5371" s="175"/>
      <c r="G5371" s="175"/>
      <c r="H5371" s="175"/>
      <c r="I5371" s="184" t="s">
        <v>232</v>
      </c>
      <c r="J5371" s="41" t="str">
        <f t="shared" si="460"/>
        <v/>
      </c>
      <c r="K5371" s="41" t="str">
        <f t="shared" si="463"/>
        <v/>
      </c>
      <c r="L5371" s="175"/>
      <c r="M5371" s="41" t="str">
        <f t="shared" si="462"/>
        <v/>
      </c>
    </row>
    <row r="5372" spans="1:13" ht="14.5" hidden="1" x14ac:dyDescent="0.35">
      <c r="A5372" s="183">
        <v>2017</v>
      </c>
      <c r="B5372" s="184" t="s">
        <v>11</v>
      </c>
      <c r="C5372" s="233">
        <v>1</v>
      </c>
      <c r="D5372" s="174">
        <f t="shared" si="464"/>
        <v>1</v>
      </c>
      <c r="E5372" s="171">
        <f t="shared" si="459"/>
        <v>0</v>
      </c>
      <c r="F5372" s="175"/>
      <c r="G5372" s="175"/>
      <c r="H5372" s="175"/>
      <c r="I5372" s="184">
        <v>1</v>
      </c>
      <c r="J5372" s="41">
        <f t="shared" si="460"/>
        <v>1</v>
      </c>
      <c r="K5372" s="41">
        <f t="shared" si="463"/>
        <v>1</v>
      </c>
      <c r="L5372" s="175"/>
      <c r="M5372" s="41">
        <f t="shared" si="462"/>
        <v>1</v>
      </c>
    </row>
    <row r="5373" spans="1:13" ht="14.5" hidden="1" x14ac:dyDescent="0.35">
      <c r="A5373" s="183">
        <v>2017</v>
      </c>
      <c r="B5373" s="184" t="s">
        <v>11</v>
      </c>
      <c r="C5373" s="233" t="s">
        <v>232</v>
      </c>
      <c r="D5373" s="174" t="str">
        <f t="shared" si="464"/>
        <v/>
      </c>
      <c r="E5373" s="171">
        <f t="shared" si="459"/>
        <v>0</v>
      </c>
      <c r="F5373" s="175"/>
      <c r="G5373" s="175"/>
      <c r="H5373" s="175"/>
      <c r="I5373" s="184" t="s">
        <v>232</v>
      </c>
      <c r="J5373" s="41" t="str">
        <f t="shared" si="460"/>
        <v/>
      </c>
      <c r="K5373" s="41" t="str">
        <f t="shared" si="463"/>
        <v/>
      </c>
      <c r="L5373" s="175"/>
      <c r="M5373" s="41" t="str">
        <f t="shared" si="462"/>
        <v/>
      </c>
    </row>
    <row r="5374" spans="1:13" ht="14.5" hidden="1" x14ac:dyDescent="0.35">
      <c r="A5374" s="183">
        <v>2017</v>
      </c>
      <c r="B5374" s="184" t="s">
        <v>11</v>
      </c>
      <c r="C5374" s="233">
        <v>20</v>
      </c>
      <c r="D5374" s="174">
        <f t="shared" si="464"/>
        <v>20</v>
      </c>
      <c r="E5374" s="171">
        <f t="shared" si="459"/>
        <v>0</v>
      </c>
      <c r="F5374" s="175"/>
      <c r="G5374" s="175"/>
      <c r="H5374" s="175"/>
      <c r="I5374" s="184">
        <v>4</v>
      </c>
      <c r="J5374" s="41">
        <f t="shared" si="460"/>
        <v>4</v>
      </c>
      <c r="K5374" s="41">
        <f t="shared" si="463"/>
        <v>4</v>
      </c>
      <c r="L5374" s="175"/>
      <c r="M5374" s="41">
        <f t="shared" si="462"/>
        <v>4</v>
      </c>
    </row>
    <row r="5375" spans="1:13" ht="14.5" hidden="1" x14ac:dyDescent="0.35">
      <c r="A5375" s="183">
        <v>2017</v>
      </c>
      <c r="B5375" s="184" t="s">
        <v>11</v>
      </c>
      <c r="C5375" s="233">
        <v>3</v>
      </c>
      <c r="D5375" s="174">
        <f t="shared" si="464"/>
        <v>3</v>
      </c>
      <c r="E5375" s="171">
        <f t="shared" si="459"/>
        <v>0</v>
      </c>
      <c r="F5375" s="175"/>
      <c r="G5375" s="175"/>
      <c r="H5375" s="175"/>
      <c r="I5375" s="184">
        <v>3</v>
      </c>
      <c r="J5375" s="41">
        <f t="shared" si="460"/>
        <v>3</v>
      </c>
      <c r="K5375" s="41">
        <f t="shared" si="463"/>
        <v>3</v>
      </c>
      <c r="L5375" s="175"/>
      <c r="M5375" s="41">
        <f t="shared" si="462"/>
        <v>3</v>
      </c>
    </row>
    <row r="5376" spans="1:13" ht="14.5" hidden="1" x14ac:dyDescent="0.35">
      <c r="A5376" s="183">
        <v>2017</v>
      </c>
      <c r="B5376" s="184" t="s">
        <v>11</v>
      </c>
      <c r="C5376" s="233">
        <v>5</v>
      </c>
      <c r="D5376" s="174">
        <f t="shared" si="464"/>
        <v>5</v>
      </c>
      <c r="E5376" s="171">
        <f t="shared" si="459"/>
        <v>0</v>
      </c>
      <c r="F5376" s="175"/>
      <c r="G5376" s="175"/>
      <c r="H5376" s="175"/>
      <c r="I5376" s="184">
        <v>5</v>
      </c>
      <c r="J5376" s="41">
        <f t="shared" si="460"/>
        <v>5</v>
      </c>
      <c r="K5376" s="41">
        <f t="shared" si="463"/>
        <v>5</v>
      </c>
      <c r="L5376" s="175"/>
      <c r="M5376" s="41">
        <f t="shared" si="462"/>
        <v>5</v>
      </c>
    </row>
    <row r="5377" spans="1:13" ht="14.5" hidden="1" x14ac:dyDescent="0.35">
      <c r="A5377" s="183">
        <v>2017</v>
      </c>
      <c r="B5377" s="184" t="s">
        <v>11</v>
      </c>
      <c r="C5377" s="233">
        <v>5</v>
      </c>
      <c r="D5377" s="174">
        <f t="shared" si="464"/>
        <v>5</v>
      </c>
      <c r="E5377" s="171">
        <f t="shared" si="459"/>
        <v>0</v>
      </c>
      <c r="F5377" s="175"/>
      <c r="G5377" s="175"/>
      <c r="H5377" s="175"/>
      <c r="I5377" s="184">
        <v>5</v>
      </c>
      <c r="J5377" s="41">
        <f t="shared" si="460"/>
        <v>5</v>
      </c>
      <c r="K5377" s="41">
        <f t="shared" si="463"/>
        <v>5</v>
      </c>
      <c r="L5377" s="175"/>
      <c r="M5377" s="41">
        <f t="shared" si="462"/>
        <v>5</v>
      </c>
    </row>
    <row r="5378" spans="1:13" ht="14.5" hidden="1" x14ac:dyDescent="0.35">
      <c r="A5378" s="183">
        <v>2017</v>
      </c>
      <c r="B5378" s="184" t="s">
        <v>11</v>
      </c>
      <c r="C5378" s="233">
        <v>5</v>
      </c>
      <c r="D5378" s="174">
        <f t="shared" si="464"/>
        <v>5</v>
      </c>
      <c r="E5378" s="171">
        <f t="shared" ref="E5378:E5441" si="465">IF(D5378&lt;&gt;C5378,1,0)</f>
        <v>0</v>
      </c>
      <c r="F5378" s="175"/>
      <c r="G5378" s="175"/>
      <c r="H5378" s="175"/>
      <c r="I5378" s="184">
        <v>4</v>
      </c>
      <c r="J5378" s="41">
        <f t="shared" ref="J5378:J5441" si="466">IF(OR(I5378="",I5378&gt;=75),"",IF(AND(I5378&lt;75,OR(D5378&lt;=0,D5378="")),I5378,IF(AND(I5378&gt;=D5378*10,I5378&gt;30),D5378,IF(D5378&lt;&gt;"",I5378,""))))</f>
        <v>4</v>
      </c>
      <c r="K5378" s="41">
        <f t="shared" si="463"/>
        <v>4</v>
      </c>
      <c r="L5378" s="175"/>
      <c r="M5378" s="41">
        <f t="shared" si="462"/>
        <v>4</v>
      </c>
    </row>
    <row r="5379" spans="1:13" ht="14.5" hidden="1" x14ac:dyDescent="0.35">
      <c r="A5379" s="183">
        <v>2017</v>
      </c>
      <c r="B5379" s="184" t="s">
        <v>11</v>
      </c>
      <c r="C5379" s="233">
        <v>10</v>
      </c>
      <c r="D5379" s="174">
        <f t="shared" si="464"/>
        <v>10</v>
      </c>
      <c r="E5379" s="171">
        <f t="shared" si="465"/>
        <v>0</v>
      </c>
      <c r="F5379" s="175"/>
      <c r="G5379" s="175"/>
      <c r="H5379" s="175"/>
      <c r="I5379" s="184">
        <v>5</v>
      </c>
      <c r="J5379" s="41">
        <f t="shared" si="466"/>
        <v>5</v>
      </c>
      <c r="K5379" s="41">
        <f t="shared" si="463"/>
        <v>5</v>
      </c>
      <c r="L5379" s="175"/>
      <c r="M5379" s="41">
        <f t="shared" ref="M5379:M5442" si="467">IFERROR(K5379,I5379)</f>
        <v>5</v>
      </c>
    </row>
    <row r="5380" spans="1:13" ht="14.5" hidden="1" x14ac:dyDescent="0.35">
      <c r="A5380" s="183">
        <v>2017</v>
      </c>
      <c r="B5380" s="184" t="s">
        <v>11</v>
      </c>
      <c r="C5380" s="233" t="s">
        <v>232</v>
      </c>
      <c r="D5380" s="174" t="str">
        <f t="shared" si="464"/>
        <v/>
      </c>
      <c r="E5380" s="171">
        <f t="shared" si="465"/>
        <v>0</v>
      </c>
      <c r="F5380" s="175"/>
      <c r="G5380" s="175"/>
      <c r="H5380" s="175"/>
      <c r="I5380" s="184">
        <v>8</v>
      </c>
      <c r="J5380" s="41">
        <f t="shared" si="466"/>
        <v>8</v>
      </c>
      <c r="K5380" s="41" t="e">
        <f t="shared" si="463"/>
        <v>#VALUE!</v>
      </c>
      <c r="L5380" s="175"/>
      <c r="M5380" s="41">
        <f t="shared" si="467"/>
        <v>8</v>
      </c>
    </row>
    <row r="5381" spans="1:13" ht="14.5" hidden="1" x14ac:dyDescent="0.35">
      <c r="A5381" s="183">
        <v>2017</v>
      </c>
      <c r="B5381" s="184" t="s">
        <v>11</v>
      </c>
      <c r="C5381" s="233">
        <v>-10</v>
      </c>
      <c r="D5381" s="174">
        <f t="shared" si="464"/>
        <v>-10</v>
      </c>
      <c r="E5381" s="171">
        <f t="shared" si="465"/>
        <v>0</v>
      </c>
      <c r="F5381" s="175"/>
      <c r="G5381" s="175"/>
      <c r="H5381" s="175"/>
      <c r="I5381" s="184">
        <v>5</v>
      </c>
      <c r="J5381" s="41">
        <f t="shared" si="466"/>
        <v>5</v>
      </c>
      <c r="K5381" s="41">
        <f t="shared" si="463"/>
        <v>5</v>
      </c>
      <c r="L5381" s="175"/>
      <c r="M5381" s="41">
        <f t="shared" si="467"/>
        <v>5</v>
      </c>
    </row>
    <row r="5382" spans="1:13" ht="14.5" hidden="1" x14ac:dyDescent="0.35">
      <c r="A5382" s="183">
        <v>2017</v>
      </c>
      <c r="B5382" s="184" t="s">
        <v>11</v>
      </c>
      <c r="C5382" s="233">
        <v>1</v>
      </c>
      <c r="D5382" s="174">
        <f t="shared" si="464"/>
        <v>1</v>
      </c>
      <c r="E5382" s="171">
        <f t="shared" si="465"/>
        <v>0</v>
      </c>
      <c r="F5382" s="175"/>
      <c r="G5382" s="175"/>
      <c r="H5382" s="175"/>
      <c r="I5382" s="184">
        <v>10</v>
      </c>
      <c r="J5382" s="41">
        <f t="shared" si="466"/>
        <v>10</v>
      </c>
      <c r="K5382" s="41">
        <f t="shared" si="463"/>
        <v>1</v>
      </c>
      <c r="L5382" s="175"/>
      <c r="M5382" s="41">
        <f t="shared" si="467"/>
        <v>1</v>
      </c>
    </row>
    <row r="5383" spans="1:13" ht="14.5" hidden="1" x14ac:dyDescent="0.35">
      <c r="A5383" s="183">
        <v>2017</v>
      </c>
      <c r="B5383" s="184" t="s">
        <v>11</v>
      </c>
      <c r="C5383" s="233">
        <v>30</v>
      </c>
      <c r="D5383" s="174">
        <f t="shared" si="464"/>
        <v>30</v>
      </c>
      <c r="E5383" s="171">
        <f t="shared" si="465"/>
        <v>0</v>
      </c>
      <c r="F5383" s="175"/>
      <c r="G5383" s="175"/>
      <c r="H5383" s="175"/>
      <c r="I5383" s="184">
        <v>30</v>
      </c>
      <c r="J5383" s="41">
        <f t="shared" si="466"/>
        <v>30</v>
      </c>
      <c r="K5383" s="41">
        <f t="shared" ref="K5383:K5414" si="468">IF($I5383="","",IF(AND($C5383&gt;0,$I5383&gt;=$C5383*10),$C5383,IF(I5383&gt;=75,"",IF($C5383="",$I5383,IF($C5383&lt;&gt;"",$I5383,"")))))</f>
        <v>30</v>
      </c>
      <c r="L5383" s="175"/>
      <c r="M5383" s="41">
        <f t="shared" si="467"/>
        <v>30</v>
      </c>
    </row>
    <row r="5384" spans="1:13" ht="14.5" hidden="1" x14ac:dyDescent="0.35">
      <c r="A5384" s="183">
        <v>2017</v>
      </c>
      <c r="B5384" s="184" t="s">
        <v>12</v>
      </c>
      <c r="C5384" s="233">
        <v>2</v>
      </c>
      <c r="D5384" s="174">
        <f t="shared" si="464"/>
        <v>2</v>
      </c>
      <c r="E5384" s="171">
        <f t="shared" si="465"/>
        <v>0</v>
      </c>
      <c r="F5384" s="175"/>
      <c r="G5384" s="175"/>
      <c r="H5384" s="175"/>
      <c r="I5384" s="184">
        <v>2</v>
      </c>
      <c r="J5384" s="41">
        <f t="shared" si="466"/>
        <v>2</v>
      </c>
      <c r="K5384" s="41">
        <f t="shared" si="468"/>
        <v>2</v>
      </c>
      <c r="L5384" s="175"/>
      <c r="M5384" s="41">
        <f t="shared" si="467"/>
        <v>2</v>
      </c>
    </row>
    <row r="5385" spans="1:13" ht="14.5" hidden="1" x14ac:dyDescent="0.35">
      <c r="A5385" s="183">
        <v>2017</v>
      </c>
      <c r="B5385" s="184" t="s">
        <v>12</v>
      </c>
      <c r="C5385" s="233">
        <v>5</v>
      </c>
      <c r="D5385" s="174">
        <f t="shared" si="464"/>
        <v>5</v>
      </c>
      <c r="E5385" s="171">
        <f t="shared" si="465"/>
        <v>0</v>
      </c>
      <c r="F5385" s="175"/>
      <c r="G5385" s="175"/>
      <c r="H5385" s="175"/>
      <c r="I5385" s="184">
        <v>10</v>
      </c>
      <c r="J5385" s="41">
        <f t="shared" si="466"/>
        <v>10</v>
      </c>
      <c r="K5385" s="41">
        <f t="shared" si="468"/>
        <v>10</v>
      </c>
      <c r="L5385" s="175"/>
      <c r="M5385" s="41">
        <f t="shared" si="467"/>
        <v>10</v>
      </c>
    </row>
    <row r="5386" spans="1:13" ht="14.5" hidden="1" x14ac:dyDescent="0.35">
      <c r="A5386" s="183">
        <v>2017</v>
      </c>
      <c r="B5386" s="184" t="s">
        <v>12</v>
      </c>
      <c r="C5386" s="233">
        <v>45</v>
      </c>
      <c r="D5386" s="174">
        <f t="shared" si="464"/>
        <v>45</v>
      </c>
      <c r="E5386" s="171">
        <f t="shared" si="465"/>
        <v>0</v>
      </c>
      <c r="F5386" s="175"/>
      <c r="G5386" s="175"/>
      <c r="H5386" s="175"/>
      <c r="I5386" s="184" t="s">
        <v>232</v>
      </c>
      <c r="J5386" s="41" t="str">
        <f t="shared" si="466"/>
        <v/>
      </c>
      <c r="K5386" s="41" t="str">
        <f t="shared" si="468"/>
        <v/>
      </c>
      <c r="L5386" s="175"/>
      <c r="M5386" s="41" t="str">
        <f t="shared" si="467"/>
        <v/>
      </c>
    </row>
    <row r="5387" spans="1:13" ht="14.5" hidden="1" x14ac:dyDescent="0.35">
      <c r="A5387" s="183">
        <v>2017</v>
      </c>
      <c r="B5387" s="184" t="s">
        <v>12</v>
      </c>
      <c r="C5387" s="233">
        <v>3</v>
      </c>
      <c r="D5387" s="174">
        <f t="shared" si="464"/>
        <v>3</v>
      </c>
      <c r="E5387" s="171">
        <f t="shared" si="465"/>
        <v>0</v>
      </c>
      <c r="F5387" s="175"/>
      <c r="G5387" s="175"/>
      <c r="H5387" s="175"/>
      <c r="I5387" s="184">
        <v>2</v>
      </c>
      <c r="J5387" s="41">
        <f t="shared" si="466"/>
        <v>2</v>
      </c>
      <c r="K5387" s="41">
        <f t="shared" si="468"/>
        <v>2</v>
      </c>
      <c r="L5387" s="175"/>
      <c r="M5387" s="41">
        <f t="shared" si="467"/>
        <v>2</v>
      </c>
    </row>
    <row r="5388" spans="1:13" ht="14.5" hidden="1" x14ac:dyDescent="0.35">
      <c r="A5388" s="183">
        <v>2017</v>
      </c>
      <c r="B5388" s="184" t="s">
        <v>12</v>
      </c>
      <c r="C5388" s="233">
        <v>5</v>
      </c>
      <c r="D5388" s="174">
        <f t="shared" si="464"/>
        <v>5</v>
      </c>
      <c r="E5388" s="171">
        <f t="shared" si="465"/>
        <v>0</v>
      </c>
      <c r="F5388" s="175"/>
      <c r="G5388" s="175"/>
      <c r="H5388" s="175"/>
      <c r="I5388" s="184">
        <v>8</v>
      </c>
      <c r="J5388" s="41">
        <f t="shared" si="466"/>
        <v>8</v>
      </c>
      <c r="K5388" s="41">
        <f t="shared" si="468"/>
        <v>8</v>
      </c>
      <c r="L5388" s="175"/>
      <c r="M5388" s="41">
        <f t="shared" si="467"/>
        <v>8</v>
      </c>
    </row>
    <row r="5389" spans="1:13" ht="14.5" hidden="1" x14ac:dyDescent="0.35">
      <c r="A5389" s="183">
        <v>2017</v>
      </c>
      <c r="B5389" s="184" t="s">
        <v>12</v>
      </c>
      <c r="C5389" s="233">
        <v>5</v>
      </c>
      <c r="D5389" s="174">
        <f t="shared" si="464"/>
        <v>5</v>
      </c>
      <c r="E5389" s="171">
        <f t="shared" si="465"/>
        <v>0</v>
      </c>
      <c r="F5389" s="175"/>
      <c r="G5389" s="175"/>
      <c r="H5389" s="175"/>
      <c r="I5389" s="184">
        <v>1</v>
      </c>
      <c r="J5389" s="41">
        <f t="shared" si="466"/>
        <v>1</v>
      </c>
      <c r="K5389" s="41">
        <f t="shared" si="468"/>
        <v>1</v>
      </c>
      <c r="L5389" s="175"/>
      <c r="M5389" s="41">
        <f t="shared" si="467"/>
        <v>1</v>
      </c>
    </row>
    <row r="5390" spans="1:13" ht="14.5" hidden="1" x14ac:dyDescent="0.35">
      <c r="A5390" s="183">
        <v>2017</v>
      </c>
      <c r="B5390" s="184" t="s">
        <v>12</v>
      </c>
      <c r="C5390" s="233">
        <v>3</v>
      </c>
      <c r="D5390" s="174">
        <f t="shared" si="464"/>
        <v>3</v>
      </c>
      <c r="E5390" s="171">
        <f t="shared" si="465"/>
        <v>0</v>
      </c>
      <c r="F5390" s="175"/>
      <c r="G5390" s="175"/>
      <c r="H5390" s="175"/>
      <c r="I5390" s="184">
        <v>3</v>
      </c>
      <c r="J5390" s="41">
        <f t="shared" si="466"/>
        <v>3</v>
      </c>
      <c r="K5390" s="41">
        <f t="shared" si="468"/>
        <v>3</v>
      </c>
      <c r="L5390" s="175"/>
      <c r="M5390" s="41">
        <f t="shared" si="467"/>
        <v>3</v>
      </c>
    </row>
    <row r="5391" spans="1:13" ht="14.5" hidden="1" x14ac:dyDescent="0.35">
      <c r="A5391" s="183">
        <v>2017</v>
      </c>
      <c r="B5391" s="184" t="s">
        <v>12</v>
      </c>
      <c r="C5391" s="233">
        <v>5</v>
      </c>
      <c r="D5391" s="174">
        <f t="shared" si="464"/>
        <v>5</v>
      </c>
      <c r="E5391" s="171">
        <f t="shared" si="465"/>
        <v>0</v>
      </c>
      <c r="F5391" s="175"/>
      <c r="G5391" s="175"/>
      <c r="H5391" s="175"/>
      <c r="I5391" s="184">
        <v>3</v>
      </c>
      <c r="J5391" s="41">
        <f t="shared" si="466"/>
        <v>3</v>
      </c>
      <c r="K5391" s="41">
        <f t="shared" si="468"/>
        <v>3</v>
      </c>
      <c r="L5391" s="175"/>
      <c r="M5391" s="41">
        <f t="shared" si="467"/>
        <v>3</v>
      </c>
    </row>
    <row r="5392" spans="1:13" ht="14.5" hidden="1" x14ac:dyDescent="0.35">
      <c r="A5392" s="183">
        <v>2017</v>
      </c>
      <c r="B5392" s="184" t="s">
        <v>12</v>
      </c>
      <c r="C5392" s="233">
        <v>10</v>
      </c>
      <c r="D5392" s="174">
        <f t="shared" si="464"/>
        <v>10</v>
      </c>
      <c r="E5392" s="171">
        <f t="shared" si="465"/>
        <v>0</v>
      </c>
      <c r="F5392" s="175"/>
      <c r="G5392" s="175"/>
      <c r="H5392" s="175"/>
      <c r="I5392" s="184">
        <v>7</v>
      </c>
      <c r="J5392" s="41">
        <f t="shared" si="466"/>
        <v>7</v>
      </c>
      <c r="K5392" s="41">
        <f t="shared" si="468"/>
        <v>7</v>
      </c>
      <c r="L5392" s="175"/>
      <c r="M5392" s="41">
        <f t="shared" si="467"/>
        <v>7</v>
      </c>
    </row>
    <row r="5393" spans="1:13" ht="14.5" hidden="1" x14ac:dyDescent="0.35">
      <c r="A5393" s="183">
        <v>2017</v>
      </c>
      <c r="B5393" s="184" t="s">
        <v>12</v>
      </c>
      <c r="C5393" s="233">
        <v>2</v>
      </c>
      <c r="D5393" s="174">
        <f t="shared" si="464"/>
        <v>2</v>
      </c>
      <c r="E5393" s="171">
        <f t="shared" si="465"/>
        <v>0</v>
      </c>
      <c r="F5393" s="175"/>
      <c r="G5393" s="175"/>
      <c r="H5393" s="175"/>
      <c r="I5393" s="184">
        <v>1</v>
      </c>
      <c r="J5393" s="41">
        <f t="shared" si="466"/>
        <v>1</v>
      </c>
      <c r="K5393" s="41">
        <f t="shared" si="468"/>
        <v>1</v>
      </c>
      <c r="L5393" s="175"/>
      <c r="M5393" s="41">
        <f t="shared" si="467"/>
        <v>1</v>
      </c>
    </row>
    <row r="5394" spans="1:13" ht="14.5" hidden="1" x14ac:dyDescent="0.35">
      <c r="A5394" s="183">
        <v>2017</v>
      </c>
      <c r="B5394" s="184" t="s">
        <v>12</v>
      </c>
      <c r="C5394" s="233">
        <v>5</v>
      </c>
      <c r="D5394" s="174">
        <f t="shared" si="464"/>
        <v>5</v>
      </c>
      <c r="E5394" s="171">
        <f t="shared" si="465"/>
        <v>0</v>
      </c>
      <c r="F5394" s="175"/>
      <c r="G5394" s="175"/>
      <c r="H5394" s="175"/>
      <c r="I5394" s="184">
        <v>3</v>
      </c>
      <c r="J5394" s="41">
        <f t="shared" si="466"/>
        <v>3</v>
      </c>
      <c r="K5394" s="41">
        <f t="shared" si="468"/>
        <v>3</v>
      </c>
      <c r="L5394" s="175"/>
      <c r="M5394" s="41">
        <f t="shared" si="467"/>
        <v>3</v>
      </c>
    </row>
    <row r="5395" spans="1:13" ht="14.5" hidden="1" x14ac:dyDescent="0.35">
      <c r="A5395" s="183">
        <v>2017</v>
      </c>
      <c r="B5395" s="184" t="s">
        <v>12</v>
      </c>
      <c r="C5395" s="233">
        <v>4</v>
      </c>
      <c r="D5395" s="174">
        <f t="shared" si="464"/>
        <v>4</v>
      </c>
      <c r="E5395" s="171">
        <f t="shared" si="465"/>
        <v>0</v>
      </c>
      <c r="F5395" s="175"/>
      <c r="G5395" s="175"/>
      <c r="H5395" s="175"/>
      <c r="I5395" s="184">
        <v>3</v>
      </c>
      <c r="J5395" s="41">
        <f t="shared" si="466"/>
        <v>3</v>
      </c>
      <c r="K5395" s="41">
        <f t="shared" si="468"/>
        <v>3</v>
      </c>
      <c r="L5395" s="175"/>
      <c r="M5395" s="41">
        <f t="shared" si="467"/>
        <v>3</v>
      </c>
    </row>
    <row r="5396" spans="1:13" ht="14.5" hidden="1" x14ac:dyDescent="0.35">
      <c r="A5396" s="183">
        <v>2017</v>
      </c>
      <c r="B5396" s="184" t="s">
        <v>12</v>
      </c>
      <c r="C5396" s="233">
        <v>20</v>
      </c>
      <c r="D5396" s="174">
        <f t="shared" si="464"/>
        <v>20</v>
      </c>
      <c r="E5396" s="171">
        <f t="shared" si="465"/>
        <v>0</v>
      </c>
      <c r="F5396" s="175"/>
      <c r="G5396" s="175"/>
      <c r="H5396" s="175"/>
      <c r="I5396" s="184">
        <v>10</v>
      </c>
      <c r="J5396" s="41">
        <f t="shared" si="466"/>
        <v>10</v>
      </c>
      <c r="K5396" s="41">
        <f t="shared" si="468"/>
        <v>10</v>
      </c>
      <c r="L5396" s="175"/>
      <c r="M5396" s="41">
        <f t="shared" si="467"/>
        <v>10</v>
      </c>
    </row>
    <row r="5397" spans="1:13" ht="14.5" hidden="1" x14ac:dyDescent="0.35">
      <c r="A5397" s="183">
        <v>2017</v>
      </c>
      <c r="B5397" s="184" t="s">
        <v>12</v>
      </c>
      <c r="C5397" s="233">
        <v>2</v>
      </c>
      <c r="D5397" s="174">
        <f t="shared" si="464"/>
        <v>2</v>
      </c>
      <c r="E5397" s="171">
        <f t="shared" si="465"/>
        <v>0</v>
      </c>
      <c r="F5397" s="175"/>
      <c r="G5397" s="175"/>
      <c r="H5397" s="175"/>
      <c r="I5397" s="184" t="s">
        <v>232</v>
      </c>
      <c r="J5397" s="41" t="str">
        <f t="shared" si="466"/>
        <v/>
      </c>
      <c r="K5397" s="41" t="str">
        <f t="shared" si="468"/>
        <v/>
      </c>
      <c r="L5397" s="175"/>
      <c r="M5397" s="41" t="str">
        <f t="shared" si="467"/>
        <v/>
      </c>
    </row>
    <row r="5398" spans="1:13" ht="14.5" hidden="1" x14ac:dyDescent="0.35">
      <c r="A5398" s="183">
        <v>2017</v>
      </c>
      <c r="B5398" s="184" t="s">
        <v>12</v>
      </c>
      <c r="C5398" s="233">
        <v>50</v>
      </c>
      <c r="D5398" s="174" t="str">
        <f t="shared" si="464"/>
        <v/>
      </c>
      <c r="E5398" s="171">
        <f t="shared" si="465"/>
        <v>1</v>
      </c>
      <c r="F5398" s="175"/>
      <c r="G5398" s="175"/>
      <c r="H5398" s="175"/>
      <c r="I5398" s="184">
        <v>2</v>
      </c>
      <c r="J5398" s="41">
        <f t="shared" si="466"/>
        <v>2</v>
      </c>
      <c r="K5398" s="41">
        <f t="shared" si="468"/>
        <v>2</v>
      </c>
      <c r="L5398" s="175"/>
      <c r="M5398" s="41">
        <f t="shared" si="467"/>
        <v>2</v>
      </c>
    </row>
    <row r="5399" spans="1:13" ht="14.5" hidden="1" x14ac:dyDescent="0.35">
      <c r="A5399" s="183">
        <v>2017</v>
      </c>
      <c r="B5399" s="184" t="s">
        <v>12</v>
      </c>
      <c r="C5399" s="233">
        <v>5</v>
      </c>
      <c r="D5399" s="174">
        <f t="shared" si="464"/>
        <v>5</v>
      </c>
      <c r="E5399" s="171">
        <f t="shared" si="465"/>
        <v>0</v>
      </c>
      <c r="F5399" s="175"/>
      <c r="G5399" s="175"/>
      <c r="H5399" s="175"/>
      <c r="I5399" s="184">
        <v>15</v>
      </c>
      <c r="J5399" s="41">
        <f t="shared" si="466"/>
        <v>15</v>
      </c>
      <c r="K5399" s="41">
        <f t="shared" si="468"/>
        <v>15</v>
      </c>
      <c r="L5399" s="175"/>
      <c r="M5399" s="41">
        <f t="shared" si="467"/>
        <v>15</v>
      </c>
    </row>
    <row r="5400" spans="1:13" ht="14.5" hidden="1" x14ac:dyDescent="0.35">
      <c r="A5400" s="183">
        <v>2017</v>
      </c>
      <c r="B5400" s="184" t="s">
        <v>12</v>
      </c>
      <c r="C5400" s="233">
        <v>5</v>
      </c>
      <c r="D5400" s="174">
        <f t="shared" si="464"/>
        <v>5</v>
      </c>
      <c r="E5400" s="171">
        <f t="shared" si="465"/>
        <v>0</v>
      </c>
      <c r="F5400" s="175"/>
      <c r="G5400" s="175"/>
      <c r="H5400" s="175"/>
      <c r="I5400" s="184">
        <v>4</v>
      </c>
      <c r="J5400" s="41">
        <f t="shared" si="466"/>
        <v>4</v>
      </c>
      <c r="K5400" s="41">
        <f t="shared" si="468"/>
        <v>4</v>
      </c>
      <c r="L5400" s="175"/>
      <c r="M5400" s="41">
        <f t="shared" si="467"/>
        <v>4</v>
      </c>
    </row>
    <row r="5401" spans="1:13" ht="14.5" hidden="1" x14ac:dyDescent="0.35">
      <c r="A5401" s="183">
        <v>2017</v>
      </c>
      <c r="B5401" s="184" t="s">
        <v>12</v>
      </c>
      <c r="C5401" s="233">
        <v>5</v>
      </c>
      <c r="D5401" s="174">
        <f t="shared" si="464"/>
        <v>5</v>
      </c>
      <c r="E5401" s="171">
        <f t="shared" si="465"/>
        <v>0</v>
      </c>
      <c r="F5401" s="175"/>
      <c r="G5401" s="175"/>
      <c r="H5401" s="175"/>
      <c r="I5401" s="184">
        <v>5</v>
      </c>
      <c r="J5401" s="41">
        <f t="shared" si="466"/>
        <v>5</v>
      </c>
      <c r="K5401" s="41">
        <f t="shared" si="468"/>
        <v>5</v>
      </c>
      <c r="L5401" s="175"/>
      <c r="M5401" s="41">
        <f t="shared" si="467"/>
        <v>5</v>
      </c>
    </row>
    <row r="5402" spans="1:13" ht="14.5" hidden="1" x14ac:dyDescent="0.35">
      <c r="A5402" s="183">
        <v>2017</v>
      </c>
      <c r="B5402" s="184" t="s">
        <v>12</v>
      </c>
      <c r="C5402" s="233">
        <v>10</v>
      </c>
      <c r="D5402" s="174">
        <f t="shared" si="464"/>
        <v>10</v>
      </c>
      <c r="E5402" s="171">
        <f t="shared" si="465"/>
        <v>0</v>
      </c>
      <c r="F5402" s="175"/>
      <c r="G5402" s="175"/>
      <c r="H5402" s="175"/>
      <c r="I5402" s="184">
        <v>10</v>
      </c>
      <c r="J5402" s="41">
        <f t="shared" si="466"/>
        <v>10</v>
      </c>
      <c r="K5402" s="41">
        <f t="shared" si="468"/>
        <v>10</v>
      </c>
      <c r="L5402" s="175"/>
      <c r="M5402" s="41">
        <f t="shared" si="467"/>
        <v>10</v>
      </c>
    </row>
    <row r="5403" spans="1:13" ht="14.5" hidden="1" x14ac:dyDescent="0.35">
      <c r="A5403" s="183">
        <v>2017</v>
      </c>
      <c r="B5403" s="184" t="s">
        <v>12</v>
      </c>
      <c r="C5403" s="233">
        <v>2</v>
      </c>
      <c r="D5403" s="174">
        <f t="shared" si="464"/>
        <v>2</v>
      </c>
      <c r="E5403" s="171">
        <f t="shared" si="465"/>
        <v>0</v>
      </c>
      <c r="F5403" s="175"/>
      <c r="G5403" s="175"/>
      <c r="H5403" s="175"/>
      <c r="I5403" s="184">
        <v>1</v>
      </c>
      <c r="J5403" s="41">
        <f t="shared" si="466"/>
        <v>1</v>
      </c>
      <c r="K5403" s="41">
        <f t="shared" si="468"/>
        <v>1</v>
      </c>
      <c r="L5403" s="175"/>
      <c r="M5403" s="41">
        <f t="shared" si="467"/>
        <v>1</v>
      </c>
    </row>
    <row r="5404" spans="1:13" ht="14.5" hidden="1" x14ac:dyDescent="0.35">
      <c r="A5404" s="183">
        <v>2017</v>
      </c>
      <c r="B5404" s="184" t="s">
        <v>12</v>
      </c>
      <c r="C5404" s="233">
        <v>2</v>
      </c>
      <c r="D5404" s="174">
        <f t="shared" si="464"/>
        <v>2</v>
      </c>
      <c r="E5404" s="171">
        <f t="shared" si="465"/>
        <v>0</v>
      </c>
      <c r="F5404" s="175"/>
      <c r="G5404" s="175"/>
      <c r="H5404" s="175"/>
      <c r="I5404" s="184">
        <v>3</v>
      </c>
      <c r="J5404" s="41">
        <f t="shared" si="466"/>
        <v>3</v>
      </c>
      <c r="K5404" s="41">
        <f t="shared" si="468"/>
        <v>3</v>
      </c>
      <c r="L5404" s="175"/>
      <c r="M5404" s="41">
        <f t="shared" si="467"/>
        <v>3</v>
      </c>
    </row>
    <row r="5405" spans="1:13" ht="14.5" hidden="1" x14ac:dyDescent="0.35">
      <c r="A5405" s="183">
        <v>2017</v>
      </c>
      <c r="B5405" s="184" t="s">
        <v>12</v>
      </c>
      <c r="C5405" s="233">
        <v>5</v>
      </c>
      <c r="D5405" s="174">
        <f t="shared" si="464"/>
        <v>5</v>
      </c>
      <c r="E5405" s="171">
        <f t="shared" si="465"/>
        <v>0</v>
      </c>
      <c r="F5405" s="175"/>
      <c r="G5405" s="175"/>
      <c r="H5405" s="175"/>
      <c r="I5405" s="184">
        <v>2</v>
      </c>
      <c r="J5405" s="41">
        <f t="shared" si="466"/>
        <v>2</v>
      </c>
      <c r="K5405" s="41">
        <f t="shared" si="468"/>
        <v>2</v>
      </c>
      <c r="L5405" s="175"/>
      <c r="M5405" s="41">
        <f t="shared" si="467"/>
        <v>2</v>
      </c>
    </row>
    <row r="5406" spans="1:13" ht="14.5" hidden="1" x14ac:dyDescent="0.35">
      <c r="A5406" s="183">
        <v>2017</v>
      </c>
      <c r="B5406" s="184" t="s">
        <v>12</v>
      </c>
      <c r="C5406" s="233">
        <v>3</v>
      </c>
      <c r="D5406" s="174">
        <f t="shared" si="464"/>
        <v>3</v>
      </c>
      <c r="E5406" s="171">
        <f t="shared" si="465"/>
        <v>0</v>
      </c>
      <c r="F5406" s="175"/>
      <c r="G5406" s="175"/>
      <c r="H5406" s="175"/>
      <c r="I5406" s="184">
        <v>3</v>
      </c>
      <c r="J5406" s="41">
        <f t="shared" si="466"/>
        <v>3</v>
      </c>
      <c r="K5406" s="41">
        <f t="shared" si="468"/>
        <v>3</v>
      </c>
      <c r="L5406" s="175"/>
      <c r="M5406" s="41">
        <f t="shared" si="467"/>
        <v>3</v>
      </c>
    </row>
    <row r="5407" spans="1:13" ht="14.5" hidden="1" x14ac:dyDescent="0.35">
      <c r="A5407" s="183">
        <v>2017</v>
      </c>
      <c r="B5407" s="184" t="s">
        <v>12</v>
      </c>
      <c r="C5407" s="233">
        <v>5</v>
      </c>
      <c r="D5407" s="174">
        <f t="shared" si="464"/>
        <v>5</v>
      </c>
      <c r="E5407" s="171">
        <f t="shared" si="465"/>
        <v>0</v>
      </c>
      <c r="F5407" s="175"/>
      <c r="G5407" s="175"/>
      <c r="H5407" s="175"/>
      <c r="I5407" s="184">
        <v>5</v>
      </c>
      <c r="J5407" s="41">
        <f t="shared" si="466"/>
        <v>5</v>
      </c>
      <c r="K5407" s="41">
        <f t="shared" si="468"/>
        <v>5</v>
      </c>
      <c r="L5407" s="175"/>
      <c r="M5407" s="41">
        <f t="shared" si="467"/>
        <v>5</v>
      </c>
    </row>
    <row r="5408" spans="1:13" ht="14.5" hidden="1" x14ac:dyDescent="0.35">
      <c r="A5408" s="183">
        <v>2017</v>
      </c>
      <c r="B5408" s="184" t="s">
        <v>12</v>
      </c>
      <c r="C5408" s="233">
        <v>5</v>
      </c>
      <c r="D5408" s="174">
        <f t="shared" si="464"/>
        <v>5</v>
      </c>
      <c r="E5408" s="171">
        <f t="shared" si="465"/>
        <v>0</v>
      </c>
      <c r="F5408" s="175"/>
      <c r="G5408" s="175"/>
      <c r="H5408" s="175"/>
      <c r="I5408" s="184">
        <v>5</v>
      </c>
      <c r="J5408" s="41">
        <f t="shared" si="466"/>
        <v>5</v>
      </c>
      <c r="K5408" s="41">
        <f t="shared" si="468"/>
        <v>5</v>
      </c>
      <c r="L5408" s="175"/>
      <c r="M5408" s="41">
        <f t="shared" si="467"/>
        <v>5</v>
      </c>
    </row>
    <row r="5409" spans="1:13" ht="14.5" hidden="1" x14ac:dyDescent="0.35">
      <c r="A5409" s="183">
        <v>2017</v>
      </c>
      <c r="B5409" s="184" t="s">
        <v>11</v>
      </c>
      <c r="C5409" s="233">
        <v>8</v>
      </c>
      <c r="D5409" s="174">
        <f t="shared" si="464"/>
        <v>8</v>
      </c>
      <c r="E5409" s="171">
        <f t="shared" si="465"/>
        <v>0</v>
      </c>
      <c r="F5409" s="175"/>
      <c r="G5409" s="175"/>
      <c r="H5409" s="175"/>
      <c r="I5409" s="184">
        <v>10</v>
      </c>
      <c r="J5409" s="41">
        <f t="shared" si="466"/>
        <v>10</v>
      </c>
      <c r="K5409" s="41">
        <f t="shared" si="468"/>
        <v>10</v>
      </c>
      <c r="L5409" s="175"/>
      <c r="M5409" s="41">
        <f t="shared" si="467"/>
        <v>10</v>
      </c>
    </row>
    <row r="5410" spans="1:13" ht="14.5" hidden="1" x14ac:dyDescent="0.35">
      <c r="A5410" s="183">
        <v>2017</v>
      </c>
      <c r="B5410" s="184" t="s">
        <v>11</v>
      </c>
      <c r="C5410" s="233">
        <v>2</v>
      </c>
      <c r="D5410" s="174">
        <f t="shared" si="464"/>
        <v>2</v>
      </c>
      <c r="E5410" s="171">
        <f t="shared" si="465"/>
        <v>0</v>
      </c>
      <c r="F5410" s="175"/>
      <c r="G5410" s="175"/>
      <c r="H5410" s="175"/>
      <c r="I5410" s="184" t="s">
        <v>232</v>
      </c>
      <c r="J5410" s="41" t="str">
        <f t="shared" si="466"/>
        <v/>
      </c>
      <c r="K5410" s="41" t="str">
        <f t="shared" si="468"/>
        <v/>
      </c>
      <c r="L5410" s="175"/>
      <c r="M5410" s="41" t="str">
        <f t="shared" si="467"/>
        <v/>
      </c>
    </row>
    <row r="5411" spans="1:13" ht="14.5" hidden="1" x14ac:dyDescent="0.35">
      <c r="A5411" s="183">
        <v>2017</v>
      </c>
      <c r="B5411" s="184" t="s">
        <v>11</v>
      </c>
      <c r="C5411" s="233">
        <v>5</v>
      </c>
      <c r="D5411" s="174">
        <f t="shared" si="464"/>
        <v>5</v>
      </c>
      <c r="E5411" s="171">
        <f t="shared" si="465"/>
        <v>0</v>
      </c>
      <c r="F5411" s="175"/>
      <c r="G5411" s="175"/>
      <c r="H5411" s="175"/>
      <c r="I5411" s="184">
        <v>3</v>
      </c>
      <c r="J5411" s="41">
        <f t="shared" si="466"/>
        <v>3</v>
      </c>
      <c r="K5411" s="41">
        <f t="shared" si="468"/>
        <v>3</v>
      </c>
      <c r="L5411" s="175"/>
      <c r="M5411" s="41">
        <f t="shared" si="467"/>
        <v>3</v>
      </c>
    </row>
    <row r="5412" spans="1:13" ht="14.5" hidden="1" x14ac:dyDescent="0.35">
      <c r="A5412" s="183">
        <v>2017</v>
      </c>
      <c r="B5412" s="184" t="s">
        <v>11</v>
      </c>
      <c r="C5412" s="233" t="s">
        <v>232</v>
      </c>
      <c r="D5412" s="174" t="str">
        <f t="shared" si="464"/>
        <v/>
      </c>
      <c r="E5412" s="171">
        <f t="shared" si="465"/>
        <v>0</v>
      </c>
      <c r="F5412" s="175"/>
      <c r="G5412" s="175"/>
      <c r="H5412" s="175"/>
      <c r="I5412" s="184">
        <v>-25</v>
      </c>
      <c r="J5412" s="41">
        <f t="shared" si="466"/>
        <v>-25</v>
      </c>
      <c r="K5412" s="41" t="e">
        <f t="shared" si="468"/>
        <v>#VALUE!</v>
      </c>
      <c r="L5412" s="175"/>
      <c r="M5412" s="41">
        <f t="shared" si="467"/>
        <v>-25</v>
      </c>
    </row>
    <row r="5413" spans="1:13" ht="14.5" hidden="1" x14ac:dyDescent="0.35">
      <c r="A5413" s="183">
        <v>2017</v>
      </c>
      <c r="B5413" s="184" t="s">
        <v>11</v>
      </c>
      <c r="C5413" s="233">
        <v>10</v>
      </c>
      <c r="D5413" s="174">
        <f t="shared" si="464"/>
        <v>10</v>
      </c>
      <c r="E5413" s="171">
        <f t="shared" si="465"/>
        <v>0</v>
      </c>
      <c r="F5413" s="175"/>
      <c r="G5413" s="175"/>
      <c r="H5413" s="175"/>
      <c r="I5413" s="184">
        <v>25</v>
      </c>
      <c r="J5413" s="41">
        <f t="shared" si="466"/>
        <v>25</v>
      </c>
      <c r="K5413" s="41">
        <f t="shared" si="468"/>
        <v>25</v>
      </c>
      <c r="L5413" s="175"/>
      <c r="M5413" s="41">
        <f t="shared" si="467"/>
        <v>25</v>
      </c>
    </row>
    <row r="5414" spans="1:13" ht="14.5" hidden="1" x14ac:dyDescent="0.35">
      <c r="A5414" s="183">
        <v>2017</v>
      </c>
      <c r="B5414" s="184" t="s">
        <v>11</v>
      </c>
      <c r="C5414" s="233">
        <v>5</v>
      </c>
      <c r="D5414" s="174">
        <f t="shared" si="464"/>
        <v>5</v>
      </c>
      <c r="E5414" s="171">
        <f t="shared" si="465"/>
        <v>0</v>
      </c>
      <c r="F5414" s="175"/>
      <c r="G5414" s="175"/>
      <c r="H5414" s="175"/>
      <c r="I5414" s="184">
        <v>3</v>
      </c>
      <c r="J5414" s="41">
        <f t="shared" si="466"/>
        <v>3</v>
      </c>
      <c r="K5414" s="41">
        <f t="shared" si="468"/>
        <v>3</v>
      </c>
      <c r="L5414" s="175"/>
      <c r="M5414" s="41">
        <f t="shared" si="467"/>
        <v>3</v>
      </c>
    </row>
    <row r="5415" spans="1:13" ht="14.5" hidden="1" x14ac:dyDescent="0.35">
      <c r="A5415" s="183">
        <v>2017</v>
      </c>
      <c r="B5415" s="184" t="s">
        <v>11</v>
      </c>
      <c r="C5415" s="233">
        <v>1.5</v>
      </c>
      <c r="D5415" s="174">
        <f t="shared" si="464"/>
        <v>1.5</v>
      </c>
      <c r="E5415" s="171">
        <f t="shared" si="465"/>
        <v>0</v>
      </c>
      <c r="F5415" s="175"/>
      <c r="G5415" s="175"/>
      <c r="H5415" s="175"/>
      <c r="I5415" s="184">
        <v>1.5</v>
      </c>
      <c r="J5415" s="41">
        <f t="shared" si="466"/>
        <v>1.5</v>
      </c>
      <c r="K5415" s="41">
        <f t="shared" ref="K5415:K5449" si="469">IF($I5415="","",IF(AND($C5415&gt;0,$I5415&gt;=$C5415*10),$C5415,IF(I5415&gt;=75,"",IF($C5415="",$I5415,IF($C5415&lt;&gt;"",$I5415,"")))))</f>
        <v>1.5</v>
      </c>
      <c r="L5415" s="175"/>
      <c r="M5415" s="41">
        <f t="shared" si="467"/>
        <v>1.5</v>
      </c>
    </row>
    <row r="5416" spans="1:13" ht="14.5" hidden="1" x14ac:dyDescent="0.35">
      <c r="A5416" s="183">
        <v>2017</v>
      </c>
      <c r="B5416" s="184" t="s">
        <v>11</v>
      </c>
      <c r="C5416" s="233">
        <v>2</v>
      </c>
      <c r="D5416" s="174">
        <f t="shared" ref="D5416:D5479" si="470">IF(OR(C5416="",C5416&gt;=50),"",C5416)</f>
        <v>2</v>
      </c>
      <c r="E5416" s="171">
        <f t="shared" si="465"/>
        <v>0</v>
      </c>
      <c r="F5416" s="175"/>
      <c r="G5416" s="175"/>
      <c r="H5416" s="175"/>
      <c r="I5416" s="184">
        <v>1</v>
      </c>
      <c r="J5416" s="41">
        <f t="shared" si="466"/>
        <v>1</v>
      </c>
      <c r="K5416" s="41">
        <f t="shared" si="469"/>
        <v>1</v>
      </c>
      <c r="L5416" s="175"/>
      <c r="M5416" s="41">
        <f t="shared" si="467"/>
        <v>1</v>
      </c>
    </row>
    <row r="5417" spans="1:13" ht="14.5" hidden="1" x14ac:dyDescent="0.35">
      <c r="A5417" s="183">
        <v>2017</v>
      </c>
      <c r="B5417" s="184" t="s">
        <v>11</v>
      </c>
      <c r="C5417" s="233">
        <v>10</v>
      </c>
      <c r="D5417" s="174">
        <f t="shared" si="470"/>
        <v>10</v>
      </c>
      <c r="E5417" s="171">
        <f t="shared" si="465"/>
        <v>0</v>
      </c>
      <c r="F5417" s="175"/>
      <c r="G5417" s="175"/>
      <c r="H5417" s="175"/>
      <c r="I5417" s="184">
        <v>10</v>
      </c>
      <c r="J5417" s="41">
        <f t="shared" si="466"/>
        <v>10</v>
      </c>
      <c r="K5417" s="41">
        <f t="shared" si="469"/>
        <v>10</v>
      </c>
      <c r="L5417" s="175"/>
      <c r="M5417" s="41">
        <f t="shared" si="467"/>
        <v>10</v>
      </c>
    </row>
    <row r="5418" spans="1:13" ht="14.5" hidden="1" x14ac:dyDescent="0.35">
      <c r="A5418" s="183">
        <v>2017</v>
      </c>
      <c r="B5418" s="184" t="s">
        <v>11</v>
      </c>
      <c r="C5418" s="233">
        <v>5</v>
      </c>
      <c r="D5418" s="174">
        <f t="shared" si="470"/>
        <v>5</v>
      </c>
      <c r="E5418" s="171">
        <f t="shared" si="465"/>
        <v>0</v>
      </c>
      <c r="F5418" s="175"/>
      <c r="G5418" s="175"/>
      <c r="H5418" s="175"/>
      <c r="I5418" s="184">
        <v>20</v>
      </c>
      <c r="J5418" s="41">
        <f t="shared" si="466"/>
        <v>20</v>
      </c>
      <c r="K5418" s="41">
        <f t="shared" si="469"/>
        <v>20</v>
      </c>
      <c r="L5418" s="175"/>
      <c r="M5418" s="41">
        <f t="shared" si="467"/>
        <v>20</v>
      </c>
    </row>
    <row r="5419" spans="1:13" ht="14.5" hidden="1" x14ac:dyDescent="0.35">
      <c r="A5419" s="183">
        <v>2017</v>
      </c>
      <c r="B5419" s="184" t="s">
        <v>11</v>
      </c>
      <c r="C5419" s="233">
        <v>-5</v>
      </c>
      <c r="D5419" s="174">
        <f t="shared" si="470"/>
        <v>-5</v>
      </c>
      <c r="E5419" s="171">
        <f t="shared" si="465"/>
        <v>0</v>
      </c>
      <c r="F5419" s="175"/>
      <c r="G5419" s="175"/>
      <c r="H5419" s="175"/>
      <c r="I5419" s="184">
        <v>-5</v>
      </c>
      <c r="J5419" s="41">
        <f t="shared" si="466"/>
        <v>-5</v>
      </c>
      <c r="K5419" s="41">
        <f t="shared" si="469"/>
        <v>-5</v>
      </c>
      <c r="L5419" s="175"/>
      <c r="M5419" s="41">
        <f t="shared" si="467"/>
        <v>-5</v>
      </c>
    </row>
    <row r="5420" spans="1:13" ht="14.5" hidden="1" x14ac:dyDescent="0.35">
      <c r="A5420" s="183">
        <v>2017</v>
      </c>
      <c r="B5420" s="184" t="s">
        <v>11</v>
      </c>
      <c r="C5420" s="233">
        <v>1</v>
      </c>
      <c r="D5420" s="174">
        <f t="shared" si="470"/>
        <v>1</v>
      </c>
      <c r="E5420" s="171">
        <f t="shared" si="465"/>
        <v>0</v>
      </c>
      <c r="F5420" s="175"/>
      <c r="G5420" s="175"/>
      <c r="H5420" s="175"/>
      <c r="I5420" s="184">
        <v>1</v>
      </c>
      <c r="J5420" s="41">
        <f t="shared" si="466"/>
        <v>1</v>
      </c>
      <c r="K5420" s="41">
        <f t="shared" si="469"/>
        <v>1</v>
      </c>
      <c r="L5420" s="175"/>
      <c r="M5420" s="41">
        <f t="shared" si="467"/>
        <v>1</v>
      </c>
    </row>
    <row r="5421" spans="1:13" ht="14.5" hidden="1" x14ac:dyDescent="0.35">
      <c r="A5421" s="183">
        <v>2017</v>
      </c>
      <c r="B5421" s="184" t="s">
        <v>11</v>
      </c>
      <c r="C5421" s="233">
        <v>5</v>
      </c>
      <c r="D5421" s="174">
        <f t="shared" si="470"/>
        <v>5</v>
      </c>
      <c r="E5421" s="171">
        <f t="shared" si="465"/>
        <v>0</v>
      </c>
      <c r="F5421" s="175"/>
      <c r="G5421" s="175"/>
      <c r="H5421" s="175"/>
      <c r="I5421" s="184">
        <v>20</v>
      </c>
      <c r="J5421" s="41">
        <f t="shared" si="466"/>
        <v>20</v>
      </c>
      <c r="K5421" s="41">
        <f t="shared" si="469"/>
        <v>20</v>
      </c>
      <c r="L5421" s="175"/>
      <c r="M5421" s="41">
        <f t="shared" si="467"/>
        <v>20</v>
      </c>
    </row>
    <row r="5422" spans="1:13" ht="14.5" hidden="1" x14ac:dyDescent="0.35">
      <c r="A5422" s="183">
        <v>2017</v>
      </c>
      <c r="B5422" s="184" t="s">
        <v>11</v>
      </c>
      <c r="C5422" s="233" t="s">
        <v>232</v>
      </c>
      <c r="D5422" s="174" t="str">
        <f t="shared" si="470"/>
        <v/>
      </c>
      <c r="E5422" s="171">
        <f t="shared" si="465"/>
        <v>0</v>
      </c>
      <c r="F5422" s="175"/>
      <c r="G5422" s="175"/>
      <c r="H5422" s="175"/>
      <c r="I5422" s="184">
        <v>4</v>
      </c>
      <c r="J5422" s="41">
        <f t="shared" si="466"/>
        <v>4</v>
      </c>
      <c r="K5422" s="41" t="e">
        <f t="shared" si="469"/>
        <v>#VALUE!</v>
      </c>
      <c r="L5422" s="175"/>
      <c r="M5422" s="41">
        <f t="shared" si="467"/>
        <v>4</v>
      </c>
    </row>
    <row r="5423" spans="1:13" ht="14.5" hidden="1" x14ac:dyDescent="0.35">
      <c r="A5423" s="183">
        <v>2017</v>
      </c>
      <c r="B5423" s="184" t="s">
        <v>11</v>
      </c>
      <c r="C5423" s="233">
        <v>20</v>
      </c>
      <c r="D5423" s="174">
        <f t="shared" si="470"/>
        <v>20</v>
      </c>
      <c r="E5423" s="171">
        <f t="shared" si="465"/>
        <v>0</v>
      </c>
      <c r="F5423" s="175"/>
      <c r="G5423" s="175"/>
      <c r="H5423" s="175"/>
      <c r="I5423" s="184">
        <v>5</v>
      </c>
      <c r="J5423" s="41">
        <f t="shared" si="466"/>
        <v>5</v>
      </c>
      <c r="K5423" s="41">
        <f t="shared" si="469"/>
        <v>5</v>
      </c>
      <c r="L5423" s="175"/>
      <c r="M5423" s="41">
        <f t="shared" si="467"/>
        <v>5</v>
      </c>
    </row>
    <row r="5424" spans="1:13" ht="14.5" hidden="1" x14ac:dyDescent="0.35">
      <c r="A5424" s="183">
        <v>2017</v>
      </c>
      <c r="B5424" s="184" t="s">
        <v>11</v>
      </c>
      <c r="C5424" s="233">
        <v>5</v>
      </c>
      <c r="D5424" s="174">
        <f t="shared" si="470"/>
        <v>5</v>
      </c>
      <c r="E5424" s="171">
        <f t="shared" si="465"/>
        <v>0</v>
      </c>
      <c r="F5424" s="175"/>
      <c r="G5424" s="175"/>
      <c r="H5424" s="175"/>
      <c r="I5424" s="184">
        <v>2</v>
      </c>
      <c r="J5424" s="41">
        <f t="shared" si="466"/>
        <v>2</v>
      </c>
      <c r="K5424" s="41">
        <f t="shared" si="469"/>
        <v>2</v>
      </c>
      <c r="L5424" s="175"/>
      <c r="M5424" s="41">
        <f t="shared" si="467"/>
        <v>2</v>
      </c>
    </row>
    <row r="5425" spans="1:13" ht="14.5" hidden="1" x14ac:dyDescent="0.35">
      <c r="A5425" s="183">
        <v>2017</v>
      </c>
      <c r="B5425" s="184" t="s">
        <v>11</v>
      </c>
      <c r="C5425" s="233">
        <v>5</v>
      </c>
      <c r="D5425" s="174">
        <f t="shared" si="470"/>
        <v>5</v>
      </c>
      <c r="E5425" s="171">
        <f t="shared" si="465"/>
        <v>0</v>
      </c>
      <c r="F5425" s="175"/>
      <c r="G5425" s="175"/>
      <c r="H5425" s="175"/>
      <c r="I5425" s="184">
        <v>0</v>
      </c>
      <c r="J5425" s="41">
        <f t="shared" si="466"/>
        <v>0</v>
      </c>
      <c r="K5425" s="41">
        <f t="shared" si="469"/>
        <v>0</v>
      </c>
      <c r="L5425" s="175"/>
      <c r="M5425" s="41">
        <f t="shared" si="467"/>
        <v>0</v>
      </c>
    </row>
    <row r="5426" spans="1:13" ht="14.5" hidden="1" x14ac:dyDescent="0.35">
      <c r="A5426" s="183">
        <v>2017</v>
      </c>
      <c r="B5426" s="184" t="s">
        <v>11</v>
      </c>
      <c r="C5426" s="233">
        <v>10</v>
      </c>
      <c r="D5426" s="174">
        <f t="shared" si="470"/>
        <v>10</v>
      </c>
      <c r="E5426" s="171">
        <f t="shared" si="465"/>
        <v>0</v>
      </c>
      <c r="F5426" s="175"/>
      <c r="G5426" s="175"/>
      <c r="H5426" s="175"/>
      <c r="I5426" s="184">
        <v>2</v>
      </c>
      <c r="J5426" s="41">
        <f t="shared" si="466"/>
        <v>2</v>
      </c>
      <c r="K5426" s="41">
        <f t="shared" si="469"/>
        <v>2</v>
      </c>
      <c r="L5426" s="175"/>
      <c r="M5426" s="41">
        <f t="shared" si="467"/>
        <v>2</v>
      </c>
    </row>
    <row r="5427" spans="1:13" ht="14.5" hidden="1" x14ac:dyDescent="0.35">
      <c r="A5427" s="183">
        <v>2017</v>
      </c>
      <c r="B5427" s="184" t="s">
        <v>11</v>
      </c>
      <c r="C5427" s="233">
        <v>2</v>
      </c>
      <c r="D5427" s="174">
        <f t="shared" si="470"/>
        <v>2</v>
      </c>
      <c r="E5427" s="171">
        <f t="shared" si="465"/>
        <v>0</v>
      </c>
      <c r="F5427" s="175"/>
      <c r="G5427" s="175"/>
      <c r="H5427" s="175"/>
      <c r="I5427" s="184">
        <v>1</v>
      </c>
      <c r="J5427" s="41">
        <f t="shared" si="466"/>
        <v>1</v>
      </c>
      <c r="K5427" s="41">
        <f t="shared" si="469"/>
        <v>1</v>
      </c>
      <c r="L5427" s="175"/>
      <c r="M5427" s="41">
        <f t="shared" si="467"/>
        <v>1</v>
      </c>
    </row>
    <row r="5428" spans="1:13" ht="14.5" hidden="1" x14ac:dyDescent="0.35">
      <c r="A5428" s="183">
        <v>2017</v>
      </c>
      <c r="B5428" s="184" t="s">
        <v>11</v>
      </c>
      <c r="C5428" s="233">
        <v>10</v>
      </c>
      <c r="D5428" s="174">
        <f t="shared" si="470"/>
        <v>10</v>
      </c>
      <c r="E5428" s="171">
        <f t="shared" si="465"/>
        <v>0</v>
      </c>
      <c r="F5428" s="175"/>
      <c r="G5428" s="175"/>
      <c r="H5428" s="175"/>
      <c r="I5428" s="184">
        <v>10</v>
      </c>
      <c r="J5428" s="41">
        <f t="shared" si="466"/>
        <v>10</v>
      </c>
      <c r="K5428" s="41">
        <f t="shared" si="469"/>
        <v>10</v>
      </c>
      <c r="L5428" s="175"/>
      <c r="M5428" s="41">
        <f t="shared" si="467"/>
        <v>10</v>
      </c>
    </row>
    <row r="5429" spans="1:13" ht="14.5" hidden="1" x14ac:dyDescent="0.35">
      <c r="A5429" s="183">
        <v>2017</v>
      </c>
      <c r="B5429" s="184" t="s">
        <v>11</v>
      </c>
      <c r="C5429" s="233">
        <v>7</v>
      </c>
      <c r="D5429" s="174">
        <f t="shared" si="470"/>
        <v>7</v>
      </c>
      <c r="E5429" s="171">
        <f t="shared" si="465"/>
        <v>0</v>
      </c>
      <c r="F5429" s="175"/>
      <c r="G5429" s="175"/>
      <c r="H5429" s="175"/>
      <c r="I5429" s="184">
        <v>6</v>
      </c>
      <c r="J5429" s="41">
        <f t="shared" si="466"/>
        <v>6</v>
      </c>
      <c r="K5429" s="41">
        <f t="shared" si="469"/>
        <v>6</v>
      </c>
      <c r="L5429" s="175"/>
      <c r="M5429" s="41">
        <f t="shared" si="467"/>
        <v>6</v>
      </c>
    </row>
    <row r="5430" spans="1:13" ht="14.5" hidden="1" x14ac:dyDescent="0.35">
      <c r="A5430" s="183">
        <v>2017</v>
      </c>
      <c r="B5430" s="184" t="s">
        <v>11</v>
      </c>
      <c r="C5430" s="233">
        <v>12</v>
      </c>
      <c r="D5430" s="174">
        <f t="shared" si="470"/>
        <v>12</v>
      </c>
      <c r="E5430" s="171">
        <f t="shared" si="465"/>
        <v>0</v>
      </c>
      <c r="F5430" s="175"/>
      <c r="G5430" s="175"/>
      <c r="H5430" s="175"/>
      <c r="I5430" s="184">
        <v>4</v>
      </c>
      <c r="J5430" s="41">
        <f t="shared" si="466"/>
        <v>4</v>
      </c>
      <c r="K5430" s="41">
        <f t="shared" si="469"/>
        <v>4</v>
      </c>
      <c r="L5430" s="175"/>
      <c r="M5430" s="41">
        <f t="shared" si="467"/>
        <v>4</v>
      </c>
    </row>
    <row r="5431" spans="1:13" ht="14.5" hidden="1" x14ac:dyDescent="0.35">
      <c r="A5431" s="183">
        <v>2017</v>
      </c>
      <c r="B5431" s="184" t="s">
        <v>11</v>
      </c>
      <c r="C5431" s="233">
        <v>14</v>
      </c>
      <c r="D5431" s="174">
        <f t="shared" si="470"/>
        <v>14</v>
      </c>
      <c r="E5431" s="171">
        <f t="shared" si="465"/>
        <v>0</v>
      </c>
      <c r="F5431" s="175"/>
      <c r="G5431" s="175"/>
      <c r="H5431" s="175"/>
      <c r="I5431" s="184">
        <v>25</v>
      </c>
      <c r="J5431" s="41">
        <f t="shared" si="466"/>
        <v>25</v>
      </c>
      <c r="K5431" s="41">
        <f t="shared" si="469"/>
        <v>25</v>
      </c>
      <c r="L5431" s="175"/>
      <c r="M5431" s="41">
        <f t="shared" si="467"/>
        <v>25</v>
      </c>
    </row>
    <row r="5432" spans="1:13" ht="14.5" hidden="1" x14ac:dyDescent="0.35">
      <c r="A5432" s="183">
        <v>2017</v>
      </c>
      <c r="B5432" s="184" t="s">
        <v>11</v>
      </c>
      <c r="C5432" s="233" t="s">
        <v>232</v>
      </c>
      <c r="D5432" s="174" t="str">
        <f t="shared" si="470"/>
        <v/>
      </c>
      <c r="E5432" s="171">
        <f t="shared" si="465"/>
        <v>0</v>
      </c>
      <c r="F5432" s="175"/>
      <c r="G5432" s="175"/>
      <c r="H5432" s="175"/>
      <c r="I5432" s="184" t="s">
        <v>232</v>
      </c>
      <c r="J5432" s="41" t="str">
        <f t="shared" si="466"/>
        <v/>
      </c>
      <c r="K5432" s="41" t="str">
        <f t="shared" si="469"/>
        <v/>
      </c>
      <c r="L5432" s="175"/>
      <c r="M5432" s="41" t="str">
        <f t="shared" si="467"/>
        <v/>
      </c>
    </row>
    <row r="5433" spans="1:13" ht="14.5" hidden="1" x14ac:dyDescent="0.35">
      <c r="A5433" s="183">
        <v>2017</v>
      </c>
      <c r="B5433" s="184" t="s">
        <v>11</v>
      </c>
      <c r="C5433" s="233" t="s">
        <v>232</v>
      </c>
      <c r="D5433" s="174" t="str">
        <f t="shared" si="470"/>
        <v/>
      </c>
      <c r="E5433" s="171">
        <f t="shared" si="465"/>
        <v>0</v>
      </c>
      <c r="F5433" s="175"/>
      <c r="G5433" s="175"/>
      <c r="H5433" s="175"/>
      <c r="I5433" s="184">
        <v>1</v>
      </c>
      <c r="J5433" s="41">
        <f t="shared" si="466"/>
        <v>1</v>
      </c>
      <c r="K5433" s="41" t="e">
        <f t="shared" si="469"/>
        <v>#VALUE!</v>
      </c>
      <c r="L5433" s="175"/>
      <c r="M5433" s="41">
        <f t="shared" si="467"/>
        <v>1</v>
      </c>
    </row>
    <row r="5434" spans="1:13" ht="14.5" hidden="1" x14ac:dyDescent="0.35">
      <c r="A5434" s="183">
        <v>2017</v>
      </c>
      <c r="B5434" s="184" t="s">
        <v>11</v>
      </c>
      <c r="C5434" s="233">
        <v>5</v>
      </c>
      <c r="D5434" s="174">
        <f t="shared" si="470"/>
        <v>5</v>
      </c>
      <c r="E5434" s="171">
        <f t="shared" si="465"/>
        <v>0</v>
      </c>
      <c r="F5434" s="175"/>
      <c r="G5434" s="175"/>
      <c r="H5434" s="175"/>
      <c r="I5434" s="184">
        <v>4</v>
      </c>
      <c r="J5434" s="41">
        <f t="shared" si="466"/>
        <v>4</v>
      </c>
      <c r="K5434" s="41">
        <f t="shared" si="469"/>
        <v>4</v>
      </c>
      <c r="L5434" s="175"/>
      <c r="M5434" s="41">
        <f t="shared" si="467"/>
        <v>4</v>
      </c>
    </row>
    <row r="5435" spans="1:13" ht="14.5" hidden="1" x14ac:dyDescent="0.35">
      <c r="A5435" s="183">
        <v>2017</v>
      </c>
      <c r="B5435" s="184" t="s">
        <v>11</v>
      </c>
      <c r="C5435" s="233">
        <v>5</v>
      </c>
      <c r="D5435" s="174">
        <f t="shared" si="470"/>
        <v>5</v>
      </c>
      <c r="E5435" s="171">
        <f t="shared" si="465"/>
        <v>0</v>
      </c>
      <c r="F5435" s="175"/>
      <c r="G5435" s="175"/>
      <c r="H5435" s="175"/>
      <c r="I5435" s="184">
        <v>2</v>
      </c>
      <c r="J5435" s="41">
        <f t="shared" si="466"/>
        <v>2</v>
      </c>
      <c r="K5435" s="41">
        <f t="shared" si="469"/>
        <v>2</v>
      </c>
      <c r="L5435" s="175"/>
      <c r="M5435" s="41">
        <f t="shared" si="467"/>
        <v>2</v>
      </c>
    </row>
    <row r="5436" spans="1:13" ht="14.5" hidden="1" x14ac:dyDescent="0.35">
      <c r="A5436" s="183">
        <v>2017</v>
      </c>
      <c r="B5436" s="184" t="s">
        <v>11</v>
      </c>
      <c r="C5436" s="233">
        <v>10</v>
      </c>
      <c r="D5436" s="174">
        <f t="shared" si="470"/>
        <v>10</v>
      </c>
      <c r="E5436" s="171">
        <f t="shared" si="465"/>
        <v>0</v>
      </c>
      <c r="F5436" s="175"/>
      <c r="G5436" s="175"/>
      <c r="H5436" s="175"/>
      <c r="I5436" s="184">
        <v>2</v>
      </c>
      <c r="J5436" s="41">
        <f t="shared" si="466"/>
        <v>2</v>
      </c>
      <c r="K5436" s="41">
        <f t="shared" si="469"/>
        <v>2</v>
      </c>
      <c r="L5436" s="175"/>
      <c r="M5436" s="41">
        <f t="shared" si="467"/>
        <v>2</v>
      </c>
    </row>
    <row r="5437" spans="1:13" ht="14.5" hidden="1" x14ac:dyDescent="0.35">
      <c r="A5437" s="183">
        <v>2017</v>
      </c>
      <c r="B5437" s="184" t="s">
        <v>11</v>
      </c>
      <c r="C5437" s="233">
        <v>2</v>
      </c>
      <c r="D5437" s="174">
        <f t="shared" si="470"/>
        <v>2</v>
      </c>
      <c r="E5437" s="171">
        <f t="shared" si="465"/>
        <v>0</v>
      </c>
      <c r="F5437" s="175"/>
      <c r="G5437" s="175"/>
      <c r="H5437" s="175"/>
      <c r="I5437" s="184">
        <v>2</v>
      </c>
      <c r="J5437" s="41">
        <f t="shared" si="466"/>
        <v>2</v>
      </c>
      <c r="K5437" s="41">
        <f t="shared" si="469"/>
        <v>2</v>
      </c>
      <c r="L5437" s="175"/>
      <c r="M5437" s="41">
        <f t="shared" si="467"/>
        <v>2</v>
      </c>
    </row>
    <row r="5438" spans="1:13" ht="14.5" hidden="1" x14ac:dyDescent="0.35">
      <c r="A5438" s="183">
        <v>2017</v>
      </c>
      <c r="B5438" s="184" t="s">
        <v>11</v>
      </c>
      <c r="C5438" s="233">
        <v>5</v>
      </c>
      <c r="D5438" s="174">
        <f t="shared" si="470"/>
        <v>5</v>
      </c>
      <c r="E5438" s="171">
        <f t="shared" si="465"/>
        <v>0</v>
      </c>
      <c r="F5438" s="175"/>
      <c r="G5438" s="175"/>
      <c r="H5438" s="175"/>
      <c r="I5438" s="184">
        <v>2</v>
      </c>
      <c r="J5438" s="41">
        <f t="shared" si="466"/>
        <v>2</v>
      </c>
      <c r="K5438" s="41">
        <f t="shared" si="469"/>
        <v>2</v>
      </c>
      <c r="L5438" s="175"/>
      <c r="M5438" s="41">
        <f t="shared" si="467"/>
        <v>2</v>
      </c>
    </row>
    <row r="5439" spans="1:13" ht="14.5" hidden="1" x14ac:dyDescent="0.35">
      <c r="A5439" s="183">
        <v>2017</v>
      </c>
      <c r="B5439" s="184" t="s">
        <v>11</v>
      </c>
      <c r="C5439" s="233">
        <v>5</v>
      </c>
      <c r="D5439" s="174">
        <f t="shared" si="470"/>
        <v>5</v>
      </c>
      <c r="E5439" s="171">
        <f t="shared" si="465"/>
        <v>0</v>
      </c>
      <c r="F5439" s="175"/>
      <c r="G5439" s="175"/>
      <c r="H5439" s="175"/>
      <c r="I5439" s="184">
        <v>5</v>
      </c>
      <c r="J5439" s="41">
        <f t="shared" si="466"/>
        <v>5</v>
      </c>
      <c r="K5439" s="41">
        <f t="shared" si="469"/>
        <v>5</v>
      </c>
      <c r="L5439" s="175"/>
      <c r="M5439" s="41">
        <f t="shared" si="467"/>
        <v>5</v>
      </c>
    </row>
    <row r="5440" spans="1:13" ht="14.5" hidden="1" x14ac:dyDescent="0.35">
      <c r="A5440" s="183">
        <v>2017</v>
      </c>
      <c r="B5440" s="184" t="s">
        <v>11</v>
      </c>
      <c r="C5440" s="233">
        <v>-10</v>
      </c>
      <c r="D5440" s="174">
        <f t="shared" si="470"/>
        <v>-10</v>
      </c>
      <c r="E5440" s="171">
        <f t="shared" si="465"/>
        <v>0</v>
      </c>
      <c r="F5440" s="175"/>
      <c r="G5440" s="175"/>
      <c r="H5440" s="175"/>
      <c r="I5440" s="184">
        <v>5</v>
      </c>
      <c r="J5440" s="41">
        <f t="shared" si="466"/>
        <v>5</v>
      </c>
      <c r="K5440" s="41">
        <f t="shared" si="469"/>
        <v>5</v>
      </c>
      <c r="L5440" s="175"/>
      <c r="M5440" s="41">
        <f t="shared" si="467"/>
        <v>5</v>
      </c>
    </row>
    <row r="5441" spans="1:13" ht="14.5" hidden="1" x14ac:dyDescent="0.35">
      <c r="A5441" s="183">
        <v>2017</v>
      </c>
      <c r="B5441" s="184" t="s">
        <v>11</v>
      </c>
      <c r="C5441" s="233" t="s">
        <v>232</v>
      </c>
      <c r="D5441" s="174" t="str">
        <f t="shared" si="470"/>
        <v/>
      </c>
      <c r="E5441" s="171">
        <f t="shared" si="465"/>
        <v>0</v>
      </c>
      <c r="F5441" s="175"/>
      <c r="G5441" s="175"/>
      <c r="H5441" s="175"/>
      <c r="I5441" s="184" t="s">
        <v>232</v>
      </c>
      <c r="J5441" s="41" t="str">
        <f t="shared" si="466"/>
        <v/>
      </c>
      <c r="K5441" s="41" t="str">
        <f t="shared" si="469"/>
        <v/>
      </c>
      <c r="L5441" s="175"/>
      <c r="M5441" s="41" t="str">
        <f t="shared" si="467"/>
        <v/>
      </c>
    </row>
    <row r="5442" spans="1:13" ht="14.5" hidden="1" x14ac:dyDescent="0.35">
      <c r="A5442" s="183">
        <v>2017</v>
      </c>
      <c r="B5442" s="184" t="s">
        <v>11</v>
      </c>
      <c r="C5442" s="233">
        <v>50</v>
      </c>
      <c r="D5442" s="174" t="str">
        <f t="shared" si="470"/>
        <v/>
      </c>
      <c r="E5442" s="171">
        <f t="shared" ref="E5442:E5505" si="471">IF(D5442&lt;&gt;C5442,1,0)</f>
        <v>1</v>
      </c>
      <c r="F5442" s="175"/>
      <c r="G5442" s="175"/>
      <c r="H5442" s="175"/>
      <c r="I5442" s="184">
        <v>40</v>
      </c>
      <c r="J5442" s="41">
        <f t="shared" ref="J5442:J5505" si="472">IF(OR(I5442="",I5442&gt;=75),"",IF(AND(I5442&lt;75,OR(D5442&lt;=0,D5442="")),I5442,IF(AND(I5442&gt;=D5442*10,I5442&gt;30),D5442,IF(D5442&lt;&gt;"",I5442,""))))</f>
        <v>40</v>
      </c>
      <c r="K5442" s="41">
        <f t="shared" si="469"/>
        <v>40</v>
      </c>
      <c r="L5442" s="175"/>
      <c r="M5442" s="41">
        <f t="shared" si="467"/>
        <v>40</v>
      </c>
    </row>
    <row r="5443" spans="1:13" ht="14.5" hidden="1" x14ac:dyDescent="0.35">
      <c r="A5443" s="183">
        <v>2017</v>
      </c>
      <c r="B5443" s="184" t="s">
        <v>11</v>
      </c>
      <c r="C5443" s="233">
        <v>5</v>
      </c>
      <c r="D5443" s="174">
        <f t="shared" si="470"/>
        <v>5</v>
      </c>
      <c r="E5443" s="171">
        <f t="shared" si="471"/>
        <v>0</v>
      </c>
      <c r="F5443" s="175"/>
      <c r="G5443" s="175"/>
      <c r="H5443" s="175"/>
      <c r="I5443" s="184">
        <v>3</v>
      </c>
      <c r="J5443" s="41">
        <f t="shared" si="472"/>
        <v>3</v>
      </c>
      <c r="K5443" s="41">
        <f t="shared" si="469"/>
        <v>3</v>
      </c>
      <c r="L5443" s="175"/>
      <c r="M5443" s="41">
        <f t="shared" ref="M5443:M5506" si="473">IFERROR(K5443,I5443)</f>
        <v>3</v>
      </c>
    </row>
    <row r="5444" spans="1:13" ht="14.5" hidden="1" x14ac:dyDescent="0.35">
      <c r="A5444" s="183">
        <v>2017</v>
      </c>
      <c r="B5444" s="184" t="s">
        <v>11</v>
      </c>
      <c r="C5444" s="233" t="s">
        <v>232</v>
      </c>
      <c r="D5444" s="174" t="str">
        <f t="shared" si="470"/>
        <v/>
      </c>
      <c r="E5444" s="171">
        <f t="shared" si="471"/>
        <v>0</v>
      </c>
      <c r="F5444" s="175"/>
      <c r="G5444" s="175"/>
      <c r="H5444" s="175"/>
      <c r="I5444" s="184" t="s">
        <v>232</v>
      </c>
      <c r="J5444" s="41" t="str">
        <f t="shared" si="472"/>
        <v/>
      </c>
      <c r="K5444" s="41" t="str">
        <f t="shared" si="469"/>
        <v/>
      </c>
      <c r="L5444" s="175"/>
      <c r="M5444" s="41" t="str">
        <f t="shared" si="473"/>
        <v/>
      </c>
    </row>
    <row r="5445" spans="1:13" ht="14.5" hidden="1" x14ac:dyDescent="0.35">
      <c r="A5445" s="183">
        <v>2017</v>
      </c>
      <c r="B5445" s="184" t="s">
        <v>12</v>
      </c>
      <c r="C5445" s="233">
        <v>4</v>
      </c>
      <c r="D5445" s="174">
        <f t="shared" si="470"/>
        <v>4</v>
      </c>
      <c r="E5445" s="171">
        <f t="shared" si="471"/>
        <v>0</v>
      </c>
      <c r="F5445" s="175"/>
      <c r="G5445" s="175"/>
      <c r="H5445" s="175"/>
      <c r="I5445" s="184">
        <v>2</v>
      </c>
      <c r="J5445" s="41">
        <f t="shared" si="472"/>
        <v>2</v>
      </c>
      <c r="K5445" s="41">
        <f t="shared" si="469"/>
        <v>2</v>
      </c>
      <c r="L5445" s="175"/>
      <c r="M5445" s="41">
        <f t="shared" si="473"/>
        <v>2</v>
      </c>
    </row>
    <row r="5446" spans="1:13" ht="14.5" hidden="1" x14ac:dyDescent="0.35">
      <c r="A5446" s="183">
        <v>2017</v>
      </c>
      <c r="B5446" s="184" t="s">
        <v>12</v>
      </c>
      <c r="C5446" s="233">
        <v>10</v>
      </c>
      <c r="D5446" s="174">
        <f t="shared" si="470"/>
        <v>10</v>
      </c>
      <c r="E5446" s="171">
        <f t="shared" si="471"/>
        <v>0</v>
      </c>
      <c r="F5446" s="175"/>
      <c r="G5446" s="175"/>
      <c r="H5446" s="175"/>
      <c r="I5446" s="184">
        <v>50</v>
      </c>
      <c r="J5446" s="41">
        <f t="shared" si="472"/>
        <v>50</v>
      </c>
      <c r="K5446" s="41">
        <f t="shared" si="469"/>
        <v>50</v>
      </c>
      <c r="L5446" s="175"/>
      <c r="M5446" s="41">
        <f t="shared" si="473"/>
        <v>50</v>
      </c>
    </row>
    <row r="5447" spans="1:13" ht="14.5" hidden="1" x14ac:dyDescent="0.35">
      <c r="A5447" s="183">
        <v>2017</v>
      </c>
      <c r="B5447" s="184" t="s">
        <v>12</v>
      </c>
      <c r="C5447" s="233" t="s">
        <v>232</v>
      </c>
      <c r="D5447" s="174" t="str">
        <f t="shared" si="470"/>
        <v/>
      </c>
      <c r="E5447" s="171">
        <f t="shared" si="471"/>
        <v>0</v>
      </c>
      <c r="F5447" s="175"/>
      <c r="G5447" s="175"/>
      <c r="H5447" s="175"/>
      <c r="I5447" s="184">
        <v>3</v>
      </c>
      <c r="J5447" s="41">
        <f t="shared" si="472"/>
        <v>3</v>
      </c>
      <c r="K5447" s="41" t="e">
        <f t="shared" si="469"/>
        <v>#VALUE!</v>
      </c>
      <c r="L5447" s="175"/>
      <c r="M5447" s="41">
        <f t="shared" si="473"/>
        <v>3</v>
      </c>
    </row>
    <row r="5448" spans="1:13" ht="14.5" hidden="1" x14ac:dyDescent="0.35">
      <c r="A5448" s="183">
        <v>2017</v>
      </c>
      <c r="B5448" s="184" t="s">
        <v>12</v>
      </c>
      <c r="C5448" s="233">
        <v>2</v>
      </c>
      <c r="D5448" s="174">
        <f t="shared" si="470"/>
        <v>2</v>
      </c>
      <c r="E5448" s="171">
        <f t="shared" si="471"/>
        <v>0</v>
      </c>
      <c r="F5448" s="175"/>
      <c r="G5448" s="175"/>
      <c r="H5448" s="175"/>
      <c r="I5448" s="184">
        <v>1.5</v>
      </c>
      <c r="J5448" s="41">
        <f t="shared" si="472"/>
        <v>1.5</v>
      </c>
      <c r="K5448" s="41">
        <f t="shared" si="469"/>
        <v>1.5</v>
      </c>
      <c r="L5448" s="175"/>
      <c r="M5448" s="41">
        <f t="shared" si="473"/>
        <v>1.5</v>
      </c>
    </row>
    <row r="5449" spans="1:13" ht="14.5" hidden="1" x14ac:dyDescent="0.35">
      <c r="A5449" s="183">
        <v>2017</v>
      </c>
      <c r="B5449" s="184" t="s">
        <v>12</v>
      </c>
      <c r="C5449" s="233">
        <v>3</v>
      </c>
      <c r="D5449" s="174">
        <f t="shared" si="470"/>
        <v>3</v>
      </c>
      <c r="E5449" s="171">
        <f t="shared" si="471"/>
        <v>0</v>
      </c>
      <c r="F5449" s="175"/>
      <c r="G5449" s="175"/>
      <c r="H5449" s="175"/>
      <c r="I5449" s="184">
        <v>2</v>
      </c>
      <c r="J5449" s="41">
        <f t="shared" si="472"/>
        <v>2</v>
      </c>
      <c r="K5449" s="41">
        <f t="shared" si="469"/>
        <v>2</v>
      </c>
      <c r="L5449" s="175"/>
      <c r="M5449" s="41">
        <f t="shared" si="473"/>
        <v>2</v>
      </c>
    </row>
    <row r="5450" spans="1:13" ht="14.5" hidden="1" x14ac:dyDescent="0.35">
      <c r="A5450" s="183">
        <v>2017</v>
      </c>
      <c r="B5450" s="184" t="s">
        <v>12</v>
      </c>
      <c r="C5450" s="233">
        <v>2</v>
      </c>
      <c r="D5450" s="174">
        <f t="shared" si="470"/>
        <v>2</v>
      </c>
      <c r="E5450" s="171">
        <f t="shared" si="471"/>
        <v>0</v>
      </c>
      <c r="F5450" s="175"/>
      <c r="G5450" s="175"/>
      <c r="H5450" s="175"/>
      <c r="I5450" s="184">
        <v>5</v>
      </c>
      <c r="J5450" s="41">
        <f t="shared" si="472"/>
        <v>5</v>
      </c>
      <c r="K5450" s="41">
        <f>IF($I5475="","",IF(AND($C5475&gt;0,$I5475&gt;=$C5475*10),$C5475,IF(I5475&gt;=75,"",IF($C5475="",$I5475,IF($C5475&lt;&gt;"",$I5475,"")))))</f>
        <v>2</v>
      </c>
      <c r="L5450" s="175"/>
      <c r="M5450" s="41">
        <f t="shared" si="473"/>
        <v>2</v>
      </c>
    </row>
    <row r="5451" spans="1:13" ht="14.5" hidden="1" x14ac:dyDescent="0.35">
      <c r="A5451" s="183">
        <v>2017</v>
      </c>
      <c r="B5451" s="184" t="s">
        <v>12</v>
      </c>
      <c r="C5451" s="233">
        <v>4</v>
      </c>
      <c r="D5451" s="174">
        <f t="shared" si="470"/>
        <v>4</v>
      </c>
      <c r="E5451" s="171">
        <f t="shared" si="471"/>
        <v>0</v>
      </c>
      <c r="F5451" s="175"/>
      <c r="G5451" s="175"/>
      <c r="H5451" s="175"/>
      <c r="I5451" s="184">
        <v>4</v>
      </c>
      <c r="J5451" s="41">
        <f t="shared" si="472"/>
        <v>4</v>
      </c>
      <c r="K5451" s="41">
        <f t="shared" ref="K5451:K5482" si="474">IF($I5451="","",IF(AND($C5451&gt;0,$I5451&gt;=$C5451*10),$C5451,IF(I5451&gt;=75,"",IF($C5451="",$I5451,IF($C5451&lt;&gt;"",$I5451,"")))))</f>
        <v>4</v>
      </c>
      <c r="L5451" s="175"/>
      <c r="M5451" s="41">
        <f t="shared" si="473"/>
        <v>4</v>
      </c>
    </row>
    <row r="5452" spans="1:13" ht="14.5" hidden="1" x14ac:dyDescent="0.35">
      <c r="A5452" s="183">
        <v>2017</v>
      </c>
      <c r="B5452" s="184" t="s">
        <v>12</v>
      </c>
      <c r="C5452" s="233">
        <v>2</v>
      </c>
      <c r="D5452" s="174">
        <f t="shared" si="470"/>
        <v>2</v>
      </c>
      <c r="E5452" s="171">
        <f t="shared" si="471"/>
        <v>0</v>
      </c>
      <c r="F5452" s="175"/>
      <c r="G5452" s="175"/>
      <c r="H5452" s="175"/>
      <c r="I5452" s="184">
        <v>2</v>
      </c>
      <c r="J5452" s="41">
        <f t="shared" si="472"/>
        <v>2</v>
      </c>
      <c r="K5452" s="41">
        <f t="shared" si="474"/>
        <v>2</v>
      </c>
      <c r="L5452" s="175"/>
      <c r="M5452" s="41">
        <f t="shared" si="473"/>
        <v>2</v>
      </c>
    </row>
    <row r="5453" spans="1:13" ht="14.5" hidden="1" x14ac:dyDescent="0.35">
      <c r="A5453" s="183">
        <v>2017</v>
      </c>
      <c r="B5453" s="184" t="s">
        <v>12</v>
      </c>
      <c r="C5453" s="233">
        <v>5</v>
      </c>
      <c r="D5453" s="174">
        <f t="shared" si="470"/>
        <v>5</v>
      </c>
      <c r="E5453" s="171">
        <f t="shared" si="471"/>
        <v>0</v>
      </c>
      <c r="F5453" s="175"/>
      <c r="G5453" s="175"/>
      <c r="H5453" s="175"/>
      <c r="I5453" s="184">
        <v>2</v>
      </c>
      <c r="J5453" s="41">
        <f t="shared" si="472"/>
        <v>2</v>
      </c>
      <c r="K5453" s="41">
        <f t="shared" si="474"/>
        <v>2</v>
      </c>
      <c r="L5453" s="175"/>
      <c r="M5453" s="41">
        <f t="shared" si="473"/>
        <v>2</v>
      </c>
    </row>
    <row r="5454" spans="1:13" ht="14.5" hidden="1" x14ac:dyDescent="0.35">
      <c r="A5454" s="183">
        <v>2017</v>
      </c>
      <c r="B5454" s="184" t="s">
        <v>12</v>
      </c>
      <c r="C5454" s="233">
        <v>4</v>
      </c>
      <c r="D5454" s="174">
        <f t="shared" si="470"/>
        <v>4</v>
      </c>
      <c r="E5454" s="171">
        <f t="shared" si="471"/>
        <v>0</v>
      </c>
      <c r="F5454" s="175"/>
      <c r="G5454" s="175"/>
      <c r="H5454" s="175"/>
      <c r="I5454" s="184">
        <v>2</v>
      </c>
      <c r="J5454" s="41">
        <f t="shared" si="472"/>
        <v>2</v>
      </c>
      <c r="K5454" s="41">
        <f t="shared" si="474"/>
        <v>2</v>
      </c>
      <c r="L5454" s="175"/>
      <c r="M5454" s="41">
        <f t="shared" si="473"/>
        <v>2</v>
      </c>
    </row>
    <row r="5455" spans="1:13" ht="14.5" hidden="1" x14ac:dyDescent="0.35">
      <c r="A5455" s="183">
        <v>2017</v>
      </c>
      <c r="B5455" s="184" t="s">
        <v>12</v>
      </c>
      <c r="C5455" s="233">
        <v>10</v>
      </c>
      <c r="D5455" s="174">
        <f t="shared" si="470"/>
        <v>10</v>
      </c>
      <c r="E5455" s="171">
        <f t="shared" si="471"/>
        <v>0</v>
      </c>
      <c r="F5455" s="175"/>
      <c r="G5455" s="175"/>
      <c r="H5455" s="175"/>
      <c r="I5455" s="184">
        <v>4</v>
      </c>
      <c r="J5455" s="41">
        <f t="shared" si="472"/>
        <v>4</v>
      </c>
      <c r="K5455" s="41">
        <f t="shared" si="474"/>
        <v>4</v>
      </c>
      <c r="L5455" s="175"/>
      <c r="M5455" s="41">
        <f t="shared" si="473"/>
        <v>4</v>
      </c>
    </row>
    <row r="5456" spans="1:13" ht="14.5" hidden="1" x14ac:dyDescent="0.35">
      <c r="A5456" s="183">
        <v>2017</v>
      </c>
      <c r="B5456" s="184" t="s">
        <v>12</v>
      </c>
      <c r="C5456" s="233">
        <v>4</v>
      </c>
      <c r="D5456" s="174">
        <f t="shared" si="470"/>
        <v>4</v>
      </c>
      <c r="E5456" s="171">
        <f t="shared" si="471"/>
        <v>0</v>
      </c>
      <c r="F5456" s="175"/>
      <c r="G5456" s="175"/>
      <c r="H5456" s="175"/>
      <c r="I5456" s="184">
        <v>3</v>
      </c>
      <c r="J5456" s="41">
        <f t="shared" si="472"/>
        <v>3</v>
      </c>
      <c r="K5456" s="41">
        <f t="shared" si="474"/>
        <v>3</v>
      </c>
      <c r="L5456" s="175"/>
      <c r="M5456" s="41">
        <f t="shared" si="473"/>
        <v>3</v>
      </c>
    </row>
    <row r="5457" spans="1:13" ht="14.5" hidden="1" x14ac:dyDescent="0.35">
      <c r="A5457" s="183">
        <v>2017</v>
      </c>
      <c r="B5457" s="184" t="s">
        <v>12</v>
      </c>
      <c r="C5457" s="233">
        <v>5</v>
      </c>
      <c r="D5457" s="174">
        <f t="shared" si="470"/>
        <v>5</v>
      </c>
      <c r="E5457" s="171">
        <f t="shared" si="471"/>
        <v>0</v>
      </c>
      <c r="F5457" s="175"/>
      <c r="G5457" s="175"/>
      <c r="H5457" s="175"/>
      <c r="I5457" s="184">
        <v>-4</v>
      </c>
      <c r="J5457" s="41">
        <f t="shared" si="472"/>
        <v>-4</v>
      </c>
      <c r="K5457" s="41">
        <f t="shared" si="474"/>
        <v>-4</v>
      </c>
      <c r="L5457" s="175"/>
      <c r="M5457" s="41">
        <f t="shared" si="473"/>
        <v>-4</v>
      </c>
    </row>
    <row r="5458" spans="1:13" ht="14.5" hidden="1" x14ac:dyDescent="0.35">
      <c r="A5458" s="183">
        <v>2017</v>
      </c>
      <c r="B5458" s="184" t="s">
        <v>12</v>
      </c>
      <c r="C5458" s="233" t="s">
        <v>232</v>
      </c>
      <c r="D5458" s="174" t="str">
        <f t="shared" si="470"/>
        <v/>
      </c>
      <c r="E5458" s="171">
        <f t="shared" si="471"/>
        <v>0</v>
      </c>
      <c r="F5458" s="175"/>
      <c r="G5458" s="175"/>
      <c r="H5458" s="175"/>
      <c r="I5458" s="184">
        <v>3</v>
      </c>
      <c r="J5458" s="41">
        <f t="shared" si="472"/>
        <v>3</v>
      </c>
      <c r="K5458" s="41" t="e">
        <f t="shared" si="474"/>
        <v>#VALUE!</v>
      </c>
      <c r="L5458" s="175"/>
      <c r="M5458" s="41">
        <f t="shared" si="473"/>
        <v>3</v>
      </c>
    </row>
    <row r="5459" spans="1:13" ht="14.5" hidden="1" x14ac:dyDescent="0.35">
      <c r="A5459" s="183">
        <v>2017</v>
      </c>
      <c r="B5459" s="184" t="s">
        <v>12</v>
      </c>
      <c r="C5459" s="233">
        <v>4</v>
      </c>
      <c r="D5459" s="174">
        <f t="shared" si="470"/>
        <v>4</v>
      </c>
      <c r="E5459" s="171">
        <f t="shared" si="471"/>
        <v>0</v>
      </c>
      <c r="F5459" s="175"/>
      <c r="G5459" s="175"/>
      <c r="H5459" s="175"/>
      <c r="I5459" s="184">
        <v>3</v>
      </c>
      <c r="J5459" s="41">
        <f t="shared" si="472"/>
        <v>3</v>
      </c>
      <c r="K5459" s="41">
        <f t="shared" si="474"/>
        <v>3</v>
      </c>
      <c r="L5459" s="175"/>
      <c r="M5459" s="41">
        <f t="shared" si="473"/>
        <v>3</v>
      </c>
    </row>
    <row r="5460" spans="1:13" ht="14.5" hidden="1" x14ac:dyDescent="0.35">
      <c r="A5460" s="183">
        <v>2017</v>
      </c>
      <c r="B5460" s="184" t="s">
        <v>12</v>
      </c>
      <c r="C5460" s="233">
        <v>5</v>
      </c>
      <c r="D5460" s="174">
        <f t="shared" si="470"/>
        <v>5</v>
      </c>
      <c r="E5460" s="171">
        <f t="shared" si="471"/>
        <v>0</v>
      </c>
      <c r="F5460" s="175"/>
      <c r="G5460" s="175"/>
      <c r="H5460" s="175"/>
      <c r="I5460" s="184">
        <v>5</v>
      </c>
      <c r="J5460" s="41">
        <f t="shared" si="472"/>
        <v>5</v>
      </c>
      <c r="K5460" s="41">
        <f t="shared" si="474"/>
        <v>5</v>
      </c>
      <c r="L5460" s="175"/>
      <c r="M5460" s="41">
        <f t="shared" si="473"/>
        <v>5</v>
      </c>
    </row>
    <row r="5461" spans="1:13" ht="14.5" hidden="1" x14ac:dyDescent="0.35">
      <c r="A5461" s="183">
        <v>2017</v>
      </c>
      <c r="B5461" s="184" t="s">
        <v>12</v>
      </c>
      <c r="C5461" s="233">
        <v>2</v>
      </c>
      <c r="D5461" s="174">
        <f t="shared" si="470"/>
        <v>2</v>
      </c>
      <c r="E5461" s="171">
        <f t="shared" si="471"/>
        <v>0</v>
      </c>
      <c r="F5461" s="175"/>
      <c r="G5461" s="175"/>
      <c r="H5461" s="175"/>
      <c r="I5461" s="184">
        <v>2</v>
      </c>
      <c r="J5461" s="41">
        <f t="shared" si="472"/>
        <v>2</v>
      </c>
      <c r="K5461" s="41">
        <f t="shared" si="474"/>
        <v>2</v>
      </c>
      <c r="L5461" s="175"/>
      <c r="M5461" s="41">
        <f t="shared" si="473"/>
        <v>2</v>
      </c>
    </row>
    <row r="5462" spans="1:13" ht="14.5" hidden="1" x14ac:dyDescent="0.35">
      <c r="A5462" s="183">
        <v>2017</v>
      </c>
      <c r="B5462" s="184" t="s">
        <v>12</v>
      </c>
      <c r="C5462" s="233">
        <v>2</v>
      </c>
      <c r="D5462" s="174">
        <f t="shared" si="470"/>
        <v>2</v>
      </c>
      <c r="E5462" s="171">
        <f t="shared" si="471"/>
        <v>0</v>
      </c>
      <c r="F5462" s="175"/>
      <c r="G5462" s="175"/>
      <c r="H5462" s="175"/>
      <c r="I5462" s="184">
        <v>1</v>
      </c>
      <c r="J5462" s="41">
        <f t="shared" si="472"/>
        <v>1</v>
      </c>
      <c r="K5462" s="41">
        <f t="shared" si="474"/>
        <v>1</v>
      </c>
      <c r="L5462" s="175"/>
      <c r="M5462" s="41">
        <f t="shared" si="473"/>
        <v>1</v>
      </c>
    </row>
    <row r="5463" spans="1:13" ht="14.5" hidden="1" x14ac:dyDescent="0.35">
      <c r="A5463" s="183">
        <v>2017</v>
      </c>
      <c r="B5463" s="184" t="s">
        <v>12</v>
      </c>
      <c r="C5463" s="233">
        <v>2</v>
      </c>
      <c r="D5463" s="174">
        <f t="shared" si="470"/>
        <v>2</v>
      </c>
      <c r="E5463" s="171">
        <f t="shared" si="471"/>
        <v>0</v>
      </c>
      <c r="F5463" s="175"/>
      <c r="G5463" s="175"/>
      <c r="H5463" s="175"/>
      <c r="I5463" s="184">
        <v>2</v>
      </c>
      <c r="J5463" s="41">
        <f t="shared" si="472"/>
        <v>2</v>
      </c>
      <c r="K5463" s="41">
        <f t="shared" si="474"/>
        <v>2</v>
      </c>
      <c r="L5463" s="175"/>
      <c r="M5463" s="41">
        <f t="shared" si="473"/>
        <v>2</v>
      </c>
    </row>
    <row r="5464" spans="1:13" ht="14.5" hidden="1" x14ac:dyDescent="0.35">
      <c r="A5464" s="183">
        <v>2017</v>
      </c>
      <c r="B5464" s="184" t="s">
        <v>12</v>
      </c>
      <c r="C5464" s="233">
        <v>10</v>
      </c>
      <c r="D5464" s="174">
        <f t="shared" si="470"/>
        <v>10</v>
      </c>
      <c r="E5464" s="171">
        <f t="shared" si="471"/>
        <v>0</v>
      </c>
      <c r="F5464" s="175"/>
      <c r="G5464" s="175"/>
      <c r="H5464" s="175"/>
      <c r="I5464" s="184">
        <v>1</v>
      </c>
      <c r="J5464" s="41">
        <f t="shared" si="472"/>
        <v>1</v>
      </c>
      <c r="K5464" s="41">
        <f t="shared" si="474"/>
        <v>1</v>
      </c>
      <c r="L5464" s="175"/>
      <c r="M5464" s="41">
        <f t="shared" si="473"/>
        <v>1</v>
      </c>
    </row>
    <row r="5465" spans="1:13" ht="14.5" hidden="1" x14ac:dyDescent="0.35">
      <c r="A5465" s="183">
        <v>2017</v>
      </c>
      <c r="B5465" s="184" t="s">
        <v>12</v>
      </c>
      <c r="C5465" s="233">
        <v>20</v>
      </c>
      <c r="D5465" s="174">
        <f t="shared" si="470"/>
        <v>20</v>
      </c>
      <c r="E5465" s="171">
        <f t="shared" si="471"/>
        <v>0</v>
      </c>
      <c r="F5465" s="175"/>
      <c r="G5465" s="175"/>
      <c r="H5465" s="175"/>
      <c r="I5465" s="184">
        <v>2</v>
      </c>
      <c r="J5465" s="41">
        <f t="shared" si="472"/>
        <v>2</v>
      </c>
      <c r="K5465" s="41">
        <f t="shared" si="474"/>
        <v>2</v>
      </c>
      <c r="L5465" s="175"/>
      <c r="M5465" s="41">
        <f t="shared" si="473"/>
        <v>2</v>
      </c>
    </row>
    <row r="5466" spans="1:13" ht="14.5" hidden="1" x14ac:dyDescent="0.35">
      <c r="A5466" s="183">
        <v>2017</v>
      </c>
      <c r="B5466" s="184" t="s">
        <v>12</v>
      </c>
      <c r="C5466" s="233">
        <v>20</v>
      </c>
      <c r="D5466" s="174">
        <f t="shared" si="470"/>
        <v>20</v>
      </c>
      <c r="E5466" s="171">
        <f t="shared" si="471"/>
        <v>0</v>
      </c>
      <c r="F5466" s="175"/>
      <c r="G5466" s="175"/>
      <c r="H5466" s="175"/>
      <c r="I5466" s="184">
        <v>10</v>
      </c>
      <c r="J5466" s="41">
        <f t="shared" si="472"/>
        <v>10</v>
      </c>
      <c r="K5466" s="41">
        <f t="shared" si="474"/>
        <v>10</v>
      </c>
      <c r="L5466" s="175"/>
      <c r="M5466" s="41">
        <f t="shared" si="473"/>
        <v>10</v>
      </c>
    </row>
    <row r="5467" spans="1:13" ht="14.5" hidden="1" x14ac:dyDescent="0.35">
      <c r="A5467" s="183">
        <v>2017</v>
      </c>
      <c r="B5467" s="184" t="s">
        <v>12</v>
      </c>
      <c r="C5467" s="233">
        <v>30</v>
      </c>
      <c r="D5467" s="174">
        <f t="shared" si="470"/>
        <v>30</v>
      </c>
      <c r="E5467" s="171">
        <f t="shared" si="471"/>
        <v>0</v>
      </c>
      <c r="F5467" s="175"/>
      <c r="G5467" s="175"/>
      <c r="H5467" s="175"/>
      <c r="I5467" s="184">
        <v>50</v>
      </c>
      <c r="J5467" s="41">
        <f t="shared" si="472"/>
        <v>50</v>
      </c>
      <c r="K5467" s="41">
        <f t="shared" si="474"/>
        <v>50</v>
      </c>
      <c r="L5467" s="175"/>
      <c r="M5467" s="41">
        <f t="shared" si="473"/>
        <v>50</v>
      </c>
    </row>
    <row r="5468" spans="1:13" ht="14.5" hidden="1" x14ac:dyDescent="0.35">
      <c r="A5468" s="183">
        <v>2017</v>
      </c>
      <c r="B5468" s="184" t="s">
        <v>12</v>
      </c>
      <c r="C5468" s="233">
        <v>20</v>
      </c>
      <c r="D5468" s="174">
        <f t="shared" si="470"/>
        <v>20</v>
      </c>
      <c r="E5468" s="171">
        <f t="shared" si="471"/>
        <v>0</v>
      </c>
      <c r="F5468" s="175"/>
      <c r="G5468" s="175"/>
      <c r="H5468" s="175"/>
      <c r="I5468" s="184">
        <v>5</v>
      </c>
      <c r="J5468" s="41">
        <f t="shared" si="472"/>
        <v>5</v>
      </c>
      <c r="K5468" s="41">
        <f t="shared" si="474"/>
        <v>5</v>
      </c>
      <c r="L5468" s="175"/>
      <c r="M5468" s="41">
        <f t="shared" si="473"/>
        <v>5</v>
      </c>
    </row>
    <row r="5469" spans="1:13" ht="14.5" hidden="1" x14ac:dyDescent="0.35">
      <c r="A5469" s="183">
        <v>2017</v>
      </c>
      <c r="B5469" s="184" t="s">
        <v>12</v>
      </c>
      <c r="C5469" s="233">
        <v>3</v>
      </c>
      <c r="D5469" s="174">
        <f t="shared" si="470"/>
        <v>3</v>
      </c>
      <c r="E5469" s="171">
        <f t="shared" si="471"/>
        <v>0</v>
      </c>
      <c r="F5469" s="175"/>
      <c r="G5469" s="175"/>
      <c r="H5469" s="175"/>
      <c r="I5469" s="184">
        <v>3</v>
      </c>
      <c r="J5469" s="41">
        <f t="shared" si="472"/>
        <v>3</v>
      </c>
      <c r="K5469" s="41">
        <f t="shared" si="474"/>
        <v>3</v>
      </c>
      <c r="L5469" s="175"/>
      <c r="M5469" s="41">
        <f t="shared" si="473"/>
        <v>3</v>
      </c>
    </row>
    <row r="5470" spans="1:13" ht="14.5" hidden="1" x14ac:dyDescent="0.35">
      <c r="A5470" s="183">
        <v>2017</v>
      </c>
      <c r="B5470" s="184" t="s">
        <v>12</v>
      </c>
      <c r="C5470" s="233">
        <v>5</v>
      </c>
      <c r="D5470" s="174">
        <f t="shared" si="470"/>
        <v>5</v>
      </c>
      <c r="E5470" s="171">
        <f t="shared" si="471"/>
        <v>0</v>
      </c>
      <c r="F5470" s="175"/>
      <c r="G5470" s="175"/>
      <c r="H5470" s="175"/>
      <c r="I5470" s="184">
        <v>20</v>
      </c>
      <c r="J5470" s="41">
        <f t="shared" si="472"/>
        <v>20</v>
      </c>
      <c r="K5470" s="41">
        <f t="shared" si="474"/>
        <v>20</v>
      </c>
      <c r="L5470" s="175"/>
      <c r="M5470" s="41">
        <f t="shared" si="473"/>
        <v>20</v>
      </c>
    </row>
    <row r="5471" spans="1:13" ht="14.5" hidden="1" x14ac:dyDescent="0.35">
      <c r="A5471" s="183">
        <v>2017</v>
      </c>
      <c r="B5471" s="184" t="s">
        <v>12</v>
      </c>
      <c r="C5471" s="233">
        <v>5</v>
      </c>
      <c r="D5471" s="174">
        <f t="shared" si="470"/>
        <v>5</v>
      </c>
      <c r="E5471" s="171">
        <f t="shared" si="471"/>
        <v>0</v>
      </c>
      <c r="F5471" s="175"/>
      <c r="G5471" s="175"/>
      <c r="H5471" s="175"/>
      <c r="I5471" s="184">
        <v>2</v>
      </c>
      <c r="J5471" s="41">
        <f t="shared" si="472"/>
        <v>2</v>
      </c>
      <c r="K5471" s="41">
        <f t="shared" si="474"/>
        <v>2</v>
      </c>
      <c r="L5471" s="175"/>
      <c r="M5471" s="41">
        <f t="shared" si="473"/>
        <v>2</v>
      </c>
    </row>
    <row r="5472" spans="1:13" ht="14.5" hidden="1" x14ac:dyDescent="0.35">
      <c r="A5472" s="183">
        <v>2017</v>
      </c>
      <c r="B5472" s="184" t="s">
        <v>12</v>
      </c>
      <c r="C5472" s="233">
        <v>2</v>
      </c>
      <c r="D5472" s="174">
        <f t="shared" si="470"/>
        <v>2</v>
      </c>
      <c r="E5472" s="171">
        <f t="shared" si="471"/>
        <v>0</v>
      </c>
      <c r="F5472" s="175"/>
      <c r="G5472" s="175"/>
      <c r="H5472" s="175"/>
      <c r="I5472" s="184">
        <v>2</v>
      </c>
      <c r="J5472" s="41">
        <f t="shared" si="472"/>
        <v>2</v>
      </c>
      <c r="K5472" s="41">
        <f t="shared" si="474"/>
        <v>2</v>
      </c>
      <c r="L5472" s="175"/>
      <c r="M5472" s="41">
        <f t="shared" si="473"/>
        <v>2</v>
      </c>
    </row>
    <row r="5473" spans="1:13" ht="14.5" hidden="1" x14ac:dyDescent="0.35">
      <c r="A5473" s="183">
        <v>2017</v>
      </c>
      <c r="B5473" s="184" t="s">
        <v>12</v>
      </c>
      <c r="C5473" s="233">
        <v>1</v>
      </c>
      <c r="D5473" s="174">
        <f t="shared" si="470"/>
        <v>1</v>
      </c>
      <c r="E5473" s="171">
        <f t="shared" si="471"/>
        <v>0</v>
      </c>
      <c r="F5473" s="175"/>
      <c r="G5473" s="175"/>
      <c r="H5473" s="175"/>
      <c r="I5473" s="184" t="s">
        <v>232</v>
      </c>
      <c r="J5473" s="41" t="str">
        <f t="shared" si="472"/>
        <v/>
      </c>
      <c r="K5473" s="41" t="str">
        <f t="shared" si="474"/>
        <v/>
      </c>
      <c r="L5473" s="175"/>
      <c r="M5473" s="41" t="str">
        <f t="shared" si="473"/>
        <v/>
      </c>
    </row>
    <row r="5474" spans="1:13" ht="14.5" hidden="1" x14ac:dyDescent="0.35">
      <c r="A5474" s="183">
        <v>2017</v>
      </c>
      <c r="B5474" s="184" t="s">
        <v>12</v>
      </c>
      <c r="C5474" s="233">
        <v>3</v>
      </c>
      <c r="D5474" s="174">
        <f t="shared" si="470"/>
        <v>3</v>
      </c>
      <c r="E5474" s="171">
        <f t="shared" si="471"/>
        <v>0</v>
      </c>
      <c r="F5474" s="175"/>
      <c r="G5474" s="175"/>
      <c r="H5474" s="175"/>
      <c r="I5474" s="184">
        <v>3</v>
      </c>
      <c r="J5474" s="41">
        <f t="shared" si="472"/>
        <v>3</v>
      </c>
      <c r="K5474" s="41">
        <f t="shared" si="474"/>
        <v>3</v>
      </c>
      <c r="L5474" s="175"/>
      <c r="M5474" s="41">
        <f t="shared" si="473"/>
        <v>3</v>
      </c>
    </row>
    <row r="5475" spans="1:13" ht="14.5" hidden="1" x14ac:dyDescent="0.35">
      <c r="A5475" s="183">
        <v>2017</v>
      </c>
      <c r="B5475" s="184" t="s">
        <v>12</v>
      </c>
      <c r="C5475" s="233">
        <v>2</v>
      </c>
      <c r="D5475" s="174">
        <f t="shared" si="470"/>
        <v>2</v>
      </c>
      <c r="E5475" s="171">
        <f t="shared" si="471"/>
        <v>0</v>
      </c>
      <c r="F5475" s="175"/>
      <c r="G5475" s="175"/>
      <c r="H5475" s="175"/>
      <c r="I5475" s="184">
        <v>2</v>
      </c>
      <c r="J5475" s="41">
        <f t="shared" si="472"/>
        <v>2</v>
      </c>
      <c r="K5475" s="41">
        <f t="shared" si="474"/>
        <v>2</v>
      </c>
      <c r="L5475" s="175"/>
      <c r="M5475" s="41">
        <f t="shared" si="473"/>
        <v>2</v>
      </c>
    </row>
    <row r="5476" spans="1:13" ht="14.5" hidden="1" x14ac:dyDescent="0.35">
      <c r="A5476" s="183">
        <v>2017</v>
      </c>
      <c r="B5476" s="184" t="s">
        <v>12</v>
      </c>
      <c r="C5476" s="233">
        <v>10</v>
      </c>
      <c r="D5476" s="174">
        <f t="shared" si="470"/>
        <v>10</v>
      </c>
      <c r="E5476" s="171">
        <f t="shared" si="471"/>
        <v>0</v>
      </c>
      <c r="F5476" s="175"/>
      <c r="G5476" s="175"/>
      <c r="H5476" s="175"/>
      <c r="I5476" s="184">
        <v>5</v>
      </c>
      <c r="J5476" s="41">
        <f t="shared" si="472"/>
        <v>5</v>
      </c>
      <c r="K5476" s="41">
        <f t="shared" si="474"/>
        <v>5</v>
      </c>
      <c r="L5476" s="175"/>
      <c r="M5476" s="41">
        <f t="shared" si="473"/>
        <v>5</v>
      </c>
    </row>
    <row r="5477" spans="1:13" ht="14.5" hidden="1" x14ac:dyDescent="0.35">
      <c r="A5477" s="183">
        <v>2017</v>
      </c>
      <c r="B5477" s="184" t="s">
        <v>12</v>
      </c>
      <c r="C5477" s="233">
        <v>5</v>
      </c>
      <c r="D5477" s="174">
        <f t="shared" si="470"/>
        <v>5</v>
      </c>
      <c r="E5477" s="171">
        <f t="shared" si="471"/>
        <v>0</v>
      </c>
      <c r="F5477" s="175"/>
      <c r="G5477" s="175"/>
      <c r="H5477" s="175"/>
      <c r="I5477" s="184">
        <v>5</v>
      </c>
      <c r="J5477" s="41">
        <f t="shared" si="472"/>
        <v>5</v>
      </c>
      <c r="K5477" s="41">
        <f t="shared" si="474"/>
        <v>5</v>
      </c>
      <c r="L5477" s="175"/>
      <c r="M5477" s="41">
        <f t="shared" si="473"/>
        <v>5</v>
      </c>
    </row>
    <row r="5478" spans="1:13" ht="14.5" hidden="1" x14ac:dyDescent="0.35">
      <c r="A5478" s="183">
        <v>2017</v>
      </c>
      <c r="B5478" s="184" t="s">
        <v>12</v>
      </c>
      <c r="C5478" s="233">
        <v>5</v>
      </c>
      <c r="D5478" s="174">
        <f t="shared" si="470"/>
        <v>5</v>
      </c>
      <c r="E5478" s="171">
        <f t="shared" si="471"/>
        <v>0</v>
      </c>
      <c r="F5478" s="175"/>
      <c r="G5478" s="175"/>
      <c r="H5478" s="175"/>
      <c r="I5478" s="184">
        <v>3</v>
      </c>
      <c r="J5478" s="41">
        <f t="shared" si="472"/>
        <v>3</v>
      </c>
      <c r="K5478" s="41">
        <f t="shared" si="474"/>
        <v>3</v>
      </c>
      <c r="L5478" s="175"/>
      <c r="M5478" s="41">
        <f t="shared" si="473"/>
        <v>3</v>
      </c>
    </row>
    <row r="5479" spans="1:13" ht="14.5" hidden="1" x14ac:dyDescent="0.35">
      <c r="A5479" s="183">
        <v>2017</v>
      </c>
      <c r="B5479" s="184" t="s">
        <v>12</v>
      </c>
      <c r="C5479" s="233" t="s">
        <v>232</v>
      </c>
      <c r="D5479" s="174" t="str">
        <f t="shared" si="470"/>
        <v/>
      </c>
      <c r="E5479" s="171">
        <f t="shared" si="471"/>
        <v>0</v>
      </c>
      <c r="F5479" s="175"/>
      <c r="G5479" s="175"/>
      <c r="H5479" s="175"/>
      <c r="I5479" s="184">
        <v>1</v>
      </c>
      <c r="J5479" s="41">
        <f t="shared" si="472"/>
        <v>1</v>
      </c>
      <c r="K5479" s="41" t="e">
        <f t="shared" si="474"/>
        <v>#VALUE!</v>
      </c>
      <c r="L5479" s="175"/>
      <c r="M5479" s="41">
        <f t="shared" si="473"/>
        <v>1</v>
      </c>
    </row>
    <row r="5480" spans="1:13" ht="14.5" hidden="1" x14ac:dyDescent="0.35">
      <c r="A5480" s="183">
        <v>2017</v>
      </c>
      <c r="B5480" s="184" t="s">
        <v>12</v>
      </c>
      <c r="C5480" s="233">
        <v>1</v>
      </c>
      <c r="D5480" s="174">
        <f t="shared" ref="D5480:D5543" si="475">IF(OR(C5480="",C5480&gt;=50),"",C5480)</f>
        <v>1</v>
      </c>
      <c r="E5480" s="171">
        <f t="shared" si="471"/>
        <v>0</v>
      </c>
      <c r="F5480" s="175"/>
      <c r="G5480" s="175"/>
      <c r="H5480" s="175"/>
      <c r="I5480" s="184">
        <v>10</v>
      </c>
      <c r="J5480" s="41">
        <f t="shared" si="472"/>
        <v>10</v>
      </c>
      <c r="K5480" s="41">
        <f t="shared" si="474"/>
        <v>1</v>
      </c>
      <c r="L5480" s="175"/>
      <c r="M5480" s="41">
        <f t="shared" si="473"/>
        <v>1</v>
      </c>
    </row>
    <row r="5481" spans="1:13" ht="14.5" hidden="1" x14ac:dyDescent="0.35">
      <c r="A5481" s="183">
        <v>2017</v>
      </c>
      <c r="B5481" s="184" t="s">
        <v>12</v>
      </c>
      <c r="C5481" s="233">
        <v>1</v>
      </c>
      <c r="D5481" s="174">
        <f t="shared" si="475"/>
        <v>1</v>
      </c>
      <c r="E5481" s="171">
        <f t="shared" si="471"/>
        <v>0</v>
      </c>
      <c r="F5481" s="175"/>
      <c r="G5481" s="175"/>
      <c r="H5481" s="175"/>
      <c r="I5481" s="184">
        <v>1</v>
      </c>
      <c r="J5481" s="41">
        <f t="shared" si="472"/>
        <v>1</v>
      </c>
      <c r="K5481" s="41">
        <f t="shared" si="474"/>
        <v>1</v>
      </c>
      <c r="L5481" s="175"/>
      <c r="M5481" s="41">
        <f t="shared" si="473"/>
        <v>1</v>
      </c>
    </row>
    <row r="5482" spans="1:13" ht="14.5" hidden="1" x14ac:dyDescent="0.35">
      <c r="A5482" s="183">
        <v>2017</v>
      </c>
      <c r="B5482" s="184" t="s">
        <v>12</v>
      </c>
      <c r="C5482" s="233">
        <v>10</v>
      </c>
      <c r="D5482" s="174">
        <f t="shared" si="475"/>
        <v>10</v>
      </c>
      <c r="E5482" s="171">
        <f t="shared" si="471"/>
        <v>0</v>
      </c>
      <c r="F5482" s="175"/>
      <c r="G5482" s="175"/>
      <c r="H5482" s="175"/>
      <c r="I5482" s="184">
        <v>8</v>
      </c>
      <c r="J5482" s="41">
        <f t="shared" si="472"/>
        <v>8</v>
      </c>
      <c r="K5482" s="41">
        <f t="shared" si="474"/>
        <v>8</v>
      </c>
      <c r="L5482" s="175"/>
      <c r="M5482" s="41">
        <f t="shared" si="473"/>
        <v>8</v>
      </c>
    </row>
    <row r="5483" spans="1:13" ht="14.5" hidden="1" x14ac:dyDescent="0.35">
      <c r="A5483" s="183">
        <v>2017</v>
      </c>
      <c r="B5483" s="184" t="s">
        <v>12</v>
      </c>
      <c r="C5483" s="233">
        <v>12</v>
      </c>
      <c r="D5483" s="174">
        <f t="shared" si="475"/>
        <v>12</v>
      </c>
      <c r="E5483" s="171">
        <f t="shared" si="471"/>
        <v>0</v>
      </c>
      <c r="F5483" s="175"/>
      <c r="G5483" s="175"/>
      <c r="H5483" s="175"/>
      <c r="I5483" s="184">
        <v>3</v>
      </c>
      <c r="J5483" s="41">
        <f t="shared" si="472"/>
        <v>3</v>
      </c>
      <c r="K5483" s="41">
        <f t="shared" ref="K5483:K5499" si="476">IF($I5483="","",IF(AND($C5483&gt;0,$I5483&gt;=$C5483*10),$C5483,IF(I5483&gt;=75,"",IF($C5483="",$I5483,IF($C5483&lt;&gt;"",$I5483,"")))))</f>
        <v>3</v>
      </c>
      <c r="L5483" s="175"/>
      <c r="M5483" s="41">
        <f t="shared" si="473"/>
        <v>3</v>
      </c>
    </row>
    <row r="5484" spans="1:13" ht="14.5" hidden="1" x14ac:dyDescent="0.35">
      <c r="A5484" s="183">
        <v>2017</v>
      </c>
      <c r="B5484" s="184" t="s">
        <v>12</v>
      </c>
      <c r="C5484" s="233">
        <v>4</v>
      </c>
      <c r="D5484" s="174">
        <f t="shared" si="475"/>
        <v>4</v>
      </c>
      <c r="E5484" s="171">
        <f t="shared" si="471"/>
        <v>0</v>
      </c>
      <c r="F5484" s="175"/>
      <c r="G5484" s="175"/>
      <c r="H5484" s="175"/>
      <c r="I5484" s="184">
        <v>3</v>
      </c>
      <c r="J5484" s="41">
        <f t="shared" si="472"/>
        <v>3</v>
      </c>
      <c r="K5484" s="41">
        <f t="shared" si="476"/>
        <v>3</v>
      </c>
      <c r="L5484" s="175"/>
      <c r="M5484" s="41">
        <f t="shared" si="473"/>
        <v>3</v>
      </c>
    </row>
    <row r="5485" spans="1:13" ht="14.5" hidden="1" x14ac:dyDescent="0.35">
      <c r="A5485" s="183">
        <v>2017</v>
      </c>
      <c r="B5485" s="184" t="s">
        <v>12</v>
      </c>
      <c r="C5485" s="233">
        <v>10</v>
      </c>
      <c r="D5485" s="174">
        <f t="shared" si="475"/>
        <v>10</v>
      </c>
      <c r="E5485" s="171">
        <f t="shared" si="471"/>
        <v>0</v>
      </c>
      <c r="F5485" s="175"/>
      <c r="G5485" s="175"/>
      <c r="H5485" s="175"/>
      <c r="I5485" s="184">
        <v>10</v>
      </c>
      <c r="J5485" s="41">
        <f t="shared" si="472"/>
        <v>10</v>
      </c>
      <c r="K5485" s="41">
        <f t="shared" si="476"/>
        <v>10</v>
      </c>
      <c r="L5485" s="175"/>
      <c r="M5485" s="41">
        <f t="shared" si="473"/>
        <v>10</v>
      </c>
    </row>
    <row r="5486" spans="1:13" ht="14.5" hidden="1" x14ac:dyDescent="0.35">
      <c r="A5486" s="183">
        <v>2017</v>
      </c>
      <c r="B5486" s="184" t="s">
        <v>12</v>
      </c>
      <c r="C5486" s="233">
        <v>1</v>
      </c>
      <c r="D5486" s="174">
        <f t="shared" si="475"/>
        <v>1</v>
      </c>
      <c r="E5486" s="171">
        <f t="shared" si="471"/>
        <v>0</v>
      </c>
      <c r="F5486" s="175"/>
      <c r="G5486" s="175"/>
      <c r="H5486" s="175"/>
      <c r="I5486" s="184">
        <v>2</v>
      </c>
      <c r="J5486" s="41">
        <f t="shared" si="472"/>
        <v>2</v>
      </c>
      <c r="K5486" s="41">
        <f t="shared" si="476"/>
        <v>2</v>
      </c>
      <c r="L5486" s="175"/>
      <c r="M5486" s="41">
        <f t="shared" si="473"/>
        <v>2</v>
      </c>
    </row>
    <row r="5487" spans="1:13" ht="14.5" hidden="1" x14ac:dyDescent="0.35">
      <c r="A5487" s="183">
        <v>2017</v>
      </c>
      <c r="B5487" s="184" t="s">
        <v>12</v>
      </c>
      <c r="C5487" s="233">
        <v>1</v>
      </c>
      <c r="D5487" s="174">
        <f t="shared" si="475"/>
        <v>1</v>
      </c>
      <c r="E5487" s="171">
        <f t="shared" si="471"/>
        <v>0</v>
      </c>
      <c r="F5487" s="175"/>
      <c r="G5487" s="175"/>
      <c r="H5487" s="175"/>
      <c r="I5487" s="184" t="s">
        <v>232</v>
      </c>
      <c r="J5487" s="41" t="str">
        <f t="shared" si="472"/>
        <v/>
      </c>
      <c r="K5487" s="41" t="str">
        <f t="shared" si="476"/>
        <v/>
      </c>
      <c r="L5487" s="175"/>
      <c r="M5487" s="41" t="str">
        <f t="shared" si="473"/>
        <v/>
      </c>
    </row>
    <row r="5488" spans="1:13" ht="14.5" hidden="1" x14ac:dyDescent="0.35">
      <c r="A5488" s="183">
        <v>2017</v>
      </c>
      <c r="B5488" s="184" t="s">
        <v>12</v>
      </c>
      <c r="C5488" s="233">
        <v>5</v>
      </c>
      <c r="D5488" s="174">
        <f t="shared" si="475"/>
        <v>5</v>
      </c>
      <c r="E5488" s="171">
        <f t="shared" si="471"/>
        <v>0</v>
      </c>
      <c r="F5488" s="175"/>
      <c r="G5488" s="175"/>
      <c r="H5488" s="175"/>
      <c r="I5488" s="184">
        <v>3</v>
      </c>
      <c r="J5488" s="41">
        <f t="shared" si="472"/>
        <v>3</v>
      </c>
      <c r="K5488" s="41">
        <f t="shared" si="476"/>
        <v>3</v>
      </c>
      <c r="L5488" s="175"/>
      <c r="M5488" s="41">
        <f t="shared" si="473"/>
        <v>3</v>
      </c>
    </row>
    <row r="5489" spans="1:13" ht="14.5" hidden="1" x14ac:dyDescent="0.35">
      <c r="A5489" s="183">
        <v>2017</v>
      </c>
      <c r="B5489" s="184" t="s">
        <v>12</v>
      </c>
      <c r="C5489" s="233">
        <v>20</v>
      </c>
      <c r="D5489" s="174">
        <f t="shared" si="475"/>
        <v>20</v>
      </c>
      <c r="E5489" s="171">
        <f t="shared" si="471"/>
        <v>0</v>
      </c>
      <c r="F5489" s="175"/>
      <c r="G5489" s="175"/>
      <c r="H5489" s="175"/>
      <c r="I5489" s="184">
        <v>5</v>
      </c>
      <c r="J5489" s="41">
        <f t="shared" si="472"/>
        <v>5</v>
      </c>
      <c r="K5489" s="41">
        <f t="shared" si="476"/>
        <v>5</v>
      </c>
      <c r="L5489" s="175"/>
      <c r="M5489" s="41">
        <f t="shared" si="473"/>
        <v>5</v>
      </c>
    </row>
    <row r="5490" spans="1:13" ht="14.5" hidden="1" x14ac:dyDescent="0.35">
      <c r="A5490" s="183">
        <v>2017</v>
      </c>
      <c r="B5490" s="184" t="s">
        <v>12</v>
      </c>
      <c r="C5490" s="233">
        <v>2</v>
      </c>
      <c r="D5490" s="174">
        <f t="shared" si="475"/>
        <v>2</v>
      </c>
      <c r="E5490" s="171">
        <f t="shared" si="471"/>
        <v>0</v>
      </c>
      <c r="F5490" s="175"/>
      <c r="G5490" s="175"/>
      <c r="H5490" s="175"/>
      <c r="I5490" s="184">
        <v>1</v>
      </c>
      <c r="J5490" s="41">
        <f t="shared" si="472"/>
        <v>1</v>
      </c>
      <c r="K5490" s="41">
        <f t="shared" si="476"/>
        <v>1</v>
      </c>
      <c r="L5490" s="175"/>
      <c r="M5490" s="41">
        <f t="shared" si="473"/>
        <v>1</v>
      </c>
    </row>
    <row r="5491" spans="1:13" ht="14.5" hidden="1" x14ac:dyDescent="0.35">
      <c r="A5491" s="183">
        <v>2017</v>
      </c>
      <c r="B5491" s="184" t="s">
        <v>12</v>
      </c>
      <c r="C5491" s="233">
        <v>10</v>
      </c>
      <c r="D5491" s="174">
        <f t="shared" si="475"/>
        <v>10</v>
      </c>
      <c r="E5491" s="171">
        <f t="shared" si="471"/>
        <v>0</v>
      </c>
      <c r="F5491" s="175"/>
      <c r="G5491" s="175"/>
      <c r="H5491" s="175"/>
      <c r="I5491" s="184">
        <v>10</v>
      </c>
      <c r="J5491" s="41">
        <f t="shared" si="472"/>
        <v>10</v>
      </c>
      <c r="K5491" s="41">
        <f t="shared" si="476"/>
        <v>10</v>
      </c>
      <c r="L5491" s="175"/>
      <c r="M5491" s="41">
        <f t="shared" si="473"/>
        <v>10</v>
      </c>
    </row>
    <row r="5492" spans="1:13" ht="14.5" hidden="1" x14ac:dyDescent="0.35">
      <c r="A5492" s="183">
        <v>2017</v>
      </c>
      <c r="B5492" s="184" t="s">
        <v>12</v>
      </c>
      <c r="C5492" s="233">
        <v>3</v>
      </c>
      <c r="D5492" s="174">
        <f t="shared" si="475"/>
        <v>3</v>
      </c>
      <c r="E5492" s="171">
        <f t="shared" si="471"/>
        <v>0</v>
      </c>
      <c r="F5492" s="175"/>
      <c r="G5492" s="175"/>
      <c r="H5492" s="175"/>
      <c r="I5492" s="184">
        <v>30</v>
      </c>
      <c r="J5492" s="41">
        <f t="shared" si="472"/>
        <v>30</v>
      </c>
      <c r="K5492" s="41">
        <f t="shared" si="476"/>
        <v>3</v>
      </c>
      <c r="L5492" s="175"/>
      <c r="M5492" s="41">
        <f t="shared" si="473"/>
        <v>3</v>
      </c>
    </row>
    <row r="5493" spans="1:13" ht="14.5" hidden="1" x14ac:dyDescent="0.35">
      <c r="A5493" s="183">
        <v>2017</v>
      </c>
      <c r="B5493" s="184" t="s">
        <v>12</v>
      </c>
      <c r="C5493" s="233">
        <v>3</v>
      </c>
      <c r="D5493" s="174">
        <f t="shared" si="475"/>
        <v>3</v>
      </c>
      <c r="E5493" s="171">
        <f t="shared" si="471"/>
        <v>0</v>
      </c>
      <c r="F5493" s="175"/>
      <c r="G5493" s="175"/>
      <c r="H5493" s="175"/>
      <c r="I5493" s="184">
        <v>3</v>
      </c>
      <c r="J5493" s="41">
        <f t="shared" si="472"/>
        <v>3</v>
      </c>
      <c r="K5493" s="41">
        <f t="shared" si="476"/>
        <v>3</v>
      </c>
      <c r="L5493" s="175"/>
      <c r="M5493" s="41">
        <f t="shared" si="473"/>
        <v>3</v>
      </c>
    </row>
    <row r="5494" spans="1:13" ht="14.5" hidden="1" x14ac:dyDescent="0.35">
      <c r="A5494" s="183">
        <v>2017</v>
      </c>
      <c r="B5494" s="184" t="s">
        <v>12</v>
      </c>
      <c r="C5494" s="233" t="s">
        <v>232</v>
      </c>
      <c r="D5494" s="174" t="str">
        <f t="shared" si="475"/>
        <v/>
      </c>
      <c r="E5494" s="171">
        <f t="shared" si="471"/>
        <v>0</v>
      </c>
      <c r="F5494" s="175"/>
      <c r="G5494" s="175"/>
      <c r="H5494" s="175"/>
      <c r="I5494" s="184">
        <v>2</v>
      </c>
      <c r="J5494" s="41">
        <f t="shared" si="472"/>
        <v>2</v>
      </c>
      <c r="K5494" s="41" t="e">
        <f t="shared" si="476"/>
        <v>#VALUE!</v>
      </c>
      <c r="L5494" s="175"/>
      <c r="M5494" s="41">
        <f t="shared" si="473"/>
        <v>2</v>
      </c>
    </row>
    <row r="5495" spans="1:13" ht="14.5" hidden="1" x14ac:dyDescent="0.35">
      <c r="A5495" s="183">
        <v>2017</v>
      </c>
      <c r="B5495" s="184" t="s">
        <v>12</v>
      </c>
      <c r="C5495" s="233">
        <v>7</v>
      </c>
      <c r="D5495" s="174">
        <f t="shared" si="475"/>
        <v>7</v>
      </c>
      <c r="E5495" s="171">
        <f t="shared" si="471"/>
        <v>0</v>
      </c>
      <c r="F5495" s="175"/>
      <c r="G5495" s="175"/>
      <c r="H5495" s="175"/>
      <c r="I5495" s="184">
        <v>7</v>
      </c>
      <c r="J5495" s="41">
        <f t="shared" si="472"/>
        <v>7</v>
      </c>
      <c r="K5495" s="41">
        <f t="shared" si="476"/>
        <v>7</v>
      </c>
      <c r="L5495" s="175"/>
      <c r="M5495" s="41">
        <f t="shared" si="473"/>
        <v>7</v>
      </c>
    </row>
    <row r="5496" spans="1:13" ht="14.5" hidden="1" x14ac:dyDescent="0.35">
      <c r="A5496" s="183">
        <v>2017</v>
      </c>
      <c r="B5496" s="184" t="s">
        <v>12</v>
      </c>
      <c r="C5496" s="233">
        <v>1</v>
      </c>
      <c r="D5496" s="174">
        <f t="shared" si="475"/>
        <v>1</v>
      </c>
      <c r="E5496" s="171">
        <f t="shared" si="471"/>
        <v>0</v>
      </c>
      <c r="F5496" s="175"/>
      <c r="G5496" s="175"/>
      <c r="H5496" s="175"/>
      <c r="I5496" s="184">
        <v>1</v>
      </c>
      <c r="J5496" s="41">
        <f t="shared" si="472"/>
        <v>1</v>
      </c>
      <c r="K5496" s="41">
        <f t="shared" si="476"/>
        <v>1</v>
      </c>
      <c r="L5496" s="175"/>
      <c r="M5496" s="41">
        <f t="shared" si="473"/>
        <v>1</v>
      </c>
    </row>
    <row r="5497" spans="1:13" ht="14.5" hidden="1" x14ac:dyDescent="0.35">
      <c r="A5497" s="183">
        <v>2017</v>
      </c>
      <c r="B5497" s="184" t="s">
        <v>12</v>
      </c>
      <c r="C5497" s="233">
        <v>5</v>
      </c>
      <c r="D5497" s="174">
        <f t="shared" si="475"/>
        <v>5</v>
      </c>
      <c r="E5497" s="171">
        <f t="shared" si="471"/>
        <v>0</v>
      </c>
      <c r="F5497" s="175"/>
      <c r="G5497" s="175"/>
      <c r="H5497" s="175"/>
      <c r="I5497" s="184">
        <v>8</v>
      </c>
      <c r="J5497" s="41">
        <f t="shared" si="472"/>
        <v>8</v>
      </c>
      <c r="K5497" s="41">
        <f t="shared" si="476"/>
        <v>8</v>
      </c>
      <c r="L5497" s="175"/>
      <c r="M5497" s="41">
        <f t="shared" si="473"/>
        <v>8</v>
      </c>
    </row>
    <row r="5498" spans="1:13" ht="14.5" hidden="1" x14ac:dyDescent="0.35">
      <c r="A5498" s="183">
        <v>2017</v>
      </c>
      <c r="B5498" s="184" t="s">
        <v>12</v>
      </c>
      <c r="C5498" s="233" t="s">
        <v>232</v>
      </c>
      <c r="D5498" s="174" t="str">
        <f t="shared" si="475"/>
        <v/>
      </c>
      <c r="E5498" s="171">
        <f t="shared" si="471"/>
        <v>0</v>
      </c>
      <c r="F5498" s="175"/>
      <c r="G5498" s="175"/>
      <c r="H5498" s="175"/>
      <c r="I5498" s="184" t="s">
        <v>232</v>
      </c>
      <c r="J5498" s="41" t="str">
        <f t="shared" si="472"/>
        <v/>
      </c>
      <c r="K5498" s="41" t="str">
        <f t="shared" si="476"/>
        <v/>
      </c>
      <c r="L5498" s="175"/>
      <c r="M5498" s="41" t="str">
        <f t="shared" si="473"/>
        <v/>
      </c>
    </row>
    <row r="5499" spans="1:13" ht="14.5" hidden="1" x14ac:dyDescent="0.35">
      <c r="A5499" s="183">
        <v>2017</v>
      </c>
      <c r="B5499" s="184" t="s">
        <v>12</v>
      </c>
      <c r="C5499" s="233">
        <v>5</v>
      </c>
      <c r="D5499" s="174">
        <f t="shared" si="475"/>
        <v>5</v>
      </c>
      <c r="E5499" s="171">
        <f t="shared" si="471"/>
        <v>0</v>
      </c>
      <c r="F5499" s="175"/>
      <c r="G5499" s="175"/>
      <c r="H5499" s="175"/>
      <c r="I5499" s="184">
        <v>4</v>
      </c>
      <c r="J5499" s="41">
        <f t="shared" si="472"/>
        <v>4</v>
      </c>
      <c r="K5499" s="41">
        <f t="shared" si="476"/>
        <v>4</v>
      </c>
      <c r="L5499" s="175"/>
      <c r="M5499" s="41">
        <f t="shared" si="473"/>
        <v>4</v>
      </c>
    </row>
    <row r="5500" spans="1:13" ht="14.5" hidden="1" x14ac:dyDescent="0.35">
      <c r="A5500" s="183">
        <v>2017</v>
      </c>
      <c r="B5500" s="184" t="s">
        <v>12</v>
      </c>
      <c r="C5500" s="233">
        <v>7</v>
      </c>
      <c r="D5500" s="174">
        <f t="shared" si="475"/>
        <v>7</v>
      </c>
      <c r="E5500" s="171">
        <f t="shared" si="471"/>
        <v>0</v>
      </c>
      <c r="F5500" s="175"/>
      <c r="G5500" s="175"/>
      <c r="H5500" s="175"/>
      <c r="I5500" s="184">
        <v>11</v>
      </c>
      <c r="J5500" s="41">
        <f t="shared" si="472"/>
        <v>11</v>
      </c>
      <c r="K5500" s="41">
        <f t="shared" ref="K5500:K5509" si="477">IF($I5750="","",IF(AND($C5750&gt;0,$I5750&gt;=$C5750*10),$C5750,IF(I5750&gt;=75,"",IF($C5750="",$I5750,IF($C5750&lt;&gt;"",$I5750,"")))))</f>
        <v>3</v>
      </c>
      <c r="L5500" s="175"/>
      <c r="M5500" s="41">
        <f t="shared" si="473"/>
        <v>3</v>
      </c>
    </row>
    <row r="5501" spans="1:13" ht="14.5" hidden="1" x14ac:dyDescent="0.35">
      <c r="A5501" s="183">
        <v>2017</v>
      </c>
      <c r="B5501" s="184" t="s">
        <v>12</v>
      </c>
      <c r="C5501" s="233">
        <v>5</v>
      </c>
      <c r="D5501" s="174">
        <f t="shared" si="475"/>
        <v>5</v>
      </c>
      <c r="E5501" s="171">
        <f t="shared" si="471"/>
        <v>0</v>
      </c>
      <c r="F5501" s="175"/>
      <c r="G5501" s="175"/>
      <c r="H5501" s="175"/>
      <c r="I5501" s="184">
        <v>3</v>
      </c>
      <c r="J5501" s="41">
        <f t="shared" si="472"/>
        <v>3</v>
      </c>
      <c r="K5501" s="41" t="str">
        <f t="shared" si="477"/>
        <v/>
      </c>
      <c r="L5501" s="175"/>
      <c r="M5501" s="41" t="str">
        <f t="shared" si="473"/>
        <v/>
      </c>
    </row>
    <row r="5502" spans="1:13" ht="14.5" hidden="1" x14ac:dyDescent="0.35">
      <c r="A5502" s="183">
        <v>2017</v>
      </c>
      <c r="B5502" s="184" t="s">
        <v>12</v>
      </c>
      <c r="C5502" s="233">
        <v>3</v>
      </c>
      <c r="D5502" s="174">
        <f t="shared" si="475"/>
        <v>3</v>
      </c>
      <c r="E5502" s="171">
        <f t="shared" si="471"/>
        <v>0</v>
      </c>
      <c r="F5502" s="175"/>
      <c r="G5502" s="175"/>
      <c r="H5502" s="175"/>
      <c r="I5502" s="184" t="s">
        <v>232</v>
      </c>
      <c r="J5502" s="41" t="str">
        <f t="shared" si="472"/>
        <v/>
      </c>
      <c r="K5502" s="41">
        <f t="shared" si="477"/>
        <v>6</v>
      </c>
      <c r="L5502" s="175"/>
      <c r="M5502" s="41">
        <f t="shared" si="473"/>
        <v>6</v>
      </c>
    </row>
    <row r="5503" spans="1:13" ht="14.5" hidden="1" x14ac:dyDescent="0.35">
      <c r="A5503" s="183">
        <v>2017</v>
      </c>
      <c r="B5503" s="184" t="s">
        <v>12</v>
      </c>
      <c r="C5503" s="233">
        <v>5</v>
      </c>
      <c r="D5503" s="174">
        <f t="shared" si="475"/>
        <v>5</v>
      </c>
      <c r="E5503" s="171">
        <f t="shared" si="471"/>
        <v>0</v>
      </c>
      <c r="F5503" s="175"/>
      <c r="G5503" s="175"/>
      <c r="H5503" s="175"/>
      <c r="I5503" s="184" t="s">
        <v>232</v>
      </c>
      <c r="J5503" s="41" t="str">
        <f t="shared" si="472"/>
        <v/>
      </c>
      <c r="K5503" s="41">
        <f t="shared" si="477"/>
        <v>3</v>
      </c>
      <c r="L5503" s="175"/>
      <c r="M5503" s="41">
        <f t="shared" si="473"/>
        <v>3</v>
      </c>
    </row>
    <row r="5504" spans="1:13" ht="14.5" hidden="1" x14ac:dyDescent="0.35">
      <c r="A5504" s="183">
        <v>2017</v>
      </c>
      <c r="B5504" s="184" t="s">
        <v>12</v>
      </c>
      <c r="C5504" s="233">
        <v>3</v>
      </c>
      <c r="D5504" s="174">
        <f t="shared" si="475"/>
        <v>3</v>
      </c>
      <c r="E5504" s="171">
        <f t="shared" si="471"/>
        <v>0</v>
      </c>
      <c r="F5504" s="175"/>
      <c r="G5504" s="175"/>
      <c r="H5504" s="175"/>
      <c r="I5504" s="184">
        <v>3</v>
      </c>
      <c r="J5504" s="41">
        <f t="shared" si="472"/>
        <v>3</v>
      </c>
      <c r="K5504" s="41">
        <f t="shared" si="477"/>
        <v>5</v>
      </c>
      <c r="L5504" s="175"/>
      <c r="M5504" s="41">
        <f t="shared" si="473"/>
        <v>5</v>
      </c>
    </row>
    <row r="5505" spans="1:13" ht="14.5" hidden="1" x14ac:dyDescent="0.35">
      <c r="A5505" s="183">
        <v>2017</v>
      </c>
      <c r="B5505" s="184" t="s">
        <v>12</v>
      </c>
      <c r="C5505" s="233">
        <v>5</v>
      </c>
      <c r="D5505" s="174">
        <f t="shared" si="475"/>
        <v>5</v>
      </c>
      <c r="E5505" s="171">
        <f t="shared" si="471"/>
        <v>0</v>
      </c>
      <c r="F5505" s="175"/>
      <c r="G5505" s="175"/>
      <c r="H5505" s="175"/>
      <c r="I5505" s="184">
        <v>4</v>
      </c>
      <c r="J5505" s="41">
        <f t="shared" si="472"/>
        <v>4</v>
      </c>
      <c r="K5505" s="41">
        <f t="shared" si="477"/>
        <v>2</v>
      </c>
      <c r="L5505" s="175"/>
      <c r="M5505" s="41">
        <f t="shared" si="473"/>
        <v>2</v>
      </c>
    </row>
    <row r="5506" spans="1:13" ht="14.5" hidden="1" x14ac:dyDescent="0.35">
      <c r="A5506" s="183">
        <v>2017</v>
      </c>
      <c r="B5506" s="184" t="s">
        <v>12</v>
      </c>
      <c r="C5506" s="233">
        <v>15</v>
      </c>
      <c r="D5506" s="174">
        <f t="shared" si="475"/>
        <v>15</v>
      </c>
      <c r="E5506" s="171">
        <f t="shared" ref="E5506:E5569" si="478">IF(D5506&lt;&gt;C5506,1,0)</f>
        <v>0</v>
      </c>
      <c r="F5506" s="175"/>
      <c r="G5506" s="175"/>
      <c r="H5506" s="175"/>
      <c r="I5506" s="184" t="s">
        <v>232</v>
      </c>
      <c r="J5506" s="41" t="str">
        <f t="shared" ref="J5506:J5569" si="479">IF(OR(I5506="",I5506&gt;=75),"",IF(AND(I5506&lt;75,OR(D5506&lt;=0,D5506="")),I5506,IF(AND(I5506&gt;=D5506*10,I5506&gt;30),D5506,IF(D5506&lt;&gt;"",I5506,""))))</f>
        <v/>
      </c>
      <c r="K5506" s="41">
        <f t="shared" si="477"/>
        <v>10</v>
      </c>
      <c r="L5506" s="175"/>
      <c r="M5506" s="41">
        <f t="shared" si="473"/>
        <v>10</v>
      </c>
    </row>
    <row r="5507" spans="1:13" ht="14.5" hidden="1" x14ac:dyDescent="0.35">
      <c r="A5507" s="183">
        <v>2017</v>
      </c>
      <c r="B5507" s="184" t="s">
        <v>12</v>
      </c>
      <c r="C5507" s="233">
        <v>3</v>
      </c>
      <c r="D5507" s="174">
        <f t="shared" si="475"/>
        <v>3</v>
      </c>
      <c r="E5507" s="171">
        <f t="shared" si="478"/>
        <v>0</v>
      </c>
      <c r="F5507" s="175"/>
      <c r="G5507" s="175"/>
      <c r="H5507" s="175"/>
      <c r="I5507" s="184">
        <v>2</v>
      </c>
      <c r="J5507" s="41">
        <f t="shared" si="479"/>
        <v>2</v>
      </c>
      <c r="K5507" s="41" t="str">
        <f t="shared" si="477"/>
        <v/>
      </c>
      <c r="L5507" s="175"/>
      <c r="M5507" s="41" t="str">
        <f t="shared" ref="M5507:M5570" si="480">IFERROR(K5507,I5507)</f>
        <v/>
      </c>
    </row>
    <row r="5508" spans="1:13" ht="14.5" hidden="1" x14ac:dyDescent="0.35">
      <c r="A5508" s="183">
        <v>2017</v>
      </c>
      <c r="B5508" s="184" t="s">
        <v>12</v>
      </c>
      <c r="C5508" s="233">
        <v>5</v>
      </c>
      <c r="D5508" s="174">
        <f t="shared" si="475"/>
        <v>5</v>
      </c>
      <c r="E5508" s="171">
        <f t="shared" si="478"/>
        <v>0</v>
      </c>
      <c r="F5508" s="175"/>
      <c r="G5508" s="175"/>
      <c r="H5508" s="175"/>
      <c r="I5508" s="184">
        <v>2</v>
      </c>
      <c r="J5508" s="41">
        <f t="shared" si="479"/>
        <v>2</v>
      </c>
      <c r="K5508" s="41">
        <f t="shared" si="477"/>
        <v>0.5</v>
      </c>
      <c r="L5508" s="175"/>
      <c r="M5508" s="41">
        <f t="shared" si="480"/>
        <v>0.5</v>
      </c>
    </row>
    <row r="5509" spans="1:13" ht="14.5" hidden="1" x14ac:dyDescent="0.35">
      <c r="A5509" s="183">
        <v>2017</v>
      </c>
      <c r="B5509" s="184" t="s">
        <v>12</v>
      </c>
      <c r="C5509" s="233">
        <v>5</v>
      </c>
      <c r="D5509" s="174">
        <f t="shared" si="475"/>
        <v>5</v>
      </c>
      <c r="E5509" s="171">
        <f t="shared" si="478"/>
        <v>0</v>
      </c>
      <c r="F5509" s="175"/>
      <c r="G5509" s="175"/>
      <c r="H5509" s="175"/>
      <c r="I5509" s="184">
        <v>30</v>
      </c>
      <c r="J5509" s="41">
        <f t="shared" si="479"/>
        <v>30</v>
      </c>
      <c r="K5509" s="41">
        <f t="shared" si="477"/>
        <v>1</v>
      </c>
      <c r="L5509" s="175"/>
      <c r="M5509" s="41">
        <f t="shared" si="480"/>
        <v>1</v>
      </c>
    </row>
    <row r="5510" spans="1:13" ht="14.5" hidden="1" x14ac:dyDescent="0.35">
      <c r="A5510" s="183">
        <v>2017</v>
      </c>
      <c r="B5510" s="184" t="s">
        <v>12</v>
      </c>
      <c r="C5510" s="233">
        <v>5</v>
      </c>
      <c r="D5510" s="174">
        <f t="shared" si="475"/>
        <v>5</v>
      </c>
      <c r="E5510" s="171">
        <f t="shared" si="478"/>
        <v>0</v>
      </c>
      <c r="F5510" s="175"/>
      <c r="G5510" s="175"/>
      <c r="H5510" s="175"/>
      <c r="I5510" s="184">
        <v>2.5</v>
      </c>
      <c r="J5510" s="41">
        <f t="shared" si="479"/>
        <v>2.5</v>
      </c>
      <c r="K5510" s="41">
        <f t="shared" ref="K5510:K5549" si="481">IF($I5510="","",IF(AND($C5510&gt;0,$I5510&gt;=$C5510*10),$C5510,IF(I5510&gt;=75,"",IF($C5510="",$I5510,IF($C5510&lt;&gt;"",$I5510,"")))))</f>
        <v>2.5</v>
      </c>
      <c r="L5510" s="175"/>
      <c r="M5510" s="41">
        <f t="shared" si="480"/>
        <v>2.5</v>
      </c>
    </row>
    <row r="5511" spans="1:13" ht="14.5" hidden="1" x14ac:dyDescent="0.35">
      <c r="A5511" s="183">
        <v>2017</v>
      </c>
      <c r="B5511" s="184" t="s">
        <v>12</v>
      </c>
      <c r="C5511" s="233">
        <v>2</v>
      </c>
      <c r="D5511" s="174">
        <f t="shared" si="475"/>
        <v>2</v>
      </c>
      <c r="E5511" s="171">
        <f t="shared" si="478"/>
        <v>0</v>
      </c>
      <c r="F5511" s="175"/>
      <c r="G5511" s="175"/>
      <c r="H5511" s="175"/>
      <c r="I5511" s="184">
        <v>2</v>
      </c>
      <c r="J5511" s="41">
        <f t="shared" si="479"/>
        <v>2</v>
      </c>
      <c r="K5511" s="41">
        <f t="shared" si="481"/>
        <v>2</v>
      </c>
      <c r="L5511" s="175"/>
      <c r="M5511" s="41">
        <f t="shared" si="480"/>
        <v>2</v>
      </c>
    </row>
    <row r="5512" spans="1:13" ht="14.5" hidden="1" x14ac:dyDescent="0.35">
      <c r="A5512" s="183">
        <v>2017</v>
      </c>
      <c r="B5512" s="184" t="s">
        <v>13</v>
      </c>
      <c r="C5512" s="233">
        <v>2</v>
      </c>
      <c r="D5512" s="174">
        <f t="shared" si="475"/>
        <v>2</v>
      </c>
      <c r="E5512" s="171">
        <f t="shared" si="478"/>
        <v>0</v>
      </c>
      <c r="F5512" s="175"/>
      <c r="G5512" s="175"/>
      <c r="H5512" s="175"/>
      <c r="I5512" s="184">
        <v>1</v>
      </c>
      <c r="J5512" s="41">
        <f t="shared" si="479"/>
        <v>1</v>
      </c>
      <c r="K5512" s="41">
        <f t="shared" si="481"/>
        <v>1</v>
      </c>
      <c r="L5512" s="175"/>
      <c r="M5512" s="41">
        <f t="shared" si="480"/>
        <v>1</v>
      </c>
    </row>
    <row r="5513" spans="1:13" ht="14.5" hidden="1" x14ac:dyDescent="0.35">
      <c r="A5513" s="183">
        <v>2017</v>
      </c>
      <c r="B5513" s="184" t="s">
        <v>13</v>
      </c>
      <c r="C5513" s="233">
        <v>10</v>
      </c>
      <c r="D5513" s="174">
        <f t="shared" si="475"/>
        <v>10</v>
      </c>
      <c r="E5513" s="171">
        <f t="shared" si="478"/>
        <v>0</v>
      </c>
      <c r="F5513" s="175"/>
      <c r="G5513" s="175"/>
      <c r="H5513" s="175"/>
      <c r="I5513" s="184">
        <v>5</v>
      </c>
      <c r="J5513" s="41">
        <f t="shared" si="479"/>
        <v>5</v>
      </c>
      <c r="K5513" s="41">
        <f t="shared" si="481"/>
        <v>5</v>
      </c>
      <c r="L5513" s="175"/>
      <c r="M5513" s="41">
        <f t="shared" si="480"/>
        <v>5</v>
      </c>
    </row>
    <row r="5514" spans="1:13" ht="14.5" hidden="1" x14ac:dyDescent="0.35">
      <c r="A5514" s="183">
        <v>2017</v>
      </c>
      <c r="B5514" s="184" t="s">
        <v>13</v>
      </c>
      <c r="C5514" s="233">
        <v>3</v>
      </c>
      <c r="D5514" s="174">
        <f t="shared" si="475"/>
        <v>3</v>
      </c>
      <c r="E5514" s="171">
        <f t="shared" si="478"/>
        <v>0</v>
      </c>
      <c r="F5514" s="175"/>
      <c r="G5514" s="175"/>
      <c r="H5514" s="175"/>
      <c r="I5514" s="184">
        <v>3</v>
      </c>
      <c r="J5514" s="41">
        <f t="shared" si="479"/>
        <v>3</v>
      </c>
      <c r="K5514" s="41">
        <f t="shared" si="481"/>
        <v>3</v>
      </c>
      <c r="L5514" s="175"/>
      <c r="M5514" s="41">
        <f t="shared" si="480"/>
        <v>3</v>
      </c>
    </row>
    <row r="5515" spans="1:13" ht="14.5" hidden="1" x14ac:dyDescent="0.35">
      <c r="A5515" s="183">
        <v>2017</v>
      </c>
      <c r="B5515" s="184" t="s">
        <v>13</v>
      </c>
      <c r="C5515" s="233">
        <v>25</v>
      </c>
      <c r="D5515" s="174">
        <f t="shared" si="475"/>
        <v>25</v>
      </c>
      <c r="E5515" s="171">
        <f t="shared" si="478"/>
        <v>0</v>
      </c>
      <c r="F5515" s="175"/>
      <c r="G5515" s="175"/>
      <c r="H5515" s="175"/>
      <c r="I5515" s="184">
        <v>3</v>
      </c>
      <c r="J5515" s="41">
        <f t="shared" si="479"/>
        <v>3</v>
      </c>
      <c r="K5515" s="41">
        <f t="shared" si="481"/>
        <v>3</v>
      </c>
      <c r="L5515" s="175"/>
      <c r="M5515" s="41">
        <f t="shared" si="480"/>
        <v>3</v>
      </c>
    </row>
    <row r="5516" spans="1:13" ht="14.5" hidden="1" x14ac:dyDescent="0.35">
      <c r="A5516" s="183">
        <v>2017</v>
      </c>
      <c r="B5516" s="184" t="s">
        <v>13</v>
      </c>
      <c r="C5516" s="233">
        <v>10</v>
      </c>
      <c r="D5516" s="174">
        <f t="shared" si="475"/>
        <v>10</v>
      </c>
      <c r="E5516" s="171">
        <f t="shared" si="478"/>
        <v>0</v>
      </c>
      <c r="F5516" s="175"/>
      <c r="G5516" s="175"/>
      <c r="H5516" s="175"/>
      <c r="I5516" s="184">
        <v>2</v>
      </c>
      <c r="J5516" s="41">
        <f t="shared" si="479"/>
        <v>2</v>
      </c>
      <c r="K5516" s="41">
        <f t="shared" si="481"/>
        <v>2</v>
      </c>
      <c r="L5516" s="175"/>
      <c r="M5516" s="41">
        <f t="shared" si="480"/>
        <v>2</v>
      </c>
    </row>
    <row r="5517" spans="1:13" ht="14.5" hidden="1" x14ac:dyDescent="0.35">
      <c r="A5517" s="183">
        <v>2017</v>
      </c>
      <c r="B5517" s="184" t="s">
        <v>13</v>
      </c>
      <c r="C5517" s="233">
        <v>2</v>
      </c>
      <c r="D5517" s="174">
        <f t="shared" si="475"/>
        <v>2</v>
      </c>
      <c r="E5517" s="171">
        <f t="shared" si="478"/>
        <v>0</v>
      </c>
      <c r="F5517" s="175"/>
      <c r="G5517" s="175"/>
      <c r="H5517" s="175"/>
      <c r="I5517" s="184">
        <v>2</v>
      </c>
      <c r="J5517" s="41">
        <f t="shared" si="479"/>
        <v>2</v>
      </c>
      <c r="K5517" s="41">
        <f t="shared" si="481"/>
        <v>2</v>
      </c>
      <c r="L5517" s="175"/>
      <c r="M5517" s="41">
        <f t="shared" si="480"/>
        <v>2</v>
      </c>
    </row>
    <row r="5518" spans="1:13" ht="14.5" hidden="1" x14ac:dyDescent="0.35">
      <c r="A5518" s="183">
        <v>2017</v>
      </c>
      <c r="B5518" s="184" t="s">
        <v>13</v>
      </c>
      <c r="C5518" s="233">
        <v>10</v>
      </c>
      <c r="D5518" s="174">
        <f t="shared" si="475"/>
        <v>10</v>
      </c>
      <c r="E5518" s="171">
        <f t="shared" si="478"/>
        <v>0</v>
      </c>
      <c r="F5518" s="175"/>
      <c r="G5518" s="175"/>
      <c r="H5518" s="175"/>
      <c r="I5518" s="184">
        <v>3</v>
      </c>
      <c r="J5518" s="41">
        <f t="shared" si="479"/>
        <v>3</v>
      </c>
      <c r="K5518" s="41">
        <f t="shared" si="481"/>
        <v>3</v>
      </c>
      <c r="L5518" s="175"/>
      <c r="M5518" s="41">
        <f t="shared" si="480"/>
        <v>3</v>
      </c>
    </row>
    <row r="5519" spans="1:13" ht="14.5" hidden="1" x14ac:dyDescent="0.35">
      <c r="A5519" s="183">
        <v>2017</v>
      </c>
      <c r="B5519" s="184" t="s">
        <v>13</v>
      </c>
      <c r="C5519" s="233">
        <v>2</v>
      </c>
      <c r="D5519" s="174">
        <f t="shared" si="475"/>
        <v>2</v>
      </c>
      <c r="E5519" s="171">
        <f t="shared" si="478"/>
        <v>0</v>
      </c>
      <c r="F5519" s="175"/>
      <c r="G5519" s="175"/>
      <c r="H5519" s="175"/>
      <c r="I5519" s="184">
        <v>2</v>
      </c>
      <c r="J5519" s="41">
        <f t="shared" si="479"/>
        <v>2</v>
      </c>
      <c r="K5519" s="41">
        <f t="shared" si="481"/>
        <v>2</v>
      </c>
      <c r="L5519" s="175"/>
      <c r="M5519" s="41">
        <f t="shared" si="480"/>
        <v>2</v>
      </c>
    </row>
    <row r="5520" spans="1:13" ht="14.5" hidden="1" x14ac:dyDescent="0.35">
      <c r="A5520" s="183">
        <v>2017</v>
      </c>
      <c r="B5520" s="184" t="s">
        <v>13</v>
      </c>
      <c r="C5520" s="233">
        <v>5</v>
      </c>
      <c r="D5520" s="174">
        <f t="shared" si="475"/>
        <v>5</v>
      </c>
      <c r="E5520" s="171">
        <f t="shared" si="478"/>
        <v>0</v>
      </c>
      <c r="F5520" s="175"/>
      <c r="G5520" s="175"/>
      <c r="H5520" s="175"/>
      <c r="I5520" s="184">
        <v>2</v>
      </c>
      <c r="J5520" s="41">
        <f t="shared" si="479"/>
        <v>2</v>
      </c>
      <c r="K5520" s="41">
        <f t="shared" si="481"/>
        <v>2</v>
      </c>
      <c r="L5520" s="175"/>
      <c r="M5520" s="41">
        <f t="shared" si="480"/>
        <v>2</v>
      </c>
    </row>
    <row r="5521" spans="1:13" ht="14.5" hidden="1" x14ac:dyDescent="0.35">
      <c r="A5521" s="183">
        <v>2017</v>
      </c>
      <c r="B5521" s="184" t="s">
        <v>13</v>
      </c>
      <c r="C5521" s="233">
        <v>2</v>
      </c>
      <c r="D5521" s="174">
        <f t="shared" si="475"/>
        <v>2</v>
      </c>
      <c r="E5521" s="171">
        <f t="shared" si="478"/>
        <v>0</v>
      </c>
      <c r="F5521" s="175"/>
      <c r="G5521" s="175"/>
      <c r="H5521" s="175"/>
      <c r="I5521" s="184">
        <v>2</v>
      </c>
      <c r="J5521" s="41">
        <f t="shared" si="479"/>
        <v>2</v>
      </c>
      <c r="K5521" s="41">
        <f t="shared" si="481"/>
        <v>2</v>
      </c>
      <c r="L5521" s="175"/>
      <c r="M5521" s="41">
        <f t="shared" si="480"/>
        <v>2</v>
      </c>
    </row>
    <row r="5522" spans="1:13" ht="14.5" hidden="1" x14ac:dyDescent="0.35">
      <c r="A5522" s="183">
        <v>2017</v>
      </c>
      <c r="B5522" s="184" t="s">
        <v>13</v>
      </c>
      <c r="C5522" s="233">
        <v>3</v>
      </c>
      <c r="D5522" s="174">
        <f t="shared" si="475"/>
        <v>3</v>
      </c>
      <c r="E5522" s="171">
        <f t="shared" si="478"/>
        <v>0</v>
      </c>
      <c r="F5522" s="175"/>
      <c r="G5522" s="175"/>
      <c r="H5522" s="175"/>
      <c r="I5522" s="184">
        <v>3</v>
      </c>
      <c r="J5522" s="41">
        <f t="shared" si="479"/>
        <v>3</v>
      </c>
      <c r="K5522" s="41">
        <f t="shared" si="481"/>
        <v>3</v>
      </c>
      <c r="L5522" s="175"/>
      <c r="M5522" s="41">
        <f t="shared" si="480"/>
        <v>3</v>
      </c>
    </row>
    <row r="5523" spans="1:13" ht="14.5" hidden="1" x14ac:dyDescent="0.35">
      <c r="A5523" s="183">
        <v>2017</v>
      </c>
      <c r="B5523" s="184" t="s">
        <v>13</v>
      </c>
      <c r="C5523" s="233">
        <v>3</v>
      </c>
      <c r="D5523" s="174">
        <f t="shared" si="475"/>
        <v>3</v>
      </c>
      <c r="E5523" s="171">
        <f t="shared" si="478"/>
        <v>0</v>
      </c>
      <c r="F5523" s="175"/>
      <c r="G5523" s="175"/>
      <c r="H5523" s="175"/>
      <c r="I5523" s="184">
        <v>3</v>
      </c>
      <c r="J5523" s="41">
        <f t="shared" si="479"/>
        <v>3</v>
      </c>
      <c r="K5523" s="41">
        <f t="shared" si="481"/>
        <v>3</v>
      </c>
      <c r="L5523" s="175"/>
      <c r="M5523" s="41">
        <f t="shared" si="480"/>
        <v>3</v>
      </c>
    </row>
    <row r="5524" spans="1:13" ht="14.5" hidden="1" x14ac:dyDescent="0.35">
      <c r="A5524" s="183">
        <v>2017</v>
      </c>
      <c r="B5524" s="184" t="s">
        <v>13</v>
      </c>
      <c r="C5524" s="233">
        <v>3</v>
      </c>
      <c r="D5524" s="174">
        <f t="shared" si="475"/>
        <v>3</v>
      </c>
      <c r="E5524" s="171">
        <f t="shared" si="478"/>
        <v>0</v>
      </c>
      <c r="F5524" s="175"/>
      <c r="G5524" s="175"/>
      <c r="H5524" s="175"/>
      <c r="I5524" s="184">
        <v>3</v>
      </c>
      <c r="J5524" s="41">
        <f t="shared" si="479"/>
        <v>3</v>
      </c>
      <c r="K5524" s="41">
        <f t="shared" si="481"/>
        <v>3</v>
      </c>
      <c r="L5524" s="175"/>
      <c r="M5524" s="41">
        <f t="shared" si="480"/>
        <v>3</v>
      </c>
    </row>
    <row r="5525" spans="1:13" ht="14.5" hidden="1" x14ac:dyDescent="0.35">
      <c r="A5525" s="183">
        <v>2017</v>
      </c>
      <c r="B5525" s="184" t="s">
        <v>14</v>
      </c>
      <c r="C5525" s="233">
        <v>10</v>
      </c>
      <c r="D5525" s="174">
        <f t="shared" si="475"/>
        <v>10</v>
      </c>
      <c r="E5525" s="171">
        <f t="shared" si="478"/>
        <v>0</v>
      </c>
      <c r="F5525" s="175"/>
      <c r="G5525" s="175"/>
      <c r="H5525" s="175"/>
      <c r="I5525" s="184">
        <v>10</v>
      </c>
      <c r="J5525" s="41">
        <f t="shared" si="479"/>
        <v>10</v>
      </c>
      <c r="K5525" s="41">
        <f t="shared" si="481"/>
        <v>10</v>
      </c>
      <c r="L5525" s="175"/>
      <c r="M5525" s="41">
        <f t="shared" si="480"/>
        <v>10</v>
      </c>
    </row>
    <row r="5526" spans="1:13" ht="14.5" hidden="1" x14ac:dyDescent="0.35">
      <c r="A5526" s="183">
        <v>2017</v>
      </c>
      <c r="B5526" s="184" t="s">
        <v>14</v>
      </c>
      <c r="C5526" s="233">
        <v>10</v>
      </c>
      <c r="D5526" s="174">
        <f t="shared" si="475"/>
        <v>10</v>
      </c>
      <c r="E5526" s="171">
        <f t="shared" si="478"/>
        <v>0</v>
      </c>
      <c r="F5526" s="175"/>
      <c r="G5526" s="175"/>
      <c r="H5526" s="175"/>
      <c r="I5526" s="184">
        <v>6</v>
      </c>
      <c r="J5526" s="41">
        <f t="shared" si="479"/>
        <v>6</v>
      </c>
      <c r="K5526" s="41">
        <f t="shared" si="481"/>
        <v>6</v>
      </c>
      <c r="L5526" s="175"/>
      <c r="M5526" s="41">
        <f t="shared" si="480"/>
        <v>6</v>
      </c>
    </row>
    <row r="5527" spans="1:13" ht="14.5" hidden="1" x14ac:dyDescent="0.35">
      <c r="A5527" s="183">
        <v>2017</v>
      </c>
      <c r="B5527" s="184" t="s">
        <v>14</v>
      </c>
      <c r="C5527" s="233">
        <v>10</v>
      </c>
      <c r="D5527" s="174">
        <f t="shared" si="475"/>
        <v>10</v>
      </c>
      <c r="E5527" s="171">
        <f t="shared" si="478"/>
        <v>0</v>
      </c>
      <c r="F5527" s="175"/>
      <c r="G5527" s="175"/>
      <c r="H5527" s="175"/>
      <c r="I5527" s="184">
        <v>20</v>
      </c>
      <c r="J5527" s="41">
        <f t="shared" si="479"/>
        <v>20</v>
      </c>
      <c r="K5527" s="41">
        <f t="shared" si="481"/>
        <v>20</v>
      </c>
      <c r="L5527" s="175"/>
      <c r="M5527" s="41">
        <f t="shared" si="480"/>
        <v>20</v>
      </c>
    </row>
    <row r="5528" spans="1:13" ht="14.5" hidden="1" x14ac:dyDescent="0.35">
      <c r="A5528" s="183">
        <v>2017</v>
      </c>
      <c r="B5528" s="184" t="s">
        <v>14</v>
      </c>
      <c r="C5528" s="233">
        <v>2</v>
      </c>
      <c r="D5528" s="174">
        <f t="shared" si="475"/>
        <v>2</v>
      </c>
      <c r="E5528" s="171">
        <f t="shared" si="478"/>
        <v>0</v>
      </c>
      <c r="F5528" s="175"/>
      <c r="G5528" s="175"/>
      <c r="H5528" s="175"/>
      <c r="I5528" s="184">
        <v>2</v>
      </c>
      <c r="J5528" s="41">
        <f t="shared" si="479"/>
        <v>2</v>
      </c>
      <c r="K5528" s="41">
        <f t="shared" si="481"/>
        <v>2</v>
      </c>
      <c r="L5528" s="175"/>
      <c r="M5528" s="41">
        <f t="shared" si="480"/>
        <v>2</v>
      </c>
    </row>
    <row r="5529" spans="1:13" ht="14.5" hidden="1" x14ac:dyDescent="0.35">
      <c r="A5529" s="183">
        <v>2017</v>
      </c>
      <c r="B5529" s="184" t="s">
        <v>14</v>
      </c>
      <c r="C5529" s="233">
        <v>10</v>
      </c>
      <c r="D5529" s="174">
        <f t="shared" si="475"/>
        <v>10</v>
      </c>
      <c r="E5529" s="171">
        <f t="shared" si="478"/>
        <v>0</v>
      </c>
      <c r="F5529" s="175"/>
      <c r="G5529" s="175"/>
      <c r="H5529" s="175"/>
      <c r="I5529" s="184">
        <v>10</v>
      </c>
      <c r="J5529" s="41">
        <f t="shared" si="479"/>
        <v>10</v>
      </c>
      <c r="K5529" s="41">
        <f t="shared" si="481"/>
        <v>10</v>
      </c>
      <c r="L5529" s="175"/>
      <c r="M5529" s="41">
        <f t="shared" si="480"/>
        <v>10</v>
      </c>
    </row>
    <row r="5530" spans="1:13" ht="14.5" hidden="1" x14ac:dyDescent="0.35">
      <c r="A5530" s="183">
        <v>2017</v>
      </c>
      <c r="B5530" s="184" t="s">
        <v>14</v>
      </c>
      <c r="C5530" s="233">
        <v>6</v>
      </c>
      <c r="D5530" s="174">
        <f t="shared" si="475"/>
        <v>6</v>
      </c>
      <c r="E5530" s="171">
        <f t="shared" si="478"/>
        <v>0</v>
      </c>
      <c r="F5530" s="175"/>
      <c r="G5530" s="175"/>
      <c r="H5530" s="175"/>
      <c r="I5530" s="184">
        <v>20</v>
      </c>
      <c r="J5530" s="41">
        <f t="shared" si="479"/>
        <v>20</v>
      </c>
      <c r="K5530" s="41">
        <f t="shared" si="481"/>
        <v>20</v>
      </c>
      <c r="L5530" s="175"/>
      <c r="M5530" s="41">
        <f t="shared" si="480"/>
        <v>20</v>
      </c>
    </row>
    <row r="5531" spans="1:13" ht="14.5" hidden="1" x14ac:dyDescent="0.35">
      <c r="A5531" s="183">
        <v>2017</v>
      </c>
      <c r="B5531" s="184" t="s">
        <v>14</v>
      </c>
      <c r="C5531" s="233">
        <v>50</v>
      </c>
      <c r="D5531" s="174" t="str">
        <f t="shared" si="475"/>
        <v/>
      </c>
      <c r="E5531" s="171">
        <f t="shared" si="478"/>
        <v>1</v>
      </c>
      <c r="F5531" s="175"/>
      <c r="G5531" s="175"/>
      <c r="H5531" s="175"/>
      <c r="I5531" s="184">
        <v>10</v>
      </c>
      <c r="J5531" s="41">
        <f t="shared" si="479"/>
        <v>10</v>
      </c>
      <c r="K5531" s="41">
        <f t="shared" si="481"/>
        <v>10</v>
      </c>
      <c r="L5531" s="175"/>
      <c r="M5531" s="41">
        <f t="shared" si="480"/>
        <v>10</v>
      </c>
    </row>
    <row r="5532" spans="1:13" ht="14.5" hidden="1" x14ac:dyDescent="0.35">
      <c r="A5532" s="183">
        <v>2017</v>
      </c>
      <c r="B5532" s="184" t="s">
        <v>14</v>
      </c>
      <c r="C5532" s="233">
        <v>5</v>
      </c>
      <c r="D5532" s="174">
        <f t="shared" si="475"/>
        <v>5</v>
      </c>
      <c r="E5532" s="171">
        <f t="shared" si="478"/>
        <v>0</v>
      </c>
      <c r="F5532" s="175"/>
      <c r="G5532" s="175"/>
      <c r="H5532" s="175"/>
      <c r="I5532" s="184">
        <v>2</v>
      </c>
      <c r="J5532" s="41">
        <f t="shared" si="479"/>
        <v>2</v>
      </c>
      <c r="K5532" s="41">
        <f t="shared" si="481"/>
        <v>2</v>
      </c>
      <c r="L5532" s="175"/>
      <c r="M5532" s="41">
        <f t="shared" si="480"/>
        <v>2</v>
      </c>
    </row>
    <row r="5533" spans="1:13" ht="14.5" hidden="1" x14ac:dyDescent="0.35">
      <c r="A5533" s="183">
        <v>2017</v>
      </c>
      <c r="B5533" s="184" t="s">
        <v>14</v>
      </c>
      <c r="C5533" s="233">
        <v>20</v>
      </c>
      <c r="D5533" s="174">
        <f t="shared" si="475"/>
        <v>20</v>
      </c>
      <c r="E5533" s="171">
        <f t="shared" si="478"/>
        <v>0</v>
      </c>
      <c r="F5533" s="175"/>
      <c r="G5533" s="175"/>
      <c r="H5533" s="175"/>
      <c r="I5533" s="184">
        <v>4</v>
      </c>
      <c r="J5533" s="41">
        <f t="shared" si="479"/>
        <v>4</v>
      </c>
      <c r="K5533" s="41">
        <f t="shared" si="481"/>
        <v>4</v>
      </c>
      <c r="L5533" s="175"/>
      <c r="M5533" s="41">
        <f t="shared" si="480"/>
        <v>4</v>
      </c>
    </row>
    <row r="5534" spans="1:13" ht="14.5" hidden="1" x14ac:dyDescent="0.35">
      <c r="A5534" s="183">
        <v>2017</v>
      </c>
      <c r="B5534" s="184" t="s">
        <v>14</v>
      </c>
      <c r="C5534" s="233">
        <v>7</v>
      </c>
      <c r="D5534" s="174">
        <f t="shared" si="475"/>
        <v>7</v>
      </c>
      <c r="E5534" s="171">
        <f t="shared" si="478"/>
        <v>0</v>
      </c>
      <c r="F5534" s="175"/>
      <c r="G5534" s="175"/>
      <c r="H5534" s="175"/>
      <c r="I5534" s="184">
        <v>5</v>
      </c>
      <c r="J5534" s="41">
        <f t="shared" si="479"/>
        <v>5</v>
      </c>
      <c r="K5534" s="41">
        <f t="shared" si="481"/>
        <v>5</v>
      </c>
      <c r="L5534" s="175"/>
      <c r="M5534" s="41">
        <f t="shared" si="480"/>
        <v>5</v>
      </c>
    </row>
    <row r="5535" spans="1:13" ht="14.5" hidden="1" x14ac:dyDescent="0.35">
      <c r="A5535" s="183">
        <v>2017</v>
      </c>
      <c r="B5535" s="184" t="s">
        <v>14</v>
      </c>
      <c r="C5535" s="233">
        <v>1</v>
      </c>
      <c r="D5535" s="174">
        <f t="shared" si="475"/>
        <v>1</v>
      </c>
      <c r="E5535" s="171">
        <f t="shared" si="478"/>
        <v>0</v>
      </c>
      <c r="F5535" s="175"/>
      <c r="G5535" s="175"/>
      <c r="H5535" s="175"/>
      <c r="I5535" s="184">
        <v>1</v>
      </c>
      <c r="J5535" s="41">
        <f t="shared" si="479"/>
        <v>1</v>
      </c>
      <c r="K5535" s="41">
        <f t="shared" si="481"/>
        <v>1</v>
      </c>
      <c r="L5535" s="175"/>
      <c r="M5535" s="41">
        <f t="shared" si="480"/>
        <v>1</v>
      </c>
    </row>
    <row r="5536" spans="1:13" ht="14.5" hidden="1" x14ac:dyDescent="0.35">
      <c r="A5536" s="183">
        <v>2017</v>
      </c>
      <c r="B5536" s="184" t="s">
        <v>13</v>
      </c>
      <c r="C5536" s="233">
        <v>-2</v>
      </c>
      <c r="D5536" s="174">
        <f t="shared" si="475"/>
        <v>-2</v>
      </c>
      <c r="E5536" s="171">
        <f t="shared" si="478"/>
        <v>0</v>
      </c>
      <c r="F5536" s="175"/>
      <c r="G5536" s="175"/>
      <c r="H5536" s="175"/>
      <c r="I5536" s="184">
        <v>-2</v>
      </c>
      <c r="J5536" s="41">
        <f t="shared" si="479"/>
        <v>-2</v>
      </c>
      <c r="K5536" s="41">
        <f t="shared" si="481"/>
        <v>-2</v>
      </c>
      <c r="L5536" s="175"/>
      <c r="M5536" s="41">
        <f t="shared" si="480"/>
        <v>-2</v>
      </c>
    </row>
    <row r="5537" spans="1:13" ht="14.5" hidden="1" x14ac:dyDescent="0.35">
      <c r="A5537" s="183">
        <v>2017</v>
      </c>
      <c r="B5537" s="184" t="s">
        <v>13</v>
      </c>
      <c r="C5537" s="233">
        <v>45</v>
      </c>
      <c r="D5537" s="174">
        <f t="shared" si="475"/>
        <v>45</v>
      </c>
      <c r="E5537" s="171">
        <f t="shared" si="478"/>
        <v>0</v>
      </c>
      <c r="F5537" s="175"/>
      <c r="G5537" s="175"/>
      <c r="H5537" s="175"/>
      <c r="I5537" s="184">
        <v>2</v>
      </c>
      <c r="J5537" s="41">
        <f t="shared" si="479"/>
        <v>2</v>
      </c>
      <c r="K5537" s="41">
        <f t="shared" si="481"/>
        <v>2</v>
      </c>
      <c r="L5537" s="175"/>
      <c r="M5537" s="41">
        <f t="shared" si="480"/>
        <v>2</v>
      </c>
    </row>
    <row r="5538" spans="1:13" ht="14.5" hidden="1" x14ac:dyDescent="0.35">
      <c r="A5538" s="183">
        <v>2017</v>
      </c>
      <c r="B5538" s="184" t="s">
        <v>13</v>
      </c>
      <c r="C5538" s="233">
        <v>15</v>
      </c>
      <c r="D5538" s="174">
        <f t="shared" si="475"/>
        <v>15</v>
      </c>
      <c r="E5538" s="171">
        <f t="shared" si="478"/>
        <v>0</v>
      </c>
      <c r="F5538" s="175"/>
      <c r="G5538" s="175"/>
      <c r="H5538" s="175"/>
      <c r="I5538" s="184">
        <v>5</v>
      </c>
      <c r="J5538" s="41">
        <f t="shared" si="479"/>
        <v>5</v>
      </c>
      <c r="K5538" s="41">
        <f t="shared" si="481"/>
        <v>5</v>
      </c>
      <c r="L5538" s="175"/>
      <c r="M5538" s="41">
        <f t="shared" si="480"/>
        <v>5</v>
      </c>
    </row>
    <row r="5539" spans="1:13" ht="14.5" hidden="1" x14ac:dyDescent="0.35">
      <c r="A5539" s="183">
        <v>2017</v>
      </c>
      <c r="B5539" s="184" t="s">
        <v>13</v>
      </c>
      <c r="C5539" s="233">
        <v>5</v>
      </c>
      <c r="D5539" s="174">
        <f t="shared" si="475"/>
        <v>5</v>
      </c>
      <c r="E5539" s="171">
        <f t="shared" si="478"/>
        <v>0</v>
      </c>
      <c r="F5539" s="175"/>
      <c r="G5539" s="175"/>
      <c r="H5539" s="175"/>
      <c r="I5539" s="184">
        <v>3</v>
      </c>
      <c r="J5539" s="41">
        <f t="shared" si="479"/>
        <v>3</v>
      </c>
      <c r="K5539" s="41">
        <f t="shared" si="481"/>
        <v>3</v>
      </c>
      <c r="L5539" s="175"/>
      <c r="M5539" s="41">
        <f t="shared" si="480"/>
        <v>3</v>
      </c>
    </row>
    <row r="5540" spans="1:13" ht="14.5" hidden="1" x14ac:dyDescent="0.35">
      <c r="A5540" s="183">
        <v>2017</v>
      </c>
      <c r="B5540" s="184" t="s">
        <v>13</v>
      </c>
      <c r="C5540" s="233">
        <v>10</v>
      </c>
      <c r="D5540" s="174">
        <f t="shared" si="475"/>
        <v>10</v>
      </c>
      <c r="E5540" s="171">
        <f t="shared" si="478"/>
        <v>0</v>
      </c>
      <c r="F5540" s="175"/>
      <c r="G5540" s="175"/>
      <c r="H5540" s="175"/>
      <c r="I5540" s="184">
        <v>5</v>
      </c>
      <c r="J5540" s="41">
        <f t="shared" si="479"/>
        <v>5</v>
      </c>
      <c r="K5540" s="41">
        <f t="shared" si="481"/>
        <v>5</v>
      </c>
      <c r="L5540" s="175"/>
      <c r="M5540" s="41">
        <f t="shared" si="480"/>
        <v>5</v>
      </c>
    </row>
    <row r="5541" spans="1:13" ht="14.5" hidden="1" x14ac:dyDescent="0.35">
      <c r="A5541" s="183">
        <v>2017</v>
      </c>
      <c r="B5541" s="184" t="s">
        <v>13</v>
      </c>
      <c r="C5541" s="233">
        <v>10</v>
      </c>
      <c r="D5541" s="174">
        <f t="shared" si="475"/>
        <v>10</v>
      </c>
      <c r="E5541" s="171">
        <f t="shared" si="478"/>
        <v>0</v>
      </c>
      <c r="F5541" s="175"/>
      <c r="G5541" s="175"/>
      <c r="H5541" s="175"/>
      <c r="I5541" s="184">
        <v>5</v>
      </c>
      <c r="J5541" s="41">
        <f t="shared" si="479"/>
        <v>5</v>
      </c>
      <c r="K5541" s="41">
        <f t="shared" si="481"/>
        <v>5</v>
      </c>
      <c r="L5541" s="175"/>
      <c r="M5541" s="41">
        <f t="shared" si="480"/>
        <v>5</v>
      </c>
    </row>
    <row r="5542" spans="1:13" ht="14.5" hidden="1" x14ac:dyDescent="0.35">
      <c r="A5542" s="183">
        <v>2017</v>
      </c>
      <c r="B5542" s="184" t="s">
        <v>13</v>
      </c>
      <c r="C5542" s="233">
        <v>3</v>
      </c>
      <c r="D5542" s="174">
        <f t="shared" si="475"/>
        <v>3</v>
      </c>
      <c r="E5542" s="171">
        <f t="shared" si="478"/>
        <v>0</v>
      </c>
      <c r="F5542" s="175"/>
      <c r="G5542" s="175"/>
      <c r="H5542" s="175"/>
      <c r="I5542" s="184">
        <v>2</v>
      </c>
      <c r="J5542" s="41">
        <f t="shared" si="479"/>
        <v>2</v>
      </c>
      <c r="K5542" s="41">
        <f t="shared" si="481"/>
        <v>2</v>
      </c>
      <c r="L5542" s="175"/>
      <c r="M5542" s="41">
        <f t="shared" si="480"/>
        <v>2</v>
      </c>
    </row>
    <row r="5543" spans="1:13" ht="14.5" hidden="1" x14ac:dyDescent="0.35">
      <c r="A5543" s="183">
        <v>2017</v>
      </c>
      <c r="B5543" s="184" t="s">
        <v>13</v>
      </c>
      <c r="C5543" s="233">
        <v>1</v>
      </c>
      <c r="D5543" s="174">
        <f t="shared" si="475"/>
        <v>1</v>
      </c>
      <c r="E5543" s="171">
        <f t="shared" si="478"/>
        <v>0</v>
      </c>
      <c r="F5543" s="175"/>
      <c r="G5543" s="175"/>
      <c r="H5543" s="175"/>
      <c r="I5543" s="184">
        <v>1</v>
      </c>
      <c r="J5543" s="41">
        <f t="shared" si="479"/>
        <v>1</v>
      </c>
      <c r="K5543" s="41">
        <f t="shared" si="481"/>
        <v>1</v>
      </c>
      <c r="L5543" s="175"/>
      <c r="M5543" s="41">
        <f t="shared" si="480"/>
        <v>1</v>
      </c>
    </row>
    <row r="5544" spans="1:13" ht="14.5" hidden="1" x14ac:dyDescent="0.35">
      <c r="A5544" s="183">
        <v>2017</v>
      </c>
      <c r="B5544" s="184" t="s">
        <v>13</v>
      </c>
      <c r="C5544" s="233">
        <v>5</v>
      </c>
      <c r="D5544" s="174">
        <f t="shared" ref="D5544:D5607" si="482">IF(OR(C5544="",C5544&gt;=50),"",C5544)</f>
        <v>5</v>
      </c>
      <c r="E5544" s="171">
        <f t="shared" si="478"/>
        <v>0</v>
      </c>
      <c r="F5544" s="175"/>
      <c r="G5544" s="175"/>
      <c r="H5544" s="175"/>
      <c r="I5544" s="184">
        <v>5</v>
      </c>
      <c r="J5544" s="41">
        <f t="shared" si="479"/>
        <v>5</v>
      </c>
      <c r="K5544" s="41">
        <f t="shared" si="481"/>
        <v>5</v>
      </c>
      <c r="L5544" s="175"/>
      <c r="M5544" s="41">
        <f t="shared" si="480"/>
        <v>5</v>
      </c>
    </row>
    <row r="5545" spans="1:13" ht="14.5" hidden="1" x14ac:dyDescent="0.35">
      <c r="A5545" s="183">
        <v>2017</v>
      </c>
      <c r="B5545" s="184" t="s">
        <v>13</v>
      </c>
      <c r="C5545" s="233">
        <v>3</v>
      </c>
      <c r="D5545" s="174">
        <f t="shared" si="482"/>
        <v>3</v>
      </c>
      <c r="E5545" s="171">
        <f t="shared" si="478"/>
        <v>0</v>
      </c>
      <c r="F5545" s="175"/>
      <c r="G5545" s="175"/>
      <c r="H5545" s="175"/>
      <c r="I5545" s="184" t="s">
        <v>232</v>
      </c>
      <c r="J5545" s="41" t="str">
        <f t="shared" si="479"/>
        <v/>
      </c>
      <c r="K5545" s="41" t="str">
        <f t="shared" si="481"/>
        <v/>
      </c>
      <c r="L5545" s="175"/>
      <c r="M5545" s="41" t="str">
        <f t="shared" si="480"/>
        <v/>
      </c>
    </row>
    <row r="5546" spans="1:13" ht="14.5" hidden="1" x14ac:dyDescent="0.35">
      <c r="A5546" s="183">
        <v>2017</v>
      </c>
      <c r="B5546" s="184" t="s">
        <v>13</v>
      </c>
      <c r="C5546" s="233">
        <v>2</v>
      </c>
      <c r="D5546" s="174">
        <f t="shared" si="482"/>
        <v>2</v>
      </c>
      <c r="E5546" s="171">
        <f t="shared" si="478"/>
        <v>0</v>
      </c>
      <c r="F5546" s="175"/>
      <c r="G5546" s="175"/>
      <c r="H5546" s="175"/>
      <c r="I5546" s="184">
        <v>2</v>
      </c>
      <c r="J5546" s="41">
        <f t="shared" si="479"/>
        <v>2</v>
      </c>
      <c r="K5546" s="41">
        <f t="shared" si="481"/>
        <v>2</v>
      </c>
      <c r="L5546" s="175"/>
      <c r="M5546" s="41">
        <f t="shared" si="480"/>
        <v>2</v>
      </c>
    </row>
    <row r="5547" spans="1:13" ht="14.5" hidden="1" x14ac:dyDescent="0.35">
      <c r="A5547" s="183">
        <v>2017</v>
      </c>
      <c r="B5547" s="184" t="s">
        <v>13</v>
      </c>
      <c r="C5547" s="233" t="s">
        <v>232</v>
      </c>
      <c r="D5547" s="174" t="str">
        <f t="shared" si="482"/>
        <v/>
      </c>
      <c r="E5547" s="171">
        <f t="shared" si="478"/>
        <v>0</v>
      </c>
      <c r="F5547" s="175"/>
      <c r="G5547" s="175"/>
      <c r="H5547" s="175"/>
      <c r="I5547" s="184">
        <v>6</v>
      </c>
      <c r="J5547" s="41">
        <f t="shared" si="479"/>
        <v>6</v>
      </c>
      <c r="K5547" s="41" t="e">
        <f t="shared" si="481"/>
        <v>#VALUE!</v>
      </c>
      <c r="L5547" s="175"/>
      <c r="M5547" s="41">
        <f t="shared" si="480"/>
        <v>6</v>
      </c>
    </row>
    <row r="5548" spans="1:13" ht="14.5" hidden="1" x14ac:dyDescent="0.35">
      <c r="A5548" s="183">
        <v>2017</v>
      </c>
      <c r="B5548" s="184" t="s">
        <v>13</v>
      </c>
      <c r="C5548" s="233">
        <v>5</v>
      </c>
      <c r="D5548" s="174">
        <f t="shared" si="482"/>
        <v>5</v>
      </c>
      <c r="E5548" s="171">
        <f t="shared" si="478"/>
        <v>0</v>
      </c>
      <c r="F5548" s="175"/>
      <c r="G5548" s="175"/>
      <c r="H5548" s="175"/>
      <c r="I5548" s="184">
        <v>5</v>
      </c>
      <c r="J5548" s="41">
        <f t="shared" si="479"/>
        <v>5</v>
      </c>
      <c r="K5548" s="41">
        <f t="shared" si="481"/>
        <v>5</v>
      </c>
      <c r="L5548" s="175"/>
      <c r="M5548" s="41">
        <f t="shared" si="480"/>
        <v>5</v>
      </c>
    </row>
    <row r="5549" spans="1:13" ht="14.5" hidden="1" x14ac:dyDescent="0.35">
      <c r="A5549" s="183">
        <v>2017</v>
      </c>
      <c r="B5549" s="184" t="s">
        <v>13</v>
      </c>
      <c r="C5549" s="233">
        <v>4</v>
      </c>
      <c r="D5549" s="174">
        <f t="shared" si="482"/>
        <v>4</v>
      </c>
      <c r="E5549" s="171">
        <f t="shared" si="478"/>
        <v>0</v>
      </c>
      <c r="F5549" s="175"/>
      <c r="G5549" s="175"/>
      <c r="H5549" s="175"/>
      <c r="I5549" s="184">
        <v>4</v>
      </c>
      <c r="J5549" s="41">
        <f t="shared" si="479"/>
        <v>4</v>
      </c>
      <c r="K5549" s="41">
        <f t="shared" si="481"/>
        <v>4</v>
      </c>
      <c r="L5549" s="175"/>
      <c r="M5549" s="41">
        <f t="shared" si="480"/>
        <v>4</v>
      </c>
    </row>
    <row r="5550" spans="1:13" ht="14.5" hidden="1" x14ac:dyDescent="0.35">
      <c r="A5550" s="183">
        <v>2017</v>
      </c>
      <c r="B5550" s="184" t="s">
        <v>13</v>
      </c>
      <c r="C5550" s="233">
        <v>1</v>
      </c>
      <c r="D5550" s="174">
        <f t="shared" si="482"/>
        <v>1</v>
      </c>
      <c r="E5550" s="171">
        <f t="shared" si="478"/>
        <v>0</v>
      </c>
      <c r="F5550" s="175"/>
      <c r="G5550" s="175"/>
      <c r="H5550" s="175"/>
      <c r="I5550" s="184" t="s">
        <v>232</v>
      </c>
      <c r="J5550" s="41" t="str">
        <f t="shared" si="479"/>
        <v/>
      </c>
      <c r="K5550" s="41">
        <f>IF($I5575="","",IF(AND($C5575&gt;0,$I5575&gt;=$C5575*10),$C5575,IF(I5575&gt;=75,"",IF($C5575="",$I5575,IF($C5575&lt;&gt;"",$I5575,"")))))</f>
        <v>3</v>
      </c>
      <c r="L5550" s="175"/>
      <c r="M5550" s="41">
        <f t="shared" si="480"/>
        <v>3</v>
      </c>
    </row>
    <row r="5551" spans="1:13" ht="14.5" hidden="1" x14ac:dyDescent="0.35">
      <c r="A5551" s="183">
        <v>2017</v>
      </c>
      <c r="B5551" s="184" t="s">
        <v>13</v>
      </c>
      <c r="C5551" s="233">
        <v>2</v>
      </c>
      <c r="D5551" s="174">
        <f t="shared" si="482"/>
        <v>2</v>
      </c>
      <c r="E5551" s="171">
        <f t="shared" si="478"/>
        <v>0</v>
      </c>
      <c r="F5551" s="175"/>
      <c r="G5551" s="175"/>
      <c r="H5551" s="175"/>
      <c r="I5551" s="184">
        <v>2</v>
      </c>
      <c r="J5551" s="41">
        <f t="shared" si="479"/>
        <v>2</v>
      </c>
      <c r="K5551" s="41">
        <f t="shared" ref="K5551:K5582" si="483">IF($I5551="","",IF(AND($C5551&gt;0,$I5551&gt;=$C5551*10),$C5551,IF(I5551&gt;=75,"",IF($C5551="",$I5551,IF($C5551&lt;&gt;"",$I5551,"")))))</f>
        <v>2</v>
      </c>
      <c r="L5551" s="175"/>
      <c r="M5551" s="41">
        <f t="shared" si="480"/>
        <v>2</v>
      </c>
    </row>
    <row r="5552" spans="1:13" ht="14.5" hidden="1" x14ac:dyDescent="0.35">
      <c r="A5552" s="183">
        <v>2017</v>
      </c>
      <c r="B5552" s="184" t="s">
        <v>13</v>
      </c>
      <c r="C5552" s="233">
        <v>5</v>
      </c>
      <c r="D5552" s="174">
        <f t="shared" si="482"/>
        <v>5</v>
      </c>
      <c r="E5552" s="171">
        <f t="shared" si="478"/>
        <v>0</v>
      </c>
      <c r="F5552" s="175"/>
      <c r="G5552" s="175"/>
      <c r="H5552" s="175"/>
      <c r="I5552" s="184">
        <v>2</v>
      </c>
      <c r="J5552" s="41">
        <f t="shared" si="479"/>
        <v>2</v>
      </c>
      <c r="K5552" s="41">
        <f t="shared" si="483"/>
        <v>2</v>
      </c>
      <c r="L5552" s="175"/>
      <c r="M5552" s="41">
        <f t="shared" si="480"/>
        <v>2</v>
      </c>
    </row>
    <row r="5553" spans="1:13" ht="14.5" hidden="1" x14ac:dyDescent="0.35">
      <c r="A5553" s="183">
        <v>2017</v>
      </c>
      <c r="B5553" s="184" t="s">
        <v>13</v>
      </c>
      <c r="C5553" s="233">
        <v>1</v>
      </c>
      <c r="D5553" s="174">
        <f t="shared" si="482"/>
        <v>1</v>
      </c>
      <c r="E5553" s="171">
        <f t="shared" si="478"/>
        <v>0</v>
      </c>
      <c r="F5553" s="175"/>
      <c r="G5553" s="175"/>
      <c r="H5553" s="175"/>
      <c r="I5553" s="184">
        <v>1</v>
      </c>
      <c r="J5553" s="41">
        <f t="shared" si="479"/>
        <v>1</v>
      </c>
      <c r="K5553" s="41">
        <f t="shared" si="483"/>
        <v>1</v>
      </c>
      <c r="L5553" s="175"/>
      <c r="M5553" s="41">
        <f t="shared" si="480"/>
        <v>1</v>
      </c>
    </row>
    <row r="5554" spans="1:13" ht="14.5" hidden="1" x14ac:dyDescent="0.35">
      <c r="A5554" s="183">
        <v>2017</v>
      </c>
      <c r="B5554" s="184" t="s">
        <v>13</v>
      </c>
      <c r="C5554" s="233">
        <v>-40</v>
      </c>
      <c r="D5554" s="174">
        <f t="shared" si="482"/>
        <v>-40</v>
      </c>
      <c r="E5554" s="171">
        <f t="shared" si="478"/>
        <v>0</v>
      </c>
      <c r="F5554" s="175"/>
      <c r="G5554" s="175"/>
      <c r="H5554" s="175"/>
      <c r="I5554" s="184">
        <v>-60</v>
      </c>
      <c r="J5554" s="41">
        <f t="shared" si="479"/>
        <v>-60</v>
      </c>
      <c r="K5554" s="41">
        <f t="shared" si="483"/>
        <v>-60</v>
      </c>
      <c r="L5554" s="175"/>
      <c r="M5554" s="41">
        <f t="shared" si="480"/>
        <v>-60</v>
      </c>
    </row>
    <row r="5555" spans="1:13" ht="14.5" hidden="1" x14ac:dyDescent="0.35">
      <c r="A5555" s="183">
        <v>2017</v>
      </c>
      <c r="B5555" s="184" t="s">
        <v>13</v>
      </c>
      <c r="C5555" s="233">
        <v>5</v>
      </c>
      <c r="D5555" s="174">
        <f t="shared" si="482"/>
        <v>5</v>
      </c>
      <c r="E5555" s="171">
        <f t="shared" si="478"/>
        <v>0</v>
      </c>
      <c r="F5555" s="175"/>
      <c r="G5555" s="175"/>
      <c r="H5555" s="175"/>
      <c r="I5555" s="184">
        <v>1</v>
      </c>
      <c r="J5555" s="41">
        <f t="shared" si="479"/>
        <v>1</v>
      </c>
      <c r="K5555" s="41">
        <f t="shared" si="483"/>
        <v>1</v>
      </c>
      <c r="L5555" s="175"/>
      <c r="M5555" s="41">
        <f t="shared" si="480"/>
        <v>1</v>
      </c>
    </row>
    <row r="5556" spans="1:13" ht="14.5" hidden="1" x14ac:dyDescent="0.35">
      <c r="A5556" s="183">
        <v>2017</v>
      </c>
      <c r="B5556" s="184" t="s">
        <v>13</v>
      </c>
      <c r="C5556" s="233">
        <v>10</v>
      </c>
      <c r="D5556" s="174">
        <f t="shared" si="482"/>
        <v>10</v>
      </c>
      <c r="E5556" s="171">
        <f t="shared" si="478"/>
        <v>0</v>
      </c>
      <c r="F5556" s="175"/>
      <c r="G5556" s="175"/>
      <c r="H5556" s="175"/>
      <c r="I5556" s="184">
        <v>4</v>
      </c>
      <c r="J5556" s="41">
        <f t="shared" si="479"/>
        <v>4</v>
      </c>
      <c r="K5556" s="41">
        <f t="shared" si="483"/>
        <v>4</v>
      </c>
      <c r="L5556" s="175"/>
      <c r="M5556" s="41">
        <f t="shared" si="480"/>
        <v>4</v>
      </c>
    </row>
    <row r="5557" spans="1:13" ht="14.5" hidden="1" x14ac:dyDescent="0.35">
      <c r="A5557" s="183">
        <v>2017</v>
      </c>
      <c r="B5557" s="184" t="s">
        <v>13</v>
      </c>
      <c r="C5557" s="233">
        <v>2</v>
      </c>
      <c r="D5557" s="174">
        <f t="shared" si="482"/>
        <v>2</v>
      </c>
      <c r="E5557" s="171">
        <f t="shared" si="478"/>
        <v>0</v>
      </c>
      <c r="F5557" s="175"/>
      <c r="G5557" s="175"/>
      <c r="H5557" s="175"/>
      <c r="I5557" s="184">
        <v>6</v>
      </c>
      <c r="J5557" s="41">
        <f t="shared" si="479"/>
        <v>6</v>
      </c>
      <c r="K5557" s="41">
        <f t="shared" si="483"/>
        <v>6</v>
      </c>
      <c r="L5557" s="175"/>
      <c r="M5557" s="41">
        <f t="shared" si="480"/>
        <v>6</v>
      </c>
    </row>
    <row r="5558" spans="1:13" ht="14.5" hidden="1" x14ac:dyDescent="0.35">
      <c r="A5558" s="183">
        <v>2017</v>
      </c>
      <c r="B5558" s="184" t="s">
        <v>13</v>
      </c>
      <c r="C5558" s="233">
        <v>2</v>
      </c>
      <c r="D5558" s="174">
        <f t="shared" si="482"/>
        <v>2</v>
      </c>
      <c r="E5558" s="171">
        <f t="shared" si="478"/>
        <v>0</v>
      </c>
      <c r="F5558" s="175"/>
      <c r="G5558" s="175"/>
      <c r="H5558" s="175"/>
      <c r="I5558" s="184">
        <v>1</v>
      </c>
      <c r="J5558" s="41">
        <f t="shared" si="479"/>
        <v>1</v>
      </c>
      <c r="K5558" s="41">
        <f t="shared" si="483"/>
        <v>1</v>
      </c>
      <c r="L5558" s="175"/>
      <c r="M5558" s="41">
        <f t="shared" si="480"/>
        <v>1</v>
      </c>
    </row>
    <row r="5559" spans="1:13" ht="14.5" hidden="1" x14ac:dyDescent="0.35">
      <c r="A5559" s="183">
        <v>2017</v>
      </c>
      <c r="B5559" s="184" t="s">
        <v>13</v>
      </c>
      <c r="C5559" s="233">
        <v>5</v>
      </c>
      <c r="D5559" s="174">
        <f t="shared" si="482"/>
        <v>5</v>
      </c>
      <c r="E5559" s="171">
        <f t="shared" si="478"/>
        <v>0</v>
      </c>
      <c r="F5559" s="175"/>
      <c r="G5559" s="175"/>
      <c r="H5559" s="175"/>
      <c r="I5559" s="184">
        <v>2</v>
      </c>
      <c r="J5559" s="41">
        <f t="shared" si="479"/>
        <v>2</v>
      </c>
      <c r="K5559" s="41">
        <f t="shared" si="483"/>
        <v>2</v>
      </c>
      <c r="L5559" s="175"/>
      <c r="M5559" s="41">
        <f t="shared" si="480"/>
        <v>2</v>
      </c>
    </row>
    <row r="5560" spans="1:13" ht="14.5" hidden="1" x14ac:dyDescent="0.35">
      <c r="A5560" s="183">
        <v>2017</v>
      </c>
      <c r="B5560" s="184" t="s">
        <v>13</v>
      </c>
      <c r="C5560" s="233">
        <v>10</v>
      </c>
      <c r="D5560" s="174">
        <f t="shared" si="482"/>
        <v>10</v>
      </c>
      <c r="E5560" s="171">
        <f t="shared" si="478"/>
        <v>0</v>
      </c>
      <c r="F5560" s="175"/>
      <c r="G5560" s="175"/>
      <c r="H5560" s="175"/>
      <c r="I5560" s="184">
        <v>5</v>
      </c>
      <c r="J5560" s="41">
        <f t="shared" si="479"/>
        <v>5</v>
      </c>
      <c r="K5560" s="41">
        <f t="shared" si="483"/>
        <v>5</v>
      </c>
      <c r="L5560" s="175"/>
      <c r="M5560" s="41">
        <f t="shared" si="480"/>
        <v>5</v>
      </c>
    </row>
    <row r="5561" spans="1:13" ht="14.5" hidden="1" x14ac:dyDescent="0.35">
      <c r="A5561" s="183">
        <v>2017</v>
      </c>
      <c r="B5561" s="184" t="s">
        <v>13</v>
      </c>
      <c r="C5561" s="233">
        <v>1</v>
      </c>
      <c r="D5561" s="174">
        <f t="shared" si="482"/>
        <v>1</v>
      </c>
      <c r="E5561" s="171">
        <f t="shared" si="478"/>
        <v>0</v>
      </c>
      <c r="F5561" s="175"/>
      <c r="G5561" s="175"/>
      <c r="H5561" s="175"/>
      <c r="I5561" s="184">
        <v>1</v>
      </c>
      <c r="J5561" s="41">
        <f t="shared" si="479"/>
        <v>1</v>
      </c>
      <c r="K5561" s="41">
        <f t="shared" si="483"/>
        <v>1</v>
      </c>
      <c r="L5561" s="175"/>
      <c r="M5561" s="41">
        <f t="shared" si="480"/>
        <v>1</v>
      </c>
    </row>
    <row r="5562" spans="1:13" ht="14.5" hidden="1" x14ac:dyDescent="0.35">
      <c r="A5562" s="183">
        <v>2017</v>
      </c>
      <c r="B5562" s="184" t="s">
        <v>13</v>
      </c>
      <c r="C5562" s="233">
        <v>5</v>
      </c>
      <c r="D5562" s="174">
        <f t="shared" si="482"/>
        <v>5</v>
      </c>
      <c r="E5562" s="171">
        <f t="shared" si="478"/>
        <v>0</v>
      </c>
      <c r="F5562" s="175"/>
      <c r="G5562" s="175"/>
      <c r="H5562" s="175"/>
      <c r="I5562" s="184">
        <v>2</v>
      </c>
      <c r="J5562" s="41">
        <f t="shared" si="479"/>
        <v>2</v>
      </c>
      <c r="K5562" s="41">
        <f t="shared" si="483"/>
        <v>2</v>
      </c>
      <c r="L5562" s="175"/>
      <c r="M5562" s="41">
        <f t="shared" si="480"/>
        <v>2</v>
      </c>
    </row>
    <row r="5563" spans="1:13" ht="14.5" hidden="1" x14ac:dyDescent="0.35">
      <c r="A5563" s="183">
        <v>2017</v>
      </c>
      <c r="B5563" s="184" t="s">
        <v>13</v>
      </c>
      <c r="C5563" s="233">
        <v>2</v>
      </c>
      <c r="D5563" s="174">
        <f t="shared" si="482"/>
        <v>2</v>
      </c>
      <c r="E5563" s="171">
        <f t="shared" si="478"/>
        <v>0</v>
      </c>
      <c r="F5563" s="175"/>
      <c r="G5563" s="175"/>
      <c r="H5563" s="175"/>
      <c r="I5563" s="184">
        <v>2</v>
      </c>
      <c r="J5563" s="41">
        <f t="shared" si="479"/>
        <v>2</v>
      </c>
      <c r="K5563" s="41">
        <f t="shared" si="483"/>
        <v>2</v>
      </c>
      <c r="L5563" s="175"/>
      <c r="M5563" s="41">
        <f t="shared" si="480"/>
        <v>2</v>
      </c>
    </row>
    <row r="5564" spans="1:13" ht="14.5" hidden="1" x14ac:dyDescent="0.35">
      <c r="A5564" s="183">
        <v>2017</v>
      </c>
      <c r="B5564" s="184" t="s">
        <v>13</v>
      </c>
      <c r="C5564" s="233">
        <v>5</v>
      </c>
      <c r="D5564" s="174">
        <f t="shared" si="482"/>
        <v>5</v>
      </c>
      <c r="E5564" s="171">
        <f t="shared" si="478"/>
        <v>0</v>
      </c>
      <c r="F5564" s="175"/>
      <c r="G5564" s="175"/>
      <c r="H5564" s="175"/>
      <c r="I5564" s="184">
        <v>1</v>
      </c>
      <c r="J5564" s="41">
        <f t="shared" si="479"/>
        <v>1</v>
      </c>
      <c r="K5564" s="41">
        <f t="shared" si="483"/>
        <v>1</v>
      </c>
      <c r="L5564" s="175"/>
      <c r="M5564" s="41">
        <f t="shared" si="480"/>
        <v>1</v>
      </c>
    </row>
    <row r="5565" spans="1:13" ht="14.5" hidden="1" x14ac:dyDescent="0.35">
      <c r="A5565" s="183">
        <v>2017</v>
      </c>
      <c r="B5565" s="184" t="s">
        <v>13</v>
      </c>
      <c r="C5565" s="233">
        <v>2</v>
      </c>
      <c r="D5565" s="174">
        <f t="shared" si="482"/>
        <v>2</v>
      </c>
      <c r="E5565" s="171">
        <f t="shared" si="478"/>
        <v>0</v>
      </c>
      <c r="F5565" s="175"/>
      <c r="G5565" s="175"/>
      <c r="H5565" s="175"/>
      <c r="I5565" s="184">
        <v>5</v>
      </c>
      <c r="J5565" s="41">
        <f t="shared" si="479"/>
        <v>5</v>
      </c>
      <c r="K5565" s="41">
        <f t="shared" si="483"/>
        <v>5</v>
      </c>
      <c r="L5565" s="175"/>
      <c r="M5565" s="41">
        <f t="shared" si="480"/>
        <v>5</v>
      </c>
    </row>
    <row r="5566" spans="1:13" ht="14.5" hidden="1" x14ac:dyDescent="0.35">
      <c r="A5566" s="183">
        <v>2017</v>
      </c>
      <c r="B5566" s="184" t="s">
        <v>13</v>
      </c>
      <c r="C5566" s="233">
        <v>5</v>
      </c>
      <c r="D5566" s="174">
        <f t="shared" si="482"/>
        <v>5</v>
      </c>
      <c r="E5566" s="171">
        <f t="shared" si="478"/>
        <v>0</v>
      </c>
      <c r="F5566" s="175"/>
      <c r="G5566" s="175"/>
      <c r="H5566" s="175"/>
      <c r="I5566" s="184">
        <v>3</v>
      </c>
      <c r="J5566" s="41">
        <f t="shared" si="479"/>
        <v>3</v>
      </c>
      <c r="K5566" s="41">
        <f t="shared" si="483"/>
        <v>3</v>
      </c>
      <c r="L5566" s="175"/>
      <c r="M5566" s="41">
        <f t="shared" si="480"/>
        <v>3</v>
      </c>
    </row>
    <row r="5567" spans="1:13" ht="14.5" hidden="1" x14ac:dyDescent="0.35">
      <c r="A5567" s="183">
        <v>2017</v>
      </c>
      <c r="B5567" s="184" t="s">
        <v>13</v>
      </c>
      <c r="C5567" s="233">
        <v>-25</v>
      </c>
      <c r="D5567" s="174">
        <f t="shared" si="482"/>
        <v>-25</v>
      </c>
      <c r="E5567" s="171">
        <f t="shared" si="478"/>
        <v>0</v>
      </c>
      <c r="F5567" s="175"/>
      <c r="G5567" s="175"/>
      <c r="H5567" s="175"/>
      <c r="I5567" s="184">
        <v>4</v>
      </c>
      <c r="J5567" s="41">
        <f t="shared" si="479"/>
        <v>4</v>
      </c>
      <c r="K5567" s="41">
        <f t="shared" si="483"/>
        <v>4</v>
      </c>
      <c r="L5567" s="175"/>
      <c r="M5567" s="41">
        <f t="shared" si="480"/>
        <v>4</v>
      </c>
    </row>
    <row r="5568" spans="1:13" ht="14.5" hidden="1" x14ac:dyDescent="0.35">
      <c r="A5568" s="183">
        <v>2017</v>
      </c>
      <c r="B5568" s="184" t="s">
        <v>13</v>
      </c>
      <c r="C5568" s="233">
        <v>15</v>
      </c>
      <c r="D5568" s="174">
        <f t="shared" si="482"/>
        <v>15</v>
      </c>
      <c r="E5568" s="171">
        <f t="shared" si="478"/>
        <v>0</v>
      </c>
      <c r="F5568" s="175"/>
      <c r="G5568" s="175"/>
      <c r="H5568" s="175"/>
      <c r="I5568" s="184">
        <v>3</v>
      </c>
      <c r="J5568" s="41">
        <f t="shared" si="479"/>
        <v>3</v>
      </c>
      <c r="K5568" s="41">
        <f t="shared" si="483"/>
        <v>3</v>
      </c>
      <c r="L5568" s="175"/>
      <c r="M5568" s="41">
        <f t="shared" si="480"/>
        <v>3</v>
      </c>
    </row>
    <row r="5569" spans="1:13" ht="14.5" hidden="1" x14ac:dyDescent="0.35">
      <c r="A5569" s="183">
        <v>2017</v>
      </c>
      <c r="B5569" s="184" t="s">
        <v>13</v>
      </c>
      <c r="C5569" s="233">
        <v>4</v>
      </c>
      <c r="D5569" s="174">
        <f t="shared" si="482"/>
        <v>4</v>
      </c>
      <c r="E5569" s="171">
        <f t="shared" si="478"/>
        <v>0</v>
      </c>
      <c r="F5569" s="175"/>
      <c r="G5569" s="175"/>
      <c r="H5569" s="175"/>
      <c r="I5569" s="184">
        <v>25</v>
      </c>
      <c r="J5569" s="41">
        <f t="shared" si="479"/>
        <v>25</v>
      </c>
      <c r="K5569" s="41">
        <f t="shared" si="483"/>
        <v>25</v>
      </c>
      <c r="L5569" s="175"/>
      <c r="M5569" s="41">
        <f t="shared" si="480"/>
        <v>25</v>
      </c>
    </row>
    <row r="5570" spans="1:13" ht="14.5" hidden="1" x14ac:dyDescent="0.35">
      <c r="A5570" s="183">
        <v>2017</v>
      </c>
      <c r="B5570" s="184" t="s">
        <v>13</v>
      </c>
      <c r="C5570" s="233">
        <v>10</v>
      </c>
      <c r="D5570" s="174">
        <f t="shared" si="482"/>
        <v>10</v>
      </c>
      <c r="E5570" s="171">
        <f t="shared" ref="E5570:E5633" si="484">IF(D5570&lt;&gt;C5570,1,0)</f>
        <v>0</v>
      </c>
      <c r="F5570" s="175"/>
      <c r="G5570" s="175"/>
      <c r="H5570" s="175"/>
      <c r="I5570" s="184">
        <v>1</v>
      </c>
      <c r="J5570" s="41">
        <f t="shared" ref="J5570:J5633" si="485">IF(OR(I5570="",I5570&gt;=75),"",IF(AND(I5570&lt;75,OR(D5570&lt;=0,D5570="")),I5570,IF(AND(I5570&gt;=D5570*10,I5570&gt;30),D5570,IF(D5570&lt;&gt;"",I5570,""))))</f>
        <v>1</v>
      </c>
      <c r="K5570" s="41">
        <f t="shared" si="483"/>
        <v>1</v>
      </c>
      <c r="L5570" s="175"/>
      <c r="M5570" s="41">
        <f t="shared" si="480"/>
        <v>1</v>
      </c>
    </row>
    <row r="5571" spans="1:13" ht="14.5" hidden="1" x14ac:dyDescent="0.35">
      <c r="A5571" s="183">
        <v>2017</v>
      </c>
      <c r="B5571" s="184" t="s">
        <v>13</v>
      </c>
      <c r="C5571" s="233">
        <v>5</v>
      </c>
      <c r="D5571" s="174">
        <f t="shared" si="482"/>
        <v>5</v>
      </c>
      <c r="E5571" s="171">
        <f t="shared" si="484"/>
        <v>0</v>
      </c>
      <c r="F5571" s="175"/>
      <c r="G5571" s="175"/>
      <c r="H5571" s="175"/>
      <c r="I5571" s="184">
        <v>1</v>
      </c>
      <c r="J5571" s="41">
        <f t="shared" si="485"/>
        <v>1</v>
      </c>
      <c r="K5571" s="41">
        <f t="shared" si="483"/>
        <v>1</v>
      </c>
      <c r="L5571" s="175"/>
      <c r="M5571" s="41">
        <f t="shared" ref="M5571:M5634" si="486">IFERROR(K5571,I5571)</f>
        <v>1</v>
      </c>
    </row>
    <row r="5572" spans="1:13" ht="14.5" hidden="1" x14ac:dyDescent="0.35">
      <c r="A5572" s="183">
        <v>2017</v>
      </c>
      <c r="B5572" s="184" t="s">
        <v>13</v>
      </c>
      <c r="C5572" s="233">
        <v>12</v>
      </c>
      <c r="D5572" s="174">
        <f t="shared" si="482"/>
        <v>12</v>
      </c>
      <c r="E5572" s="171">
        <f t="shared" si="484"/>
        <v>0</v>
      </c>
      <c r="F5572" s="175"/>
      <c r="G5572" s="175"/>
      <c r="H5572" s="175"/>
      <c r="I5572" s="184">
        <v>8</v>
      </c>
      <c r="J5572" s="41">
        <f t="shared" si="485"/>
        <v>8</v>
      </c>
      <c r="K5572" s="41">
        <f t="shared" si="483"/>
        <v>8</v>
      </c>
      <c r="L5572" s="175"/>
      <c r="M5572" s="41">
        <f t="shared" si="486"/>
        <v>8</v>
      </c>
    </row>
    <row r="5573" spans="1:13" ht="14.5" hidden="1" x14ac:dyDescent="0.35">
      <c r="A5573" s="183">
        <v>2017</v>
      </c>
      <c r="B5573" s="184" t="s">
        <v>13</v>
      </c>
      <c r="C5573" s="233">
        <v>15</v>
      </c>
      <c r="D5573" s="174">
        <f t="shared" si="482"/>
        <v>15</v>
      </c>
      <c r="E5573" s="171">
        <f t="shared" si="484"/>
        <v>0</v>
      </c>
      <c r="F5573" s="175"/>
      <c r="G5573" s="175"/>
      <c r="H5573" s="175"/>
      <c r="I5573" s="184">
        <v>5</v>
      </c>
      <c r="J5573" s="41">
        <f t="shared" si="485"/>
        <v>5</v>
      </c>
      <c r="K5573" s="41">
        <f t="shared" si="483"/>
        <v>5</v>
      </c>
      <c r="L5573" s="175"/>
      <c r="M5573" s="41">
        <f t="shared" si="486"/>
        <v>5</v>
      </c>
    </row>
    <row r="5574" spans="1:13" ht="14.5" hidden="1" x14ac:dyDescent="0.35">
      <c r="A5574" s="183">
        <v>2017</v>
      </c>
      <c r="B5574" s="184" t="s">
        <v>13</v>
      </c>
      <c r="C5574" s="233" t="s">
        <v>232</v>
      </c>
      <c r="D5574" s="174" t="str">
        <f t="shared" si="482"/>
        <v/>
      </c>
      <c r="E5574" s="171">
        <f t="shared" si="484"/>
        <v>0</v>
      </c>
      <c r="F5574" s="175"/>
      <c r="G5574" s="175"/>
      <c r="H5574" s="175"/>
      <c r="I5574" s="184">
        <v>10</v>
      </c>
      <c r="J5574" s="41">
        <f t="shared" si="485"/>
        <v>10</v>
      </c>
      <c r="K5574" s="41" t="e">
        <f t="shared" si="483"/>
        <v>#VALUE!</v>
      </c>
      <c r="L5574" s="175"/>
      <c r="M5574" s="41">
        <f t="shared" si="486"/>
        <v>10</v>
      </c>
    </row>
    <row r="5575" spans="1:13" ht="14.5" hidden="1" x14ac:dyDescent="0.35">
      <c r="A5575" s="183">
        <v>2017</v>
      </c>
      <c r="B5575" s="184" t="s">
        <v>13</v>
      </c>
      <c r="C5575" s="233">
        <v>8</v>
      </c>
      <c r="D5575" s="174">
        <f t="shared" si="482"/>
        <v>8</v>
      </c>
      <c r="E5575" s="171">
        <f t="shared" si="484"/>
        <v>0</v>
      </c>
      <c r="F5575" s="175"/>
      <c r="G5575" s="175"/>
      <c r="H5575" s="175"/>
      <c r="I5575" s="184">
        <v>3</v>
      </c>
      <c r="J5575" s="41">
        <f t="shared" si="485"/>
        <v>3</v>
      </c>
      <c r="K5575" s="41">
        <f t="shared" si="483"/>
        <v>3</v>
      </c>
      <c r="L5575" s="175"/>
      <c r="M5575" s="41">
        <f t="shared" si="486"/>
        <v>3</v>
      </c>
    </row>
    <row r="5576" spans="1:13" ht="14.5" hidden="1" x14ac:dyDescent="0.35">
      <c r="A5576" s="183">
        <v>2017</v>
      </c>
      <c r="B5576" s="184" t="s">
        <v>13</v>
      </c>
      <c r="C5576" s="233">
        <v>3</v>
      </c>
      <c r="D5576" s="174">
        <f t="shared" si="482"/>
        <v>3</v>
      </c>
      <c r="E5576" s="171">
        <f t="shared" si="484"/>
        <v>0</v>
      </c>
      <c r="F5576" s="175"/>
      <c r="G5576" s="175"/>
      <c r="H5576" s="175"/>
      <c r="I5576" s="184">
        <v>1</v>
      </c>
      <c r="J5576" s="41">
        <f t="shared" si="485"/>
        <v>1</v>
      </c>
      <c r="K5576" s="41">
        <f t="shared" si="483"/>
        <v>1</v>
      </c>
      <c r="L5576" s="175"/>
      <c r="M5576" s="41">
        <f t="shared" si="486"/>
        <v>1</v>
      </c>
    </row>
    <row r="5577" spans="1:13" ht="14.5" hidden="1" x14ac:dyDescent="0.35">
      <c r="A5577" s="183">
        <v>2017</v>
      </c>
      <c r="B5577" s="184" t="s">
        <v>13</v>
      </c>
      <c r="C5577" s="233">
        <v>2</v>
      </c>
      <c r="D5577" s="174">
        <f t="shared" si="482"/>
        <v>2</v>
      </c>
      <c r="E5577" s="171">
        <f t="shared" si="484"/>
        <v>0</v>
      </c>
      <c r="F5577" s="175"/>
      <c r="G5577" s="175"/>
      <c r="H5577" s="175"/>
      <c r="I5577" s="184">
        <v>2</v>
      </c>
      <c r="J5577" s="41">
        <f t="shared" si="485"/>
        <v>2</v>
      </c>
      <c r="K5577" s="41">
        <f t="shared" si="483"/>
        <v>2</v>
      </c>
      <c r="L5577" s="175"/>
      <c r="M5577" s="41">
        <f t="shared" si="486"/>
        <v>2</v>
      </c>
    </row>
    <row r="5578" spans="1:13" ht="14.5" hidden="1" x14ac:dyDescent="0.35">
      <c r="A5578" s="183">
        <v>2017</v>
      </c>
      <c r="B5578" s="184" t="s">
        <v>13</v>
      </c>
      <c r="C5578" s="233">
        <v>2</v>
      </c>
      <c r="D5578" s="174">
        <f t="shared" si="482"/>
        <v>2</v>
      </c>
      <c r="E5578" s="171">
        <f t="shared" si="484"/>
        <v>0</v>
      </c>
      <c r="F5578" s="175"/>
      <c r="G5578" s="175"/>
      <c r="H5578" s="175"/>
      <c r="I5578" s="184">
        <v>2</v>
      </c>
      <c r="J5578" s="41">
        <f t="shared" si="485"/>
        <v>2</v>
      </c>
      <c r="K5578" s="41">
        <f t="shared" si="483"/>
        <v>2</v>
      </c>
      <c r="L5578" s="175"/>
      <c r="M5578" s="41">
        <f t="shared" si="486"/>
        <v>2</v>
      </c>
    </row>
    <row r="5579" spans="1:13" ht="14.5" hidden="1" x14ac:dyDescent="0.35">
      <c r="A5579" s="183">
        <v>2017</v>
      </c>
      <c r="B5579" s="184" t="s">
        <v>13</v>
      </c>
      <c r="C5579" s="233">
        <v>10</v>
      </c>
      <c r="D5579" s="174">
        <f t="shared" si="482"/>
        <v>10</v>
      </c>
      <c r="E5579" s="171">
        <f t="shared" si="484"/>
        <v>0</v>
      </c>
      <c r="F5579" s="175"/>
      <c r="G5579" s="175"/>
      <c r="H5579" s="175"/>
      <c r="I5579" s="184">
        <v>1</v>
      </c>
      <c r="J5579" s="41">
        <f t="shared" si="485"/>
        <v>1</v>
      </c>
      <c r="K5579" s="41">
        <f t="shared" si="483"/>
        <v>1</v>
      </c>
      <c r="L5579" s="175"/>
      <c r="M5579" s="41">
        <f t="shared" si="486"/>
        <v>1</v>
      </c>
    </row>
    <row r="5580" spans="1:13" ht="14.5" hidden="1" x14ac:dyDescent="0.35">
      <c r="A5580" s="183">
        <v>2017</v>
      </c>
      <c r="B5580" s="184" t="s">
        <v>13</v>
      </c>
      <c r="C5580" s="233">
        <v>10</v>
      </c>
      <c r="D5580" s="174">
        <f t="shared" si="482"/>
        <v>10</v>
      </c>
      <c r="E5580" s="171">
        <f t="shared" si="484"/>
        <v>0</v>
      </c>
      <c r="F5580" s="175"/>
      <c r="G5580" s="175"/>
      <c r="H5580" s="175"/>
      <c r="I5580" s="184" t="s">
        <v>232</v>
      </c>
      <c r="J5580" s="41" t="str">
        <f t="shared" si="485"/>
        <v/>
      </c>
      <c r="K5580" s="41" t="str">
        <f t="shared" si="483"/>
        <v/>
      </c>
      <c r="L5580" s="175"/>
      <c r="M5580" s="41" t="str">
        <f t="shared" si="486"/>
        <v/>
      </c>
    </row>
    <row r="5581" spans="1:13" ht="14.5" hidden="1" x14ac:dyDescent="0.35">
      <c r="A5581" s="183">
        <v>2017</v>
      </c>
      <c r="B5581" s="184" t="s">
        <v>13</v>
      </c>
      <c r="C5581" s="233">
        <v>-2</v>
      </c>
      <c r="D5581" s="174">
        <f t="shared" si="482"/>
        <v>-2</v>
      </c>
      <c r="E5581" s="171">
        <f t="shared" si="484"/>
        <v>0</v>
      </c>
      <c r="F5581" s="175"/>
      <c r="G5581" s="175"/>
      <c r="H5581" s="175"/>
      <c r="I5581" s="184">
        <v>-2</v>
      </c>
      <c r="J5581" s="41">
        <f t="shared" si="485"/>
        <v>-2</v>
      </c>
      <c r="K5581" s="41">
        <f t="shared" si="483"/>
        <v>-2</v>
      </c>
      <c r="L5581" s="175"/>
      <c r="M5581" s="41">
        <f t="shared" si="486"/>
        <v>-2</v>
      </c>
    </row>
    <row r="5582" spans="1:13" ht="14.5" hidden="1" x14ac:dyDescent="0.35">
      <c r="A5582" s="183">
        <v>2017</v>
      </c>
      <c r="B5582" s="184" t="s">
        <v>13</v>
      </c>
      <c r="C5582" s="233" t="s">
        <v>232</v>
      </c>
      <c r="D5582" s="174" t="str">
        <f t="shared" si="482"/>
        <v/>
      </c>
      <c r="E5582" s="171">
        <f t="shared" si="484"/>
        <v>0</v>
      </c>
      <c r="F5582" s="175"/>
      <c r="G5582" s="175"/>
      <c r="H5582" s="175"/>
      <c r="I5582" s="184" t="s">
        <v>232</v>
      </c>
      <c r="J5582" s="41" t="str">
        <f t="shared" si="485"/>
        <v/>
      </c>
      <c r="K5582" s="41" t="str">
        <f t="shared" si="483"/>
        <v/>
      </c>
      <c r="L5582" s="175"/>
      <c r="M5582" s="41" t="str">
        <f t="shared" si="486"/>
        <v/>
      </c>
    </row>
    <row r="5583" spans="1:13" ht="14.5" hidden="1" x14ac:dyDescent="0.35">
      <c r="A5583" s="183">
        <v>2017</v>
      </c>
      <c r="B5583" s="184" t="s">
        <v>13</v>
      </c>
      <c r="C5583" s="233">
        <v>1</v>
      </c>
      <c r="D5583" s="174">
        <f t="shared" si="482"/>
        <v>1</v>
      </c>
      <c r="E5583" s="171">
        <f t="shared" si="484"/>
        <v>0</v>
      </c>
      <c r="F5583" s="175"/>
      <c r="G5583" s="175"/>
      <c r="H5583" s="175"/>
      <c r="I5583" s="184">
        <v>2</v>
      </c>
      <c r="J5583" s="41">
        <f t="shared" si="485"/>
        <v>2</v>
      </c>
      <c r="K5583" s="41">
        <f t="shared" ref="K5583:K5614" si="487">IF($I5583="","",IF(AND($C5583&gt;0,$I5583&gt;=$C5583*10),$C5583,IF(I5583&gt;=75,"",IF($C5583="",$I5583,IF($C5583&lt;&gt;"",$I5583,"")))))</f>
        <v>2</v>
      </c>
      <c r="L5583" s="175"/>
      <c r="M5583" s="41">
        <f t="shared" si="486"/>
        <v>2</v>
      </c>
    </row>
    <row r="5584" spans="1:13" ht="14.5" hidden="1" x14ac:dyDescent="0.35">
      <c r="A5584" s="183">
        <v>2017</v>
      </c>
      <c r="B5584" s="184" t="s">
        <v>13</v>
      </c>
      <c r="C5584" s="233">
        <v>2</v>
      </c>
      <c r="D5584" s="174">
        <f t="shared" si="482"/>
        <v>2</v>
      </c>
      <c r="E5584" s="171">
        <f t="shared" si="484"/>
        <v>0</v>
      </c>
      <c r="F5584" s="175"/>
      <c r="G5584" s="175"/>
      <c r="H5584" s="175"/>
      <c r="I5584" s="184">
        <v>2</v>
      </c>
      <c r="J5584" s="41">
        <f t="shared" si="485"/>
        <v>2</v>
      </c>
      <c r="K5584" s="41">
        <f t="shared" si="487"/>
        <v>2</v>
      </c>
      <c r="L5584" s="175"/>
      <c r="M5584" s="41">
        <f t="shared" si="486"/>
        <v>2</v>
      </c>
    </row>
    <row r="5585" spans="1:13" ht="14.5" hidden="1" x14ac:dyDescent="0.35">
      <c r="A5585" s="183">
        <v>2017</v>
      </c>
      <c r="B5585" s="184" t="s">
        <v>13</v>
      </c>
      <c r="C5585" s="233">
        <v>10</v>
      </c>
      <c r="D5585" s="174">
        <f t="shared" si="482"/>
        <v>10</v>
      </c>
      <c r="E5585" s="171">
        <f t="shared" si="484"/>
        <v>0</v>
      </c>
      <c r="F5585" s="175"/>
      <c r="G5585" s="175"/>
      <c r="H5585" s="175"/>
      <c r="I5585" s="184">
        <v>1</v>
      </c>
      <c r="J5585" s="41">
        <f t="shared" si="485"/>
        <v>1</v>
      </c>
      <c r="K5585" s="41">
        <f t="shared" si="487"/>
        <v>1</v>
      </c>
      <c r="L5585" s="175"/>
      <c r="M5585" s="41">
        <f t="shared" si="486"/>
        <v>1</v>
      </c>
    </row>
    <row r="5586" spans="1:13" ht="14.5" hidden="1" x14ac:dyDescent="0.35">
      <c r="A5586" s="183">
        <v>2017</v>
      </c>
      <c r="B5586" s="184" t="s">
        <v>13</v>
      </c>
      <c r="C5586" s="233">
        <v>3</v>
      </c>
      <c r="D5586" s="174">
        <f t="shared" si="482"/>
        <v>3</v>
      </c>
      <c r="E5586" s="171">
        <f t="shared" si="484"/>
        <v>0</v>
      </c>
      <c r="F5586" s="175"/>
      <c r="G5586" s="175"/>
      <c r="H5586" s="175"/>
      <c r="I5586" s="184">
        <v>5</v>
      </c>
      <c r="J5586" s="41">
        <f t="shared" si="485"/>
        <v>5</v>
      </c>
      <c r="K5586" s="41">
        <f t="shared" si="487"/>
        <v>5</v>
      </c>
      <c r="L5586" s="175"/>
      <c r="M5586" s="41">
        <f t="shared" si="486"/>
        <v>5</v>
      </c>
    </row>
    <row r="5587" spans="1:13" ht="14.5" hidden="1" x14ac:dyDescent="0.35">
      <c r="A5587" s="183">
        <v>2017</v>
      </c>
      <c r="B5587" s="184" t="s">
        <v>13</v>
      </c>
      <c r="C5587" s="233">
        <v>3</v>
      </c>
      <c r="D5587" s="174">
        <f t="shared" si="482"/>
        <v>3</v>
      </c>
      <c r="E5587" s="171">
        <f t="shared" si="484"/>
        <v>0</v>
      </c>
      <c r="F5587" s="175"/>
      <c r="G5587" s="175"/>
      <c r="H5587" s="175"/>
      <c r="I5587" s="184">
        <v>2</v>
      </c>
      <c r="J5587" s="41">
        <f t="shared" si="485"/>
        <v>2</v>
      </c>
      <c r="K5587" s="41">
        <f t="shared" si="487"/>
        <v>2</v>
      </c>
      <c r="L5587" s="175"/>
      <c r="M5587" s="41">
        <f t="shared" si="486"/>
        <v>2</v>
      </c>
    </row>
    <row r="5588" spans="1:13" ht="14.5" hidden="1" x14ac:dyDescent="0.35">
      <c r="A5588" s="183">
        <v>2017</v>
      </c>
      <c r="B5588" s="184" t="s">
        <v>13</v>
      </c>
      <c r="C5588" s="233">
        <v>10</v>
      </c>
      <c r="D5588" s="174">
        <f t="shared" si="482"/>
        <v>10</v>
      </c>
      <c r="E5588" s="171">
        <f t="shared" si="484"/>
        <v>0</v>
      </c>
      <c r="F5588" s="175"/>
      <c r="G5588" s="175"/>
      <c r="H5588" s="175"/>
      <c r="I5588" s="184">
        <v>1</v>
      </c>
      <c r="J5588" s="41">
        <f t="shared" si="485"/>
        <v>1</v>
      </c>
      <c r="K5588" s="41">
        <f t="shared" si="487"/>
        <v>1</v>
      </c>
      <c r="L5588" s="175"/>
      <c r="M5588" s="41">
        <f t="shared" si="486"/>
        <v>1</v>
      </c>
    </row>
    <row r="5589" spans="1:13" ht="14.5" hidden="1" x14ac:dyDescent="0.35">
      <c r="A5589" s="183">
        <v>2017</v>
      </c>
      <c r="B5589" s="184" t="s">
        <v>13</v>
      </c>
      <c r="C5589" s="233">
        <v>-1</v>
      </c>
      <c r="D5589" s="174">
        <f t="shared" si="482"/>
        <v>-1</v>
      </c>
      <c r="E5589" s="171">
        <f t="shared" si="484"/>
        <v>0</v>
      </c>
      <c r="F5589" s="175"/>
      <c r="G5589" s="175"/>
      <c r="H5589" s="175"/>
      <c r="I5589" s="184">
        <v>-1</v>
      </c>
      <c r="J5589" s="41">
        <f t="shared" si="485"/>
        <v>-1</v>
      </c>
      <c r="K5589" s="41">
        <f t="shared" si="487"/>
        <v>-1</v>
      </c>
      <c r="L5589" s="175"/>
      <c r="M5589" s="41">
        <f t="shared" si="486"/>
        <v>-1</v>
      </c>
    </row>
    <row r="5590" spans="1:13" ht="14.5" hidden="1" x14ac:dyDescent="0.35">
      <c r="A5590" s="183">
        <v>2017</v>
      </c>
      <c r="B5590" s="184" t="s">
        <v>13</v>
      </c>
      <c r="C5590" s="233">
        <v>5</v>
      </c>
      <c r="D5590" s="174">
        <f t="shared" si="482"/>
        <v>5</v>
      </c>
      <c r="E5590" s="171">
        <f t="shared" si="484"/>
        <v>0</v>
      </c>
      <c r="F5590" s="175"/>
      <c r="G5590" s="175"/>
      <c r="H5590" s="175"/>
      <c r="I5590" s="184">
        <v>5</v>
      </c>
      <c r="J5590" s="41">
        <f t="shared" si="485"/>
        <v>5</v>
      </c>
      <c r="K5590" s="41">
        <f t="shared" si="487"/>
        <v>5</v>
      </c>
      <c r="L5590" s="175"/>
      <c r="M5590" s="41">
        <f t="shared" si="486"/>
        <v>5</v>
      </c>
    </row>
    <row r="5591" spans="1:13" ht="14.5" hidden="1" x14ac:dyDescent="0.35">
      <c r="A5591" s="183">
        <v>2017</v>
      </c>
      <c r="B5591" s="184" t="s">
        <v>13</v>
      </c>
      <c r="C5591" s="233">
        <v>4</v>
      </c>
      <c r="D5591" s="174">
        <f t="shared" si="482"/>
        <v>4</v>
      </c>
      <c r="E5591" s="171">
        <f t="shared" si="484"/>
        <v>0</v>
      </c>
      <c r="F5591" s="175"/>
      <c r="G5591" s="175"/>
      <c r="H5591" s="175"/>
      <c r="I5591" s="184">
        <v>2</v>
      </c>
      <c r="J5591" s="41">
        <f t="shared" si="485"/>
        <v>2</v>
      </c>
      <c r="K5591" s="41">
        <f t="shared" si="487"/>
        <v>2</v>
      </c>
      <c r="L5591" s="175"/>
      <c r="M5591" s="41">
        <f t="shared" si="486"/>
        <v>2</v>
      </c>
    </row>
    <row r="5592" spans="1:13" ht="14.5" hidden="1" x14ac:dyDescent="0.35">
      <c r="A5592" s="183">
        <v>2017</v>
      </c>
      <c r="B5592" s="184" t="s">
        <v>13</v>
      </c>
      <c r="C5592" s="233">
        <v>1</v>
      </c>
      <c r="D5592" s="174">
        <f t="shared" si="482"/>
        <v>1</v>
      </c>
      <c r="E5592" s="171">
        <f t="shared" si="484"/>
        <v>0</v>
      </c>
      <c r="F5592" s="175"/>
      <c r="G5592" s="175"/>
      <c r="H5592" s="175"/>
      <c r="I5592" s="184">
        <v>10</v>
      </c>
      <c r="J5592" s="41">
        <f t="shared" si="485"/>
        <v>10</v>
      </c>
      <c r="K5592" s="41">
        <f t="shared" si="487"/>
        <v>1</v>
      </c>
      <c r="L5592" s="175"/>
      <c r="M5592" s="41">
        <f t="shared" si="486"/>
        <v>1</v>
      </c>
    </row>
    <row r="5593" spans="1:13" ht="14.5" hidden="1" x14ac:dyDescent="0.35">
      <c r="A5593" s="183">
        <v>2017</v>
      </c>
      <c r="B5593" s="184" t="s">
        <v>13</v>
      </c>
      <c r="C5593" s="233">
        <v>3</v>
      </c>
      <c r="D5593" s="174">
        <f t="shared" si="482"/>
        <v>3</v>
      </c>
      <c r="E5593" s="171">
        <f t="shared" si="484"/>
        <v>0</v>
      </c>
      <c r="F5593" s="175"/>
      <c r="G5593" s="175"/>
      <c r="H5593" s="175"/>
      <c r="I5593" s="184" t="s">
        <v>232</v>
      </c>
      <c r="J5593" s="41" t="str">
        <f t="shared" si="485"/>
        <v/>
      </c>
      <c r="K5593" s="41" t="str">
        <f t="shared" si="487"/>
        <v/>
      </c>
      <c r="L5593" s="175"/>
      <c r="M5593" s="41" t="str">
        <f t="shared" si="486"/>
        <v/>
      </c>
    </row>
    <row r="5594" spans="1:13" ht="14.5" hidden="1" x14ac:dyDescent="0.35">
      <c r="A5594" s="183">
        <v>2017</v>
      </c>
      <c r="B5594" s="184" t="s">
        <v>13</v>
      </c>
      <c r="C5594" s="233">
        <v>2</v>
      </c>
      <c r="D5594" s="174">
        <f t="shared" si="482"/>
        <v>2</v>
      </c>
      <c r="E5594" s="171">
        <f t="shared" si="484"/>
        <v>0</v>
      </c>
      <c r="F5594" s="175"/>
      <c r="G5594" s="175"/>
      <c r="H5594" s="175"/>
      <c r="I5594" s="184">
        <v>1</v>
      </c>
      <c r="J5594" s="41">
        <f t="shared" si="485"/>
        <v>1</v>
      </c>
      <c r="K5594" s="41">
        <f t="shared" si="487"/>
        <v>1</v>
      </c>
      <c r="L5594" s="175"/>
      <c r="M5594" s="41">
        <f t="shared" si="486"/>
        <v>1</v>
      </c>
    </row>
    <row r="5595" spans="1:13" ht="14.5" hidden="1" x14ac:dyDescent="0.35">
      <c r="A5595" s="183">
        <v>2017</v>
      </c>
      <c r="B5595" s="184" t="s">
        <v>13</v>
      </c>
      <c r="C5595" s="233">
        <v>10</v>
      </c>
      <c r="D5595" s="174">
        <f t="shared" si="482"/>
        <v>10</v>
      </c>
      <c r="E5595" s="171">
        <f t="shared" si="484"/>
        <v>0</v>
      </c>
      <c r="F5595" s="175"/>
      <c r="G5595" s="175"/>
      <c r="H5595" s="175"/>
      <c r="I5595" s="184">
        <v>10</v>
      </c>
      <c r="J5595" s="41">
        <f t="shared" si="485"/>
        <v>10</v>
      </c>
      <c r="K5595" s="41">
        <f t="shared" si="487"/>
        <v>10</v>
      </c>
      <c r="L5595" s="175"/>
      <c r="M5595" s="41">
        <f t="shared" si="486"/>
        <v>10</v>
      </c>
    </row>
    <row r="5596" spans="1:13" ht="14.5" hidden="1" x14ac:dyDescent="0.35">
      <c r="A5596" s="183">
        <v>2017</v>
      </c>
      <c r="B5596" s="184" t="s">
        <v>13</v>
      </c>
      <c r="C5596" s="233">
        <v>5</v>
      </c>
      <c r="D5596" s="174">
        <f t="shared" si="482"/>
        <v>5</v>
      </c>
      <c r="E5596" s="171">
        <f t="shared" si="484"/>
        <v>0</v>
      </c>
      <c r="F5596" s="175"/>
      <c r="G5596" s="175"/>
      <c r="H5596" s="175"/>
      <c r="I5596" s="184">
        <v>2</v>
      </c>
      <c r="J5596" s="41">
        <f t="shared" si="485"/>
        <v>2</v>
      </c>
      <c r="K5596" s="41">
        <f t="shared" si="487"/>
        <v>2</v>
      </c>
      <c r="L5596" s="175"/>
      <c r="M5596" s="41">
        <f t="shared" si="486"/>
        <v>2</v>
      </c>
    </row>
    <row r="5597" spans="1:13" ht="14.5" hidden="1" x14ac:dyDescent="0.35">
      <c r="A5597" s="183">
        <v>2017</v>
      </c>
      <c r="B5597" s="184" t="s">
        <v>13</v>
      </c>
      <c r="C5597" s="233">
        <v>4</v>
      </c>
      <c r="D5597" s="174">
        <f t="shared" si="482"/>
        <v>4</v>
      </c>
      <c r="E5597" s="171">
        <f t="shared" si="484"/>
        <v>0</v>
      </c>
      <c r="F5597" s="175"/>
      <c r="G5597" s="175"/>
      <c r="H5597" s="175"/>
      <c r="I5597" s="184">
        <v>4</v>
      </c>
      <c r="J5597" s="41">
        <f t="shared" si="485"/>
        <v>4</v>
      </c>
      <c r="K5597" s="41">
        <f t="shared" si="487"/>
        <v>4</v>
      </c>
      <c r="L5597" s="175"/>
      <c r="M5597" s="41">
        <f t="shared" si="486"/>
        <v>4</v>
      </c>
    </row>
    <row r="5598" spans="1:13" ht="14.5" hidden="1" x14ac:dyDescent="0.35">
      <c r="A5598" s="183">
        <v>2017</v>
      </c>
      <c r="B5598" s="184" t="s">
        <v>13</v>
      </c>
      <c r="C5598" s="233">
        <v>1</v>
      </c>
      <c r="D5598" s="174">
        <f t="shared" si="482"/>
        <v>1</v>
      </c>
      <c r="E5598" s="171">
        <f t="shared" si="484"/>
        <v>0</v>
      </c>
      <c r="F5598" s="175"/>
      <c r="G5598" s="175"/>
      <c r="H5598" s="175"/>
      <c r="I5598" s="184">
        <v>2</v>
      </c>
      <c r="J5598" s="41">
        <f t="shared" si="485"/>
        <v>2</v>
      </c>
      <c r="K5598" s="41">
        <f t="shared" si="487"/>
        <v>2</v>
      </c>
      <c r="L5598" s="175"/>
      <c r="M5598" s="41">
        <f t="shared" si="486"/>
        <v>2</v>
      </c>
    </row>
    <row r="5599" spans="1:13" ht="14.5" hidden="1" x14ac:dyDescent="0.35">
      <c r="A5599" s="183">
        <v>2017</v>
      </c>
      <c r="B5599" s="184" t="s">
        <v>13</v>
      </c>
      <c r="C5599" s="233">
        <v>3</v>
      </c>
      <c r="D5599" s="174">
        <f t="shared" si="482"/>
        <v>3</v>
      </c>
      <c r="E5599" s="171">
        <f t="shared" si="484"/>
        <v>0</v>
      </c>
      <c r="F5599" s="175"/>
      <c r="G5599" s="175"/>
      <c r="H5599" s="175"/>
      <c r="I5599" s="184">
        <v>20</v>
      </c>
      <c r="J5599" s="41">
        <f t="shared" si="485"/>
        <v>20</v>
      </c>
      <c r="K5599" s="41">
        <f t="shared" si="487"/>
        <v>20</v>
      </c>
      <c r="L5599" s="175"/>
      <c r="M5599" s="41">
        <f t="shared" si="486"/>
        <v>20</v>
      </c>
    </row>
    <row r="5600" spans="1:13" ht="14.5" hidden="1" x14ac:dyDescent="0.35">
      <c r="A5600" s="183">
        <v>2017</v>
      </c>
      <c r="B5600" s="184" t="s">
        <v>13</v>
      </c>
      <c r="C5600" s="233">
        <v>3</v>
      </c>
      <c r="D5600" s="174">
        <f t="shared" si="482"/>
        <v>3</v>
      </c>
      <c r="E5600" s="171">
        <f t="shared" si="484"/>
        <v>0</v>
      </c>
      <c r="F5600" s="175"/>
      <c r="G5600" s="175"/>
      <c r="H5600" s="175"/>
      <c r="I5600" s="184">
        <v>3</v>
      </c>
      <c r="J5600" s="41">
        <f t="shared" si="485"/>
        <v>3</v>
      </c>
      <c r="K5600" s="41">
        <f t="shared" si="487"/>
        <v>3</v>
      </c>
      <c r="L5600" s="175"/>
      <c r="M5600" s="41">
        <f t="shared" si="486"/>
        <v>3</v>
      </c>
    </row>
    <row r="5601" spans="1:13" ht="14.5" hidden="1" x14ac:dyDescent="0.35">
      <c r="A5601" s="183">
        <v>2017</v>
      </c>
      <c r="B5601" s="184" t="s">
        <v>13</v>
      </c>
      <c r="C5601" s="233">
        <v>5</v>
      </c>
      <c r="D5601" s="174">
        <f t="shared" si="482"/>
        <v>5</v>
      </c>
      <c r="E5601" s="171">
        <f t="shared" si="484"/>
        <v>0</v>
      </c>
      <c r="F5601" s="175"/>
      <c r="G5601" s="175"/>
      <c r="H5601" s="175"/>
      <c r="I5601" s="184">
        <v>2</v>
      </c>
      <c r="J5601" s="41">
        <f t="shared" si="485"/>
        <v>2</v>
      </c>
      <c r="K5601" s="41">
        <f t="shared" si="487"/>
        <v>2</v>
      </c>
      <c r="L5601" s="175"/>
      <c r="M5601" s="41">
        <f t="shared" si="486"/>
        <v>2</v>
      </c>
    </row>
    <row r="5602" spans="1:13" ht="14.5" hidden="1" x14ac:dyDescent="0.35">
      <c r="A5602" s="183">
        <v>2017</v>
      </c>
      <c r="B5602" s="184" t="s">
        <v>13</v>
      </c>
      <c r="C5602" s="233">
        <v>-1</v>
      </c>
      <c r="D5602" s="174">
        <f t="shared" si="482"/>
        <v>-1</v>
      </c>
      <c r="E5602" s="171">
        <f t="shared" si="484"/>
        <v>0</v>
      </c>
      <c r="F5602" s="175"/>
      <c r="G5602" s="175"/>
      <c r="H5602" s="175"/>
      <c r="I5602" s="184">
        <v>1</v>
      </c>
      <c r="J5602" s="41">
        <f t="shared" si="485"/>
        <v>1</v>
      </c>
      <c r="K5602" s="41">
        <f t="shared" si="487"/>
        <v>1</v>
      </c>
      <c r="L5602" s="175"/>
      <c r="M5602" s="41">
        <f t="shared" si="486"/>
        <v>1</v>
      </c>
    </row>
    <row r="5603" spans="1:13" ht="14.5" hidden="1" x14ac:dyDescent="0.35">
      <c r="A5603" s="183">
        <v>2017</v>
      </c>
      <c r="B5603" s="184" t="s">
        <v>13</v>
      </c>
      <c r="C5603" s="233">
        <v>5</v>
      </c>
      <c r="D5603" s="174">
        <f t="shared" si="482"/>
        <v>5</v>
      </c>
      <c r="E5603" s="171">
        <f t="shared" si="484"/>
        <v>0</v>
      </c>
      <c r="F5603" s="175"/>
      <c r="G5603" s="175"/>
      <c r="H5603" s="175"/>
      <c r="I5603" s="184">
        <v>5</v>
      </c>
      <c r="J5603" s="41">
        <f t="shared" si="485"/>
        <v>5</v>
      </c>
      <c r="K5603" s="41">
        <f t="shared" si="487"/>
        <v>5</v>
      </c>
      <c r="L5603" s="175"/>
      <c r="M5603" s="41">
        <f t="shared" si="486"/>
        <v>5</v>
      </c>
    </row>
    <row r="5604" spans="1:13" ht="14.5" hidden="1" x14ac:dyDescent="0.35">
      <c r="A5604" s="183">
        <v>2017</v>
      </c>
      <c r="B5604" s="184" t="s">
        <v>13</v>
      </c>
      <c r="C5604" s="233">
        <v>-1</v>
      </c>
      <c r="D5604" s="174">
        <f t="shared" si="482"/>
        <v>-1</v>
      </c>
      <c r="E5604" s="171">
        <f t="shared" si="484"/>
        <v>0</v>
      </c>
      <c r="F5604" s="175"/>
      <c r="G5604" s="175"/>
      <c r="H5604" s="175"/>
      <c r="I5604" s="184">
        <v>-5</v>
      </c>
      <c r="J5604" s="41">
        <f t="shared" si="485"/>
        <v>-5</v>
      </c>
      <c r="K5604" s="41">
        <f t="shared" si="487"/>
        <v>-5</v>
      </c>
      <c r="L5604" s="175"/>
      <c r="M5604" s="41">
        <f t="shared" si="486"/>
        <v>-5</v>
      </c>
    </row>
    <row r="5605" spans="1:13" ht="14.5" hidden="1" x14ac:dyDescent="0.35">
      <c r="A5605" s="183">
        <v>2017</v>
      </c>
      <c r="B5605" s="184" t="s">
        <v>14</v>
      </c>
      <c r="C5605" s="233">
        <v>5</v>
      </c>
      <c r="D5605" s="174">
        <f t="shared" si="482"/>
        <v>5</v>
      </c>
      <c r="E5605" s="171">
        <f t="shared" si="484"/>
        <v>0</v>
      </c>
      <c r="F5605" s="175"/>
      <c r="G5605" s="175"/>
      <c r="H5605" s="175"/>
      <c r="I5605" s="184">
        <v>10</v>
      </c>
      <c r="J5605" s="41">
        <f t="shared" si="485"/>
        <v>10</v>
      </c>
      <c r="K5605" s="41">
        <f t="shared" si="487"/>
        <v>10</v>
      </c>
      <c r="L5605" s="175"/>
      <c r="M5605" s="41">
        <f t="shared" si="486"/>
        <v>10</v>
      </c>
    </row>
    <row r="5606" spans="1:13" ht="14.5" hidden="1" x14ac:dyDescent="0.35">
      <c r="A5606" s="183">
        <v>2017</v>
      </c>
      <c r="B5606" s="184" t="s">
        <v>14</v>
      </c>
      <c r="C5606" s="233">
        <v>1</v>
      </c>
      <c r="D5606" s="174">
        <f t="shared" si="482"/>
        <v>1</v>
      </c>
      <c r="E5606" s="171">
        <f t="shared" si="484"/>
        <v>0</v>
      </c>
      <c r="F5606" s="175"/>
      <c r="G5606" s="175"/>
      <c r="H5606" s="175"/>
      <c r="I5606" s="184">
        <v>3</v>
      </c>
      <c r="J5606" s="41">
        <f t="shared" si="485"/>
        <v>3</v>
      </c>
      <c r="K5606" s="41">
        <f t="shared" si="487"/>
        <v>3</v>
      </c>
      <c r="L5606" s="175"/>
      <c r="M5606" s="41">
        <f t="shared" si="486"/>
        <v>3</v>
      </c>
    </row>
    <row r="5607" spans="1:13" ht="14.5" hidden="1" x14ac:dyDescent="0.35">
      <c r="A5607" s="183">
        <v>2017</v>
      </c>
      <c r="B5607" s="184" t="s">
        <v>14</v>
      </c>
      <c r="C5607" s="233">
        <v>15</v>
      </c>
      <c r="D5607" s="174">
        <f t="shared" si="482"/>
        <v>15</v>
      </c>
      <c r="E5607" s="171">
        <f t="shared" si="484"/>
        <v>0</v>
      </c>
      <c r="F5607" s="175"/>
      <c r="G5607" s="175"/>
      <c r="H5607" s="175"/>
      <c r="I5607" s="184">
        <v>5</v>
      </c>
      <c r="J5607" s="41">
        <f t="shared" si="485"/>
        <v>5</v>
      </c>
      <c r="K5607" s="41">
        <f t="shared" si="487"/>
        <v>5</v>
      </c>
      <c r="L5607" s="175"/>
      <c r="M5607" s="41">
        <f t="shared" si="486"/>
        <v>5</v>
      </c>
    </row>
    <row r="5608" spans="1:13" ht="14.5" hidden="1" x14ac:dyDescent="0.35">
      <c r="A5608" s="183">
        <v>2017</v>
      </c>
      <c r="B5608" s="184" t="s">
        <v>14</v>
      </c>
      <c r="C5608" s="233">
        <v>5</v>
      </c>
      <c r="D5608" s="174">
        <f t="shared" ref="D5608:D5671" si="488">IF(OR(C5608="",C5608&gt;=50),"",C5608)</f>
        <v>5</v>
      </c>
      <c r="E5608" s="171">
        <f t="shared" si="484"/>
        <v>0</v>
      </c>
      <c r="F5608" s="175"/>
      <c r="G5608" s="175"/>
      <c r="H5608" s="175"/>
      <c r="I5608" s="184">
        <v>3</v>
      </c>
      <c r="J5608" s="41">
        <f t="shared" si="485"/>
        <v>3</v>
      </c>
      <c r="K5608" s="41">
        <f t="shared" si="487"/>
        <v>3</v>
      </c>
      <c r="L5608" s="175"/>
      <c r="M5608" s="41">
        <f t="shared" si="486"/>
        <v>3</v>
      </c>
    </row>
    <row r="5609" spans="1:13" ht="14.5" hidden="1" x14ac:dyDescent="0.35">
      <c r="A5609" s="183">
        <v>2017</v>
      </c>
      <c r="B5609" s="184" t="s">
        <v>14</v>
      </c>
      <c r="C5609" s="233" t="s">
        <v>232</v>
      </c>
      <c r="D5609" s="174" t="str">
        <f t="shared" si="488"/>
        <v/>
      </c>
      <c r="E5609" s="171">
        <f t="shared" si="484"/>
        <v>0</v>
      </c>
      <c r="F5609" s="175"/>
      <c r="G5609" s="175"/>
      <c r="H5609" s="175"/>
      <c r="I5609" s="184" t="s">
        <v>232</v>
      </c>
      <c r="J5609" s="41" t="str">
        <f t="shared" si="485"/>
        <v/>
      </c>
      <c r="K5609" s="41" t="str">
        <f t="shared" si="487"/>
        <v/>
      </c>
      <c r="L5609" s="175"/>
      <c r="M5609" s="41" t="str">
        <f t="shared" si="486"/>
        <v/>
      </c>
    </row>
    <row r="5610" spans="1:13" ht="14.5" hidden="1" x14ac:dyDescent="0.35">
      <c r="A5610" s="183">
        <v>2017</v>
      </c>
      <c r="B5610" s="184" t="s">
        <v>14</v>
      </c>
      <c r="C5610" s="233">
        <v>3</v>
      </c>
      <c r="D5610" s="174">
        <f t="shared" si="488"/>
        <v>3</v>
      </c>
      <c r="E5610" s="171">
        <f t="shared" si="484"/>
        <v>0</v>
      </c>
      <c r="F5610" s="175"/>
      <c r="G5610" s="175"/>
      <c r="H5610" s="175"/>
      <c r="I5610" s="184">
        <v>10</v>
      </c>
      <c r="J5610" s="41">
        <f t="shared" si="485"/>
        <v>10</v>
      </c>
      <c r="K5610" s="41">
        <f t="shared" si="487"/>
        <v>10</v>
      </c>
      <c r="L5610" s="175"/>
      <c r="M5610" s="41">
        <f t="shared" si="486"/>
        <v>10</v>
      </c>
    </row>
    <row r="5611" spans="1:13" ht="14.5" hidden="1" x14ac:dyDescent="0.35">
      <c r="A5611" s="183">
        <v>2017</v>
      </c>
      <c r="B5611" s="184" t="s">
        <v>14</v>
      </c>
      <c r="C5611" s="233" t="s">
        <v>232</v>
      </c>
      <c r="D5611" s="174" t="str">
        <f t="shared" si="488"/>
        <v/>
      </c>
      <c r="E5611" s="171">
        <f t="shared" si="484"/>
        <v>0</v>
      </c>
      <c r="F5611" s="175"/>
      <c r="G5611" s="175"/>
      <c r="H5611" s="175"/>
      <c r="I5611" s="184" t="s">
        <v>232</v>
      </c>
      <c r="J5611" s="41" t="str">
        <f t="shared" si="485"/>
        <v/>
      </c>
      <c r="K5611" s="41" t="str">
        <f t="shared" si="487"/>
        <v/>
      </c>
      <c r="L5611" s="175"/>
      <c r="M5611" s="41" t="str">
        <f t="shared" si="486"/>
        <v/>
      </c>
    </row>
    <row r="5612" spans="1:13" ht="14.5" hidden="1" x14ac:dyDescent="0.35">
      <c r="A5612" s="183">
        <v>2017</v>
      </c>
      <c r="B5612" s="184" t="s">
        <v>14</v>
      </c>
      <c r="C5612" s="233">
        <v>3</v>
      </c>
      <c r="D5612" s="174">
        <f t="shared" si="488"/>
        <v>3</v>
      </c>
      <c r="E5612" s="171">
        <f t="shared" si="484"/>
        <v>0</v>
      </c>
      <c r="F5612" s="175"/>
      <c r="G5612" s="175"/>
      <c r="H5612" s="175"/>
      <c r="I5612" s="184">
        <v>6</v>
      </c>
      <c r="J5612" s="41">
        <f t="shared" si="485"/>
        <v>6</v>
      </c>
      <c r="K5612" s="41">
        <f t="shared" si="487"/>
        <v>6</v>
      </c>
      <c r="L5612" s="175"/>
      <c r="M5612" s="41">
        <f t="shared" si="486"/>
        <v>6</v>
      </c>
    </row>
    <row r="5613" spans="1:13" ht="14.5" hidden="1" x14ac:dyDescent="0.35">
      <c r="A5613" s="183">
        <v>2017</v>
      </c>
      <c r="B5613" s="184" t="s">
        <v>14</v>
      </c>
      <c r="C5613" s="233">
        <v>5</v>
      </c>
      <c r="D5613" s="174">
        <f t="shared" si="488"/>
        <v>5</v>
      </c>
      <c r="E5613" s="171">
        <f t="shared" si="484"/>
        <v>0</v>
      </c>
      <c r="F5613" s="175"/>
      <c r="G5613" s="175"/>
      <c r="H5613" s="175"/>
      <c r="I5613" s="184">
        <v>20</v>
      </c>
      <c r="J5613" s="41">
        <f t="shared" si="485"/>
        <v>20</v>
      </c>
      <c r="K5613" s="41">
        <f t="shared" si="487"/>
        <v>20</v>
      </c>
      <c r="L5613" s="175"/>
      <c r="M5613" s="41">
        <f t="shared" si="486"/>
        <v>20</v>
      </c>
    </row>
    <row r="5614" spans="1:13" ht="14.5" hidden="1" x14ac:dyDescent="0.35">
      <c r="A5614" s="183">
        <v>2017</v>
      </c>
      <c r="B5614" s="184" t="s">
        <v>14</v>
      </c>
      <c r="C5614" s="233">
        <v>8</v>
      </c>
      <c r="D5614" s="174">
        <f t="shared" si="488"/>
        <v>8</v>
      </c>
      <c r="E5614" s="171">
        <f t="shared" si="484"/>
        <v>0</v>
      </c>
      <c r="F5614" s="175"/>
      <c r="G5614" s="175"/>
      <c r="H5614" s="175"/>
      <c r="I5614" s="184">
        <v>8</v>
      </c>
      <c r="J5614" s="41">
        <f t="shared" si="485"/>
        <v>8</v>
      </c>
      <c r="K5614" s="41">
        <f t="shared" si="487"/>
        <v>8</v>
      </c>
      <c r="L5614" s="175"/>
      <c r="M5614" s="41">
        <f t="shared" si="486"/>
        <v>8</v>
      </c>
    </row>
    <row r="5615" spans="1:13" ht="14.5" hidden="1" x14ac:dyDescent="0.35">
      <c r="A5615" s="183">
        <v>2017</v>
      </c>
      <c r="B5615" s="184" t="s">
        <v>14</v>
      </c>
      <c r="C5615" s="233">
        <v>10</v>
      </c>
      <c r="D5615" s="174">
        <f t="shared" si="488"/>
        <v>10</v>
      </c>
      <c r="E5615" s="171">
        <f t="shared" si="484"/>
        <v>0</v>
      </c>
      <c r="F5615" s="175"/>
      <c r="G5615" s="175"/>
      <c r="H5615" s="175"/>
      <c r="I5615" s="184">
        <v>10</v>
      </c>
      <c r="J5615" s="41">
        <f t="shared" si="485"/>
        <v>10</v>
      </c>
      <c r="K5615" s="41">
        <f t="shared" ref="K5615:K5649" si="489">IF($I5615="","",IF(AND($C5615&gt;0,$I5615&gt;=$C5615*10),$C5615,IF(I5615&gt;=75,"",IF($C5615="",$I5615,IF($C5615&lt;&gt;"",$I5615,"")))))</f>
        <v>10</v>
      </c>
      <c r="L5615" s="175"/>
      <c r="M5615" s="41">
        <f t="shared" si="486"/>
        <v>10</v>
      </c>
    </row>
    <row r="5616" spans="1:13" ht="14.5" hidden="1" x14ac:dyDescent="0.35">
      <c r="A5616" s="183">
        <v>2017</v>
      </c>
      <c r="B5616" s="184" t="s">
        <v>14</v>
      </c>
      <c r="C5616" s="233" t="s">
        <v>232</v>
      </c>
      <c r="D5616" s="174" t="str">
        <f t="shared" si="488"/>
        <v/>
      </c>
      <c r="E5616" s="171">
        <f t="shared" si="484"/>
        <v>0</v>
      </c>
      <c r="F5616" s="175"/>
      <c r="G5616" s="175"/>
      <c r="H5616" s="175"/>
      <c r="I5616" s="184">
        <v>10</v>
      </c>
      <c r="J5616" s="41">
        <f t="shared" si="485"/>
        <v>10</v>
      </c>
      <c r="K5616" s="41" t="e">
        <f t="shared" si="489"/>
        <v>#VALUE!</v>
      </c>
      <c r="L5616" s="175"/>
      <c r="M5616" s="41">
        <f t="shared" si="486"/>
        <v>10</v>
      </c>
    </row>
    <row r="5617" spans="1:13" ht="14.5" hidden="1" x14ac:dyDescent="0.35">
      <c r="A5617" s="183">
        <v>2017</v>
      </c>
      <c r="B5617" s="184" t="s">
        <v>14</v>
      </c>
      <c r="C5617" s="233">
        <v>5</v>
      </c>
      <c r="D5617" s="174">
        <f t="shared" si="488"/>
        <v>5</v>
      </c>
      <c r="E5617" s="171">
        <f t="shared" si="484"/>
        <v>0</v>
      </c>
      <c r="F5617" s="175"/>
      <c r="G5617" s="175"/>
      <c r="H5617" s="175"/>
      <c r="I5617" s="184">
        <v>5</v>
      </c>
      <c r="J5617" s="41">
        <f t="shared" si="485"/>
        <v>5</v>
      </c>
      <c r="K5617" s="41">
        <f t="shared" si="489"/>
        <v>5</v>
      </c>
      <c r="L5617" s="175"/>
      <c r="M5617" s="41">
        <f t="shared" si="486"/>
        <v>5</v>
      </c>
    </row>
    <row r="5618" spans="1:13" ht="14.5" hidden="1" x14ac:dyDescent="0.35">
      <c r="A5618" s="183">
        <v>2017</v>
      </c>
      <c r="B5618" s="184" t="s">
        <v>14</v>
      </c>
      <c r="C5618" s="233">
        <v>5</v>
      </c>
      <c r="D5618" s="174">
        <f t="shared" si="488"/>
        <v>5</v>
      </c>
      <c r="E5618" s="171">
        <f t="shared" si="484"/>
        <v>0</v>
      </c>
      <c r="F5618" s="175"/>
      <c r="G5618" s="175"/>
      <c r="H5618" s="175"/>
      <c r="I5618" s="184">
        <v>3</v>
      </c>
      <c r="J5618" s="41">
        <f t="shared" si="485"/>
        <v>3</v>
      </c>
      <c r="K5618" s="41">
        <f t="shared" si="489"/>
        <v>3</v>
      </c>
      <c r="L5618" s="175"/>
      <c r="M5618" s="41">
        <f t="shared" si="486"/>
        <v>3</v>
      </c>
    </row>
    <row r="5619" spans="1:13" ht="14.5" hidden="1" x14ac:dyDescent="0.35">
      <c r="A5619" s="183">
        <v>2017</v>
      </c>
      <c r="B5619" s="184" t="s">
        <v>14</v>
      </c>
      <c r="C5619" s="233">
        <v>5</v>
      </c>
      <c r="D5619" s="174">
        <f t="shared" si="488"/>
        <v>5</v>
      </c>
      <c r="E5619" s="171">
        <f t="shared" si="484"/>
        <v>0</v>
      </c>
      <c r="F5619" s="175"/>
      <c r="G5619" s="175"/>
      <c r="H5619" s="175"/>
      <c r="I5619" s="184">
        <v>5</v>
      </c>
      <c r="J5619" s="41">
        <f t="shared" si="485"/>
        <v>5</v>
      </c>
      <c r="K5619" s="41">
        <f t="shared" si="489"/>
        <v>5</v>
      </c>
      <c r="L5619" s="175"/>
      <c r="M5619" s="41">
        <f t="shared" si="486"/>
        <v>5</v>
      </c>
    </row>
    <row r="5620" spans="1:13" ht="14.5" hidden="1" x14ac:dyDescent="0.35">
      <c r="A5620" s="183">
        <v>2017</v>
      </c>
      <c r="B5620" s="184" t="s">
        <v>14</v>
      </c>
      <c r="C5620" s="233">
        <v>10</v>
      </c>
      <c r="D5620" s="174">
        <f t="shared" si="488"/>
        <v>10</v>
      </c>
      <c r="E5620" s="171">
        <f t="shared" si="484"/>
        <v>0</v>
      </c>
      <c r="F5620" s="175"/>
      <c r="G5620" s="175"/>
      <c r="H5620" s="175"/>
      <c r="I5620" s="184">
        <v>5</v>
      </c>
      <c r="J5620" s="41">
        <f t="shared" si="485"/>
        <v>5</v>
      </c>
      <c r="K5620" s="41">
        <f t="shared" si="489"/>
        <v>5</v>
      </c>
      <c r="L5620" s="175"/>
      <c r="M5620" s="41">
        <f t="shared" si="486"/>
        <v>5</v>
      </c>
    </row>
    <row r="5621" spans="1:13" ht="14.5" hidden="1" x14ac:dyDescent="0.35">
      <c r="A5621" s="183">
        <v>2017</v>
      </c>
      <c r="B5621" s="184" t="s">
        <v>14</v>
      </c>
      <c r="C5621" s="233">
        <v>5</v>
      </c>
      <c r="D5621" s="174">
        <f t="shared" si="488"/>
        <v>5</v>
      </c>
      <c r="E5621" s="171">
        <f t="shared" si="484"/>
        <v>0</v>
      </c>
      <c r="F5621" s="175"/>
      <c r="G5621" s="175"/>
      <c r="H5621" s="175"/>
      <c r="I5621" s="184">
        <v>5</v>
      </c>
      <c r="J5621" s="41">
        <f t="shared" si="485"/>
        <v>5</v>
      </c>
      <c r="K5621" s="41">
        <f t="shared" si="489"/>
        <v>5</v>
      </c>
      <c r="L5621" s="175"/>
      <c r="M5621" s="41">
        <f t="shared" si="486"/>
        <v>5</v>
      </c>
    </row>
    <row r="5622" spans="1:13" ht="14.5" hidden="1" x14ac:dyDescent="0.35">
      <c r="A5622" s="183">
        <v>2017</v>
      </c>
      <c r="B5622" s="184" t="s">
        <v>14</v>
      </c>
      <c r="C5622" s="233">
        <v>3</v>
      </c>
      <c r="D5622" s="174">
        <f t="shared" si="488"/>
        <v>3</v>
      </c>
      <c r="E5622" s="171">
        <f t="shared" si="484"/>
        <v>0</v>
      </c>
      <c r="F5622" s="175"/>
      <c r="G5622" s="175"/>
      <c r="H5622" s="175"/>
      <c r="I5622" s="184">
        <v>3</v>
      </c>
      <c r="J5622" s="41">
        <f t="shared" si="485"/>
        <v>3</v>
      </c>
      <c r="K5622" s="41">
        <f t="shared" si="489"/>
        <v>3</v>
      </c>
      <c r="L5622" s="175"/>
      <c r="M5622" s="41">
        <f t="shared" si="486"/>
        <v>3</v>
      </c>
    </row>
    <row r="5623" spans="1:13" ht="14.5" hidden="1" x14ac:dyDescent="0.35">
      <c r="A5623" s="183">
        <v>2017</v>
      </c>
      <c r="B5623" s="184" t="s">
        <v>14</v>
      </c>
      <c r="C5623" s="233">
        <v>10</v>
      </c>
      <c r="D5623" s="174">
        <f t="shared" si="488"/>
        <v>10</v>
      </c>
      <c r="E5623" s="171">
        <f t="shared" si="484"/>
        <v>0</v>
      </c>
      <c r="F5623" s="175"/>
      <c r="G5623" s="175"/>
      <c r="H5623" s="175"/>
      <c r="I5623" s="184">
        <v>5</v>
      </c>
      <c r="J5623" s="41">
        <f t="shared" si="485"/>
        <v>5</v>
      </c>
      <c r="K5623" s="41">
        <f t="shared" si="489"/>
        <v>5</v>
      </c>
      <c r="L5623" s="175"/>
      <c r="M5623" s="41">
        <f t="shared" si="486"/>
        <v>5</v>
      </c>
    </row>
    <row r="5624" spans="1:13" ht="14.5" hidden="1" x14ac:dyDescent="0.35">
      <c r="A5624" s="183">
        <v>2017</v>
      </c>
      <c r="B5624" s="184" t="s">
        <v>14</v>
      </c>
      <c r="C5624" s="233">
        <v>2</v>
      </c>
      <c r="D5624" s="174">
        <f t="shared" si="488"/>
        <v>2</v>
      </c>
      <c r="E5624" s="171">
        <f t="shared" si="484"/>
        <v>0</v>
      </c>
      <c r="F5624" s="175"/>
      <c r="G5624" s="175"/>
      <c r="H5624" s="175"/>
      <c r="I5624" s="184">
        <v>2</v>
      </c>
      <c r="J5624" s="41">
        <f t="shared" si="485"/>
        <v>2</v>
      </c>
      <c r="K5624" s="41">
        <f t="shared" si="489"/>
        <v>2</v>
      </c>
      <c r="L5624" s="175"/>
      <c r="M5624" s="41">
        <f t="shared" si="486"/>
        <v>2</v>
      </c>
    </row>
    <row r="5625" spans="1:13" ht="14.5" hidden="1" x14ac:dyDescent="0.35">
      <c r="A5625" s="183">
        <v>2017</v>
      </c>
      <c r="B5625" s="184" t="s">
        <v>14</v>
      </c>
      <c r="C5625" s="233">
        <v>5</v>
      </c>
      <c r="D5625" s="174">
        <f t="shared" si="488"/>
        <v>5</v>
      </c>
      <c r="E5625" s="171">
        <f t="shared" si="484"/>
        <v>0</v>
      </c>
      <c r="F5625" s="175"/>
      <c r="G5625" s="175"/>
      <c r="H5625" s="175"/>
      <c r="I5625" s="184">
        <v>2</v>
      </c>
      <c r="J5625" s="41">
        <f t="shared" si="485"/>
        <v>2</v>
      </c>
      <c r="K5625" s="41">
        <f t="shared" si="489"/>
        <v>2</v>
      </c>
      <c r="L5625" s="175"/>
      <c r="M5625" s="41">
        <f t="shared" si="486"/>
        <v>2</v>
      </c>
    </row>
    <row r="5626" spans="1:13" ht="14.5" hidden="1" x14ac:dyDescent="0.35">
      <c r="A5626" s="183">
        <v>2017</v>
      </c>
      <c r="B5626" s="184" t="s">
        <v>14</v>
      </c>
      <c r="C5626" s="233">
        <v>5</v>
      </c>
      <c r="D5626" s="174">
        <f t="shared" si="488"/>
        <v>5</v>
      </c>
      <c r="E5626" s="171">
        <f t="shared" si="484"/>
        <v>0</v>
      </c>
      <c r="F5626" s="175"/>
      <c r="G5626" s="175"/>
      <c r="H5626" s="175"/>
      <c r="I5626" s="184">
        <v>5</v>
      </c>
      <c r="J5626" s="41">
        <f t="shared" si="485"/>
        <v>5</v>
      </c>
      <c r="K5626" s="41">
        <f t="shared" si="489"/>
        <v>5</v>
      </c>
      <c r="L5626" s="175"/>
      <c r="M5626" s="41">
        <f t="shared" si="486"/>
        <v>5</v>
      </c>
    </row>
    <row r="5627" spans="1:13" ht="14.5" hidden="1" x14ac:dyDescent="0.35">
      <c r="A5627" s="183">
        <v>2017</v>
      </c>
      <c r="B5627" s="184" t="s">
        <v>14</v>
      </c>
      <c r="C5627" s="233">
        <v>2</v>
      </c>
      <c r="D5627" s="174">
        <f t="shared" si="488"/>
        <v>2</v>
      </c>
      <c r="E5627" s="171">
        <f t="shared" si="484"/>
        <v>0</v>
      </c>
      <c r="F5627" s="175"/>
      <c r="G5627" s="175"/>
      <c r="H5627" s="175"/>
      <c r="I5627" s="184">
        <v>30</v>
      </c>
      <c r="J5627" s="41">
        <f t="shared" si="485"/>
        <v>30</v>
      </c>
      <c r="K5627" s="41">
        <f t="shared" si="489"/>
        <v>2</v>
      </c>
      <c r="L5627" s="175"/>
      <c r="M5627" s="41">
        <f t="shared" si="486"/>
        <v>2</v>
      </c>
    </row>
    <row r="5628" spans="1:13" ht="14.5" hidden="1" x14ac:dyDescent="0.35">
      <c r="A5628" s="183">
        <v>2017</v>
      </c>
      <c r="B5628" s="184" t="s">
        <v>14</v>
      </c>
      <c r="C5628" s="233">
        <v>5</v>
      </c>
      <c r="D5628" s="174">
        <f t="shared" si="488"/>
        <v>5</v>
      </c>
      <c r="E5628" s="171">
        <f t="shared" si="484"/>
        <v>0</v>
      </c>
      <c r="F5628" s="175"/>
      <c r="G5628" s="175"/>
      <c r="H5628" s="175"/>
      <c r="I5628" s="184">
        <v>3</v>
      </c>
      <c r="J5628" s="41">
        <f t="shared" si="485"/>
        <v>3</v>
      </c>
      <c r="K5628" s="41">
        <f t="shared" si="489"/>
        <v>3</v>
      </c>
      <c r="L5628" s="175"/>
      <c r="M5628" s="41">
        <f t="shared" si="486"/>
        <v>3</v>
      </c>
    </row>
    <row r="5629" spans="1:13" ht="14.5" hidden="1" x14ac:dyDescent="0.35">
      <c r="A5629" s="183">
        <v>2017</v>
      </c>
      <c r="B5629" s="184" t="s">
        <v>14</v>
      </c>
      <c r="C5629" s="233">
        <v>2</v>
      </c>
      <c r="D5629" s="174">
        <f t="shared" si="488"/>
        <v>2</v>
      </c>
      <c r="E5629" s="171">
        <f t="shared" si="484"/>
        <v>0</v>
      </c>
      <c r="F5629" s="175"/>
      <c r="G5629" s="175"/>
      <c r="H5629" s="175"/>
      <c r="I5629" s="184">
        <v>3</v>
      </c>
      <c r="J5629" s="41">
        <f t="shared" si="485"/>
        <v>3</v>
      </c>
      <c r="K5629" s="41">
        <f t="shared" si="489"/>
        <v>3</v>
      </c>
      <c r="L5629" s="175"/>
      <c r="M5629" s="41">
        <f t="shared" si="486"/>
        <v>3</v>
      </c>
    </row>
    <row r="5630" spans="1:13" ht="14.5" hidden="1" x14ac:dyDescent="0.35">
      <c r="A5630" s="183">
        <v>2017</v>
      </c>
      <c r="B5630" s="184" t="s">
        <v>14</v>
      </c>
      <c r="C5630" s="233">
        <v>2</v>
      </c>
      <c r="D5630" s="174">
        <f t="shared" si="488"/>
        <v>2</v>
      </c>
      <c r="E5630" s="171">
        <f t="shared" si="484"/>
        <v>0</v>
      </c>
      <c r="F5630" s="175"/>
      <c r="G5630" s="175"/>
      <c r="H5630" s="175"/>
      <c r="I5630" s="184">
        <v>2</v>
      </c>
      <c r="J5630" s="41">
        <f t="shared" si="485"/>
        <v>2</v>
      </c>
      <c r="K5630" s="41">
        <f t="shared" si="489"/>
        <v>2</v>
      </c>
      <c r="L5630" s="175"/>
      <c r="M5630" s="41">
        <f t="shared" si="486"/>
        <v>2</v>
      </c>
    </row>
    <row r="5631" spans="1:13" ht="14.5" hidden="1" x14ac:dyDescent="0.35">
      <c r="A5631" s="183">
        <v>2017</v>
      </c>
      <c r="B5631" s="184" t="s">
        <v>14</v>
      </c>
      <c r="C5631" s="233">
        <v>10</v>
      </c>
      <c r="D5631" s="174">
        <f t="shared" si="488"/>
        <v>10</v>
      </c>
      <c r="E5631" s="171">
        <f t="shared" si="484"/>
        <v>0</v>
      </c>
      <c r="F5631" s="175"/>
      <c r="G5631" s="175"/>
      <c r="H5631" s="175"/>
      <c r="I5631" s="184">
        <v>30</v>
      </c>
      <c r="J5631" s="41">
        <f t="shared" si="485"/>
        <v>30</v>
      </c>
      <c r="K5631" s="41">
        <f t="shared" si="489"/>
        <v>30</v>
      </c>
      <c r="L5631" s="175"/>
      <c r="M5631" s="41">
        <f t="shared" si="486"/>
        <v>30</v>
      </c>
    </row>
    <row r="5632" spans="1:13" ht="14.5" hidden="1" x14ac:dyDescent="0.35">
      <c r="A5632" s="183">
        <v>2017</v>
      </c>
      <c r="B5632" s="184" t="s">
        <v>14</v>
      </c>
      <c r="C5632" s="233">
        <v>15</v>
      </c>
      <c r="D5632" s="174">
        <f t="shared" si="488"/>
        <v>15</v>
      </c>
      <c r="E5632" s="171">
        <f t="shared" si="484"/>
        <v>0</v>
      </c>
      <c r="F5632" s="175"/>
      <c r="G5632" s="175"/>
      <c r="H5632" s="175"/>
      <c r="I5632" s="184">
        <v>15</v>
      </c>
      <c r="J5632" s="41">
        <f t="shared" si="485"/>
        <v>15</v>
      </c>
      <c r="K5632" s="41">
        <f t="shared" si="489"/>
        <v>15</v>
      </c>
      <c r="L5632" s="175"/>
      <c r="M5632" s="41">
        <f t="shared" si="486"/>
        <v>15</v>
      </c>
    </row>
    <row r="5633" spans="1:13" ht="14.5" hidden="1" x14ac:dyDescent="0.35">
      <c r="A5633" s="183">
        <v>2017</v>
      </c>
      <c r="B5633" s="184" t="s">
        <v>14</v>
      </c>
      <c r="C5633" s="233">
        <v>5</v>
      </c>
      <c r="D5633" s="174">
        <f t="shared" si="488"/>
        <v>5</v>
      </c>
      <c r="E5633" s="171">
        <f t="shared" si="484"/>
        <v>0</v>
      </c>
      <c r="F5633" s="175"/>
      <c r="G5633" s="175"/>
      <c r="H5633" s="175"/>
      <c r="I5633" s="184" t="s">
        <v>232</v>
      </c>
      <c r="J5633" s="41" t="str">
        <f t="shared" si="485"/>
        <v/>
      </c>
      <c r="K5633" s="41" t="str">
        <f t="shared" si="489"/>
        <v/>
      </c>
      <c r="L5633" s="175"/>
      <c r="M5633" s="41" t="str">
        <f t="shared" si="486"/>
        <v/>
      </c>
    </row>
    <row r="5634" spans="1:13" ht="14.5" hidden="1" x14ac:dyDescent="0.35">
      <c r="A5634" s="183">
        <v>2017</v>
      </c>
      <c r="B5634" s="184" t="s">
        <v>14</v>
      </c>
      <c r="C5634" s="233">
        <v>1</v>
      </c>
      <c r="D5634" s="174">
        <f t="shared" si="488"/>
        <v>1</v>
      </c>
      <c r="E5634" s="171">
        <f t="shared" ref="E5634:E5697" si="490">IF(D5634&lt;&gt;C5634,1,0)</f>
        <v>0</v>
      </c>
      <c r="F5634" s="175"/>
      <c r="G5634" s="175"/>
      <c r="H5634" s="175"/>
      <c r="I5634" s="184">
        <v>2</v>
      </c>
      <c r="J5634" s="41">
        <f t="shared" ref="J5634:J5697" si="491">IF(OR(I5634="",I5634&gt;=75),"",IF(AND(I5634&lt;75,OR(D5634&lt;=0,D5634="")),I5634,IF(AND(I5634&gt;=D5634*10,I5634&gt;30),D5634,IF(D5634&lt;&gt;"",I5634,""))))</f>
        <v>2</v>
      </c>
      <c r="K5634" s="41">
        <f t="shared" si="489"/>
        <v>2</v>
      </c>
      <c r="L5634" s="175"/>
      <c r="M5634" s="41">
        <f t="shared" si="486"/>
        <v>2</v>
      </c>
    </row>
    <row r="5635" spans="1:13" ht="14.5" hidden="1" x14ac:dyDescent="0.35">
      <c r="A5635" s="183">
        <v>2017</v>
      </c>
      <c r="B5635" s="184" t="s">
        <v>14</v>
      </c>
      <c r="C5635" s="233">
        <v>10</v>
      </c>
      <c r="D5635" s="174">
        <f t="shared" si="488"/>
        <v>10</v>
      </c>
      <c r="E5635" s="171">
        <f t="shared" si="490"/>
        <v>0</v>
      </c>
      <c r="F5635" s="175"/>
      <c r="G5635" s="175"/>
      <c r="H5635" s="175"/>
      <c r="I5635" s="184">
        <v>10</v>
      </c>
      <c r="J5635" s="41">
        <f t="shared" si="491"/>
        <v>10</v>
      </c>
      <c r="K5635" s="41">
        <f t="shared" si="489"/>
        <v>10</v>
      </c>
      <c r="L5635" s="175"/>
      <c r="M5635" s="41">
        <f t="shared" ref="M5635:M5698" si="492">IFERROR(K5635,I5635)</f>
        <v>10</v>
      </c>
    </row>
    <row r="5636" spans="1:13" ht="14.5" hidden="1" x14ac:dyDescent="0.35">
      <c r="A5636" s="183">
        <v>2017</v>
      </c>
      <c r="B5636" s="184" t="s">
        <v>14</v>
      </c>
      <c r="C5636" s="233">
        <v>6</v>
      </c>
      <c r="D5636" s="174">
        <f t="shared" si="488"/>
        <v>6</v>
      </c>
      <c r="E5636" s="171">
        <f t="shared" si="490"/>
        <v>0</v>
      </c>
      <c r="F5636" s="175"/>
      <c r="G5636" s="175"/>
      <c r="H5636" s="175"/>
      <c r="I5636" s="184">
        <v>6</v>
      </c>
      <c r="J5636" s="41">
        <f t="shared" si="491"/>
        <v>6</v>
      </c>
      <c r="K5636" s="41">
        <f t="shared" si="489"/>
        <v>6</v>
      </c>
      <c r="L5636" s="175"/>
      <c r="M5636" s="41">
        <f t="shared" si="492"/>
        <v>6</v>
      </c>
    </row>
    <row r="5637" spans="1:13" ht="14.5" hidden="1" x14ac:dyDescent="0.35">
      <c r="A5637" s="183">
        <v>2017</v>
      </c>
      <c r="B5637" s="184" t="s">
        <v>14</v>
      </c>
      <c r="C5637" s="233">
        <v>8</v>
      </c>
      <c r="D5637" s="174">
        <f t="shared" si="488"/>
        <v>8</v>
      </c>
      <c r="E5637" s="171">
        <f t="shared" si="490"/>
        <v>0</v>
      </c>
      <c r="F5637" s="175"/>
      <c r="G5637" s="175"/>
      <c r="H5637" s="175"/>
      <c r="I5637" s="184">
        <v>3</v>
      </c>
      <c r="J5637" s="41">
        <f t="shared" si="491"/>
        <v>3</v>
      </c>
      <c r="K5637" s="41">
        <f t="shared" si="489"/>
        <v>3</v>
      </c>
      <c r="L5637" s="175"/>
      <c r="M5637" s="41">
        <f t="shared" si="492"/>
        <v>3</v>
      </c>
    </row>
    <row r="5638" spans="1:13" ht="14.5" hidden="1" x14ac:dyDescent="0.35">
      <c r="A5638" s="183">
        <v>2017</v>
      </c>
      <c r="B5638" s="184" t="s">
        <v>14</v>
      </c>
      <c r="C5638" s="233">
        <v>10</v>
      </c>
      <c r="D5638" s="174">
        <f t="shared" si="488"/>
        <v>10</v>
      </c>
      <c r="E5638" s="171">
        <f t="shared" si="490"/>
        <v>0</v>
      </c>
      <c r="F5638" s="175"/>
      <c r="G5638" s="175"/>
      <c r="H5638" s="175"/>
      <c r="I5638" s="184">
        <v>20</v>
      </c>
      <c r="J5638" s="41">
        <f t="shared" si="491"/>
        <v>20</v>
      </c>
      <c r="K5638" s="41">
        <f t="shared" si="489"/>
        <v>20</v>
      </c>
      <c r="L5638" s="175"/>
      <c r="M5638" s="41">
        <f t="shared" si="492"/>
        <v>20</v>
      </c>
    </row>
    <row r="5639" spans="1:13" ht="14.5" hidden="1" x14ac:dyDescent="0.35">
      <c r="A5639" s="183">
        <v>2017</v>
      </c>
      <c r="B5639" s="184" t="s">
        <v>14</v>
      </c>
      <c r="C5639" s="233">
        <v>4</v>
      </c>
      <c r="D5639" s="174">
        <f t="shared" si="488"/>
        <v>4</v>
      </c>
      <c r="E5639" s="171">
        <f t="shared" si="490"/>
        <v>0</v>
      </c>
      <c r="F5639" s="175"/>
      <c r="G5639" s="175"/>
      <c r="H5639" s="175"/>
      <c r="I5639" s="184">
        <v>2</v>
      </c>
      <c r="J5639" s="41">
        <f t="shared" si="491"/>
        <v>2</v>
      </c>
      <c r="K5639" s="41">
        <f t="shared" si="489"/>
        <v>2</v>
      </c>
      <c r="L5639" s="175"/>
      <c r="M5639" s="41">
        <f t="shared" si="492"/>
        <v>2</v>
      </c>
    </row>
    <row r="5640" spans="1:13" ht="14.5" hidden="1" x14ac:dyDescent="0.35">
      <c r="A5640" s="183">
        <v>2017</v>
      </c>
      <c r="B5640" s="184" t="s">
        <v>14</v>
      </c>
      <c r="C5640" s="233">
        <v>3</v>
      </c>
      <c r="D5640" s="174">
        <f t="shared" si="488"/>
        <v>3</v>
      </c>
      <c r="E5640" s="171">
        <f t="shared" si="490"/>
        <v>0</v>
      </c>
      <c r="F5640" s="175"/>
      <c r="G5640" s="175"/>
      <c r="H5640" s="175"/>
      <c r="I5640" s="184">
        <v>2</v>
      </c>
      <c r="J5640" s="41">
        <f t="shared" si="491"/>
        <v>2</v>
      </c>
      <c r="K5640" s="41">
        <f t="shared" si="489"/>
        <v>2</v>
      </c>
      <c r="L5640" s="175"/>
      <c r="M5640" s="41">
        <f t="shared" si="492"/>
        <v>2</v>
      </c>
    </row>
    <row r="5641" spans="1:13" ht="14.5" hidden="1" x14ac:dyDescent="0.35">
      <c r="A5641" s="183">
        <v>2017</v>
      </c>
      <c r="B5641" s="184" t="s">
        <v>14</v>
      </c>
      <c r="C5641" s="233">
        <v>2</v>
      </c>
      <c r="D5641" s="174">
        <f t="shared" si="488"/>
        <v>2</v>
      </c>
      <c r="E5641" s="171">
        <f t="shared" si="490"/>
        <v>0</v>
      </c>
      <c r="F5641" s="175"/>
      <c r="G5641" s="175"/>
      <c r="H5641" s="175"/>
      <c r="I5641" s="184">
        <v>6</v>
      </c>
      <c r="J5641" s="41">
        <f t="shared" si="491"/>
        <v>6</v>
      </c>
      <c r="K5641" s="41">
        <f t="shared" si="489"/>
        <v>6</v>
      </c>
      <c r="L5641" s="175"/>
      <c r="M5641" s="41">
        <f t="shared" si="492"/>
        <v>6</v>
      </c>
    </row>
    <row r="5642" spans="1:13" ht="14.5" hidden="1" x14ac:dyDescent="0.35">
      <c r="A5642" s="183">
        <v>2017</v>
      </c>
      <c r="B5642" s="184" t="s">
        <v>14</v>
      </c>
      <c r="C5642" s="233">
        <v>2</v>
      </c>
      <c r="D5642" s="174">
        <f t="shared" si="488"/>
        <v>2</v>
      </c>
      <c r="E5642" s="171">
        <f t="shared" si="490"/>
        <v>0</v>
      </c>
      <c r="F5642" s="175"/>
      <c r="G5642" s="175"/>
      <c r="H5642" s="175"/>
      <c r="I5642" s="184">
        <v>2</v>
      </c>
      <c r="J5642" s="41">
        <f t="shared" si="491"/>
        <v>2</v>
      </c>
      <c r="K5642" s="41">
        <f t="shared" si="489"/>
        <v>2</v>
      </c>
      <c r="L5642" s="175"/>
      <c r="M5642" s="41">
        <f t="shared" si="492"/>
        <v>2</v>
      </c>
    </row>
    <row r="5643" spans="1:13" ht="14.5" hidden="1" x14ac:dyDescent="0.35">
      <c r="A5643" s="183">
        <v>2017</v>
      </c>
      <c r="B5643" s="184" t="s">
        <v>14</v>
      </c>
      <c r="C5643" s="233">
        <v>5</v>
      </c>
      <c r="D5643" s="174">
        <f t="shared" si="488"/>
        <v>5</v>
      </c>
      <c r="E5643" s="171">
        <f t="shared" si="490"/>
        <v>0</v>
      </c>
      <c r="F5643" s="175"/>
      <c r="G5643" s="175"/>
      <c r="H5643" s="175"/>
      <c r="I5643" s="184">
        <v>2</v>
      </c>
      <c r="J5643" s="41">
        <f t="shared" si="491"/>
        <v>2</v>
      </c>
      <c r="K5643" s="41">
        <f t="shared" si="489"/>
        <v>2</v>
      </c>
      <c r="L5643" s="175"/>
      <c r="M5643" s="41">
        <f t="shared" si="492"/>
        <v>2</v>
      </c>
    </row>
    <row r="5644" spans="1:13" ht="14.5" hidden="1" x14ac:dyDescent="0.35">
      <c r="A5644" s="183">
        <v>2017</v>
      </c>
      <c r="B5644" s="184" t="s">
        <v>14</v>
      </c>
      <c r="C5644" s="233">
        <v>5</v>
      </c>
      <c r="D5644" s="174">
        <f t="shared" si="488"/>
        <v>5</v>
      </c>
      <c r="E5644" s="171">
        <f t="shared" si="490"/>
        <v>0</v>
      </c>
      <c r="F5644" s="175"/>
      <c r="G5644" s="175"/>
      <c r="H5644" s="175"/>
      <c r="I5644" s="184">
        <v>3</v>
      </c>
      <c r="J5644" s="41">
        <f t="shared" si="491"/>
        <v>3</v>
      </c>
      <c r="K5644" s="41">
        <f t="shared" si="489"/>
        <v>3</v>
      </c>
      <c r="L5644" s="175"/>
      <c r="M5644" s="41">
        <f t="shared" si="492"/>
        <v>3</v>
      </c>
    </row>
    <row r="5645" spans="1:13" ht="14.5" hidden="1" x14ac:dyDescent="0.35">
      <c r="A5645" s="183">
        <v>2017</v>
      </c>
      <c r="B5645" s="184" t="s">
        <v>14</v>
      </c>
      <c r="C5645" s="233" t="s">
        <v>232</v>
      </c>
      <c r="D5645" s="174" t="str">
        <f t="shared" si="488"/>
        <v/>
      </c>
      <c r="E5645" s="171">
        <f t="shared" si="490"/>
        <v>0</v>
      </c>
      <c r="F5645" s="175"/>
      <c r="G5645" s="175"/>
      <c r="H5645" s="175"/>
      <c r="I5645" s="184">
        <v>2</v>
      </c>
      <c r="J5645" s="41">
        <f t="shared" si="491"/>
        <v>2</v>
      </c>
      <c r="K5645" s="41" t="e">
        <f t="shared" si="489"/>
        <v>#VALUE!</v>
      </c>
      <c r="L5645" s="175"/>
      <c r="M5645" s="41">
        <f t="shared" si="492"/>
        <v>2</v>
      </c>
    </row>
    <row r="5646" spans="1:13" ht="14.5" hidden="1" x14ac:dyDescent="0.35">
      <c r="A5646" s="183">
        <v>2017</v>
      </c>
      <c r="B5646" s="184" t="s">
        <v>14</v>
      </c>
      <c r="C5646" s="233">
        <v>10</v>
      </c>
      <c r="D5646" s="174">
        <f t="shared" si="488"/>
        <v>10</v>
      </c>
      <c r="E5646" s="171">
        <f t="shared" si="490"/>
        <v>0</v>
      </c>
      <c r="F5646" s="175"/>
      <c r="G5646" s="175"/>
      <c r="H5646" s="175"/>
      <c r="I5646" s="184">
        <v>5</v>
      </c>
      <c r="J5646" s="41">
        <f t="shared" si="491"/>
        <v>5</v>
      </c>
      <c r="K5646" s="41">
        <f t="shared" si="489"/>
        <v>5</v>
      </c>
      <c r="L5646" s="175"/>
      <c r="M5646" s="41">
        <f t="shared" si="492"/>
        <v>5</v>
      </c>
    </row>
    <row r="5647" spans="1:13" ht="14.5" hidden="1" x14ac:dyDescent="0.35">
      <c r="A5647" s="183">
        <v>2017</v>
      </c>
      <c r="B5647" s="184" t="s">
        <v>14</v>
      </c>
      <c r="C5647" s="233">
        <v>4</v>
      </c>
      <c r="D5647" s="174">
        <f t="shared" si="488"/>
        <v>4</v>
      </c>
      <c r="E5647" s="171">
        <f t="shared" si="490"/>
        <v>0</v>
      </c>
      <c r="F5647" s="175"/>
      <c r="G5647" s="175"/>
      <c r="H5647" s="175"/>
      <c r="I5647" s="184">
        <v>3</v>
      </c>
      <c r="J5647" s="41">
        <f t="shared" si="491"/>
        <v>3</v>
      </c>
      <c r="K5647" s="41">
        <f t="shared" si="489"/>
        <v>3</v>
      </c>
      <c r="L5647" s="175"/>
      <c r="M5647" s="41">
        <f t="shared" si="492"/>
        <v>3</v>
      </c>
    </row>
    <row r="5648" spans="1:13" ht="14.5" hidden="1" x14ac:dyDescent="0.35">
      <c r="A5648" s="183">
        <v>2017</v>
      </c>
      <c r="B5648" s="184" t="s">
        <v>14</v>
      </c>
      <c r="C5648" s="233">
        <v>4</v>
      </c>
      <c r="D5648" s="174">
        <f t="shared" si="488"/>
        <v>4</v>
      </c>
      <c r="E5648" s="171">
        <f t="shared" si="490"/>
        <v>0</v>
      </c>
      <c r="F5648" s="175"/>
      <c r="G5648" s="175"/>
      <c r="H5648" s="175"/>
      <c r="I5648" s="184">
        <v>3</v>
      </c>
      <c r="J5648" s="41">
        <f t="shared" si="491"/>
        <v>3</v>
      </c>
      <c r="K5648" s="41">
        <f t="shared" si="489"/>
        <v>3</v>
      </c>
      <c r="L5648" s="175"/>
      <c r="M5648" s="41">
        <f t="shared" si="492"/>
        <v>3</v>
      </c>
    </row>
    <row r="5649" spans="1:13" ht="14.5" hidden="1" x14ac:dyDescent="0.35">
      <c r="A5649" s="183">
        <v>2017</v>
      </c>
      <c r="B5649" s="184" t="s">
        <v>14</v>
      </c>
      <c r="C5649" s="233">
        <v>20</v>
      </c>
      <c r="D5649" s="174">
        <f t="shared" si="488"/>
        <v>20</v>
      </c>
      <c r="E5649" s="171">
        <f t="shared" si="490"/>
        <v>0</v>
      </c>
      <c r="F5649" s="175"/>
      <c r="G5649" s="175"/>
      <c r="H5649" s="175"/>
      <c r="I5649" s="184">
        <v>2</v>
      </c>
      <c r="J5649" s="41">
        <f t="shared" si="491"/>
        <v>2</v>
      </c>
      <c r="K5649" s="41">
        <f t="shared" si="489"/>
        <v>2</v>
      </c>
      <c r="L5649" s="175"/>
      <c r="M5649" s="41">
        <f t="shared" si="492"/>
        <v>2</v>
      </c>
    </row>
    <row r="5650" spans="1:13" ht="14.5" hidden="1" x14ac:dyDescent="0.35">
      <c r="A5650" s="183">
        <v>2017</v>
      </c>
      <c r="B5650" s="184" t="s">
        <v>14</v>
      </c>
      <c r="C5650" s="233">
        <v>13</v>
      </c>
      <c r="D5650" s="174">
        <f t="shared" si="488"/>
        <v>13</v>
      </c>
      <c r="E5650" s="171">
        <f t="shared" si="490"/>
        <v>0</v>
      </c>
      <c r="F5650" s="175"/>
      <c r="G5650" s="175"/>
      <c r="H5650" s="175"/>
      <c r="I5650" s="184">
        <v>6</v>
      </c>
      <c r="J5650" s="41">
        <f t="shared" si="491"/>
        <v>6</v>
      </c>
      <c r="K5650" s="41">
        <f>IF($I5675="","",IF(AND($C5675&gt;0,$I5675&gt;=$C5675*10),$C5675,IF(I5675&gt;=75,"",IF($C5675="",$I5675,IF($C5675&lt;&gt;"",$I5675,"")))))</f>
        <v>2</v>
      </c>
      <c r="L5650" s="175"/>
      <c r="M5650" s="41">
        <f t="shared" si="492"/>
        <v>2</v>
      </c>
    </row>
    <row r="5651" spans="1:13" ht="14.5" hidden="1" x14ac:dyDescent="0.35">
      <c r="A5651" s="183">
        <v>2017</v>
      </c>
      <c r="B5651" s="184" t="s">
        <v>14</v>
      </c>
      <c r="C5651" s="233">
        <v>1</v>
      </c>
      <c r="D5651" s="174">
        <f t="shared" si="488"/>
        <v>1</v>
      </c>
      <c r="E5651" s="171">
        <f t="shared" si="490"/>
        <v>0</v>
      </c>
      <c r="F5651" s="175"/>
      <c r="G5651" s="175"/>
      <c r="H5651" s="175"/>
      <c r="I5651" s="184">
        <v>3</v>
      </c>
      <c r="J5651" s="41">
        <f t="shared" si="491"/>
        <v>3</v>
      </c>
      <c r="K5651" s="41">
        <f t="shared" ref="K5651:K5682" si="493">IF($I5651="","",IF(AND($C5651&gt;0,$I5651&gt;=$C5651*10),$C5651,IF(I5651&gt;=75,"",IF($C5651="",$I5651,IF($C5651&lt;&gt;"",$I5651,"")))))</f>
        <v>3</v>
      </c>
      <c r="L5651" s="175"/>
      <c r="M5651" s="41">
        <f t="shared" si="492"/>
        <v>3</v>
      </c>
    </row>
    <row r="5652" spans="1:13" ht="14.5" hidden="1" x14ac:dyDescent="0.35">
      <c r="A5652" s="183">
        <v>2017</v>
      </c>
      <c r="B5652" s="184" t="s">
        <v>14</v>
      </c>
      <c r="C5652" s="233">
        <v>10</v>
      </c>
      <c r="D5652" s="174">
        <f t="shared" si="488"/>
        <v>10</v>
      </c>
      <c r="E5652" s="171">
        <f t="shared" si="490"/>
        <v>0</v>
      </c>
      <c r="F5652" s="175"/>
      <c r="G5652" s="175"/>
      <c r="H5652" s="175"/>
      <c r="I5652" s="184">
        <v>10</v>
      </c>
      <c r="J5652" s="41">
        <f t="shared" si="491"/>
        <v>10</v>
      </c>
      <c r="K5652" s="41">
        <f t="shared" si="493"/>
        <v>10</v>
      </c>
      <c r="L5652" s="175"/>
      <c r="M5652" s="41">
        <f t="shared" si="492"/>
        <v>10</v>
      </c>
    </row>
    <row r="5653" spans="1:13" ht="14.5" hidden="1" x14ac:dyDescent="0.35">
      <c r="A5653" s="183">
        <v>2017</v>
      </c>
      <c r="B5653" s="184" t="s">
        <v>14</v>
      </c>
      <c r="C5653" s="233">
        <v>5</v>
      </c>
      <c r="D5653" s="174">
        <f t="shared" si="488"/>
        <v>5</v>
      </c>
      <c r="E5653" s="171">
        <f t="shared" si="490"/>
        <v>0</v>
      </c>
      <c r="F5653" s="175"/>
      <c r="G5653" s="175"/>
      <c r="H5653" s="175"/>
      <c r="I5653" s="184">
        <v>3</v>
      </c>
      <c r="J5653" s="41">
        <f t="shared" si="491"/>
        <v>3</v>
      </c>
      <c r="K5653" s="41">
        <f t="shared" si="493"/>
        <v>3</v>
      </c>
      <c r="L5653" s="175"/>
      <c r="M5653" s="41">
        <f t="shared" si="492"/>
        <v>3</v>
      </c>
    </row>
    <row r="5654" spans="1:13" ht="14.5" hidden="1" x14ac:dyDescent="0.35">
      <c r="A5654" s="183">
        <v>2017</v>
      </c>
      <c r="B5654" s="184" t="s">
        <v>14</v>
      </c>
      <c r="C5654" s="233">
        <v>2</v>
      </c>
      <c r="D5654" s="174">
        <f t="shared" si="488"/>
        <v>2</v>
      </c>
      <c r="E5654" s="171">
        <f t="shared" si="490"/>
        <v>0</v>
      </c>
      <c r="F5654" s="175"/>
      <c r="G5654" s="175"/>
      <c r="H5654" s="175"/>
      <c r="I5654" s="184">
        <v>2</v>
      </c>
      <c r="J5654" s="41">
        <f t="shared" si="491"/>
        <v>2</v>
      </c>
      <c r="K5654" s="41">
        <f t="shared" si="493"/>
        <v>2</v>
      </c>
      <c r="L5654" s="175"/>
      <c r="M5654" s="41">
        <f t="shared" si="492"/>
        <v>2</v>
      </c>
    </row>
    <row r="5655" spans="1:13" ht="14.5" hidden="1" x14ac:dyDescent="0.35">
      <c r="A5655" s="183">
        <v>2017</v>
      </c>
      <c r="B5655" s="184" t="s">
        <v>14</v>
      </c>
      <c r="C5655" s="233">
        <v>10</v>
      </c>
      <c r="D5655" s="174">
        <f t="shared" si="488"/>
        <v>10</v>
      </c>
      <c r="E5655" s="171">
        <f t="shared" si="490"/>
        <v>0</v>
      </c>
      <c r="F5655" s="175"/>
      <c r="G5655" s="175"/>
      <c r="H5655" s="175"/>
      <c r="I5655" s="184">
        <v>8</v>
      </c>
      <c r="J5655" s="41">
        <f t="shared" si="491"/>
        <v>8</v>
      </c>
      <c r="K5655" s="41">
        <f t="shared" si="493"/>
        <v>8</v>
      </c>
      <c r="L5655" s="175"/>
      <c r="M5655" s="41">
        <f t="shared" si="492"/>
        <v>8</v>
      </c>
    </row>
    <row r="5656" spans="1:13" ht="14.5" hidden="1" x14ac:dyDescent="0.35">
      <c r="A5656" s="183">
        <v>2017</v>
      </c>
      <c r="B5656" s="184" t="s">
        <v>14</v>
      </c>
      <c r="C5656" s="233">
        <v>2</v>
      </c>
      <c r="D5656" s="174">
        <f t="shared" si="488"/>
        <v>2</v>
      </c>
      <c r="E5656" s="171">
        <f t="shared" si="490"/>
        <v>0</v>
      </c>
      <c r="F5656" s="175"/>
      <c r="G5656" s="175"/>
      <c r="H5656" s="175"/>
      <c r="I5656" s="184">
        <v>3</v>
      </c>
      <c r="J5656" s="41">
        <f t="shared" si="491"/>
        <v>3</v>
      </c>
      <c r="K5656" s="41">
        <f t="shared" si="493"/>
        <v>3</v>
      </c>
      <c r="L5656" s="175"/>
      <c r="M5656" s="41">
        <f t="shared" si="492"/>
        <v>3</v>
      </c>
    </row>
    <row r="5657" spans="1:13" ht="14.5" hidden="1" x14ac:dyDescent="0.35">
      <c r="A5657" s="183">
        <v>2017</v>
      </c>
      <c r="B5657" s="184" t="s">
        <v>14</v>
      </c>
      <c r="C5657" s="233">
        <v>4</v>
      </c>
      <c r="D5657" s="174">
        <f t="shared" si="488"/>
        <v>4</v>
      </c>
      <c r="E5657" s="171">
        <f t="shared" si="490"/>
        <v>0</v>
      </c>
      <c r="F5657" s="175"/>
      <c r="G5657" s="175"/>
      <c r="H5657" s="175"/>
      <c r="I5657" s="184">
        <v>5</v>
      </c>
      <c r="J5657" s="41">
        <f t="shared" si="491"/>
        <v>5</v>
      </c>
      <c r="K5657" s="41">
        <f t="shared" si="493"/>
        <v>5</v>
      </c>
      <c r="L5657" s="175"/>
      <c r="M5657" s="41">
        <f t="shared" si="492"/>
        <v>5</v>
      </c>
    </row>
    <row r="5658" spans="1:13" ht="14.5" hidden="1" x14ac:dyDescent="0.35">
      <c r="A5658" s="183">
        <v>2017</v>
      </c>
      <c r="B5658" s="184" t="s">
        <v>14</v>
      </c>
      <c r="C5658" s="233">
        <v>5</v>
      </c>
      <c r="D5658" s="174">
        <f t="shared" si="488"/>
        <v>5</v>
      </c>
      <c r="E5658" s="171">
        <f t="shared" si="490"/>
        <v>0</v>
      </c>
      <c r="F5658" s="175"/>
      <c r="G5658" s="175"/>
      <c r="H5658" s="175"/>
      <c r="I5658" s="184">
        <v>3</v>
      </c>
      <c r="J5658" s="41">
        <f t="shared" si="491"/>
        <v>3</v>
      </c>
      <c r="K5658" s="41">
        <f t="shared" si="493"/>
        <v>3</v>
      </c>
      <c r="L5658" s="175"/>
      <c r="M5658" s="41">
        <f t="shared" si="492"/>
        <v>3</v>
      </c>
    </row>
    <row r="5659" spans="1:13" ht="14.5" hidden="1" x14ac:dyDescent="0.35">
      <c r="A5659" s="183">
        <v>2017</v>
      </c>
      <c r="B5659" s="184" t="s">
        <v>14</v>
      </c>
      <c r="C5659" s="233">
        <v>2</v>
      </c>
      <c r="D5659" s="174">
        <f t="shared" si="488"/>
        <v>2</v>
      </c>
      <c r="E5659" s="171">
        <f t="shared" si="490"/>
        <v>0</v>
      </c>
      <c r="F5659" s="175"/>
      <c r="G5659" s="175"/>
      <c r="H5659" s="175"/>
      <c r="I5659" s="184">
        <v>3</v>
      </c>
      <c r="J5659" s="41">
        <f t="shared" si="491"/>
        <v>3</v>
      </c>
      <c r="K5659" s="41">
        <f t="shared" si="493"/>
        <v>3</v>
      </c>
      <c r="L5659" s="175"/>
      <c r="M5659" s="41">
        <f t="shared" si="492"/>
        <v>3</v>
      </c>
    </row>
    <row r="5660" spans="1:13" ht="14.5" hidden="1" x14ac:dyDescent="0.35">
      <c r="A5660" s="183">
        <v>2017</v>
      </c>
      <c r="B5660" s="184" t="s">
        <v>14</v>
      </c>
      <c r="C5660" s="233">
        <v>5</v>
      </c>
      <c r="D5660" s="174">
        <f t="shared" si="488"/>
        <v>5</v>
      </c>
      <c r="E5660" s="171">
        <f t="shared" si="490"/>
        <v>0</v>
      </c>
      <c r="F5660" s="175"/>
      <c r="G5660" s="175"/>
      <c r="H5660" s="175"/>
      <c r="I5660" s="184">
        <v>100</v>
      </c>
      <c r="J5660" s="41" t="str">
        <f t="shared" si="491"/>
        <v/>
      </c>
      <c r="K5660" s="41">
        <f t="shared" si="493"/>
        <v>5</v>
      </c>
      <c r="L5660" s="175"/>
      <c r="M5660" s="41">
        <f t="shared" si="492"/>
        <v>5</v>
      </c>
    </row>
    <row r="5661" spans="1:13" ht="14.5" hidden="1" x14ac:dyDescent="0.35">
      <c r="A5661" s="183">
        <v>2017</v>
      </c>
      <c r="B5661" s="184" t="s">
        <v>14</v>
      </c>
      <c r="C5661" s="233">
        <v>3</v>
      </c>
      <c r="D5661" s="174">
        <f t="shared" si="488"/>
        <v>3</v>
      </c>
      <c r="E5661" s="171">
        <f t="shared" si="490"/>
        <v>0</v>
      </c>
      <c r="F5661" s="175"/>
      <c r="G5661" s="175"/>
      <c r="H5661" s="175"/>
      <c r="I5661" s="184">
        <v>3</v>
      </c>
      <c r="J5661" s="41">
        <f t="shared" si="491"/>
        <v>3</v>
      </c>
      <c r="K5661" s="41">
        <f t="shared" si="493"/>
        <v>3</v>
      </c>
      <c r="L5661" s="175"/>
      <c r="M5661" s="41">
        <f t="shared" si="492"/>
        <v>3</v>
      </c>
    </row>
    <row r="5662" spans="1:13" ht="14.5" hidden="1" x14ac:dyDescent="0.35">
      <c r="A5662" s="183">
        <v>2017</v>
      </c>
      <c r="B5662" s="184" t="s">
        <v>14</v>
      </c>
      <c r="C5662" s="233">
        <v>0</v>
      </c>
      <c r="D5662" s="174">
        <f t="shared" si="488"/>
        <v>0</v>
      </c>
      <c r="E5662" s="171">
        <f t="shared" si="490"/>
        <v>0</v>
      </c>
      <c r="F5662" s="175"/>
      <c r="G5662" s="175"/>
      <c r="H5662" s="175"/>
      <c r="I5662" s="184">
        <v>2</v>
      </c>
      <c r="J5662" s="41">
        <f t="shared" si="491"/>
        <v>2</v>
      </c>
      <c r="K5662" s="41">
        <f t="shared" si="493"/>
        <v>2</v>
      </c>
      <c r="L5662" s="175"/>
      <c r="M5662" s="41">
        <f t="shared" si="492"/>
        <v>2</v>
      </c>
    </row>
    <row r="5663" spans="1:13" ht="14.5" hidden="1" x14ac:dyDescent="0.35">
      <c r="A5663" s="183">
        <v>2017</v>
      </c>
      <c r="B5663" s="184" t="s">
        <v>14</v>
      </c>
      <c r="C5663" s="233">
        <v>24</v>
      </c>
      <c r="D5663" s="174">
        <f t="shared" si="488"/>
        <v>24</v>
      </c>
      <c r="E5663" s="171">
        <f t="shared" si="490"/>
        <v>0</v>
      </c>
      <c r="F5663" s="175"/>
      <c r="G5663" s="175"/>
      <c r="H5663" s="175"/>
      <c r="I5663" s="184">
        <v>2</v>
      </c>
      <c r="J5663" s="41">
        <f t="shared" si="491"/>
        <v>2</v>
      </c>
      <c r="K5663" s="41">
        <f t="shared" si="493"/>
        <v>2</v>
      </c>
      <c r="L5663" s="175"/>
      <c r="M5663" s="41">
        <f t="shared" si="492"/>
        <v>2</v>
      </c>
    </row>
    <row r="5664" spans="1:13" ht="14.5" hidden="1" x14ac:dyDescent="0.35">
      <c r="A5664" s="183">
        <v>2017</v>
      </c>
      <c r="B5664" s="184" t="s">
        <v>14</v>
      </c>
      <c r="C5664" s="233">
        <v>70</v>
      </c>
      <c r="D5664" s="174" t="str">
        <f t="shared" si="488"/>
        <v/>
      </c>
      <c r="E5664" s="171">
        <f t="shared" si="490"/>
        <v>1</v>
      </c>
      <c r="F5664" s="175"/>
      <c r="G5664" s="175"/>
      <c r="H5664" s="175"/>
      <c r="I5664" s="184">
        <v>40</v>
      </c>
      <c r="J5664" s="41">
        <f t="shared" si="491"/>
        <v>40</v>
      </c>
      <c r="K5664" s="41">
        <f t="shared" si="493"/>
        <v>40</v>
      </c>
      <c r="L5664" s="175"/>
      <c r="M5664" s="41">
        <f t="shared" si="492"/>
        <v>40</v>
      </c>
    </row>
    <row r="5665" spans="1:13" ht="14.5" hidden="1" x14ac:dyDescent="0.35">
      <c r="A5665" s="183">
        <v>2017</v>
      </c>
      <c r="B5665" s="184" t="s">
        <v>14</v>
      </c>
      <c r="C5665" s="233">
        <v>10</v>
      </c>
      <c r="D5665" s="174">
        <f t="shared" si="488"/>
        <v>10</v>
      </c>
      <c r="E5665" s="171">
        <f t="shared" si="490"/>
        <v>0</v>
      </c>
      <c r="F5665" s="175"/>
      <c r="G5665" s="175"/>
      <c r="H5665" s="175"/>
      <c r="I5665" s="184">
        <v>4</v>
      </c>
      <c r="J5665" s="41">
        <f t="shared" si="491"/>
        <v>4</v>
      </c>
      <c r="K5665" s="41">
        <f t="shared" si="493"/>
        <v>4</v>
      </c>
      <c r="L5665" s="175"/>
      <c r="M5665" s="41">
        <f t="shared" si="492"/>
        <v>4</v>
      </c>
    </row>
    <row r="5666" spans="1:13" ht="14.5" hidden="1" x14ac:dyDescent="0.35">
      <c r="A5666" s="183">
        <v>2017</v>
      </c>
      <c r="B5666" s="184" t="s">
        <v>14</v>
      </c>
      <c r="C5666" s="233">
        <v>2</v>
      </c>
      <c r="D5666" s="174">
        <f t="shared" si="488"/>
        <v>2</v>
      </c>
      <c r="E5666" s="171">
        <f t="shared" si="490"/>
        <v>0</v>
      </c>
      <c r="F5666" s="175"/>
      <c r="G5666" s="175"/>
      <c r="H5666" s="175"/>
      <c r="I5666" s="184">
        <v>2</v>
      </c>
      <c r="J5666" s="41">
        <f t="shared" si="491"/>
        <v>2</v>
      </c>
      <c r="K5666" s="41">
        <f t="shared" si="493"/>
        <v>2</v>
      </c>
      <c r="L5666" s="175"/>
      <c r="M5666" s="41">
        <f t="shared" si="492"/>
        <v>2</v>
      </c>
    </row>
    <row r="5667" spans="1:13" ht="14.5" hidden="1" x14ac:dyDescent="0.35">
      <c r="A5667" s="183">
        <v>2017</v>
      </c>
      <c r="B5667" s="184" t="s">
        <v>14</v>
      </c>
      <c r="C5667" s="233">
        <v>5</v>
      </c>
      <c r="D5667" s="174">
        <f t="shared" si="488"/>
        <v>5</v>
      </c>
      <c r="E5667" s="171">
        <f t="shared" si="490"/>
        <v>0</v>
      </c>
      <c r="F5667" s="175"/>
      <c r="G5667" s="175"/>
      <c r="H5667" s="175"/>
      <c r="I5667" s="184">
        <v>30</v>
      </c>
      <c r="J5667" s="41">
        <f t="shared" si="491"/>
        <v>30</v>
      </c>
      <c r="K5667" s="41">
        <f t="shared" si="493"/>
        <v>30</v>
      </c>
      <c r="L5667" s="175"/>
      <c r="M5667" s="41">
        <f t="shared" si="492"/>
        <v>30</v>
      </c>
    </row>
    <row r="5668" spans="1:13" ht="14.5" hidden="1" x14ac:dyDescent="0.35">
      <c r="A5668" s="183">
        <v>2017</v>
      </c>
      <c r="B5668" s="184" t="s">
        <v>14</v>
      </c>
      <c r="C5668" s="233">
        <v>2</v>
      </c>
      <c r="D5668" s="174">
        <f t="shared" si="488"/>
        <v>2</v>
      </c>
      <c r="E5668" s="171">
        <f t="shared" si="490"/>
        <v>0</v>
      </c>
      <c r="F5668" s="175"/>
      <c r="G5668" s="175"/>
      <c r="H5668" s="175"/>
      <c r="I5668" s="184">
        <v>2</v>
      </c>
      <c r="J5668" s="41">
        <f t="shared" si="491"/>
        <v>2</v>
      </c>
      <c r="K5668" s="41">
        <f t="shared" si="493"/>
        <v>2</v>
      </c>
      <c r="L5668" s="175"/>
      <c r="M5668" s="41">
        <f t="shared" si="492"/>
        <v>2</v>
      </c>
    </row>
    <row r="5669" spans="1:13" ht="14.5" hidden="1" x14ac:dyDescent="0.35">
      <c r="A5669" s="183">
        <v>2017</v>
      </c>
      <c r="B5669" s="184" t="s">
        <v>14</v>
      </c>
      <c r="C5669" s="233">
        <v>3</v>
      </c>
      <c r="D5669" s="174">
        <f t="shared" si="488"/>
        <v>3</v>
      </c>
      <c r="E5669" s="171">
        <f t="shared" si="490"/>
        <v>0</v>
      </c>
      <c r="F5669" s="175"/>
      <c r="G5669" s="175"/>
      <c r="H5669" s="175"/>
      <c r="I5669" s="184">
        <v>2</v>
      </c>
      <c r="J5669" s="41">
        <f t="shared" si="491"/>
        <v>2</v>
      </c>
      <c r="K5669" s="41">
        <f t="shared" si="493"/>
        <v>2</v>
      </c>
      <c r="L5669" s="175"/>
      <c r="M5669" s="41">
        <f t="shared" si="492"/>
        <v>2</v>
      </c>
    </row>
    <row r="5670" spans="1:13" ht="14.5" x14ac:dyDescent="0.35">
      <c r="A5670" s="183">
        <v>2017</v>
      </c>
      <c r="B5670" s="184" t="s">
        <v>14</v>
      </c>
      <c r="C5670" s="233">
        <v>1</v>
      </c>
      <c r="D5670" s="174">
        <f t="shared" si="488"/>
        <v>1</v>
      </c>
      <c r="E5670" s="171">
        <f t="shared" si="490"/>
        <v>0</v>
      </c>
      <c r="F5670" s="175"/>
      <c r="G5670" s="175"/>
      <c r="H5670" s="175"/>
      <c r="I5670" s="184">
        <v>30</v>
      </c>
      <c r="J5670" s="41">
        <f t="shared" si="491"/>
        <v>30</v>
      </c>
      <c r="K5670" s="41">
        <f t="shared" si="493"/>
        <v>1</v>
      </c>
      <c r="L5670" s="175"/>
      <c r="M5670" s="41">
        <f t="shared" si="492"/>
        <v>1</v>
      </c>
    </row>
    <row r="5671" spans="1:13" ht="14.5" x14ac:dyDescent="0.35">
      <c r="A5671" s="183">
        <v>2017</v>
      </c>
      <c r="B5671" s="184" t="s">
        <v>13</v>
      </c>
      <c r="C5671" s="233">
        <v>2.5</v>
      </c>
      <c r="D5671" s="174">
        <f t="shared" si="488"/>
        <v>2.5</v>
      </c>
      <c r="E5671" s="171">
        <f t="shared" si="490"/>
        <v>0</v>
      </c>
      <c r="F5671" s="175"/>
      <c r="G5671" s="175"/>
      <c r="H5671" s="175"/>
      <c r="I5671" s="184" t="s">
        <v>232</v>
      </c>
      <c r="J5671" s="41" t="str">
        <f t="shared" si="491"/>
        <v/>
      </c>
      <c r="K5671" s="41" t="str">
        <f t="shared" si="493"/>
        <v/>
      </c>
      <c r="L5671" s="175"/>
      <c r="M5671" s="41" t="str">
        <f t="shared" si="492"/>
        <v/>
      </c>
    </row>
    <row r="5672" spans="1:13" x14ac:dyDescent="0.3">
      <c r="C5672" s="228"/>
      <c r="D5672" s="174" t="str">
        <f>IF(OR(C5672="",C5672&gt;=50),"",C5672)</f>
        <v/>
      </c>
      <c r="E5672" s="171">
        <f t="shared" si="490"/>
        <v>0</v>
      </c>
      <c r="F5672" s="175"/>
      <c r="G5672" s="175"/>
      <c r="H5672" s="175"/>
      <c r="I5672" s="171"/>
      <c r="J5672" s="41" t="str">
        <f t="shared" si="491"/>
        <v/>
      </c>
      <c r="K5672" s="41" t="str">
        <f t="shared" si="493"/>
        <v/>
      </c>
      <c r="L5672" s="175"/>
      <c r="M5672" s="41" t="str">
        <f t="shared" si="492"/>
        <v/>
      </c>
    </row>
    <row r="5673" spans="1:13" x14ac:dyDescent="0.3">
      <c r="C5673" s="228"/>
      <c r="D5673" s="174" t="str">
        <f>IF(OR(C5673="",C5673&gt;=50),"",C5673)</f>
        <v/>
      </c>
      <c r="E5673" s="171">
        <f t="shared" si="490"/>
        <v>0</v>
      </c>
      <c r="F5673" s="175"/>
      <c r="G5673" s="175"/>
      <c r="H5673" s="175"/>
      <c r="I5673" s="171"/>
      <c r="J5673" s="41" t="str">
        <f t="shared" si="491"/>
        <v/>
      </c>
      <c r="K5673" s="41" t="str">
        <f t="shared" si="493"/>
        <v/>
      </c>
      <c r="L5673" s="175"/>
      <c r="M5673" s="41" t="str">
        <f t="shared" si="492"/>
        <v/>
      </c>
    </row>
    <row r="5674" spans="1:13" ht="14.5" x14ac:dyDescent="0.35">
      <c r="A5674" s="191"/>
      <c r="C5674" s="192"/>
      <c r="D5674" s="174"/>
      <c r="E5674" s="171">
        <f t="shared" si="490"/>
        <v>0</v>
      </c>
      <c r="F5674" s="175"/>
      <c r="G5674" s="175"/>
      <c r="H5674" s="175"/>
      <c r="I5674" s="193"/>
      <c r="J5674" s="41" t="str">
        <f t="shared" si="491"/>
        <v/>
      </c>
      <c r="K5674" s="41" t="str">
        <f t="shared" si="493"/>
        <v/>
      </c>
      <c r="L5674" s="175"/>
      <c r="M5674" s="41" t="str">
        <f t="shared" si="492"/>
        <v/>
      </c>
    </row>
    <row r="5675" spans="1:13" ht="14.5" x14ac:dyDescent="0.35">
      <c r="A5675" s="194">
        <v>2018</v>
      </c>
      <c r="B5675" s="41" t="s">
        <v>11</v>
      </c>
      <c r="C5675" s="234">
        <v>5</v>
      </c>
      <c r="D5675" s="174">
        <f t="shared" ref="D5675:D5738" si="494">IF(OR(C5675="",C5675&gt;=50),"",C5675)</f>
        <v>5</v>
      </c>
      <c r="E5675" s="171">
        <f t="shared" si="490"/>
        <v>0</v>
      </c>
      <c r="F5675" s="175">
        <f t="array" ref="F5675">TRIMMEAN(D5675:D5973,0.1)</f>
        <v>5.4648221343873518</v>
      </c>
      <c r="G5675" s="175"/>
      <c r="H5675" s="175"/>
      <c r="I5675" s="195">
        <v>2</v>
      </c>
      <c r="J5675" s="41">
        <f t="shared" si="491"/>
        <v>2</v>
      </c>
      <c r="K5675" s="41">
        <f t="shared" si="493"/>
        <v>2</v>
      </c>
      <c r="L5675" s="175">
        <f t="array" ref="L5675">TRIMMEAN(I5675:I5973,0.1)</f>
        <v>3.9407172995780586</v>
      </c>
      <c r="M5675" s="41">
        <f t="shared" si="492"/>
        <v>2</v>
      </c>
    </row>
    <row r="5676" spans="1:13" ht="14.5" x14ac:dyDescent="0.35">
      <c r="A5676" s="194">
        <v>2018</v>
      </c>
      <c r="B5676" s="41" t="s">
        <v>11</v>
      </c>
      <c r="C5676" s="234">
        <v>6</v>
      </c>
      <c r="D5676" s="174">
        <f t="shared" si="494"/>
        <v>6</v>
      </c>
      <c r="E5676" s="171">
        <f t="shared" si="490"/>
        <v>0</v>
      </c>
      <c r="F5676" s="175"/>
      <c r="G5676" s="175"/>
      <c r="H5676" s="175"/>
      <c r="I5676" s="195" t="s">
        <v>232</v>
      </c>
      <c r="J5676" s="41" t="str">
        <f t="shared" si="491"/>
        <v/>
      </c>
      <c r="K5676" s="41" t="str">
        <f t="shared" si="493"/>
        <v/>
      </c>
      <c r="L5676" s="175"/>
      <c r="M5676" s="41" t="str">
        <f t="shared" si="492"/>
        <v/>
      </c>
    </row>
    <row r="5677" spans="1:13" ht="14.5" x14ac:dyDescent="0.35">
      <c r="A5677" s="194">
        <v>2018</v>
      </c>
      <c r="B5677" s="41" t="s">
        <v>11</v>
      </c>
      <c r="C5677" s="234">
        <v>5</v>
      </c>
      <c r="D5677" s="174">
        <f t="shared" si="494"/>
        <v>5</v>
      </c>
      <c r="E5677" s="171">
        <f t="shared" si="490"/>
        <v>0</v>
      </c>
      <c r="F5677" s="175"/>
      <c r="G5677" s="175"/>
      <c r="H5677" s="175"/>
      <c r="I5677" s="195">
        <v>2</v>
      </c>
      <c r="J5677" s="41">
        <f t="shared" si="491"/>
        <v>2</v>
      </c>
      <c r="K5677" s="41">
        <f t="shared" si="493"/>
        <v>2</v>
      </c>
      <c r="L5677" s="175"/>
      <c r="M5677" s="41">
        <f t="shared" si="492"/>
        <v>2</v>
      </c>
    </row>
    <row r="5678" spans="1:13" ht="14.5" hidden="1" x14ac:dyDescent="0.35">
      <c r="A5678" s="194">
        <v>2018</v>
      </c>
      <c r="B5678" s="41" t="s">
        <v>11</v>
      </c>
      <c r="C5678" s="234">
        <v>5</v>
      </c>
      <c r="D5678" s="174">
        <f t="shared" si="494"/>
        <v>5</v>
      </c>
      <c r="E5678" s="171">
        <f t="shared" si="490"/>
        <v>0</v>
      </c>
      <c r="F5678" s="175"/>
      <c r="G5678" s="175"/>
      <c r="H5678" s="175"/>
      <c r="I5678" s="195">
        <v>15</v>
      </c>
      <c r="J5678" s="41">
        <f t="shared" si="491"/>
        <v>15</v>
      </c>
      <c r="K5678" s="41">
        <f t="shared" si="493"/>
        <v>15</v>
      </c>
      <c r="L5678" s="175"/>
      <c r="M5678" s="41">
        <f t="shared" si="492"/>
        <v>15</v>
      </c>
    </row>
    <row r="5679" spans="1:13" ht="14.5" hidden="1" x14ac:dyDescent="0.35">
      <c r="A5679" s="194">
        <v>2018</v>
      </c>
      <c r="B5679" s="41" t="s">
        <v>11</v>
      </c>
      <c r="C5679" s="234">
        <v>7</v>
      </c>
      <c r="D5679" s="174">
        <f t="shared" si="494"/>
        <v>7</v>
      </c>
      <c r="E5679" s="171">
        <f t="shared" si="490"/>
        <v>0</v>
      </c>
      <c r="F5679" s="175"/>
      <c r="G5679" s="175"/>
      <c r="H5679" s="175"/>
      <c r="I5679" s="195" t="s">
        <v>232</v>
      </c>
      <c r="J5679" s="41" t="str">
        <f t="shared" si="491"/>
        <v/>
      </c>
      <c r="K5679" s="41" t="str">
        <f t="shared" si="493"/>
        <v/>
      </c>
      <c r="L5679" s="175"/>
      <c r="M5679" s="41" t="str">
        <f t="shared" si="492"/>
        <v/>
      </c>
    </row>
    <row r="5680" spans="1:13" ht="14.5" hidden="1" x14ac:dyDescent="0.35">
      <c r="A5680" s="194">
        <v>2018</v>
      </c>
      <c r="B5680" s="41" t="s">
        <v>11</v>
      </c>
      <c r="C5680" s="234">
        <v>10</v>
      </c>
      <c r="D5680" s="174">
        <f t="shared" si="494"/>
        <v>10</v>
      </c>
      <c r="E5680" s="171">
        <f t="shared" si="490"/>
        <v>0</v>
      </c>
      <c r="F5680" s="175"/>
      <c r="G5680" s="175"/>
      <c r="H5680" s="175"/>
      <c r="I5680" s="195">
        <v>-2</v>
      </c>
      <c r="J5680" s="41">
        <f t="shared" si="491"/>
        <v>-2</v>
      </c>
      <c r="K5680" s="41">
        <f t="shared" si="493"/>
        <v>-2</v>
      </c>
      <c r="L5680" s="175"/>
      <c r="M5680" s="41">
        <f t="shared" si="492"/>
        <v>-2</v>
      </c>
    </row>
    <row r="5681" spans="1:13" ht="14.5" hidden="1" x14ac:dyDescent="0.35">
      <c r="A5681" s="194">
        <v>2018</v>
      </c>
      <c r="B5681" s="41" t="s">
        <v>11</v>
      </c>
      <c r="C5681" s="234">
        <v>2.5</v>
      </c>
      <c r="D5681" s="174">
        <f t="shared" si="494"/>
        <v>2.5</v>
      </c>
      <c r="E5681" s="171">
        <f t="shared" si="490"/>
        <v>0</v>
      </c>
      <c r="F5681" s="175"/>
      <c r="G5681" s="175"/>
      <c r="H5681" s="175"/>
      <c r="I5681" s="195">
        <v>1.5</v>
      </c>
      <c r="J5681" s="41">
        <f t="shared" si="491"/>
        <v>1.5</v>
      </c>
      <c r="K5681" s="41">
        <f t="shared" si="493"/>
        <v>1.5</v>
      </c>
      <c r="L5681" s="175"/>
      <c r="M5681" s="41">
        <f t="shared" si="492"/>
        <v>1.5</v>
      </c>
    </row>
    <row r="5682" spans="1:13" ht="14.5" hidden="1" x14ac:dyDescent="0.35">
      <c r="A5682" s="194">
        <v>2018</v>
      </c>
      <c r="B5682" s="41" t="s">
        <v>11</v>
      </c>
      <c r="C5682" s="234">
        <v>10</v>
      </c>
      <c r="D5682" s="174">
        <f t="shared" si="494"/>
        <v>10</v>
      </c>
      <c r="E5682" s="171">
        <f t="shared" si="490"/>
        <v>0</v>
      </c>
      <c r="F5682" s="175"/>
      <c r="G5682" s="175"/>
      <c r="H5682" s="175"/>
      <c r="I5682" s="195">
        <v>30</v>
      </c>
      <c r="J5682" s="41">
        <f t="shared" si="491"/>
        <v>30</v>
      </c>
      <c r="K5682" s="41">
        <f t="shared" si="493"/>
        <v>30</v>
      </c>
      <c r="L5682" s="175"/>
      <c r="M5682" s="41">
        <f t="shared" si="492"/>
        <v>30</v>
      </c>
    </row>
    <row r="5683" spans="1:13" ht="14.5" hidden="1" x14ac:dyDescent="0.35">
      <c r="A5683" s="194">
        <v>2018</v>
      </c>
      <c r="B5683" s="41" t="s">
        <v>11</v>
      </c>
      <c r="C5683" s="223" t="s">
        <v>232</v>
      </c>
      <c r="D5683" s="174" t="str">
        <f t="shared" si="494"/>
        <v/>
      </c>
      <c r="E5683" s="171">
        <f t="shared" si="490"/>
        <v>0</v>
      </c>
      <c r="F5683" s="175"/>
      <c r="G5683" s="175"/>
      <c r="H5683" s="175"/>
      <c r="I5683" s="195" t="s">
        <v>232</v>
      </c>
      <c r="J5683" s="41" t="str">
        <f t="shared" si="491"/>
        <v/>
      </c>
      <c r="K5683" s="41" t="str">
        <f t="shared" ref="K5683:K5714" si="495">IF($I5683="","",IF(AND($C5683&gt;0,$I5683&gt;=$C5683*10),$C5683,IF(I5683&gt;=75,"",IF($C5683="",$I5683,IF($C5683&lt;&gt;"",$I5683,"")))))</f>
        <v/>
      </c>
      <c r="L5683" s="175"/>
      <c r="M5683" s="41" t="str">
        <f t="shared" si="492"/>
        <v/>
      </c>
    </row>
    <row r="5684" spans="1:13" ht="14.5" hidden="1" x14ac:dyDescent="0.35">
      <c r="A5684" s="194">
        <v>2018</v>
      </c>
      <c r="B5684" s="41" t="s">
        <v>11</v>
      </c>
      <c r="C5684" s="234">
        <v>1</v>
      </c>
      <c r="D5684" s="174">
        <f t="shared" si="494"/>
        <v>1</v>
      </c>
      <c r="E5684" s="171">
        <f t="shared" si="490"/>
        <v>0</v>
      </c>
      <c r="F5684" s="175"/>
      <c r="G5684" s="175"/>
      <c r="H5684" s="175"/>
      <c r="I5684" s="195">
        <v>1</v>
      </c>
      <c r="J5684" s="41">
        <f t="shared" si="491"/>
        <v>1</v>
      </c>
      <c r="K5684" s="41">
        <f t="shared" si="495"/>
        <v>1</v>
      </c>
      <c r="L5684" s="175"/>
      <c r="M5684" s="41">
        <f t="shared" si="492"/>
        <v>1</v>
      </c>
    </row>
    <row r="5685" spans="1:13" ht="14.5" hidden="1" x14ac:dyDescent="0.35">
      <c r="A5685" s="194">
        <v>2018</v>
      </c>
      <c r="B5685" s="41" t="s">
        <v>11</v>
      </c>
      <c r="C5685" s="234">
        <v>20</v>
      </c>
      <c r="D5685" s="174">
        <f t="shared" si="494"/>
        <v>20</v>
      </c>
      <c r="E5685" s="171">
        <f t="shared" si="490"/>
        <v>0</v>
      </c>
      <c r="F5685" s="175"/>
      <c r="G5685" s="175"/>
      <c r="H5685" s="175"/>
      <c r="I5685" s="195">
        <v>50</v>
      </c>
      <c r="J5685" s="41">
        <f t="shared" si="491"/>
        <v>50</v>
      </c>
      <c r="K5685" s="41">
        <f t="shared" si="495"/>
        <v>50</v>
      </c>
      <c r="L5685" s="175"/>
      <c r="M5685" s="41">
        <f t="shared" si="492"/>
        <v>50</v>
      </c>
    </row>
    <row r="5686" spans="1:13" ht="14.5" hidden="1" x14ac:dyDescent="0.35">
      <c r="A5686" s="194">
        <v>2018</v>
      </c>
      <c r="B5686" s="41" t="s">
        <v>11</v>
      </c>
      <c r="C5686" s="234">
        <v>1</v>
      </c>
      <c r="D5686" s="174">
        <f t="shared" si="494"/>
        <v>1</v>
      </c>
      <c r="E5686" s="171">
        <f t="shared" si="490"/>
        <v>0</v>
      </c>
      <c r="F5686" s="175"/>
      <c r="G5686" s="175"/>
      <c r="H5686" s="175"/>
      <c r="I5686" s="195">
        <v>0.75</v>
      </c>
      <c r="J5686" s="41">
        <f t="shared" si="491"/>
        <v>0.75</v>
      </c>
      <c r="K5686" s="41">
        <f t="shared" si="495"/>
        <v>0.75</v>
      </c>
      <c r="L5686" s="175"/>
      <c r="M5686" s="41">
        <f t="shared" si="492"/>
        <v>0.75</v>
      </c>
    </row>
    <row r="5687" spans="1:13" ht="14.5" hidden="1" x14ac:dyDescent="0.35">
      <c r="A5687" s="194">
        <v>2018</v>
      </c>
      <c r="B5687" s="41" t="s">
        <v>11</v>
      </c>
      <c r="C5687" s="234">
        <v>5</v>
      </c>
      <c r="D5687" s="174">
        <f t="shared" si="494"/>
        <v>5</v>
      </c>
      <c r="E5687" s="171">
        <f t="shared" si="490"/>
        <v>0</v>
      </c>
      <c r="F5687" s="175"/>
      <c r="G5687" s="175"/>
      <c r="H5687" s="175"/>
      <c r="I5687" s="195">
        <v>5</v>
      </c>
      <c r="J5687" s="41">
        <f t="shared" si="491"/>
        <v>5</v>
      </c>
      <c r="K5687" s="41">
        <f t="shared" si="495"/>
        <v>5</v>
      </c>
      <c r="L5687" s="175"/>
      <c r="M5687" s="41">
        <f t="shared" si="492"/>
        <v>5</v>
      </c>
    </row>
    <row r="5688" spans="1:13" ht="14.5" hidden="1" x14ac:dyDescent="0.35">
      <c r="A5688" s="194">
        <v>2018</v>
      </c>
      <c r="B5688" s="41" t="s">
        <v>11</v>
      </c>
      <c r="C5688" s="234">
        <v>5</v>
      </c>
      <c r="D5688" s="174">
        <f t="shared" si="494"/>
        <v>5</v>
      </c>
      <c r="E5688" s="171">
        <f t="shared" si="490"/>
        <v>0</v>
      </c>
      <c r="F5688" s="175"/>
      <c r="G5688" s="175"/>
      <c r="H5688" s="175"/>
      <c r="I5688" s="195">
        <v>2</v>
      </c>
      <c r="J5688" s="41">
        <f t="shared" si="491"/>
        <v>2</v>
      </c>
      <c r="K5688" s="41">
        <f t="shared" si="495"/>
        <v>2</v>
      </c>
      <c r="L5688" s="175"/>
      <c r="M5688" s="41">
        <f t="shared" si="492"/>
        <v>2</v>
      </c>
    </row>
    <row r="5689" spans="1:13" ht="14.5" hidden="1" x14ac:dyDescent="0.35">
      <c r="A5689" s="194">
        <v>2018</v>
      </c>
      <c r="B5689" s="41" t="s">
        <v>11</v>
      </c>
      <c r="C5689" s="234">
        <v>25</v>
      </c>
      <c r="D5689" s="174">
        <f t="shared" si="494"/>
        <v>25</v>
      </c>
      <c r="E5689" s="171">
        <f t="shared" si="490"/>
        <v>0</v>
      </c>
      <c r="F5689" s="175"/>
      <c r="G5689" s="175"/>
      <c r="H5689" s="175"/>
      <c r="I5689" s="195">
        <v>2</v>
      </c>
      <c r="J5689" s="41">
        <f t="shared" si="491"/>
        <v>2</v>
      </c>
      <c r="K5689" s="41">
        <f t="shared" si="495"/>
        <v>2</v>
      </c>
      <c r="L5689" s="175"/>
      <c r="M5689" s="41">
        <f t="shared" si="492"/>
        <v>2</v>
      </c>
    </row>
    <row r="5690" spans="1:13" ht="14.5" hidden="1" x14ac:dyDescent="0.35">
      <c r="A5690" s="194">
        <v>2018</v>
      </c>
      <c r="B5690" s="41" t="s">
        <v>11</v>
      </c>
      <c r="C5690" s="234">
        <v>4</v>
      </c>
      <c r="D5690" s="174">
        <f t="shared" si="494"/>
        <v>4</v>
      </c>
      <c r="E5690" s="171">
        <f t="shared" si="490"/>
        <v>0</v>
      </c>
      <c r="F5690" s="175"/>
      <c r="G5690" s="175"/>
      <c r="H5690" s="175"/>
      <c r="I5690" s="195">
        <v>5</v>
      </c>
      <c r="J5690" s="41">
        <f t="shared" si="491"/>
        <v>5</v>
      </c>
      <c r="K5690" s="41">
        <f t="shared" si="495"/>
        <v>5</v>
      </c>
      <c r="L5690" s="175"/>
      <c r="M5690" s="41">
        <f t="shared" si="492"/>
        <v>5</v>
      </c>
    </row>
    <row r="5691" spans="1:13" ht="14.5" hidden="1" x14ac:dyDescent="0.35">
      <c r="A5691" s="194">
        <v>2018</v>
      </c>
      <c r="B5691" s="41" t="s">
        <v>11</v>
      </c>
      <c r="C5691" s="234">
        <v>10</v>
      </c>
      <c r="D5691" s="174">
        <f t="shared" si="494"/>
        <v>10</v>
      </c>
      <c r="E5691" s="171">
        <f t="shared" si="490"/>
        <v>0</v>
      </c>
      <c r="F5691" s="175"/>
      <c r="G5691" s="175"/>
      <c r="H5691" s="175"/>
      <c r="I5691" s="195">
        <v>10</v>
      </c>
      <c r="J5691" s="41">
        <f t="shared" si="491"/>
        <v>10</v>
      </c>
      <c r="K5691" s="41">
        <f t="shared" si="495"/>
        <v>10</v>
      </c>
      <c r="L5691" s="175"/>
      <c r="M5691" s="41">
        <f t="shared" si="492"/>
        <v>10</v>
      </c>
    </row>
    <row r="5692" spans="1:13" ht="14.5" hidden="1" x14ac:dyDescent="0.35">
      <c r="A5692" s="194">
        <v>2018</v>
      </c>
      <c r="B5692" s="41" t="s">
        <v>11</v>
      </c>
      <c r="C5692" s="234">
        <v>5</v>
      </c>
      <c r="D5692" s="174">
        <f t="shared" si="494"/>
        <v>5</v>
      </c>
      <c r="E5692" s="171">
        <f t="shared" si="490"/>
        <v>0</v>
      </c>
      <c r="F5692" s="175"/>
      <c r="G5692" s="175"/>
      <c r="H5692" s="175"/>
      <c r="I5692" s="195">
        <v>3</v>
      </c>
      <c r="J5692" s="41">
        <f t="shared" si="491"/>
        <v>3</v>
      </c>
      <c r="K5692" s="41">
        <f t="shared" si="495"/>
        <v>3</v>
      </c>
      <c r="L5692" s="175"/>
      <c r="M5692" s="41">
        <f t="shared" si="492"/>
        <v>3</v>
      </c>
    </row>
    <row r="5693" spans="1:13" ht="14.5" hidden="1" x14ac:dyDescent="0.35">
      <c r="A5693" s="194">
        <v>2018</v>
      </c>
      <c r="B5693" s="41" t="s">
        <v>11</v>
      </c>
      <c r="C5693" s="234">
        <v>5</v>
      </c>
      <c r="D5693" s="174">
        <f t="shared" si="494"/>
        <v>5</v>
      </c>
      <c r="E5693" s="171">
        <f t="shared" si="490"/>
        <v>0</v>
      </c>
      <c r="F5693" s="175"/>
      <c r="G5693" s="175"/>
      <c r="H5693" s="175"/>
      <c r="I5693" s="195">
        <v>2</v>
      </c>
      <c r="J5693" s="41">
        <f t="shared" si="491"/>
        <v>2</v>
      </c>
      <c r="K5693" s="41">
        <f t="shared" si="495"/>
        <v>2</v>
      </c>
      <c r="L5693" s="175"/>
      <c r="M5693" s="41">
        <f t="shared" si="492"/>
        <v>2</v>
      </c>
    </row>
    <row r="5694" spans="1:13" ht="14.5" hidden="1" x14ac:dyDescent="0.35">
      <c r="A5694" s="194">
        <v>2018</v>
      </c>
      <c r="B5694" s="41" t="s">
        <v>11</v>
      </c>
      <c r="C5694" s="234">
        <v>10</v>
      </c>
      <c r="D5694" s="174">
        <f t="shared" si="494"/>
        <v>10</v>
      </c>
      <c r="E5694" s="171">
        <f t="shared" si="490"/>
        <v>0</v>
      </c>
      <c r="F5694" s="175"/>
      <c r="G5694" s="175"/>
      <c r="H5694" s="175"/>
      <c r="I5694" s="195">
        <v>4</v>
      </c>
      <c r="J5694" s="41">
        <f t="shared" si="491"/>
        <v>4</v>
      </c>
      <c r="K5694" s="41">
        <f t="shared" si="495"/>
        <v>4</v>
      </c>
      <c r="L5694" s="175"/>
      <c r="M5694" s="41">
        <f t="shared" si="492"/>
        <v>4</v>
      </c>
    </row>
    <row r="5695" spans="1:13" ht="14.5" hidden="1" x14ac:dyDescent="0.35">
      <c r="A5695" s="194">
        <v>2018</v>
      </c>
      <c r="B5695" s="41" t="s">
        <v>11</v>
      </c>
      <c r="C5695" s="234">
        <v>2</v>
      </c>
      <c r="D5695" s="174">
        <f t="shared" si="494"/>
        <v>2</v>
      </c>
      <c r="E5695" s="171">
        <f t="shared" si="490"/>
        <v>0</v>
      </c>
      <c r="F5695" s="175"/>
      <c r="G5695" s="175"/>
      <c r="H5695" s="175"/>
      <c r="I5695" s="195">
        <v>2</v>
      </c>
      <c r="J5695" s="41">
        <f t="shared" si="491"/>
        <v>2</v>
      </c>
      <c r="K5695" s="41">
        <f t="shared" si="495"/>
        <v>2</v>
      </c>
      <c r="L5695" s="175"/>
      <c r="M5695" s="41">
        <f t="shared" si="492"/>
        <v>2</v>
      </c>
    </row>
    <row r="5696" spans="1:13" ht="14.5" hidden="1" x14ac:dyDescent="0.35">
      <c r="A5696" s="194">
        <v>2018</v>
      </c>
      <c r="B5696" s="41" t="s">
        <v>11</v>
      </c>
      <c r="C5696" s="234">
        <v>1</v>
      </c>
      <c r="D5696" s="174">
        <f t="shared" si="494"/>
        <v>1</v>
      </c>
      <c r="E5696" s="171">
        <f t="shared" si="490"/>
        <v>0</v>
      </c>
      <c r="F5696" s="175"/>
      <c r="G5696" s="175"/>
      <c r="H5696" s="175"/>
      <c r="I5696" s="195">
        <v>2</v>
      </c>
      <c r="J5696" s="41">
        <f t="shared" si="491"/>
        <v>2</v>
      </c>
      <c r="K5696" s="41">
        <f t="shared" si="495"/>
        <v>2</v>
      </c>
      <c r="L5696" s="175"/>
      <c r="M5696" s="41">
        <f t="shared" si="492"/>
        <v>2</v>
      </c>
    </row>
    <row r="5697" spans="1:13" ht="14.5" hidden="1" x14ac:dyDescent="0.35">
      <c r="A5697" s="194">
        <v>2018</v>
      </c>
      <c r="B5697" s="41" t="s">
        <v>11</v>
      </c>
      <c r="C5697" s="234">
        <v>15</v>
      </c>
      <c r="D5697" s="174">
        <f t="shared" si="494"/>
        <v>15</v>
      </c>
      <c r="E5697" s="171">
        <f t="shared" si="490"/>
        <v>0</v>
      </c>
      <c r="F5697" s="175"/>
      <c r="G5697" s="175"/>
      <c r="H5697" s="175"/>
      <c r="I5697" s="195">
        <v>15</v>
      </c>
      <c r="J5697" s="41">
        <f t="shared" si="491"/>
        <v>15</v>
      </c>
      <c r="K5697" s="41">
        <f t="shared" si="495"/>
        <v>15</v>
      </c>
      <c r="L5697" s="175"/>
      <c r="M5697" s="41">
        <f t="shared" si="492"/>
        <v>15</v>
      </c>
    </row>
    <row r="5698" spans="1:13" ht="14.5" hidden="1" x14ac:dyDescent="0.35">
      <c r="A5698" s="194">
        <v>2018</v>
      </c>
      <c r="B5698" s="41" t="s">
        <v>11</v>
      </c>
      <c r="C5698" s="234">
        <v>3</v>
      </c>
      <c r="D5698" s="174">
        <f t="shared" si="494"/>
        <v>3</v>
      </c>
      <c r="E5698" s="171">
        <f t="shared" ref="E5698:E5761" si="496">IF(D5698&lt;&gt;C5698,1,0)</f>
        <v>0</v>
      </c>
      <c r="F5698" s="175"/>
      <c r="G5698" s="175"/>
      <c r="H5698" s="175"/>
      <c r="I5698" s="195">
        <v>1</v>
      </c>
      <c r="J5698" s="41">
        <f t="shared" ref="J5698:J5761" si="497">IF(OR(I5698="",I5698&gt;=75),"",IF(AND(I5698&lt;75,OR(D5698&lt;=0,D5698="")),I5698,IF(AND(I5698&gt;=D5698*10,I5698&gt;30),D5698,IF(D5698&lt;&gt;"",I5698,""))))</f>
        <v>1</v>
      </c>
      <c r="K5698" s="41">
        <f t="shared" si="495"/>
        <v>1</v>
      </c>
      <c r="L5698" s="175"/>
      <c r="M5698" s="41">
        <f t="shared" si="492"/>
        <v>1</v>
      </c>
    </row>
    <row r="5699" spans="1:13" ht="14.5" hidden="1" x14ac:dyDescent="0.35">
      <c r="A5699" s="194">
        <v>2018</v>
      </c>
      <c r="B5699" s="41" t="s">
        <v>11</v>
      </c>
      <c r="C5699" s="234">
        <v>15</v>
      </c>
      <c r="D5699" s="174">
        <f t="shared" si="494"/>
        <v>15</v>
      </c>
      <c r="E5699" s="171">
        <f t="shared" si="496"/>
        <v>0</v>
      </c>
      <c r="F5699" s="175"/>
      <c r="G5699" s="175"/>
      <c r="H5699" s="175"/>
      <c r="I5699" s="195">
        <v>5</v>
      </c>
      <c r="J5699" s="41">
        <f t="shared" si="497"/>
        <v>5</v>
      </c>
      <c r="K5699" s="41">
        <f t="shared" si="495"/>
        <v>5</v>
      </c>
      <c r="L5699" s="175"/>
      <c r="M5699" s="41">
        <f t="shared" ref="M5699:M5762" si="498">IFERROR(K5699,I5699)</f>
        <v>5</v>
      </c>
    </row>
    <row r="5700" spans="1:13" ht="14.5" hidden="1" x14ac:dyDescent="0.35">
      <c r="A5700" s="194">
        <v>2018</v>
      </c>
      <c r="B5700" s="41" t="s">
        <v>11</v>
      </c>
      <c r="C5700" s="234">
        <v>1</v>
      </c>
      <c r="D5700" s="174">
        <f t="shared" si="494"/>
        <v>1</v>
      </c>
      <c r="E5700" s="171">
        <f t="shared" si="496"/>
        <v>0</v>
      </c>
      <c r="F5700" s="175"/>
      <c r="G5700" s="175"/>
      <c r="H5700" s="175"/>
      <c r="I5700" s="195">
        <v>0.5</v>
      </c>
      <c r="J5700" s="41">
        <f t="shared" si="497"/>
        <v>0.5</v>
      </c>
      <c r="K5700" s="41">
        <f t="shared" si="495"/>
        <v>0.5</v>
      </c>
      <c r="L5700" s="175"/>
      <c r="M5700" s="41">
        <f t="shared" si="498"/>
        <v>0.5</v>
      </c>
    </row>
    <row r="5701" spans="1:13" ht="14.5" hidden="1" x14ac:dyDescent="0.35">
      <c r="A5701" s="194">
        <v>2018</v>
      </c>
      <c r="B5701" s="41" t="s">
        <v>11</v>
      </c>
      <c r="C5701" s="234">
        <v>3</v>
      </c>
      <c r="D5701" s="174">
        <f t="shared" si="494"/>
        <v>3</v>
      </c>
      <c r="E5701" s="171">
        <f t="shared" si="496"/>
        <v>0</v>
      </c>
      <c r="F5701" s="175"/>
      <c r="G5701" s="175"/>
      <c r="H5701" s="175"/>
      <c r="I5701" s="195">
        <v>3</v>
      </c>
      <c r="J5701" s="41">
        <f t="shared" si="497"/>
        <v>3</v>
      </c>
      <c r="K5701" s="41">
        <f t="shared" si="495"/>
        <v>3</v>
      </c>
      <c r="L5701" s="175"/>
      <c r="M5701" s="41">
        <f t="shared" si="498"/>
        <v>3</v>
      </c>
    </row>
    <row r="5702" spans="1:13" ht="14.5" hidden="1" x14ac:dyDescent="0.35">
      <c r="A5702" s="194">
        <v>2018</v>
      </c>
      <c r="B5702" s="41" t="s">
        <v>11</v>
      </c>
      <c r="C5702" s="234">
        <v>3</v>
      </c>
      <c r="D5702" s="174">
        <f t="shared" si="494"/>
        <v>3</v>
      </c>
      <c r="E5702" s="171">
        <f t="shared" si="496"/>
        <v>0</v>
      </c>
      <c r="F5702" s="175"/>
      <c r="G5702" s="175"/>
      <c r="H5702" s="175"/>
      <c r="I5702" s="195">
        <v>2</v>
      </c>
      <c r="J5702" s="41">
        <f t="shared" si="497"/>
        <v>2</v>
      </c>
      <c r="K5702" s="41">
        <f t="shared" si="495"/>
        <v>2</v>
      </c>
      <c r="L5702" s="175"/>
      <c r="M5702" s="41">
        <f t="shared" si="498"/>
        <v>2</v>
      </c>
    </row>
    <row r="5703" spans="1:13" ht="14.5" hidden="1" x14ac:dyDescent="0.35">
      <c r="A5703" s="194">
        <v>2018</v>
      </c>
      <c r="B5703" s="41" t="s">
        <v>11</v>
      </c>
      <c r="C5703" s="234">
        <v>5</v>
      </c>
      <c r="D5703" s="174">
        <f t="shared" si="494"/>
        <v>5</v>
      </c>
      <c r="E5703" s="171">
        <f t="shared" si="496"/>
        <v>0</v>
      </c>
      <c r="F5703" s="175"/>
      <c r="G5703" s="175"/>
      <c r="H5703" s="175"/>
      <c r="I5703" s="195">
        <v>5</v>
      </c>
      <c r="J5703" s="41">
        <f t="shared" si="497"/>
        <v>5</v>
      </c>
      <c r="K5703" s="41">
        <f t="shared" si="495"/>
        <v>5</v>
      </c>
      <c r="L5703" s="175"/>
      <c r="M5703" s="41">
        <f t="shared" si="498"/>
        <v>5</v>
      </c>
    </row>
    <row r="5704" spans="1:13" ht="14.5" hidden="1" x14ac:dyDescent="0.35">
      <c r="A5704" s="194">
        <v>2018</v>
      </c>
      <c r="B5704" s="41" t="s">
        <v>11</v>
      </c>
      <c r="C5704" s="234">
        <v>5</v>
      </c>
      <c r="D5704" s="174">
        <f t="shared" si="494"/>
        <v>5</v>
      </c>
      <c r="E5704" s="171">
        <f t="shared" si="496"/>
        <v>0</v>
      </c>
      <c r="F5704" s="175"/>
      <c r="G5704" s="175"/>
      <c r="H5704" s="175"/>
      <c r="I5704" s="195">
        <v>2</v>
      </c>
      <c r="J5704" s="41">
        <f t="shared" si="497"/>
        <v>2</v>
      </c>
      <c r="K5704" s="41">
        <f t="shared" si="495"/>
        <v>2</v>
      </c>
      <c r="L5704" s="175"/>
      <c r="M5704" s="41">
        <f t="shared" si="498"/>
        <v>2</v>
      </c>
    </row>
    <row r="5705" spans="1:13" ht="14.5" hidden="1" x14ac:dyDescent="0.35">
      <c r="A5705" s="194">
        <v>2018</v>
      </c>
      <c r="B5705" s="41" t="s">
        <v>11</v>
      </c>
      <c r="C5705" s="234">
        <v>5</v>
      </c>
      <c r="D5705" s="174">
        <f t="shared" si="494"/>
        <v>5</v>
      </c>
      <c r="E5705" s="171">
        <f t="shared" si="496"/>
        <v>0</v>
      </c>
      <c r="F5705" s="175"/>
      <c r="G5705" s="175"/>
      <c r="H5705" s="175"/>
      <c r="I5705" s="195">
        <v>4</v>
      </c>
      <c r="J5705" s="41">
        <f t="shared" si="497"/>
        <v>4</v>
      </c>
      <c r="K5705" s="41">
        <f t="shared" si="495"/>
        <v>4</v>
      </c>
      <c r="L5705" s="175"/>
      <c r="M5705" s="41">
        <f t="shared" si="498"/>
        <v>4</v>
      </c>
    </row>
    <row r="5706" spans="1:13" ht="14.5" hidden="1" x14ac:dyDescent="0.35">
      <c r="A5706" s="194">
        <v>2018</v>
      </c>
      <c r="B5706" s="41" t="s">
        <v>11</v>
      </c>
      <c r="C5706" s="234">
        <v>5</v>
      </c>
      <c r="D5706" s="174">
        <f t="shared" si="494"/>
        <v>5</v>
      </c>
      <c r="E5706" s="171">
        <f t="shared" si="496"/>
        <v>0</v>
      </c>
      <c r="F5706" s="175"/>
      <c r="G5706" s="175"/>
      <c r="H5706" s="175"/>
      <c r="I5706" s="195">
        <v>20</v>
      </c>
      <c r="J5706" s="41">
        <f t="shared" si="497"/>
        <v>20</v>
      </c>
      <c r="K5706" s="41">
        <f t="shared" si="495"/>
        <v>20</v>
      </c>
      <c r="L5706" s="175"/>
      <c r="M5706" s="41">
        <f t="shared" si="498"/>
        <v>20</v>
      </c>
    </row>
    <row r="5707" spans="1:13" ht="14.5" hidden="1" x14ac:dyDescent="0.35">
      <c r="A5707" s="194">
        <v>2018</v>
      </c>
      <c r="B5707" s="41" t="s">
        <v>11</v>
      </c>
      <c r="C5707" s="234">
        <v>25</v>
      </c>
      <c r="D5707" s="174">
        <f t="shared" si="494"/>
        <v>25</v>
      </c>
      <c r="E5707" s="171">
        <f t="shared" si="496"/>
        <v>0</v>
      </c>
      <c r="F5707" s="175"/>
      <c r="G5707" s="175"/>
      <c r="H5707" s="175"/>
      <c r="I5707" s="195" t="s">
        <v>232</v>
      </c>
      <c r="J5707" s="41" t="str">
        <f t="shared" si="497"/>
        <v/>
      </c>
      <c r="K5707" s="41" t="str">
        <f t="shared" si="495"/>
        <v/>
      </c>
      <c r="L5707" s="175"/>
      <c r="M5707" s="41" t="str">
        <f t="shared" si="498"/>
        <v/>
      </c>
    </row>
    <row r="5708" spans="1:13" ht="14.5" hidden="1" x14ac:dyDescent="0.35">
      <c r="A5708" s="194">
        <v>2018</v>
      </c>
      <c r="B5708" s="41" t="s">
        <v>11</v>
      </c>
      <c r="C5708" s="234">
        <v>1</v>
      </c>
      <c r="D5708" s="174">
        <f t="shared" si="494"/>
        <v>1</v>
      </c>
      <c r="E5708" s="171">
        <f t="shared" si="496"/>
        <v>0</v>
      </c>
      <c r="F5708" s="175"/>
      <c r="G5708" s="175"/>
      <c r="H5708" s="175"/>
      <c r="I5708" s="195" t="s">
        <v>232</v>
      </c>
      <c r="J5708" s="41" t="str">
        <f t="shared" si="497"/>
        <v/>
      </c>
      <c r="K5708" s="41" t="str">
        <f t="shared" si="495"/>
        <v/>
      </c>
      <c r="L5708" s="175"/>
      <c r="M5708" s="41" t="str">
        <f t="shared" si="498"/>
        <v/>
      </c>
    </row>
    <row r="5709" spans="1:13" ht="14.5" hidden="1" x14ac:dyDescent="0.35">
      <c r="A5709" s="194">
        <v>2018</v>
      </c>
      <c r="B5709" s="41" t="s">
        <v>11</v>
      </c>
      <c r="C5709" s="234">
        <v>3</v>
      </c>
      <c r="D5709" s="174">
        <f t="shared" si="494"/>
        <v>3</v>
      </c>
      <c r="E5709" s="171">
        <f t="shared" si="496"/>
        <v>0</v>
      </c>
      <c r="F5709" s="175"/>
      <c r="G5709" s="175"/>
      <c r="H5709" s="175"/>
      <c r="I5709" s="195">
        <v>3</v>
      </c>
      <c r="J5709" s="41">
        <f t="shared" si="497"/>
        <v>3</v>
      </c>
      <c r="K5709" s="41">
        <f t="shared" si="495"/>
        <v>3</v>
      </c>
      <c r="L5709" s="175"/>
      <c r="M5709" s="41">
        <f t="shared" si="498"/>
        <v>3</v>
      </c>
    </row>
    <row r="5710" spans="1:13" ht="14.5" hidden="1" x14ac:dyDescent="0.35">
      <c r="A5710" s="194">
        <v>2018</v>
      </c>
      <c r="B5710" s="41" t="s">
        <v>11</v>
      </c>
      <c r="C5710" s="234">
        <v>7</v>
      </c>
      <c r="D5710" s="174">
        <f t="shared" si="494"/>
        <v>7</v>
      </c>
      <c r="E5710" s="171">
        <f t="shared" si="496"/>
        <v>0</v>
      </c>
      <c r="F5710" s="175"/>
      <c r="G5710" s="175"/>
      <c r="H5710" s="175"/>
      <c r="I5710" s="195">
        <v>4</v>
      </c>
      <c r="J5710" s="41">
        <f t="shared" si="497"/>
        <v>4</v>
      </c>
      <c r="K5710" s="41">
        <f t="shared" si="495"/>
        <v>4</v>
      </c>
      <c r="L5710" s="175"/>
      <c r="M5710" s="41">
        <f t="shared" si="498"/>
        <v>4</v>
      </c>
    </row>
    <row r="5711" spans="1:13" ht="14.5" hidden="1" x14ac:dyDescent="0.35">
      <c r="A5711" s="194">
        <v>2018</v>
      </c>
      <c r="B5711" s="41" t="s">
        <v>11</v>
      </c>
      <c r="C5711" s="234">
        <v>15</v>
      </c>
      <c r="D5711" s="174">
        <f t="shared" si="494"/>
        <v>15</v>
      </c>
      <c r="E5711" s="171">
        <f t="shared" si="496"/>
        <v>0</v>
      </c>
      <c r="F5711" s="175"/>
      <c r="G5711" s="175"/>
      <c r="H5711" s="175"/>
      <c r="I5711" s="195">
        <v>6</v>
      </c>
      <c r="J5711" s="41">
        <f t="shared" si="497"/>
        <v>6</v>
      </c>
      <c r="K5711" s="41">
        <f t="shared" si="495"/>
        <v>6</v>
      </c>
      <c r="L5711" s="175"/>
      <c r="M5711" s="41">
        <f t="shared" si="498"/>
        <v>6</v>
      </c>
    </row>
    <row r="5712" spans="1:13" ht="14.5" hidden="1" x14ac:dyDescent="0.35">
      <c r="A5712" s="194">
        <v>2018</v>
      </c>
      <c r="B5712" s="41" t="s">
        <v>11</v>
      </c>
      <c r="C5712" s="234">
        <v>15</v>
      </c>
      <c r="D5712" s="174">
        <f t="shared" si="494"/>
        <v>15</v>
      </c>
      <c r="E5712" s="171">
        <f t="shared" si="496"/>
        <v>0</v>
      </c>
      <c r="F5712" s="175"/>
      <c r="G5712" s="175"/>
      <c r="H5712" s="175"/>
      <c r="I5712" s="195">
        <v>8</v>
      </c>
      <c r="J5712" s="41">
        <f t="shared" si="497"/>
        <v>8</v>
      </c>
      <c r="K5712" s="41">
        <f t="shared" si="495"/>
        <v>8</v>
      </c>
      <c r="L5712" s="175"/>
      <c r="M5712" s="41">
        <f t="shared" si="498"/>
        <v>8</v>
      </c>
    </row>
    <row r="5713" spans="1:13" ht="14.5" hidden="1" x14ac:dyDescent="0.35">
      <c r="A5713" s="194">
        <v>2018</v>
      </c>
      <c r="B5713" s="41" t="s">
        <v>11</v>
      </c>
      <c r="C5713" s="234">
        <v>10</v>
      </c>
      <c r="D5713" s="174">
        <f t="shared" si="494"/>
        <v>10</v>
      </c>
      <c r="E5713" s="171">
        <f t="shared" si="496"/>
        <v>0</v>
      </c>
      <c r="F5713" s="175"/>
      <c r="G5713" s="175"/>
      <c r="H5713" s="175"/>
      <c r="I5713" s="195">
        <v>5</v>
      </c>
      <c r="J5713" s="41">
        <f t="shared" si="497"/>
        <v>5</v>
      </c>
      <c r="K5713" s="41">
        <f t="shared" si="495"/>
        <v>5</v>
      </c>
      <c r="L5713" s="175"/>
      <c r="M5713" s="41">
        <f t="shared" si="498"/>
        <v>5</v>
      </c>
    </row>
    <row r="5714" spans="1:13" ht="14.5" hidden="1" x14ac:dyDescent="0.35">
      <c r="A5714" s="194">
        <v>2018</v>
      </c>
      <c r="B5714" s="41" t="s">
        <v>11</v>
      </c>
      <c r="C5714" s="234">
        <v>5</v>
      </c>
      <c r="D5714" s="174">
        <f t="shared" si="494"/>
        <v>5</v>
      </c>
      <c r="E5714" s="171">
        <f t="shared" si="496"/>
        <v>0</v>
      </c>
      <c r="F5714" s="175"/>
      <c r="G5714" s="175"/>
      <c r="H5714" s="175"/>
      <c r="I5714" s="195">
        <v>5</v>
      </c>
      <c r="J5714" s="41">
        <f t="shared" si="497"/>
        <v>5</v>
      </c>
      <c r="K5714" s="41">
        <f t="shared" si="495"/>
        <v>5</v>
      </c>
      <c r="L5714" s="175"/>
      <c r="M5714" s="41">
        <f t="shared" si="498"/>
        <v>5</v>
      </c>
    </row>
    <row r="5715" spans="1:13" ht="14.5" hidden="1" x14ac:dyDescent="0.35">
      <c r="A5715" s="194">
        <v>2018</v>
      </c>
      <c r="B5715" s="41" t="s">
        <v>11</v>
      </c>
      <c r="C5715" s="234">
        <v>5</v>
      </c>
      <c r="D5715" s="174">
        <f t="shared" si="494"/>
        <v>5</v>
      </c>
      <c r="E5715" s="171">
        <f t="shared" si="496"/>
        <v>0</v>
      </c>
      <c r="F5715" s="175"/>
      <c r="G5715" s="175"/>
      <c r="H5715" s="175"/>
      <c r="I5715" s="195">
        <v>20</v>
      </c>
      <c r="J5715" s="41">
        <f t="shared" si="497"/>
        <v>20</v>
      </c>
      <c r="K5715" s="41">
        <f t="shared" ref="K5715:K5749" si="499">IF($I5715="","",IF(AND($C5715&gt;0,$I5715&gt;=$C5715*10),$C5715,IF(I5715&gt;=75,"",IF($C5715="",$I5715,IF($C5715&lt;&gt;"",$I5715,"")))))</f>
        <v>20</v>
      </c>
      <c r="L5715" s="175"/>
      <c r="M5715" s="41">
        <f t="shared" si="498"/>
        <v>20</v>
      </c>
    </row>
    <row r="5716" spans="1:13" ht="14.5" hidden="1" x14ac:dyDescent="0.35">
      <c r="A5716" s="194">
        <v>2018</v>
      </c>
      <c r="B5716" s="41" t="s">
        <v>11</v>
      </c>
      <c r="C5716" s="234">
        <v>5</v>
      </c>
      <c r="D5716" s="174">
        <f t="shared" si="494"/>
        <v>5</v>
      </c>
      <c r="E5716" s="171">
        <f t="shared" si="496"/>
        <v>0</v>
      </c>
      <c r="F5716" s="175"/>
      <c r="G5716" s="175"/>
      <c r="H5716" s="175"/>
      <c r="I5716" s="195">
        <v>5</v>
      </c>
      <c r="J5716" s="41">
        <f t="shared" si="497"/>
        <v>5</v>
      </c>
      <c r="K5716" s="41">
        <f t="shared" si="499"/>
        <v>5</v>
      </c>
      <c r="L5716" s="175"/>
      <c r="M5716" s="41">
        <f t="shared" si="498"/>
        <v>5</v>
      </c>
    </row>
    <row r="5717" spans="1:13" ht="14.5" hidden="1" x14ac:dyDescent="0.35">
      <c r="A5717" s="194">
        <v>2018</v>
      </c>
      <c r="B5717" s="41" t="s">
        <v>11</v>
      </c>
      <c r="C5717" s="234">
        <v>-5</v>
      </c>
      <c r="D5717" s="174">
        <f t="shared" si="494"/>
        <v>-5</v>
      </c>
      <c r="E5717" s="171">
        <f t="shared" si="496"/>
        <v>0</v>
      </c>
      <c r="F5717" s="175"/>
      <c r="G5717" s="175"/>
      <c r="H5717" s="175"/>
      <c r="I5717" s="195">
        <v>3</v>
      </c>
      <c r="J5717" s="41">
        <f t="shared" si="497"/>
        <v>3</v>
      </c>
      <c r="K5717" s="41">
        <f t="shared" si="499"/>
        <v>3</v>
      </c>
      <c r="L5717" s="175"/>
      <c r="M5717" s="41">
        <f t="shared" si="498"/>
        <v>3</v>
      </c>
    </row>
    <row r="5718" spans="1:13" ht="14.5" hidden="1" x14ac:dyDescent="0.35">
      <c r="A5718" s="194">
        <v>2018</v>
      </c>
      <c r="B5718" s="41" t="s">
        <v>11</v>
      </c>
      <c r="C5718" s="234" t="s">
        <v>232</v>
      </c>
      <c r="D5718" s="174" t="str">
        <f t="shared" si="494"/>
        <v/>
      </c>
      <c r="E5718" s="171">
        <f t="shared" si="496"/>
        <v>0</v>
      </c>
      <c r="F5718" s="175"/>
      <c r="G5718" s="175"/>
      <c r="H5718" s="175"/>
      <c r="I5718" s="195" t="s">
        <v>232</v>
      </c>
      <c r="J5718" s="41" t="str">
        <f t="shared" si="497"/>
        <v/>
      </c>
      <c r="K5718" s="41" t="str">
        <f t="shared" si="499"/>
        <v/>
      </c>
      <c r="L5718" s="175"/>
      <c r="M5718" s="41" t="str">
        <f t="shared" si="498"/>
        <v/>
      </c>
    </row>
    <row r="5719" spans="1:13" ht="14.5" hidden="1" x14ac:dyDescent="0.35">
      <c r="A5719" s="194">
        <v>2018</v>
      </c>
      <c r="B5719" s="41" t="s">
        <v>11</v>
      </c>
      <c r="C5719" s="234">
        <v>6</v>
      </c>
      <c r="D5719" s="174">
        <f t="shared" si="494"/>
        <v>6</v>
      </c>
      <c r="E5719" s="171">
        <f t="shared" si="496"/>
        <v>0</v>
      </c>
      <c r="F5719" s="175"/>
      <c r="G5719" s="175"/>
      <c r="H5719" s="175"/>
      <c r="I5719" s="195">
        <v>6</v>
      </c>
      <c r="J5719" s="41">
        <f t="shared" si="497"/>
        <v>6</v>
      </c>
      <c r="K5719" s="41">
        <f t="shared" si="499"/>
        <v>6</v>
      </c>
      <c r="L5719" s="175"/>
      <c r="M5719" s="41">
        <f t="shared" si="498"/>
        <v>6</v>
      </c>
    </row>
    <row r="5720" spans="1:13" ht="14.5" hidden="1" x14ac:dyDescent="0.35">
      <c r="A5720" s="194">
        <v>2018</v>
      </c>
      <c r="B5720" s="41" t="s">
        <v>11</v>
      </c>
      <c r="C5720" s="234">
        <v>10</v>
      </c>
      <c r="D5720" s="174">
        <f t="shared" si="494"/>
        <v>10</v>
      </c>
      <c r="E5720" s="171">
        <f t="shared" si="496"/>
        <v>0</v>
      </c>
      <c r="F5720" s="175"/>
      <c r="G5720" s="175"/>
      <c r="H5720" s="175"/>
      <c r="I5720" s="195">
        <v>50</v>
      </c>
      <c r="J5720" s="41">
        <f t="shared" si="497"/>
        <v>50</v>
      </c>
      <c r="K5720" s="41">
        <f t="shared" si="499"/>
        <v>50</v>
      </c>
      <c r="L5720" s="175"/>
      <c r="M5720" s="41">
        <f t="shared" si="498"/>
        <v>50</v>
      </c>
    </row>
    <row r="5721" spans="1:13" ht="14.5" hidden="1" x14ac:dyDescent="0.35">
      <c r="A5721" s="194">
        <v>2018</v>
      </c>
      <c r="B5721" s="41" t="s">
        <v>11</v>
      </c>
      <c r="C5721" s="234">
        <v>2</v>
      </c>
      <c r="D5721" s="174">
        <f t="shared" si="494"/>
        <v>2</v>
      </c>
      <c r="E5721" s="171">
        <f t="shared" si="496"/>
        <v>0</v>
      </c>
      <c r="F5721" s="175"/>
      <c r="G5721" s="175"/>
      <c r="H5721" s="175"/>
      <c r="I5721" s="195">
        <v>1.5</v>
      </c>
      <c r="J5721" s="41">
        <f t="shared" si="497"/>
        <v>1.5</v>
      </c>
      <c r="K5721" s="41">
        <f t="shared" si="499"/>
        <v>1.5</v>
      </c>
      <c r="L5721" s="175"/>
      <c r="M5721" s="41">
        <f t="shared" si="498"/>
        <v>1.5</v>
      </c>
    </row>
    <row r="5722" spans="1:13" ht="14.5" hidden="1" x14ac:dyDescent="0.35">
      <c r="A5722" s="194">
        <v>2018</v>
      </c>
      <c r="B5722" s="41" t="s">
        <v>11</v>
      </c>
      <c r="C5722" s="234">
        <v>20</v>
      </c>
      <c r="D5722" s="174">
        <f t="shared" si="494"/>
        <v>20</v>
      </c>
      <c r="E5722" s="171">
        <f t="shared" si="496"/>
        <v>0</v>
      </c>
      <c r="F5722" s="175"/>
      <c r="G5722" s="175"/>
      <c r="H5722" s="175"/>
      <c r="I5722" s="195">
        <v>10</v>
      </c>
      <c r="J5722" s="41">
        <f t="shared" si="497"/>
        <v>10</v>
      </c>
      <c r="K5722" s="41">
        <f t="shared" si="499"/>
        <v>10</v>
      </c>
      <c r="L5722" s="175"/>
      <c r="M5722" s="41">
        <f t="shared" si="498"/>
        <v>10</v>
      </c>
    </row>
    <row r="5723" spans="1:13" ht="14.5" hidden="1" x14ac:dyDescent="0.35">
      <c r="A5723" s="194">
        <v>2018</v>
      </c>
      <c r="B5723" s="41" t="s">
        <v>11</v>
      </c>
      <c r="C5723" s="234">
        <v>15</v>
      </c>
      <c r="D5723" s="174">
        <f t="shared" si="494"/>
        <v>15</v>
      </c>
      <c r="E5723" s="171">
        <f t="shared" si="496"/>
        <v>0</v>
      </c>
      <c r="F5723" s="175"/>
      <c r="G5723" s="175"/>
      <c r="H5723" s="175"/>
      <c r="I5723" s="195">
        <v>7</v>
      </c>
      <c r="J5723" s="41">
        <f t="shared" si="497"/>
        <v>7</v>
      </c>
      <c r="K5723" s="41">
        <f t="shared" si="499"/>
        <v>7</v>
      </c>
      <c r="L5723" s="175"/>
      <c r="M5723" s="41">
        <f t="shared" si="498"/>
        <v>7</v>
      </c>
    </row>
    <row r="5724" spans="1:13" ht="14.5" hidden="1" x14ac:dyDescent="0.35">
      <c r="A5724" s="194">
        <v>2018</v>
      </c>
      <c r="B5724" s="41" t="s">
        <v>11</v>
      </c>
      <c r="C5724" s="234">
        <v>20</v>
      </c>
      <c r="D5724" s="174">
        <f t="shared" si="494"/>
        <v>20</v>
      </c>
      <c r="E5724" s="171">
        <f t="shared" si="496"/>
        <v>0</v>
      </c>
      <c r="F5724" s="175"/>
      <c r="G5724" s="175"/>
      <c r="H5724" s="175"/>
      <c r="I5724" s="195">
        <v>10</v>
      </c>
      <c r="J5724" s="41">
        <f t="shared" si="497"/>
        <v>10</v>
      </c>
      <c r="K5724" s="41">
        <f t="shared" si="499"/>
        <v>10</v>
      </c>
      <c r="L5724" s="175"/>
      <c r="M5724" s="41">
        <f t="shared" si="498"/>
        <v>10</v>
      </c>
    </row>
    <row r="5725" spans="1:13" ht="14.5" hidden="1" x14ac:dyDescent="0.35">
      <c r="A5725" s="194">
        <v>2018</v>
      </c>
      <c r="B5725" s="41" t="s">
        <v>11</v>
      </c>
      <c r="C5725" s="234">
        <v>10</v>
      </c>
      <c r="D5725" s="174">
        <f t="shared" si="494"/>
        <v>10</v>
      </c>
      <c r="E5725" s="171">
        <f t="shared" si="496"/>
        <v>0</v>
      </c>
      <c r="F5725" s="175"/>
      <c r="G5725" s="175"/>
      <c r="H5725" s="175"/>
      <c r="I5725" s="195">
        <v>3.5</v>
      </c>
      <c r="J5725" s="41">
        <f t="shared" si="497"/>
        <v>3.5</v>
      </c>
      <c r="K5725" s="41">
        <f t="shared" si="499"/>
        <v>3.5</v>
      </c>
      <c r="L5725" s="175"/>
      <c r="M5725" s="41">
        <f t="shared" si="498"/>
        <v>3.5</v>
      </c>
    </row>
    <row r="5726" spans="1:13" ht="14.5" hidden="1" x14ac:dyDescent="0.35">
      <c r="A5726" s="194">
        <v>2018</v>
      </c>
      <c r="B5726" s="41" t="s">
        <v>11</v>
      </c>
      <c r="C5726" s="234">
        <v>5</v>
      </c>
      <c r="D5726" s="174">
        <f t="shared" si="494"/>
        <v>5</v>
      </c>
      <c r="E5726" s="171">
        <f t="shared" si="496"/>
        <v>0</v>
      </c>
      <c r="F5726" s="175"/>
      <c r="G5726" s="175"/>
      <c r="H5726" s="175"/>
      <c r="I5726" s="195">
        <v>5</v>
      </c>
      <c r="J5726" s="41">
        <f t="shared" si="497"/>
        <v>5</v>
      </c>
      <c r="K5726" s="41">
        <f t="shared" si="499"/>
        <v>5</v>
      </c>
      <c r="L5726" s="175"/>
      <c r="M5726" s="41">
        <f t="shared" si="498"/>
        <v>5</v>
      </c>
    </row>
    <row r="5727" spans="1:13" ht="14.5" hidden="1" x14ac:dyDescent="0.35">
      <c r="A5727" s="194">
        <v>2018</v>
      </c>
      <c r="B5727" s="41" t="s">
        <v>11</v>
      </c>
      <c r="C5727" s="234">
        <v>10</v>
      </c>
      <c r="D5727" s="174">
        <f t="shared" si="494"/>
        <v>10</v>
      </c>
      <c r="E5727" s="171">
        <f t="shared" si="496"/>
        <v>0</v>
      </c>
      <c r="F5727" s="175"/>
      <c r="G5727" s="175"/>
      <c r="H5727" s="175"/>
      <c r="I5727" s="195">
        <v>7</v>
      </c>
      <c r="J5727" s="41">
        <f t="shared" si="497"/>
        <v>7</v>
      </c>
      <c r="K5727" s="41">
        <f t="shared" si="499"/>
        <v>7</v>
      </c>
      <c r="L5727" s="175"/>
      <c r="M5727" s="41">
        <f t="shared" si="498"/>
        <v>7</v>
      </c>
    </row>
    <row r="5728" spans="1:13" ht="14.5" hidden="1" x14ac:dyDescent="0.35">
      <c r="A5728" s="194">
        <v>2018</v>
      </c>
      <c r="B5728" s="41" t="s">
        <v>11</v>
      </c>
      <c r="C5728" s="234">
        <v>10</v>
      </c>
      <c r="D5728" s="174">
        <f t="shared" si="494"/>
        <v>10</v>
      </c>
      <c r="E5728" s="171">
        <f t="shared" si="496"/>
        <v>0</v>
      </c>
      <c r="F5728" s="175"/>
      <c r="G5728" s="175"/>
      <c r="H5728" s="175"/>
      <c r="I5728" s="195">
        <v>5</v>
      </c>
      <c r="J5728" s="41">
        <f t="shared" si="497"/>
        <v>5</v>
      </c>
      <c r="K5728" s="41">
        <f t="shared" si="499"/>
        <v>5</v>
      </c>
      <c r="L5728" s="175"/>
      <c r="M5728" s="41">
        <f t="shared" si="498"/>
        <v>5</v>
      </c>
    </row>
    <row r="5729" spans="1:13" ht="14.5" hidden="1" x14ac:dyDescent="0.35">
      <c r="A5729" s="194">
        <v>2018</v>
      </c>
      <c r="B5729" s="41" t="s">
        <v>11</v>
      </c>
      <c r="C5729" s="234">
        <v>8</v>
      </c>
      <c r="D5729" s="174">
        <f t="shared" si="494"/>
        <v>8</v>
      </c>
      <c r="E5729" s="171">
        <f t="shared" si="496"/>
        <v>0</v>
      </c>
      <c r="F5729" s="175"/>
      <c r="G5729" s="175"/>
      <c r="H5729" s="175"/>
      <c r="I5729" s="195">
        <v>4</v>
      </c>
      <c r="J5729" s="41">
        <f t="shared" si="497"/>
        <v>4</v>
      </c>
      <c r="K5729" s="41">
        <f t="shared" si="499"/>
        <v>4</v>
      </c>
      <c r="L5729" s="175"/>
      <c r="M5729" s="41">
        <f t="shared" si="498"/>
        <v>4</v>
      </c>
    </row>
    <row r="5730" spans="1:13" ht="14.5" hidden="1" x14ac:dyDescent="0.35">
      <c r="A5730" s="194">
        <v>2018</v>
      </c>
      <c r="B5730" s="41" t="s">
        <v>11</v>
      </c>
      <c r="C5730" s="234">
        <v>2</v>
      </c>
      <c r="D5730" s="174">
        <f t="shared" si="494"/>
        <v>2</v>
      </c>
      <c r="E5730" s="171">
        <f t="shared" si="496"/>
        <v>0</v>
      </c>
      <c r="F5730" s="175"/>
      <c r="G5730" s="175"/>
      <c r="H5730" s="175"/>
      <c r="I5730" s="195">
        <v>5</v>
      </c>
      <c r="J5730" s="41">
        <f t="shared" si="497"/>
        <v>5</v>
      </c>
      <c r="K5730" s="41">
        <f t="shared" si="499"/>
        <v>5</v>
      </c>
      <c r="L5730" s="175"/>
      <c r="M5730" s="41">
        <f t="shared" si="498"/>
        <v>5</v>
      </c>
    </row>
    <row r="5731" spans="1:13" ht="14.5" hidden="1" x14ac:dyDescent="0.35">
      <c r="A5731" s="194">
        <v>2018</v>
      </c>
      <c r="B5731" s="41" t="s">
        <v>11</v>
      </c>
      <c r="C5731" s="234">
        <v>10</v>
      </c>
      <c r="D5731" s="174">
        <f t="shared" si="494"/>
        <v>10</v>
      </c>
      <c r="E5731" s="171">
        <f t="shared" si="496"/>
        <v>0</v>
      </c>
      <c r="F5731" s="175"/>
      <c r="G5731" s="175"/>
      <c r="H5731" s="175"/>
      <c r="I5731" s="195">
        <v>5</v>
      </c>
      <c r="J5731" s="41">
        <f t="shared" si="497"/>
        <v>5</v>
      </c>
      <c r="K5731" s="41">
        <f t="shared" si="499"/>
        <v>5</v>
      </c>
      <c r="L5731" s="175"/>
      <c r="M5731" s="41">
        <f t="shared" si="498"/>
        <v>5</v>
      </c>
    </row>
    <row r="5732" spans="1:13" ht="14.5" hidden="1" x14ac:dyDescent="0.35">
      <c r="A5732" s="194">
        <v>2018</v>
      </c>
      <c r="B5732" s="41" t="s">
        <v>11</v>
      </c>
      <c r="C5732" s="234">
        <v>6</v>
      </c>
      <c r="D5732" s="174">
        <f t="shared" si="494"/>
        <v>6</v>
      </c>
      <c r="E5732" s="171">
        <f t="shared" si="496"/>
        <v>0</v>
      </c>
      <c r="F5732" s="175"/>
      <c r="G5732" s="175"/>
      <c r="H5732" s="175"/>
      <c r="I5732" s="195">
        <v>4</v>
      </c>
      <c r="J5732" s="41">
        <f t="shared" si="497"/>
        <v>4</v>
      </c>
      <c r="K5732" s="41">
        <f t="shared" si="499"/>
        <v>4</v>
      </c>
      <c r="L5732" s="175"/>
      <c r="M5732" s="41">
        <f t="shared" si="498"/>
        <v>4</v>
      </c>
    </row>
    <row r="5733" spans="1:13" ht="14.5" hidden="1" x14ac:dyDescent="0.35">
      <c r="A5733" s="194">
        <v>2018</v>
      </c>
      <c r="B5733" s="41" t="s">
        <v>11</v>
      </c>
      <c r="C5733" s="234">
        <v>2</v>
      </c>
      <c r="D5733" s="174">
        <f t="shared" si="494"/>
        <v>2</v>
      </c>
      <c r="E5733" s="171">
        <f t="shared" si="496"/>
        <v>0</v>
      </c>
      <c r="F5733" s="175"/>
      <c r="G5733" s="175"/>
      <c r="H5733" s="175"/>
      <c r="I5733" s="195">
        <v>2</v>
      </c>
      <c r="J5733" s="41">
        <f t="shared" si="497"/>
        <v>2</v>
      </c>
      <c r="K5733" s="41">
        <f t="shared" si="499"/>
        <v>2</v>
      </c>
      <c r="L5733" s="175"/>
      <c r="M5733" s="41">
        <f t="shared" si="498"/>
        <v>2</v>
      </c>
    </row>
    <row r="5734" spans="1:13" ht="14.5" hidden="1" x14ac:dyDescent="0.35">
      <c r="A5734" s="194">
        <v>2018</v>
      </c>
      <c r="B5734" s="41" t="s">
        <v>11</v>
      </c>
      <c r="C5734" s="234">
        <v>5</v>
      </c>
      <c r="D5734" s="174">
        <f t="shared" si="494"/>
        <v>5</v>
      </c>
      <c r="E5734" s="171">
        <f t="shared" si="496"/>
        <v>0</v>
      </c>
      <c r="F5734" s="175"/>
      <c r="G5734" s="175"/>
      <c r="H5734" s="175"/>
      <c r="I5734" s="195">
        <v>4</v>
      </c>
      <c r="J5734" s="41">
        <f t="shared" si="497"/>
        <v>4</v>
      </c>
      <c r="K5734" s="41">
        <f t="shared" si="499"/>
        <v>4</v>
      </c>
      <c r="L5734" s="175"/>
      <c r="M5734" s="41">
        <f t="shared" si="498"/>
        <v>4</v>
      </c>
    </row>
    <row r="5735" spans="1:13" ht="14.5" hidden="1" x14ac:dyDescent="0.35">
      <c r="A5735" s="194">
        <v>2018</v>
      </c>
      <c r="B5735" s="41" t="s">
        <v>11</v>
      </c>
      <c r="C5735" s="234">
        <v>1</v>
      </c>
      <c r="D5735" s="174">
        <f t="shared" si="494"/>
        <v>1</v>
      </c>
      <c r="E5735" s="171">
        <f t="shared" si="496"/>
        <v>0</v>
      </c>
      <c r="F5735" s="175"/>
      <c r="G5735" s="175"/>
      <c r="H5735" s="175"/>
      <c r="I5735" s="195">
        <v>25</v>
      </c>
      <c r="J5735" s="41">
        <f t="shared" si="497"/>
        <v>25</v>
      </c>
      <c r="K5735" s="41">
        <f t="shared" si="499"/>
        <v>1</v>
      </c>
      <c r="L5735" s="175"/>
      <c r="M5735" s="41">
        <f t="shared" si="498"/>
        <v>1</v>
      </c>
    </row>
    <row r="5736" spans="1:13" ht="14.5" hidden="1" x14ac:dyDescent="0.35">
      <c r="A5736" s="194">
        <v>2018</v>
      </c>
      <c r="B5736" s="41" t="s">
        <v>11</v>
      </c>
      <c r="C5736" s="234">
        <v>15</v>
      </c>
      <c r="D5736" s="174">
        <f t="shared" si="494"/>
        <v>15</v>
      </c>
      <c r="E5736" s="171">
        <f t="shared" si="496"/>
        <v>0</v>
      </c>
      <c r="F5736" s="175"/>
      <c r="G5736" s="175"/>
      <c r="H5736" s="175"/>
      <c r="I5736" s="195">
        <v>5</v>
      </c>
      <c r="J5736" s="41">
        <f t="shared" si="497"/>
        <v>5</v>
      </c>
      <c r="K5736" s="41">
        <f t="shared" si="499"/>
        <v>5</v>
      </c>
      <c r="L5736" s="175"/>
      <c r="M5736" s="41">
        <f t="shared" si="498"/>
        <v>5</v>
      </c>
    </row>
    <row r="5737" spans="1:13" ht="14.5" hidden="1" x14ac:dyDescent="0.35">
      <c r="A5737" s="194">
        <v>2018</v>
      </c>
      <c r="B5737" s="41" t="s">
        <v>11</v>
      </c>
      <c r="C5737" s="234">
        <v>2</v>
      </c>
      <c r="D5737" s="174">
        <f t="shared" si="494"/>
        <v>2</v>
      </c>
      <c r="E5737" s="171">
        <f t="shared" si="496"/>
        <v>0</v>
      </c>
      <c r="F5737" s="175"/>
      <c r="G5737" s="175"/>
      <c r="H5737" s="175"/>
      <c r="I5737" s="195">
        <v>5</v>
      </c>
      <c r="J5737" s="41">
        <f t="shared" si="497"/>
        <v>5</v>
      </c>
      <c r="K5737" s="41">
        <f t="shared" si="499"/>
        <v>5</v>
      </c>
      <c r="L5737" s="175"/>
      <c r="M5737" s="41">
        <f t="shared" si="498"/>
        <v>5</v>
      </c>
    </row>
    <row r="5738" spans="1:13" ht="14.5" hidden="1" x14ac:dyDescent="0.35">
      <c r="A5738" s="194">
        <v>2018</v>
      </c>
      <c r="B5738" s="41" t="s">
        <v>11</v>
      </c>
      <c r="C5738" s="234">
        <v>5</v>
      </c>
      <c r="D5738" s="174">
        <f t="shared" si="494"/>
        <v>5</v>
      </c>
      <c r="E5738" s="171">
        <f t="shared" si="496"/>
        <v>0</v>
      </c>
      <c r="F5738" s="175"/>
      <c r="G5738" s="175"/>
      <c r="H5738" s="175"/>
      <c r="I5738" s="195">
        <v>2</v>
      </c>
      <c r="J5738" s="41">
        <f t="shared" si="497"/>
        <v>2</v>
      </c>
      <c r="K5738" s="41">
        <f t="shared" si="499"/>
        <v>2</v>
      </c>
      <c r="L5738" s="175"/>
      <c r="M5738" s="41">
        <f t="shared" si="498"/>
        <v>2</v>
      </c>
    </row>
    <row r="5739" spans="1:13" ht="14.5" hidden="1" x14ac:dyDescent="0.35">
      <c r="A5739" s="194">
        <v>2018</v>
      </c>
      <c r="B5739" s="41" t="s">
        <v>11</v>
      </c>
      <c r="C5739" s="234">
        <v>10</v>
      </c>
      <c r="D5739" s="174">
        <f t="shared" ref="D5739:D5802" si="500">IF(OR(C5739="",C5739&gt;=50),"",C5739)</f>
        <v>10</v>
      </c>
      <c r="E5739" s="171">
        <f t="shared" si="496"/>
        <v>0</v>
      </c>
      <c r="F5739" s="175"/>
      <c r="G5739" s="175"/>
      <c r="H5739" s="175"/>
      <c r="I5739" s="195">
        <v>8</v>
      </c>
      <c r="J5739" s="41">
        <f t="shared" si="497"/>
        <v>8</v>
      </c>
      <c r="K5739" s="41">
        <f t="shared" si="499"/>
        <v>8</v>
      </c>
      <c r="L5739" s="175"/>
      <c r="M5739" s="41">
        <f t="shared" si="498"/>
        <v>8</v>
      </c>
    </row>
    <row r="5740" spans="1:13" ht="14.5" hidden="1" x14ac:dyDescent="0.35">
      <c r="A5740" s="194">
        <v>2018</v>
      </c>
      <c r="B5740" s="41" t="s">
        <v>11</v>
      </c>
      <c r="C5740" s="223" t="s">
        <v>232</v>
      </c>
      <c r="D5740" s="174" t="str">
        <f t="shared" si="500"/>
        <v/>
      </c>
      <c r="E5740" s="171">
        <f t="shared" si="496"/>
        <v>0</v>
      </c>
      <c r="F5740" s="175"/>
      <c r="G5740" s="175"/>
      <c r="H5740" s="175"/>
      <c r="I5740" s="195" t="s">
        <v>232</v>
      </c>
      <c r="J5740" s="41" t="str">
        <f t="shared" si="497"/>
        <v/>
      </c>
      <c r="K5740" s="41" t="str">
        <f t="shared" si="499"/>
        <v/>
      </c>
      <c r="L5740" s="175"/>
      <c r="M5740" s="41" t="str">
        <f t="shared" si="498"/>
        <v/>
      </c>
    </row>
    <row r="5741" spans="1:13" ht="14.5" hidden="1" x14ac:dyDescent="0.35">
      <c r="A5741" s="194">
        <v>2018</v>
      </c>
      <c r="B5741" s="41" t="s">
        <v>11</v>
      </c>
      <c r="C5741" s="234">
        <v>3</v>
      </c>
      <c r="D5741" s="174">
        <f t="shared" si="500"/>
        <v>3</v>
      </c>
      <c r="E5741" s="171">
        <f t="shared" si="496"/>
        <v>0</v>
      </c>
      <c r="F5741" s="175"/>
      <c r="G5741" s="175"/>
      <c r="H5741" s="175"/>
      <c r="I5741" s="195">
        <v>3</v>
      </c>
      <c r="J5741" s="41">
        <f t="shared" si="497"/>
        <v>3</v>
      </c>
      <c r="K5741" s="41">
        <f t="shared" si="499"/>
        <v>3</v>
      </c>
      <c r="L5741" s="175"/>
      <c r="M5741" s="41">
        <f t="shared" si="498"/>
        <v>3</v>
      </c>
    </row>
    <row r="5742" spans="1:13" ht="14.5" hidden="1" x14ac:dyDescent="0.35">
      <c r="A5742" s="194">
        <v>2018</v>
      </c>
      <c r="B5742" s="41" t="s">
        <v>11</v>
      </c>
      <c r="C5742" s="234">
        <v>5</v>
      </c>
      <c r="D5742" s="174">
        <f t="shared" si="500"/>
        <v>5</v>
      </c>
      <c r="E5742" s="171">
        <f t="shared" si="496"/>
        <v>0</v>
      </c>
      <c r="F5742" s="175"/>
      <c r="G5742" s="175"/>
      <c r="H5742" s="175"/>
      <c r="I5742" s="195">
        <v>5</v>
      </c>
      <c r="J5742" s="41">
        <f t="shared" si="497"/>
        <v>5</v>
      </c>
      <c r="K5742" s="41">
        <f t="shared" si="499"/>
        <v>5</v>
      </c>
      <c r="L5742" s="175"/>
      <c r="M5742" s="41">
        <f t="shared" si="498"/>
        <v>5</v>
      </c>
    </row>
    <row r="5743" spans="1:13" ht="14.5" hidden="1" x14ac:dyDescent="0.35">
      <c r="A5743" s="194">
        <v>2018</v>
      </c>
      <c r="B5743" s="41" t="s">
        <v>11</v>
      </c>
      <c r="C5743" s="234">
        <v>6</v>
      </c>
      <c r="D5743" s="174">
        <f t="shared" si="500"/>
        <v>6</v>
      </c>
      <c r="E5743" s="171">
        <f t="shared" si="496"/>
        <v>0</v>
      </c>
      <c r="F5743" s="175"/>
      <c r="G5743" s="175"/>
      <c r="H5743" s="175"/>
      <c r="I5743" s="195" t="s">
        <v>232</v>
      </c>
      <c r="J5743" s="41" t="str">
        <f t="shared" si="497"/>
        <v/>
      </c>
      <c r="K5743" s="41" t="str">
        <f t="shared" si="499"/>
        <v/>
      </c>
      <c r="L5743" s="175"/>
      <c r="M5743" s="41" t="str">
        <f t="shared" si="498"/>
        <v/>
      </c>
    </row>
    <row r="5744" spans="1:13" ht="14.5" hidden="1" x14ac:dyDescent="0.35">
      <c r="A5744" s="194">
        <v>2018</v>
      </c>
      <c r="B5744" s="41" t="s">
        <v>11</v>
      </c>
      <c r="C5744" s="234">
        <v>5</v>
      </c>
      <c r="D5744" s="174">
        <f t="shared" si="500"/>
        <v>5</v>
      </c>
      <c r="E5744" s="171">
        <f t="shared" si="496"/>
        <v>0</v>
      </c>
      <c r="F5744" s="175"/>
      <c r="G5744" s="175"/>
      <c r="H5744" s="175"/>
      <c r="I5744" s="195">
        <v>5</v>
      </c>
      <c r="J5744" s="41">
        <f t="shared" si="497"/>
        <v>5</v>
      </c>
      <c r="K5744" s="41">
        <f t="shared" si="499"/>
        <v>5</v>
      </c>
      <c r="L5744" s="175"/>
      <c r="M5744" s="41">
        <f t="shared" si="498"/>
        <v>5</v>
      </c>
    </row>
    <row r="5745" spans="1:13" ht="14.5" hidden="1" x14ac:dyDescent="0.35">
      <c r="A5745" s="194">
        <v>2018</v>
      </c>
      <c r="B5745" s="41" t="s">
        <v>11</v>
      </c>
      <c r="C5745" s="234">
        <v>10</v>
      </c>
      <c r="D5745" s="174">
        <f t="shared" si="500"/>
        <v>10</v>
      </c>
      <c r="E5745" s="171">
        <f t="shared" si="496"/>
        <v>0</v>
      </c>
      <c r="F5745" s="175"/>
      <c r="G5745" s="175"/>
      <c r="H5745" s="175"/>
      <c r="I5745" s="195">
        <v>3</v>
      </c>
      <c r="J5745" s="41">
        <f t="shared" si="497"/>
        <v>3</v>
      </c>
      <c r="K5745" s="41">
        <f t="shared" si="499"/>
        <v>3</v>
      </c>
      <c r="L5745" s="175"/>
      <c r="M5745" s="41">
        <f t="shared" si="498"/>
        <v>3</v>
      </c>
    </row>
    <row r="5746" spans="1:13" ht="14.5" hidden="1" x14ac:dyDescent="0.35">
      <c r="A5746" s="194">
        <v>2018</v>
      </c>
      <c r="B5746" s="41" t="s">
        <v>11</v>
      </c>
      <c r="C5746" s="234">
        <v>6</v>
      </c>
      <c r="D5746" s="174">
        <f t="shared" si="500"/>
        <v>6</v>
      </c>
      <c r="E5746" s="171">
        <f t="shared" si="496"/>
        <v>0</v>
      </c>
      <c r="F5746" s="175"/>
      <c r="G5746" s="175"/>
      <c r="H5746" s="175"/>
      <c r="I5746" s="195">
        <v>4</v>
      </c>
      <c r="J5746" s="41">
        <f t="shared" si="497"/>
        <v>4</v>
      </c>
      <c r="K5746" s="41">
        <f t="shared" si="499"/>
        <v>4</v>
      </c>
      <c r="L5746" s="175"/>
      <c r="M5746" s="41">
        <f t="shared" si="498"/>
        <v>4</v>
      </c>
    </row>
    <row r="5747" spans="1:13" ht="14.5" hidden="1" x14ac:dyDescent="0.35">
      <c r="A5747" s="194">
        <v>2018</v>
      </c>
      <c r="B5747" s="41" t="s">
        <v>11</v>
      </c>
      <c r="C5747" s="234">
        <v>9</v>
      </c>
      <c r="D5747" s="174">
        <f t="shared" si="500"/>
        <v>9</v>
      </c>
      <c r="E5747" s="171">
        <f t="shared" si="496"/>
        <v>0</v>
      </c>
      <c r="F5747" s="175"/>
      <c r="G5747" s="175"/>
      <c r="H5747" s="175"/>
      <c r="I5747" s="195">
        <v>2.5</v>
      </c>
      <c r="J5747" s="41">
        <f t="shared" si="497"/>
        <v>2.5</v>
      </c>
      <c r="K5747" s="41">
        <f t="shared" si="499"/>
        <v>2.5</v>
      </c>
      <c r="L5747" s="175"/>
      <c r="M5747" s="41">
        <f t="shared" si="498"/>
        <v>2.5</v>
      </c>
    </row>
    <row r="5748" spans="1:13" ht="14.5" hidden="1" x14ac:dyDescent="0.35">
      <c r="A5748" s="194">
        <v>2018</v>
      </c>
      <c r="B5748" s="41" t="s">
        <v>11</v>
      </c>
      <c r="C5748" s="234">
        <v>1</v>
      </c>
      <c r="D5748" s="174">
        <f t="shared" si="500"/>
        <v>1</v>
      </c>
      <c r="E5748" s="171">
        <f t="shared" si="496"/>
        <v>0</v>
      </c>
      <c r="F5748" s="175"/>
      <c r="G5748" s="175"/>
      <c r="H5748" s="175"/>
      <c r="I5748" s="195">
        <v>3</v>
      </c>
      <c r="J5748" s="41">
        <f t="shared" si="497"/>
        <v>3</v>
      </c>
      <c r="K5748" s="41">
        <f t="shared" si="499"/>
        <v>3</v>
      </c>
      <c r="L5748" s="175"/>
      <c r="M5748" s="41">
        <f t="shared" si="498"/>
        <v>3</v>
      </c>
    </row>
    <row r="5749" spans="1:13" ht="14.5" hidden="1" x14ac:dyDescent="0.35">
      <c r="A5749" s="194">
        <v>2018</v>
      </c>
      <c r="B5749" s="41" t="s">
        <v>11</v>
      </c>
      <c r="C5749" s="234">
        <v>10</v>
      </c>
      <c r="D5749" s="174">
        <f t="shared" si="500"/>
        <v>10</v>
      </c>
      <c r="E5749" s="171">
        <f t="shared" si="496"/>
        <v>0</v>
      </c>
      <c r="F5749" s="175"/>
      <c r="G5749" s="175"/>
      <c r="H5749" s="175"/>
      <c r="I5749" s="195">
        <v>5</v>
      </c>
      <c r="J5749" s="41">
        <f t="shared" si="497"/>
        <v>5</v>
      </c>
      <c r="K5749" s="41">
        <f t="shared" si="499"/>
        <v>5</v>
      </c>
      <c r="L5749" s="175"/>
      <c r="M5749" s="41">
        <f t="shared" si="498"/>
        <v>5</v>
      </c>
    </row>
    <row r="5750" spans="1:13" ht="14.5" hidden="1" x14ac:dyDescent="0.35">
      <c r="A5750" s="194">
        <v>2018</v>
      </c>
      <c r="B5750" s="41" t="s">
        <v>11</v>
      </c>
      <c r="C5750" s="234">
        <v>10</v>
      </c>
      <c r="D5750" s="174">
        <f t="shared" si="500"/>
        <v>10</v>
      </c>
      <c r="E5750" s="171">
        <f t="shared" si="496"/>
        <v>0</v>
      </c>
      <c r="F5750" s="175"/>
      <c r="G5750" s="175"/>
      <c r="H5750" s="175"/>
      <c r="I5750" s="195">
        <v>3</v>
      </c>
      <c r="J5750" s="41">
        <f t="shared" si="497"/>
        <v>3</v>
      </c>
      <c r="K5750" s="41">
        <f>IF($I5775="","",IF(AND($C5775&gt;0,$I5775&gt;=$C5775*10),$C5775,IF(I5775&gt;=75,"",IF($C5775="",$I5775,IF($C5775&lt;&gt;"",$I5775,"")))))</f>
        <v>2</v>
      </c>
      <c r="L5750" s="175"/>
      <c r="M5750" s="41">
        <f t="shared" si="498"/>
        <v>2</v>
      </c>
    </row>
    <row r="5751" spans="1:13" ht="14.5" hidden="1" x14ac:dyDescent="0.35">
      <c r="A5751" s="194">
        <v>2018</v>
      </c>
      <c r="B5751" s="41" t="s">
        <v>11</v>
      </c>
      <c r="C5751" s="234">
        <v>2.5</v>
      </c>
      <c r="D5751" s="174">
        <f t="shared" si="500"/>
        <v>2.5</v>
      </c>
      <c r="E5751" s="171">
        <f t="shared" si="496"/>
        <v>0</v>
      </c>
      <c r="F5751" s="175"/>
      <c r="G5751" s="175"/>
      <c r="H5751" s="175"/>
      <c r="I5751" s="195" t="s">
        <v>232</v>
      </c>
      <c r="J5751" s="41" t="str">
        <f t="shared" si="497"/>
        <v/>
      </c>
      <c r="K5751" s="41" t="str">
        <f t="shared" ref="K5751:K5782" si="501">IF($I5751="","",IF(AND($C5751&gt;0,$I5751&gt;=$C5751*10),$C5751,IF(I5751&gt;=75,"",IF($C5751="",$I5751,IF($C5751&lt;&gt;"",$I5751,"")))))</f>
        <v/>
      </c>
      <c r="L5751" s="175"/>
      <c r="M5751" s="41" t="str">
        <f t="shared" si="498"/>
        <v/>
      </c>
    </row>
    <row r="5752" spans="1:13" ht="14.5" hidden="1" x14ac:dyDescent="0.35">
      <c r="A5752" s="194">
        <v>2018</v>
      </c>
      <c r="B5752" s="41" t="s">
        <v>11</v>
      </c>
      <c r="C5752" s="234">
        <v>10</v>
      </c>
      <c r="D5752" s="174">
        <f t="shared" si="500"/>
        <v>10</v>
      </c>
      <c r="E5752" s="171">
        <f t="shared" si="496"/>
        <v>0</v>
      </c>
      <c r="F5752" s="175"/>
      <c r="G5752" s="175"/>
      <c r="H5752" s="175"/>
      <c r="I5752" s="195">
        <v>6</v>
      </c>
      <c r="J5752" s="41">
        <f t="shared" si="497"/>
        <v>6</v>
      </c>
      <c r="K5752" s="41">
        <f t="shared" si="501"/>
        <v>6</v>
      </c>
      <c r="L5752" s="175"/>
      <c r="M5752" s="41">
        <f t="shared" si="498"/>
        <v>6</v>
      </c>
    </row>
    <row r="5753" spans="1:13" ht="14.5" hidden="1" x14ac:dyDescent="0.35">
      <c r="A5753" s="194">
        <v>2018</v>
      </c>
      <c r="B5753" s="41" t="s">
        <v>11</v>
      </c>
      <c r="C5753" s="234">
        <v>5</v>
      </c>
      <c r="D5753" s="174">
        <f t="shared" si="500"/>
        <v>5</v>
      </c>
      <c r="E5753" s="171">
        <f t="shared" si="496"/>
        <v>0</v>
      </c>
      <c r="F5753" s="175"/>
      <c r="G5753" s="175"/>
      <c r="H5753" s="175"/>
      <c r="I5753" s="195">
        <v>3</v>
      </c>
      <c r="J5753" s="41">
        <f t="shared" si="497"/>
        <v>3</v>
      </c>
      <c r="K5753" s="41">
        <f t="shared" si="501"/>
        <v>3</v>
      </c>
      <c r="L5753" s="175"/>
      <c r="M5753" s="41">
        <f t="shared" si="498"/>
        <v>3</v>
      </c>
    </row>
    <row r="5754" spans="1:13" ht="14.5" hidden="1" x14ac:dyDescent="0.35">
      <c r="A5754" s="194">
        <v>2018</v>
      </c>
      <c r="B5754" s="41" t="s">
        <v>11</v>
      </c>
      <c r="C5754" s="234">
        <v>20</v>
      </c>
      <c r="D5754" s="174">
        <f t="shared" si="500"/>
        <v>20</v>
      </c>
      <c r="E5754" s="171">
        <f t="shared" si="496"/>
        <v>0</v>
      </c>
      <c r="F5754" s="175"/>
      <c r="G5754" s="175"/>
      <c r="H5754" s="175"/>
      <c r="I5754" s="195">
        <v>5</v>
      </c>
      <c r="J5754" s="41">
        <f t="shared" si="497"/>
        <v>5</v>
      </c>
      <c r="K5754" s="41">
        <f t="shared" si="501"/>
        <v>5</v>
      </c>
      <c r="L5754" s="175"/>
      <c r="M5754" s="41">
        <f t="shared" si="498"/>
        <v>5</v>
      </c>
    </row>
    <row r="5755" spans="1:13" ht="14.5" hidden="1" x14ac:dyDescent="0.35">
      <c r="A5755" s="194">
        <v>2018</v>
      </c>
      <c r="B5755" s="41" t="s">
        <v>11</v>
      </c>
      <c r="C5755" s="234">
        <v>5</v>
      </c>
      <c r="D5755" s="174">
        <f t="shared" si="500"/>
        <v>5</v>
      </c>
      <c r="E5755" s="171">
        <f t="shared" si="496"/>
        <v>0</v>
      </c>
      <c r="F5755" s="175"/>
      <c r="G5755" s="175"/>
      <c r="H5755" s="175"/>
      <c r="I5755" s="195">
        <v>2</v>
      </c>
      <c r="J5755" s="41">
        <f t="shared" si="497"/>
        <v>2</v>
      </c>
      <c r="K5755" s="41">
        <f t="shared" si="501"/>
        <v>2</v>
      </c>
      <c r="L5755" s="175"/>
      <c r="M5755" s="41">
        <f t="shared" si="498"/>
        <v>2</v>
      </c>
    </row>
    <row r="5756" spans="1:13" ht="14.5" hidden="1" x14ac:dyDescent="0.35">
      <c r="A5756" s="194">
        <v>2018</v>
      </c>
      <c r="B5756" s="41" t="s">
        <v>13</v>
      </c>
      <c r="C5756" s="234">
        <v>5</v>
      </c>
      <c r="D5756" s="174">
        <f t="shared" si="500"/>
        <v>5</v>
      </c>
      <c r="E5756" s="171">
        <f t="shared" si="496"/>
        <v>0</v>
      </c>
      <c r="F5756" s="175"/>
      <c r="G5756" s="175"/>
      <c r="H5756" s="175"/>
      <c r="I5756" s="195">
        <v>10</v>
      </c>
      <c r="J5756" s="41">
        <f t="shared" si="497"/>
        <v>10</v>
      </c>
      <c r="K5756" s="41">
        <f t="shared" si="501"/>
        <v>10</v>
      </c>
      <c r="L5756" s="175"/>
      <c r="M5756" s="41">
        <f t="shared" si="498"/>
        <v>10</v>
      </c>
    </row>
    <row r="5757" spans="1:13" ht="14.5" hidden="1" x14ac:dyDescent="0.35">
      <c r="A5757" s="194">
        <v>2018</v>
      </c>
      <c r="B5757" s="41" t="s">
        <v>13</v>
      </c>
      <c r="C5757" s="234">
        <v>20</v>
      </c>
      <c r="D5757" s="174">
        <f t="shared" si="500"/>
        <v>20</v>
      </c>
      <c r="E5757" s="171">
        <f t="shared" si="496"/>
        <v>0</v>
      </c>
      <c r="F5757" s="175"/>
      <c r="G5757" s="175"/>
      <c r="H5757" s="175"/>
      <c r="I5757" s="195" t="s">
        <v>232</v>
      </c>
      <c r="J5757" s="41" t="str">
        <f t="shared" si="497"/>
        <v/>
      </c>
      <c r="K5757" s="41" t="str">
        <f t="shared" si="501"/>
        <v/>
      </c>
      <c r="L5757" s="175"/>
      <c r="M5757" s="41" t="str">
        <f t="shared" si="498"/>
        <v/>
      </c>
    </row>
    <row r="5758" spans="1:13" ht="14.5" hidden="1" x14ac:dyDescent="0.35">
      <c r="A5758" s="194">
        <v>2018</v>
      </c>
      <c r="B5758" s="41" t="s">
        <v>13</v>
      </c>
      <c r="C5758" s="234">
        <v>2</v>
      </c>
      <c r="D5758" s="174">
        <f t="shared" si="500"/>
        <v>2</v>
      </c>
      <c r="E5758" s="171">
        <f t="shared" si="496"/>
        <v>0</v>
      </c>
      <c r="F5758" s="175"/>
      <c r="G5758" s="175"/>
      <c r="H5758" s="175"/>
      <c r="I5758" s="195">
        <v>0.5</v>
      </c>
      <c r="J5758" s="41">
        <f t="shared" si="497"/>
        <v>0.5</v>
      </c>
      <c r="K5758" s="41">
        <f t="shared" si="501"/>
        <v>0.5</v>
      </c>
      <c r="L5758" s="175"/>
      <c r="M5758" s="41">
        <f t="shared" si="498"/>
        <v>0.5</v>
      </c>
    </row>
    <row r="5759" spans="1:13" ht="14.5" hidden="1" x14ac:dyDescent="0.35">
      <c r="A5759" s="194">
        <v>2018</v>
      </c>
      <c r="B5759" s="41" t="s">
        <v>13</v>
      </c>
      <c r="C5759" s="234">
        <v>2</v>
      </c>
      <c r="D5759" s="174">
        <f t="shared" si="500"/>
        <v>2</v>
      </c>
      <c r="E5759" s="171">
        <f t="shared" si="496"/>
        <v>0</v>
      </c>
      <c r="F5759" s="175"/>
      <c r="G5759" s="175"/>
      <c r="H5759" s="175"/>
      <c r="I5759" s="195">
        <v>1</v>
      </c>
      <c r="J5759" s="41">
        <f t="shared" si="497"/>
        <v>1</v>
      </c>
      <c r="K5759" s="41">
        <f t="shared" si="501"/>
        <v>1</v>
      </c>
      <c r="L5759" s="175"/>
      <c r="M5759" s="41">
        <f t="shared" si="498"/>
        <v>1</v>
      </c>
    </row>
    <row r="5760" spans="1:13" ht="14.5" hidden="1" x14ac:dyDescent="0.35">
      <c r="A5760" s="194">
        <v>2018</v>
      </c>
      <c r="B5760" s="41" t="s">
        <v>13</v>
      </c>
      <c r="C5760" s="234">
        <v>-3.5</v>
      </c>
      <c r="D5760" s="174">
        <f t="shared" si="500"/>
        <v>-3.5</v>
      </c>
      <c r="E5760" s="171">
        <f t="shared" si="496"/>
        <v>0</v>
      </c>
      <c r="F5760" s="175"/>
      <c r="G5760" s="175"/>
      <c r="H5760" s="175"/>
      <c r="I5760" s="195">
        <v>1.5</v>
      </c>
      <c r="J5760" s="41">
        <f t="shared" si="497"/>
        <v>1.5</v>
      </c>
      <c r="K5760" s="41">
        <f t="shared" si="501"/>
        <v>1.5</v>
      </c>
      <c r="L5760" s="175"/>
      <c r="M5760" s="41">
        <f t="shared" si="498"/>
        <v>1.5</v>
      </c>
    </row>
    <row r="5761" spans="1:13" ht="14.5" hidden="1" x14ac:dyDescent="0.35">
      <c r="A5761" s="194">
        <v>2018</v>
      </c>
      <c r="B5761" s="41" t="s">
        <v>13</v>
      </c>
      <c r="C5761" s="234">
        <v>5</v>
      </c>
      <c r="D5761" s="174">
        <f t="shared" si="500"/>
        <v>5</v>
      </c>
      <c r="E5761" s="171">
        <f t="shared" si="496"/>
        <v>0</v>
      </c>
      <c r="F5761" s="175"/>
      <c r="G5761" s="175"/>
      <c r="H5761" s="175"/>
      <c r="I5761" s="195" t="s">
        <v>232</v>
      </c>
      <c r="J5761" s="41" t="str">
        <f t="shared" si="497"/>
        <v/>
      </c>
      <c r="K5761" s="41" t="str">
        <f t="shared" si="501"/>
        <v/>
      </c>
      <c r="L5761" s="175"/>
      <c r="M5761" s="41" t="str">
        <f t="shared" si="498"/>
        <v/>
      </c>
    </row>
    <row r="5762" spans="1:13" ht="14.5" hidden="1" x14ac:dyDescent="0.35">
      <c r="A5762" s="194">
        <v>2018</v>
      </c>
      <c r="B5762" s="41" t="s">
        <v>13</v>
      </c>
      <c r="C5762" s="234">
        <v>10</v>
      </c>
      <c r="D5762" s="174">
        <f t="shared" si="500"/>
        <v>10</v>
      </c>
      <c r="E5762" s="171">
        <f t="shared" ref="E5762:E5825" si="502">IF(D5762&lt;&gt;C5762,1,0)</f>
        <v>0</v>
      </c>
      <c r="F5762" s="175"/>
      <c r="G5762" s="175"/>
      <c r="H5762" s="175"/>
      <c r="I5762" s="195">
        <v>5</v>
      </c>
      <c r="J5762" s="41">
        <f t="shared" ref="J5762:J5825" si="503">IF(OR(I5762="",I5762&gt;=75),"",IF(AND(I5762&lt;75,OR(D5762&lt;=0,D5762="")),I5762,IF(AND(I5762&gt;=D5762*10,I5762&gt;30),D5762,IF(D5762&lt;&gt;"",I5762,""))))</f>
        <v>5</v>
      </c>
      <c r="K5762" s="41">
        <f t="shared" si="501"/>
        <v>5</v>
      </c>
      <c r="L5762" s="175"/>
      <c r="M5762" s="41">
        <f t="shared" si="498"/>
        <v>5</v>
      </c>
    </row>
    <row r="5763" spans="1:13" ht="14.5" hidden="1" x14ac:dyDescent="0.35">
      <c r="A5763" s="194">
        <v>2018</v>
      </c>
      <c r="B5763" s="41" t="s">
        <v>13</v>
      </c>
      <c r="C5763" s="234">
        <v>10</v>
      </c>
      <c r="D5763" s="174">
        <f t="shared" si="500"/>
        <v>10</v>
      </c>
      <c r="E5763" s="171">
        <f t="shared" si="502"/>
        <v>0</v>
      </c>
      <c r="F5763" s="175"/>
      <c r="G5763" s="175"/>
      <c r="H5763" s="175"/>
      <c r="I5763" s="195">
        <v>10</v>
      </c>
      <c r="J5763" s="41">
        <f t="shared" si="503"/>
        <v>10</v>
      </c>
      <c r="K5763" s="41">
        <f t="shared" si="501"/>
        <v>10</v>
      </c>
      <c r="L5763" s="175"/>
      <c r="M5763" s="41">
        <f t="shared" ref="M5763:M5826" si="504">IFERROR(K5763,I5763)</f>
        <v>10</v>
      </c>
    </row>
    <row r="5764" spans="1:13" ht="14.5" hidden="1" x14ac:dyDescent="0.35">
      <c r="A5764" s="194">
        <v>2018</v>
      </c>
      <c r="B5764" s="41" t="s">
        <v>13</v>
      </c>
      <c r="C5764" s="234">
        <v>10</v>
      </c>
      <c r="D5764" s="174">
        <f t="shared" si="500"/>
        <v>10</v>
      </c>
      <c r="E5764" s="171">
        <f t="shared" si="502"/>
        <v>0</v>
      </c>
      <c r="F5764" s="175"/>
      <c r="G5764" s="175"/>
      <c r="H5764" s="175"/>
      <c r="I5764" s="195">
        <v>3</v>
      </c>
      <c r="J5764" s="41">
        <f t="shared" si="503"/>
        <v>3</v>
      </c>
      <c r="K5764" s="41">
        <f t="shared" si="501"/>
        <v>3</v>
      </c>
      <c r="L5764" s="175"/>
      <c r="M5764" s="41">
        <f t="shared" si="504"/>
        <v>3</v>
      </c>
    </row>
    <row r="5765" spans="1:13" ht="14.5" hidden="1" x14ac:dyDescent="0.35">
      <c r="A5765" s="194">
        <v>2018</v>
      </c>
      <c r="B5765" s="41" t="s">
        <v>13</v>
      </c>
      <c r="C5765" s="234">
        <v>-15</v>
      </c>
      <c r="D5765" s="174">
        <f t="shared" si="500"/>
        <v>-15</v>
      </c>
      <c r="E5765" s="171">
        <f t="shared" si="502"/>
        <v>0</v>
      </c>
      <c r="F5765" s="175"/>
      <c r="G5765" s="175"/>
      <c r="H5765" s="175"/>
      <c r="I5765" s="195">
        <v>0</v>
      </c>
      <c r="J5765" s="41">
        <f t="shared" si="503"/>
        <v>0</v>
      </c>
      <c r="K5765" s="41">
        <f t="shared" si="501"/>
        <v>0</v>
      </c>
      <c r="L5765" s="175"/>
      <c r="M5765" s="41">
        <f t="shared" si="504"/>
        <v>0</v>
      </c>
    </row>
    <row r="5766" spans="1:13" ht="14.5" hidden="1" x14ac:dyDescent="0.35">
      <c r="A5766" s="194">
        <v>2018</v>
      </c>
      <c r="B5766" s="41" t="s">
        <v>13</v>
      </c>
      <c r="C5766" s="234">
        <v>20</v>
      </c>
      <c r="D5766" s="174">
        <f t="shared" si="500"/>
        <v>20</v>
      </c>
      <c r="E5766" s="171">
        <f t="shared" si="502"/>
        <v>0</v>
      </c>
      <c r="F5766" s="175"/>
      <c r="G5766" s="175"/>
      <c r="H5766" s="175"/>
      <c r="I5766" s="195">
        <v>3</v>
      </c>
      <c r="J5766" s="41">
        <f t="shared" si="503"/>
        <v>3</v>
      </c>
      <c r="K5766" s="41">
        <f t="shared" si="501"/>
        <v>3</v>
      </c>
      <c r="L5766" s="175"/>
      <c r="M5766" s="41">
        <f t="shared" si="504"/>
        <v>3</v>
      </c>
    </row>
    <row r="5767" spans="1:13" ht="14.5" hidden="1" x14ac:dyDescent="0.35">
      <c r="A5767" s="194">
        <v>2018</v>
      </c>
      <c r="B5767" s="41" t="s">
        <v>13</v>
      </c>
      <c r="C5767" s="234">
        <v>2</v>
      </c>
      <c r="D5767" s="174">
        <f t="shared" si="500"/>
        <v>2</v>
      </c>
      <c r="E5767" s="171">
        <f t="shared" si="502"/>
        <v>0</v>
      </c>
      <c r="F5767" s="175"/>
      <c r="G5767" s="175"/>
      <c r="H5767" s="175"/>
      <c r="I5767" s="195">
        <v>1</v>
      </c>
      <c r="J5767" s="41">
        <f t="shared" si="503"/>
        <v>1</v>
      </c>
      <c r="K5767" s="41">
        <f t="shared" si="501"/>
        <v>1</v>
      </c>
      <c r="L5767" s="175"/>
      <c r="M5767" s="41">
        <f t="shared" si="504"/>
        <v>1</v>
      </c>
    </row>
    <row r="5768" spans="1:13" ht="14.5" hidden="1" x14ac:dyDescent="0.35">
      <c r="A5768" s="194">
        <v>2018</v>
      </c>
      <c r="B5768" s="41" t="s">
        <v>13</v>
      </c>
      <c r="C5768" s="234">
        <v>5</v>
      </c>
      <c r="D5768" s="174">
        <f t="shared" si="500"/>
        <v>5</v>
      </c>
      <c r="E5768" s="171">
        <f t="shared" si="502"/>
        <v>0</v>
      </c>
      <c r="F5768" s="175"/>
      <c r="G5768" s="175"/>
      <c r="H5768" s="175"/>
      <c r="I5768" s="195">
        <v>3</v>
      </c>
      <c r="J5768" s="41">
        <f t="shared" si="503"/>
        <v>3</v>
      </c>
      <c r="K5768" s="41">
        <f t="shared" si="501"/>
        <v>3</v>
      </c>
      <c r="L5768" s="175"/>
      <c r="M5768" s="41">
        <f t="shared" si="504"/>
        <v>3</v>
      </c>
    </row>
    <row r="5769" spans="1:13" ht="14.5" hidden="1" x14ac:dyDescent="0.35">
      <c r="A5769" s="194">
        <v>2018</v>
      </c>
      <c r="B5769" s="41" t="s">
        <v>13</v>
      </c>
      <c r="C5769" s="234">
        <v>10</v>
      </c>
      <c r="D5769" s="174">
        <f t="shared" si="500"/>
        <v>10</v>
      </c>
      <c r="E5769" s="171">
        <f t="shared" si="502"/>
        <v>0</v>
      </c>
      <c r="F5769" s="175"/>
      <c r="G5769" s="175"/>
      <c r="H5769" s="175"/>
      <c r="I5769" s="195">
        <v>1</v>
      </c>
      <c r="J5769" s="41">
        <f t="shared" si="503"/>
        <v>1</v>
      </c>
      <c r="K5769" s="41">
        <f t="shared" si="501"/>
        <v>1</v>
      </c>
      <c r="L5769" s="175"/>
      <c r="M5769" s="41">
        <f t="shared" si="504"/>
        <v>1</v>
      </c>
    </row>
    <row r="5770" spans="1:13" ht="14.5" hidden="1" x14ac:dyDescent="0.35">
      <c r="A5770" s="194">
        <v>2018</v>
      </c>
      <c r="B5770" s="41" t="s">
        <v>13</v>
      </c>
      <c r="C5770" s="234">
        <v>2</v>
      </c>
      <c r="D5770" s="174">
        <f t="shared" si="500"/>
        <v>2</v>
      </c>
      <c r="E5770" s="171">
        <f t="shared" si="502"/>
        <v>0</v>
      </c>
      <c r="F5770" s="175"/>
      <c r="G5770" s="175"/>
      <c r="H5770" s="175"/>
      <c r="I5770" s="195">
        <v>2</v>
      </c>
      <c r="J5770" s="41">
        <f t="shared" si="503"/>
        <v>2</v>
      </c>
      <c r="K5770" s="41">
        <f t="shared" si="501"/>
        <v>2</v>
      </c>
      <c r="L5770" s="175"/>
      <c r="M5770" s="41">
        <f t="shared" si="504"/>
        <v>2</v>
      </c>
    </row>
    <row r="5771" spans="1:13" ht="14.5" hidden="1" x14ac:dyDescent="0.35">
      <c r="A5771" s="194">
        <v>2018</v>
      </c>
      <c r="B5771" s="41" t="s">
        <v>13</v>
      </c>
      <c r="C5771" s="234">
        <v>3</v>
      </c>
      <c r="D5771" s="174">
        <f t="shared" si="500"/>
        <v>3</v>
      </c>
      <c r="E5771" s="171">
        <f t="shared" si="502"/>
        <v>0</v>
      </c>
      <c r="F5771" s="175"/>
      <c r="G5771" s="175"/>
      <c r="H5771" s="175"/>
      <c r="I5771" s="195">
        <v>30</v>
      </c>
      <c r="J5771" s="41">
        <f t="shared" si="503"/>
        <v>30</v>
      </c>
      <c r="K5771" s="41">
        <f t="shared" si="501"/>
        <v>3</v>
      </c>
      <c r="L5771" s="175"/>
      <c r="M5771" s="41">
        <f t="shared" si="504"/>
        <v>3</v>
      </c>
    </row>
    <row r="5772" spans="1:13" ht="14.5" hidden="1" x14ac:dyDescent="0.35">
      <c r="A5772" s="194">
        <v>2018</v>
      </c>
      <c r="B5772" s="41" t="s">
        <v>13</v>
      </c>
      <c r="C5772" s="234">
        <v>10</v>
      </c>
      <c r="D5772" s="174">
        <f t="shared" si="500"/>
        <v>10</v>
      </c>
      <c r="E5772" s="171">
        <f t="shared" si="502"/>
        <v>0</v>
      </c>
      <c r="F5772" s="175"/>
      <c r="G5772" s="175"/>
      <c r="H5772" s="175"/>
      <c r="I5772" s="195">
        <v>5</v>
      </c>
      <c r="J5772" s="41">
        <f t="shared" si="503"/>
        <v>5</v>
      </c>
      <c r="K5772" s="41">
        <f t="shared" si="501"/>
        <v>5</v>
      </c>
      <c r="L5772" s="175"/>
      <c r="M5772" s="41">
        <f t="shared" si="504"/>
        <v>5</v>
      </c>
    </row>
    <row r="5773" spans="1:13" ht="14.5" hidden="1" x14ac:dyDescent="0.35">
      <c r="A5773" s="194">
        <v>2018</v>
      </c>
      <c r="B5773" s="41" t="s">
        <v>13</v>
      </c>
      <c r="C5773" s="234">
        <v>8</v>
      </c>
      <c r="D5773" s="174">
        <f t="shared" si="500"/>
        <v>8</v>
      </c>
      <c r="E5773" s="171">
        <f t="shared" si="502"/>
        <v>0</v>
      </c>
      <c r="F5773" s="175"/>
      <c r="G5773" s="175"/>
      <c r="H5773" s="175"/>
      <c r="I5773" s="195">
        <v>4</v>
      </c>
      <c r="J5773" s="41">
        <f t="shared" si="503"/>
        <v>4</v>
      </c>
      <c r="K5773" s="41">
        <f t="shared" si="501"/>
        <v>4</v>
      </c>
      <c r="L5773" s="175"/>
      <c r="M5773" s="41">
        <f t="shared" si="504"/>
        <v>4</v>
      </c>
    </row>
    <row r="5774" spans="1:13" ht="14.5" hidden="1" x14ac:dyDescent="0.35">
      <c r="A5774" s="194">
        <v>2018</v>
      </c>
      <c r="B5774" s="41" t="s">
        <v>13</v>
      </c>
      <c r="C5774" s="234">
        <v>5</v>
      </c>
      <c r="D5774" s="174">
        <f t="shared" si="500"/>
        <v>5</v>
      </c>
      <c r="E5774" s="171">
        <f t="shared" si="502"/>
        <v>0</v>
      </c>
      <c r="F5774" s="175"/>
      <c r="G5774" s="175"/>
      <c r="H5774" s="175"/>
      <c r="I5774" s="195">
        <v>5</v>
      </c>
      <c r="J5774" s="41">
        <f t="shared" si="503"/>
        <v>5</v>
      </c>
      <c r="K5774" s="41">
        <f t="shared" si="501"/>
        <v>5</v>
      </c>
      <c r="L5774" s="175"/>
      <c r="M5774" s="41">
        <f t="shared" si="504"/>
        <v>5</v>
      </c>
    </row>
    <row r="5775" spans="1:13" ht="14.5" hidden="1" x14ac:dyDescent="0.35">
      <c r="A5775" s="194">
        <v>2018</v>
      </c>
      <c r="B5775" s="41" t="s">
        <v>13</v>
      </c>
      <c r="C5775" s="234">
        <v>2</v>
      </c>
      <c r="D5775" s="174">
        <f t="shared" si="500"/>
        <v>2</v>
      </c>
      <c r="E5775" s="171">
        <f t="shared" si="502"/>
        <v>0</v>
      </c>
      <c r="F5775" s="175"/>
      <c r="G5775" s="175"/>
      <c r="H5775" s="175"/>
      <c r="I5775" s="195">
        <v>2</v>
      </c>
      <c r="J5775" s="41">
        <f t="shared" si="503"/>
        <v>2</v>
      </c>
      <c r="K5775" s="41">
        <f t="shared" si="501"/>
        <v>2</v>
      </c>
      <c r="L5775" s="175"/>
      <c r="M5775" s="41">
        <f t="shared" si="504"/>
        <v>2</v>
      </c>
    </row>
    <row r="5776" spans="1:13" ht="14.5" hidden="1" x14ac:dyDescent="0.35">
      <c r="A5776" s="194">
        <v>2018</v>
      </c>
      <c r="B5776" s="41" t="s">
        <v>13</v>
      </c>
      <c r="C5776" s="234">
        <v>2</v>
      </c>
      <c r="D5776" s="174">
        <f t="shared" si="500"/>
        <v>2</v>
      </c>
      <c r="E5776" s="171">
        <f t="shared" si="502"/>
        <v>0</v>
      </c>
      <c r="F5776" s="175"/>
      <c r="G5776" s="175"/>
      <c r="H5776" s="175"/>
      <c r="I5776" s="195">
        <v>1.5</v>
      </c>
      <c r="J5776" s="41">
        <f t="shared" si="503"/>
        <v>1.5</v>
      </c>
      <c r="K5776" s="41">
        <f t="shared" si="501"/>
        <v>1.5</v>
      </c>
      <c r="L5776" s="175"/>
      <c r="M5776" s="41">
        <f t="shared" si="504"/>
        <v>1.5</v>
      </c>
    </row>
    <row r="5777" spans="1:13" ht="14.5" hidden="1" x14ac:dyDescent="0.35">
      <c r="A5777" s="194">
        <v>2018</v>
      </c>
      <c r="B5777" s="41" t="s">
        <v>13</v>
      </c>
      <c r="C5777" s="234">
        <v>3</v>
      </c>
      <c r="D5777" s="174">
        <f t="shared" si="500"/>
        <v>3</v>
      </c>
      <c r="E5777" s="171">
        <f t="shared" si="502"/>
        <v>0</v>
      </c>
      <c r="F5777" s="175"/>
      <c r="G5777" s="175"/>
      <c r="H5777" s="175"/>
      <c r="I5777" s="195" t="s">
        <v>232</v>
      </c>
      <c r="J5777" s="41" t="str">
        <f t="shared" si="503"/>
        <v/>
      </c>
      <c r="K5777" s="41" t="str">
        <f t="shared" si="501"/>
        <v/>
      </c>
      <c r="L5777" s="175"/>
      <c r="M5777" s="41" t="str">
        <f t="shared" si="504"/>
        <v/>
      </c>
    </row>
    <row r="5778" spans="1:13" ht="14.5" hidden="1" x14ac:dyDescent="0.35">
      <c r="A5778" s="194">
        <v>2018</v>
      </c>
      <c r="B5778" s="41" t="s">
        <v>13</v>
      </c>
      <c r="C5778" s="234">
        <v>2</v>
      </c>
      <c r="D5778" s="174">
        <f t="shared" si="500"/>
        <v>2</v>
      </c>
      <c r="E5778" s="171">
        <f t="shared" si="502"/>
        <v>0</v>
      </c>
      <c r="F5778" s="175"/>
      <c r="G5778" s="175"/>
      <c r="H5778" s="175"/>
      <c r="I5778" s="195">
        <v>1</v>
      </c>
      <c r="J5778" s="41">
        <f t="shared" si="503"/>
        <v>1</v>
      </c>
      <c r="K5778" s="41">
        <f t="shared" si="501"/>
        <v>1</v>
      </c>
      <c r="L5778" s="175"/>
      <c r="M5778" s="41">
        <f t="shared" si="504"/>
        <v>1</v>
      </c>
    </row>
    <row r="5779" spans="1:13" ht="14.5" hidden="1" x14ac:dyDescent="0.35">
      <c r="A5779" s="194">
        <v>2018</v>
      </c>
      <c r="B5779" s="41" t="s">
        <v>13</v>
      </c>
      <c r="C5779" s="223">
        <v>0</v>
      </c>
      <c r="D5779" s="174">
        <f t="shared" si="500"/>
        <v>0</v>
      </c>
      <c r="E5779" s="171">
        <f t="shared" si="502"/>
        <v>0</v>
      </c>
      <c r="F5779" s="175"/>
      <c r="G5779" s="175"/>
      <c r="H5779" s="175"/>
      <c r="I5779" s="195" t="s">
        <v>232</v>
      </c>
      <c r="J5779" s="41" t="str">
        <f t="shared" si="503"/>
        <v/>
      </c>
      <c r="K5779" s="41" t="str">
        <f t="shared" si="501"/>
        <v/>
      </c>
      <c r="L5779" s="175"/>
      <c r="M5779" s="41" t="str">
        <f t="shared" si="504"/>
        <v/>
      </c>
    </row>
    <row r="5780" spans="1:13" ht="14.5" hidden="1" x14ac:dyDescent="0.35">
      <c r="A5780" s="194">
        <v>2018</v>
      </c>
      <c r="B5780" s="41" t="s">
        <v>13</v>
      </c>
      <c r="C5780" s="234">
        <v>2</v>
      </c>
      <c r="D5780" s="174">
        <f t="shared" si="500"/>
        <v>2</v>
      </c>
      <c r="E5780" s="171">
        <f t="shared" si="502"/>
        <v>0</v>
      </c>
      <c r="F5780" s="175"/>
      <c r="G5780" s="175"/>
      <c r="H5780" s="175"/>
      <c r="I5780" s="195">
        <v>2</v>
      </c>
      <c r="J5780" s="41">
        <f t="shared" si="503"/>
        <v>2</v>
      </c>
      <c r="K5780" s="41">
        <f t="shared" si="501"/>
        <v>2</v>
      </c>
      <c r="L5780" s="175"/>
      <c r="M5780" s="41">
        <f t="shared" si="504"/>
        <v>2</v>
      </c>
    </row>
    <row r="5781" spans="1:13" ht="14.5" hidden="1" x14ac:dyDescent="0.35">
      <c r="A5781" s="194">
        <v>2018</v>
      </c>
      <c r="B5781" s="41" t="s">
        <v>13</v>
      </c>
      <c r="C5781" s="234">
        <v>3</v>
      </c>
      <c r="D5781" s="174">
        <f t="shared" si="500"/>
        <v>3</v>
      </c>
      <c r="E5781" s="171">
        <f t="shared" si="502"/>
        <v>0</v>
      </c>
      <c r="F5781" s="175"/>
      <c r="G5781" s="175"/>
      <c r="H5781" s="175"/>
      <c r="I5781" s="195">
        <v>10</v>
      </c>
      <c r="J5781" s="41">
        <f t="shared" si="503"/>
        <v>10</v>
      </c>
      <c r="K5781" s="41">
        <f t="shared" si="501"/>
        <v>10</v>
      </c>
      <c r="L5781" s="175"/>
      <c r="M5781" s="41">
        <f t="shared" si="504"/>
        <v>10</v>
      </c>
    </row>
    <row r="5782" spans="1:13" ht="14.5" hidden="1" x14ac:dyDescent="0.35">
      <c r="A5782" s="194">
        <v>2018</v>
      </c>
      <c r="B5782" s="41" t="s">
        <v>13</v>
      </c>
      <c r="C5782" s="234">
        <v>3</v>
      </c>
      <c r="D5782" s="174">
        <f t="shared" si="500"/>
        <v>3</v>
      </c>
      <c r="E5782" s="171">
        <f t="shared" si="502"/>
        <v>0</v>
      </c>
      <c r="F5782" s="175"/>
      <c r="G5782" s="175"/>
      <c r="H5782" s="175"/>
      <c r="I5782" s="195">
        <v>3</v>
      </c>
      <c r="J5782" s="41">
        <f t="shared" si="503"/>
        <v>3</v>
      </c>
      <c r="K5782" s="41">
        <f t="shared" si="501"/>
        <v>3</v>
      </c>
      <c r="L5782" s="175"/>
      <c r="M5782" s="41">
        <f t="shared" si="504"/>
        <v>3</v>
      </c>
    </row>
    <row r="5783" spans="1:13" ht="14.5" hidden="1" x14ac:dyDescent="0.35">
      <c r="A5783" s="194">
        <v>2018</v>
      </c>
      <c r="B5783" s="41" t="s">
        <v>13</v>
      </c>
      <c r="C5783" s="234">
        <v>2</v>
      </c>
      <c r="D5783" s="174">
        <f t="shared" si="500"/>
        <v>2</v>
      </c>
      <c r="E5783" s="171">
        <f t="shared" si="502"/>
        <v>0</v>
      </c>
      <c r="F5783" s="175"/>
      <c r="G5783" s="175"/>
      <c r="H5783" s="175"/>
      <c r="I5783" s="195">
        <v>2</v>
      </c>
      <c r="J5783" s="41">
        <f t="shared" si="503"/>
        <v>2</v>
      </c>
      <c r="K5783" s="41">
        <f t="shared" ref="K5783:K5814" si="505">IF($I5783="","",IF(AND($C5783&gt;0,$I5783&gt;=$C5783*10),$C5783,IF(I5783&gt;=75,"",IF($C5783="",$I5783,IF($C5783&lt;&gt;"",$I5783,"")))))</f>
        <v>2</v>
      </c>
      <c r="L5783" s="175"/>
      <c r="M5783" s="41">
        <f t="shared" si="504"/>
        <v>2</v>
      </c>
    </row>
    <row r="5784" spans="1:13" ht="14.5" hidden="1" x14ac:dyDescent="0.35">
      <c r="A5784" s="194">
        <v>2018</v>
      </c>
      <c r="B5784" s="41" t="s">
        <v>13</v>
      </c>
      <c r="C5784" s="234">
        <v>5</v>
      </c>
      <c r="D5784" s="174">
        <f t="shared" si="500"/>
        <v>5</v>
      </c>
      <c r="E5784" s="171">
        <f t="shared" si="502"/>
        <v>0</v>
      </c>
      <c r="F5784" s="175"/>
      <c r="G5784" s="175"/>
      <c r="H5784" s="175"/>
      <c r="I5784" s="195">
        <v>2</v>
      </c>
      <c r="J5784" s="41">
        <f t="shared" si="503"/>
        <v>2</v>
      </c>
      <c r="K5784" s="41">
        <f t="shared" si="505"/>
        <v>2</v>
      </c>
      <c r="L5784" s="175"/>
      <c r="M5784" s="41">
        <f t="shared" si="504"/>
        <v>2</v>
      </c>
    </row>
    <row r="5785" spans="1:13" ht="14.5" hidden="1" x14ac:dyDescent="0.35">
      <c r="A5785" s="194">
        <v>2018</v>
      </c>
      <c r="B5785" s="41" t="s">
        <v>13</v>
      </c>
      <c r="C5785" s="234">
        <v>10</v>
      </c>
      <c r="D5785" s="174">
        <f t="shared" si="500"/>
        <v>10</v>
      </c>
      <c r="E5785" s="171">
        <f t="shared" si="502"/>
        <v>0</v>
      </c>
      <c r="F5785" s="175"/>
      <c r="G5785" s="175"/>
      <c r="H5785" s="175"/>
      <c r="I5785" s="195">
        <v>10</v>
      </c>
      <c r="J5785" s="41">
        <f t="shared" si="503"/>
        <v>10</v>
      </c>
      <c r="K5785" s="41">
        <f t="shared" si="505"/>
        <v>10</v>
      </c>
      <c r="L5785" s="175"/>
      <c r="M5785" s="41">
        <f t="shared" si="504"/>
        <v>10</v>
      </c>
    </row>
    <row r="5786" spans="1:13" ht="14.5" hidden="1" x14ac:dyDescent="0.35">
      <c r="A5786" s="194">
        <v>2018</v>
      </c>
      <c r="B5786" s="41" t="s">
        <v>13</v>
      </c>
      <c r="C5786" s="223" t="s">
        <v>232</v>
      </c>
      <c r="D5786" s="174" t="str">
        <f t="shared" si="500"/>
        <v/>
      </c>
      <c r="E5786" s="171">
        <f t="shared" si="502"/>
        <v>0</v>
      </c>
      <c r="F5786" s="175"/>
      <c r="G5786" s="175"/>
      <c r="H5786" s="175"/>
      <c r="I5786" s="195">
        <v>3.5</v>
      </c>
      <c r="J5786" s="41">
        <f t="shared" si="503"/>
        <v>3.5</v>
      </c>
      <c r="K5786" s="41" t="e">
        <f t="shared" si="505"/>
        <v>#VALUE!</v>
      </c>
      <c r="L5786" s="175"/>
      <c r="M5786" s="41">
        <f t="shared" si="504"/>
        <v>3.5</v>
      </c>
    </row>
    <row r="5787" spans="1:13" ht="14.5" hidden="1" x14ac:dyDescent="0.35">
      <c r="A5787" s="194">
        <v>2018</v>
      </c>
      <c r="B5787" s="41" t="s">
        <v>13</v>
      </c>
      <c r="C5787" s="234">
        <v>3</v>
      </c>
      <c r="D5787" s="174">
        <f t="shared" si="500"/>
        <v>3</v>
      </c>
      <c r="E5787" s="171">
        <f t="shared" si="502"/>
        <v>0</v>
      </c>
      <c r="F5787" s="175"/>
      <c r="G5787" s="175"/>
      <c r="H5787" s="175"/>
      <c r="I5787" s="195">
        <v>1</v>
      </c>
      <c r="J5787" s="41">
        <f t="shared" si="503"/>
        <v>1</v>
      </c>
      <c r="K5787" s="41">
        <f t="shared" si="505"/>
        <v>1</v>
      </c>
      <c r="L5787" s="175"/>
      <c r="M5787" s="41">
        <f t="shared" si="504"/>
        <v>1</v>
      </c>
    </row>
    <row r="5788" spans="1:13" ht="14.5" hidden="1" x14ac:dyDescent="0.35">
      <c r="A5788" s="194">
        <v>2018</v>
      </c>
      <c r="B5788" s="41" t="s">
        <v>13</v>
      </c>
      <c r="C5788" s="234" t="s">
        <v>232</v>
      </c>
      <c r="D5788" s="174" t="str">
        <f t="shared" si="500"/>
        <v/>
      </c>
      <c r="E5788" s="171">
        <f t="shared" si="502"/>
        <v>0</v>
      </c>
      <c r="F5788" s="175"/>
      <c r="G5788" s="175"/>
      <c r="H5788" s="175"/>
      <c r="I5788" s="195">
        <v>1</v>
      </c>
      <c r="J5788" s="41">
        <f t="shared" si="503"/>
        <v>1</v>
      </c>
      <c r="K5788" s="41" t="e">
        <f t="shared" si="505"/>
        <v>#VALUE!</v>
      </c>
      <c r="L5788" s="175"/>
      <c r="M5788" s="41">
        <f t="shared" si="504"/>
        <v>1</v>
      </c>
    </row>
    <row r="5789" spans="1:13" ht="14.5" hidden="1" x14ac:dyDescent="0.35">
      <c r="A5789" s="194">
        <v>2018</v>
      </c>
      <c r="B5789" s="41" t="s">
        <v>13</v>
      </c>
      <c r="C5789" s="234">
        <v>0.7</v>
      </c>
      <c r="D5789" s="174">
        <f t="shared" si="500"/>
        <v>0.7</v>
      </c>
      <c r="E5789" s="171">
        <f t="shared" si="502"/>
        <v>0</v>
      </c>
      <c r="F5789" s="175"/>
      <c r="G5789" s="175"/>
      <c r="H5789" s="175"/>
      <c r="I5789" s="195" t="s">
        <v>232</v>
      </c>
      <c r="J5789" s="41" t="str">
        <f t="shared" si="503"/>
        <v/>
      </c>
      <c r="K5789" s="41" t="str">
        <f t="shared" si="505"/>
        <v/>
      </c>
      <c r="L5789" s="175"/>
      <c r="M5789" s="41" t="str">
        <f t="shared" si="504"/>
        <v/>
      </c>
    </row>
    <row r="5790" spans="1:13" ht="14.5" hidden="1" x14ac:dyDescent="0.35">
      <c r="A5790" s="194">
        <v>2018</v>
      </c>
      <c r="B5790" s="41" t="s">
        <v>13</v>
      </c>
      <c r="C5790" s="234">
        <v>3</v>
      </c>
      <c r="D5790" s="174">
        <f t="shared" si="500"/>
        <v>3</v>
      </c>
      <c r="E5790" s="171">
        <f t="shared" si="502"/>
        <v>0</v>
      </c>
      <c r="F5790" s="175"/>
      <c r="G5790" s="175"/>
      <c r="H5790" s="175"/>
      <c r="I5790" s="195">
        <v>10</v>
      </c>
      <c r="J5790" s="41">
        <f t="shared" si="503"/>
        <v>10</v>
      </c>
      <c r="K5790" s="41">
        <f t="shared" si="505"/>
        <v>10</v>
      </c>
      <c r="L5790" s="175"/>
      <c r="M5790" s="41">
        <f t="shared" si="504"/>
        <v>10</v>
      </c>
    </row>
    <row r="5791" spans="1:13" ht="14.5" hidden="1" x14ac:dyDescent="0.35">
      <c r="A5791" s="194">
        <v>2018</v>
      </c>
      <c r="B5791" s="41" t="s">
        <v>13</v>
      </c>
      <c r="C5791" s="234">
        <v>2</v>
      </c>
      <c r="D5791" s="174">
        <f t="shared" si="500"/>
        <v>2</v>
      </c>
      <c r="E5791" s="171">
        <f t="shared" si="502"/>
        <v>0</v>
      </c>
      <c r="F5791" s="175"/>
      <c r="G5791" s="175"/>
      <c r="H5791" s="175"/>
      <c r="I5791" s="195">
        <v>20</v>
      </c>
      <c r="J5791" s="41">
        <f t="shared" si="503"/>
        <v>20</v>
      </c>
      <c r="K5791" s="41">
        <f t="shared" si="505"/>
        <v>2</v>
      </c>
      <c r="L5791" s="175"/>
      <c r="M5791" s="41">
        <f t="shared" si="504"/>
        <v>2</v>
      </c>
    </row>
    <row r="5792" spans="1:13" ht="14.5" hidden="1" x14ac:dyDescent="0.35">
      <c r="A5792" s="194">
        <v>2018</v>
      </c>
      <c r="B5792" s="41" t="s">
        <v>13</v>
      </c>
      <c r="C5792" s="234">
        <v>3</v>
      </c>
      <c r="D5792" s="174">
        <f t="shared" si="500"/>
        <v>3</v>
      </c>
      <c r="E5792" s="171">
        <f t="shared" si="502"/>
        <v>0</v>
      </c>
      <c r="F5792" s="175"/>
      <c r="G5792" s="175"/>
      <c r="H5792" s="175"/>
      <c r="I5792" s="195">
        <v>0.05</v>
      </c>
      <c r="J5792" s="41">
        <f t="shared" si="503"/>
        <v>0.05</v>
      </c>
      <c r="K5792" s="41">
        <f t="shared" si="505"/>
        <v>0.05</v>
      </c>
      <c r="L5792" s="175"/>
      <c r="M5792" s="41">
        <f t="shared" si="504"/>
        <v>0.05</v>
      </c>
    </row>
    <row r="5793" spans="1:13" ht="14.5" hidden="1" x14ac:dyDescent="0.35">
      <c r="A5793" s="194">
        <v>2018</v>
      </c>
      <c r="B5793" s="41" t="s">
        <v>13</v>
      </c>
      <c r="C5793" s="234">
        <v>10</v>
      </c>
      <c r="D5793" s="174">
        <f t="shared" si="500"/>
        <v>10</v>
      </c>
      <c r="E5793" s="171">
        <f t="shared" si="502"/>
        <v>0</v>
      </c>
      <c r="F5793" s="175"/>
      <c r="G5793" s="175"/>
      <c r="H5793" s="175"/>
      <c r="I5793" s="195">
        <v>5</v>
      </c>
      <c r="J5793" s="41">
        <f t="shared" si="503"/>
        <v>5</v>
      </c>
      <c r="K5793" s="41">
        <f t="shared" si="505"/>
        <v>5</v>
      </c>
      <c r="L5793" s="175"/>
      <c r="M5793" s="41">
        <f t="shared" si="504"/>
        <v>5</v>
      </c>
    </row>
    <row r="5794" spans="1:13" ht="14.5" hidden="1" x14ac:dyDescent="0.35">
      <c r="A5794" s="194">
        <v>2018</v>
      </c>
      <c r="B5794" s="41" t="s">
        <v>13</v>
      </c>
      <c r="C5794" s="234">
        <v>2</v>
      </c>
      <c r="D5794" s="174">
        <f t="shared" si="500"/>
        <v>2</v>
      </c>
      <c r="E5794" s="171">
        <f t="shared" si="502"/>
        <v>0</v>
      </c>
      <c r="F5794" s="175"/>
      <c r="G5794" s="175"/>
      <c r="H5794" s="175"/>
      <c r="I5794" s="195">
        <v>2</v>
      </c>
      <c r="J5794" s="41">
        <f t="shared" si="503"/>
        <v>2</v>
      </c>
      <c r="K5794" s="41">
        <f t="shared" si="505"/>
        <v>2</v>
      </c>
      <c r="L5794" s="175"/>
      <c r="M5794" s="41">
        <f t="shared" si="504"/>
        <v>2</v>
      </c>
    </row>
    <row r="5795" spans="1:13" ht="14.5" hidden="1" x14ac:dyDescent="0.35">
      <c r="A5795" s="194">
        <v>2018</v>
      </c>
      <c r="B5795" s="41" t="s">
        <v>13</v>
      </c>
      <c r="C5795" s="234">
        <v>8</v>
      </c>
      <c r="D5795" s="174">
        <f t="shared" si="500"/>
        <v>8</v>
      </c>
      <c r="E5795" s="171">
        <f t="shared" si="502"/>
        <v>0</v>
      </c>
      <c r="F5795" s="175"/>
      <c r="G5795" s="175"/>
      <c r="H5795" s="175"/>
      <c r="I5795" s="195">
        <v>5</v>
      </c>
      <c r="J5795" s="41">
        <f t="shared" si="503"/>
        <v>5</v>
      </c>
      <c r="K5795" s="41">
        <f t="shared" si="505"/>
        <v>5</v>
      </c>
      <c r="L5795" s="175"/>
      <c r="M5795" s="41">
        <f t="shared" si="504"/>
        <v>5</v>
      </c>
    </row>
    <row r="5796" spans="1:13" ht="14.5" hidden="1" x14ac:dyDescent="0.35">
      <c r="A5796" s="194">
        <v>2018</v>
      </c>
      <c r="B5796" s="41" t="s">
        <v>13</v>
      </c>
      <c r="C5796" s="234">
        <v>10</v>
      </c>
      <c r="D5796" s="174">
        <f t="shared" si="500"/>
        <v>10</v>
      </c>
      <c r="E5796" s="171">
        <f t="shared" si="502"/>
        <v>0</v>
      </c>
      <c r="F5796" s="175"/>
      <c r="G5796" s="175"/>
      <c r="H5796" s="175"/>
      <c r="I5796" s="195">
        <v>3</v>
      </c>
      <c r="J5796" s="41">
        <f t="shared" si="503"/>
        <v>3</v>
      </c>
      <c r="K5796" s="41">
        <f t="shared" si="505"/>
        <v>3</v>
      </c>
      <c r="L5796" s="175"/>
      <c r="M5796" s="41">
        <f t="shared" si="504"/>
        <v>3</v>
      </c>
    </row>
    <row r="5797" spans="1:13" ht="14.5" hidden="1" x14ac:dyDescent="0.35">
      <c r="A5797" s="194">
        <v>2018</v>
      </c>
      <c r="B5797" s="41" t="s">
        <v>13</v>
      </c>
      <c r="C5797" s="234">
        <v>10</v>
      </c>
      <c r="D5797" s="174">
        <f t="shared" si="500"/>
        <v>10</v>
      </c>
      <c r="E5797" s="171">
        <f t="shared" si="502"/>
        <v>0</v>
      </c>
      <c r="F5797" s="175"/>
      <c r="G5797" s="175"/>
      <c r="H5797" s="175"/>
      <c r="I5797" s="195">
        <v>3</v>
      </c>
      <c r="J5797" s="41">
        <f t="shared" si="503"/>
        <v>3</v>
      </c>
      <c r="K5797" s="41">
        <f t="shared" si="505"/>
        <v>3</v>
      </c>
      <c r="L5797" s="175"/>
      <c r="M5797" s="41">
        <f t="shared" si="504"/>
        <v>3</v>
      </c>
    </row>
    <row r="5798" spans="1:13" ht="14.5" hidden="1" x14ac:dyDescent="0.35">
      <c r="A5798" s="194">
        <v>2018</v>
      </c>
      <c r="B5798" s="41" t="s">
        <v>13</v>
      </c>
      <c r="C5798" s="234">
        <v>5</v>
      </c>
      <c r="D5798" s="174">
        <f t="shared" si="500"/>
        <v>5</v>
      </c>
      <c r="E5798" s="171">
        <f t="shared" si="502"/>
        <v>0</v>
      </c>
      <c r="F5798" s="175"/>
      <c r="G5798" s="175"/>
      <c r="H5798" s="175"/>
      <c r="I5798" s="195">
        <v>3</v>
      </c>
      <c r="J5798" s="41">
        <f t="shared" si="503"/>
        <v>3</v>
      </c>
      <c r="K5798" s="41">
        <f t="shared" si="505"/>
        <v>3</v>
      </c>
      <c r="L5798" s="175"/>
      <c r="M5798" s="41">
        <f t="shared" si="504"/>
        <v>3</v>
      </c>
    </row>
    <row r="5799" spans="1:13" ht="14.5" hidden="1" x14ac:dyDescent="0.35">
      <c r="A5799" s="194">
        <v>2018</v>
      </c>
      <c r="B5799" s="41" t="s">
        <v>13</v>
      </c>
      <c r="C5799" s="234">
        <v>5</v>
      </c>
      <c r="D5799" s="174">
        <f t="shared" si="500"/>
        <v>5</v>
      </c>
      <c r="E5799" s="171">
        <f t="shared" si="502"/>
        <v>0</v>
      </c>
      <c r="F5799" s="175"/>
      <c r="G5799" s="175"/>
      <c r="H5799" s="175"/>
      <c r="I5799" s="195">
        <v>5</v>
      </c>
      <c r="J5799" s="41">
        <f t="shared" si="503"/>
        <v>5</v>
      </c>
      <c r="K5799" s="41">
        <f t="shared" si="505"/>
        <v>5</v>
      </c>
      <c r="L5799" s="175"/>
      <c r="M5799" s="41">
        <f t="shared" si="504"/>
        <v>5</v>
      </c>
    </row>
    <row r="5800" spans="1:13" ht="14.5" hidden="1" x14ac:dyDescent="0.35">
      <c r="A5800" s="194">
        <v>2018</v>
      </c>
      <c r="B5800" s="41" t="s">
        <v>13</v>
      </c>
      <c r="C5800" s="234">
        <v>20</v>
      </c>
      <c r="D5800" s="174">
        <f t="shared" si="500"/>
        <v>20</v>
      </c>
      <c r="E5800" s="171">
        <f t="shared" si="502"/>
        <v>0</v>
      </c>
      <c r="F5800" s="175"/>
      <c r="G5800" s="175"/>
      <c r="H5800" s="175"/>
      <c r="I5800" s="195">
        <v>2</v>
      </c>
      <c r="J5800" s="41">
        <f t="shared" si="503"/>
        <v>2</v>
      </c>
      <c r="K5800" s="41">
        <f t="shared" si="505"/>
        <v>2</v>
      </c>
      <c r="L5800" s="175"/>
      <c r="M5800" s="41">
        <f t="shared" si="504"/>
        <v>2</v>
      </c>
    </row>
    <row r="5801" spans="1:13" ht="14.5" hidden="1" x14ac:dyDescent="0.35">
      <c r="A5801" s="194">
        <v>2018</v>
      </c>
      <c r="B5801" s="41" t="s">
        <v>13</v>
      </c>
      <c r="C5801" s="234">
        <v>0.5</v>
      </c>
      <c r="D5801" s="174">
        <f t="shared" si="500"/>
        <v>0.5</v>
      </c>
      <c r="E5801" s="171">
        <f t="shared" si="502"/>
        <v>0</v>
      </c>
      <c r="F5801" s="175"/>
      <c r="G5801" s="175"/>
      <c r="H5801" s="175"/>
      <c r="I5801" s="195">
        <v>0.5</v>
      </c>
      <c r="J5801" s="41">
        <f t="shared" si="503"/>
        <v>0.5</v>
      </c>
      <c r="K5801" s="41">
        <f t="shared" si="505"/>
        <v>0.5</v>
      </c>
      <c r="L5801" s="175"/>
      <c r="M5801" s="41">
        <f t="shared" si="504"/>
        <v>0.5</v>
      </c>
    </row>
    <row r="5802" spans="1:13" ht="14.5" hidden="1" x14ac:dyDescent="0.35">
      <c r="A5802" s="194">
        <v>2018</v>
      </c>
      <c r="B5802" s="41" t="s">
        <v>13</v>
      </c>
      <c r="C5802" s="234">
        <v>10</v>
      </c>
      <c r="D5802" s="174">
        <f t="shared" si="500"/>
        <v>10</v>
      </c>
      <c r="E5802" s="171">
        <f t="shared" si="502"/>
        <v>0</v>
      </c>
      <c r="F5802" s="175"/>
      <c r="G5802" s="175"/>
      <c r="H5802" s="175"/>
      <c r="I5802" s="195">
        <v>3</v>
      </c>
      <c r="J5802" s="41">
        <f t="shared" si="503"/>
        <v>3</v>
      </c>
      <c r="K5802" s="41">
        <f t="shared" si="505"/>
        <v>3</v>
      </c>
      <c r="L5802" s="175"/>
      <c r="M5802" s="41">
        <f t="shared" si="504"/>
        <v>3</v>
      </c>
    </row>
    <row r="5803" spans="1:13" ht="14.5" hidden="1" x14ac:dyDescent="0.35">
      <c r="A5803" s="194">
        <v>2018</v>
      </c>
      <c r="B5803" s="41" t="s">
        <v>13</v>
      </c>
      <c r="C5803" s="234">
        <v>10</v>
      </c>
      <c r="D5803" s="174">
        <f t="shared" ref="D5803:D5866" si="506">IF(OR(C5803="",C5803&gt;=50),"",C5803)</f>
        <v>10</v>
      </c>
      <c r="E5803" s="171">
        <f t="shared" si="502"/>
        <v>0</v>
      </c>
      <c r="F5803" s="175"/>
      <c r="G5803" s="175"/>
      <c r="H5803" s="175"/>
      <c r="I5803" s="195">
        <v>25</v>
      </c>
      <c r="J5803" s="41">
        <f t="shared" si="503"/>
        <v>25</v>
      </c>
      <c r="K5803" s="41">
        <f t="shared" si="505"/>
        <v>25</v>
      </c>
      <c r="L5803" s="175"/>
      <c r="M5803" s="41">
        <f t="shared" si="504"/>
        <v>25</v>
      </c>
    </row>
    <row r="5804" spans="1:13" ht="14.5" hidden="1" x14ac:dyDescent="0.35">
      <c r="A5804" s="194">
        <v>2018</v>
      </c>
      <c r="B5804" s="41" t="s">
        <v>13</v>
      </c>
      <c r="C5804" s="234">
        <v>2</v>
      </c>
      <c r="D5804" s="174">
        <f t="shared" si="506"/>
        <v>2</v>
      </c>
      <c r="E5804" s="171">
        <f t="shared" si="502"/>
        <v>0</v>
      </c>
      <c r="F5804" s="175"/>
      <c r="G5804" s="175"/>
      <c r="H5804" s="175"/>
      <c r="I5804" s="195">
        <v>2</v>
      </c>
      <c r="J5804" s="41">
        <f t="shared" si="503"/>
        <v>2</v>
      </c>
      <c r="K5804" s="41">
        <f t="shared" si="505"/>
        <v>2</v>
      </c>
      <c r="L5804" s="175"/>
      <c r="M5804" s="41">
        <f t="shared" si="504"/>
        <v>2</v>
      </c>
    </row>
    <row r="5805" spans="1:13" ht="14.5" hidden="1" x14ac:dyDescent="0.35">
      <c r="A5805" s="194">
        <v>2018</v>
      </c>
      <c r="B5805" s="41" t="s">
        <v>13</v>
      </c>
      <c r="C5805" s="234">
        <v>3</v>
      </c>
      <c r="D5805" s="174">
        <f t="shared" si="506"/>
        <v>3</v>
      </c>
      <c r="E5805" s="171">
        <f t="shared" si="502"/>
        <v>0</v>
      </c>
      <c r="F5805" s="175"/>
      <c r="G5805" s="175"/>
      <c r="H5805" s="175"/>
      <c r="I5805" s="195">
        <v>2</v>
      </c>
      <c r="J5805" s="41">
        <f t="shared" si="503"/>
        <v>2</v>
      </c>
      <c r="K5805" s="41">
        <f t="shared" si="505"/>
        <v>2</v>
      </c>
      <c r="L5805" s="175"/>
      <c r="M5805" s="41">
        <f t="shared" si="504"/>
        <v>2</v>
      </c>
    </row>
    <row r="5806" spans="1:13" ht="14.5" hidden="1" x14ac:dyDescent="0.35">
      <c r="A5806" s="194">
        <v>2018</v>
      </c>
      <c r="B5806" s="41" t="s">
        <v>13</v>
      </c>
      <c r="C5806" s="234">
        <v>10</v>
      </c>
      <c r="D5806" s="174">
        <f t="shared" si="506"/>
        <v>10</v>
      </c>
      <c r="E5806" s="171">
        <f t="shared" si="502"/>
        <v>0</v>
      </c>
      <c r="F5806" s="175"/>
      <c r="G5806" s="175"/>
      <c r="H5806" s="175"/>
      <c r="I5806" s="195">
        <v>10</v>
      </c>
      <c r="J5806" s="41">
        <f t="shared" si="503"/>
        <v>10</v>
      </c>
      <c r="K5806" s="41">
        <f t="shared" si="505"/>
        <v>10</v>
      </c>
      <c r="L5806" s="175"/>
      <c r="M5806" s="41">
        <f t="shared" si="504"/>
        <v>10</v>
      </c>
    </row>
    <row r="5807" spans="1:13" ht="14.5" hidden="1" x14ac:dyDescent="0.35">
      <c r="A5807" s="194">
        <v>2018</v>
      </c>
      <c r="B5807" s="41" t="s">
        <v>13</v>
      </c>
      <c r="C5807" s="234">
        <v>1</v>
      </c>
      <c r="D5807" s="174">
        <f t="shared" si="506"/>
        <v>1</v>
      </c>
      <c r="E5807" s="171">
        <f t="shared" si="502"/>
        <v>0</v>
      </c>
      <c r="F5807" s="175"/>
      <c r="G5807" s="175"/>
      <c r="H5807" s="175"/>
      <c r="I5807" s="195">
        <v>1</v>
      </c>
      <c r="J5807" s="41">
        <f t="shared" si="503"/>
        <v>1</v>
      </c>
      <c r="K5807" s="41">
        <f t="shared" si="505"/>
        <v>1</v>
      </c>
      <c r="L5807" s="175"/>
      <c r="M5807" s="41">
        <f t="shared" si="504"/>
        <v>1</v>
      </c>
    </row>
    <row r="5808" spans="1:13" ht="14.5" hidden="1" x14ac:dyDescent="0.35">
      <c r="A5808" s="194">
        <v>2018</v>
      </c>
      <c r="B5808" s="41" t="s">
        <v>13</v>
      </c>
      <c r="C5808" s="234">
        <v>1</v>
      </c>
      <c r="D5808" s="174">
        <f t="shared" si="506"/>
        <v>1</v>
      </c>
      <c r="E5808" s="171">
        <f t="shared" si="502"/>
        <v>0</v>
      </c>
      <c r="F5808" s="175"/>
      <c r="G5808" s="175"/>
      <c r="H5808" s="175"/>
      <c r="I5808" s="195">
        <v>1</v>
      </c>
      <c r="J5808" s="41">
        <f t="shared" si="503"/>
        <v>1</v>
      </c>
      <c r="K5808" s="41">
        <f t="shared" si="505"/>
        <v>1</v>
      </c>
      <c r="L5808" s="175"/>
      <c r="M5808" s="41">
        <f t="shared" si="504"/>
        <v>1</v>
      </c>
    </row>
    <row r="5809" spans="1:13" ht="14.5" hidden="1" x14ac:dyDescent="0.35">
      <c r="A5809" s="194">
        <v>2018</v>
      </c>
      <c r="B5809" s="41" t="s">
        <v>13</v>
      </c>
      <c r="C5809" s="234">
        <v>4</v>
      </c>
      <c r="D5809" s="174">
        <f t="shared" si="506"/>
        <v>4</v>
      </c>
      <c r="E5809" s="171">
        <f t="shared" si="502"/>
        <v>0</v>
      </c>
      <c r="F5809" s="175"/>
      <c r="G5809" s="175"/>
      <c r="H5809" s="175"/>
      <c r="I5809" s="195">
        <v>3</v>
      </c>
      <c r="J5809" s="41">
        <f t="shared" si="503"/>
        <v>3</v>
      </c>
      <c r="K5809" s="41">
        <f t="shared" si="505"/>
        <v>3</v>
      </c>
      <c r="L5809" s="175"/>
      <c r="M5809" s="41">
        <f t="shared" si="504"/>
        <v>3</v>
      </c>
    </row>
    <row r="5810" spans="1:13" ht="14.5" hidden="1" x14ac:dyDescent="0.35">
      <c r="A5810" s="194">
        <v>2018</v>
      </c>
      <c r="B5810" s="41" t="s">
        <v>13</v>
      </c>
      <c r="C5810" s="234">
        <v>2</v>
      </c>
      <c r="D5810" s="174">
        <f t="shared" si="506"/>
        <v>2</v>
      </c>
      <c r="E5810" s="171">
        <f t="shared" si="502"/>
        <v>0</v>
      </c>
      <c r="F5810" s="175"/>
      <c r="G5810" s="175"/>
      <c r="H5810" s="175"/>
      <c r="I5810" s="195">
        <v>-2</v>
      </c>
      <c r="J5810" s="41">
        <f t="shared" si="503"/>
        <v>-2</v>
      </c>
      <c r="K5810" s="41">
        <f t="shared" si="505"/>
        <v>-2</v>
      </c>
      <c r="L5810" s="175"/>
      <c r="M5810" s="41">
        <f t="shared" si="504"/>
        <v>-2</v>
      </c>
    </row>
    <row r="5811" spans="1:13" ht="14.5" hidden="1" x14ac:dyDescent="0.35">
      <c r="A5811" s="194">
        <v>2018</v>
      </c>
      <c r="B5811" s="41" t="s">
        <v>13</v>
      </c>
      <c r="C5811" s="234">
        <v>12.5</v>
      </c>
      <c r="D5811" s="174">
        <f t="shared" si="506"/>
        <v>12.5</v>
      </c>
      <c r="E5811" s="171">
        <f t="shared" si="502"/>
        <v>0</v>
      </c>
      <c r="F5811" s="175"/>
      <c r="G5811" s="175"/>
      <c r="H5811" s="175"/>
      <c r="I5811" s="195">
        <v>6</v>
      </c>
      <c r="J5811" s="41">
        <f t="shared" si="503"/>
        <v>6</v>
      </c>
      <c r="K5811" s="41">
        <f t="shared" si="505"/>
        <v>6</v>
      </c>
      <c r="L5811" s="175"/>
      <c r="M5811" s="41">
        <f t="shared" si="504"/>
        <v>6</v>
      </c>
    </row>
    <row r="5812" spans="1:13" ht="14.5" hidden="1" x14ac:dyDescent="0.35">
      <c r="A5812" s="194">
        <v>2018</v>
      </c>
      <c r="B5812" s="41" t="s">
        <v>13</v>
      </c>
      <c r="C5812" s="234">
        <v>3</v>
      </c>
      <c r="D5812" s="174">
        <f t="shared" si="506"/>
        <v>3</v>
      </c>
      <c r="E5812" s="171">
        <f t="shared" si="502"/>
        <v>0</v>
      </c>
      <c r="F5812" s="175"/>
      <c r="G5812" s="175"/>
      <c r="H5812" s="175"/>
      <c r="I5812" s="195">
        <v>3</v>
      </c>
      <c r="J5812" s="41">
        <f t="shared" si="503"/>
        <v>3</v>
      </c>
      <c r="K5812" s="41">
        <f t="shared" si="505"/>
        <v>3</v>
      </c>
      <c r="L5812" s="175"/>
      <c r="M5812" s="41">
        <f t="shared" si="504"/>
        <v>3</v>
      </c>
    </row>
    <row r="5813" spans="1:13" ht="14.5" hidden="1" x14ac:dyDescent="0.35">
      <c r="A5813" s="194">
        <v>2018</v>
      </c>
      <c r="B5813" s="41" t="s">
        <v>13</v>
      </c>
      <c r="C5813" s="234">
        <v>6</v>
      </c>
      <c r="D5813" s="174">
        <f t="shared" si="506"/>
        <v>6</v>
      </c>
      <c r="E5813" s="171">
        <f t="shared" si="502"/>
        <v>0</v>
      </c>
      <c r="F5813" s="175"/>
      <c r="G5813" s="175"/>
      <c r="H5813" s="175"/>
      <c r="I5813" s="195">
        <v>4</v>
      </c>
      <c r="J5813" s="41">
        <f t="shared" si="503"/>
        <v>4</v>
      </c>
      <c r="K5813" s="41">
        <f t="shared" si="505"/>
        <v>4</v>
      </c>
      <c r="L5813" s="175"/>
      <c r="M5813" s="41">
        <f t="shared" si="504"/>
        <v>4</v>
      </c>
    </row>
    <row r="5814" spans="1:13" ht="14.5" hidden="1" x14ac:dyDescent="0.35">
      <c r="A5814" s="194">
        <v>2018</v>
      </c>
      <c r="B5814" s="41" t="s">
        <v>13</v>
      </c>
      <c r="C5814" s="234">
        <v>1</v>
      </c>
      <c r="D5814" s="174">
        <f t="shared" si="506"/>
        <v>1</v>
      </c>
      <c r="E5814" s="171">
        <f t="shared" si="502"/>
        <v>0</v>
      </c>
      <c r="F5814" s="175"/>
      <c r="G5814" s="175"/>
      <c r="H5814" s="175"/>
      <c r="I5814" s="195">
        <v>1</v>
      </c>
      <c r="J5814" s="41">
        <f t="shared" si="503"/>
        <v>1</v>
      </c>
      <c r="K5814" s="41">
        <f t="shared" si="505"/>
        <v>1</v>
      </c>
      <c r="L5814" s="175"/>
      <c r="M5814" s="41">
        <f t="shared" si="504"/>
        <v>1</v>
      </c>
    </row>
    <row r="5815" spans="1:13" ht="14.5" hidden="1" x14ac:dyDescent="0.35">
      <c r="A5815" s="194">
        <v>2018</v>
      </c>
      <c r="B5815" s="41" t="s">
        <v>13</v>
      </c>
      <c r="C5815" s="234">
        <v>2</v>
      </c>
      <c r="D5815" s="174">
        <f t="shared" si="506"/>
        <v>2</v>
      </c>
      <c r="E5815" s="171">
        <f t="shared" si="502"/>
        <v>0</v>
      </c>
      <c r="F5815" s="175"/>
      <c r="G5815" s="175"/>
      <c r="H5815" s="175"/>
      <c r="I5815" s="195">
        <v>2</v>
      </c>
      <c r="J5815" s="41">
        <f t="shared" si="503"/>
        <v>2</v>
      </c>
      <c r="K5815" s="41">
        <f t="shared" ref="K5815:K5849" si="507">IF($I5815="","",IF(AND($C5815&gt;0,$I5815&gt;=$C5815*10),$C5815,IF(I5815&gt;=75,"",IF($C5815="",$I5815,IF($C5815&lt;&gt;"",$I5815,"")))))</f>
        <v>2</v>
      </c>
      <c r="L5815" s="175"/>
      <c r="M5815" s="41">
        <f t="shared" si="504"/>
        <v>2</v>
      </c>
    </row>
    <row r="5816" spans="1:13" ht="14.5" hidden="1" x14ac:dyDescent="0.35">
      <c r="A5816" s="194">
        <v>2018</v>
      </c>
      <c r="B5816" s="41" t="s">
        <v>13</v>
      </c>
      <c r="C5816" s="234" t="s">
        <v>232</v>
      </c>
      <c r="D5816" s="174" t="str">
        <f t="shared" si="506"/>
        <v/>
      </c>
      <c r="E5816" s="171">
        <f t="shared" si="502"/>
        <v>0</v>
      </c>
      <c r="F5816" s="175"/>
      <c r="G5816" s="175"/>
      <c r="H5816" s="175"/>
      <c r="I5816" s="195" t="s">
        <v>232</v>
      </c>
      <c r="J5816" s="41" t="str">
        <f t="shared" si="503"/>
        <v/>
      </c>
      <c r="K5816" s="41" t="str">
        <f t="shared" si="507"/>
        <v/>
      </c>
      <c r="L5816" s="175"/>
      <c r="M5816" s="41" t="str">
        <f t="shared" si="504"/>
        <v/>
      </c>
    </row>
    <row r="5817" spans="1:13" ht="14.5" hidden="1" x14ac:dyDescent="0.35">
      <c r="A5817" s="194">
        <v>2018</v>
      </c>
      <c r="B5817" s="41" t="s">
        <v>13</v>
      </c>
      <c r="C5817" s="234">
        <v>4</v>
      </c>
      <c r="D5817" s="174">
        <f t="shared" si="506"/>
        <v>4</v>
      </c>
      <c r="E5817" s="171">
        <f t="shared" si="502"/>
        <v>0</v>
      </c>
      <c r="F5817" s="175"/>
      <c r="G5817" s="175"/>
      <c r="H5817" s="175"/>
      <c r="I5817" s="195">
        <v>4</v>
      </c>
      <c r="J5817" s="41">
        <f t="shared" si="503"/>
        <v>4</v>
      </c>
      <c r="K5817" s="41">
        <f t="shared" si="507"/>
        <v>4</v>
      </c>
      <c r="L5817" s="175"/>
      <c r="M5817" s="41">
        <f t="shared" si="504"/>
        <v>4</v>
      </c>
    </row>
    <row r="5818" spans="1:13" ht="14.5" hidden="1" x14ac:dyDescent="0.35">
      <c r="A5818" s="194">
        <v>2018</v>
      </c>
      <c r="B5818" s="41" t="s">
        <v>13</v>
      </c>
      <c r="C5818" s="234">
        <v>5</v>
      </c>
      <c r="D5818" s="174">
        <f t="shared" si="506"/>
        <v>5</v>
      </c>
      <c r="E5818" s="171">
        <f t="shared" si="502"/>
        <v>0</v>
      </c>
      <c r="F5818" s="175"/>
      <c r="G5818" s="175"/>
      <c r="H5818" s="175"/>
      <c r="I5818" s="195">
        <v>3</v>
      </c>
      <c r="J5818" s="41">
        <f t="shared" si="503"/>
        <v>3</v>
      </c>
      <c r="K5818" s="41">
        <f t="shared" si="507"/>
        <v>3</v>
      </c>
      <c r="L5818" s="175"/>
      <c r="M5818" s="41">
        <f t="shared" si="504"/>
        <v>3</v>
      </c>
    </row>
    <row r="5819" spans="1:13" ht="14.5" hidden="1" x14ac:dyDescent="0.35">
      <c r="A5819" s="194">
        <v>2018</v>
      </c>
      <c r="B5819" s="41" t="s">
        <v>13</v>
      </c>
      <c r="C5819" s="234">
        <v>2</v>
      </c>
      <c r="D5819" s="174">
        <f t="shared" si="506"/>
        <v>2</v>
      </c>
      <c r="E5819" s="171">
        <f t="shared" si="502"/>
        <v>0</v>
      </c>
      <c r="F5819" s="175"/>
      <c r="G5819" s="175"/>
      <c r="H5819" s="175"/>
      <c r="I5819" s="195">
        <v>2</v>
      </c>
      <c r="J5819" s="41">
        <f t="shared" si="503"/>
        <v>2</v>
      </c>
      <c r="K5819" s="41">
        <f t="shared" si="507"/>
        <v>2</v>
      </c>
      <c r="L5819" s="175"/>
      <c r="M5819" s="41">
        <f t="shared" si="504"/>
        <v>2</v>
      </c>
    </row>
    <row r="5820" spans="1:13" ht="14.5" hidden="1" x14ac:dyDescent="0.35">
      <c r="A5820" s="194">
        <v>2018</v>
      </c>
      <c r="B5820" s="41" t="s">
        <v>13</v>
      </c>
      <c r="C5820" s="234">
        <v>10</v>
      </c>
      <c r="D5820" s="174">
        <f t="shared" si="506"/>
        <v>10</v>
      </c>
      <c r="E5820" s="171">
        <f t="shared" si="502"/>
        <v>0</v>
      </c>
      <c r="F5820" s="175"/>
      <c r="G5820" s="175"/>
      <c r="H5820" s="175"/>
      <c r="I5820" s="195">
        <v>1</v>
      </c>
      <c r="J5820" s="41">
        <f t="shared" si="503"/>
        <v>1</v>
      </c>
      <c r="K5820" s="41">
        <f t="shared" si="507"/>
        <v>1</v>
      </c>
      <c r="L5820" s="175"/>
      <c r="M5820" s="41">
        <f t="shared" si="504"/>
        <v>1</v>
      </c>
    </row>
    <row r="5821" spans="1:13" ht="14.5" hidden="1" x14ac:dyDescent="0.35">
      <c r="A5821" s="194">
        <v>2018</v>
      </c>
      <c r="B5821" s="41" t="s">
        <v>13</v>
      </c>
      <c r="C5821" s="234">
        <v>2</v>
      </c>
      <c r="D5821" s="174">
        <f t="shared" si="506"/>
        <v>2</v>
      </c>
      <c r="E5821" s="171">
        <f t="shared" si="502"/>
        <v>0</v>
      </c>
      <c r="F5821" s="175"/>
      <c r="G5821" s="175"/>
      <c r="H5821" s="175"/>
      <c r="I5821" s="195">
        <v>5</v>
      </c>
      <c r="J5821" s="41">
        <f t="shared" si="503"/>
        <v>5</v>
      </c>
      <c r="K5821" s="41">
        <f t="shared" si="507"/>
        <v>5</v>
      </c>
      <c r="L5821" s="175"/>
      <c r="M5821" s="41">
        <f t="shared" si="504"/>
        <v>5</v>
      </c>
    </row>
    <row r="5822" spans="1:13" ht="14.5" hidden="1" x14ac:dyDescent="0.35">
      <c r="A5822" s="194">
        <v>2018</v>
      </c>
      <c r="B5822" s="41" t="s">
        <v>13</v>
      </c>
      <c r="C5822" s="234">
        <v>30</v>
      </c>
      <c r="D5822" s="174">
        <f t="shared" si="506"/>
        <v>30</v>
      </c>
      <c r="E5822" s="171">
        <f t="shared" si="502"/>
        <v>0</v>
      </c>
      <c r="F5822" s="175"/>
      <c r="G5822" s="175"/>
      <c r="H5822" s="175"/>
      <c r="I5822" s="195">
        <v>10</v>
      </c>
      <c r="J5822" s="41">
        <f t="shared" si="503"/>
        <v>10</v>
      </c>
      <c r="K5822" s="41">
        <f t="shared" si="507"/>
        <v>10</v>
      </c>
      <c r="L5822" s="175"/>
      <c r="M5822" s="41">
        <f t="shared" si="504"/>
        <v>10</v>
      </c>
    </row>
    <row r="5823" spans="1:13" ht="14.5" hidden="1" x14ac:dyDescent="0.35">
      <c r="A5823" s="194">
        <v>2018</v>
      </c>
      <c r="B5823" s="41" t="s">
        <v>13</v>
      </c>
      <c r="C5823" s="234">
        <v>2</v>
      </c>
      <c r="D5823" s="174">
        <f t="shared" si="506"/>
        <v>2</v>
      </c>
      <c r="E5823" s="171">
        <f t="shared" si="502"/>
        <v>0</v>
      </c>
      <c r="F5823" s="175"/>
      <c r="G5823" s="175"/>
      <c r="H5823" s="175"/>
      <c r="I5823" s="195">
        <v>1</v>
      </c>
      <c r="J5823" s="41">
        <f t="shared" si="503"/>
        <v>1</v>
      </c>
      <c r="K5823" s="41">
        <f t="shared" si="507"/>
        <v>1</v>
      </c>
      <c r="L5823" s="175"/>
      <c r="M5823" s="41">
        <f t="shared" si="504"/>
        <v>1</v>
      </c>
    </row>
    <row r="5824" spans="1:13" ht="14.5" hidden="1" x14ac:dyDescent="0.35">
      <c r="A5824" s="194">
        <v>2018</v>
      </c>
      <c r="B5824" s="41" t="s">
        <v>13</v>
      </c>
      <c r="C5824" s="234">
        <v>5</v>
      </c>
      <c r="D5824" s="174">
        <f t="shared" si="506"/>
        <v>5</v>
      </c>
      <c r="E5824" s="171">
        <f t="shared" si="502"/>
        <v>0</v>
      </c>
      <c r="F5824" s="175"/>
      <c r="G5824" s="175"/>
      <c r="H5824" s="175"/>
      <c r="I5824" s="195">
        <v>5</v>
      </c>
      <c r="J5824" s="41">
        <f t="shared" si="503"/>
        <v>5</v>
      </c>
      <c r="K5824" s="41">
        <f t="shared" si="507"/>
        <v>5</v>
      </c>
      <c r="L5824" s="175"/>
      <c r="M5824" s="41">
        <f t="shared" si="504"/>
        <v>5</v>
      </c>
    </row>
    <row r="5825" spans="1:13" ht="14.5" hidden="1" x14ac:dyDescent="0.35">
      <c r="A5825" s="194">
        <v>2018</v>
      </c>
      <c r="B5825" s="41" t="s">
        <v>13</v>
      </c>
      <c r="C5825" s="234">
        <v>5</v>
      </c>
      <c r="D5825" s="174">
        <f t="shared" si="506"/>
        <v>5</v>
      </c>
      <c r="E5825" s="171">
        <f t="shared" si="502"/>
        <v>0</v>
      </c>
      <c r="F5825" s="175"/>
      <c r="G5825" s="175"/>
      <c r="H5825" s="175"/>
      <c r="I5825" s="195">
        <v>5</v>
      </c>
      <c r="J5825" s="41">
        <f t="shared" si="503"/>
        <v>5</v>
      </c>
      <c r="K5825" s="41">
        <f t="shared" si="507"/>
        <v>5</v>
      </c>
      <c r="L5825" s="175"/>
      <c r="M5825" s="41">
        <f t="shared" si="504"/>
        <v>5</v>
      </c>
    </row>
    <row r="5826" spans="1:13" ht="14.5" hidden="1" x14ac:dyDescent="0.35">
      <c r="A5826" s="194">
        <v>2018</v>
      </c>
      <c r="B5826" s="41" t="s">
        <v>13</v>
      </c>
      <c r="C5826" s="234">
        <v>1</v>
      </c>
      <c r="D5826" s="174">
        <f t="shared" si="506"/>
        <v>1</v>
      </c>
      <c r="E5826" s="171">
        <f t="shared" ref="E5826:E5889" si="508">IF(D5826&lt;&gt;C5826,1,0)</f>
        <v>0</v>
      </c>
      <c r="F5826" s="175"/>
      <c r="G5826" s="175"/>
      <c r="H5826" s="175"/>
      <c r="I5826" s="195">
        <v>2</v>
      </c>
      <c r="J5826" s="41">
        <f t="shared" ref="J5826:J5889" si="509">IF(OR(I5826="",I5826&gt;=75),"",IF(AND(I5826&lt;75,OR(D5826&lt;=0,D5826="")),I5826,IF(AND(I5826&gt;=D5826*10,I5826&gt;30),D5826,IF(D5826&lt;&gt;"",I5826,""))))</f>
        <v>2</v>
      </c>
      <c r="K5826" s="41">
        <f t="shared" si="507"/>
        <v>2</v>
      </c>
      <c r="L5826" s="175"/>
      <c r="M5826" s="41">
        <f t="shared" si="504"/>
        <v>2</v>
      </c>
    </row>
    <row r="5827" spans="1:13" ht="14.5" hidden="1" x14ac:dyDescent="0.35">
      <c r="A5827" s="194">
        <v>2018</v>
      </c>
      <c r="B5827" s="41" t="s">
        <v>13</v>
      </c>
      <c r="C5827" s="234">
        <v>10</v>
      </c>
      <c r="D5827" s="174">
        <f t="shared" si="506"/>
        <v>10</v>
      </c>
      <c r="E5827" s="171">
        <f t="shared" si="508"/>
        <v>0</v>
      </c>
      <c r="F5827" s="175"/>
      <c r="G5827" s="175"/>
      <c r="H5827" s="175"/>
      <c r="I5827" s="195">
        <v>2</v>
      </c>
      <c r="J5827" s="41">
        <f t="shared" si="509"/>
        <v>2</v>
      </c>
      <c r="K5827" s="41">
        <f t="shared" si="507"/>
        <v>2</v>
      </c>
      <c r="L5827" s="175"/>
      <c r="M5827" s="41">
        <f t="shared" ref="M5827:M5890" si="510">IFERROR(K5827,I5827)</f>
        <v>2</v>
      </c>
    </row>
    <row r="5828" spans="1:13" ht="14.5" hidden="1" x14ac:dyDescent="0.35">
      <c r="A5828" s="194">
        <v>2018</v>
      </c>
      <c r="B5828" s="41" t="s">
        <v>13</v>
      </c>
      <c r="C5828" s="234">
        <v>5</v>
      </c>
      <c r="D5828" s="174">
        <f t="shared" si="506"/>
        <v>5</v>
      </c>
      <c r="E5828" s="171">
        <f t="shared" si="508"/>
        <v>0</v>
      </c>
      <c r="F5828" s="175"/>
      <c r="G5828" s="175"/>
      <c r="H5828" s="175"/>
      <c r="I5828" s="195">
        <v>1</v>
      </c>
      <c r="J5828" s="41">
        <f t="shared" si="509"/>
        <v>1</v>
      </c>
      <c r="K5828" s="41">
        <f t="shared" si="507"/>
        <v>1</v>
      </c>
      <c r="L5828" s="175"/>
      <c r="M5828" s="41">
        <f t="shared" si="510"/>
        <v>1</v>
      </c>
    </row>
    <row r="5829" spans="1:13" ht="14.5" hidden="1" x14ac:dyDescent="0.35">
      <c r="A5829" s="194">
        <v>2018</v>
      </c>
      <c r="B5829" s="41" t="s">
        <v>13</v>
      </c>
      <c r="C5829" s="234">
        <v>1</v>
      </c>
      <c r="D5829" s="174">
        <f t="shared" si="506"/>
        <v>1</v>
      </c>
      <c r="E5829" s="171">
        <f t="shared" si="508"/>
        <v>0</v>
      </c>
      <c r="F5829" s="175"/>
      <c r="G5829" s="175"/>
      <c r="H5829" s="175"/>
      <c r="I5829" s="195">
        <v>2</v>
      </c>
      <c r="J5829" s="41">
        <f t="shared" si="509"/>
        <v>2</v>
      </c>
      <c r="K5829" s="41">
        <f t="shared" si="507"/>
        <v>2</v>
      </c>
      <c r="L5829" s="175"/>
      <c r="M5829" s="41">
        <f t="shared" si="510"/>
        <v>2</v>
      </c>
    </row>
    <row r="5830" spans="1:13" ht="14.5" hidden="1" x14ac:dyDescent="0.35">
      <c r="A5830" s="194">
        <v>2018</v>
      </c>
      <c r="B5830" s="41" t="s">
        <v>13</v>
      </c>
      <c r="C5830" s="234">
        <v>-5</v>
      </c>
      <c r="D5830" s="174">
        <f t="shared" si="506"/>
        <v>-5</v>
      </c>
      <c r="E5830" s="171">
        <f t="shared" si="508"/>
        <v>0</v>
      </c>
      <c r="F5830" s="175"/>
      <c r="G5830" s="175"/>
      <c r="H5830" s="175"/>
      <c r="I5830" s="195">
        <v>-1</v>
      </c>
      <c r="J5830" s="41">
        <f t="shared" si="509"/>
        <v>-1</v>
      </c>
      <c r="K5830" s="41">
        <f t="shared" si="507"/>
        <v>-1</v>
      </c>
      <c r="L5830" s="175"/>
      <c r="M5830" s="41">
        <f t="shared" si="510"/>
        <v>-1</v>
      </c>
    </row>
    <row r="5831" spans="1:13" ht="14.5" hidden="1" x14ac:dyDescent="0.35">
      <c r="A5831" s="194">
        <v>2018</v>
      </c>
      <c r="B5831" s="41" t="s">
        <v>13</v>
      </c>
      <c r="C5831" s="234">
        <v>7.5</v>
      </c>
      <c r="D5831" s="174">
        <f t="shared" si="506"/>
        <v>7.5</v>
      </c>
      <c r="E5831" s="171">
        <f t="shared" si="508"/>
        <v>0</v>
      </c>
      <c r="F5831" s="175"/>
      <c r="G5831" s="175"/>
      <c r="H5831" s="175"/>
      <c r="I5831" s="195">
        <v>5</v>
      </c>
      <c r="J5831" s="41">
        <f t="shared" si="509"/>
        <v>5</v>
      </c>
      <c r="K5831" s="41">
        <f t="shared" si="507"/>
        <v>5</v>
      </c>
      <c r="L5831" s="175"/>
      <c r="M5831" s="41">
        <f t="shared" si="510"/>
        <v>5</v>
      </c>
    </row>
    <row r="5832" spans="1:13" ht="14.5" hidden="1" x14ac:dyDescent="0.35">
      <c r="A5832" s="194">
        <v>2018</v>
      </c>
      <c r="B5832" s="41" t="s">
        <v>13</v>
      </c>
      <c r="C5832" s="234">
        <v>5</v>
      </c>
      <c r="D5832" s="174">
        <f t="shared" si="506"/>
        <v>5</v>
      </c>
      <c r="E5832" s="171">
        <f t="shared" si="508"/>
        <v>0</v>
      </c>
      <c r="F5832" s="175"/>
      <c r="G5832" s="175"/>
      <c r="H5832" s="175"/>
      <c r="I5832" s="195">
        <v>2</v>
      </c>
      <c r="J5832" s="41">
        <f t="shared" si="509"/>
        <v>2</v>
      </c>
      <c r="K5832" s="41">
        <f t="shared" si="507"/>
        <v>2</v>
      </c>
      <c r="L5832" s="175"/>
      <c r="M5832" s="41">
        <f t="shared" si="510"/>
        <v>2</v>
      </c>
    </row>
    <row r="5833" spans="1:13" ht="14.5" hidden="1" x14ac:dyDescent="0.35">
      <c r="A5833" s="194">
        <v>2018</v>
      </c>
      <c r="B5833" s="41" t="s">
        <v>13</v>
      </c>
      <c r="C5833" s="234">
        <v>5</v>
      </c>
      <c r="D5833" s="174">
        <f t="shared" si="506"/>
        <v>5</v>
      </c>
      <c r="E5833" s="171">
        <f t="shared" si="508"/>
        <v>0</v>
      </c>
      <c r="F5833" s="175"/>
      <c r="G5833" s="175"/>
      <c r="H5833" s="175"/>
      <c r="I5833" s="195">
        <v>2</v>
      </c>
      <c r="J5833" s="41">
        <f t="shared" si="509"/>
        <v>2</v>
      </c>
      <c r="K5833" s="41">
        <f t="shared" si="507"/>
        <v>2</v>
      </c>
      <c r="L5833" s="175"/>
      <c r="M5833" s="41">
        <f t="shared" si="510"/>
        <v>2</v>
      </c>
    </row>
    <row r="5834" spans="1:13" ht="14.5" hidden="1" x14ac:dyDescent="0.35">
      <c r="A5834" s="194">
        <v>2018</v>
      </c>
      <c r="B5834" s="41" t="s">
        <v>13</v>
      </c>
      <c r="C5834" s="234">
        <v>5</v>
      </c>
      <c r="D5834" s="174">
        <f t="shared" si="506"/>
        <v>5</v>
      </c>
      <c r="E5834" s="171">
        <f t="shared" si="508"/>
        <v>0</v>
      </c>
      <c r="F5834" s="175"/>
      <c r="G5834" s="175"/>
      <c r="H5834" s="175"/>
      <c r="I5834" s="195">
        <v>5</v>
      </c>
      <c r="J5834" s="41">
        <f t="shared" si="509"/>
        <v>5</v>
      </c>
      <c r="K5834" s="41">
        <f t="shared" si="507"/>
        <v>5</v>
      </c>
      <c r="L5834" s="175"/>
      <c r="M5834" s="41">
        <f t="shared" si="510"/>
        <v>5</v>
      </c>
    </row>
    <row r="5835" spans="1:13" ht="14.5" hidden="1" x14ac:dyDescent="0.35">
      <c r="A5835" s="194">
        <v>2018</v>
      </c>
      <c r="B5835" s="41" t="s">
        <v>12</v>
      </c>
      <c r="C5835" s="234">
        <v>0.03</v>
      </c>
      <c r="D5835" s="174">
        <f t="shared" si="506"/>
        <v>0.03</v>
      </c>
      <c r="E5835" s="171">
        <f t="shared" si="508"/>
        <v>0</v>
      </c>
      <c r="F5835" s="175"/>
      <c r="G5835" s="175"/>
      <c r="H5835" s="175"/>
      <c r="I5835" s="195" t="s">
        <v>232</v>
      </c>
      <c r="J5835" s="41" t="str">
        <f t="shared" si="509"/>
        <v/>
      </c>
      <c r="K5835" s="41" t="str">
        <f t="shared" si="507"/>
        <v/>
      </c>
      <c r="L5835" s="175"/>
      <c r="M5835" s="41" t="str">
        <f t="shared" si="510"/>
        <v/>
      </c>
    </row>
    <row r="5836" spans="1:13" ht="14.5" hidden="1" x14ac:dyDescent="0.35">
      <c r="A5836" s="194">
        <v>2018</v>
      </c>
      <c r="B5836" s="41" t="s">
        <v>12</v>
      </c>
      <c r="C5836" s="234">
        <v>2</v>
      </c>
      <c r="D5836" s="174">
        <f t="shared" si="506"/>
        <v>2</v>
      </c>
      <c r="E5836" s="171">
        <f t="shared" si="508"/>
        <v>0</v>
      </c>
      <c r="F5836" s="175"/>
      <c r="G5836" s="175"/>
      <c r="H5836" s="175"/>
      <c r="I5836" s="195">
        <v>1.5</v>
      </c>
      <c r="J5836" s="41">
        <f t="shared" si="509"/>
        <v>1.5</v>
      </c>
      <c r="K5836" s="41">
        <f t="shared" si="507"/>
        <v>1.5</v>
      </c>
      <c r="L5836" s="175"/>
      <c r="M5836" s="41">
        <f t="shared" si="510"/>
        <v>1.5</v>
      </c>
    </row>
    <row r="5837" spans="1:13" ht="14.5" hidden="1" x14ac:dyDescent="0.35">
      <c r="A5837" s="194">
        <v>2018</v>
      </c>
      <c r="B5837" s="41" t="s">
        <v>12</v>
      </c>
      <c r="C5837" s="234">
        <v>6</v>
      </c>
      <c r="D5837" s="174">
        <f t="shared" si="506"/>
        <v>6</v>
      </c>
      <c r="E5837" s="171">
        <f t="shared" si="508"/>
        <v>0</v>
      </c>
      <c r="F5837" s="175"/>
      <c r="G5837" s="175"/>
      <c r="H5837" s="175"/>
      <c r="I5837" s="195">
        <v>5</v>
      </c>
      <c r="J5837" s="41">
        <f t="shared" si="509"/>
        <v>5</v>
      </c>
      <c r="K5837" s="41">
        <f t="shared" si="507"/>
        <v>5</v>
      </c>
      <c r="L5837" s="175"/>
      <c r="M5837" s="41">
        <f t="shared" si="510"/>
        <v>5</v>
      </c>
    </row>
    <row r="5838" spans="1:13" ht="14.5" hidden="1" x14ac:dyDescent="0.35">
      <c r="A5838" s="194">
        <v>2018</v>
      </c>
      <c r="B5838" s="41" t="s">
        <v>12</v>
      </c>
      <c r="C5838" s="234">
        <v>5</v>
      </c>
      <c r="D5838" s="174">
        <f t="shared" si="506"/>
        <v>5</v>
      </c>
      <c r="E5838" s="171">
        <f t="shared" si="508"/>
        <v>0</v>
      </c>
      <c r="F5838" s="175"/>
      <c r="G5838" s="175"/>
      <c r="H5838" s="175"/>
      <c r="I5838" s="195">
        <v>2.5</v>
      </c>
      <c r="J5838" s="41">
        <f t="shared" si="509"/>
        <v>2.5</v>
      </c>
      <c r="K5838" s="41">
        <f t="shared" si="507"/>
        <v>2.5</v>
      </c>
      <c r="L5838" s="175"/>
      <c r="M5838" s="41">
        <f t="shared" si="510"/>
        <v>2.5</v>
      </c>
    </row>
    <row r="5839" spans="1:13" ht="14.5" hidden="1" x14ac:dyDescent="0.35">
      <c r="A5839" s="194">
        <v>2018</v>
      </c>
      <c r="B5839" s="41" t="s">
        <v>12</v>
      </c>
      <c r="C5839" s="234">
        <v>10</v>
      </c>
      <c r="D5839" s="174">
        <f t="shared" si="506"/>
        <v>10</v>
      </c>
      <c r="E5839" s="171">
        <f t="shared" si="508"/>
        <v>0</v>
      </c>
      <c r="F5839" s="175"/>
      <c r="G5839" s="175"/>
      <c r="H5839" s="175"/>
      <c r="I5839" s="195">
        <v>10</v>
      </c>
      <c r="J5839" s="41">
        <f t="shared" si="509"/>
        <v>10</v>
      </c>
      <c r="K5839" s="41">
        <f t="shared" si="507"/>
        <v>10</v>
      </c>
      <c r="L5839" s="175"/>
      <c r="M5839" s="41">
        <f t="shared" si="510"/>
        <v>10</v>
      </c>
    </row>
    <row r="5840" spans="1:13" ht="14.5" hidden="1" x14ac:dyDescent="0.35">
      <c r="A5840" s="194">
        <v>2018</v>
      </c>
      <c r="B5840" s="41" t="s">
        <v>12</v>
      </c>
      <c r="C5840" s="234">
        <v>3</v>
      </c>
      <c r="D5840" s="174">
        <f t="shared" si="506"/>
        <v>3</v>
      </c>
      <c r="E5840" s="171">
        <f t="shared" si="508"/>
        <v>0</v>
      </c>
      <c r="F5840" s="175"/>
      <c r="G5840" s="175"/>
      <c r="H5840" s="175"/>
      <c r="I5840" s="195">
        <v>2</v>
      </c>
      <c r="J5840" s="41">
        <f t="shared" si="509"/>
        <v>2</v>
      </c>
      <c r="K5840" s="41">
        <f t="shared" si="507"/>
        <v>2</v>
      </c>
      <c r="L5840" s="175"/>
      <c r="M5840" s="41">
        <f t="shared" si="510"/>
        <v>2</v>
      </c>
    </row>
    <row r="5841" spans="1:13" ht="14.5" hidden="1" x14ac:dyDescent="0.35">
      <c r="A5841" s="194">
        <v>2018</v>
      </c>
      <c r="B5841" s="41" t="s">
        <v>12</v>
      </c>
      <c r="C5841" s="234">
        <v>5</v>
      </c>
      <c r="D5841" s="174">
        <f t="shared" si="506"/>
        <v>5</v>
      </c>
      <c r="E5841" s="171">
        <f t="shared" si="508"/>
        <v>0</v>
      </c>
      <c r="F5841" s="175"/>
      <c r="G5841" s="175"/>
      <c r="H5841" s="175"/>
      <c r="I5841" s="195">
        <v>5</v>
      </c>
      <c r="J5841" s="41">
        <f t="shared" si="509"/>
        <v>5</v>
      </c>
      <c r="K5841" s="41">
        <f t="shared" si="507"/>
        <v>5</v>
      </c>
      <c r="L5841" s="175"/>
      <c r="M5841" s="41">
        <f t="shared" si="510"/>
        <v>5</v>
      </c>
    </row>
    <row r="5842" spans="1:13" ht="14.5" hidden="1" x14ac:dyDescent="0.35">
      <c r="A5842" s="194">
        <v>2018</v>
      </c>
      <c r="B5842" s="41" t="s">
        <v>12</v>
      </c>
      <c r="C5842" s="234">
        <v>3</v>
      </c>
      <c r="D5842" s="174">
        <f t="shared" si="506"/>
        <v>3</v>
      </c>
      <c r="E5842" s="171">
        <f t="shared" si="508"/>
        <v>0</v>
      </c>
      <c r="F5842" s="175"/>
      <c r="G5842" s="175"/>
      <c r="H5842" s="175"/>
      <c r="I5842" s="195">
        <v>10</v>
      </c>
      <c r="J5842" s="41">
        <f t="shared" si="509"/>
        <v>10</v>
      </c>
      <c r="K5842" s="41">
        <f t="shared" si="507"/>
        <v>10</v>
      </c>
      <c r="L5842" s="175"/>
      <c r="M5842" s="41">
        <f t="shared" si="510"/>
        <v>10</v>
      </c>
    </row>
    <row r="5843" spans="1:13" ht="14.5" hidden="1" x14ac:dyDescent="0.35">
      <c r="A5843" s="194">
        <v>2018</v>
      </c>
      <c r="B5843" s="41" t="s">
        <v>12</v>
      </c>
      <c r="C5843" s="234">
        <v>4</v>
      </c>
      <c r="D5843" s="174">
        <f t="shared" si="506"/>
        <v>4</v>
      </c>
      <c r="E5843" s="171">
        <f t="shared" si="508"/>
        <v>0</v>
      </c>
      <c r="F5843" s="175"/>
      <c r="G5843" s="175"/>
      <c r="H5843" s="175"/>
      <c r="I5843" s="195">
        <v>3</v>
      </c>
      <c r="J5843" s="41">
        <f t="shared" si="509"/>
        <v>3</v>
      </c>
      <c r="K5843" s="41">
        <f t="shared" si="507"/>
        <v>3</v>
      </c>
      <c r="L5843" s="175"/>
      <c r="M5843" s="41">
        <f t="shared" si="510"/>
        <v>3</v>
      </c>
    </row>
    <row r="5844" spans="1:13" ht="14.5" hidden="1" x14ac:dyDescent="0.35">
      <c r="A5844" s="194">
        <v>2018</v>
      </c>
      <c r="B5844" s="41" t="s">
        <v>12</v>
      </c>
      <c r="C5844" s="234">
        <v>4</v>
      </c>
      <c r="D5844" s="174">
        <f t="shared" si="506"/>
        <v>4</v>
      </c>
      <c r="E5844" s="171">
        <f t="shared" si="508"/>
        <v>0</v>
      </c>
      <c r="F5844" s="175"/>
      <c r="G5844" s="175"/>
      <c r="H5844" s="175"/>
      <c r="I5844" s="195">
        <v>3</v>
      </c>
      <c r="J5844" s="41">
        <f t="shared" si="509"/>
        <v>3</v>
      </c>
      <c r="K5844" s="41">
        <f t="shared" si="507"/>
        <v>3</v>
      </c>
      <c r="L5844" s="175"/>
      <c r="M5844" s="41">
        <f t="shared" si="510"/>
        <v>3</v>
      </c>
    </row>
    <row r="5845" spans="1:13" ht="14.5" hidden="1" x14ac:dyDescent="0.35">
      <c r="A5845" s="194">
        <v>2018</v>
      </c>
      <c r="B5845" s="41" t="s">
        <v>12</v>
      </c>
      <c r="C5845" s="234">
        <v>3.5</v>
      </c>
      <c r="D5845" s="174">
        <f t="shared" si="506"/>
        <v>3.5</v>
      </c>
      <c r="E5845" s="171">
        <f t="shared" si="508"/>
        <v>0</v>
      </c>
      <c r="F5845" s="175"/>
      <c r="G5845" s="175"/>
      <c r="H5845" s="175"/>
      <c r="I5845" s="195">
        <v>2</v>
      </c>
      <c r="J5845" s="41">
        <f t="shared" si="509"/>
        <v>2</v>
      </c>
      <c r="K5845" s="41">
        <f t="shared" si="507"/>
        <v>2</v>
      </c>
      <c r="L5845" s="175"/>
      <c r="M5845" s="41">
        <f t="shared" si="510"/>
        <v>2</v>
      </c>
    </row>
    <row r="5846" spans="1:13" ht="14.5" hidden="1" x14ac:dyDescent="0.35">
      <c r="A5846" s="194">
        <v>2018</v>
      </c>
      <c r="B5846" s="41" t="s">
        <v>12</v>
      </c>
      <c r="C5846" s="234">
        <v>5</v>
      </c>
      <c r="D5846" s="174">
        <f t="shared" si="506"/>
        <v>5</v>
      </c>
      <c r="E5846" s="171">
        <f t="shared" si="508"/>
        <v>0</v>
      </c>
      <c r="F5846" s="175"/>
      <c r="G5846" s="175"/>
      <c r="H5846" s="175"/>
      <c r="I5846" s="195">
        <v>4</v>
      </c>
      <c r="J5846" s="41">
        <f t="shared" si="509"/>
        <v>4</v>
      </c>
      <c r="K5846" s="41">
        <f t="shared" si="507"/>
        <v>4</v>
      </c>
      <c r="L5846" s="175"/>
      <c r="M5846" s="41">
        <f t="shared" si="510"/>
        <v>4</v>
      </c>
    </row>
    <row r="5847" spans="1:13" ht="14.5" hidden="1" x14ac:dyDescent="0.35">
      <c r="A5847" s="194">
        <v>2018</v>
      </c>
      <c r="B5847" s="41" t="s">
        <v>12</v>
      </c>
      <c r="C5847" s="234">
        <v>10</v>
      </c>
      <c r="D5847" s="174">
        <f t="shared" si="506"/>
        <v>10</v>
      </c>
      <c r="E5847" s="171">
        <f t="shared" si="508"/>
        <v>0</v>
      </c>
      <c r="F5847" s="175"/>
      <c r="G5847" s="175"/>
      <c r="H5847" s="175"/>
      <c r="I5847" s="195">
        <v>6.5</v>
      </c>
      <c r="J5847" s="41">
        <f t="shared" si="509"/>
        <v>6.5</v>
      </c>
      <c r="K5847" s="41">
        <f t="shared" si="507"/>
        <v>6.5</v>
      </c>
      <c r="L5847" s="175"/>
      <c r="M5847" s="41">
        <f t="shared" si="510"/>
        <v>6.5</v>
      </c>
    </row>
    <row r="5848" spans="1:13" ht="14.5" hidden="1" x14ac:dyDescent="0.35">
      <c r="A5848" s="194">
        <v>2018</v>
      </c>
      <c r="B5848" s="41" t="s">
        <v>12</v>
      </c>
      <c r="C5848" s="234">
        <v>7</v>
      </c>
      <c r="D5848" s="174">
        <f t="shared" si="506"/>
        <v>7</v>
      </c>
      <c r="E5848" s="171">
        <f t="shared" si="508"/>
        <v>0</v>
      </c>
      <c r="F5848" s="175"/>
      <c r="G5848" s="175"/>
      <c r="H5848" s="175"/>
      <c r="I5848" s="195" t="s">
        <v>232</v>
      </c>
      <c r="J5848" s="41" t="str">
        <f t="shared" si="509"/>
        <v/>
      </c>
      <c r="K5848" s="41" t="str">
        <f t="shared" si="507"/>
        <v/>
      </c>
      <c r="L5848" s="175"/>
      <c r="M5848" s="41" t="str">
        <f t="shared" si="510"/>
        <v/>
      </c>
    </row>
    <row r="5849" spans="1:13" ht="14.5" hidden="1" x14ac:dyDescent="0.35">
      <c r="A5849" s="194">
        <v>2018</v>
      </c>
      <c r="B5849" s="41" t="s">
        <v>12</v>
      </c>
      <c r="C5849" s="234">
        <v>6</v>
      </c>
      <c r="D5849" s="174">
        <f t="shared" si="506"/>
        <v>6</v>
      </c>
      <c r="E5849" s="171">
        <f t="shared" si="508"/>
        <v>0</v>
      </c>
      <c r="F5849" s="175"/>
      <c r="G5849" s="175"/>
      <c r="H5849" s="175"/>
      <c r="I5849" s="195">
        <v>4</v>
      </c>
      <c r="J5849" s="41">
        <f t="shared" si="509"/>
        <v>4</v>
      </c>
      <c r="K5849" s="41">
        <f t="shared" si="507"/>
        <v>4</v>
      </c>
      <c r="L5849" s="175"/>
      <c r="M5849" s="41">
        <f t="shared" si="510"/>
        <v>4</v>
      </c>
    </row>
    <row r="5850" spans="1:13" ht="14.5" hidden="1" x14ac:dyDescent="0.35">
      <c r="A5850" s="194">
        <v>2018</v>
      </c>
      <c r="B5850" s="41" t="s">
        <v>12</v>
      </c>
      <c r="C5850" s="234">
        <v>8</v>
      </c>
      <c r="D5850" s="174">
        <f t="shared" si="506"/>
        <v>8</v>
      </c>
      <c r="E5850" s="171">
        <f t="shared" si="508"/>
        <v>0</v>
      </c>
      <c r="F5850" s="175"/>
      <c r="G5850" s="175"/>
      <c r="H5850" s="175"/>
      <c r="I5850" s="195">
        <v>5</v>
      </c>
      <c r="J5850" s="41">
        <f t="shared" si="509"/>
        <v>5</v>
      </c>
      <c r="K5850" s="41">
        <f>IF($I5875="","",IF(AND($C5875&gt;0,$I5875&gt;=$C5875*10),$C5875,IF(I5875&gt;=75,"",IF($C5875="",$I5875,IF($C5875&lt;&gt;"",$I5875,"")))))</f>
        <v>5</v>
      </c>
      <c r="L5850" s="175"/>
      <c r="M5850" s="41">
        <f t="shared" si="510"/>
        <v>5</v>
      </c>
    </row>
    <row r="5851" spans="1:13" ht="14.5" hidden="1" x14ac:dyDescent="0.35">
      <c r="A5851" s="194">
        <v>2018</v>
      </c>
      <c r="B5851" s="41" t="s">
        <v>12</v>
      </c>
      <c r="C5851" s="234">
        <v>5</v>
      </c>
      <c r="D5851" s="174">
        <f t="shared" si="506"/>
        <v>5</v>
      </c>
      <c r="E5851" s="171">
        <f t="shared" si="508"/>
        <v>0</v>
      </c>
      <c r="F5851" s="175"/>
      <c r="G5851" s="175"/>
      <c r="H5851" s="175"/>
      <c r="I5851" s="195">
        <v>1</v>
      </c>
      <c r="J5851" s="41">
        <f t="shared" si="509"/>
        <v>1</v>
      </c>
      <c r="K5851" s="41">
        <f t="shared" ref="K5851:K5882" si="511">IF($I5851="","",IF(AND($C5851&gt;0,$I5851&gt;=$C5851*10),$C5851,IF(I5851&gt;=75,"",IF($C5851="",$I5851,IF($C5851&lt;&gt;"",$I5851,"")))))</f>
        <v>1</v>
      </c>
      <c r="L5851" s="175"/>
      <c r="M5851" s="41">
        <f t="shared" si="510"/>
        <v>1</v>
      </c>
    </row>
    <row r="5852" spans="1:13" ht="14.5" hidden="1" x14ac:dyDescent="0.35">
      <c r="A5852" s="194">
        <v>2018</v>
      </c>
      <c r="B5852" s="41" t="s">
        <v>12</v>
      </c>
      <c r="C5852" s="234">
        <v>2</v>
      </c>
      <c r="D5852" s="174">
        <f t="shared" si="506"/>
        <v>2</v>
      </c>
      <c r="E5852" s="171">
        <f t="shared" si="508"/>
        <v>0</v>
      </c>
      <c r="F5852" s="175"/>
      <c r="G5852" s="175"/>
      <c r="H5852" s="175"/>
      <c r="I5852" s="195">
        <v>5</v>
      </c>
      <c r="J5852" s="41">
        <f t="shared" si="509"/>
        <v>5</v>
      </c>
      <c r="K5852" s="41">
        <f t="shared" si="511"/>
        <v>5</v>
      </c>
      <c r="L5852" s="175"/>
      <c r="M5852" s="41">
        <f t="shared" si="510"/>
        <v>5</v>
      </c>
    </row>
    <row r="5853" spans="1:13" ht="14.5" hidden="1" x14ac:dyDescent="0.35">
      <c r="A5853" s="194">
        <v>2018</v>
      </c>
      <c r="B5853" s="41" t="s">
        <v>12</v>
      </c>
      <c r="C5853" s="234">
        <v>1.5</v>
      </c>
      <c r="D5853" s="174">
        <f t="shared" si="506"/>
        <v>1.5</v>
      </c>
      <c r="E5853" s="171">
        <f t="shared" si="508"/>
        <v>0</v>
      </c>
      <c r="F5853" s="175"/>
      <c r="G5853" s="175"/>
      <c r="H5853" s="175"/>
      <c r="I5853" s="195">
        <v>0.5</v>
      </c>
      <c r="J5853" s="41">
        <f t="shared" si="509"/>
        <v>0.5</v>
      </c>
      <c r="K5853" s="41">
        <f t="shared" si="511"/>
        <v>0.5</v>
      </c>
      <c r="L5853" s="175"/>
      <c r="M5853" s="41">
        <f t="shared" si="510"/>
        <v>0.5</v>
      </c>
    </row>
    <row r="5854" spans="1:13" ht="14.5" hidden="1" x14ac:dyDescent="0.35">
      <c r="A5854" s="194">
        <v>2018</v>
      </c>
      <c r="B5854" s="41" t="s">
        <v>12</v>
      </c>
      <c r="C5854" s="234">
        <v>5</v>
      </c>
      <c r="D5854" s="174">
        <f t="shared" si="506"/>
        <v>5</v>
      </c>
      <c r="E5854" s="171">
        <f t="shared" si="508"/>
        <v>0</v>
      </c>
      <c r="F5854" s="175"/>
      <c r="G5854" s="175"/>
      <c r="H5854" s="175"/>
      <c r="I5854" s="195">
        <v>3</v>
      </c>
      <c r="J5854" s="41">
        <f t="shared" si="509"/>
        <v>3</v>
      </c>
      <c r="K5854" s="41">
        <f t="shared" si="511"/>
        <v>3</v>
      </c>
      <c r="L5854" s="175"/>
      <c r="M5854" s="41">
        <f t="shared" si="510"/>
        <v>3</v>
      </c>
    </row>
    <row r="5855" spans="1:13" ht="14.5" hidden="1" x14ac:dyDescent="0.35">
      <c r="A5855" s="194">
        <v>2018</v>
      </c>
      <c r="B5855" s="41" t="s">
        <v>12</v>
      </c>
      <c r="C5855" s="234">
        <v>5</v>
      </c>
      <c r="D5855" s="174">
        <f t="shared" si="506"/>
        <v>5</v>
      </c>
      <c r="E5855" s="171">
        <f t="shared" si="508"/>
        <v>0</v>
      </c>
      <c r="F5855" s="175"/>
      <c r="G5855" s="175"/>
      <c r="H5855" s="175"/>
      <c r="I5855" s="195">
        <v>1</v>
      </c>
      <c r="J5855" s="41">
        <f t="shared" si="509"/>
        <v>1</v>
      </c>
      <c r="K5855" s="41">
        <f t="shared" si="511"/>
        <v>1</v>
      </c>
      <c r="L5855" s="175"/>
      <c r="M5855" s="41">
        <f t="shared" si="510"/>
        <v>1</v>
      </c>
    </row>
    <row r="5856" spans="1:13" ht="14.5" hidden="1" x14ac:dyDescent="0.35">
      <c r="A5856" s="194">
        <v>2018</v>
      </c>
      <c r="B5856" s="41" t="s">
        <v>12</v>
      </c>
      <c r="C5856" s="223" t="s">
        <v>232</v>
      </c>
      <c r="D5856" s="174" t="str">
        <f t="shared" si="506"/>
        <v/>
      </c>
      <c r="E5856" s="171">
        <f t="shared" si="508"/>
        <v>0</v>
      </c>
      <c r="F5856" s="175"/>
      <c r="G5856" s="175"/>
      <c r="H5856" s="175"/>
      <c r="I5856" s="195" t="s">
        <v>232</v>
      </c>
      <c r="J5856" s="41" t="str">
        <f t="shared" si="509"/>
        <v/>
      </c>
      <c r="K5856" s="41" t="str">
        <f t="shared" si="511"/>
        <v/>
      </c>
      <c r="L5856" s="175"/>
      <c r="M5856" s="41" t="str">
        <f t="shared" si="510"/>
        <v/>
      </c>
    </row>
    <row r="5857" spans="1:13" ht="14.5" hidden="1" x14ac:dyDescent="0.35">
      <c r="A5857" s="194">
        <v>2018</v>
      </c>
      <c r="B5857" s="41" t="s">
        <v>12</v>
      </c>
      <c r="C5857" s="234">
        <v>1.5</v>
      </c>
      <c r="D5857" s="174">
        <f t="shared" si="506"/>
        <v>1.5</v>
      </c>
      <c r="E5857" s="171">
        <f t="shared" si="508"/>
        <v>0</v>
      </c>
      <c r="F5857" s="175"/>
      <c r="G5857" s="175"/>
      <c r="H5857" s="175"/>
      <c r="I5857" s="195">
        <v>-2</v>
      </c>
      <c r="J5857" s="41">
        <f t="shared" si="509"/>
        <v>-2</v>
      </c>
      <c r="K5857" s="41">
        <f t="shared" si="511"/>
        <v>-2</v>
      </c>
      <c r="L5857" s="175"/>
      <c r="M5857" s="41">
        <f t="shared" si="510"/>
        <v>-2</v>
      </c>
    </row>
    <row r="5858" spans="1:13" ht="14.5" hidden="1" x14ac:dyDescent="0.35">
      <c r="A5858" s="194">
        <v>2018</v>
      </c>
      <c r="B5858" s="41" t="s">
        <v>12</v>
      </c>
      <c r="C5858" s="234">
        <v>10</v>
      </c>
      <c r="D5858" s="174">
        <f t="shared" si="506"/>
        <v>10</v>
      </c>
      <c r="E5858" s="171">
        <f t="shared" si="508"/>
        <v>0</v>
      </c>
      <c r="F5858" s="175"/>
      <c r="G5858" s="175"/>
      <c r="H5858" s="175"/>
      <c r="I5858" s="195">
        <v>10</v>
      </c>
      <c r="J5858" s="41">
        <f t="shared" si="509"/>
        <v>10</v>
      </c>
      <c r="K5858" s="41">
        <f t="shared" si="511"/>
        <v>10</v>
      </c>
      <c r="L5858" s="175"/>
      <c r="M5858" s="41">
        <f t="shared" si="510"/>
        <v>10</v>
      </c>
    </row>
    <row r="5859" spans="1:13" ht="14.5" hidden="1" x14ac:dyDescent="0.35">
      <c r="A5859" s="194">
        <v>2018</v>
      </c>
      <c r="B5859" s="41" t="s">
        <v>12</v>
      </c>
      <c r="C5859" s="234">
        <v>6</v>
      </c>
      <c r="D5859" s="174">
        <f t="shared" si="506"/>
        <v>6</v>
      </c>
      <c r="E5859" s="171">
        <f t="shared" si="508"/>
        <v>0</v>
      </c>
      <c r="F5859" s="175"/>
      <c r="G5859" s="175"/>
      <c r="H5859" s="175"/>
      <c r="I5859" s="195">
        <v>4</v>
      </c>
      <c r="J5859" s="41">
        <f t="shared" si="509"/>
        <v>4</v>
      </c>
      <c r="K5859" s="41">
        <f t="shared" si="511"/>
        <v>4</v>
      </c>
      <c r="L5859" s="175"/>
      <c r="M5859" s="41">
        <f t="shared" si="510"/>
        <v>4</v>
      </c>
    </row>
    <row r="5860" spans="1:13" ht="14.5" hidden="1" x14ac:dyDescent="0.35">
      <c r="A5860" s="194">
        <v>2018</v>
      </c>
      <c r="B5860" s="41" t="s">
        <v>12</v>
      </c>
      <c r="C5860" s="234">
        <v>3</v>
      </c>
      <c r="D5860" s="174">
        <f t="shared" si="506"/>
        <v>3</v>
      </c>
      <c r="E5860" s="171">
        <f t="shared" si="508"/>
        <v>0</v>
      </c>
      <c r="F5860" s="175"/>
      <c r="G5860" s="175"/>
      <c r="H5860" s="175"/>
      <c r="I5860" s="195">
        <v>1</v>
      </c>
      <c r="J5860" s="41">
        <f t="shared" si="509"/>
        <v>1</v>
      </c>
      <c r="K5860" s="41">
        <f t="shared" si="511"/>
        <v>1</v>
      </c>
      <c r="L5860" s="175"/>
      <c r="M5860" s="41">
        <f t="shared" si="510"/>
        <v>1</v>
      </c>
    </row>
    <row r="5861" spans="1:13" ht="14.5" hidden="1" x14ac:dyDescent="0.35">
      <c r="A5861" s="194">
        <v>2018</v>
      </c>
      <c r="B5861" s="41" t="s">
        <v>12</v>
      </c>
      <c r="C5861" s="234">
        <v>5</v>
      </c>
      <c r="D5861" s="174">
        <f t="shared" si="506"/>
        <v>5</v>
      </c>
      <c r="E5861" s="171">
        <f t="shared" si="508"/>
        <v>0</v>
      </c>
      <c r="F5861" s="175"/>
      <c r="G5861" s="175"/>
      <c r="H5861" s="175"/>
      <c r="I5861" s="195">
        <v>5</v>
      </c>
      <c r="J5861" s="41">
        <f t="shared" si="509"/>
        <v>5</v>
      </c>
      <c r="K5861" s="41">
        <f t="shared" si="511"/>
        <v>5</v>
      </c>
      <c r="L5861" s="175"/>
      <c r="M5861" s="41">
        <f t="shared" si="510"/>
        <v>5</v>
      </c>
    </row>
    <row r="5862" spans="1:13" ht="14.5" hidden="1" x14ac:dyDescent="0.35">
      <c r="A5862" s="194">
        <v>2018</v>
      </c>
      <c r="B5862" s="41" t="s">
        <v>12</v>
      </c>
      <c r="C5862" s="223">
        <v>0</v>
      </c>
      <c r="D5862" s="174">
        <f t="shared" si="506"/>
        <v>0</v>
      </c>
      <c r="E5862" s="171">
        <f t="shared" si="508"/>
        <v>0</v>
      </c>
      <c r="F5862" s="175"/>
      <c r="G5862" s="175"/>
      <c r="H5862" s="175"/>
      <c r="I5862" s="195" t="s">
        <v>232</v>
      </c>
      <c r="J5862" s="41" t="str">
        <f t="shared" si="509"/>
        <v/>
      </c>
      <c r="K5862" s="41" t="str">
        <f t="shared" si="511"/>
        <v/>
      </c>
      <c r="L5862" s="175"/>
      <c r="M5862" s="41" t="str">
        <f t="shared" si="510"/>
        <v/>
      </c>
    </row>
    <row r="5863" spans="1:13" ht="14.5" hidden="1" x14ac:dyDescent="0.35">
      <c r="A5863" s="194">
        <v>2018</v>
      </c>
      <c r="B5863" s="41" t="s">
        <v>12</v>
      </c>
      <c r="C5863" s="234">
        <v>10</v>
      </c>
      <c r="D5863" s="174">
        <f t="shared" si="506"/>
        <v>10</v>
      </c>
      <c r="E5863" s="171">
        <f t="shared" si="508"/>
        <v>0</v>
      </c>
      <c r="F5863" s="175"/>
      <c r="G5863" s="175"/>
      <c r="H5863" s="175"/>
      <c r="I5863" s="195">
        <v>-5</v>
      </c>
      <c r="J5863" s="41">
        <f t="shared" si="509"/>
        <v>-5</v>
      </c>
      <c r="K5863" s="41">
        <f t="shared" si="511"/>
        <v>-5</v>
      </c>
      <c r="L5863" s="175"/>
      <c r="M5863" s="41">
        <f t="shared" si="510"/>
        <v>-5</v>
      </c>
    </row>
    <row r="5864" spans="1:13" ht="14.5" hidden="1" x14ac:dyDescent="0.35">
      <c r="A5864" s="194">
        <v>2018</v>
      </c>
      <c r="B5864" s="41" t="s">
        <v>12</v>
      </c>
      <c r="C5864" s="234">
        <v>18</v>
      </c>
      <c r="D5864" s="174">
        <f t="shared" si="506"/>
        <v>18</v>
      </c>
      <c r="E5864" s="171">
        <f t="shared" si="508"/>
        <v>0</v>
      </c>
      <c r="F5864" s="175"/>
      <c r="G5864" s="175"/>
      <c r="H5864" s="175"/>
      <c r="I5864" s="195">
        <v>8</v>
      </c>
      <c r="J5864" s="41">
        <f t="shared" si="509"/>
        <v>8</v>
      </c>
      <c r="K5864" s="41">
        <f t="shared" si="511"/>
        <v>8</v>
      </c>
      <c r="L5864" s="175"/>
      <c r="M5864" s="41">
        <f t="shared" si="510"/>
        <v>8</v>
      </c>
    </row>
    <row r="5865" spans="1:13" ht="14.5" hidden="1" x14ac:dyDescent="0.35">
      <c r="A5865" s="194">
        <v>2018</v>
      </c>
      <c r="B5865" s="41" t="s">
        <v>12</v>
      </c>
      <c r="C5865" s="234">
        <v>0.5</v>
      </c>
      <c r="D5865" s="174">
        <f t="shared" si="506"/>
        <v>0.5</v>
      </c>
      <c r="E5865" s="171">
        <f t="shared" si="508"/>
        <v>0</v>
      </c>
      <c r="F5865" s="175"/>
      <c r="G5865" s="175"/>
      <c r="H5865" s="175"/>
      <c r="I5865" s="195">
        <v>0.5</v>
      </c>
      <c r="J5865" s="41">
        <f t="shared" si="509"/>
        <v>0.5</v>
      </c>
      <c r="K5865" s="41">
        <f t="shared" si="511"/>
        <v>0.5</v>
      </c>
      <c r="L5865" s="175"/>
      <c r="M5865" s="41">
        <f t="shared" si="510"/>
        <v>0.5</v>
      </c>
    </row>
    <row r="5866" spans="1:13" ht="14.5" hidden="1" x14ac:dyDescent="0.35">
      <c r="A5866" s="194">
        <v>2018</v>
      </c>
      <c r="B5866" s="41" t="s">
        <v>12</v>
      </c>
      <c r="C5866" s="234">
        <v>5</v>
      </c>
      <c r="D5866" s="174">
        <f t="shared" si="506"/>
        <v>5</v>
      </c>
      <c r="E5866" s="171">
        <f t="shared" si="508"/>
        <v>0</v>
      </c>
      <c r="F5866" s="175"/>
      <c r="G5866" s="175"/>
      <c r="H5866" s="175"/>
      <c r="I5866" s="195">
        <v>3</v>
      </c>
      <c r="J5866" s="41">
        <f t="shared" si="509"/>
        <v>3</v>
      </c>
      <c r="K5866" s="41">
        <f t="shared" si="511"/>
        <v>3</v>
      </c>
      <c r="L5866" s="175"/>
      <c r="M5866" s="41">
        <f t="shared" si="510"/>
        <v>3</v>
      </c>
    </row>
    <row r="5867" spans="1:13" ht="14.5" hidden="1" x14ac:dyDescent="0.35">
      <c r="A5867" s="194">
        <v>2018</v>
      </c>
      <c r="B5867" s="41" t="s">
        <v>12</v>
      </c>
      <c r="C5867" s="234">
        <v>5</v>
      </c>
      <c r="D5867" s="174">
        <f t="shared" ref="D5867:D5930" si="512">IF(OR(C5867="",C5867&gt;=50),"",C5867)</f>
        <v>5</v>
      </c>
      <c r="E5867" s="171">
        <f t="shared" si="508"/>
        <v>0</v>
      </c>
      <c r="F5867" s="175"/>
      <c r="G5867" s="175"/>
      <c r="H5867" s="175"/>
      <c r="I5867" s="195">
        <v>7</v>
      </c>
      <c r="J5867" s="41">
        <f t="shared" si="509"/>
        <v>7</v>
      </c>
      <c r="K5867" s="41">
        <f t="shared" si="511"/>
        <v>7</v>
      </c>
      <c r="L5867" s="175"/>
      <c r="M5867" s="41">
        <f t="shared" si="510"/>
        <v>7</v>
      </c>
    </row>
    <row r="5868" spans="1:13" ht="14.5" hidden="1" x14ac:dyDescent="0.35">
      <c r="A5868" s="194">
        <v>2018</v>
      </c>
      <c r="B5868" s="41" t="s">
        <v>12</v>
      </c>
      <c r="C5868" s="234">
        <v>10</v>
      </c>
      <c r="D5868" s="174">
        <f t="shared" si="512"/>
        <v>10</v>
      </c>
      <c r="E5868" s="171">
        <f t="shared" si="508"/>
        <v>0</v>
      </c>
      <c r="F5868" s="175"/>
      <c r="G5868" s="175"/>
      <c r="H5868" s="175"/>
      <c r="I5868" s="195">
        <v>5</v>
      </c>
      <c r="J5868" s="41">
        <f t="shared" si="509"/>
        <v>5</v>
      </c>
      <c r="K5868" s="41">
        <f t="shared" si="511"/>
        <v>5</v>
      </c>
      <c r="L5868" s="175"/>
      <c r="M5868" s="41">
        <f t="shared" si="510"/>
        <v>5</v>
      </c>
    </row>
    <row r="5869" spans="1:13" ht="14.5" hidden="1" x14ac:dyDescent="0.35">
      <c r="A5869" s="194">
        <v>2018</v>
      </c>
      <c r="B5869" s="41" t="s">
        <v>12</v>
      </c>
      <c r="C5869" s="223" t="s">
        <v>232</v>
      </c>
      <c r="D5869" s="174" t="str">
        <f t="shared" si="512"/>
        <v/>
      </c>
      <c r="E5869" s="171">
        <f t="shared" si="508"/>
        <v>0</v>
      </c>
      <c r="F5869" s="175"/>
      <c r="G5869" s="175"/>
      <c r="H5869" s="175"/>
      <c r="I5869" s="195" t="s">
        <v>232</v>
      </c>
      <c r="J5869" s="41" t="str">
        <f t="shared" si="509"/>
        <v/>
      </c>
      <c r="K5869" s="41" t="str">
        <f t="shared" si="511"/>
        <v/>
      </c>
      <c r="L5869" s="175"/>
      <c r="M5869" s="41" t="str">
        <f t="shared" si="510"/>
        <v/>
      </c>
    </row>
    <row r="5870" spans="1:13" ht="14.5" hidden="1" x14ac:dyDescent="0.35">
      <c r="A5870" s="194">
        <v>2018</v>
      </c>
      <c r="B5870" s="41" t="s">
        <v>12</v>
      </c>
      <c r="C5870" s="234">
        <v>2.2000000000000002</v>
      </c>
      <c r="D5870" s="174">
        <f t="shared" si="512"/>
        <v>2.2000000000000002</v>
      </c>
      <c r="E5870" s="171">
        <f t="shared" si="508"/>
        <v>0</v>
      </c>
      <c r="F5870" s="175"/>
      <c r="G5870" s="175"/>
      <c r="H5870" s="175"/>
      <c r="I5870" s="195">
        <v>2</v>
      </c>
      <c r="J5870" s="41">
        <f t="shared" si="509"/>
        <v>2</v>
      </c>
      <c r="K5870" s="41">
        <f t="shared" si="511"/>
        <v>2</v>
      </c>
      <c r="L5870" s="175"/>
      <c r="M5870" s="41">
        <f t="shared" si="510"/>
        <v>2</v>
      </c>
    </row>
    <row r="5871" spans="1:13" ht="14.5" hidden="1" x14ac:dyDescent="0.35">
      <c r="A5871" s="194">
        <v>2018</v>
      </c>
      <c r="B5871" s="41" t="s">
        <v>12</v>
      </c>
      <c r="C5871" s="234">
        <v>50</v>
      </c>
      <c r="D5871" s="174" t="str">
        <f t="shared" si="512"/>
        <v/>
      </c>
      <c r="E5871" s="171">
        <f t="shared" si="508"/>
        <v>1</v>
      </c>
      <c r="F5871" s="175"/>
      <c r="G5871" s="175"/>
      <c r="H5871" s="175"/>
      <c r="I5871" s="195">
        <v>5</v>
      </c>
      <c r="J5871" s="41">
        <f t="shared" si="509"/>
        <v>5</v>
      </c>
      <c r="K5871" s="41">
        <f t="shared" si="511"/>
        <v>5</v>
      </c>
      <c r="L5871" s="175"/>
      <c r="M5871" s="41">
        <f t="shared" si="510"/>
        <v>5</v>
      </c>
    </row>
    <row r="5872" spans="1:13" ht="14.5" hidden="1" x14ac:dyDescent="0.35">
      <c r="A5872" s="194">
        <v>2018</v>
      </c>
      <c r="B5872" s="41" t="s">
        <v>12</v>
      </c>
      <c r="C5872" s="234">
        <v>2.5</v>
      </c>
      <c r="D5872" s="174">
        <f t="shared" si="512"/>
        <v>2.5</v>
      </c>
      <c r="E5872" s="171">
        <f t="shared" si="508"/>
        <v>0</v>
      </c>
      <c r="F5872" s="175"/>
      <c r="G5872" s="175"/>
      <c r="H5872" s="175"/>
      <c r="I5872" s="195">
        <v>2.5</v>
      </c>
      <c r="J5872" s="41">
        <f t="shared" si="509"/>
        <v>2.5</v>
      </c>
      <c r="K5872" s="41">
        <f t="shared" si="511"/>
        <v>2.5</v>
      </c>
      <c r="L5872" s="175"/>
      <c r="M5872" s="41">
        <f t="shared" si="510"/>
        <v>2.5</v>
      </c>
    </row>
    <row r="5873" spans="1:13" ht="14.5" hidden="1" x14ac:dyDescent="0.35">
      <c r="A5873" s="194">
        <v>2018</v>
      </c>
      <c r="B5873" s="41" t="s">
        <v>12</v>
      </c>
      <c r="C5873" s="234">
        <v>4.4000000000000004</v>
      </c>
      <c r="D5873" s="174">
        <f t="shared" si="512"/>
        <v>4.4000000000000004</v>
      </c>
      <c r="E5873" s="171">
        <f t="shared" si="508"/>
        <v>0</v>
      </c>
      <c r="F5873" s="175"/>
      <c r="G5873" s="175"/>
      <c r="H5873" s="175"/>
      <c r="I5873" s="195">
        <v>4.4000000000000004</v>
      </c>
      <c r="J5873" s="41">
        <f t="shared" si="509"/>
        <v>4.4000000000000004</v>
      </c>
      <c r="K5873" s="41">
        <f t="shared" si="511"/>
        <v>4.4000000000000004</v>
      </c>
      <c r="L5873" s="175"/>
      <c r="M5873" s="41">
        <f t="shared" si="510"/>
        <v>4.4000000000000004</v>
      </c>
    </row>
    <row r="5874" spans="1:13" ht="14.5" hidden="1" x14ac:dyDescent="0.35">
      <c r="A5874" s="194">
        <v>2018</v>
      </c>
      <c r="B5874" s="41" t="s">
        <v>12</v>
      </c>
      <c r="C5874" s="234">
        <v>10</v>
      </c>
      <c r="D5874" s="174">
        <f t="shared" si="512"/>
        <v>10</v>
      </c>
      <c r="E5874" s="171">
        <f t="shared" si="508"/>
        <v>0</v>
      </c>
      <c r="F5874" s="175"/>
      <c r="G5874" s="175"/>
      <c r="H5874" s="175"/>
      <c r="I5874" s="195">
        <v>1</v>
      </c>
      <c r="J5874" s="41">
        <f t="shared" si="509"/>
        <v>1</v>
      </c>
      <c r="K5874" s="41">
        <f t="shared" si="511"/>
        <v>1</v>
      </c>
      <c r="L5874" s="175"/>
      <c r="M5874" s="41">
        <f t="shared" si="510"/>
        <v>1</v>
      </c>
    </row>
    <row r="5875" spans="1:13" ht="14.5" hidden="1" x14ac:dyDescent="0.35">
      <c r="A5875" s="194">
        <v>2018</v>
      </c>
      <c r="B5875" s="41" t="s">
        <v>12</v>
      </c>
      <c r="C5875" s="234">
        <v>5</v>
      </c>
      <c r="D5875" s="174">
        <f t="shared" si="512"/>
        <v>5</v>
      </c>
      <c r="E5875" s="171">
        <f t="shared" si="508"/>
        <v>0</v>
      </c>
      <c r="F5875" s="175"/>
      <c r="G5875" s="175"/>
      <c r="H5875" s="175"/>
      <c r="I5875" s="195">
        <v>5</v>
      </c>
      <c r="J5875" s="41">
        <f t="shared" si="509"/>
        <v>5</v>
      </c>
      <c r="K5875" s="41">
        <f t="shared" si="511"/>
        <v>5</v>
      </c>
      <c r="L5875" s="175"/>
      <c r="M5875" s="41">
        <f t="shared" si="510"/>
        <v>5</v>
      </c>
    </row>
    <row r="5876" spans="1:13" ht="14.5" hidden="1" x14ac:dyDescent="0.35">
      <c r="A5876" s="194">
        <v>2018</v>
      </c>
      <c r="B5876" s="41" t="s">
        <v>12</v>
      </c>
      <c r="C5876" s="234">
        <v>40</v>
      </c>
      <c r="D5876" s="174">
        <f t="shared" si="512"/>
        <v>40</v>
      </c>
      <c r="E5876" s="171">
        <f t="shared" si="508"/>
        <v>0</v>
      </c>
      <c r="F5876" s="175"/>
      <c r="G5876" s="175"/>
      <c r="H5876" s="175"/>
      <c r="I5876" s="195">
        <v>5</v>
      </c>
      <c r="J5876" s="41">
        <f t="shared" si="509"/>
        <v>5</v>
      </c>
      <c r="K5876" s="41">
        <f t="shared" si="511"/>
        <v>5</v>
      </c>
      <c r="L5876" s="175"/>
      <c r="M5876" s="41">
        <f t="shared" si="510"/>
        <v>5</v>
      </c>
    </row>
    <row r="5877" spans="1:13" ht="14.5" hidden="1" x14ac:dyDescent="0.35">
      <c r="A5877" s="194">
        <v>2018</v>
      </c>
      <c r="B5877" s="41" t="s">
        <v>12</v>
      </c>
      <c r="C5877" s="234">
        <v>10</v>
      </c>
      <c r="D5877" s="174">
        <f t="shared" si="512"/>
        <v>10</v>
      </c>
      <c r="E5877" s="171">
        <f t="shared" si="508"/>
        <v>0</v>
      </c>
      <c r="F5877" s="175"/>
      <c r="G5877" s="175"/>
      <c r="H5877" s="175"/>
      <c r="I5877" s="195" t="s">
        <v>232</v>
      </c>
      <c r="J5877" s="41" t="str">
        <f t="shared" si="509"/>
        <v/>
      </c>
      <c r="K5877" s="41" t="str">
        <f t="shared" si="511"/>
        <v/>
      </c>
      <c r="L5877" s="175"/>
      <c r="M5877" s="41" t="str">
        <f t="shared" si="510"/>
        <v/>
      </c>
    </row>
    <row r="5878" spans="1:13" ht="14.5" hidden="1" x14ac:dyDescent="0.35">
      <c r="A5878" s="194">
        <v>2018</v>
      </c>
      <c r="B5878" s="41" t="s">
        <v>12</v>
      </c>
      <c r="C5878" s="234">
        <v>5</v>
      </c>
      <c r="D5878" s="174">
        <f t="shared" si="512"/>
        <v>5</v>
      </c>
      <c r="E5878" s="171">
        <f t="shared" si="508"/>
        <v>0</v>
      </c>
      <c r="F5878" s="175"/>
      <c r="G5878" s="175"/>
      <c r="H5878" s="175"/>
      <c r="I5878" s="195">
        <v>2</v>
      </c>
      <c r="J5878" s="41">
        <f t="shared" si="509"/>
        <v>2</v>
      </c>
      <c r="K5878" s="41">
        <f t="shared" si="511"/>
        <v>2</v>
      </c>
      <c r="L5878" s="175"/>
      <c r="M5878" s="41">
        <f t="shared" si="510"/>
        <v>2</v>
      </c>
    </row>
    <row r="5879" spans="1:13" ht="14.5" hidden="1" x14ac:dyDescent="0.35">
      <c r="A5879" s="194">
        <v>2018</v>
      </c>
      <c r="B5879" s="41" t="s">
        <v>12</v>
      </c>
      <c r="C5879" s="234">
        <v>4</v>
      </c>
      <c r="D5879" s="174">
        <f t="shared" si="512"/>
        <v>4</v>
      </c>
      <c r="E5879" s="171">
        <f t="shared" si="508"/>
        <v>0</v>
      </c>
      <c r="F5879" s="175"/>
      <c r="G5879" s="175"/>
      <c r="H5879" s="175"/>
      <c r="I5879" s="195">
        <v>4</v>
      </c>
      <c r="J5879" s="41">
        <f t="shared" si="509"/>
        <v>4</v>
      </c>
      <c r="K5879" s="41">
        <f t="shared" si="511"/>
        <v>4</v>
      </c>
      <c r="L5879" s="175"/>
      <c r="M5879" s="41">
        <f t="shared" si="510"/>
        <v>4</v>
      </c>
    </row>
    <row r="5880" spans="1:13" ht="14.5" hidden="1" x14ac:dyDescent="0.35">
      <c r="A5880" s="194">
        <v>2018</v>
      </c>
      <c r="B5880" s="41" t="s">
        <v>12</v>
      </c>
      <c r="C5880" s="223" t="s">
        <v>232</v>
      </c>
      <c r="D5880" s="174" t="str">
        <f t="shared" si="512"/>
        <v/>
      </c>
      <c r="E5880" s="171">
        <f t="shared" si="508"/>
        <v>0</v>
      </c>
      <c r="F5880" s="175"/>
      <c r="G5880" s="175"/>
      <c r="H5880" s="175"/>
      <c r="I5880" s="195">
        <v>3</v>
      </c>
      <c r="J5880" s="41">
        <f t="shared" si="509"/>
        <v>3</v>
      </c>
      <c r="K5880" s="41" t="e">
        <f t="shared" si="511"/>
        <v>#VALUE!</v>
      </c>
      <c r="L5880" s="175"/>
      <c r="M5880" s="41">
        <f t="shared" si="510"/>
        <v>3</v>
      </c>
    </row>
    <row r="5881" spans="1:13" ht="14.5" hidden="1" x14ac:dyDescent="0.35">
      <c r="A5881" s="194">
        <v>2018</v>
      </c>
      <c r="B5881" s="41" t="s">
        <v>12</v>
      </c>
      <c r="C5881" s="234" t="s">
        <v>232</v>
      </c>
      <c r="D5881" s="174" t="str">
        <f t="shared" si="512"/>
        <v/>
      </c>
      <c r="E5881" s="171">
        <f t="shared" si="508"/>
        <v>0</v>
      </c>
      <c r="F5881" s="175"/>
      <c r="G5881" s="175"/>
      <c r="H5881" s="175"/>
      <c r="I5881" s="195" t="s">
        <v>232</v>
      </c>
      <c r="J5881" s="41" t="str">
        <f t="shared" si="509"/>
        <v/>
      </c>
      <c r="K5881" s="41" t="str">
        <f t="shared" si="511"/>
        <v/>
      </c>
      <c r="L5881" s="175"/>
      <c r="M5881" s="41" t="str">
        <f t="shared" si="510"/>
        <v/>
      </c>
    </row>
    <row r="5882" spans="1:13" ht="14.5" hidden="1" x14ac:dyDescent="0.35">
      <c r="A5882" s="194">
        <v>2018</v>
      </c>
      <c r="B5882" s="41" t="s">
        <v>12</v>
      </c>
      <c r="C5882" s="234">
        <v>2</v>
      </c>
      <c r="D5882" s="174">
        <f t="shared" si="512"/>
        <v>2</v>
      </c>
      <c r="E5882" s="171">
        <f t="shared" si="508"/>
        <v>0</v>
      </c>
      <c r="F5882" s="175"/>
      <c r="G5882" s="175"/>
      <c r="H5882" s="175"/>
      <c r="I5882" s="195">
        <v>2</v>
      </c>
      <c r="J5882" s="41">
        <f t="shared" si="509"/>
        <v>2</v>
      </c>
      <c r="K5882" s="41">
        <f t="shared" si="511"/>
        <v>2</v>
      </c>
      <c r="L5882" s="175"/>
      <c r="M5882" s="41">
        <f t="shared" si="510"/>
        <v>2</v>
      </c>
    </row>
    <row r="5883" spans="1:13" ht="14.5" hidden="1" x14ac:dyDescent="0.35">
      <c r="A5883" s="194">
        <v>2018</v>
      </c>
      <c r="B5883" s="41" t="s">
        <v>12</v>
      </c>
      <c r="C5883" s="234">
        <v>5</v>
      </c>
      <c r="D5883" s="174">
        <f t="shared" si="512"/>
        <v>5</v>
      </c>
      <c r="E5883" s="171">
        <f t="shared" si="508"/>
        <v>0</v>
      </c>
      <c r="F5883" s="175"/>
      <c r="G5883" s="175"/>
      <c r="H5883" s="175"/>
      <c r="I5883" s="195">
        <v>-4</v>
      </c>
      <c r="J5883" s="41">
        <f t="shared" si="509"/>
        <v>-4</v>
      </c>
      <c r="K5883" s="41">
        <f t="shared" ref="K5883:K5914" si="513">IF($I5883="","",IF(AND($C5883&gt;0,$I5883&gt;=$C5883*10),$C5883,IF(I5883&gt;=75,"",IF($C5883="",$I5883,IF($C5883&lt;&gt;"",$I5883,"")))))</f>
        <v>-4</v>
      </c>
      <c r="L5883" s="175"/>
      <c r="M5883" s="41">
        <f t="shared" si="510"/>
        <v>-4</v>
      </c>
    </row>
    <row r="5884" spans="1:13" ht="14.5" hidden="1" x14ac:dyDescent="0.35">
      <c r="A5884" s="194">
        <v>2018</v>
      </c>
      <c r="B5884" s="41" t="s">
        <v>12</v>
      </c>
      <c r="C5884" s="234">
        <v>7.5</v>
      </c>
      <c r="D5884" s="174">
        <f t="shared" si="512"/>
        <v>7.5</v>
      </c>
      <c r="E5884" s="171">
        <f t="shared" si="508"/>
        <v>0</v>
      </c>
      <c r="F5884" s="175"/>
      <c r="G5884" s="175"/>
      <c r="H5884" s="175"/>
      <c r="I5884" s="195" t="s">
        <v>232</v>
      </c>
      <c r="J5884" s="41" t="str">
        <f t="shared" si="509"/>
        <v/>
      </c>
      <c r="K5884" s="41" t="str">
        <f t="shared" si="513"/>
        <v/>
      </c>
      <c r="L5884" s="175"/>
      <c r="M5884" s="41" t="str">
        <f t="shared" si="510"/>
        <v/>
      </c>
    </row>
    <row r="5885" spans="1:13" ht="14.5" hidden="1" x14ac:dyDescent="0.35">
      <c r="A5885" s="194">
        <v>2018</v>
      </c>
      <c r="B5885" s="41" t="s">
        <v>12</v>
      </c>
      <c r="C5885" s="234">
        <v>7.5</v>
      </c>
      <c r="D5885" s="174">
        <f t="shared" si="512"/>
        <v>7.5</v>
      </c>
      <c r="E5885" s="171">
        <f t="shared" si="508"/>
        <v>0</v>
      </c>
      <c r="F5885" s="175"/>
      <c r="G5885" s="175"/>
      <c r="H5885" s="175"/>
      <c r="I5885" s="195" t="s">
        <v>232</v>
      </c>
      <c r="J5885" s="41" t="str">
        <f t="shared" si="509"/>
        <v/>
      </c>
      <c r="K5885" s="41" t="str">
        <f t="shared" si="513"/>
        <v/>
      </c>
      <c r="L5885" s="175"/>
      <c r="M5885" s="41" t="str">
        <f t="shared" si="510"/>
        <v/>
      </c>
    </row>
    <row r="5886" spans="1:13" ht="14.5" hidden="1" x14ac:dyDescent="0.35">
      <c r="A5886" s="194">
        <v>2018</v>
      </c>
      <c r="B5886" s="41" t="s">
        <v>12</v>
      </c>
      <c r="C5886" s="234">
        <v>5</v>
      </c>
      <c r="D5886" s="174">
        <f t="shared" si="512"/>
        <v>5</v>
      </c>
      <c r="E5886" s="171">
        <f t="shared" si="508"/>
        <v>0</v>
      </c>
      <c r="F5886" s="175"/>
      <c r="G5886" s="175"/>
      <c r="H5886" s="175"/>
      <c r="I5886" s="195">
        <v>4</v>
      </c>
      <c r="J5886" s="41">
        <f t="shared" si="509"/>
        <v>4</v>
      </c>
      <c r="K5886" s="41">
        <f t="shared" si="513"/>
        <v>4</v>
      </c>
      <c r="L5886" s="175"/>
      <c r="M5886" s="41">
        <f t="shared" si="510"/>
        <v>4</v>
      </c>
    </row>
    <row r="5887" spans="1:13" ht="14.5" hidden="1" x14ac:dyDescent="0.35">
      <c r="A5887" s="194">
        <v>2018</v>
      </c>
      <c r="B5887" s="41" t="s">
        <v>12</v>
      </c>
      <c r="C5887" s="234">
        <v>20</v>
      </c>
      <c r="D5887" s="174">
        <f t="shared" si="512"/>
        <v>20</v>
      </c>
      <c r="E5887" s="171">
        <f t="shared" si="508"/>
        <v>0</v>
      </c>
      <c r="F5887" s="175"/>
      <c r="G5887" s="175"/>
      <c r="H5887" s="175"/>
      <c r="I5887" s="195">
        <v>40</v>
      </c>
      <c r="J5887" s="41">
        <f t="shared" si="509"/>
        <v>40</v>
      </c>
      <c r="K5887" s="41">
        <f t="shared" si="513"/>
        <v>40</v>
      </c>
      <c r="L5887" s="175"/>
      <c r="M5887" s="41">
        <f t="shared" si="510"/>
        <v>40</v>
      </c>
    </row>
    <row r="5888" spans="1:13" ht="14.5" hidden="1" x14ac:dyDescent="0.35">
      <c r="A5888" s="194">
        <v>2018</v>
      </c>
      <c r="B5888" s="41" t="s">
        <v>12</v>
      </c>
      <c r="C5888" s="234">
        <v>5</v>
      </c>
      <c r="D5888" s="174">
        <f t="shared" si="512"/>
        <v>5</v>
      </c>
      <c r="E5888" s="171">
        <f t="shared" si="508"/>
        <v>0</v>
      </c>
      <c r="F5888" s="175"/>
      <c r="G5888" s="175"/>
      <c r="H5888" s="175"/>
      <c r="I5888" s="195">
        <v>3</v>
      </c>
      <c r="J5888" s="41">
        <f t="shared" si="509"/>
        <v>3</v>
      </c>
      <c r="K5888" s="41">
        <f t="shared" si="513"/>
        <v>3</v>
      </c>
      <c r="L5888" s="175"/>
      <c r="M5888" s="41">
        <f t="shared" si="510"/>
        <v>3</v>
      </c>
    </row>
    <row r="5889" spans="1:13" ht="14.5" hidden="1" x14ac:dyDescent="0.35">
      <c r="A5889" s="194">
        <v>2018</v>
      </c>
      <c r="B5889" s="41" t="s">
        <v>12</v>
      </c>
      <c r="C5889" s="234">
        <v>5</v>
      </c>
      <c r="D5889" s="174">
        <f t="shared" si="512"/>
        <v>5</v>
      </c>
      <c r="E5889" s="171">
        <f t="shared" si="508"/>
        <v>0</v>
      </c>
      <c r="F5889" s="175"/>
      <c r="G5889" s="175"/>
      <c r="H5889" s="175"/>
      <c r="I5889" s="195">
        <v>4</v>
      </c>
      <c r="J5889" s="41">
        <f t="shared" si="509"/>
        <v>4</v>
      </c>
      <c r="K5889" s="41">
        <f t="shared" si="513"/>
        <v>4</v>
      </c>
      <c r="L5889" s="175"/>
      <c r="M5889" s="41">
        <f t="shared" si="510"/>
        <v>4</v>
      </c>
    </row>
    <row r="5890" spans="1:13" ht="14.5" hidden="1" x14ac:dyDescent="0.35">
      <c r="A5890" s="194">
        <v>2018</v>
      </c>
      <c r="B5890" s="41" t="s">
        <v>12</v>
      </c>
      <c r="C5890" s="234">
        <v>5</v>
      </c>
      <c r="D5890" s="174">
        <f t="shared" si="512"/>
        <v>5</v>
      </c>
      <c r="E5890" s="171">
        <f t="shared" ref="E5890:E5953" si="514">IF(D5890&lt;&gt;C5890,1,0)</f>
        <v>0</v>
      </c>
      <c r="F5890" s="175"/>
      <c r="G5890" s="175"/>
      <c r="H5890" s="175"/>
      <c r="I5890" s="195">
        <v>5</v>
      </c>
      <c r="J5890" s="41">
        <f t="shared" ref="J5890:J5953" si="515">IF(OR(I5890="",I5890&gt;=75),"",IF(AND(I5890&lt;75,OR(D5890&lt;=0,D5890="")),I5890,IF(AND(I5890&gt;=D5890*10,I5890&gt;30),D5890,IF(D5890&lt;&gt;"",I5890,""))))</f>
        <v>5</v>
      </c>
      <c r="K5890" s="41">
        <f t="shared" si="513"/>
        <v>5</v>
      </c>
      <c r="L5890" s="175"/>
      <c r="M5890" s="41">
        <f t="shared" si="510"/>
        <v>5</v>
      </c>
    </row>
    <row r="5891" spans="1:13" ht="14.5" hidden="1" x14ac:dyDescent="0.35">
      <c r="A5891" s="194">
        <v>2018</v>
      </c>
      <c r="B5891" s="41" t="s">
        <v>12</v>
      </c>
      <c r="C5891" s="234">
        <v>5</v>
      </c>
      <c r="D5891" s="174">
        <f t="shared" si="512"/>
        <v>5</v>
      </c>
      <c r="E5891" s="171">
        <f t="shared" si="514"/>
        <v>0</v>
      </c>
      <c r="F5891" s="175"/>
      <c r="G5891" s="175"/>
      <c r="H5891" s="175"/>
      <c r="I5891" s="195">
        <v>1.5</v>
      </c>
      <c r="J5891" s="41">
        <f t="shared" si="515"/>
        <v>1.5</v>
      </c>
      <c r="K5891" s="41">
        <f t="shared" si="513"/>
        <v>1.5</v>
      </c>
      <c r="L5891" s="175"/>
      <c r="M5891" s="41">
        <f t="shared" ref="M5891:M5954" si="516">IFERROR(K5891,I5891)</f>
        <v>1.5</v>
      </c>
    </row>
    <row r="5892" spans="1:13" ht="14.5" hidden="1" x14ac:dyDescent="0.35">
      <c r="A5892" s="194">
        <v>2018</v>
      </c>
      <c r="B5892" s="41" t="s">
        <v>12</v>
      </c>
      <c r="C5892" s="234">
        <v>3</v>
      </c>
      <c r="D5892" s="174">
        <f t="shared" si="512"/>
        <v>3</v>
      </c>
      <c r="E5892" s="171">
        <f t="shared" si="514"/>
        <v>0</v>
      </c>
      <c r="F5892" s="175"/>
      <c r="G5892" s="175"/>
      <c r="H5892" s="175"/>
      <c r="I5892" s="195">
        <v>40</v>
      </c>
      <c r="J5892" s="41">
        <f t="shared" si="515"/>
        <v>3</v>
      </c>
      <c r="K5892" s="41">
        <f t="shared" si="513"/>
        <v>3</v>
      </c>
      <c r="L5892" s="175"/>
      <c r="M5892" s="41">
        <f t="shared" si="516"/>
        <v>3</v>
      </c>
    </row>
    <row r="5893" spans="1:13" ht="14.5" hidden="1" x14ac:dyDescent="0.35">
      <c r="A5893" s="194">
        <v>2018</v>
      </c>
      <c r="B5893" s="41" t="s">
        <v>12</v>
      </c>
      <c r="C5893" s="234">
        <v>5</v>
      </c>
      <c r="D5893" s="174">
        <f t="shared" si="512"/>
        <v>5</v>
      </c>
      <c r="E5893" s="171">
        <f t="shared" si="514"/>
        <v>0</v>
      </c>
      <c r="F5893" s="175"/>
      <c r="G5893" s="175"/>
      <c r="H5893" s="175"/>
      <c r="I5893" s="195">
        <v>2</v>
      </c>
      <c r="J5893" s="41">
        <f t="shared" si="515"/>
        <v>2</v>
      </c>
      <c r="K5893" s="41">
        <f t="shared" si="513"/>
        <v>2</v>
      </c>
      <c r="L5893" s="175"/>
      <c r="M5893" s="41">
        <f t="shared" si="516"/>
        <v>2</v>
      </c>
    </row>
    <row r="5894" spans="1:13" ht="14.5" hidden="1" x14ac:dyDescent="0.35">
      <c r="A5894" s="194">
        <v>2018</v>
      </c>
      <c r="B5894" s="41" t="s">
        <v>12</v>
      </c>
      <c r="C5894" s="234">
        <v>5</v>
      </c>
      <c r="D5894" s="174">
        <f t="shared" si="512"/>
        <v>5</v>
      </c>
      <c r="E5894" s="171">
        <f t="shared" si="514"/>
        <v>0</v>
      </c>
      <c r="F5894" s="175"/>
      <c r="G5894" s="175"/>
      <c r="H5894" s="175"/>
      <c r="I5894" s="195">
        <v>3</v>
      </c>
      <c r="J5894" s="41">
        <f t="shared" si="515"/>
        <v>3</v>
      </c>
      <c r="K5894" s="41">
        <f t="shared" si="513"/>
        <v>3</v>
      </c>
      <c r="L5894" s="175"/>
      <c r="M5894" s="41">
        <f t="shared" si="516"/>
        <v>3</v>
      </c>
    </row>
    <row r="5895" spans="1:13" ht="14.5" hidden="1" x14ac:dyDescent="0.35">
      <c r="A5895" s="194">
        <v>2018</v>
      </c>
      <c r="B5895" s="41" t="s">
        <v>12</v>
      </c>
      <c r="C5895" s="234">
        <v>5</v>
      </c>
      <c r="D5895" s="174">
        <f t="shared" si="512"/>
        <v>5</v>
      </c>
      <c r="E5895" s="171">
        <f t="shared" si="514"/>
        <v>0</v>
      </c>
      <c r="F5895" s="175"/>
      <c r="G5895" s="175"/>
      <c r="H5895" s="175"/>
      <c r="I5895" s="195">
        <v>2</v>
      </c>
      <c r="J5895" s="41">
        <f t="shared" si="515"/>
        <v>2</v>
      </c>
      <c r="K5895" s="41">
        <f t="shared" si="513"/>
        <v>2</v>
      </c>
      <c r="L5895" s="175"/>
      <c r="M5895" s="41">
        <f t="shared" si="516"/>
        <v>2</v>
      </c>
    </row>
    <row r="5896" spans="1:13" ht="14.5" hidden="1" x14ac:dyDescent="0.35">
      <c r="A5896" s="194">
        <v>2018</v>
      </c>
      <c r="B5896" s="41" t="s">
        <v>12</v>
      </c>
      <c r="C5896" s="234">
        <v>2</v>
      </c>
      <c r="D5896" s="174">
        <f t="shared" si="512"/>
        <v>2</v>
      </c>
      <c r="E5896" s="171">
        <f t="shared" si="514"/>
        <v>0</v>
      </c>
      <c r="F5896" s="175"/>
      <c r="G5896" s="175"/>
      <c r="H5896" s="175"/>
      <c r="I5896" s="195">
        <v>10</v>
      </c>
      <c r="J5896" s="41">
        <f t="shared" si="515"/>
        <v>10</v>
      </c>
      <c r="K5896" s="41">
        <f t="shared" si="513"/>
        <v>10</v>
      </c>
      <c r="L5896" s="175"/>
      <c r="M5896" s="41">
        <f t="shared" si="516"/>
        <v>10</v>
      </c>
    </row>
    <row r="5897" spans="1:13" ht="14.5" hidden="1" x14ac:dyDescent="0.35">
      <c r="A5897" s="194">
        <v>2018</v>
      </c>
      <c r="B5897" s="41" t="s">
        <v>12</v>
      </c>
      <c r="C5897" s="234">
        <v>10</v>
      </c>
      <c r="D5897" s="174">
        <f t="shared" si="512"/>
        <v>10</v>
      </c>
      <c r="E5897" s="171">
        <f t="shared" si="514"/>
        <v>0</v>
      </c>
      <c r="F5897" s="175"/>
      <c r="G5897" s="175"/>
      <c r="H5897" s="175"/>
      <c r="I5897" s="195">
        <v>2</v>
      </c>
      <c r="J5897" s="41">
        <f t="shared" si="515"/>
        <v>2</v>
      </c>
      <c r="K5897" s="41">
        <f t="shared" si="513"/>
        <v>2</v>
      </c>
      <c r="L5897" s="175"/>
      <c r="M5897" s="41">
        <f t="shared" si="516"/>
        <v>2</v>
      </c>
    </row>
    <row r="5898" spans="1:13" ht="14.5" hidden="1" x14ac:dyDescent="0.35">
      <c r="A5898" s="194">
        <v>2018</v>
      </c>
      <c r="B5898" s="41" t="s">
        <v>12</v>
      </c>
      <c r="C5898" s="234">
        <v>10</v>
      </c>
      <c r="D5898" s="174">
        <f t="shared" si="512"/>
        <v>10</v>
      </c>
      <c r="E5898" s="171">
        <f t="shared" si="514"/>
        <v>0</v>
      </c>
      <c r="F5898" s="175"/>
      <c r="G5898" s="175"/>
      <c r="H5898" s="175"/>
      <c r="I5898" s="195">
        <v>5</v>
      </c>
      <c r="J5898" s="41">
        <f t="shared" si="515"/>
        <v>5</v>
      </c>
      <c r="K5898" s="41">
        <f t="shared" si="513"/>
        <v>5</v>
      </c>
      <c r="L5898" s="175"/>
      <c r="M5898" s="41">
        <f t="shared" si="516"/>
        <v>5</v>
      </c>
    </row>
    <row r="5899" spans="1:13" ht="14.5" hidden="1" x14ac:dyDescent="0.35">
      <c r="A5899" s="194">
        <v>2018</v>
      </c>
      <c r="B5899" s="41" t="s">
        <v>12</v>
      </c>
      <c r="C5899" s="234">
        <v>5</v>
      </c>
      <c r="D5899" s="174">
        <f t="shared" si="512"/>
        <v>5</v>
      </c>
      <c r="E5899" s="171">
        <f t="shared" si="514"/>
        <v>0</v>
      </c>
      <c r="F5899" s="175"/>
      <c r="G5899" s="175"/>
      <c r="H5899" s="175"/>
      <c r="I5899" s="195">
        <v>3</v>
      </c>
      <c r="J5899" s="41">
        <f t="shared" si="515"/>
        <v>3</v>
      </c>
      <c r="K5899" s="41">
        <f t="shared" si="513"/>
        <v>3</v>
      </c>
      <c r="L5899" s="175"/>
      <c r="M5899" s="41">
        <f t="shared" si="516"/>
        <v>3</v>
      </c>
    </row>
    <row r="5900" spans="1:13" ht="14.5" hidden="1" x14ac:dyDescent="0.35">
      <c r="A5900" s="194">
        <v>2018</v>
      </c>
      <c r="B5900" s="41" t="s">
        <v>12</v>
      </c>
      <c r="C5900" s="234">
        <v>5</v>
      </c>
      <c r="D5900" s="174">
        <f t="shared" si="512"/>
        <v>5</v>
      </c>
      <c r="E5900" s="171">
        <f t="shared" si="514"/>
        <v>0</v>
      </c>
      <c r="F5900" s="175"/>
      <c r="G5900" s="175"/>
      <c r="H5900" s="175"/>
      <c r="I5900" s="195">
        <v>20</v>
      </c>
      <c r="J5900" s="41">
        <f t="shared" si="515"/>
        <v>20</v>
      </c>
      <c r="K5900" s="41">
        <f t="shared" si="513"/>
        <v>20</v>
      </c>
      <c r="L5900" s="175"/>
      <c r="M5900" s="41">
        <f t="shared" si="516"/>
        <v>20</v>
      </c>
    </row>
    <row r="5901" spans="1:13" ht="14.5" hidden="1" x14ac:dyDescent="0.35">
      <c r="A5901" s="194">
        <v>2018</v>
      </c>
      <c r="B5901" s="41" t="s">
        <v>12</v>
      </c>
      <c r="C5901" s="234">
        <v>4</v>
      </c>
      <c r="D5901" s="174">
        <f t="shared" si="512"/>
        <v>4</v>
      </c>
      <c r="E5901" s="171">
        <f t="shared" si="514"/>
        <v>0</v>
      </c>
      <c r="F5901" s="175"/>
      <c r="G5901" s="175"/>
      <c r="H5901" s="175"/>
      <c r="I5901" s="195">
        <v>4</v>
      </c>
      <c r="J5901" s="41">
        <f t="shared" si="515"/>
        <v>4</v>
      </c>
      <c r="K5901" s="41">
        <f t="shared" si="513"/>
        <v>4</v>
      </c>
      <c r="L5901" s="175"/>
      <c r="M5901" s="41">
        <f t="shared" si="516"/>
        <v>4</v>
      </c>
    </row>
    <row r="5902" spans="1:13" ht="14.5" hidden="1" x14ac:dyDescent="0.35">
      <c r="A5902" s="194">
        <v>2018</v>
      </c>
      <c r="B5902" s="41" t="s">
        <v>12</v>
      </c>
      <c r="C5902" s="234">
        <v>5</v>
      </c>
      <c r="D5902" s="174">
        <f t="shared" si="512"/>
        <v>5</v>
      </c>
      <c r="E5902" s="171">
        <f t="shared" si="514"/>
        <v>0</v>
      </c>
      <c r="F5902" s="175"/>
      <c r="G5902" s="175"/>
      <c r="H5902" s="175"/>
      <c r="I5902" s="195">
        <v>3</v>
      </c>
      <c r="J5902" s="41">
        <f t="shared" si="515"/>
        <v>3</v>
      </c>
      <c r="K5902" s="41">
        <f t="shared" si="513"/>
        <v>3</v>
      </c>
      <c r="L5902" s="175"/>
      <c r="M5902" s="41">
        <f t="shared" si="516"/>
        <v>3</v>
      </c>
    </row>
    <row r="5903" spans="1:13" ht="14.5" hidden="1" x14ac:dyDescent="0.35">
      <c r="A5903" s="194">
        <v>2018</v>
      </c>
      <c r="B5903" s="41" t="s">
        <v>12</v>
      </c>
      <c r="C5903" s="234">
        <v>5</v>
      </c>
      <c r="D5903" s="174">
        <f t="shared" si="512"/>
        <v>5</v>
      </c>
      <c r="E5903" s="171">
        <f t="shared" si="514"/>
        <v>0</v>
      </c>
      <c r="F5903" s="175"/>
      <c r="G5903" s="175"/>
      <c r="H5903" s="175"/>
      <c r="I5903" s="195">
        <v>3</v>
      </c>
      <c r="J5903" s="41">
        <f t="shared" si="515"/>
        <v>3</v>
      </c>
      <c r="K5903" s="41">
        <f t="shared" si="513"/>
        <v>3</v>
      </c>
      <c r="L5903" s="175"/>
      <c r="M5903" s="41">
        <f t="shared" si="516"/>
        <v>3</v>
      </c>
    </row>
    <row r="5904" spans="1:13" ht="14.5" hidden="1" x14ac:dyDescent="0.35">
      <c r="A5904" s="194">
        <v>2018</v>
      </c>
      <c r="B5904" s="41" t="s">
        <v>12</v>
      </c>
      <c r="C5904" s="234">
        <v>5</v>
      </c>
      <c r="D5904" s="174">
        <f t="shared" si="512"/>
        <v>5</v>
      </c>
      <c r="E5904" s="171">
        <f t="shared" si="514"/>
        <v>0</v>
      </c>
      <c r="F5904" s="175"/>
      <c r="G5904" s="175"/>
      <c r="H5904" s="175"/>
      <c r="I5904" s="195">
        <v>5</v>
      </c>
      <c r="J5904" s="41">
        <f t="shared" si="515"/>
        <v>5</v>
      </c>
      <c r="K5904" s="41">
        <f t="shared" si="513"/>
        <v>5</v>
      </c>
      <c r="L5904" s="175"/>
      <c r="M5904" s="41">
        <f t="shared" si="516"/>
        <v>5</v>
      </c>
    </row>
    <row r="5905" spans="1:13" ht="14.5" hidden="1" x14ac:dyDescent="0.35">
      <c r="A5905" s="194">
        <v>2018</v>
      </c>
      <c r="B5905" s="41" t="s">
        <v>12</v>
      </c>
      <c r="C5905" s="234">
        <v>6</v>
      </c>
      <c r="D5905" s="174">
        <f t="shared" si="512"/>
        <v>6</v>
      </c>
      <c r="E5905" s="171">
        <f t="shared" si="514"/>
        <v>0</v>
      </c>
      <c r="F5905" s="175"/>
      <c r="G5905" s="175"/>
      <c r="H5905" s="175"/>
      <c r="I5905" s="195">
        <v>4</v>
      </c>
      <c r="J5905" s="41">
        <f t="shared" si="515"/>
        <v>4</v>
      </c>
      <c r="K5905" s="41">
        <f t="shared" si="513"/>
        <v>4</v>
      </c>
      <c r="L5905" s="175"/>
      <c r="M5905" s="41">
        <f t="shared" si="516"/>
        <v>4</v>
      </c>
    </row>
    <row r="5906" spans="1:13" ht="14.5" hidden="1" x14ac:dyDescent="0.35">
      <c r="A5906" s="194">
        <v>2018</v>
      </c>
      <c r="B5906" s="41" t="s">
        <v>12</v>
      </c>
      <c r="C5906" s="234">
        <v>0.5</v>
      </c>
      <c r="D5906" s="174">
        <f t="shared" si="512"/>
        <v>0.5</v>
      </c>
      <c r="E5906" s="171">
        <f t="shared" si="514"/>
        <v>0</v>
      </c>
      <c r="F5906" s="175"/>
      <c r="G5906" s="175"/>
      <c r="H5906" s="175"/>
      <c r="I5906" s="195">
        <v>0.8</v>
      </c>
      <c r="J5906" s="41">
        <f t="shared" si="515"/>
        <v>0.8</v>
      </c>
      <c r="K5906" s="41">
        <f t="shared" si="513"/>
        <v>0.8</v>
      </c>
      <c r="L5906" s="175"/>
      <c r="M5906" s="41">
        <f t="shared" si="516"/>
        <v>0.8</v>
      </c>
    </row>
    <row r="5907" spans="1:13" ht="14.5" hidden="1" x14ac:dyDescent="0.35">
      <c r="A5907" s="194">
        <v>2018</v>
      </c>
      <c r="B5907" s="41" t="s">
        <v>12</v>
      </c>
      <c r="C5907" s="234">
        <v>50</v>
      </c>
      <c r="D5907" s="174" t="str">
        <f t="shared" si="512"/>
        <v/>
      </c>
      <c r="E5907" s="171">
        <f t="shared" si="514"/>
        <v>1</v>
      </c>
      <c r="F5907" s="175"/>
      <c r="G5907" s="175"/>
      <c r="H5907" s="175"/>
      <c r="I5907" s="195">
        <v>5</v>
      </c>
      <c r="J5907" s="41">
        <f t="shared" si="515"/>
        <v>5</v>
      </c>
      <c r="K5907" s="41">
        <f t="shared" si="513"/>
        <v>5</v>
      </c>
      <c r="L5907" s="175"/>
      <c r="M5907" s="41">
        <f t="shared" si="516"/>
        <v>5</v>
      </c>
    </row>
    <row r="5908" spans="1:13" ht="14.5" hidden="1" x14ac:dyDescent="0.35">
      <c r="A5908" s="194">
        <v>2018</v>
      </c>
      <c r="B5908" s="41" t="s">
        <v>12</v>
      </c>
      <c r="C5908" s="234">
        <v>8</v>
      </c>
      <c r="D5908" s="174">
        <f t="shared" si="512"/>
        <v>8</v>
      </c>
      <c r="E5908" s="171">
        <f t="shared" si="514"/>
        <v>0</v>
      </c>
      <c r="F5908" s="175"/>
      <c r="G5908" s="175"/>
      <c r="H5908" s="175"/>
      <c r="I5908" s="195">
        <v>4</v>
      </c>
      <c r="J5908" s="41">
        <f t="shared" si="515"/>
        <v>4</v>
      </c>
      <c r="K5908" s="41">
        <f t="shared" si="513"/>
        <v>4</v>
      </c>
      <c r="L5908" s="175"/>
      <c r="M5908" s="41">
        <f t="shared" si="516"/>
        <v>4</v>
      </c>
    </row>
    <row r="5909" spans="1:13" ht="14.5" hidden="1" x14ac:dyDescent="0.35">
      <c r="A5909" s="194">
        <v>2018</v>
      </c>
      <c r="B5909" s="41" t="s">
        <v>12</v>
      </c>
      <c r="C5909" s="234">
        <v>5</v>
      </c>
      <c r="D5909" s="174">
        <f t="shared" si="512"/>
        <v>5</v>
      </c>
      <c r="E5909" s="171">
        <f t="shared" si="514"/>
        <v>0</v>
      </c>
      <c r="F5909" s="175"/>
      <c r="G5909" s="175"/>
      <c r="H5909" s="175"/>
      <c r="I5909" s="195">
        <v>5</v>
      </c>
      <c r="J5909" s="41">
        <f t="shared" si="515"/>
        <v>5</v>
      </c>
      <c r="K5909" s="41">
        <f t="shared" si="513"/>
        <v>5</v>
      </c>
      <c r="L5909" s="175"/>
      <c r="M5909" s="41">
        <f t="shared" si="516"/>
        <v>5</v>
      </c>
    </row>
    <row r="5910" spans="1:13" ht="14.5" hidden="1" x14ac:dyDescent="0.35">
      <c r="A5910" s="194">
        <v>2018</v>
      </c>
      <c r="B5910" s="41" t="s">
        <v>12</v>
      </c>
      <c r="C5910" s="234">
        <v>4</v>
      </c>
      <c r="D5910" s="174">
        <f t="shared" si="512"/>
        <v>4</v>
      </c>
      <c r="E5910" s="171">
        <f t="shared" si="514"/>
        <v>0</v>
      </c>
      <c r="F5910" s="175"/>
      <c r="G5910" s="175"/>
      <c r="H5910" s="175"/>
      <c r="I5910" s="195">
        <v>4</v>
      </c>
      <c r="J5910" s="41">
        <f t="shared" si="515"/>
        <v>4</v>
      </c>
      <c r="K5910" s="41">
        <f t="shared" si="513"/>
        <v>4</v>
      </c>
      <c r="L5910" s="175"/>
      <c r="M5910" s="41">
        <f t="shared" si="516"/>
        <v>4</v>
      </c>
    </row>
    <row r="5911" spans="1:13" ht="14.5" hidden="1" x14ac:dyDescent="0.35">
      <c r="A5911" s="194">
        <v>2018</v>
      </c>
      <c r="B5911" s="41" t="s">
        <v>14</v>
      </c>
      <c r="C5911" s="234" t="s">
        <v>232</v>
      </c>
      <c r="D5911" s="174" t="str">
        <f t="shared" si="512"/>
        <v/>
      </c>
      <c r="E5911" s="171">
        <f t="shared" si="514"/>
        <v>0</v>
      </c>
      <c r="F5911" s="175"/>
      <c r="G5911" s="175"/>
      <c r="H5911" s="175"/>
      <c r="I5911" s="195" t="s">
        <v>232</v>
      </c>
      <c r="J5911" s="41" t="str">
        <f t="shared" si="515"/>
        <v/>
      </c>
      <c r="K5911" s="41" t="str">
        <f t="shared" si="513"/>
        <v/>
      </c>
      <c r="L5911" s="175"/>
      <c r="M5911" s="41" t="str">
        <f t="shared" si="516"/>
        <v/>
      </c>
    </row>
    <row r="5912" spans="1:13" ht="14.5" hidden="1" x14ac:dyDescent="0.35">
      <c r="A5912" s="194">
        <v>2018</v>
      </c>
      <c r="B5912" s="41" t="s">
        <v>14</v>
      </c>
      <c r="C5912" s="234">
        <v>1.5</v>
      </c>
      <c r="D5912" s="174">
        <f t="shared" si="512"/>
        <v>1.5</v>
      </c>
      <c r="E5912" s="171">
        <f t="shared" si="514"/>
        <v>0</v>
      </c>
      <c r="F5912" s="175"/>
      <c r="G5912" s="175"/>
      <c r="H5912" s="175"/>
      <c r="I5912" s="195" t="s">
        <v>232</v>
      </c>
      <c r="J5912" s="41" t="str">
        <f t="shared" si="515"/>
        <v/>
      </c>
      <c r="K5912" s="41" t="str">
        <f t="shared" si="513"/>
        <v/>
      </c>
      <c r="L5912" s="175"/>
      <c r="M5912" s="41" t="str">
        <f t="shared" si="516"/>
        <v/>
      </c>
    </row>
    <row r="5913" spans="1:13" ht="14.5" hidden="1" x14ac:dyDescent="0.35">
      <c r="A5913" s="194">
        <v>2018</v>
      </c>
      <c r="B5913" s="41" t="s">
        <v>14</v>
      </c>
      <c r="C5913" s="234">
        <v>5</v>
      </c>
      <c r="D5913" s="174">
        <f t="shared" si="512"/>
        <v>5</v>
      </c>
      <c r="E5913" s="171">
        <f t="shared" si="514"/>
        <v>0</v>
      </c>
      <c r="F5913" s="175"/>
      <c r="G5913" s="175"/>
      <c r="H5913" s="175"/>
      <c r="I5913" s="195">
        <v>3</v>
      </c>
      <c r="J5913" s="41">
        <f t="shared" si="515"/>
        <v>3</v>
      </c>
      <c r="K5913" s="41">
        <f t="shared" si="513"/>
        <v>3</v>
      </c>
      <c r="L5913" s="175"/>
      <c r="M5913" s="41">
        <f t="shared" si="516"/>
        <v>3</v>
      </c>
    </row>
    <row r="5914" spans="1:13" ht="14.5" hidden="1" x14ac:dyDescent="0.35">
      <c r="A5914" s="194">
        <v>2018</v>
      </c>
      <c r="B5914" s="41" t="s">
        <v>14</v>
      </c>
      <c r="C5914" s="234">
        <v>2</v>
      </c>
      <c r="D5914" s="174">
        <f t="shared" si="512"/>
        <v>2</v>
      </c>
      <c r="E5914" s="171">
        <f t="shared" si="514"/>
        <v>0</v>
      </c>
      <c r="F5914" s="175"/>
      <c r="G5914" s="175"/>
      <c r="H5914" s="175"/>
      <c r="I5914" s="195">
        <v>5</v>
      </c>
      <c r="J5914" s="41">
        <f t="shared" si="515"/>
        <v>5</v>
      </c>
      <c r="K5914" s="41">
        <f t="shared" si="513"/>
        <v>5</v>
      </c>
      <c r="L5914" s="175"/>
      <c r="M5914" s="41">
        <f t="shared" si="516"/>
        <v>5</v>
      </c>
    </row>
    <row r="5915" spans="1:13" ht="14.5" hidden="1" x14ac:dyDescent="0.35">
      <c r="A5915" s="194">
        <v>2018</v>
      </c>
      <c r="B5915" s="41" t="s">
        <v>14</v>
      </c>
      <c r="C5915" s="234">
        <v>5</v>
      </c>
      <c r="D5915" s="174">
        <f t="shared" si="512"/>
        <v>5</v>
      </c>
      <c r="E5915" s="171">
        <f t="shared" si="514"/>
        <v>0</v>
      </c>
      <c r="F5915" s="175"/>
      <c r="G5915" s="175"/>
      <c r="H5915" s="175"/>
      <c r="I5915" s="195">
        <v>3</v>
      </c>
      <c r="J5915" s="41">
        <f t="shared" si="515"/>
        <v>3</v>
      </c>
      <c r="K5915" s="41">
        <f t="shared" ref="K5915:K5949" si="517">IF($I5915="","",IF(AND($C5915&gt;0,$I5915&gt;=$C5915*10),$C5915,IF(I5915&gt;=75,"",IF($C5915="",$I5915,IF($C5915&lt;&gt;"",$I5915,"")))))</f>
        <v>3</v>
      </c>
      <c r="L5915" s="175"/>
      <c r="M5915" s="41">
        <f t="shared" si="516"/>
        <v>3</v>
      </c>
    </row>
    <row r="5916" spans="1:13" ht="14.5" hidden="1" x14ac:dyDescent="0.35">
      <c r="A5916" s="194">
        <v>2018</v>
      </c>
      <c r="B5916" s="41" t="s">
        <v>14</v>
      </c>
      <c r="C5916" s="234">
        <v>5</v>
      </c>
      <c r="D5916" s="174">
        <f t="shared" si="512"/>
        <v>5</v>
      </c>
      <c r="E5916" s="171">
        <f t="shared" si="514"/>
        <v>0</v>
      </c>
      <c r="F5916" s="175"/>
      <c r="G5916" s="175"/>
      <c r="H5916" s="175"/>
      <c r="I5916" s="195">
        <v>5</v>
      </c>
      <c r="J5916" s="41">
        <f t="shared" si="515"/>
        <v>5</v>
      </c>
      <c r="K5916" s="41">
        <f t="shared" si="517"/>
        <v>5</v>
      </c>
      <c r="L5916" s="175"/>
      <c r="M5916" s="41">
        <f t="shared" si="516"/>
        <v>5</v>
      </c>
    </row>
    <row r="5917" spans="1:13" ht="14.5" hidden="1" x14ac:dyDescent="0.35">
      <c r="A5917" s="194">
        <v>2018</v>
      </c>
      <c r="B5917" s="41" t="s">
        <v>14</v>
      </c>
      <c r="C5917" s="234">
        <v>4</v>
      </c>
      <c r="D5917" s="174">
        <f t="shared" si="512"/>
        <v>4</v>
      </c>
      <c r="E5917" s="171">
        <f t="shared" si="514"/>
        <v>0</v>
      </c>
      <c r="F5917" s="175"/>
      <c r="G5917" s="175"/>
      <c r="H5917" s="175"/>
      <c r="I5917" s="195">
        <v>3</v>
      </c>
      <c r="J5917" s="41">
        <f t="shared" si="515"/>
        <v>3</v>
      </c>
      <c r="K5917" s="41">
        <f t="shared" si="517"/>
        <v>3</v>
      </c>
      <c r="L5917" s="175"/>
      <c r="M5917" s="41">
        <f t="shared" si="516"/>
        <v>3</v>
      </c>
    </row>
    <row r="5918" spans="1:13" ht="14.5" hidden="1" x14ac:dyDescent="0.35">
      <c r="A5918" s="194">
        <v>2018</v>
      </c>
      <c r="B5918" s="41" t="s">
        <v>14</v>
      </c>
      <c r="C5918" s="234">
        <v>2</v>
      </c>
      <c r="D5918" s="174">
        <f t="shared" si="512"/>
        <v>2</v>
      </c>
      <c r="E5918" s="171">
        <f t="shared" si="514"/>
        <v>0</v>
      </c>
      <c r="F5918" s="175"/>
      <c r="G5918" s="175"/>
      <c r="H5918" s="175"/>
      <c r="I5918" s="195">
        <v>2</v>
      </c>
      <c r="J5918" s="41">
        <f t="shared" si="515"/>
        <v>2</v>
      </c>
      <c r="K5918" s="41">
        <f t="shared" si="517"/>
        <v>2</v>
      </c>
      <c r="L5918" s="175"/>
      <c r="M5918" s="41">
        <f t="shared" si="516"/>
        <v>2</v>
      </c>
    </row>
    <row r="5919" spans="1:13" ht="14.5" hidden="1" x14ac:dyDescent="0.35">
      <c r="A5919" s="194">
        <v>2018</v>
      </c>
      <c r="B5919" s="41" t="s">
        <v>14</v>
      </c>
      <c r="C5919" s="234">
        <v>10</v>
      </c>
      <c r="D5919" s="174">
        <f t="shared" si="512"/>
        <v>10</v>
      </c>
      <c r="E5919" s="171">
        <f t="shared" si="514"/>
        <v>0</v>
      </c>
      <c r="F5919" s="175"/>
      <c r="G5919" s="175"/>
      <c r="H5919" s="175"/>
      <c r="I5919" s="195">
        <v>7</v>
      </c>
      <c r="J5919" s="41">
        <f t="shared" si="515"/>
        <v>7</v>
      </c>
      <c r="K5919" s="41">
        <f t="shared" si="517"/>
        <v>7</v>
      </c>
      <c r="L5919" s="175"/>
      <c r="M5919" s="41">
        <f t="shared" si="516"/>
        <v>7</v>
      </c>
    </row>
    <row r="5920" spans="1:13" ht="14.5" hidden="1" x14ac:dyDescent="0.35">
      <c r="A5920" s="194">
        <v>2018</v>
      </c>
      <c r="B5920" s="41" t="s">
        <v>14</v>
      </c>
      <c r="C5920" s="234">
        <v>2</v>
      </c>
      <c r="D5920" s="174">
        <f t="shared" si="512"/>
        <v>2</v>
      </c>
      <c r="E5920" s="171">
        <f t="shared" si="514"/>
        <v>0</v>
      </c>
      <c r="F5920" s="175"/>
      <c r="G5920" s="175"/>
      <c r="H5920" s="175"/>
      <c r="I5920" s="195">
        <v>2</v>
      </c>
      <c r="J5920" s="41">
        <f t="shared" si="515"/>
        <v>2</v>
      </c>
      <c r="K5920" s="41">
        <f t="shared" si="517"/>
        <v>2</v>
      </c>
      <c r="L5920" s="175"/>
      <c r="M5920" s="41">
        <f t="shared" si="516"/>
        <v>2</v>
      </c>
    </row>
    <row r="5921" spans="1:13" ht="14.5" hidden="1" x14ac:dyDescent="0.35">
      <c r="A5921" s="194">
        <v>2018</v>
      </c>
      <c r="B5921" s="41" t="s">
        <v>14</v>
      </c>
      <c r="C5921" s="234">
        <v>2</v>
      </c>
      <c r="D5921" s="174">
        <f t="shared" si="512"/>
        <v>2</v>
      </c>
      <c r="E5921" s="171">
        <f t="shared" si="514"/>
        <v>0</v>
      </c>
      <c r="F5921" s="175"/>
      <c r="G5921" s="175"/>
      <c r="H5921" s="175"/>
      <c r="I5921" s="195">
        <v>2.5</v>
      </c>
      <c r="J5921" s="41">
        <f t="shared" si="515"/>
        <v>2.5</v>
      </c>
      <c r="K5921" s="41">
        <f t="shared" si="517"/>
        <v>2.5</v>
      </c>
      <c r="L5921" s="175"/>
      <c r="M5921" s="41">
        <f t="shared" si="516"/>
        <v>2.5</v>
      </c>
    </row>
    <row r="5922" spans="1:13" ht="14.5" hidden="1" x14ac:dyDescent="0.35">
      <c r="A5922" s="194">
        <v>2018</v>
      </c>
      <c r="B5922" s="41" t="s">
        <v>14</v>
      </c>
      <c r="C5922" s="234">
        <v>3</v>
      </c>
      <c r="D5922" s="174">
        <f t="shared" si="512"/>
        <v>3</v>
      </c>
      <c r="E5922" s="171">
        <f t="shared" si="514"/>
        <v>0</v>
      </c>
      <c r="F5922" s="175"/>
      <c r="G5922" s="175"/>
      <c r="H5922" s="175"/>
      <c r="I5922" s="195">
        <v>3</v>
      </c>
      <c r="J5922" s="41">
        <f t="shared" si="515"/>
        <v>3</v>
      </c>
      <c r="K5922" s="41">
        <f t="shared" si="517"/>
        <v>3</v>
      </c>
      <c r="L5922" s="175"/>
      <c r="M5922" s="41">
        <f t="shared" si="516"/>
        <v>3</v>
      </c>
    </row>
    <row r="5923" spans="1:13" ht="14.5" hidden="1" x14ac:dyDescent="0.35">
      <c r="A5923" s="194">
        <v>2018</v>
      </c>
      <c r="B5923" s="41" t="s">
        <v>14</v>
      </c>
      <c r="C5923" s="234">
        <v>5</v>
      </c>
      <c r="D5923" s="174">
        <f t="shared" si="512"/>
        <v>5</v>
      </c>
      <c r="E5923" s="171">
        <f t="shared" si="514"/>
        <v>0</v>
      </c>
      <c r="F5923" s="175"/>
      <c r="G5923" s="175"/>
      <c r="H5923" s="175"/>
      <c r="I5923" s="195">
        <v>2</v>
      </c>
      <c r="J5923" s="41">
        <f t="shared" si="515"/>
        <v>2</v>
      </c>
      <c r="K5923" s="41">
        <f t="shared" si="517"/>
        <v>2</v>
      </c>
      <c r="L5923" s="175"/>
      <c r="M5923" s="41">
        <f t="shared" si="516"/>
        <v>2</v>
      </c>
    </row>
    <row r="5924" spans="1:13" ht="14.5" hidden="1" x14ac:dyDescent="0.35">
      <c r="A5924" s="194">
        <v>2018</v>
      </c>
      <c r="B5924" s="41" t="s">
        <v>14</v>
      </c>
      <c r="C5924" s="234">
        <v>10</v>
      </c>
      <c r="D5924" s="174">
        <f t="shared" si="512"/>
        <v>10</v>
      </c>
      <c r="E5924" s="171">
        <f t="shared" si="514"/>
        <v>0</v>
      </c>
      <c r="F5924" s="175"/>
      <c r="G5924" s="175"/>
      <c r="H5924" s="175"/>
      <c r="I5924" s="195">
        <v>10</v>
      </c>
      <c r="J5924" s="41">
        <f t="shared" si="515"/>
        <v>10</v>
      </c>
      <c r="K5924" s="41">
        <f t="shared" si="517"/>
        <v>10</v>
      </c>
      <c r="L5924" s="175"/>
      <c r="M5924" s="41">
        <f t="shared" si="516"/>
        <v>10</v>
      </c>
    </row>
    <row r="5925" spans="1:13" ht="14.5" hidden="1" x14ac:dyDescent="0.35">
      <c r="A5925" s="194">
        <v>2018</v>
      </c>
      <c r="B5925" s="41" t="s">
        <v>14</v>
      </c>
      <c r="C5925" s="234">
        <v>5</v>
      </c>
      <c r="D5925" s="174">
        <f t="shared" si="512"/>
        <v>5</v>
      </c>
      <c r="E5925" s="171">
        <f t="shared" si="514"/>
        <v>0</v>
      </c>
      <c r="F5925" s="175"/>
      <c r="G5925" s="175"/>
      <c r="H5925" s="175"/>
      <c r="I5925" s="195" t="s">
        <v>232</v>
      </c>
      <c r="J5925" s="41" t="str">
        <f t="shared" si="515"/>
        <v/>
      </c>
      <c r="K5925" s="41" t="str">
        <f t="shared" si="517"/>
        <v/>
      </c>
      <c r="L5925" s="175"/>
      <c r="M5925" s="41" t="str">
        <f t="shared" si="516"/>
        <v/>
      </c>
    </row>
    <row r="5926" spans="1:13" ht="14.5" hidden="1" x14ac:dyDescent="0.35">
      <c r="A5926" s="194">
        <v>2018</v>
      </c>
      <c r="B5926" s="41" t="s">
        <v>14</v>
      </c>
      <c r="C5926" s="234">
        <v>3</v>
      </c>
      <c r="D5926" s="174">
        <f t="shared" si="512"/>
        <v>3</v>
      </c>
      <c r="E5926" s="171">
        <f t="shared" si="514"/>
        <v>0</v>
      </c>
      <c r="F5926" s="175"/>
      <c r="G5926" s="175"/>
      <c r="H5926" s="175"/>
      <c r="I5926" s="195">
        <v>1</v>
      </c>
      <c r="J5926" s="41">
        <f t="shared" si="515"/>
        <v>1</v>
      </c>
      <c r="K5926" s="41">
        <f t="shared" si="517"/>
        <v>1</v>
      </c>
      <c r="L5926" s="175"/>
      <c r="M5926" s="41">
        <f t="shared" si="516"/>
        <v>1</v>
      </c>
    </row>
    <row r="5927" spans="1:13" ht="14.5" hidden="1" x14ac:dyDescent="0.35">
      <c r="A5927" s="194">
        <v>2018</v>
      </c>
      <c r="B5927" s="41" t="s">
        <v>14</v>
      </c>
      <c r="C5927" s="234">
        <v>3</v>
      </c>
      <c r="D5927" s="174">
        <f t="shared" si="512"/>
        <v>3</v>
      </c>
      <c r="E5927" s="171">
        <f t="shared" si="514"/>
        <v>0</v>
      </c>
      <c r="F5927" s="175"/>
      <c r="G5927" s="175"/>
      <c r="H5927" s="175"/>
      <c r="I5927" s="195">
        <v>3</v>
      </c>
      <c r="J5927" s="41">
        <f t="shared" si="515"/>
        <v>3</v>
      </c>
      <c r="K5927" s="41">
        <f t="shared" si="517"/>
        <v>3</v>
      </c>
      <c r="L5927" s="175"/>
      <c r="M5927" s="41">
        <f t="shared" si="516"/>
        <v>3</v>
      </c>
    </row>
    <row r="5928" spans="1:13" ht="14.5" hidden="1" x14ac:dyDescent="0.35">
      <c r="A5928" s="194">
        <v>2018</v>
      </c>
      <c r="B5928" s="41" t="s">
        <v>14</v>
      </c>
      <c r="C5928" s="234">
        <v>8</v>
      </c>
      <c r="D5928" s="174">
        <f t="shared" si="512"/>
        <v>8</v>
      </c>
      <c r="E5928" s="171">
        <f t="shared" si="514"/>
        <v>0</v>
      </c>
      <c r="F5928" s="175"/>
      <c r="G5928" s="175"/>
      <c r="H5928" s="175"/>
      <c r="I5928" s="195">
        <v>1.5</v>
      </c>
      <c r="J5928" s="41">
        <f t="shared" si="515"/>
        <v>1.5</v>
      </c>
      <c r="K5928" s="41">
        <f t="shared" si="517"/>
        <v>1.5</v>
      </c>
      <c r="L5928" s="175"/>
      <c r="M5928" s="41">
        <f t="shared" si="516"/>
        <v>1.5</v>
      </c>
    </row>
    <row r="5929" spans="1:13" ht="14.5" hidden="1" x14ac:dyDescent="0.35">
      <c r="A5929" s="194">
        <v>2018</v>
      </c>
      <c r="B5929" s="41" t="s">
        <v>14</v>
      </c>
      <c r="C5929" s="234">
        <v>2</v>
      </c>
      <c r="D5929" s="174">
        <f t="shared" si="512"/>
        <v>2</v>
      </c>
      <c r="E5929" s="171">
        <f t="shared" si="514"/>
        <v>0</v>
      </c>
      <c r="F5929" s="175"/>
      <c r="G5929" s="175"/>
      <c r="H5929" s="175"/>
      <c r="I5929" s="195">
        <v>2</v>
      </c>
      <c r="J5929" s="41">
        <f t="shared" si="515"/>
        <v>2</v>
      </c>
      <c r="K5929" s="41">
        <f t="shared" si="517"/>
        <v>2</v>
      </c>
      <c r="L5929" s="175"/>
      <c r="M5929" s="41">
        <f t="shared" si="516"/>
        <v>2</v>
      </c>
    </row>
    <row r="5930" spans="1:13" ht="14.5" hidden="1" x14ac:dyDescent="0.35">
      <c r="A5930" s="194">
        <v>2018</v>
      </c>
      <c r="B5930" s="41" t="s">
        <v>14</v>
      </c>
      <c r="C5930" s="234">
        <v>10</v>
      </c>
      <c r="D5930" s="174">
        <f t="shared" si="512"/>
        <v>10</v>
      </c>
      <c r="E5930" s="171">
        <f t="shared" si="514"/>
        <v>0</v>
      </c>
      <c r="F5930" s="175"/>
      <c r="G5930" s="175"/>
      <c r="H5930" s="175"/>
      <c r="I5930" s="195">
        <v>4</v>
      </c>
      <c r="J5930" s="41">
        <f t="shared" si="515"/>
        <v>4</v>
      </c>
      <c r="K5930" s="41">
        <f t="shared" si="517"/>
        <v>4</v>
      </c>
      <c r="L5930" s="175"/>
      <c r="M5930" s="41">
        <f t="shared" si="516"/>
        <v>4</v>
      </c>
    </row>
    <row r="5931" spans="1:13" ht="14.5" hidden="1" x14ac:dyDescent="0.35">
      <c r="A5931" s="194">
        <v>2018</v>
      </c>
      <c r="B5931" s="41" t="s">
        <v>14</v>
      </c>
      <c r="C5931" s="234">
        <v>4</v>
      </c>
      <c r="D5931" s="174">
        <f t="shared" ref="D5931:D5964" si="518">IF(OR(C5931="",C5931&gt;=50),"",C5931)</f>
        <v>4</v>
      </c>
      <c r="E5931" s="171">
        <f t="shared" si="514"/>
        <v>0</v>
      </c>
      <c r="F5931" s="175"/>
      <c r="G5931" s="175"/>
      <c r="H5931" s="175"/>
      <c r="I5931" s="195">
        <v>15</v>
      </c>
      <c r="J5931" s="41">
        <f t="shared" si="515"/>
        <v>15</v>
      </c>
      <c r="K5931" s="41">
        <f t="shared" si="517"/>
        <v>15</v>
      </c>
      <c r="L5931" s="175"/>
      <c r="M5931" s="41">
        <f t="shared" si="516"/>
        <v>15</v>
      </c>
    </row>
    <row r="5932" spans="1:13" ht="14.5" hidden="1" x14ac:dyDescent="0.35">
      <c r="A5932" s="194">
        <v>2018</v>
      </c>
      <c r="B5932" s="41" t="s">
        <v>14</v>
      </c>
      <c r="C5932" s="234">
        <v>7</v>
      </c>
      <c r="D5932" s="174">
        <f t="shared" si="518"/>
        <v>7</v>
      </c>
      <c r="E5932" s="171">
        <f t="shared" si="514"/>
        <v>0</v>
      </c>
      <c r="F5932" s="175"/>
      <c r="G5932" s="175"/>
      <c r="H5932" s="175"/>
      <c r="I5932" s="195">
        <v>5</v>
      </c>
      <c r="J5932" s="41">
        <f t="shared" si="515"/>
        <v>5</v>
      </c>
      <c r="K5932" s="41">
        <f t="shared" si="517"/>
        <v>5</v>
      </c>
      <c r="L5932" s="175"/>
      <c r="M5932" s="41">
        <f t="shared" si="516"/>
        <v>5</v>
      </c>
    </row>
    <row r="5933" spans="1:13" ht="14.5" hidden="1" x14ac:dyDescent="0.35">
      <c r="A5933" s="194">
        <v>2018</v>
      </c>
      <c r="B5933" s="41" t="s">
        <v>14</v>
      </c>
      <c r="C5933" s="234" t="s">
        <v>232</v>
      </c>
      <c r="D5933" s="174" t="str">
        <f t="shared" si="518"/>
        <v/>
      </c>
      <c r="E5933" s="171">
        <f t="shared" si="514"/>
        <v>0</v>
      </c>
      <c r="F5933" s="175"/>
      <c r="G5933" s="175"/>
      <c r="H5933" s="175"/>
      <c r="I5933" s="195" t="s">
        <v>232</v>
      </c>
      <c r="J5933" s="41" t="str">
        <f t="shared" si="515"/>
        <v/>
      </c>
      <c r="K5933" s="41" t="str">
        <f t="shared" si="517"/>
        <v/>
      </c>
      <c r="L5933" s="175"/>
      <c r="M5933" s="41" t="str">
        <f t="shared" si="516"/>
        <v/>
      </c>
    </row>
    <row r="5934" spans="1:13" ht="14.5" hidden="1" x14ac:dyDescent="0.35">
      <c r="A5934" s="194">
        <v>2018</v>
      </c>
      <c r="B5934" s="41" t="s">
        <v>14</v>
      </c>
      <c r="C5934" s="234">
        <v>-5</v>
      </c>
      <c r="D5934" s="174">
        <f t="shared" si="518"/>
        <v>-5</v>
      </c>
      <c r="E5934" s="171">
        <f t="shared" si="514"/>
        <v>0</v>
      </c>
      <c r="F5934" s="175"/>
      <c r="G5934" s="175"/>
      <c r="H5934" s="175"/>
      <c r="I5934" s="195">
        <v>-10</v>
      </c>
      <c r="J5934" s="41">
        <f t="shared" si="515"/>
        <v>-10</v>
      </c>
      <c r="K5934" s="41">
        <f t="shared" si="517"/>
        <v>-10</v>
      </c>
      <c r="L5934" s="175"/>
      <c r="M5934" s="41">
        <f t="shared" si="516"/>
        <v>-10</v>
      </c>
    </row>
    <row r="5935" spans="1:13" ht="14.5" hidden="1" x14ac:dyDescent="0.35">
      <c r="A5935" s="194">
        <v>2018</v>
      </c>
      <c r="B5935" s="41" t="s">
        <v>14</v>
      </c>
      <c r="C5935" s="234">
        <v>5</v>
      </c>
      <c r="D5935" s="174">
        <f t="shared" si="518"/>
        <v>5</v>
      </c>
      <c r="E5935" s="171">
        <f t="shared" si="514"/>
        <v>0</v>
      </c>
      <c r="F5935" s="175"/>
      <c r="G5935" s="175"/>
      <c r="H5935" s="175"/>
      <c r="I5935" s="195">
        <v>15</v>
      </c>
      <c r="J5935" s="41">
        <f t="shared" si="515"/>
        <v>15</v>
      </c>
      <c r="K5935" s="41">
        <f t="shared" si="517"/>
        <v>15</v>
      </c>
      <c r="L5935" s="175"/>
      <c r="M5935" s="41">
        <f t="shared" si="516"/>
        <v>15</v>
      </c>
    </row>
    <row r="5936" spans="1:13" ht="14.5" hidden="1" x14ac:dyDescent="0.35">
      <c r="A5936" s="194">
        <v>2018</v>
      </c>
      <c r="B5936" s="41" t="s">
        <v>14</v>
      </c>
      <c r="C5936" s="234">
        <v>2</v>
      </c>
      <c r="D5936" s="174">
        <f t="shared" si="518"/>
        <v>2</v>
      </c>
      <c r="E5936" s="171">
        <f t="shared" si="514"/>
        <v>0</v>
      </c>
      <c r="F5936" s="175"/>
      <c r="G5936" s="175"/>
      <c r="H5936" s="175"/>
      <c r="I5936" s="195">
        <v>2</v>
      </c>
      <c r="J5936" s="41">
        <f t="shared" si="515"/>
        <v>2</v>
      </c>
      <c r="K5936" s="41">
        <f t="shared" si="517"/>
        <v>2</v>
      </c>
      <c r="L5936" s="175"/>
      <c r="M5936" s="41">
        <f t="shared" si="516"/>
        <v>2</v>
      </c>
    </row>
    <row r="5937" spans="1:13" ht="14.5" hidden="1" x14ac:dyDescent="0.35">
      <c r="A5937" s="194">
        <v>2018</v>
      </c>
      <c r="B5937" s="41" t="s">
        <v>14</v>
      </c>
      <c r="C5937" s="234">
        <v>3</v>
      </c>
      <c r="D5937" s="174">
        <f t="shared" si="518"/>
        <v>3</v>
      </c>
      <c r="E5937" s="171">
        <f t="shared" si="514"/>
        <v>0</v>
      </c>
      <c r="F5937" s="175"/>
      <c r="G5937" s="175"/>
      <c r="H5937" s="175"/>
      <c r="I5937" s="195">
        <v>3</v>
      </c>
      <c r="J5937" s="41">
        <f t="shared" si="515"/>
        <v>3</v>
      </c>
      <c r="K5937" s="41">
        <f t="shared" si="517"/>
        <v>3</v>
      </c>
      <c r="L5937" s="175"/>
      <c r="M5937" s="41">
        <f t="shared" si="516"/>
        <v>3</v>
      </c>
    </row>
    <row r="5938" spans="1:13" ht="14.5" hidden="1" x14ac:dyDescent="0.35">
      <c r="A5938" s="194">
        <v>2018</v>
      </c>
      <c r="B5938" s="41" t="s">
        <v>14</v>
      </c>
      <c r="C5938" s="234">
        <v>6</v>
      </c>
      <c r="D5938" s="174">
        <f t="shared" si="518"/>
        <v>6</v>
      </c>
      <c r="E5938" s="171">
        <f t="shared" si="514"/>
        <v>0</v>
      </c>
      <c r="F5938" s="175"/>
      <c r="G5938" s="175"/>
      <c r="H5938" s="175"/>
      <c r="I5938" s="195">
        <v>3</v>
      </c>
      <c r="J5938" s="41">
        <f t="shared" si="515"/>
        <v>3</v>
      </c>
      <c r="K5938" s="41">
        <f t="shared" si="517"/>
        <v>3</v>
      </c>
      <c r="L5938" s="175"/>
      <c r="M5938" s="41">
        <f t="shared" si="516"/>
        <v>3</v>
      </c>
    </row>
    <row r="5939" spans="1:13" ht="14.5" hidden="1" x14ac:dyDescent="0.35">
      <c r="A5939" s="194">
        <v>2018</v>
      </c>
      <c r="B5939" s="41" t="s">
        <v>14</v>
      </c>
      <c r="C5939" s="234">
        <v>1</v>
      </c>
      <c r="D5939" s="174">
        <f t="shared" si="518"/>
        <v>1</v>
      </c>
      <c r="E5939" s="171">
        <f t="shared" si="514"/>
        <v>0</v>
      </c>
      <c r="F5939" s="175"/>
      <c r="G5939" s="175"/>
      <c r="H5939" s="175"/>
      <c r="I5939" s="195">
        <v>2</v>
      </c>
      <c r="J5939" s="41">
        <f t="shared" si="515"/>
        <v>2</v>
      </c>
      <c r="K5939" s="41">
        <f t="shared" si="517"/>
        <v>2</v>
      </c>
      <c r="L5939" s="175"/>
      <c r="M5939" s="41">
        <f t="shared" si="516"/>
        <v>2</v>
      </c>
    </row>
    <row r="5940" spans="1:13" ht="14.5" hidden="1" x14ac:dyDescent="0.35">
      <c r="A5940" s="194">
        <v>2018</v>
      </c>
      <c r="B5940" s="41" t="s">
        <v>14</v>
      </c>
      <c r="C5940" s="234">
        <v>1.5</v>
      </c>
      <c r="D5940" s="174">
        <f t="shared" si="518"/>
        <v>1.5</v>
      </c>
      <c r="E5940" s="171">
        <f t="shared" si="514"/>
        <v>0</v>
      </c>
      <c r="F5940" s="175"/>
      <c r="G5940" s="175"/>
      <c r="H5940" s="175"/>
      <c r="I5940" s="195">
        <v>1</v>
      </c>
      <c r="J5940" s="41">
        <f t="shared" si="515"/>
        <v>1</v>
      </c>
      <c r="K5940" s="41">
        <f t="shared" si="517"/>
        <v>1</v>
      </c>
      <c r="L5940" s="175"/>
      <c r="M5940" s="41">
        <f t="shared" si="516"/>
        <v>1</v>
      </c>
    </row>
    <row r="5941" spans="1:13" ht="14.5" hidden="1" x14ac:dyDescent="0.35">
      <c r="A5941" s="194">
        <v>2018</v>
      </c>
      <c r="B5941" s="41" t="s">
        <v>14</v>
      </c>
      <c r="C5941" s="234">
        <v>18</v>
      </c>
      <c r="D5941" s="174">
        <f t="shared" si="518"/>
        <v>18</v>
      </c>
      <c r="E5941" s="171">
        <f t="shared" si="514"/>
        <v>0</v>
      </c>
      <c r="F5941" s="175"/>
      <c r="G5941" s="175"/>
      <c r="H5941" s="175"/>
      <c r="I5941" s="195">
        <v>5</v>
      </c>
      <c r="J5941" s="41">
        <f t="shared" si="515"/>
        <v>5</v>
      </c>
      <c r="K5941" s="41">
        <f t="shared" si="517"/>
        <v>5</v>
      </c>
      <c r="L5941" s="175"/>
      <c r="M5941" s="41">
        <f t="shared" si="516"/>
        <v>5</v>
      </c>
    </row>
    <row r="5942" spans="1:13" ht="14.5" hidden="1" x14ac:dyDescent="0.35">
      <c r="A5942" s="194">
        <v>2018</v>
      </c>
      <c r="B5942" s="41" t="s">
        <v>14</v>
      </c>
      <c r="C5942" s="223" t="s">
        <v>232</v>
      </c>
      <c r="D5942" s="174" t="str">
        <f t="shared" si="518"/>
        <v/>
      </c>
      <c r="E5942" s="171">
        <f t="shared" si="514"/>
        <v>0</v>
      </c>
      <c r="F5942" s="175"/>
      <c r="G5942" s="175"/>
      <c r="H5942" s="175"/>
      <c r="I5942" s="195" t="s">
        <v>232</v>
      </c>
      <c r="J5942" s="41" t="str">
        <f t="shared" si="515"/>
        <v/>
      </c>
      <c r="K5942" s="41" t="str">
        <f t="shared" si="517"/>
        <v/>
      </c>
      <c r="L5942" s="175"/>
      <c r="M5942" s="41" t="str">
        <f t="shared" si="516"/>
        <v/>
      </c>
    </row>
    <row r="5943" spans="1:13" ht="14.5" hidden="1" x14ac:dyDescent="0.35">
      <c r="A5943" s="194">
        <v>2018</v>
      </c>
      <c r="B5943" s="41" t="s">
        <v>14</v>
      </c>
      <c r="C5943" s="234">
        <v>1</v>
      </c>
      <c r="D5943" s="174">
        <f t="shared" si="518"/>
        <v>1</v>
      </c>
      <c r="E5943" s="171">
        <f t="shared" si="514"/>
        <v>0</v>
      </c>
      <c r="F5943" s="175"/>
      <c r="G5943" s="175"/>
      <c r="H5943" s="175"/>
      <c r="I5943" s="195" t="s">
        <v>232</v>
      </c>
      <c r="J5943" s="41" t="str">
        <f t="shared" si="515"/>
        <v/>
      </c>
      <c r="K5943" s="41" t="str">
        <f t="shared" si="517"/>
        <v/>
      </c>
      <c r="L5943" s="175"/>
      <c r="M5943" s="41" t="str">
        <f t="shared" si="516"/>
        <v/>
      </c>
    </row>
    <row r="5944" spans="1:13" ht="14.5" hidden="1" x14ac:dyDescent="0.35">
      <c r="A5944" s="194">
        <v>2018</v>
      </c>
      <c r="B5944" s="41" t="s">
        <v>14</v>
      </c>
      <c r="C5944" s="234">
        <v>5</v>
      </c>
      <c r="D5944" s="174">
        <f t="shared" si="518"/>
        <v>5</v>
      </c>
      <c r="E5944" s="171">
        <f t="shared" si="514"/>
        <v>0</v>
      </c>
      <c r="F5944" s="175"/>
      <c r="G5944" s="175"/>
      <c r="H5944" s="175"/>
      <c r="I5944" s="195">
        <v>5</v>
      </c>
      <c r="J5944" s="41">
        <f t="shared" si="515"/>
        <v>5</v>
      </c>
      <c r="K5944" s="41">
        <f t="shared" si="517"/>
        <v>5</v>
      </c>
      <c r="L5944" s="175"/>
      <c r="M5944" s="41">
        <f t="shared" si="516"/>
        <v>5</v>
      </c>
    </row>
    <row r="5945" spans="1:13" ht="14.5" hidden="1" x14ac:dyDescent="0.35">
      <c r="A5945" s="194">
        <v>2018</v>
      </c>
      <c r="B5945" s="41" t="s">
        <v>14</v>
      </c>
      <c r="C5945" s="234">
        <v>4</v>
      </c>
      <c r="D5945" s="174">
        <f t="shared" si="518"/>
        <v>4</v>
      </c>
      <c r="E5945" s="171">
        <f t="shared" si="514"/>
        <v>0</v>
      </c>
      <c r="F5945" s="175"/>
      <c r="G5945" s="175"/>
      <c r="H5945" s="175"/>
      <c r="I5945" s="195">
        <v>3</v>
      </c>
      <c r="J5945" s="41">
        <f t="shared" si="515"/>
        <v>3</v>
      </c>
      <c r="K5945" s="41">
        <f t="shared" si="517"/>
        <v>3</v>
      </c>
      <c r="L5945" s="175"/>
      <c r="M5945" s="41">
        <f t="shared" si="516"/>
        <v>3</v>
      </c>
    </row>
    <row r="5946" spans="1:13" ht="14.5" hidden="1" x14ac:dyDescent="0.35">
      <c r="A5946" s="194">
        <v>2018</v>
      </c>
      <c r="B5946" s="41" t="s">
        <v>14</v>
      </c>
      <c r="C5946" s="234">
        <v>2</v>
      </c>
      <c r="D5946" s="174">
        <f t="shared" si="518"/>
        <v>2</v>
      </c>
      <c r="E5946" s="171">
        <f t="shared" si="514"/>
        <v>0</v>
      </c>
      <c r="F5946" s="175"/>
      <c r="G5946" s="175"/>
      <c r="H5946" s="175"/>
      <c r="I5946" s="195">
        <v>2</v>
      </c>
      <c r="J5946" s="41">
        <f t="shared" si="515"/>
        <v>2</v>
      </c>
      <c r="K5946" s="41">
        <f t="shared" si="517"/>
        <v>2</v>
      </c>
      <c r="L5946" s="175"/>
      <c r="M5946" s="41">
        <f t="shared" si="516"/>
        <v>2</v>
      </c>
    </row>
    <row r="5947" spans="1:13" ht="14.5" hidden="1" x14ac:dyDescent="0.35">
      <c r="A5947" s="194">
        <v>2018</v>
      </c>
      <c r="B5947" s="41" t="s">
        <v>14</v>
      </c>
      <c r="C5947" s="234">
        <v>2</v>
      </c>
      <c r="D5947" s="174">
        <f t="shared" si="518"/>
        <v>2</v>
      </c>
      <c r="E5947" s="171">
        <f t="shared" si="514"/>
        <v>0</v>
      </c>
      <c r="F5947" s="175"/>
      <c r="G5947" s="175"/>
      <c r="H5947" s="175"/>
      <c r="I5947" s="195">
        <v>1</v>
      </c>
      <c r="J5947" s="41">
        <f t="shared" si="515"/>
        <v>1</v>
      </c>
      <c r="K5947" s="41">
        <f t="shared" si="517"/>
        <v>1</v>
      </c>
      <c r="L5947" s="175"/>
      <c r="M5947" s="41">
        <f t="shared" si="516"/>
        <v>1</v>
      </c>
    </row>
    <row r="5948" spans="1:13" ht="14.5" hidden="1" x14ac:dyDescent="0.35">
      <c r="A5948" s="194">
        <v>2018</v>
      </c>
      <c r="B5948" s="41" t="s">
        <v>14</v>
      </c>
      <c r="C5948" s="234">
        <v>0</v>
      </c>
      <c r="D5948" s="174">
        <f t="shared" si="518"/>
        <v>0</v>
      </c>
      <c r="E5948" s="171">
        <f t="shared" si="514"/>
        <v>0</v>
      </c>
      <c r="F5948" s="175"/>
      <c r="G5948" s="175"/>
      <c r="H5948" s="175"/>
      <c r="I5948" s="195">
        <v>3</v>
      </c>
      <c r="J5948" s="41">
        <f t="shared" si="515"/>
        <v>3</v>
      </c>
      <c r="K5948" s="41">
        <f t="shared" si="517"/>
        <v>3</v>
      </c>
      <c r="L5948" s="175"/>
      <c r="M5948" s="41">
        <f t="shared" si="516"/>
        <v>3</v>
      </c>
    </row>
    <row r="5949" spans="1:13" ht="14.5" hidden="1" x14ac:dyDescent="0.35">
      <c r="A5949" s="194">
        <v>2018</v>
      </c>
      <c r="B5949" s="41" t="s">
        <v>14</v>
      </c>
      <c r="C5949" s="234">
        <v>10</v>
      </c>
      <c r="D5949" s="174">
        <f t="shared" si="518"/>
        <v>10</v>
      </c>
      <c r="E5949" s="171">
        <f t="shared" si="514"/>
        <v>0</v>
      </c>
      <c r="F5949" s="175"/>
      <c r="G5949" s="175"/>
      <c r="H5949" s="175"/>
      <c r="I5949" s="195">
        <v>2</v>
      </c>
      <c r="J5949" s="41">
        <f t="shared" si="515"/>
        <v>2</v>
      </c>
      <c r="K5949" s="41">
        <f t="shared" si="517"/>
        <v>2</v>
      </c>
      <c r="L5949" s="175"/>
      <c r="M5949" s="41">
        <f t="shared" si="516"/>
        <v>2</v>
      </c>
    </row>
    <row r="5950" spans="1:13" ht="14.5" hidden="1" x14ac:dyDescent="0.35">
      <c r="A5950" s="194">
        <v>2018</v>
      </c>
      <c r="B5950" s="41" t="s">
        <v>14</v>
      </c>
      <c r="C5950" s="234">
        <v>20</v>
      </c>
      <c r="D5950" s="174">
        <f t="shared" si="518"/>
        <v>20</v>
      </c>
      <c r="E5950" s="171">
        <f t="shared" si="514"/>
        <v>0</v>
      </c>
      <c r="F5950" s="175"/>
      <c r="G5950" s="175"/>
      <c r="H5950" s="175"/>
      <c r="I5950" s="195" t="s">
        <v>232</v>
      </c>
      <c r="J5950" s="41" t="str">
        <f t="shared" si="515"/>
        <v/>
      </c>
      <c r="K5950" s="41">
        <f>IF($I5975="","",IF(AND($C5975&gt;0,$I5975&gt;=$C5975*10),$C5975,IF(I5975&gt;=75,"",IF($C5975="",$I5975,IF($C5975&lt;&gt;"",$I5975,"")))))</f>
        <v>2</v>
      </c>
      <c r="L5950" s="175"/>
      <c r="M5950" s="41">
        <f t="shared" si="516"/>
        <v>2</v>
      </c>
    </row>
    <row r="5951" spans="1:13" ht="14.5" hidden="1" x14ac:dyDescent="0.35">
      <c r="A5951" s="194">
        <v>2018</v>
      </c>
      <c r="B5951" s="41" t="s">
        <v>14</v>
      </c>
      <c r="C5951" s="234">
        <v>5</v>
      </c>
      <c r="D5951" s="174">
        <f t="shared" si="518"/>
        <v>5</v>
      </c>
      <c r="E5951" s="171">
        <f t="shared" si="514"/>
        <v>0</v>
      </c>
      <c r="F5951" s="175"/>
      <c r="G5951" s="175"/>
      <c r="H5951" s="175"/>
      <c r="I5951" s="195">
        <v>3</v>
      </c>
      <c r="J5951" s="41">
        <f t="shared" si="515"/>
        <v>3</v>
      </c>
      <c r="K5951" s="41">
        <f t="shared" ref="K5951:K5982" si="519">IF($I5951="","",IF(AND($C5951&gt;0,$I5951&gt;=$C5951*10),$C5951,IF(I5951&gt;=75,"",IF($C5951="",$I5951,IF($C5951&lt;&gt;"",$I5951,"")))))</f>
        <v>3</v>
      </c>
      <c r="L5951" s="175"/>
      <c r="M5951" s="41">
        <f t="shared" si="516"/>
        <v>3</v>
      </c>
    </row>
    <row r="5952" spans="1:13" ht="14.5" hidden="1" x14ac:dyDescent="0.35">
      <c r="A5952" s="194">
        <v>2018</v>
      </c>
      <c r="B5952" s="41" t="s">
        <v>14</v>
      </c>
      <c r="C5952" s="234">
        <v>1</v>
      </c>
      <c r="D5952" s="174">
        <f t="shared" si="518"/>
        <v>1</v>
      </c>
      <c r="E5952" s="171">
        <f t="shared" si="514"/>
        <v>0</v>
      </c>
      <c r="F5952" s="175"/>
      <c r="G5952" s="175"/>
      <c r="H5952" s="175"/>
      <c r="I5952" s="195">
        <v>-2</v>
      </c>
      <c r="J5952" s="41">
        <f t="shared" si="515"/>
        <v>-2</v>
      </c>
      <c r="K5952" s="41">
        <f t="shared" si="519"/>
        <v>-2</v>
      </c>
      <c r="L5952" s="175"/>
      <c r="M5952" s="41">
        <f t="shared" si="516"/>
        <v>-2</v>
      </c>
    </row>
    <row r="5953" spans="1:13" ht="14.5" hidden="1" x14ac:dyDescent="0.35">
      <c r="A5953" s="194">
        <v>2018</v>
      </c>
      <c r="B5953" s="41" t="s">
        <v>14</v>
      </c>
      <c r="C5953" s="234">
        <v>6</v>
      </c>
      <c r="D5953" s="174">
        <f t="shared" si="518"/>
        <v>6</v>
      </c>
      <c r="E5953" s="171">
        <f t="shared" si="514"/>
        <v>0</v>
      </c>
      <c r="F5953" s="175"/>
      <c r="G5953" s="175"/>
      <c r="H5953" s="175"/>
      <c r="I5953" s="195">
        <v>1</v>
      </c>
      <c r="J5953" s="41">
        <f t="shared" si="515"/>
        <v>1</v>
      </c>
      <c r="K5953" s="41">
        <f t="shared" si="519"/>
        <v>1</v>
      </c>
      <c r="L5953" s="175"/>
      <c r="M5953" s="41">
        <f t="shared" si="516"/>
        <v>1</v>
      </c>
    </row>
    <row r="5954" spans="1:13" ht="14.5" hidden="1" x14ac:dyDescent="0.35">
      <c r="A5954" s="194">
        <v>2018</v>
      </c>
      <c r="B5954" s="41" t="s">
        <v>14</v>
      </c>
      <c r="C5954" s="234">
        <v>3</v>
      </c>
      <c r="D5954" s="174">
        <f t="shared" si="518"/>
        <v>3</v>
      </c>
      <c r="E5954" s="171">
        <f t="shared" ref="E5954:E6017" si="520">IF(D5954&lt;&gt;C5954,1,0)</f>
        <v>0</v>
      </c>
      <c r="F5954" s="175"/>
      <c r="G5954" s="175"/>
      <c r="H5954" s="175"/>
      <c r="I5954" s="195">
        <v>3</v>
      </c>
      <c r="J5954" s="41">
        <f t="shared" ref="J5954:J6017" si="521">IF(OR(I5954="",I5954&gt;=75),"",IF(AND(I5954&lt;75,OR(D5954&lt;=0,D5954="")),I5954,IF(AND(I5954&gt;=D5954*10,I5954&gt;30),D5954,IF(D5954&lt;&gt;"",I5954,""))))</f>
        <v>3</v>
      </c>
      <c r="K5954" s="41">
        <f t="shared" si="519"/>
        <v>3</v>
      </c>
      <c r="L5954" s="175"/>
      <c r="M5954" s="41">
        <f t="shared" si="516"/>
        <v>3</v>
      </c>
    </row>
    <row r="5955" spans="1:13" ht="14.5" hidden="1" x14ac:dyDescent="0.35">
      <c r="A5955" s="194">
        <v>2018</v>
      </c>
      <c r="B5955" s="41" t="s">
        <v>14</v>
      </c>
      <c r="C5955" s="234">
        <v>6</v>
      </c>
      <c r="D5955" s="174">
        <f t="shared" si="518"/>
        <v>6</v>
      </c>
      <c r="E5955" s="171">
        <f t="shared" si="520"/>
        <v>0</v>
      </c>
      <c r="F5955" s="175"/>
      <c r="G5955" s="175"/>
      <c r="H5955" s="175"/>
      <c r="I5955" s="195">
        <v>5</v>
      </c>
      <c r="J5955" s="41">
        <f t="shared" si="521"/>
        <v>5</v>
      </c>
      <c r="K5955" s="41">
        <f t="shared" si="519"/>
        <v>5</v>
      </c>
      <c r="L5955" s="175"/>
      <c r="M5955" s="41">
        <f t="shared" ref="M5955:M6018" si="522">IFERROR(K5955,I5955)</f>
        <v>5</v>
      </c>
    </row>
    <row r="5956" spans="1:13" ht="14.5" hidden="1" x14ac:dyDescent="0.35">
      <c r="A5956" s="194">
        <v>2018</v>
      </c>
      <c r="B5956" s="41" t="s">
        <v>14</v>
      </c>
      <c r="C5956" s="234">
        <v>3</v>
      </c>
      <c r="D5956" s="174">
        <f t="shared" si="518"/>
        <v>3</v>
      </c>
      <c r="E5956" s="171">
        <f t="shared" si="520"/>
        <v>0</v>
      </c>
      <c r="F5956" s="175"/>
      <c r="G5956" s="175"/>
      <c r="H5956" s="175"/>
      <c r="I5956" s="195">
        <v>2</v>
      </c>
      <c r="J5956" s="41">
        <f t="shared" si="521"/>
        <v>2</v>
      </c>
      <c r="K5956" s="41">
        <f t="shared" si="519"/>
        <v>2</v>
      </c>
      <c r="L5956" s="175"/>
      <c r="M5956" s="41">
        <f t="shared" si="522"/>
        <v>2</v>
      </c>
    </row>
    <row r="5957" spans="1:13" ht="14.5" hidden="1" x14ac:dyDescent="0.35">
      <c r="A5957" s="194">
        <v>2018</v>
      </c>
      <c r="B5957" s="41" t="s">
        <v>14</v>
      </c>
      <c r="C5957" s="234">
        <v>3</v>
      </c>
      <c r="D5957" s="174">
        <f t="shared" si="518"/>
        <v>3</v>
      </c>
      <c r="E5957" s="171">
        <f t="shared" si="520"/>
        <v>0</v>
      </c>
      <c r="F5957" s="175"/>
      <c r="G5957" s="175"/>
      <c r="H5957" s="175"/>
      <c r="I5957" s="195">
        <v>3</v>
      </c>
      <c r="J5957" s="41">
        <f t="shared" si="521"/>
        <v>3</v>
      </c>
      <c r="K5957" s="41">
        <f t="shared" si="519"/>
        <v>3</v>
      </c>
      <c r="L5957" s="175"/>
      <c r="M5957" s="41">
        <f t="shared" si="522"/>
        <v>3</v>
      </c>
    </row>
    <row r="5958" spans="1:13" ht="14.5" hidden="1" x14ac:dyDescent="0.35">
      <c r="A5958" s="194">
        <v>2018</v>
      </c>
      <c r="B5958" s="41" t="s">
        <v>14</v>
      </c>
      <c r="C5958" s="234">
        <v>5</v>
      </c>
      <c r="D5958" s="174">
        <f t="shared" si="518"/>
        <v>5</v>
      </c>
      <c r="E5958" s="171">
        <f t="shared" si="520"/>
        <v>0</v>
      </c>
      <c r="F5958" s="175"/>
      <c r="G5958" s="175"/>
      <c r="H5958" s="175"/>
      <c r="I5958" s="195">
        <v>3</v>
      </c>
      <c r="J5958" s="41">
        <f t="shared" si="521"/>
        <v>3</v>
      </c>
      <c r="K5958" s="41">
        <f t="shared" si="519"/>
        <v>3</v>
      </c>
      <c r="L5958" s="175"/>
      <c r="M5958" s="41">
        <f t="shared" si="522"/>
        <v>3</v>
      </c>
    </row>
    <row r="5959" spans="1:13" ht="14.5" hidden="1" x14ac:dyDescent="0.35">
      <c r="A5959" s="194">
        <v>2018</v>
      </c>
      <c r="B5959" s="41" t="s">
        <v>14</v>
      </c>
      <c r="C5959" s="234">
        <v>5</v>
      </c>
      <c r="D5959" s="174">
        <f t="shared" si="518"/>
        <v>5</v>
      </c>
      <c r="E5959" s="171">
        <f t="shared" si="520"/>
        <v>0</v>
      </c>
      <c r="F5959" s="175"/>
      <c r="G5959" s="175"/>
      <c r="H5959" s="175"/>
      <c r="I5959" s="195">
        <v>2</v>
      </c>
      <c r="J5959" s="41">
        <f t="shared" si="521"/>
        <v>2</v>
      </c>
      <c r="K5959" s="41">
        <f t="shared" si="519"/>
        <v>2</v>
      </c>
      <c r="L5959" s="175"/>
      <c r="M5959" s="41">
        <f t="shared" si="522"/>
        <v>2</v>
      </c>
    </row>
    <row r="5960" spans="1:13" ht="14.5" hidden="1" x14ac:dyDescent="0.35">
      <c r="A5960" s="194">
        <v>2018</v>
      </c>
      <c r="B5960" s="41" t="s">
        <v>14</v>
      </c>
      <c r="C5960" s="234">
        <v>8</v>
      </c>
      <c r="D5960" s="174">
        <f t="shared" si="518"/>
        <v>8</v>
      </c>
      <c r="E5960" s="171">
        <f t="shared" si="520"/>
        <v>0</v>
      </c>
      <c r="F5960" s="175"/>
      <c r="G5960" s="175"/>
      <c r="H5960" s="175"/>
      <c r="I5960" s="195">
        <v>5</v>
      </c>
      <c r="J5960" s="41">
        <f t="shared" si="521"/>
        <v>5</v>
      </c>
      <c r="K5960" s="41">
        <f t="shared" si="519"/>
        <v>5</v>
      </c>
      <c r="L5960" s="175"/>
      <c r="M5960" s="41">
        <f t="shared" si="522"/>
        <v>5</v>
      </c>
    </row>
    <row r="5961" spans="1:13" ht="14.5" x14ac:dyDescent="0.35">
      <c r="A5961" s="194">
        <v>2018</v>
      </c>
      <c r="B5961" s="41" t="s">
        <v>14</v>
      </c>
      <c r="C5961" s="234">
        <v>15</v>
      </c>
      <c r="D5961" s="174">
        <f t="shared" si="518"/>
        <v>15</v>
      </c>
      <c r="E5961" s="171">
        <f t="shared" si="520"/>
        <v>0</v>
      </c>
      <c r="F5961" s="175"/>
      <c r="G5961" s="175"/>
      <c r="H5961" s="175"/>
      <c r="I5961" s="195">
        <v>10</v>
      </c>
      <c r="J5961" s="41">
        <f t="shared" si="521"/>
        <v>10</v>
      </c>
      <c r="K5961" s="41">
        <f t="shared" si="519"/>
        <v>10</v>
      </c>
      <c r="L5961" s="175"/>
      <c r="M5961" s="41">
        <f t="shared" si="522"/>
        <v>10</v>
      </c>
    </row>
    <row r="5962" spans="1:13" ht="14.5" x14ac:dyDescent="0.35">
      <c r="A5962" s="194">
        <v>2018</v>
      </c>
      <c r="B5962" s="41" t="s">
        <v>14</v>
      </c>
      <c r="C5962" s="234">
        <v>6</v>
      </c>
      <c r="D5962" s="174">
        <f t="shared" si="518"/>
        <v>6</v>
      </c>
      <c r="E5962" s="171">
        <f t="shared" si="520"/>
        <v>0</v>
      </c>
      <c r="F5962" s="175"/>
      <c r="G5962" s="175"/>
      <c r="H5962" s="175"/>
      <c r="I5962" s="195">
        <v>30</v>
      </c>
      <c r="J5962" s="41">
        <f t="shared" si="521"/>
        <v>30</v>
      </c>
      <c r="K5962" s="41">
        <f t="shared" si="519"/>
        <v>30</v>
      </c>
      <c r="L5962" s="175"/>
      <c r="M5962" s="41">
        <f t="shared" si="522"/>
        <v>30</v>
      </c>
    </row>
    <row r="5963" spans="1:13" ht="14.5" x14ac:dyDescent="0.35">
      <c r="A5963" s="194">
        <v>2018</v>
      </c>
      <c r="B5963" s="41" t="s">
        <v>14</v>
      </c>
      <c r="C5963" s="234">
        <v>5</v>
      </c>
      <c r="D5963" s="174">
        <f t="shared" si="518"/>
        <v>5</v>
      </c>
      <c r="E5963" s="171">
        <f t="shared" si="520"/>
        <v>0</v>
      </c>
      <c r="F5963" s="175"/>
      <c r="G5963" s="175"/>
      <c r="H5963" s="175"/>
      <c r="I5963" s="195" t="s">
        <v>232</v>
      </c>
      <c r="J5963" s="41" t="str">
        <f t="shared" si="521"/>
        <v/>
      </c>
      <c r="K5963" s="41" t="str">
        <f t="shared" si="519"/>
        <v/>
      </c>
      <c r="L5963" s="175"/>
      <c r="M5963" s="41" t="str">
        <f t="shared" si="522"/>
        <v/>
      </c>
    </row>
    <row r="5964" spans="1:13" ht="16" customHeight="1" x14ac:dyDescent="0.35">
      <c r="A5964" s="196" t="s">
        <v>232</v>
      </c>
      <c r="C5964" s="223"/>
      <c r="D5964" s="174" t="str">
        <f t="shared" si="518"/>
        <v/>
      </c>
      <c r="E5964" s="171">
        <f t="shared" si="520"/>
        <v>0</v>
      </c>
      <c r="F5964" s="175"/>
      <c r="G5964" s="175"/>
      <c r="H5964" s="175"/>
      <c r="I5964" s="177"/>
      <c r="J5964" s="41" t="str">
        <f t="shared" si="521"/>
        <v/>
      </c>
      <c r="K5964" s="41" t="str">
        <f t="shared" si="519"/>
        <v/>
      </c>
      <c r="L5964" s="175"/>
      <c r="M5964" s="41" t="str">
        <f t="shared" si="522"/>
        <v/>
      </c>
    </row>
    <row r="5965" spans="1:13" ht="14.5" x14ac:dyDescent="0.35">
      <c r="A5965" s="191"/>
      <c r="C5965" s="192"/>
      <c r="D5965" s="174"/>
      <c r="E5965" s="171">
        <f t="shared" si="520"/>
        <v>0</v>
      </c>
      <c r="F5965" s="175"/>
      <c r="G5965" s="175"/>
      <c r="H5965" s="175"/>
      <c r="I5965" s="193"/>
      <c r="J5965" s="41" t="str">
        <f t="shared" si="521"/>
        <v/>
      </c>
      <c r="K5965" s="41" t="str">
        <f t="shared" si="519"/>
        <v/>
      </c>
      <c r="L5965" s="175"/>
      <c r="M5965" s="41" t="str">
        <f t="shared" si="522"/>
        <v/>
      </c>
    </row>
    <row r="5966" spans="1:13" ht="14.5" x14ac:dyDescent="0.35">
      <c r="A5966" s="194">
        <v>2019</v>
      </c>
      <c r="B5966" s="41" t="s">
        <v>13</v>
      </c>
      <c r="C5966" s="234">
        <v>5</v>
      </c>
      <c r="D5966" s="174">
        <f t="shared" ref="D5966:D5997" si="523">IF(OR(C5966="",C5966&gt;=50),"",C5966)</f>
        <v>5</v>
      </c>
      <c r="E5966" s="171">
        <f t="shared" si="520"/>
        <v>0</v>
      </c>
      <c r="F5966" s="175">
        <f t="array" ref="F5966">TRIMMEAN(D5966:D6232,0.1)</f>
        <v>4.3280542986425337</v>
      </c>
      <c r="G5966" s="175"/>
      <c r="H5966" s="175"/>
      <c r="I5966" s="197">
        <v>2</v>
      </c>
      <c r="J5966" s="41">
        <f t="shared" si="521"/>
        <v>2</v>
      </c>
      <c r="K5966" s="41">
        <f t="shared" si="519"/>
        <v>2</v>
      </c>
      <c r="L5966" s="175">
        <f t="array" ref="L5966">TRIMMEAN(I5966:I6232,0.1)</f>
        <v>4.4033018867924527</v>
      </c>
      <c r="M5966" s="41">
        <f t="shared" si="522"/>
        <v>2</v>
      </c>
    </row>
    <row r="5967" spans="1:13" ht="14.5" x14ac:dyDescent="0.35">
      <c r="A5967" s="194">
        <v>2019</v>
      </c>
      <c r="B5967" s="41" t="s">
        <v>13</v>
      </c>
      <c r="C5967" s="234">
        <v>10</v>
      </c>
      <c r="D5967" s="174">
        <f t="shared" si="523"/>
        <v>10</v>
      </c>
      <c r="E5967" s="171">
        <f t="shared" si="520"/>
        <v>0</v>
      </c>
      <c r="F5967" s="175"/>
      <c r="G5967" s="175"/>
      <c r="H5967" s="175"/>
      <c r="I5967" s="197">
        <v>2</v>
      </c>
      <c r="J5967" s="41">
        <f t="shared" si="521"/>
        <v>2</v>
      </c>
      <c r="K5967" s="41">
        <f t="shared" si="519"/>
        <v>2</v>
      </c>
      <c r="L5967" s="175"/>
      <c r="M5967" s="41">
        <f t="shared" si="522"/>
        <v>2</v>
      </c>
    </row>
    <row r="5968" spans="1:13" ht="14.5" x14ac:dyDescent="0.35">
      <c r="A5968" s="194">
        <v>2019</v>
      </c>
      <c r="B5968" s="41" t="s">
        <v>13</v>
      </c>
      <c r="C5968" s="234">
        <v>5</v>
      </c>
      <c r="D5968" s="174">
        <f t="shared" si="523"/>
        <v>5</v>
      </c>
      <c r="E5968" s="171">
        <f t="shared" si="520"/>
        <v>0</v>
      </c>
      <c r="F5968" s="175"/>
      <c r="G5968" s="175"/>
      <c r="H5968" s="175"/>
      <c r="I5968" s="197">
        <v>5</v>
      </c>
      <c r="J5968" s="41">
        <f t="shared" si="521"/>
        <v>5</v>
      </c>
      <c r="K5968" s="41">
        <f t="shared" si="519"/>
        <v>5</v>
      </c>
      <c r="L5968" s="175"/>
      <c r="M5968" s="41">
        <f t="shared" si="522"/>
        <v>5</v>
      </c>
    </row>
    <row r="5969" spans="1:13" ht="14.5" x14ac:dyDescent="0.35">
      <c r="A5969" s="194">
        <v>2019</v>
      </c>
      <c r="B5969" s="41" t="s">
        <v>13</v>
      </c>
      <c r="C5969" s="223">
        <v>0</v>
      </c>
      <c r="D5969" s="174">
        <f t="shared" si="523"/>
        <v>0</v>
      </c>
      <c r="E5969" s="171">
        <f t="shared" si="520"/>
        <v>0</v>
      </c>
      <c r="F5969" s="175"/>
      <c r="G5969" s="175"/>
      <c r="H5969" s="175"/>
      <c r="I5969" s="197">
        <v>2</v>
      </c>
      <c r="J5969" s="41">
        <f t="shared" si="521"/>
        <v>2</v>
      </c>
      <c r="K5969" s="41">
        <f t="shared" si="519"/>
        <v>2</v>
      </c>
      <c r="L5969" s="175"/>
      <c r="M5969" s="41">
        <f t="shared" si="522"/>
        <v>2</v>
      </c>
    </row>
    <row r="5970" spans="1:13" ht="14.5" x14ac:dyDescent="0.35">
      <c r="A5970" s="194">
        <v>2019</v>
      </c>
      <c r="B5970" s="41" t="s">
        <v>13</v>
      </c>
      <c r="C5970" s="234">
        <v>10</v>
      </c>
      <c r="D5970" s="174">
        <f t="shared" si="523"/>
        <v>10</v>
      </c>
      <c r="E5970" s="171">
        <f t="shared" si="520"/>
        <v>0</v>
      </c>
      <c r="F5970" s="175"/>
      <c r="G5970" s="175"/>
      <c r="H5970" s="175"/>
      <c r="I5970" s="197" t="s">
        <v>232</v>
      </c>
      <c r="J5970" s="41" t="str">
        <f t="shared" si="521"/>
        <v/>
      </c>
      <c r="K5970" s="41" t="str">
        <f t="shared" si="519"/>
        <v/>
      </c>
      <c r="L5970" s="175"/>
      <c r="M5970" s="41" t="str">
        <f t="shared" si="522"/>
        <v/>
      </c>
    </row>
    <row r="5971" spans="1:13" ht="14.5" hidden="1" x14ac:dyDescent="0.35">
      <c r="A5971" s="194">
        <v>2019</v>
      </c>
      <c r="B5971" s="41" t="s">
        <v>13</v>
      </c>
      <c r="C5971" s="234">
        <v>2</v>
      </c>
      <c r="D5971" s="174">
        <f t="shared" si="523"/>
        <v>2</v>
      </c>
      <c r="E5971" s="171">
        <f t="shared" si="520"/>
        <v>0</v>
      </c>
      <c r="F5971" s="175"/>
      <c r="G5971" s="175"/>
      <c r="H5971" s="175"/>
      <c r="I5971" s="197">
        <v>9</v>
      </c>
      <c r="J5971" s="41">
        <f t="shared" si="521"/>
        <v>9</v>
      </c>
      <c r="K5971" s="41">
        <f t="shared" si="519"/>
        <v>9</v>
      </c>
      <c r="L5971" s="175"/>
      <c r="M5971" s="41">
        <f t="shared" si="522"/>
        <v>9</v>
      </c>
    </row>
    <row r="5972" spans="1:13" ht="14.5" hidden="1" x14ac:dyDescent="0.35">
      <c r="A5972" s="194">
        <v>2019</v>
      </c>
      <c r="B5972" s="41" t="s">
        <v>13</v>
      </c>
      <c r="C5972" s="234">
        <v>10</v>
      </c>
      <c r="D5972" s="174">
        <f t="shared" si="523"/>
        <v>10</v>
      </c>
      <c r="E5972" s="171">
        <f t="shared" si="520"/>
        <v>0</v>
      </c>
      <c r="F5972" s="175"/>
      <c r="G5972" s="175"/>
      <c r="H5972" s="175"/>
      <c r="I5972" s="197">
        <v>5</v>
      </c>
      <c r="J5972" s="41">
        <f t="shared" si="521"/>
        <v>5</v>
      </c>
      <c r="K5972" s="41">
        <f t="shared" si="519"/>
        <v>5</v>
      </c>
      <c r="L5972" s="175"/>
      <c r="M5972" s="41">
        <f t="shared" si="522"/>
        <v>5</v>
      </c>
    </row>
    <row r="5973" spans="1:13" ht="14.5" hidden="1" x14ac:dyDescent="0.35">
      <c r="A5973" s="194">
        <v>2019</v>
      </c>
      <c r="B5973" s="41" t="s">
        <v>13</v>
      </c>
      <c r="C5973" s="223" t="s">
        <v>232</v>
      </c>
      <c r="D5973" s="174" t="str">
        <f t="shared" si="523"/>
        <v/>
      </c>
      <c r="E5973" s="171">
        <f t="shared" si="520"/>
        <v>0</v>
      </c>
      <c r="F5973" s="175"/>
      <c r="G5973" s="175"/>
      <c r="H5973" s="175"/>
      <c r="I5973" s="177" t="s">
        <v>232</v>
      </c>
      <c r="J5973" s="41" t="str">
        <f t="shared" si="521"/>
        <v/>
      </c>
      <c r="K5973" s="41" t="str">
        <f t="shared" si="519"/>
        <v/>
      </c>
      <c r="L5973" s="175"/>
      <c r="M5973" s="41" t="str">
        <f t="shared" si="522"/>
        <v/>
      </c>
    </row>
    <row r="5974" spans="1:13" ht="14.5" hidden="1" x14ac:dyDescent="0.35">
      <c r="A5974" s="194">
        <v>2019</v>
      </c>
      <c r="B5974" s="41" t="s">
        <v>13</v>
      </c>
      <c r="C5974" s="234">
        <v>5</v>
      </c>
      <c r="D5974" s="174">
        <f t="shared" si="523"/>
        <v>5</v>
      </c>
      <c r="E5974" s="171">
        <f t="shared" si="520"/>
        <v>0</v>
      </c>
      <c r="F5974" s="175"/>
      <c r="G5974" s="175"/>
      <c r="H5974" s="175"/>
      <c r="I5974" s="197">
        <v>5</v>
      </c>
      <c r="J5974" s="41">
        <f t="shared" si="521"/>
        <v>5</v>
      </c>
      <c r="K5974" s="41">
        <f t="shared" si="519"/>
        <v>5</v>
      </c>
      <c r="L5974" s="175"/>
      <c r="M5974" s="41">
        <f t="shared" si="522"/>
        <v>5</v>
      </c>
    </row>
    <row r="5975" spans="1:13" ht="14.5" hidden="1" x14ac:dyDescent="0.35">
      <c r="A5975" s="194">
        <v>2019</v>
      </c>
      <c r="B5975" s="41" t="s">
        <v>13</v>
      </c>
      <c r="C5975" s="234">
        <v>2</v>
      </c>
      <c r="D5975" s="174">
        <f t="shared" si="523"/>
        <v>2</v>
      </c>
      <c r="E5975" s="171">
        <f t="shared" si="520"/>
        <v>0</v>
      </c>
      <c r="F5975" s="175"/>
      <c r="G5975" s="175"/>
      <c r="H5975" s="175"/>
      <c r="I5975" s="197">
        <v>2</v>
      </c>
      <c r="J5975" s="41">
        <f t="shared" si="521"/>
        <v>2</v>
      </c>
      <c r="K5975" s="41">
        <f t="shared" si="519"/>
        <v>2</v>
      </c>
      <c r="L5975" s="175"/>
      <c r="M5975" s="41">
        <f t="shared" si="522"/>
        <v>2</v>
      </c>
    </row>
    <row r="5976" spans="1:13" ht="14.5" hidden="1" x14ac:dyDescent="0.35">
      <c r="A5976" s="194">
        <v>2019</v>
      </c>
      <c r="B5976" s="41" t="s">
        <v>13</v>
      </c>
      <c r="C5976" s="223" t="s">
        <v>232</v>
      </c>
      <c r="D5976" s="174" t="str">
        <f t="shared" si="523"/>
        <v/>
      </c>
      <c r="E5976" s="171">
        <f t="shared" si="520"/>
        <v>0</v>
      </c>
      <c r="F5976" s="175"/>
      <c r="G5976" s="175"/>
      <c r="H5976" s="175"/>
      <c r="I5976" s="177" t="s">
        <v>232</v>
      </c>
      <c r="J5976" s="41" t="str">
        <f t="shared" si="521"/>
        <v/>
      </c>
      <c r="K5976" s="41" t="str">
        <f t="shared" si="519"/>
        <v/>
      </c>
      <c r="L5976" s="175"/>
      <c r="M5976" s="41" t="str">
        <f t="shared" si="522"/>
        <v/>
      </c>
    </row>
    <row r="5977" spans="1:13" ht="14.5" hidden="1" x14ac:dyDescent="0.35">
      <c r="A5977" s="194">
        <v>2019</v>
      </c>
      <c r="B5977" s="41" t="s">
        <v>13</v>
      </c>
      <c r="C5977" s="234">
        <v>5</v>
      </c>
      <c r="D5977" s="174">
        <f t="shared" si="523"/>
        <v>5</v>
      </c>
      <c r="E5977" s="171">
        <f t="shared" si="520"/>
        <v>0</v>
      </c>
      <c r="F5977" s="175"/>
      <c r="G5977" s="175"/>
      <c r="H5977" s="175"/>
      <c r="I5977" s="197">
        <v>3</v>
      </c>
      <c r="J5977" s="41">
        <f t="shared" si="521"/>
        <v>3</v>
      </c>
      <c r="K5977" s="41">
        <f t="shared" si="519"/>
        <v>3</v>
      </c>
      <c r="L5977" s="175"/>
      <c r="M5977" s="41">
        <f t="shared" si="522"/>
        <v>3</v>
      </c>
    </row>
    <row r="5978" spans="1:13" ht="14.5" hidden="1" x14ac:dyDescent="0.35">
      <c r="A5978" s="194">
        <v>2019</v>
      </c>
      <c r="B5978" s="41" t="s">
        <v>12</v>
      </c>
      <c r="C5978" s="234">
        <v>5</v>
      </c>
      <c r="D5978" s="174">
        <f t="shared" si="523"/>
        <v>5</v>
      </c>
      <c r="E5978" s="171">
        <f t="shared" si="520"/>
        <v>0</v>
      </c>
      <c r="F5978" s="175"/>
      <c r="G5978" s="175"/>
      <c r="H5978" s="175"/>
      <c r="I5978" s="197">
        <v>5</v>
      </c>
      <c r="J5978" s="41">
        <f t="shared" si="521"/>
        <v>5</v>
      </c>
      <c r="K5978" s="41">
        <f t="shared" si="519"/>
        <v>5</v>
      </c>
      <c r="L5978" s="175"/>
      <c r="M5978" s="41">
        <f t="shared" si="522"/>
        <v>5</v>
      </c>
    </row>
    <row r="5979" spans="1:13" ht="14.5" hidden="1" x14ac:dyDescent="0.35">
      <c r="A5979" s="194">
        <v>2019</v>
      </c>
      <c r="B5979" s="41" t="s">
        <v>12</v>
      </c>
      <c r="C5979" s="234">
        <v>3</v>
      </c>
      <c r="D5979" s="174">
        <f t="shared" si="523"/>
        <v>3</v>
      </c>
      <c r="E5979" s="171">
        <f t="shared" si="520"/>
        <v>0</v>
      </c>
      <c r="F5979" s="175"/>
      <c r="G5979" s="175"/>
      <c r="H5979" s="175"/>
      <c r="I5979" s="197">
        <v>2</v>
      </c>
      <c r="J5979" s="41">
        <f t="shared" si="521"/>
        <v>2</v>
      </c>
      <c r="K5979" s="41">
        <f t="shared" si="519"/>
        <v>2</v>
      </c>
      <c r="L5979" s="175"/>
      <c r="M5979" s="41">
        <f t="shared" si="522"/>
        <v>2</v>
      </c>
    </row>
    <row r="5980" spans="1:13" ht="14.5" hidden="1" x14ac:dyDescent="0.35">
      <c r="A5980" s="194">
        <v>2019</v>
      </c>
      <c r="B5980" s="41" t="s">
        <v>12</v>
      </c>
      <c r="C5980" s="234">
        <v>3</v>
      </c>
      <c r="D5980" s="174">
        <f t="shared" si="523"/>
        <v>3</v>
      </c>
      <c r="E5980" s="171">
        <f t="shared" si="520"/>
        <v>0</v>
      </c>
      <c r="F5980" s="175"/>
      <c r="G5980" s="175"/>
      <c r="H5980" s="175"/>
      <c r="I5980" s="197">
        <v>3</v>
      </c>
      <c r="J5980" s="41">
        <f t="shared" si="521"/>
        <v>3</v>
      </c>
      <c r="K5980" s="41">
        <f t="shared" si="519"/>
        <v>3</v>
      </c>
      <c r="L5980" s="175"/>
      <c r="M5980" s="41">
        <f t="shared" si="522"/>
        <v>3</v>
      </c>
    </row>
    <row r="5981" spans="1:13" ht="14.5" hidden="1" x14ac:dyDescent="0.35">
      <c r="A5981" s="194">
        <v>2019</v>
      </c>
      <c r="B5981" s="41" t="s">
        <v>12</v>
      </c>
      <c r="C5981" s="234">
        <v>2</v>
      </c>
      <c r="D5981" s="174">
        <f t="shared" si="523"/>
        <v>2</v>
      </c>
      <c r="E5981" s="171">
        <f t="shared" si="520"/>
        <v>0</v>
      </c>
      <c r="F5981" s="175"/>
      <c r="G5981" s="175"/>
      <c r="H5981" s="175"/>
      <c r="I5981" s="197">
        <v>3</v>
      </c>
      <c r="J5981" s="41">
        <f t="shared" si="521"/>
        <v>3</v>
      </c>
      <c r="K5981" s="41">
        <f t="shared" si="519"/>
        <v>3</v>
      </c>
      <c r="L5981" s="175"/>
      <c r="M5981" s="41">
        <f t="shared" si="522"/>
        <v>3</v>
      </c>
    </row>
    <row r="5982" spans="1:13" ht="14.5" hidden="1" x14ac:dyDescent="0.35">
      <c r="A5982" s="194">
        <v>2019</v>
      </c>
      <c r="B5982" s="41" t="s">
        <v>12</v>
      </c>
      <c r="C5982" s="234">
        <v>20</v>
      </c>
      <c r="D5982" s="174">
        <f t="shared" si="523"/>
        <v>20</v>
      </c>
      <c r="E5982" s="171">
        <f t="shared" si="520"/>
        <v>0</v>
      </c>
      <c r="F5982" s="175"/>
      <c r="G5982" s="175"/>
      <c r="H5982" s="175"/>
      <c r="I5982" s="197">
        <v>2</v>
      </c>
      <c r="J5982" s="41">
        <f t="shared" si="521"/>
        <v>2</v>
      </c>
      <c r="K5982" s="41">
        <f t="shared" si="519"/>
        <v>2</v>
      </c>
      <c r="L5982" s="175"/>
      <c r="M5982" s="41">
        <f t="shared" si="522"/>
        <v>2</v>
      </c>
    </row>
    <row r="5983" spans="1:13" ht="14.5" hidden="1" x14ac:dyDescent="0.35">
      <c r="A5983" s="194">
        <v>2019</v>
      </c>
      <c r="B5983" s="41" t="s">
        <v>12</v>
      </c>
      <c r="C5983" s="234" t="s">
        <v>232</v>
      </c>
      <c r="D5983" s="174" t="str">
        <f t="shared" si="523"/>
        <v/>
      </c>
      <c r="E5983" s="171">
        <f t="shared" si="520"/>
        <v>0</v>
      </c>
      <c r="F5983" s="175"/>
      <c r="G5983" s="175"/>
      <c r="H5983" s="175"/>
      <c r="I5983" s="197" t="s">
        <v>232</v>
      </c>
      <c r="J5983" s="41" t="str">
        <f t="shared" si="521"/>
        <v/>
      </c>
      <c r="K5983" s="41" t="str">
        <f t="shared" ref="K5983:K6014" si="524">IF($I5983="","",IF(AND($C5983&gt;0,$I5983&gt;=$C5983*10),$C5983,IF(I5983&gt;=75,"",IF($C5983="",$I5983,IF($C5983&lt;&gt;"",$I5983,"")))))</f>
        <v/>
      </c>
      <c r="L5983" s="175"/>
      <c r="M5983" s="41" t="str">
        <f t="shared" si="522"/>
        <v/>
      </c>
    </row>
    <row r="5984" spans="1:13" ht="14.5" hidden="1" x14ac:dyDescent="0.35">
      <c r="A5984" s="194">
        <v>2019</v>
      </c>
      <c r="B5984" s="41" t="s">
        <v>12</v>
      </c>
      <c r="C5984" s="223" t="s">
        <v>232</v>
      </c>
      <c r="D5984" s="174" t="str">
        <f t="shared" si="523"/>
        <v/>
      </c>
      <c r="E5984" s="171">
        <f t="shared" si="520"/>
        <v>0</v>
      </c>
      <c r="F5984" s="175"/>
      <c r="G5984" s="175"/>
      <c r="H5984" s="175"/>
      <c r="I5984" s="177" t="s">
        <v>232</v>
      </c>
      <c r="J5984" s="41" t="str">
        <f t="shared" si="521"/>
        <v/>
      </c>
      <c r="K5984" s="41" t="str">
        <f t="shared" si="524"/>
        <v/>
      </c>
      <c r="L5984" s="175"/>
      <c r="M5984" s="41" t="str">
        <f t="shared" si="522"/>
        <v/>
      </c>
    </row>
    <row r="5985" spans="1:13" ht="14.5" hidden="1" x14ac:dyDescent="0.35">
      <c r="A5985" s="194">
        <v>2019</v>
      </c>
      <c r="B5985" s="41" t="s">
        <v>12</v>
      </c>
      <c r="C5985" s="234">
        <v>1</v>
      </c>
      <c r="D5985" s="174">
        <f t="shared" si="523"/>
        <v>1</v>
      </c>
      <c r="E5985" s="171">
        <f t="shared" si="520"/>
        <v>0</v>
      </c>
      <c r="F5985" s="175"/>
      <c r="G5985" s="175"/>
      <c r="H5985" s="175"/>
      <c r="I5985" s="197">
        <v>1</v>
      </c>
      <c r="J5985" s="41">
        <f t="shared" si="521"/>
        <v>1</v>
      </c>
      <c r="K5985" s="41">
        <f t="shared" si="524"/>
        <v>1</v>
      </c>
      <c r="L5985" s="175"/>
      <c r="M5985" s="41">
        <f t="shared" si="522"/>
        <v>1</v>
      </c>
    </row>
    <row r="5986" spans="1:13" ht="14.5" hidden="1" x14ac:dyDescent="0.35">
      <c r="A5986" s="194">
        <v>2019</v>
      </c>
      <c r="B5986" s="41" t="s">
        <v>12</v>
      </c>
      <c r="C5986" s="234">
        <v>3</v>
      </c>
      <c r="D5986" s="174">
        <f t="shared" si="523"/>
        <v>3</v>
      </c>
      <c r="E5986" s="171">
        <f t="shared" si="520"/>
        <v>0</v>
      </c>
      <c r="F5986" s="175"/>
      <c r="G5986" s="175"/>
      <c r="H5986" s="175"/>
      <c r="I5986" s="197">
        <v>3</v>
      </c>
      <c r="J5986" s="41">
        <f t="shared" si="521"/>
        <v>3</v>
      </c>
      <c r="K5986" s="41">
        <f t="shared" si="524"/>
        <v>3</v>
      </c>
      <c r="L5986" s="175"/>
      <c r="M5986" s="41">
        <f t="shared" si="522"/>
        <v>3</v>
      </c>
    </row>
    <row r="5987" spans="1:13" ht="14.5" hidden="1" x14ac:dyDescent="0.35">
      <c r="A5987" s="194">
        <v>2019</v>
      </c>
      <c r="B5987" s="41" t="s">
        <v>12</v>
      </c>
      <c r="C5987" s="223" t="s">
        <v>232</v>
      </c>
      <c r="D5987" s="174" t="str">
        <f t="shared" si="523"/>
        <v/>
      </c>
      <c r="E5987" s="171">
        <f t="shared" si="520"/>
        <v>0</v>
      </c>
      <c r="F5987" s="175"/>
      <c r="G5987" s="175"/>
      <c r="H5987" s="175"/>
      <c r="I5987" s="177" t="s">
        <v>232</v>
      </c>
      <c r="J5987" s="41" t="str">
        <f t="shared" si="521"/>
        <v/>
      </c>
      <c r="K5987" s="41" t="str">
        <f t="shared" si="524"/>
        <v/>
      </c>
      <c r="L5987" s="175"/>
      <c r="M5987" s="41" t="str">
        <f t="shared" si="522"/>
        <v/>
      </c>
    </row>
    <row r="5988" spans="1:13" ht="14.5" hidden="1" x14ac:dyDescent="0.35">
      <c r="A5988" s="194">
        <v>2019</v>
      </c>
      <c r="B5988" s="41" t="s">
        <v>12</v>
      </c>
      <c r="C5988" s="234">
        <v>10</v>
      </c>
      <c r="D5988" s="174">
        <f t="shared" si="523"/>
        <v>10</v>
      </c>
      <c r="E5988" s="171">
        <f t="shared" si="520"/>
        <v>0</v>
      </c>
      <c r="F5988" s="175"/>
      <c r="G5988" s="175"/>
      <c r="H5988" s="175"/>
      <c r="I5988" s="197">
        <v>5</v>
      </c>
      <c r="J5988" s="41">
        <f t="shared" si="521"/>
        <v>5</v>
      </c>
      <c r="K5988" s="41">
        <f t="shared" si="524"/>
        <v>5</v>
      </c>
      <c r="L5988" s="175"/>
      <c r="M5988" s="41">
        <f t="shared" si="522"/>
        <v>5</v>
      </c>
    </row>
    <row r="5989" spans="1:13" ht="14.5" hidden="1" x14ac:dyDescent="0.35">
      <c r="A5989" s="194">
        <v>2019</v>
      </c>
      <c r="B5989" s="41" t="s">
        <v>12</v>
      </c>
      <c r="C5989" s="234">
        <v>2</v>
      </c>
      <c r="D5989" s="174">
        <f t="shared" si="523"/>
        <v>2</v>
      </c>
      <c r="E5989" s="171">
        <f t="shared" si="520"/>
        <v>0</v>
      </c>
      <c r="F5989" s="175"/>
      <c r="G5989" s="175"/>
      <c r="H5989" s="175"/>
      <c r="I5989" s="197">
        <v>2</v>
      </c>
      <c r="J5989" s="41">
        <f t="shared" si="521"/>
        <v>2</v>
      </c>
      <c r="K5989" s="41">
        <f t="shared" si="524"/>
        <v>2</v>
      </c>
      <c r="L5989" s="175"/>
      <c r="M5989" s="41">
        <f t="shared" si="522"/>
        <v>2</v>
      </c>
    </row>
    <row r="5990" spans="1:13" ht="14.5" hidden="1" x14ac:dyDescent="0.35">
      <c r="A5990" s="194">
        <v>2019</v>
      </c>
      <c r="B5990" s="41" t="s">
        <v>12</v>
      </c>
      <c r="C5990" s="234">
        <v>10</v>
      </c>
      <c r="D5990" s="174">
        <f t="shared" si="523"/>
        <v>10</v>
      </c>
      <c r="E5990" s="171">
        <f t="shared" si="520"/>
        <v>0</v>
      </c>
      <c r="F5990" s="175"/>
      <c r="G5990" s="175"/>
      <c r="H5990" s="175"/>
      <c r="I5990" s="197">
        <v>10</v>
      </c>
      <c r="J5990" s="41">
        <f t="shared" si="521"/>
        <v>10</v>
      </c>
      <c r="K5990" s="41">
        <f t="shared" si="524"/>
        <v>10</v>
      </c>
      <c r="L5990" s="175"/>
      <c r="M5990" s="41">
        <f t="shared" si="522"/>
        <v>10</v>
      </c>
    </row>
    <row r="5991" spans="1:13" ht="14.5" hidden="1" x14ac:dyDescent="0.35">
      <c r="A5991" s="194">
        <v>2019</v>
      </c>
      <c r="B5991" s="41" t="s">
        <v>12</v>
      </c>
      <c r="C5991" s="234">
        <v>5</v>
      </c>
      <c r="D5991" s="174">
        <f t="shared" si="523"/>
        <v>5</v>
      </c>
      <c r="E5991" s="171">
        <f t="shared" si="520"/>
        <v>0</v>
      </c>
      <c r="F5991" s="175"/>
      <c r="G5991" s="175"/>
      <c r="H5991" s="175"/>
      <c r="I5991" s="197">
        <v>15</v>
      </c>
      <c r="J5991" s="41">
        <f t="shared" si="521"/>
        <v>15</v>
      </c>
      <c r="K5991" s="41">
        <f t="shared" si="524"/>
        <v>15</v>
      </c>
      <c r="L5991" s="175"/>
      <c r="M5991" s="41">
        <f t="shared" si="522"/>
        <v>15</v>
      </c>
    </row>
    <row r="5992" spans="1:13" ht="14.5" hidden="1" x14ac:dyDescent="0.35">
      <c r="A5992" s="194">
        <v>2019</v>
      </c>
      <c r="B5992" s="41" t="s">
        <v>12</v>
      </c>
      <c r="C5992" s="234">
        <v>4</v>
      </c>
      <c r="D5992" s="174">
        <f t="shared" si="523"/>
        <v>4</v>
      </c>
      <c r="E5992" s="171">
        <f t="shared" si="520"/>
        <v>0</v>
      </c>
      <c r="F5992" s="175"/>
      <c r="G5992" s="175"/>
      <c r="H5992" s="175"/>
      <c r="I5992" s="197">
        <v>3</v>
      </c>
      <c r="J5992" s="41">
        <f t="shared" si="521"/>
        <v>3</v>
      </c>
      <c r="K5992" s="41">
        <f t="shared" si="524"/>
        <v>3</v>
      </c>
      <c r="L5992" s="175"/>
      <c r="M5992" s="41">
        <f t="shared" si="522"/>
        <v>3</v>
      </c>
    </row>
    <row r="5993" spans="1:13" ht="14.5" hidden="1" x14ac:dyDescent="0.35">
      <c r="A5993" s="194">
        <v>2019</v>
      </c>
      <c r="B5993" s="41" t="s">
        <v>12</v>
      </c>
      <c r="C5993" s="234">
        <v>3</v>
      </c>
      <c r="D5993" s="174">
        <f t="shared" si="523"/>
        <v>3</v>
      </c>
      <c r="E5993" s="171">
        <f t="shared" si="520"/>
        <v>0</v>
      </c>
      <c r="F5993" s="175"/>
      <c r="G5993" s="175"/>
      <c r="H5993" s="175"/>
      <c r="I5993" s="197">
        <v>2</v>
      </c>
      <c r="J5993" s="41">
        <f t="shared" si="521"/>
        <v>2</v>
      </c>
      <c r="K5993" s="41">
        <f t="shared" si="524"/>
        <v>2</v>
      </c>
      <c r="L5993" s="175"/>
      <c r="M5993" s="41">
        <f t="shared" si="522"/>
        <v>2</v>
      </c>
    </row>
    <row r="5994" spans="1:13" ht="14.5" hidden="1" x14ac:dyDescent="0.35">
      <c r="A5994" s="194">
        <v>2019</v>
      </c>
      <c r="B5994" s="41" t="s">
        <v>12</v>
      </c>
      <c r="C5994" s="234">
        <v>20</v>
      </c>
      <c r="D5994" s="174">
        <f t="shared" si="523"/>
        <v>20</v>
      </c>
      <c r="E5994" s="171">
        <f t="shared" si="520"/>
        <v>0</v>
      </c>
      <c r="F5994" s="175"/>
      <c r="G5994" s="175"/>
      <c r="H5994" s="175"/>
      <c r="I5994" s="197">
        <v>4</v>
      </c>
      <c r="J5994" s="41">
        <f t="shared" si="521"/>
        <v>4</v>
      </c>
      <c r="K5994" s="41">
        <f t="shared" si="524"/>
        <v>4</v>
      </c>
      <c r="L5994" s="175"/>
      <c r="M5994" s="41">
        <f t="shared" si="522"/>
        <v>4</v>
      </c>
    </row>
    <row r="5995" spans="1:13" ht="14.5" hidden="1" x14ac:dyDescent="0.35">
      <c r="A5995" s="194">
        <v>2019</v>
      </c>
      <c r="B5995" s="41" t="s">
        <v>12</v>
      </c>
      <c r="C5995" s="234">
        <v>2</v>
      </c>
      <c r="D5995" s="174">
        <f t="shared" si="523"/>
        <v>2</v>
      </c>
      <c r="E5995" s="171">
        <f t="shared" si="520"/>
        <v>0</v>
      </c>
      <c r="F5995" s="175"/>
      <c r="G5995" s="175"/>
      <c r="H5995" s="175"/>
      <c r="I5995" s="197">
        <v>2</v>
      </c>
      <c r="J5995" s="41">
        <f t="shared" si="521"/>
        <v>2</v>
      </c>
      <c r="K5995" s="41">
        <f t="shared" si="524"/>
        <v>2</v>
      </c>
      <c r="L5995" s="175"/>
      <c r="M5995" s="41">
        <f t="shared" si="522"/>
        <v>2</v>
      </c>
    </row>
    <row r="5996" spans="1:13" ht="14.5" hidden="1" x14ac:dyDescent="0.35">
      <c r="A5996" s="194">
        <v>2019</v>
      </c>
      <c r="B5996" s="41" t="s">
        <v>12</v>
      </c>
      <c r="C5996" s="234">
        <v>5</v>
      </c>
      <c r="D5996" s="174">
        <f t="shared" si="523"/>
        <v>5</v>
      </c>
      <c r="E5996" s="171">
        <f t="shared" si="520"/>
        <v>0</v>
      </c>
      <c r="F5996" s="175"/>
      <c r="G5996" s="175"/>
      <c r="H5996" s="175"/>
      <c r="I5996" s="197">
        <v>5</v>
      </c>
      <c r="J5996" s="41">
        <f t="shared" si="521"/>
        <v>5</v>
      </c>
      <c r="K5996" s="41">
        <f t="shared" si="524"/>
        <v>5</v>
      </c>
      <c r="L5996" s="175"/>
      <c r="M5996" s="41">
        <f t="shared" si="522"/>
        <v>5</v>
      </c>
    </row>
    <row r="5997" spans="1:13" ht="14.5" hidden="1" x14ac:dyDescent="0.35">
      <c r="A5997" s="194">
        <v>2019</v>
      </c>
      <c r="B5997" s="41" t="s">
        <v>12</v>
      </c>
      <c r="C5997" s="234">
        <v>2</v>
      </c>
      <c r="D5997" s="174">
        <f t="shared" si="523"/>
        <v>2</v>
      </c>
      <c r="E5997" s="171">
        <f t="shared" si="520"/>
        <v>0</v>
      </c>
      <c r="F5997" s="175"/>
      <c r="G5997" s="175"/>
      <c r="H5997" s="175"/>
      <c r="I5997" s="177" t="s">
        <v>232</v>
      </c>
      <c r="J5997" s="41" t="str">
        <f t="shared" si="521"/>
        <v/>
      </c>
      <c r="K5997" s="41" t="str">
        <f t="shared" si="524"/>
        <v/>
      </c>
      <c r="L5997" s="175"/>
      <c r="M5997" s="41" t="str">
        <f t="shared" si="522"/>
        <v/>
      </c>
    </row>
    <row r="5998" spans="1:13" ht="14.5" hidden="1" x14ac:dyDescent="0.35">
      <c r="A5998" s="194">
        <v>2019</v>
      </c>
      <c r="B5998" s="41" t="s">
        <v>12</v>
      </c>
      <c r="C5998" s="234" t="s">
        <v>232</v>
      </c>
      <c r="D5998" s="174" t="str">
        <f t="shared" ref="D5998:D6029" si="525">IF(OR(C5998="",C5998&gt;=50),"",C5998)</f>
        <v/>
      </c>
      <c r="E5998" s="171">
        <f t="shared" si="520"/>
        <v>0</v>
      </c>
      <c r="F5998" s="175"/>
      <c r="G5998" s="175"/>
      <c r="H5998" s="175"/>
      <c r="I5998" s="197" t="s">
        <v>232</v>
      </c>
      <c r="J5998" s="41" t="str">
        <f t="shared" si="521"/>
        <v/>
      </c>
      <c r="K5998" s="41" t="str">
        <f t="shared" si="524"/>
        <v/>
      </c>
      <c r="L5998" s="175"/>
      <c r="M5998" s="41" t="str">
        <f t="shared" si="522"/>
        <v/>
      </c>
    </row>
    <row r="5999" spans="1:13" ht="14.5" hidden="1" x14ac:dyDescent="0.35">
      <c r="A5999" s="194">
        <v>2019</v>
      </c>
      <c r="B5999" s="41" t="s">
        <v>12</v>
      </c>
      <c r="C5999" s="234">
        <v>1</v>
      </c>
      <c r="D5999" s="174">
        <f t="shared" si="525"/>
        <v>1</v>
      </c>
      <c r="E5999" s="171">
        <f t="shared" si="520"/>
        <v>0</v>
      </c>
      <c r="F5999" s="175"/>
      <c r="G5999" s="175"/>
      <c r="H5999" s="175"/>
      <c r="I5999" s="197">
        <v>18</v>
      </c>
      <c r="J5999" s="41">
        <f t="shared" si="521"/>
        <v>18</v>
      </c>
      <c r="K5999" s="41">
        <f t="shared" si="524"/>
        <v>1</v>
      </c>
      <c r="L5999" s="175"/>
      <c r="M5999" s="41">
        <f t="shared" si="522"/>
        <v>1</v>
      </c>
    </row>
    <row r="6000" spans="1:13" ht="14.5" hidden="1" x14ac:dyDescent="0.35">
      <c r="A6000" s="194">
        <v>2019</v>
      </c>
      <c r="B6000" s="41" t="s">
        <v>12</v>
      </c>
      <c r="C6000" s="234">
        <v>2</v>
      </c>
      <c r="D6000" s="174">
        <f t="shared" si="525"/>
        <v>2</v>
      </c>
      <c r="E6000" s="171">
        <f t="shared" si="520"/>
        <v>0</v>
      </c>
      <c r="F6000" s="175"/>
      <c r="G6000" s="175"/>
      <c r="H6000" s="175"/>
      <c r="I6000" s="197">
        <v>2</v>
      </c>
      <c r="J6000" s="41">
        <f t="shared" si="521"/>
        <v>2</v>
      </c>
      <c r="K6000" s="41">
        <f t="shared" si="524"/>
        <v>2</v>
      </c>
      <c r="L6000" s="175"/>
      <c r="M6000" s="41">
        <f t="shared" si="522"/>
        <v>2</v>
      </c>
    </row>
    <row r="6001" spans="1:13" ht="14.5" hidden="1" x14ac:dyDescent="0.35">
      <c r="A6001" s="194">
        <v>2019</v>
      </c>
      <c r="B6001" s="41" t="s">
        <v>12</v>
      </c>
      <c r="C6001" s="234">
        <v>50</v>
      </c>
      <c r="D6001" s="174" t="str">
        <f t="shared" si="525"/>
        <v/>
      </c>
      <c r="E6001" s="171">
        <f t="shared" si="520"/>
        <v>1</v>
      </c>
      <c r="F6001" s="175"/>
      <c r="G6001" s="175"/>
      <c r="H6001" s="175"/>
      <c r="I6001" s="197">
        <v>20</v>
      </c>
      <c r="J6001" s="41">
        <f t="shared" si="521"/>
        <v>20</v>
      </c>
      <c r="K6001" s="41">
        <f t="shared" si="524"/>
        <v>20</v>
      </c>
      <c r="L6001" s="175"/>
      <c r="M6001" s="41">
        <f t="shared" si="522"/>
        <v>20</v>
      </c>
    </row>
    <row r="6002" spans="1:13" ht="14.5" hidden="1" x14ac:dyDescent="0.35">
      <c r="A6002" s="194">
        <v>2019</v>
      </c>
      <c r="B6002" s="41" t="s">
        <v>12</v>
      </c>
      <c r="C6002" s="234">
        <v>5</v>
      </c>
      <c r="D6002" s="174">
        <f t="shared" si="525"/>
        <v>5</v>
      </c>
      <c r="E6002" s="171">
        <f t="shared" si="520"/>
        <v>0</v>
      </c>
      <c r="F6002" s="175"/>
      <c r="G6002" s="175"/>
      <c r="H6002" s="175"/>
      <c r="I6002" s="197">
        <v>2</v>
      </c>
      <c r="J6002" s="41">
        <f t="shared" si="521"/>
        <v>2</v>
      </c>
      <c r="K6002" s="41">
        <f t="shared" si="524"/>
        <v>2</v>
      </c>
      <c r="L6002" s="175"/>
      <c r="M6002" s="41">
        <f t="shared" si="522"/>
        <v>2</v>
      </c>
    </row>
    <row r="6003" spans="1:13" ht="14.5" hidden="1" x14ac:dyDescent="0.35">
      <c r="A6003" s="194">
        <v>2019</v>
      </c>
      <c r="B6003" s="41" t="s">
        <v>12</v>
      </c>
      <c r="C6003" s="234">
        <v>5</v>
      </c>
      <c r="D6003" s="174">
        <f t="shared" si="525"/>
        <v>5</v>
      </c>
      <c r="E6003" s="171">
        <f t="shared" si="520"/>
        <v>0</v>
      </c>
      <c r="F6003" s="175"/>
      <c r="G6003" s="175"/>
      <c r="H6003" s="175"/>
      <c r="I6003" s="197">
        <v>5</v>
      </c>
      <c r="J6003" s="41">
        <f t="shared" si="521"/>
        <v>5</v>
      </c>
      <c r="K6003" s="41">
        <f t="shared" si="524"/>
        <v>5</v>
      </c>
      <c r="L6003" s="175"/>
      <c r="M6003" s="41">
        <f t="shared" si="522"/>
        <v>5</v>
      </c>
    </row>
    <row r="6004" spans="1:13" ht="14.5" hidden="1" x14ac:dyDescent="0.35">
      <c r="A6004" s="194">
        <v>2019</v>
      </c>
      <c r="B6004" s="41" t="s">
        <v>12</v>
      </c>
      <c r="C6004" s="234">
        <v>5</v>
      </c>
      <c r="D6004" s="174">
        <f t="shared" si="525"/>
        <v>5</v>
      </c>
      <c r="E6004" s="171">
        <f t="shared" si="520"/>
        <v>0</v>
      </c>
      <c r="F6004" s="175"/>
      <c r="G6004" s="175"/>
      <c r="H6004" s="175"/>
      <c r="I6004" s="197">
        <v>3</v>
      </c>
      <c r="J6004" s="41">
        <f t="shared" si="521"/>
        <v>3</v>
      </c>
      <c r="K6004" s="41">
        <f t="shared" si="524"/>
        <v>3</v>
      </c>
      <c r="L6004" s="175"/>
      <c r="M6004" s="41">
        <f t="shared" si="522"/>
        <v>3</v>
      </c>
    </row>
    <row r="6005" spans="1:13" ht="14.5" hidden="1" x14ac:dyDescent="0.35">
      <c r="A6005" s="194">
        <v>2019</v>
      </c>
      <c r="B6005" s="41" t="s">
        <v>12</v>
      </c>
      <c r="C6005" s="234" t="s">
        <v>232</v>
      </c>
      <c r="D6005" s="174" t="str">
        <f t="shared" si="525"/>
        <v/>
      </c>
      <c r="E6005" s="171">
        <f t="shared" si="520"/>
        <v>0</v>
      </c>
      <c r="F6005" s="175"/>
      <c r="G6005" s="175"/>
      <c r="H6005" s="175"/>
      <c r="I6005" s="197" t="s">
        <v>232</v>
      </c>
      <c r="J6005" s="41" t="str">
        <f t="shared" si="521"/>
        <v/>
      </c>
      <c r="K6005" s="41" t="str">
        <f t="shared" si="524"/>
        <v/>
      </c>
      <c r="L6005" s="175"/>
      <c r="M6005" s="41" t="str">
        <f t="shared" si="522"/>
        <v/>
      </c>
    </row>
    <row r="6006" spans="1:13" ht="14.5" hidden="1" x14ac:dyDescent="0.35">
      <c r="A6006" s="194">
        <v>2019</v>
      </c>
      <c r="B6006" s="41" t="s">
        <v>13</v>
      </c>
      <c r="C6006" s="234">
        <v>3</v>
      </c>
      <c r="D6006" s="174">
        <f t="shared" si="525"/>
        <v>3</v>
      </c>
      <c r="E6006" s="171">
        <f t="shared" si="520"/>
        <v>0</v>
      </c>
      <c r="F6006" s="175"/>
      <c r="G6006" s="175"/>
      <c r="H6006" s="175"/>
      <c r="I6006" s="197">
        <v>3</v>
      </c>
      <c r="J6006" s="41">
        <f t="shared" si="521"/>
        <v>3</v>
      </c>
      <c r="K6006" s="41">
        <f t="shared" si="524"/>
        <v>3</v>
      </c>
      <c r="L6006" s="175"/>
      <c r="M6006" s="41">
        <f t="shared" si="522"/>
        <v>3</v>
      </c>
    </row>
    <row r="6007" spans="1:13" ht="14.5" hidden="1" x14ac:dyDescent="0.35">
      <c r="A6007" s="194">
        <v>2019</v>
      </c>
      <c r="B6007" s="41" t="s">
        <v>13</v>
      </c>
      <c r="C6007" s="234">
        <v>1</v>
      </c>
      <c r="D6007" s="174">
        <f t="shared" si="525"/>
        <v>1</v>
      </c>
      <c r="E6007" s="171">
        <f t="shared" si="520"/>
        <v>0</v>
      </c>
      <c r="F6007" s="175"/>
      <c r="G6007" s="175"/>
      <c r="H6007" s="175"/>
      <c r="I6007" s="197">
        <v>1</v>
      </c>
      <c r="J6007" s="41">
        <f t="shared" si="521"/>
        <v>1</v>
      </c>
      <c r="K6007" s="41">
        <f t="shared" si="524"/>
        <v>1</v>
      </c>
      <c r="L6007" s="175"/>
      <c r="M6007" s="41">
        <f t="shared" si="522"/>
        <v>1</v>
      </c>
    </row>
    <row r="6008" spans="1:13" ht="14.5" hidden="1" x14ac:dyDescent="0.35">
      <c r="A6008" s="194">
        <v>2019</v>
      </c>
      <c r="B6008" s="41" t="s">
        <v>13</v>
      </c>
      <c r="C6008" s="234">
        <v>2</v>
      </c>
      <c r="D6008" s="174">
        <f t="shared" si="525"/>
        <v>2</v>
      </c>
      <c r="E6008" s="171">
        <f t="shared" si="520"/>
        <v>0</v>
      </c>
      <c r="F6008" s="175"/>
      <c r="G6008" s="175"/>
      <c r="H6008" s="175"/>
      <c r="I6008" s="197">
        <v>2</v>
      </c>
      <c r="J6008" s="41">
        <f t="shared" si="521"/>
        <v>2</v>
      </c>
      <c r="K6008" s="41">
        <f t="shared" si="524"/>
        <v>2</v>
      </c>
      <c r="L6008" s="175"/>
      <c r="M6008" s="41">
        <f t="shared" si="522"/>
        <v>2</v>
      </c>
    </row>
    <row r="6009" spans="1:13" ht="14.5" hidden="1" x14ac:dyDescent="0.35">
      <c r="A6009" s="194">
        <v>2019</v>
      </c>
      <c r="B6009" s="41" t="s">
        <v>13</v>
      </c>
      <c r="C6009" s="234">
        <v>5</v>
      </c>
      <c r="D6009" s="174">
        <f t="shared" si="525"/>
        <v>5</v>
      </c>
      <c r="E6009" s="171">
        <f t="shared" si="520"/>
        <v>0</v>
      </c>
      <c r="F6009" s="175"/>
      <c r="G6009" s="175"/>
      <c r="H6009" s="175"/>
      <c r="I6009" s="177" t="s">
        <v>232</v>
      </c>
      <c r="J6009" s="41" t="str">
        <f t="shared" si="521"/>
        <v/>
      </c>
      <c r="K6009" s="41" t="str">
        <f t="shared" si="524"/>
        <v/>
      </c>
      <c r="L6009" s="175"/>
      <c r="M6009" s="41" t="str">
        <f t="shared" si="522"/>
        <v/>
      </c>
    </row>
    <row r="6010" spans="1:13" ht="14.5" hidden="1" x14ac:dyDescent="0.35">
      <c r="A6010" s="194">
        <v>2019</v>
      </c>
      <c r="B6010" s="41" t="s">
        <v>13</v>
      </c>
      <c r="C6010" s="234">
        <v>20</v>
      </c>
      <c r="D6010" s="174">
        <f t="shared" si="525"/>
        <v>20</v>
      </c>
      <c r="E6010" s="171">
        <f t="shared" si="520"/>
        <v>0</v>
      </c>
      <c r="F6010" s="175"/>
      <c r="G6010" s="175"/>
      <c r="H6010" s="175"/>
      <c r="I6010" s="197">
        <v>10</v>
      </c>
      <c r="J6010" s="41">
        <f t="shared" si="521"/>
        <v>10</v>
      </c>
      <c r="K6010" s="41">
        <f t="shared" si="524"/>
        <v>10</v>
      </c>
      <c r="L6010" s="175"/>
      <c r="M6010" s="41">
        <f t="shared" si="522"/>
        <v>10</v>
      </c>
    </row>
    <row r="6011" spans="1:13" ht="14.5" hidden="1" x14ac:dyDescent="0.35">
      <c r="A6011" s="194">
        <v>2019</v>
      </c>
      <c r="B6011" s="41" t="s">
        <v>13</v>
      </c>
      <c r="C6011" s="234">
        <v>3</v>
      </c>
      <c r="D6011" s="174">
        <f t="shared" si="525"/>
        <v>3</v>
      </c>
      <c r="E6011" s="171">
        <f t="shared" si="520"/>
        <v>0</v>
      </c>
      <c r="F6011" s="175"/>
      <c r="G6011" s="175"/>
      <c r="H6011" s="175"/>
      <c r="I6011" s="197">
        <v>2</v>
      </c>
      <c r="J6011" s="41">
        <f t="shared" si="521"/>
        <v>2</v>
      </c>
      <c r="K6011" s="41">
        <f t="shared" si="524"/>
        <v>2</v>
      </c>
      <c r="L6011" s="175"/>
      <c r="M6011" s="41">
        <f t="shared" si="522"/>
        <v>2</v>
      </c>
    </row>
    <row r="6012" spans="1:13" ht="14.5" hidden="1" x14ac:dyDescent="0.35">
      <c r="A6012" s="194">
        <v>2019</v>
      </c>
      <c r="B6012" s="41" t="s">
        <v>13</v>
      </c>
      <c r="C6012" s="234">
        <v>4</v>
      </c>
      <c r="D6012" s="174">
        <f t="shared" si="525"/>
        <v>4</v>
      </c>
      <c r="E6012" s="171">
        <f t="shared" si="520"/>
        <v>0</v>
      </c>
      <c r="F6012" s="175"/>
      <c r="G6012" s="175"/>
      <c r="H6012" s="175"/>
      <c r="I6012" s="197">
        <v>3</v>
      </c>
      <c r="J6012" s="41">
        <f t="shared" si="521"/>
        <v>3</v>
      </c>
      <c r="K6012" s="41">
        <f t="shared" si="524"/>
        <v>3</v>
      </c>
      <c r="L6012" s="175"/>
      <c r="M6012" s="41">
        <f t="shared" si="522"/>
        <v>3</v>
      </c>
    </row>
    <row r="6013" spans="1:13" ht="14.5" hidden="1" x14ac:dyDescent="0.35">
      <c r="A6013" s="194">
        <v>2019</v>
      </c>
      <c r="B6013" s="41" t="s">
        <v>13</v>
      </c>
      <c r="C6013" s="234" t="s">
        <v>232</v>
      </c>
      <c r="D6013" s="174" t="str">
        <f t="shared" si="525"/>
        <v/>
      </c>
      <c r="E6013" s="171">
        <f t="shared" si="520"/>
        <v>0</v>
      </c>
      <c r="F6013" s="175"/>
      <c r="G6013" s="175"/>
      <c r="H6013" s="175"/>
      <c r="I6013" s="197" t="s">
        <v>232</v>
      </c>
      <c r="J6013" s="41" t="str">
        <f t="shared" si="521"/>
        <v/>
      </c>
      <c r="K6013" s="41" t="str">
        <f t="shared" si="524"/>
        <v/>
      </c>
      <c r="L6013" s="175"/>
      <c r="M6013" s="41" t="str">
        <f t="shared" si="522"/>
        <v/>
      </c>
    </row>
    <row r="6014" spans="1:13" ht="14.5" hidden="1" x14ac:dyDescent="0.35">
      <c r="A6014" s="194">
        <v>2019</v>
      </c>
      <c r="B6014" s="41" t="s">
        <v>13</v>
      </c>
      <c r="C6014" s="234">
        <v>5</v>
      </c>
      <c r="D6014" s="174">
        <f t="shared" si="525"/>
        <v>5</v>
      </c>
      <c r="E6014" s="171">
        <f t="shared" si="520"/>
        <v>0</v>
      </c>
      <c r="F6014" s="175"/>
      <c r="G6014" s="175"/>
      <c r="H6014" s="175"/>
      <c r="I6014" s="197">
        <v>3</v>
      </c>
      <c r="J6014" s="41">
        <f t="shared" si="521"/>
        <v>3</v>
      </c>
      <c r="K6014" s="41">
        <f t="shared" si="524"/>
        <v>3</v>
      </c>
      <c r="L6014" s="175"/>
      <c r="M6014" s="41">
        <f t="shared" si="522"/>
        <v>3</v>
      </c>
    </row>
    <row r="6015" spans="1:13" ht="14.5" hidden="1" x14ac:dyDescent="0.35">
      <c r="A6015" s="194">
        <v>2019</v>
      </c>
      <c r="B6015" s="41" t="s">
        <v>13</v>
      </c>
      <c r="C6015" s="223">
        <v>0</v>
      </c>
      <c r="D6015" s="174">
        <f t="shared" si="525"/>
        <v>0</v>
      </c>
      <c r="E6015" s="171">
        <f t="shared" si="520"/>
        <v>0</v>
      </c>
      <c r="F6015" s="175"/>
      <c r="G6015" s="175"/>
      <c r="H6015" s="175"/>
      <c r="I6015" s="197">
        <v>2</v>
      </c>
      <c r="J6015" s="41">
        <f t="shared" si="521"/>
        <v>2</v>
      </c>
      <c r="K6015" s="41">
        <f t="shared" ref="K6015:K6049" si="526">IF($I6015="","",IF(AND($C6015&gt;0,$I6015&gt;=$C6015*10),$C6015,IF(I6015&gt;=75,"",IF($C6015="",$I6015,IF($C6015&lt;&gt;"",$I6015,"")))))</f>
        <v>2</v>
      </c>
      <c r="L6015" s="175"/>
      <c r="M6015" s="41">
        <f t="shared" si="522"/>
        <v>2</v>
      </c>
    </row>
    <row r="6016" spans="1:13" ht="14.5" hidden="1" x14ac:dyDescent="0.35">
      <c r="A6016" s="194">
        <v>2019</v>
      </c>
      <c r="B6016" s="41" t="s">
        <v>13</v>
      </c>
      <c r="C6016" s="234">
        <v>5</v>
      </c>
      <c r="D6016" s="174">
        <f t="shared" si="525"/>
        <v>5</v>
      </c>
      <c r="E6016" s="171">
        <f t="shared" si="520"/>
        <v>0</v>
      </c>
      <c r="F6016" s="175"/>
      <c r="G6016" s="175"/>
      <c r="H6016" s="175"/>
      <c r="I6016" s="197">
        <v>1</v>
      </c>
      <c r="J6016" s="41">
        <f t="shared" si="521"/>
        <v>1</v>
      </c>
      <c r="K6016" s="41">
        <f t="shared" si="526"/>
        <v>1</v>
      </c>
      <c r="L6016" s="175"/>
      <c r="M6016" s="41">
        <f t="shared" si="522"/>
        <v>1</v>
      </c>
    </row>
    <row r="6017" spans="1:13" ht="14.5" hidden="1" x14ac:dyDescent="0.35">
      <c r="A6017" s="194">
        <v>2019</v>
      </c>
      <c r="B6017" s="41" t="s">
        <v>13</v>
      </c>
      <c r="C6017" s="234">
        <v>2</v>
      </c>
      <c r="D6017" s="174">
        <f t="shared" si="525"/>
        <v>2</v>
      </c>
      <c r="E6017" s="171">
        <f t="shared" si="520"/>
        <v>0</v>
      </c>
      <c r="F6017" s="175"/>
      <c r="G6017" s="175"/>
      <c r="H6017" s="175"/>
      <c r="I6017" s="197">
        <v>2</v>
      </c>
      <c r="J6017" s="41">
        <f t="shared" si="521"/>
        <v>2</v>
      </c>
      <c r="K6017" s="41">
        <f t="shared" si="526"/>
        <v>2</v>
      </c>
      <c r="L6017" s="175"/>
      <c r="M6017" s="41">
        <f t="shared" si="522"/>
        <v>2</v>
      </c>
    </row>
    <row r="6018" spans="1:13" ht="14.5" hidden="1" x14ac:dyDescent="0.35">
      <c r="A6018" s="194">
        <v>2019</v>
      </c>
      <c r="B6018" s="41" t="s">
        <v>13</v>
      </c>
      <c r="C6018" s="234">
        <v>15</v>
      </c>
      <c r="D6018" s="174">
        <f t="shared" si="525"/>
        <v>15</v>
      </c>
      <c r="E6018" s="171">
        <f t="shared" ref="E6018:E6081" si="527">IF(D6018&lt;&gt;C6018,1,0)</f>
        <v>0</v>
      </c>
      <c r="F6018" s="175"/>
      <c r="G6018" s="175"/>
      <c r="H6018" s="175"/>
      <c r="I6018" s="197">
        <v>-10</v>
      </c>
      <c r="J6018" s="41">
        <f t="shared" ref="J6018:J6081" si="528">IF(OR(I6018="",I6018&gt;=75),"",IF(AND(I6018&lt;75,OR(D6018&lt;=0,D6018="")),I6018,IF(AND(I6018&gt;=D6018*10,I6018&gt;30),D6018,IF(D6018&lt;&gt;"",I6018,""))))</f>
        <v>-10</v>
      </c>
      <c r="K6018" s="41">
        <f t="shared" si="526"/>
        <v>-10</v>
      </c>
      <c r="L6018" s="175"/>
      <c r="M6018" s="41">
        <f t="shared" si="522"/>
        <v>-10</v>
      </c>
    </row>
    <row r="6019" spans="1:13" ht="14.5" hidden="1" x14ac:dyDescent="0.35">
      <c r="A6019" s="194">
        <v>2019</v>
      </c>
      <c r="B6019" s="41" t="s">
        <v>13</v>
      </c>
      <c r="C6019" s="234">
        <v>1</v>
      </c>
      <c r="D6019" s="174">
        <f t="shared" si="525"/>
        <v>1</v>
      </c>
      <c r="E6019" s="171">
        <f t="shared" si="527"/>
        <v>0</v>
      </c>
      <c r="F6019" s="175"/>
      <c r="G6019" s="175"/>
      <c r="H6019" s="175"/>
      <c r="I6019" s="177" t="s">
        <v>232</v>
      </c>
      <c r="J6019" s="41" t="str">
        <f t="shared" si="528"/>
        <v/>
      </c>
      <c r="K6019" s="41" t="str">
        <f t="shared" si="526"/>
        <v/>
      </c>
      <c r="L6019" s="175"/>
      <c r="M6019" s="41" t="str">
        <f t="shared" ref="M6019:M6082" si="529">IFERROR(K6019,I6019)</f>
        <v/>
      </c>
    </row>
    <row r="6020" spans="1:13" ht="14.5" hidden="1" x14ac:dyDescent="0.35">
      <c r="A6020" s="194">
        <v>2019</v>
      </c>
      <c r="B6020" s="41" t="s">
        <v>13</v>
      </c>
      <c r="C6020" s="234">
        <v>3</v>
      </c>
      <c r="D6020" s="174">
        <f t="shared" si="525"/>
        <v>3</v>
      </c>
      <c r="E6020" s="171">
        <f t="shared" si="527"/>
        <v>0</v>
      </c>
      <c r="F6020" s="175"/>
      <c r="G6020" s="175"/>
      <c r="H6020" s="175"/>
      <c r="I6020" s="197">
        <v>2</v>
      </c>
      <c r="J6020" s="41">
        <f t="shared" si="528"/>
        <v>2</v>
      </c>
      <c r="K6020" s="41">
        <f t="shared" si="526"/>
        <v>2</v>
      </c>
      <c r="L6020" s="175"/>
      <c r="M6020" s="41">
        <f t="shared" si="529"/>
        <v>2</v>
      </c>
    </row>
    <row r="6021" spans="1:13" ht="14.5" hidden="1" x14ac:dyDescent="0.35">
      <c r="A6021" s="194">
        <v>2019</v>
      </c>
      <c r="B6021" s="41" t="s">
        <v>13</v>
      </c>
      <c r="C6021" s="234">
        <v>2</v>
      </c>
      <c r="D6021" s="174">
        <f t="shared" si="525"/>
        <v>2</v>
      </c>
      <c r="E6021" s="171">
        <f t="shared" si="527"/>
        <v>0</v>
      </c>
      <c r="F6021" s="175"/>
      <c r="G6021" s="175"/>
      <c r="H6021" s="175"/>
      <c r="I6021" s="197">
        <v>2</v>
      </c>
      <c r="J6021" s="41">
        <f t="shared" si="528"/>
        <v>2</v>
      </c>
      <c r="K6021" s="41">
        <f t="shared" si="526"/>
        <v>2</v>
      </c>
      <c r="L6021" s="175"/>
      <c r="M6021" s="41">
        <f t="shared" si="529"/>
        <v>2</v>
      </c>
    </row>
    <row r="6022" spans="1:13" ht="14.5" hidden="1" x14ac:dyDescent="0.35">
      <c r="A6022" s="194">
        <v>2019</v>
      </c>
      <c r="B6022" s="41" t="s">
        <v>13</v>
      </c>
      <c r="C6022" s="234">
        <v>5</v>
      </c>
      <c r="D6022" s="174">
        <f t="shared" si="525"/>
        <v>5</v>
      </c>
      <c r="E6022" s="171">
        <f t="shared" si="527"/>
        <v>0</v>
      </c>
      <c r="F6022" s="175"/>
      <c r="G6022" s="175"/>
      <c r="H6022" s="175"/>
      <c r="I6022" s="197">
        <v>2</v>
      </c>
      <c r="J6022" s="41">
        <f t="shared" si="528"/>
        <v>2</v>
      </c>
      <c r="K6022" s="41">
        <f t="shared" si="526"/>
        <v>2</v>
      </c>
      <c r="L6022" s="175"/>
      <c r="M6022" s="41">
        <f t="shared" si="529"/>
        <v>2</v>
      </c>
    </row>
    <row r="6023" spans="1:13" ht="14.5" hidden="1" x14ac:dyDescent="0.35">
      <c r="A6023" s="194">
        <v>2019</v>
      </c>
      <c r="B6023" s="41" t="s">
        <v>13</v>
      </c>
      <c r="C6023" s="234">
        <v>1</v>
      </c>
      <c r="D6023" s="174">
        <f t="shared" si="525"/>
        <v>1</v>
      </c>
      <c r="E6023" s="171">
        <f t="shared" si="527"/>
        <v>0</v>
      </c>
      <c r="F6023" s="175"/>
      <c r="G6023" s="175"/>
      <c r="H6023" s="175"/>
      <c r="I6023" s="197">
        <v>2</v>
      </c>
      <c r="J6023" s="41">
        <f t="shared" si="528"/>
        <v>2</v>
      </c>
      <c r="K6023" s="41">
        <f t="shared" si="526"/>
        <v>2</v>
      </c>
      <c r="L6023" s="175"/>
      <c r="M6023" s="41">
        <f t="shared" si="529"/>
        <v>2</v>
      </c>
    </row>
    <row r="6024" spans="1:13" ht="14.5" hidden="1" x14ac:dyDescent="0.35">
      <c r="A6024" s="194">
        <v>2019</v>
      </c>
      <c r="B6024" s="41" t="s">
        <v>13</v>
      </c>
      <c r="C6024" s="234">
        <v>2</v>
      </c>
      <c r="D6024" s="174">
        <f t="shared" si="525"/>
        <v>2</v>
      </c>
      <c r="E6024" s="171">
        <f t="shared" si="527"/>
        <v>0</v>
      </c>
      <c r="F6024" s="175"/>
      <c r="G6024" s="175"/>
      <c r="H6024" s="175"/>
      <c r="I6024" s="197">
        <v>4</v>
      </c>
      <c r="J6024" s="41">
        <f t="shared" si="528"/>
        <v>4</v>
      </c>
      <c r="K6024" s="41">
        <f t="shared" si="526"/>
        <v>4</v>
      </c>
      <c r="L6024" s="175"/>
      <c r="M6024" s="41">
        <f t="shared" si="529"/>
        <v>4</v>
      </c>
    </row>
    <row r="6025" spans="1:13" ht="14.5" hidden="1" x14ac:dyDescent="0.35">
      <c r="A6025" s="194">
        <v>2019</v>
      </c>
      <c r="B6025" s="41" t="s">
        <v>13</v>
      </c>
      <c r="C6025" s="234">
        <v>3</v>
      </c>
      <c r="D6025" s="174">
        <f t="shared" si="525"/>
        <v>3</v>
      </c>
      <c r="E6025" s="171">
        <f t="shared" si="527"/>
        <v>0</v>
      </c>
      <c r="F6025" s="175"/>
      <c r="G6025" s="175"/>
      <c r="H6025" s="175"/>
      <c r="I6025" s="197">
        <v>12</v>
      </c>
      <c r="J6025" s="41">
        <f t="shared" si="528"/>
        <v>12</v>
      </c>
      <c r="K6025" s="41">
        <f t="shared" si="526"/>
        <v>12</v>
      </c>
      <c r="L6025" s="175"/>
      <c r="M6025" s="41">
        <f t="shared" si="529"/>
        <v>12</v>
      </c>
    </row>
    <row r="6026" spans="1:13" ht="14.5" hidden="1" x14ac:dyDescent="0.35">
      <c r="A6026" s="194">
        <v>2019</v>
      </c>
      <c r="B6026" s="41" t="s">
        <v>13</v>
      </c>
      <c r="C6026" s="234">
        <v>3</v>
      </c>
      <c r="D6026" s="174">
        <f t="shared" si="525"/>
        <v>3</v>
      </c>
      <c r="E6026" s="171">
        <f t="shared" si="527"/>
        <v>0</v>
      </c>
      <c r="F6026" s="175"/>
      <c r="G6026" s="175"/>
      <c r="H6026" s="175"/>
      <c r="I6026" s="197">
        <v>2</v>
      </c>
      <c r="J6026" s="41">
        <f t="shared" si="528"/>
        <v>2</v>
      </c>
      <c r="K6026" s="41">
        <f t="shared" si="526"/>
        <v>2</v>
      </c>
      <c r="L6026" s="175"/>
      <c r="M6026" s="41">
        <f t="shared" si="529"/>
        <v>2</v>
      </c>
    </row>
    <row r="6027" spans="1:13" ht="14.5" hidden="1" x14ac:dyDescent="0.35">
      <c r="A6027" s="194">
        <v>2019</v>
      </c>
      <c r="B6027" s="41" t="s">
        <v>13</v>
      </c>
      <c r="C6027" s="234">
        <v>10</v>
      </c>
      <c r="D6027" s="174">
        <f t="shared" si="525"/>
        <v>10</v>
      </c>
      <c r="E6027" s="171">
        <f t="shared" si="527"/>
        <v>0</v>
      </c>
      <c r="F6027" s="175"/>
      <c r="G6027" s="175"/>
      <c r="H6027" s="175"/>
      <c r="I6027" s="197">
        <v>5</v>
      </c>
      <c r="J6027" s="41">
        <f t="shared" si="528"/>
        <v>5</v>
      </c>
      <c r="K6027" s="41">
        <f t="shared" si="526"/>
        <v>5</v>
      </c>
      <c r="L6027" s="175"/>
      <c r="M6027" s="41">
        <f t="shared" si="529"/>
        <v>5</v>
      </c>
    </row>
    <row r="6028" spans="1:13" ht="14.5" hidden="1" x14ac:dyDescent="0.35">
      <c r="A6028" s="194">
        <v>2019</v>
      </c>
      <c r="B6028" s="41" t="s">
        <v>13</v>
      </c>
      <c r="C6028" s="234">
        <v>2</v>
      </c>
      <c r="D6028" s="174">
        <f t="shared" si="525"/>
        <v>2</v>
      </c>
      <c r="E6028" s="171">
        <f t="shared" si="527"/>
        <v>0</v>
      </c>
      <c r="F6028" s="175"/>
      <c r="G6028" s="175"/>
      <c r="H6028" s="175"/>
      <c r="I6028" s="197">
        <v>2</v>
      </c>
      <c r="J6028" s="41">
        <f t="shared" si="528"/>
        <v>2</v>
      </c>
      <c r="K6028" s="41">
        <f t="shared" si="526"/>
        <v>2</v>
      </c>
      <c r="L6028" s="175"/>
      <c r="M6028" s="41">
        <f t="shared" si="529"/>
        <v>2</v>
      </c>
    </row>
    <row r="6029" spans="1:13" ht="14.5" hidden="1" x14ac:dyDescent="0.35">
      <c r="A6029" s="194">
        <v>2019</v>
      </c>
      <c r="B6029" s="41" t="s">
        <v>13</v>
      </c>
      <c r="C6029" s="234">
        <v>3</v>
      </c>
      <c r="D6029" s="174">
        <f t="shared" si="525"/>
        <v>3</v>
      </c>
      <c r="E6029" s="171">
        <f t="shared" si="527"/>
        <v>0</v>
      </c>
      <c r="F6029" s="175"/>
      <c r="G6029" s="175"/>
      <c r="H6029" s="175"/>
      <c r="I6029" s="197">
        <v>2</v>
      </c>
      <c r="J6029" s="41">
        <f t="shared" si="528"/>
        <v>2</v>
      </c>
      <c r="K6029" s="41">
        <f t="shared" si="526"/>
        <v>2</v>
      </c>
      <c r="L6029" s="175"/>
      <c r="M6029" s="41">
        <f t="shared" si="529"/>
        <v>2</v>
      </c>
    </row>
    <row r="6030" spans="1:13" ht="14.5" hidden="1" x14ac:dyDescent="0.35">
      <c r="A6030" s="194">
        <v>2019</v>
      </c>
      <c r="B6030" s="41" t="s">
        <v>13</v>
      </c>
      <c r="C6030" s="234">
        <v>4</v>
      </c>
      <c r="D6030" s="174">
        <f t="shared" ref="D6030:D6061" si="530">IF(OR(C6030="",C6030&gt;=50),"",C6030)</f>
        <v>4</v>
      </c>
      <c r="E6030" s="171">
        <f t="shared" si="527"/>
        <v>0</v>
      </c>
      <c r="F6030" s="175"/>
      <c r="G6030" s="175"/>
      <c r="H6030" s="175"/>
      <c r="I6030" s="197">
        <v>3</v>
      </c>
      <c r="J6030" s="41">
        <f t="shared" si="528"/>
        <v>3</v>
      </c>
      <c r="K6030" s="41">
        <f t="shared" si="526"/>
        <v>3</v>
      </c>
      <c r="L6030" s="175"/>
      <c r="M6030" s="41">
        <f t="shared" si="529"/>
        <v>3</v>
      </c>
    </row>
    <row r="6031" spans="1:13" ht="14.5" hidden="1" x14ac:dyDescent="0.35">
      <c r="A6031" s="194">
        <v>2019</v>
      </c>
      <c r="B6031" s="41" t="s">
        <v>13</v>
      </c>
      <c r="C6031" s="234">
        <v>5</v>
      </c>
      <c r="D6031" s="174">
        <f t="shared" si="530"/>
        <v>5</v>
      </c>
      <c r="E6031" s="171">
        <f t="shared" si="527"/>
        <v>0</v>
      </c>
      <c r="F6031" s="175"/>
      <c r="G6031" s="175"/>
      <c r="H6031" s="175"/>
      <c r="I6031" s="197">
        <v>2</v>
      </c>
      <c r="J6031" s="41">
        <f t="shared" si="528"/>
        <v>2</v>
      </c>
      <c r="K6031" s="41">
        <f t="shared" si="526"/>
        <v>2</v>
      </c>
      <c r="L6031" s="175"/>
      <c r="M6031" s="41">
        <f t="shared" si="529"/>
        <v>2</v>
      </c>
    </row>
    <row r="6032" spans="1:13" ht="14.5" hidden="1" x14ac:dyDescent="0.35">
      <c r="A6032" s="194">
        <v>2019</v>
      </c>
      <c r="B6032" s="41" t="s">
        <v>13</v>
      </c>
      <c r="C6032" s="234">
        <v>5</v>
      </c>
      <c r="D6032" s="174">
        <f t="shared" si="530"/>
        <v>5</v>
      </c>
      <c r="E6032" s="171">
        <f t="shared" si="527"/>
        <v>0</v>
      </c>
      <c r="F6032" s="175"/>
      <c r="G6032" s="175"/>
      <c r="H6032" s="175"/>
      <c r="I6032" s="197">
        <v>2</v>
      </c>
      <c r="J6032" s="41">
        <f t="shared" si="528"/>
        <v>2</v>
      </c>
      <c r="K6032" s="41">
        <f t="shared" si="526"/>
        <v>2</v>
      </c>
      <c r="L6032" s="175"/>
      <c r="M6032" s="41">
        <f t="shared" si="529"/>
        <v>2</v>
      </c>
    </row>
    <row r="6033" spans="1:13" ht="14.5" hidden="1" x14ac:dyDescent="0.35">
      <c r="A6033" s="194">
        <v>2019</v>
      </c>
      <c r="B6033" s="41" t="s">
        <v>13</v>
      </c>
      <c r="C6033" s="234">
        <v>6</v>
      </c>
      <c r="D6033" s="174">
        <f t="shared" si="530"/>
        <v>6</v>
      </c>
      <c r="E6033" s="171">
        <f t="shared" si="527"/>
        <v>0</v>
      </c>
      <c r="F6033" s="175"/>
      <c r="G6033" s="175"/>
      <c r="H6033" s="175"/>
      <c r="I6033" s="197">
        <v>10</v>
      </c>
      <c r="J6033" s="41">
        <f t="shared" si="528"/>
        <v>10</v>
      </c>
      <c r="K6033" s="41">
        <f t="shared" si="526"/>
        <v>10</v>
      </c>
      <c r="L6033" s="175"/>
      <c r="M6033" s="41">
        <f t="shared" si="529"/>
        <v>10</v>
      </c>
    </row>
    <row r="6034" spans="1:13" ht="14.5" hidden="1" x14ac:dyDescent="0.35">
      <c r="A6034" s="194">
        <v>2019</v>
      </c>
      <c r="B6034" s="41" t="s">
        <v>13</v>
      </c>
      <c r="C6034" s="234">
        <v>2</v>
      </c>
      <c r="D6034" s="174">
        <f t="shared" si="530"/>
        <v>2</v>
      </c>
      <c r="E6034" s="171">
        <f t="shared" si="527"/>
        <v>0</v>
      </c>
      <c r="F6034" s="175"/>
      <c r="G6034" s="175"/>
      <c r="H6034" s="175"/>
      <c r="I6034" s="197">
        <v>3</v>
      </c>
      <c r="J6034" s="41">
        <f t="shared" si="528"/>
        <v>3</v>
      </c>
      <c r="K6034" s="41">
        <f t="shared" si="526"/>
        <v>3</v>
      </c>
      <c r="L6034" s="175"/>
      <c r="M6034" s="41">
        <f t="shared" si="529"/>
        <v>3</v>
      </c>
    </row>
    <row r="6035" spans="1:13" ht="14.5" hidden="1" x14ac:dyDescent="0.35">
      <c r="A6035" s="194">
        <v>2019</v>
      </c>
      <c r="B6035" s="41" t="s">
        <v>13</v>
      </c>
      <c r="C6035" s="234">
        <v>1</v>
      </c>
      <c r="D6035" s="174">
        <f t="shared" si="530"/>
        <v>1</v>
      </c>
      <c r="E6035" s="171">
        <f t="shared" si="527"/>
        <v>0</v>
      </c>
      <c r="F6035" s="175"/>
      <c r="G6035" s="175"/>
      <c r="H6035" s="175"/>
      <c r="I6035" s="197">
        <v>1</v>
      </c>
      <c r="J6035" s="41">
        <f t="shared" si="528"/>
        <v>1</v>
      </c>
      <c r="K6035" s="41">
        <f t="shared" si="526"/>
        <v>1</v>
      </c>
      <c r="L6035" s="175"/>
      <c r="M6035" s="41">
        <f t="shared" si="529"/>
        <v>1</v>
      </c>
    </row>
    <row r="6036" spans="1:13" ht="14.5" hidden="1" x14ac:dyDescent="0.35">
      <c r="A6036" s="194">
        <v>2019</v>
      </c>
      <c r="B6036" s="41" t="s">
        <v>13</v>
      </c>
      <c r="C6036" s="234">
        <v>3</v>
      </c>
      <c r="D6036" s="174">
        <f t="shared" si="530"/>
        <v>3</v>
      </c>
      <c r="E6036" s="171">
        <f t="shared" si="527"/>
        <v>0</v>
      </c>
      <c r="F6036" s="175"/>
      <c r="G6036" s="175"/>
      <c r="H6036" s="175"/>
      <c r="I6036" s="197">
        <v>2</v>
      </c>
      <c r="J6036" s="41">
        <f t="shared" si="528"/>
        <v>2</v>
      </c>
      <c r="K6036" s="41">
        <f t="shared" si="526"/>
        <v>2</v>
      </c>
      <c r="L6036" s="175"/>
      <c r="M6036" s="41">
        <f t="shared" si="529"/>
        <v>2</v>
      </c>
    </row>
    <row r="6037" spans="1:13" ht="14.5" hidden="1" x14ac:dyDescent="0.35">
      <c r="A6037" s="194">
        <v>2019</v>
      </c>
      <c r="B6037" s="41" t="s">
        <v>13</v>
      </c>
      <c r="C6037" s="234">
        <v>5</v>
      </c>
      <c r="D6037" s="174">
        <f t="shared" si="530"/>
        <v>5</v>
      </c>
      <c r="E6037" s="171">
        <f t="shared" si="527"/>
        <v>0</v>
      </c>
      <c r="F6037" s="175"/>
      <c r="G6037" s="175"/>
      <c r="H6037" s="175"/>
      <c r="I6037" s="197">
        <v>5</v>
      </c>
      <c r="J6037" s="41">
        <f t="shared" si="528"/>
        <v>5</v>
      </c>
      <c r="K6037" s="41">
        <f t="shared" si="526"/>
        <v>5</v>
      </c>
      <c r="L6037" s="175"/>
      <c r="M6037" s="41">
        <f t="shared" si="529"/>
        <v>5</v>
      </c>
    </row>
    <row r="6038" spans="1:13" ht="14.5" hidden="1" x14ac:dyDescent="0.35">
      <c r="A6038" s="194">
        <v>2019</v>
      </c>
      <c r="B6038" s="41" t="s">
        <v>13</v>
      </c>
      <c r="C6038" s="234">
        <v>1</v>
      </c>
      <c r="D6038" s="174">
        <f t="shared" si="530"/>
        <v>1</v>
      </c>
      <c r="E6038" s="171">
        <f t="shared" si="527"/>
        <v>0</v>
      </c>
      <c r="F6038" s="175"/>
      <c r="G6038" s="175"/>
      <c r="H6038" s="175"/>
      <c r="I6038" s="197">
        <v>1</v>
      </c>
      <c r="J6038" s="41">
        <f t="shared" si="528"/>
        <v>1</v>
      </c>
      <c r="K6038" s="41">
        <f t="shared" si="526"/>
        <v>1</v>
      </c>
      <c r="L6038" s="175"/>
      <c r="M6038" s="41">
        <f t="shared" si="529"/>
        <v>1</v>
      </c>
    </row>
    <row r="6039" spans="1:13" ht="14.5" hidden="1" x14ac:dyDescent="0.35">
      <c r="A6039" s="194">
        <v>2019</v>
      </c>
      <c r="B6039" s="41" t="s">
        <v>13</v>
      </c>
      <c r="C6039" s="234">
        <v>20</v>
      </c>
      <c r="D6039" s="174">
        <f t="shared" si="530"/>
        <v>20</v>
      </c>
      <c r="E6039" s="171">
        <f t="shared" si="527"/>
        <v>0</v>
      </c>
      <c r="F6039" s="175"/>
      <c r="G6039" s="175"/>
      <c r="H6039" s="175"/>
      <c r="I6039" s="197">
        <v>10</v>
      </c>
      <c r="J6039" s="41">
        <f t="shared" si="528"/>
        <v>10</v>
      </c>
      <c r="K6039" s="41">
        <f t="shared" si="526"/>
        <v>10</v>
      </c>
      <c r="L6039" s="175"/>
      <c r="M6039" s="41">
        <f t="shared" si="529"/>
        <v>10</v>
      </c>
    </row>
    <row r="6040" spans="1:13" ht="14.5" hidden="1" x14ac:dyDescent="0.35">
      <c r="A6040" s="194">
        <v>2019</v>
      </c>
      <c r="B6040" s="41" t="s">
        <v>13</v>
      </c>
      <c r="C6040" s="234">
        <v>5</v>
      </c>
      <c r="D6040" s="174">
        <f t="shared" si="530"/>
        <v>5</v>
      </c>
      <c r="E6040" s="171">
        <f t="shared" si="527"/>
        <v>0</v>
      </c>
      <c r="F6040" s="175"/>
      <c r="G6040" s="175"/>
      <c r="H6040" s="175"/>
      <c r="I6040" s="177" t="s">
        <v>232</v>
      </c>
      <c r="J6040" s="41" t="str">
        <f t="shared" si="528"/>
        <v/>
      </c>
      <c r="K6040" s="41" t="str">
        <f t="shared" si="526"/>
        <v/>
      </c>
      <c r="L6040" s="175"/>
      <c r="M6040" s="41" t="str">
        <f t="shared" si="529"/>
        <v/>
      </c>
    </row>
    <row r="6041" spans="1:13" ht="14.5" hidden="1" x14ac:dyDescent="0.35">
      <c r="A6041" s="194">
        <v>2019</v>
      </c>
      <c r="B6041" s="41" t="s">
        <v>13</v>
      </c>
      <c r="C6041" s="234">
        <v>8</v>
      </c>
      <c r="D6041" s="174">
        <f t="shared" si="530"/>
        <v>8</v>
      </c>
      <c r="E6041" s="171">
        <f t="shared" si="527"/>
        <v>0</v>
      </c>
      <c r="F6041" s="175"/>
      <c r="G6041" s="175"/>
      <c r="H6041" s="175"/>
      <c r="I6041" s="197">
        <v>5</v>
      </c>
      <c r="J6041" s="41">
        <f t="shared" si="528"/>
        <v>5</v>
      </c>
      <c r="K6041" s="41">
        <f t="shared" si="526"/>
        <v>5</v>
      </c>
      <c r="L6041" s="175"/>
      <c r="M6041" s="41">
        <f t="shared" si="529"/>
        <v>5</v>
      </c>
    </row>
    <row r="6042" spans="1:13" ht="14.5" hidden="1" x14ac:dyDescent="0.35">
      <c r="A6042" s="194">
        <v>2019</v>
      </c>
      <c r="B6042" s="41" t="s">
        <v>13</v>
      </c>
      <c r="C6042" s="234">
        <v>10</v>
      </c>
      <c r="D6042" s="174">
        <f t="shared" si="530"/>
        <v>10</v>
      </c>
      <c r="E6042" s="171">
        <f t="shared" si="527"/>
        <v>0</v>
      </c>
      <c r="F6042" s="175"/>
      <c r="G6042" s="175"/>
      <c r="H6042" s="175"/>
      <c r="I6042" s="197">
        <v>3</v>
      </c>
      <c r="J6042" s="41">
        <f t="shared" si="528"/>
        <v>3</v>
      </c>
      <c r="K6042" s="41">
        <f t="shared" si="526"/>
        <v>3</v>
      </c>
      <c r="L6042" s="175"/>
      <c r="M6042" s="41">
        <f t="shared" si="529"/>
        <v>3</v>
      </c>
    </row>
    <row r="6043" spans="1:13" ht="14.5" hidden="1" x14ac:dyDescent="0.35">
      <c r="A6043" s="194">
        <v>2019</v>
      </c>
      <c r="B6043" s="41" t="s">
        <v>12</v>
      </c>
      <c r="C6043" s="234">
        <v>1</v>
      </c>
      <c r="D6043" s="174">
        <f t="shared" si="530"/>
        <v>1</v>
      </c>
      <c r="E6043" s="171">
        <f t="shared" si="527"/>
        <v>0</v>
      </c>
      <c r="F6043" s="175"/>
      <c r="G6043" s="175"/>
      <c r="H6043" s="175"/>
      <c r="I6043" s="197">
        <v>1</v>
      </c>
      <c r="J6043" s="41">
        <f t="shared" si="528"/>
        <v>1</v>
      </c>
      <c r="K6043" s="41">
        <f t="shared" si="526"/>
        <v>1</v>
      </c>
      <c r="L6043" s="175"/>
      <c r="M6043" s="41">
        <f t="shared" si="529"/>
        <v>1</v>
      </c>
    </row>
    <row r="6044" spans="1:13" ht="14.5" hidden="1" x14ac:dyDescent="0.35">
      <c r="A6044" s="194">
        <v>2019</v>
      </c>
      <c r="B6044" s="41" t="s">
        <v>12</v>
      </c>
      <c r="C6044" s="234">
        <v>2</v>
      </c>
      <c r="D6044" s="174">
        <f t="shared" si="530"/>
        <v>2</v>
      </c>
      <c r="E6044" s="171">
        <f t="shared" si="527"/>
        <v>0</v>
      </c>
      <c r="F6044" s="175"/>
      <c r="G6044" s="175"/>
      <c r="H6044" s="175"/>
      <c r="I6044" s="197">
        <v>3</v>
      </c>
      <c r="J6044" s="41">
        <f t="shared" si="528"/>
        <v>3</v>
      </c>
      <c r="K6044" s="41">
        <f t="shared" si="526"/>
        <v>3</v>
      </c>
      <c r="L6044" s="175"/>
      <c r="M6044" s="41">
        <f t="shared" si="529"/>
        <v>3</v>
      </c>
    </row>
    <row r="6045" spans="1:13" ht="14.5" hidden="1" x14ac:dyDescent="0.35">
      <c r="A6045" s="194">
        <v>2019</v>
      </c>
      <c r="B6045" s="41" t="s">
        <v>12</v>
      </c>
      <c r="C6045" s="234">
        <v>7</v>
      </c>
      <c r="D6045" s="174">
        <f t="shared" si="530"/>
        <v>7</v>
      </c>
      <c r="E6045" s="171">
        <f t="shared" si="527"/>
        <v>0</v>
      </c>
      <c r="F6045" s="175"/>
      <c r="G6045" s="175"/>
      <c r="H6045" s="175"/>
      <c r="I6045" s="197">
        <v>7</v>
      </c>
      <c r="J6045" s="41">
        <f t="shared" si="528"/>
        <v>7</v>
      </c>
      <c r="K6045" s="41">
        <f t="shared" si="526"/>
        <v>7</v>
      </c>
      <c r="L6045" s="175"/>
      <c r="M6045" s="41">
        <f t="shared" si="529"/>
        <v>7</v>
      </c>
    </row>
    <row r="6046" spans="1:13" ht="14.5" hidden="1" x14ac:dyDescent="0.35">
      <c r="A6046" s="194">
        <v>2019</v>
      </c>
      <c r="B6046" s="41" t="s">
        <v>12</v>
      </c>
      <c r="C6046" s="234">
        <v>6</v>
      </c>
      <c r="D6046" s="174">
        <f t="shared" si="530"/>
        <v>6</v>
      </c>
      <c r="E6046" s="171">
        <f t="shared" si="527"/>
        <v>0</v>
      </c>
      <c r="F6046" s="175"/>
      <c r="G6046" s="175"/>
      <c r="H6046" s="175"/>
      <c r="I6046" s="197">
        <v>3</v>
      </c>
      <c r="J6046" s="41">
        <f t="shared" si="528"/>
        <v>3</v>
      </c>
      <c r="K6046" s="41">
        <f t="shared" si="526"/>
        <v>3</v>
      </c>
      <c r="L6046" s="175"/>
      <c r="M6046" s="41">
        <f t="shared" si="529"/>
        <v>3</v>
      </c>
    </row>
    <row r="6047" spans="1:13" ht="14.5" hidden="1" x14ac:dyDescent="0.35">
      <c r="A6047" s="194">
        <v>2019</v>
      </c>
      <c r="B6047" s="41" t="s">
        <v>12</v>
      </c>
      <c r="C6047" s="234">
        <v>3</v>
      </c>
      <c r="D6047" s="174">
        <f t="shared" si="530"/>
        <v>3</v>
      </c>
      <c r="E6047" s="171">
        <f t="shared" si="527"/>
        <v>0</v>
      </c>
      <c r="F6047" s="175"/>
      <c r="G6047" s="175"/>
      <c r="H6047" s="175"/>
      <c r="I6047" s="197">
        <v>3</v>
      </c>
      <c r="J6047" s="41">
        <f t="shared" si="528"/>
        <v>3</v>
      </c>
      <c r="K6047" s="41">
        <f t="shared" si="526"/>
        <v>3</v>
      </c>
      <c r="L6047" s="175"/>
      <c r="M6047" s="41">
        <f t="shared" si="529"/>
        <v>3</v>
      </c>
    </row>
    <row r="6048" spans="1:13" ht="14.5" hidden="1" x14ac:dyDescent="0.35">
      <c r="A6048" s="194">
        <v>2019</v>
      </c>
      <c r="B6048" s="41" t="s">
        <v>12</v>
      </c>
      <c r="C6048" s="234">
        <v>2</v>
      </c>
      <c r="D6048" s="174">
        <f t="shared" si="530"/>
        <v>2</v>
      </c>
      <c r="E6048" s="171">
        <f t="shared" si="527"/>
        <v>0</v>
      </c>
      <c r="F6048" s="175"/>
      <c r="G6048" s="175"/>
      <c r="H6048" s="175"/>
      <c r="I6048" s="197">
        <v>2</v>
      </c>
      <c r="J6048" s="41">
        <f t="shared" si="528"/>
        <v>2</v>
      </c>
      <c r="K6048" s="41">
        <f t="shared" si="526"/>
        <v>2</v>
      </c>
      <c r="L6048" s="175"/>
      <c r="M6048" s="41">
        <f t="shared" si="529"/>
        <v>2</v>
      </c>
    </row>
    <row r="6049" spans="1:13" ht="14.5" hidden="1" x14ac:dyDescent="0.35">
      <c r="A6049" s="194">
        <v>2019</v>
      </c>
      <c r="B6049" s="41" t="s">
        <v>12</v>
      </c>
      <c r="C6049" s="234">
        <v>5</v>
      </c>
      <c r="D6049" s="174">
        <f t="shared" si="530"/>
        <v>5</v>
      </c>
      <c r="E6049" s="171">
        <f t="shared" si="527"/>
        <v>0</v>
      </c>
      <c r="F6049" s="175"/>
      <c r="G6049" s="175"/>
      <c r="H6049" s="175"/>
      <c r="I6049" s="197">
        <v>5</v>
      </c>
      <c r="J6049" s="41">
        <f t="shared" si="528"/>
        <v>5</v>
      </c>
      <c r="K6049" s="41">
        <f t="shared" si="526"/>
        <v>5</v>
      </c>
      <c r="L6049" s="175"/>
      <c r="M6049" s="41">
        <f t="shared" si="529"/>
        <v>5</v>
      </c>
    </row>
    <row r="6050" spans="1:13" ht="14.5" hidden="1" x14ac:dyDescent="0.35">
      <c r="A6050" s="194">
        <v>2019</v>
      </c>
      <c r="B6050" s="41" t="s">
        <v>12</v>
      </c>
      <c r="C6050" s="234">
        <v>1</v>
      </c>
      <c r="D6050" s="174">
        <f t="shared" si="530"/>
        <v>1</v>
      </c>
      <c r="E6050" s="171">
        <f t="shared" si="527"/>
        <v>0</v>
      </c>
      <c r="F6050" s="175"/>
      <c r="G6050" s="175"/>
      <c r="H6050" s="175"/>
      <c r="I6050" s="197">
        <v>3</v>
      </c>
      <c r="J6050" s="41">
        <f t="shared" si="528"/>
        <v>3</v>
      </c>
      <c r="K6050" s="41">
        <f>IF($I6075="","",IF(AND($C6075&gt;0,$I6075&gt;=$C6075*10),$C6075,IF(I6075&gt;=75,"",IF($C6075="",$I6075,IF($C6075&lt;&gt;"",$I6075,"")))))</f>
        <v>4</v>
      </c>
      <c r="L6050" s="175"/>
      <c r="M6050" s="41">
        <f t="shared" si="529"/>
        <v>4</v>
      </c>
    </row>
    <row r="6051" spans="1:13" ht="14.5" hidden="1" x14ac:dyDescent="0.35">
      <c r="A6051" s="194">
        <v>2019</v>
      </c>
      <c r="B6051" s="41" t="s">
        <v>12</v>
      </c>
      <c r="C6051" s="234">
        <v>5</v>
      </c>
      <c r="D6051" s="174">
        <f t="shared" si="530"/>
        <v>5</v>
      </c>
      <c r="E6051" s="171">
        <f t="shared" si="527"/>
        <v>0</v>
      </c>
      <c r="F6051" s="175"/>
      <c r="G6051" s="175"/>
      <c r="H6051" s="175"/>
      <c r="I6051" s="197">
        <v>7</v>
      </c>
      <c r="J6051" s="41">
        <f t="shared" si="528"/>
        <v>7</v>
      </c>
      <c r="K6051" s="41">
        <f t="shared" ref="K6051:K6082" si="531">IF($I6051="","",IF(AND($C6051&gt;0,$I6051&gt;=$C6051*10),$C6051,IF(I6051&gt;=75,"",IF($C6051="",$I6051,IF($C6051&lt;&gt;"",$I6051,"")))))</f>
        <v>7</v>
      </c>
      <c r="L6051" s="175"/>
      <c r="M6051" s="41">
        <f t="shared" si="529"/>
        <v>7</v>
      </c>
    </row>
    <row r="6052" spans="1:13" ht="14.5" hidden="1" x14ac:dyDescent="0.35">
      <c r="A6052" s="194">
        <v>2019</v>
      </c>
      <c r="B6052" s="41" t="s">
        <v>12</v>
      </c>
      <c r="C6052" s="234">
        <v>1</v>
      </c>
      <c r="D6052" s="174">
        <f t="shared" si="530"/>
        <v>1</v>
      </c>
      <c r="E6052" s="171">
        <f t="shared" si="527"/>
        <v>0</v>
      </c>
      <c r="F6052" s="175"/>
      <c r="G6052" s="175"/>
      <c r="H6052" s="175"/>
      <c r="I6052" s="197">
        <v>2</v>
      </c>
      <c r="J6052" s="41">
        <f t="shared" si="528"/>
        <v>2</v>
      </c>
      <c r="K6052" s="41">
        <f t="shared" si="531"/>
        <v>2</v>
      </c>
      <c r="L6052" s="175"/>
      <c r="M6052" s="41">
        <f t="shared" si="529"/>
        <v>2</v>
      </c>
    </row>
    <row r="6053" spans="1:13" ht="14.5" hidden="1" x14ac:dyDescent="0.35">
      <c r="A6053" s="194">
        <v>2019</v>
      </c>
      <c r="B6053" s="41" t="s">
        <v>12</v>
      </c>
      <c r="C6053" s="234">
        <v>5</v>
      </c>
      <c r="D6053" s="174">
        <f t="shared" si="530"/>
        <v>5</v>
      </c>
      <c r="E6053" s="171">
        <f t="shared" si="527"/>
        <v>0</v>
      </c>
      <c r="F6053" s="175"/>
      <c r="G6053" s="175"/>
      <c r="H6053" s="175"/>
      <c r="I6053" s="197">
        <v>3</v>
      </c>
      <c r="J6053" s="41">
        <f t="shared" si="528"/>
        <v>3</v>
      </c>
      <c r="K6053" s="41">
        <f t="shared" si="531"/>
        <v>3</v>
      </c>
      <c r="L6053" s="175"/>
      <c r="M6053" s="41">
        <f t="shared" si="529"/>
        <v>3</v>
      </c>
    </row>
    <row r="6054" spans="1:13" ht="14.5" hidden="1" x14ac:dyDescent="0.35">
      <c r="A6054" s="194">
        <v>2019</v>
      </c>
      <c r="B6054" s="41" t="s">
        <v>12</v>
      </c>
      <c r="C6054" s="234">
        <v>3</v>
      </c>
      <c r="D6054" s="174">
        <f t="shared" si="530"/>
        <v>3</v>
      </c>
      <c r="E6054" s="171">
        <f t="shared" si="527"/>
        <v>0</v>
      </c>
      <c r="F6054" s="175"/>
      <c r="G6054" s="175"/>
      <c r="H6054" s="175"/>
      <c r="I6054" s="177" t="s">
        <v>232</v>
      </c>
      <c r="J6054" s="41" t="str">
        <f t="shared" si="528"/>
        <v/>
      </c>
      <c r="K6054" s="41" t="str">
        <f t="shared" si="531"/>
        <v/>
      </c>
      <c r="L6054" s="175"/>
      <c r="M6054" s="41" t="str">
        <f t="shared" si="529"/>
        <v/>
      </c>
    </row>
    <row r="6055" spans="1:13" ht="14.5" hidden="1" x14ac:dyDescent="0.35">
      <c r="A6055" s="194">
        <v>2019</v>
      </c>
      <c r="B6055" s="41" t="s">
        <v>12</v>
      </c>
      <c r="C6055" s="234">
        <v>4</v>
      </c>
      <c r="D6055" s="174">
        <f t="shared" si="530"/>
        <v>4</v>
      </c>
      <c r="E6055" s="171">
        <f t="shared" si="527"/>
        <v>0</v>
      </c>
      <c r="F6055" s="175"/>
      <c r="G6055" s="175"/>
      <c r="H6055" s="175"/>
      <c r="I6055" s="197">
        <v>3</v>
      </c>
      <c r="J6055" s="41">
        <f t="shared" si="528"/>
        <v>3</v>
      </c>
      <c r="K6055" s="41">
        <f t="shared" si="531"/>
        <v>3</v>
      </c>
      <c r="L6055" s="175"/>
      <c r="M6055" s="41">
        <f t="shared" si="529"/>
        <v>3</v>
      </c>
    </row>
    <row r="6056" spans="1:13" ht="14.5" hidden="1" x14ac:dyDescent="0.35">
      <c r="A6056" s="194">
        <v>2019</v>
      </c>
      <c r="B6056" s="41" t="s">
        <v>12</v>
      </c>
      <c r="C6056" s="234">
        <v>2</v>
      </c>
      <c r="D6056" s="174">
        <f t="shared" si="530"/>
        <v>2</v>
      </c>
      <c r="E6056" s="171">
        <f t="shared" si="527"/>
        <v>0</v>
      </c>
      <c r="F6056" s="175"/>
      <c r="G6056" s="175"/>
      <c r="H6056" s="175"/>
      <c r="I6056" s="197">
        <v>2</v>
      </c>
      <c r="J6056" s="41">
        <f t="shared" si="528"/>
        <v>2</v>
      </c>
      <c r="K6056" s="41">
        <f t="shared" si="531"/>
        <v>2</v>
      </c>
      <c r="L6056" s="175"/>
      <c r="M6056" s="41">
        <f t="shared" si="529"/>
        <v>2</v>
      </c>
    </row>
    <row r="6057" spans="1:13" ht="14.5" hidden="1" x14ac:dyDescent="0.35">
      <c r="A6057" s="194">
        <v>2019</v>
      </c>
      <c r="B6057" s="41" t="s">
        <v>12</v>
      </c>
      <c r="C6057" s="234" t="s">
        <v>232</v>
      </c>
      <c r="D6057" s="174" t="str">
        <f t="shared" si="530"/>
        <v/>
      </c>
      <c r="E6057" s="171">
        <f t="shared" si="527"/>
        <v>0</v>
      </c>
      <c r="F6057" s="175"/>
      <c r="G6057" s="175"/>
      <c r="H6057" s="175"/>
      <c r="I6057" s="177" t="s">
        <v>232</v>
      </c>
      <c r="J6057" s="41" t="str">
        <f t="shared" si="528"/>
        <v/>
      </c>
      <c r="K6057" s="41" t="str">
        <f t="shared" si="531"/>
        <v/>
      </c>
      <c r="L6057" s="175"/>
      <c r="M6057" s="41" t="str">
        <f t="shared" si="529"/>
        <v/>
      </c>
    </row>
    <row r="6058" spans="1:13" ht="14.5" hidden="1" x14ac:dyDescent="0.35">
      <c r="A6058" s="194">
        <v>2019</v>
      </c>
      <c r="B6058" s="41" t="s">
        <v>12</v>
      </c>
      <c r="C6058" s="234">
        <v>2</v>
      </c>
      <c r="D6058" s="174">
        <f t="shared" si="530"/>
        <v>2</v>
      </c>
      <c r="E6058" s="171">
        <f t="shared" si="527"/>
        <v>0</v>
      </c>
      <c r="F6058" s="175"/>
      <c r="G6058" s="175"/>
      <c r="H6058" s="175"/>
      <c r="I6058" s="197">
        <v>2</v>
      </c>
      <c r="J6058" s="41">
        <f t="shared" si="528"/>
        <v>2</v>
      </c>
      <c r="K6058" s="41">
        <f t="shared" si="531"/>
        <v>2</v>
      </c>
      <c r="L6058" s="175"/>
      <c r="M6058" s="41">
        <f t="shared" si="529"/>
        <v>2</v>
      </c>
    </row>
    <row r="6059" spans="1:13" ht="14.5" hidden="1" x14ac:dyDescent="0.35">
      <c r="A6059" s="194">
        <v>2019</v>
      </c>
      <c r="B6059" s="41" t="s">
        <v>12</v>
      </c>
      <c r="C6059" s="234">
        <v>2</v>
      </c>
      <c r="D6059" s="174">
        <f t="shared" si="530"/>
        <v>2</v>
      </c>
      <c r="E6059" s="171">
        <f t="shared" si="527"/>
        <v>0</v>
      </c>
      <c r="F6059" s="175"/>
      <c r="G6059" s="175"/>
      <c r="H6059" s="175"/>
      <c r="I6059" s="197">
        <v>4</v>
      </c>
      <c r="J6059" s="41">
        <f t="shared" si="528"/>
        <v>4</v>
      </c>
      <c r="K6059" s="41">
        <f t="shared" si="531"/>
        <v>4</v>
      </c>
      <c r="L6059" s="175"/>
      <c r="M6059" s="41">
        <f t="shared" si="529"/>
        <v>4</v>
      </c>
    </row>
    <row r="6060" spans="1:13" ht="14.5" hidden="1" x14ac:dyDescent="0.35">
      <c r="A6060" s="194">
        <v>2019</v>
      </c>
      <c r="B6060" s="41" t="s">
        <v>12</v>
      </c>
      <c r="C6060" s="234">
        <v>2</v>
      </c>
      <c r="D6060" s="174">
        <f t="shared" si="530"/>
        <v>2</v>
      </c>
      <c r="E6060" s="171">
        <f t="shared" si="527"/>
        <v>0</v>
      </c>
      <c r="F6060" s="175"/>
      <c r="G6060" s="175"/>
      <c r="H6060" s="175"/>
      <c r="I6060" s="197">
        <v>2</v>
      </c>
      <c r="J6060" s="41">
        <f t="shared" si="528"/>
        <v>2</v>
      </c>
      <c r="K6060" s="41">
        <f t="shared" si="531"/>
        <v>2</v>
      </c>
      <c r="L6060" s="175"/>
      <c r="M6060" s="41">
        <f t="shared" si="529"/>
        <v>2</v>
      </c>
    </row>
    <row r="6061" spans="1:13" ht="14.5" hidden="1" x14ac:dyDescent="0.35">
      <c r="A6061" s="194">
        <v>2019</v>
      </c>
      <c r="B6061" s="41" t="s">
        <v>12</v>
      </c>
      <c r="C6061" s="234" t="s">
        <v>232</v>
      </c>
      <c r="D6061" s="174" t="str">
        <f t="shared" si="530"/>
        <v/>
      </c>
      <c r="E6061" s="171">
        <f t="shared" si="527"/>
        <v>0</v>
      </c>
      <c r="F6061" s="175"/>
      <c r="G6061" s="175"/>
      <c r="H6061" s="175"/>
      <c r="I6061" s="197" t="s">
        <v>232</v>
      </c>
      <c r="J6061" s="41" t="str">
        <f t="shared" si="528"/>
        <v/>
      </c>
      <c r="K6061" s="41" t="str">
        <f t="shared" si="531"/>
        <v/>
      </c>
      <c r="L6061" s="175"/>
      <c r="M6061" s="41" t="str">
        <f t="shared" si="529"/>
        <v/>
      </c>
    </row>
    <row r="6062" spans="1:13" ht="14.5" hidden="1" x14ac:dyDescent="0.35">
      <c r="A6062" s="194">
        <v>2019</v>
      </c>
      <c r="B6062" s="41" t="s">
        <v>12</v>
      </c>
      <c r="C6062" s="234">
        <v>5</v>
      </c>
      <c r="D6062" s="174">
        <f t="shared" ref="D6062:D6093" si="532">IF(OR(C6062="",C6062&gt;=50),"",C6062)</f>
        <v>5</v>
      </c>
      <c r="E6062" s="171">
        <f t="shared" si="527"/>
        <v>0</v>
      </c>
      <c r="F6062" s="175"/>
      <c r="G6062" s="175"/>
      <c r="H6062" s="175"/>
      <c r="I6062" s="197">
        <v>3</v>
      </c>
      <c r="J6062" s="41">
        <f t="shared" si="528"/>
        <v>3</v>
      </c>
      <c r="K6062" s="41">
        <f t="shared" si="531"/>
        <v>3</v>
      </c>
      <c r="L6062" s="175"/>
      <c r="M6062" s="41">
        <f t="shared" si="529"/>
        <v>3</v>
      </c>
    </row>
    <row r="6063" spans="1:13" ht="14.5" hidden="1" x14ac:dyDescent="0.35">
      <c r="A6063" s="194">
        <v>2019</v>
      </c>
      <c r="B6063" s="41" t="s">
        <v>12</v>
      </c>
      <c r="C6063" s="234">
        <v>3</v>
      </c>
      <c r="D6063" s="174">
        <f t="shared" si="532"/>
        <v>3</v>
      </c>
      <c r="E6063" s="171">
        <f t="shared" si="527"/>
        <v>0</v>
      </c>
      <c r="F6063" s="175"/>
      <c r="G6063" s="175"/>
      <c r="H6063" s="175"/>
      <c r="I6063" s="197">
        <v>3</v>
      </c>
      <c r="J6063" s="41">
        <f t="shared" si="528"/>
        <v>3</v>
      </c>
      <c r="K6063" s="41">
        <f t="shared" si="531"/>
        <v>3</v>
      </c>
      <c r="L6063" s="175"/>
      <c r="M6063" s="41">
        <f t="shared" si="529"/>
        <v>3</v>
      </c>
    </row>
    <row r="6064" spans="1:13" ht="14.5" hidden="1" x14ac:dyDescent="0.35">
      <c r="A6064" s="194">
        <v>2019</v>
      </c>
      <c r="B6064" s="41" t="s">
        <v>12</v>
      </c>
      <c r="C6064" s="234">
        <v>5</v>
      </c>
      <c r="D6064" s="174">
        <f t="shared" si="532"/>
        <v>5</v>
      </c>
      <c r="E6064" s="171">
        <f t="shared" si="527"/>
        <v>0</v>
      </c>
      <c r="F6064" s="175"/>
      <c r="G6064" s="175"/>
      <c r="H6064" s="175"/>
      <c r="I6064" s="197">
        <v>3</v>
      </c>
      <c r="J6064" s="41">
        <f t="shared" si="528"/>
        <v>3</v>
      </c>
      <c r="K6064" s="41">
        <f t="shared" si="531"/>
        <v>3</v>
      </c>
      <c r="L6064" s="175"/>
      <c r="M6064" s="41">
        <f t="shared" si="529"/>
        <v>3</v>
      </c>
    </row>
    <row r="6065" spans="1:13" ht="14.5" hidden="1" x14ac:dyDescent="0.35">
      <c r="A6065" s="194">
        <v>2019</v>
      </c>
      <c r="B6065" s="41" t="s">
        <v>12</v>
      </c>
      <c r="C6065" s="234">
        <v>5</v>
      </c>
      <c r="D6065" s="174">
        <f t="shared" si="532"/>
        <v>5</v>
      </c>
      <c r="E6065" s="171">
        <f t="shared" si="527"/>
        <v>0</v>
      </c>
      <c r="F6065" s="175"/>
      <c r="G6065" s="175"/>
      <c r="H6065" s="175"/>
      <c r="I6065" s="197">
        <v>7</v>
      </c>
      <c r="J6065" s="41">
        <f t="shared" si="528"/>
        <v>7</v>
      </c>
      <c r="K6065" s="41">
        <f t="shared" si="531"/>
        <v>7</v>
      </c>
      <c r="L6065" s="175"/>
      <c r="M6065" s="41">
        <f t="shared" si="529"/>
        <v>7</v>
      </c>
    </row>
    <row r="6066" spans="1:13" ht="14.5" hidden="1" x14ac:dyDescent="0.35">
      <c r="A6066" s="194">
        <v>2019</v>
      </c>
      <c r="B6066" s="41" t="s">
        <v>12</v>
      </c>
      <c r="C6066" s="234">
        <v>10</v>
      </c>
      <c r="D6066" s="174">
        <f t="shared" si="532"/>
        <v>10</v>
      </c>
      <c r="E6066" s="171">
        <f t="shared" si="527"/>
        <v>0</v>
      </c>
      <c r="F6066" s="175"/>
      <c r="G6066" s="175"/>
      <c r="H6066" s="175"/>
      <c r="I6066" s="197">
        <v>5</v>
      </c>
      <c r="J6066" s="41">
        <f t="shared" si="528"/>
        <v>5</v>
      </c>
      <c r="K6066" s="41">
        <f t="shared" si="531"/>
        <v>5</v>
      </c>
      <c r="L6066" s="175"/>
      <c r="M6066" s="41">
        <f t="shared" si="529"/>
        <v>5</v>
      </c>
    </row>
    <row r="6067" spans="1:13" ht="14.5" hidden="1" x14ac:dyDescent="0.35">
      <c r="A6067" s="194">
        <v>2019</v>
      </c>
      <c r="B6067" s="41" t="s">
        <v>12</v>
      </c>
      <c r="C6067" s="234">
        <v>5</v>
      </c>
      <c r="D6067" s="174">
        <f t="shared" si="532"/>
        <v>5</v>
      </c>
      <c r="E6067" s="171">
        <f t="shared" si="527"/>
        <v>0</v>
      </c>
      <c r="F6067" s="175"/>
      <c r="G6067" s="175"/>
      <c r="H6067" s="175"/>
      <c r="I6067" s="197">
        <v>5</v>
      </c>
      <c r="J6067" s="41">
        <f t="shared" si="528"/>
        <v>5</v>
      </c>
      <c r="K6067" s="41">
        <f t="shared" si="531"/>
        <v>5</v>
      </c>
      <c r="L6067" s="175"/>
      <c r="M6067" s="41">
        <f t="shared" si="529"/>
        <v>5</v>
      </c>
    </row>
    <row r="6068" spans="1:13" ht="14.5" hidden="1" x14ac:dyDescent="0.35">
      <c r="A6068" s="194">
        <v>2019</v>
      </c>
      <c r="B6068" s="41" t="s">
        <v>12</v>
      </c>
      <c r="C6068" s="234">
        <v>5</v>
      </c>
      <c r="D6068" s="174">
        <f t="shared" si="532"/>
        <v>5</v>
      </c>
      <c r="E6068" s="171">
        <f t="shared" si="527"/>
        <v>0</v>
      </c>
      <c r="F6068" s="175"/>
      <c r="G6068" s="175"/>
      <c r="H6068" s="175"/>
      <c r="I6068" s="197">
        <v>1.5</v>
      </c>
      <c r="J6068" s="41">
        <f t="shared" si="528"/>
        <v>1.5</v>
      </c>
      <c r="K6068" s="41">
        <f t="shared" si="531"/>
        <v>1.5</v>
      </c>
      <c r="L6068" s="175"/>
      <c r="M6068" s="41">
        <f t="shared" si="529"/>
        <v>1.5</v>
      </c>
    </row>
    <row r="6069" spans="1:13" ht="14.5" hidden="1" x14ac:dyDescent="0.35">
      <c r="A6069" s="194">
        <v>2019</v>
      </c>
      <c r="B6069" s="41" t="s">
        <v>12</v>
      </c>
      <c r="C6069" s="234">
        <v>1</v>
      </c>
      <c r="D6069" s="174">
        <f t="shared" si="532"/>
        <v>1</v>
      </c>
      <c r="E6069" s="171">
        <f t="shared" si="527"/>
        <v>0</v>
      </c>
      <c r="F6069" s="175"/>
      <c r="G6069" s="175"/>
      <c r="H6069" s="175"/>
      <c r="I6069" s="197">
        <v>3</v>
      </c>
      <c r="J6069" s="41">
        <f t="shared" si="528"/>
        <v>3</v>
      </c>
      <c r="K6069" s="41">
        <f t="shared" si="531"/>
        <v>3</v>
      </c>
      <c r="L6069" s="175"/>
      <c r="M6069" s="41">
        <f t="shared" si="529"/>
        <v>3</v>
      </c>
    </row>
    <row r="6070" spans="1:13" ht="14.5" hidden="1" x14ac:dyDescent="0.35">
      <c r="A6070" s="194">
        <v>2019</v>
      </c>
      <c r="B6070" s="41" t="s">
        <v>12</v>
      </c>
      <c r="C6070" s="234" t="s">
        <v>232</v>
      </c>
      <c r="D6070" s="174" t="str">
        <f t="shared" si="532"/>
        <v/>
      </c>
      <c r="E6070" s="171">
        <f t="shared" si="527"/>
        <v>0</v>
      </c>
      <c r="F6070" s="175"/>
      <c r="G6070" s="175"/>
      <c r="H6070" s="175"/>
      <c r="I6070" s="197" t="s">
        <v>232</v>
      </c>
      <c r="J6070" s="41" t="str">
        <f t="shared" si="528"/>
        <v/>
      </c>
      <c r="K6070" s="41" t="str">
        <f t="shared" si="531"/>
        <v/>
      </c>
      <c r="L6070" s="175"/>
      <c r="M6070" s="41" t="str">
        <f t="shared" si="529"/>
        <v/>
      </c>
    </row>
    <row r="6071" spans="1:13" ht="14.5" hidden="1" x14ac:dyDescent="0.35">
      <c r="A6071" s="194">
        <v>2019</v>
      </c>
      <c r="B6071" s="41" t="s">
        <v>12</v>
      </c>
      <c r="C6071" s="234">
        <v>4</v>
      </c>
      <c r="D6071" s="174">
        <f t="shared" si="532"/>
        <v>4</v>
      </c>
      <c r="E6071" s="171">
        <f t="shared" si="527"/>
        <v>0</v>
      </c>
      <c r="F6071" s="175"/>
      <c r="G6071" s="175"/>
      <c r="H6071" s="175"/>
      <c r="I6071" s="197">
        <v>4.5</v>
      </c>
      <c r="J6071" s="41">
        <f t="shared" si="528"/>
        <v>4.5</v>
      </c>
      <c r="K6071" s="41">
        <f t="shared" si="531"/>
        <v>4.5</v>
      </c>
      <c r="L6071" s="175"/>
      <c r="M6071" s="41">
        <f t="shared" si="529"/>
        <v>4.5</v>
      </c>
    </row>
    <row r="6072" spans="1:13" ht="14.5" hidden="1" x14ac:dyDescent="0.35">
      <c r="A6072" s="194">
        <v>2019</v>
      </c>
      <c r="B6072" s="41" t="s">
        <v>12</v>
      </c>
      <c r="C6072" s="234">
        <v>10</v>
      </c>
      <c r="D6072" s="174">
        <f t="shared" si="532"/>
        <v>10</v>
      </c>
      <c r="E6072" s="171">
        <f t="shared" si="527"/>
        <v>0</v>
      </c>
      <c r="F6072" s="175"/>
      <c r="G6072" s="175"/>
      <c r="H6072" s="175"/>
      <c r="I6072" s="197">
        <v>35</v>
      </c>
      <c r="J6072" s="41">
        <f t="shared" si="528"/>
        <v>35</v>
      </c>
      <c r="K6072" s="41">
        <f t="shared" si="531"/>
        <v>35</v>
      </c>
      <c r="L6072" s="175"/>
      <c r="M6072" s="41">
        <f t="shared" si="529"/>
        <v>35</v>
      </c>
    </row>
    <row r="6073" spans="1:13" ht="14.5" hidden="1" x14ac:dyDescent="0.35">
      <c r="A6073" s="194">
        <v>2019</v>
      </c>
      <c r="B6073" s="41" t="s">
        <v>12</v>
      </c>
      <c r="C6073" s="234">
        <v>1</v>
      </c>
      <c r="D6073" s="174">
        <f t="shared" si="532"/>
        <v>1</v>
      </c>
      <c r="E6073" s="171">
        <f t="shared" si="527"/>
        <v>0</v>
      </c>
      <c r="F6073" s="175"/>
      <c r="G6073" s="175"/>
      <c r="H6073" s="175"/>
      <c r="I6073" s="197">
        <v>1</v>
      </c>
      <c r="J6073" s="41">
        <f t="shared" si="528"/>
        <v>1</v>
      </c>
      <c r="K6073" s="41">
        <f t="shared" si="531"/>
        <v>1</v>
      </c>
      <c r="L6073" s="175"/>
      <c r="M6073" s="41">
        <f t="shared" si="529"/>
        <v>1</v>
      </c>
    </row>
    <row r="6074" spans="1:13" ht="14.5" hidden="1" x14ac:dyDescent="0.35">
      <c r="A6074" s="194">
        <v>2019</v>
      </c>
      <c r="B6074" s="41" t="s">
        <v>12</v>
      </c>
      <c r="C6074" s="234">
        <v>10</v>
      </c>
      <c r="D6074" s="174">
        <f t="shared" si="532"/>
        <v>10</v>
      </c>
      <c r="E6074" s="171">
        <f t="shared" si="527"/>
        <v>0</v>
      </c>
      <c r="F6074" s="175"/>
      <c r="G6074" s="175"/>
      <c r="H6074" s="175"/>
      <c r="I6074" s="197">
        <v>10</v>
      </c>
      <c r="J6074" s="41">
        <f t="shared" si="528"/>
        <v>10</v>
      </c>
      <c r="K6074" s="41">
        <f t="shared" si="531"/>
        <v>10</v>
      </c>
      <c r="L6074" s="175"/>
      <c r="M6074" s="41">
        <f t="shared" si="529"/>
        <v>10</v>
      </c>
    </row>
    <row r="6075" spans="1:13" ht="14.5" hidden="1" x14ac:dyDescent="0.35">
      <c r="A6075" s="194">
        <v>2019</v>
      </c>
      <c r="B6075" s="41" t="s">
        <v>12</v>
      </c>
      <c r="C6075" s="234">
        <v>4</v>
      </c>
      <c r="D6075" s="174">
        <f t="shared" si="532"/>
        <v>4</v>
      </c>
      <c r="E6075" s="171">
        <f t="shared" si="527"/>
        <v>0</v>
      </c>
      <c r="F6075" s="175"/>
      <c r="G6075" s="175"/>
      <c r="H6075" s="175"/>
      <c r="I6075" s="197">
        <v>4</v>
      </c>
      <c r="J6075" s="41">
        <f t="shared" si="528"/>
        <v>4</v>
      </c>
      <c r="K6075" s="41">
        <f t="shared" si="531"/>
        <v>4</v>
      </c>
      <c r="L6075" s="175"/>
      <c r="M6075" s="41">
        <f t="shared" si="529"/>
        <v>4</v>
      </c>
    </row>
    <row r="6076" spans="1:13" ht="14.5" hidden="1" x14ac:dyDescent="0.35">
      <c r="A6076" s="194">
        <v>2019</v>
      </c>
      <c r="B6076" s="41" t="s">
        <v>12</v>
      </c>
      <c r="C6076" s="234">
        <v>10</v>
      </c>
      <c r="D6076" s="174">
        <f t="shared" si="532"/>
        <v>10</v>
      </c>
      <c r="E6076" s="171">
        <f t="shared" si="527"/>
        <v>0</v>
      </c>
      <c r="F6076" s="175"/>
      <c r="G6076" s="175"/>
      <c r="H6076" s="175"/>
      <c r="I6076" s="197">
        <v>5</v>
      </c>
      <c r="J6076" s="41">
        <f t="shared" si="528"/>
        <v>5</v>
      </c>
      <c r="K6076" s="41">
        <f t="shared" si="531"/>
        <v>5</v>
      </c>
      <c r="L6076" s="175"/>
      <c r="M6076" s="41">
        <f t="shared" si="529"/>
        <v>5</v>
      </c>
    </row>
    <row r="6077" spans="1:13" ht="14.5" hidden="1" x14ac:dyDescent="0.35">
      <c r="A6077" s="194">
        <v>2019</v>
      </c>
      <c r="B6077" s="41" t="s">
        <v>12</v>
      </c>
      <c r="C6077" s="234">
        <v>10</v>
      </c>
      <c r="D6077" s="174">
        <f t="shared" si="532"/>
        <v>10</v>
      </c>
      <c r="E6077" s="171">
        <f t="shared" si="527"/>
        <v>0</v>
      </c>
      <c r="F6077" s="175"/>
      <c r="G6077" s="175"/>
      <c r="H6077" s="175"/>
      <c r="I6077" s="197">
        <v>6</v>
      </c>
      <c r="J6077" s="41">
        <f t="shared" si="528"/>
        <v>6</v>
      </c>
      <c r="K6077" s="41">
        <f t="shared" si="531"/>
        <v>6</v>
      </c>
      <c r="L6077" s="175"/>
      <c r="M6077" s="41">
        <f t="shared" si="529"/>
        <v>6</v>
      </c>
    </row>
    <row r="6078" spans="1:13" ht="14.5" hidden="1" x14ac:dyDescent="0.35">
      <c r="A6078" s="194">
        <v>2019</v>
      </c>
      <c r="B6078" s="41" t="s">
        <v>14</v>
      </c>
      <c r="C6078" s="223" t="s">
        <v>232</v>
      </c>
      <c r="D6078" s="174" t="str">
        <f t="shared" si="532"/>
        <v/>
      </c>
      <c r="E6078" s="171">
        <f t="shared" si="527"/>
        <v>0</v>
      </c>
      <c r="F6078" s="175"/>
      <c r="G6078" s="175"/>
      <c r="H6078" s="175"/>
      <c r="I6078" s="197">
        <v>2</v>
      </c>
      <c r="J6078" s="41">
        <f t="shared" si="528"/>
        <v>2</v>
      </c>
      <c r="K6078" s="41" t="e">
        <f t="shared" si="531"/>
        <v>#VALUE!</v>
      </c>
      <c r="L6078" s="175"/>
      <c r="M6078" s="41">
        <f t="shared" si="529"/>
        <v>2</v>
      </c>
    </row>
    <row r="6079" spans="1:13" ht="14.5" hidden="1" x14ac:dyDescent="0.35">
      <c r="A6079" s="194">
        <v>2019</v>
      </c>
      <c r="B6079" s="41" t="s">
        <v>14</v>
      </c>
      <c r="C6079" s="234">
        <v>10</v>
      </c>
      <c r="D6079" s="174">
        <f t="shared" si="532"/>
        <v>10</v>
      </c>
      <c r="E6079" s="171">
        <f t="shared" si="527"/>
        <v>0</v>
      </c>
      <c r="F6079" s="175"/>
      <c r="G6079" s="175"/>
      <c r="H6079" s="175"/>
      <c r="I6079" s="197">
        <v>5</v>
      </c>
      <c r="J6079" s="41">
        <f t="shared" si="528"/>
        <v>5</v>
      </c>
      <c r="K6079" s="41">
        <f t="shared" si="531"/>
        <v>5</v>
      </c>
      <c r="L6079" s="175"/>
      <c r="M6079" s="41">
        <f t="shared" si="529"/>
        <v>5</v>
      </c>
    </row>
    <row r="6080" spans="1:13" ht="14.5" hidden="1" x14ac:dyDescent="0.35">
      <c r="A6080" s="194">
        <v>2019</v>
      </c>
      <c r="B6080" s="41" t="s">
        <v>14</v>
      </c>
      <c r="C6080" s="234">
        <v>2</v>
      </c>
      <c r="D6080" s="174">
        <f t="shared" si="532"/>
        <v>2</v>
      </c>
      <c r="E6080" s="171">
        <f t="shared" si="527"/>
        <v>0</v>
      </c>
      <c r="F6080" s="175"/>
      <c r="G6080" s="175"/>
      <c r="H6080" s="175"/>
      <c r="I6080" s="197">
        <v>2</v>
      </c>
      <c r="J6080" s="41">
        <f t="shared" si="528"/>
        <v>2</v>
      </c>
      <c r="K6080" s="41">
        <f t="shared" si="531"/>
        <v>2</v>
      </c>
      <c r="L6080" s="175"/>
      <c r="M6080" s="41">
        <f t="shared" si="529"/>
        <v>2</v>
      </c>
    </row>
    <row r="6081" spans="1:13" ht="14.5" hidden="1" x14ac:dyDescent="0.35">
      <c r="A6081" s="194">
        <v>2019</v>
      </c>
      <c r="B6081" s="41" t="s">
        <v>14</v>
      </c>
      <c r="C6081" s="234" t="s">
        <v>232</v>
      </c>
      <c r="D6081" s="174" t="str">
        <f t="shared" si="532"/>
        <v/>
      </c>
      <c r="E6081" s="171">
        <f t="shared" si="527"/>
        <v>0</v>
      </c>
      <c r="F6081" s="175"/>
      <c r="G6081" s="175"/>
      <c r="H6081" s="175"/>
      <c r="I6081" s="197">
        <v>3</v>
      </c>
      <c r="J6081" s="41">
        <f t="shared" si="528"/>
        <v>3</v>
      </c>
      <c r="K6081" s="41" t="e">
        <f t="shared" si="531"/>
        <v>#VALUE!</v>
      </c>
      <c r="L6081" s="175"/>
      <c r="M6081" s="41">
        <f t="shared" si="529"/>
        <v>3</v>
      </c>
    </row>
    <row r="6082" spans="1:13" ht="14.5" hidden="1" x14ac:dyDescent="0.35">
      <c r="A6082" s="194">
        <v>2019</v>
      </c>
      <c r="B6082" s="41" t="s">
        <v>14</v>
      </c>
      <c r="C6082" s="234">
        <v>4</v>
      </c>
      <c r="D6082" s="174">
        <f t="shared" si="532"/>
        <v>4</v>
      </c>
      <c r="E6082" s="171">
        <f t="shared" ref="E6082:E6145" si="533">IF(D6082&lt;&gt;C6082,1,0)</f>
        <v>0</v>
      </c>
      <c r="F6082" s="175"/>
      <c r="G6082" s="175"/>
      <c r="H6082" s="175"/>
      <c r="I6082" s="197">
        <v>4</v>
      </c>
      <c r="J6082" s="41">
        <f t="shared" ref="J6082:J6145" si="534">IF(OR(I6082="",I6082&gt;=75),"",IF(AND(I6082&lt;75,OR(D6082&lt;=0,D6082="")),I6082,IF(AND(I6082&gt;=D6082*10,I6082&gt;30),D6082,IF(D6082&lt;&gt;"",I6082,""))))</f>
        <v>4</v>
      </c>
      <c r="K6082" s="41">
        <f t="shared" si="531"/>
        <v>4</v>
      </c>
      <c r="L6082" s="175"/>
      <c r="M6082" s="41">
        <f t="shared" si="529"/>
        <v>4</v>
      </c>
    </row>
    <row r="6083" spans="1:13" ht="14.5" hidden="1" x14ac:dyDescent="0.35">
      <c r="A6083" s="194">
        <v>2019</v>
      </c>
      <c r="B6083" s="41" t="s">
        <v>14</v>
      </c>
      <c r="C6083" s="234">
        <v>3</v>
      </c>
      <c r="D6083" s="174">
        <f t="shared" si="532"/>
        <v>3</v>
      </c>
      <c r="E6083" s="171">
        <f t="shared" si="533"/>
        <v>0</v>
      </c>
      <c r="F6083" s="175"/>
      <c r="G6083" s="175"/>
      <c r="H6083" s="175"/>
      <c r="I6083" s="197">
        <v>10</v>
      </c>
      <c r="J6083" s="41">
        <f t="shared" si="534"/>
        <v>10</v>
      </c>
      <c r="K6083" s="41">
        <f t="shared" ref="K6083:K6114" si="535">IF($I6083="","",IF(AND($C6083&gt;0,$I6083&gt;=$C6083*10),$C6083,IF(I6083&gt;=75,"",IF($C6083="",$I6083,IF($C6083&lt;&gt;"",$I6083,"")))))</f>
        <v>10</v>
      </c>
      <c r="L6083" s="175"/>
      <c r="M6083" s="41">
        <f t="shared" ref="M6083:M6146" si="536">IFERROR(K6083,I6083)</f>
        <v>10</v>
      </c>
    </row>
    <row r="6084" spans="1:13" ht="14.5" hidden="1" x14ac:dyDescent="0.35">
      <c r="A6084" s="194">
        <v>2019</v>
      </c>
      <c r="B6084" s="41" t="s">
        <v>14</v>
      </c>
      <c r="C6084" s="234">
        <v>12</v>
      </c>
      <c r="D6084" s="174">
        <f t="shared" si="532"/>
        <v>12</v>
      </c>
      <c r="E6084" s="171">
        <f t="shared" si="533"/>
        <v>0</v>
      </c>
      <c r="F6084" s="175"/>
      <c r="G6084" s="175"/>
      <c r="H6084" s="175"/>
      <c r="I6084" s="197">
        <v>10</v>
      </c>
      <c r="J6084" s="41">
        <f t="shared" si="534"/>
        <v>10</v>
      </c>
      <c r="K6084" s="41">
        <f t="shared" si="535"/>
        <v>10</v>
      </c>
      <c r="L6084" s="175"/>
      <c r="M6084" s="41">
        <f t="shared" si="536"/>
        <v>10</v>
      </c>
    </row>
    <row r="6085" spans="1:13" ht="14.5" hidden="1" x14ac:dyDescent="0.35">
      <c r="A6085" s="194">
        <v>2019</v>
      </c>
      <c r="B6085" s="41" t="s">
        <v>14</v>
      </c>
      <c r="C6085" s="234">
        <v>-10</v>
      </c>
      <c r="D6085" s="174">
        <f t="shared" si="532"/>
        <v>-10</v>
      </c>
      <c r="E6085" s="171">
        <f t="shared" si="533"/>
        <v>0</v>
      </c>
      <c r="F6085" s="175"/>
      <c r="G6085" s="175"/>
      <c r="H6085" s="175"/>
      <c r="I6085" s="197">
        <v>50</v>
      </c>
      <c r="J6085" s="41">
        <f t="shared" si="534"/>
        <v>50</v>
      </c>
      <c r="K6085" s="41">
        <f t="shared" si="535"/>
        <v>50</v>
      </c>
      <c r="L6085" s="175"/>
      <c r="M6085" s="41">
        <f t="shared" si="536"/>
        <v>50</v>
      </c>
    </row>
    <row r="6086" spans="1:13" ht="14.5" hidden="1" x14ac:dyDescent="0.35">
      <c r="A6086" s="194">
        <v>2019</v>
      </c>
      <c r="B6086" s="41" t="s">
        <v>14</v>
      </c>
      <c r="C6086" s="234">
        <v>5</v>
      </c>
      <c r="D6086" s="174">
        <f t="shared" si="532"/>
        <v>5</v>
      </c>
      <c r="E6086" s="171">
        <f t="shared" si="533"/>
        <v>0</v>
      </c>
      <c r="F6086" s="175"/>
      <c r="G6086" s="175"/>
      <c r="H6086" s="175"/>
      <c r="I6086" s="197">
        <v>8</v>
      </c>
      <c r="J6086" s="41">
        <f t="shared" si="534"/>
        <v>8</v>
      </c>
      <c r="K6086" s="41">
        <f t="shared" si="535"/>
        <v>8</v>
      </c>
      <c r="L6086" s="175"/>
      <c r="M6086" s="41">
        <f t="shared" si="536"/>
        <v>8</v>
      </c>
    </row>
    <row r="6087" spans="1:13" ht="14.5" hidden="1" x14ac:dyDescent="0.35">
      <c r="A6087" s="194">
        <v>2019</v>
      </c>
      <c r="B6087" s="41" t="s">
        <v>14</v>
      </c>
      <c r="C6087" s="234">
        <v>10</v>
      </c>
      <c r="D6087" s="174">
        <f t="shared" si="532"/>
        <v>10</v>
      </c>
      <c r="E6087" s="171">
        <f t="shared" si="533"/>
        <v>0</v>
      </c>
      <c r="F6087" s="175"/>
      <c r="G6087" s="175"/>
      <c r="H6087" s="175"/>
      <c r="I6087" s="197">
        <v>8</v>
      </c>
      <c r="J6087" s="41">
        <f t="shared" si="534"/>
        <v>8</v>
      </c>
      <c r="K6087" s="41">
        <f t="shared" si="535"/>
        <v>8</v>
      </c>
      <c r="L6087" s="175"/>
      <c r="M6087" s="41">
        <f t="shared" si="536"/>
        <v>8</v>
      </c>
    </row>
    <row r="6088" spans="1:13" ht="14.5" hidden="1" x14ac:dyDescent="0.35">
      <c r="A6088" s="194">
        <v>2019</v>
      </c>
      <c r="B6088" s="41" t="s">
        <v>14</v>
      </c>
      <c r="C6088" s="234">
        <v>4</v>
      </c>
      <c r="D6088" s="174">
        <f t="shared" si="532"/>
        <v>4</v>
      </c>
      <c r="E6088" s="171">
        <f t="shared" si="533"/>
        <v>0</v>
      </c>
      <c r="F6088" s="175"/>
      <c r="G6088" s="175"/>
      <c r="H6088" s="175"/>
      <c r="I6088" s="197">
        <v>4</v>
      </c>
      <c r="J6088" s="41">
        <f t="shared" si="534"/>
        <v>4</v>
      </c>
      <c r="K6088" s="41">
        <f t="shared" si="535"/>
        <v>4</v>
      </c>
      <c r="L6088" s="175"/>
      <c r="M6088" s="41">
        <f t="shared" si="536"/>
        <v>4</v>
      </c>
    </row>
    <row r="6089" spans="1:13" ht="14.5" hidden="1" x14ac:dyDescent="0.35">
      <c r="A6089" s="194">
        <v>2019</v>
      </c>
      <c r="B6089" s="41" t="s">
        <v>14</v>
      </c>
      <c r="C6089" s="234">
        <v>-10</v>
      </c>
      <c r="D6089" s="174">
        <f t="shared" si="532"/>
        <v>-10</v>
      </c>
      <c r="E6089" s="171">
        <f t="shared" si="533"/>
        <v>0</v>
      </c>
      <c r="F6089" s="175"/>
      <c r="G6089" s="175"/>
      <c r="H6089" s="175"/>
      <c r="I6089" s="197">
        <v>3</v>
      </c>
      <c r="J6089" s="41">
        <f t="shared" si="534"/>
        <v>3</v>
      </c>
      <c r="K6089" s="41">
        <f t="shared" si="535"/>
        <v>3</v>
      </c>
      <c r="L6089" s="175"/>
      <c r="M6089" s="41">
        <f t="shared" si="536"/>
        <v>3</v>
      </c>
    </row>
    <row r="6090" spans="1:13" ht="14.5" hidden="1" x14ac:dyDescent="0.35">
      <c r="A6090" s="194">
        <v>2019</v>
      </c>
      <c r="B6090" s="41" t="s">
        <v>14</v>
      </c>
      <c r="C6090" s="234">
        <v>-3</v>
      </c>
      <c r="D6090" s="174">
        <f t="shared" si="532"/>
        <v>-3</v>
      </c>
      <c r="E6090" s="171">
        <f t="shared" si="533"/>
        <v>0</v>
      </c>
      <c r="F6090" s="175"/>
      <c r="G6090" s="175"/>
      <c r="H6090" s="175"/>
      <c r="I6090" s="197">
        <v>2</v>
      </c>
      <c r="J6090" s="41">
        <f t="shared" si="534"/>
        <v>2</v>
      </c>
      <c r="K6090" s="41">
        <f t="shared" si="535"/>
        <v>2</v>
      </c>
      <c r="L6090" s="175"/>
      <c r="M6090" s="41">
        <f t="shared" si="536"/>
        <v>2</v>
      </c>
    </row>
    <row r="6091" spans="1:13" ht="14.5" hidden="1" x14ac:dyDescent="0.35">
      <c r="A6091" s="194">
        <v>2019</v>
      </c>
      <c r="B6091" s="41" t="s">
        <v>14</v>
      </c>
      <c r="C6091" s="234" t="s">
        <v>232</v>
      </c>
      <c r="D6091" s="174" t="str">
        <f t="shared" si="532"/>
        <v/>
      </c>
      <c r="E6091" s="171">
        <f t="shared" si="533"/>
        <v>0</v>
      </c>
      <c r="F6091" s="175"/>
      <c r="G6091" s="175"/>
      <c r="H6091" s="175"/>
      <c r="I6091" s="197">
        <v>5</v>
      </c>
      <c r="J6091" s="41">
        <f t="shared" si="534"/>
        <v>5</v>
      </c>
      <c r="K6091" s="41" t="e">
        <f t="shared" si="535"/>
        <v>#VALUE!</v>
      </c>
      <c r="L6091" s="175"/>
      <c r="M6091" s="41">
        <f t="shared" si="536"/>
        <v>5</v>
      </c>
    </row>
    <row r="6092" spans="1:13" ht="14.5" hidden="1" x14ac:dyDescent="0.35">
      <c r="A6092" s="194">
        <v>2019</v>
      </c>
      <c r="B6092" s="41" t="s">
        <v>14</v>
      </c>
      <c r="C6092" s="234">
        <v>3</v>
      </c>
      <c r="D6092" s="174">
        <f t="shared" si="532"/>
        <v>3</v>
      </c>
      <c r="E6092" s="171">
        <f t="shared" si="533"/>
        <v>0</v>
      </c>
      <c r="F6092" s="175"/>
      <c r="G6092" s="175"/>
      <c r="H6092" s="175"/>
      <c r="I6092" s="197">
        <v>3</v>
      </c>
      <c r="J6092" s="41">
        <f t="shared" si="534"/>
        <v>3</v>
      </c>
      <c r="K6092" s="41">
        <f t="shared" si="535"/>
        <v>3</v>
      </c>
      <c r="L6092" s="175"/>
      <c r="M6092" s="41">
        <f t="shared" si="536"/>
        <v>3</v>
      </c>
    </row>
    <row r="6093" spans="1:13" ht="14.5" hidden="1" x14ac:dyDescent="0.35">
      <c r="A6093" s="194">
        <v>2019</v>
      </c>
      <c r="B6093" s="41" t="s">
        <v>14</v>
      </c>
      <c r="C6093" s="234">
        <v>2</v>
      </c>
      <c r="D6093" s="174">
        <f t="shared" si="532"/>
        <v>2</v>
      </c>
      <c r="E6093" s="171">
        <f t="shared" si="533"/>
        <v>0</v>
      </c>
      <c r="F6093" s="175"/>
      <c r="G6093" s="175"/>
      <c r="H6093" s="175"/>
      <c r="I6093" s="197">
        <v>2</v>
      </c>
      <c r="J6093" s="41">
        <f t="shared" si="534"/>
        <v>2</v>
      </c>
      <c r="K6093" s="41">
        <f t="shared" si="535"/>
        <v>2</v>
      </c>
      <c r="L6093" s="175"/>
      <c r="M6093" s="41">
        <f t="shared" si="536"/>
        <v>2</v>
      </c>
    </row>
    <row r="6094" spans="1:13" ht="14.5" hidden="1" x14ac:dyDescent="0.35">
      <c r="A6094" s="194">
        <v>2019</v>
      </c>
      <c r="B6094" s="41" t="s">
        <v>14</v>
      </c>
      <c r="C6094" s="234">
        <v>5</v>
      </c>
      <c r="D6094" s="174">
        <f t="shared" ref="D6094:D6099" si="537">IF(OR(C6094="",C6094&gt;=50),"",C6094)</f>
        <v>5</v>
      </c>
      <c r="E6094" s="171">
        <f t="shared" si="533"/>
        <v>0</v>
      </c>
      <c r="F6094" s="175"/>
      <c r="G6094" s="175"/>
      <c r="H6094" s="175"/>
      <c r="I6094" s="197">
        <v>5</v>
      </c>
      <c r="J6094" s="41">
        <f t="shared" si="534"/>
        <v>5</v>
      </c>
      <c r="K6094" s="41">
        <f t="shared" si="535"/>
        <v>5</v>
      </c>
      <c r="L6094" s="175"/>
      <c r="M6094" s="41">
        <f t="shared" si="536"/>
        <v>5</v>
      </c>
    </row>
    <row r="6095" spans="1:13" ht="14.5" hidden="1" x14ac:dyDescent="0.35">
      <c r="A6095" s="194">
        <v>2019</v>
      </c>
      <c r="B6095" s="41" t="s">
        <v>14</v>
      </c>
      <c r="C6095" s="234">
        <v>2</v>
      </c>
      <c r="D6095" s="174">
        <f t="shared" si="537"/>
        <v>2</v>
      </c>
      <c r="E6095" s="171">
        <f t="shared" si="533"/>
        <v>0</v>
      </c>
      <c r="F6095" s="175"/>
      <c r="G6095" s="175"/>
      <c r="H6095" s="175"/>
      <c r="I6095" s="197">
        <v>2</v>
      </c>
      <c r="J6095" s="41">
        <f t="shared" si="534"/>
        <v>2</v>
      </c>
      <c r="K6095" s="41">
        <f t="shared" si="535"/>
        <v>2</v>
      </c>
      <c r="L6095" s="175"/>
      <c r="M6095" s="41">
        <f t="shared" si="536"/>
        <v>2</v>
      </c>
    </row>
    <row r="6096" spans="1:13" ht="14.5" hidden="1" x14ac:dyDescent="0.35">
      <c r="A6096" s="194">
        <v>2019</v>
      </c>
      <c r="B6096" s="41" t="s">
        <v>14</v>
      </c>
      <c r="C6096" s="234">
        <v>-2</v>
      </c>
      <c r="D6096" s="174">
        <f t="shared" si="537"/>
        <v>-2</v>
      </c>
      <c r="E6096" s="171">
        <f t="shared" si="533"/>
        <v>0</v>
      </c>
      <c r="F6096" s="175"/>
      <c r="G6096" s="175"/>
      <c r="H6096" s="175"/>
      <c r="I6096" s="177" t="s">
        <v>232</v>
      </c>
      <c r="J6096" s="41" t="str">
        <f t="shared" si="534"/>
        <v/>
      </c>
      <c r="K6096" s="41" t="str">
        <f t="shared" si="535"/>
        <v/>
      </c>
      <c r="L6096" s="175"/>
      <c r="M6096" s="41" t="str">
        <f t="shared" si="536"/>
        <v/>
      </c>
    </row>
    <row r="6097" spans="1:13" ht="14.5" hidden="1" x14ac:dyDescent="0.35">
      <c r="A6097" s="194">
        <v>2019</v>
      </c>
      <c r="B6097" s="41" t="s">
        <v>14</v>
      </c>
      <c r="C6097" s="234">
        <v>1</v>
      </c>
      <c r="D6097" s="174">
        <f t="shared" si="537"/>
        <v>1</v>
      </c>
      <c r="E6097" s="171">
        <f t="shared" si="533"/>
        <v>0</v>
      </c>
      <c r="F6097" s="175"/>
      <c r="G6097" s="175"/>
      <c r="H6097" s="175"/>
      <c r="I6097" s="197">
        <v>1</v>
      </c>
      <c r="J6097" s="41">
        <f t="shared" si="534"/>
        <v>1</v>
      </c>
      <c r="K6097" s="41">
        <f t="shared" si="535"/>
        <v>1</v>
      </c>
      <c r="L6097" s="175"/>
      <c r="M6097" s="41">
        <f t="shared" si="536"/>
        <v>1</v>
      </c>
    </row>
    <row r="6098" spans="1:13" ht="14.5" hidden="1" x14ac:dyDescent="0.35">
      <c r="A6098" s="194">
        <v>2019</v>
      </c>
      <c r="B6098" s="41" t="s">
        <v>14</v>
      </c>
      <c r="C6098" s="234">
        <v>-3</v>
      </c>
      <c r="D6098" s="174">
        <f t="shared" si="537"/>
        <v>-3</v>
      </c>
      <c r="E6098" s="171">
        <f t="shared" si="533"/>
        <v>0</v>
      </c>
      <c r="F6098" s="175"/>
      <c r="G6098" s="175"/>
      <c r="H6098" s="175"/>
      <c r="I6098" s="197">
        <v>3</v>
      </c>
      <c r="J6098" s="41">
        <f t="shared" si="534"/>
        <v>3</v>
      </c>
      <c r="K6098" s="41">
        <f t="shared" si="535"/>
        <v>3</v>
      </c>
      <c r="L6098" s="175"/>
      <c r="M6098" s="41">
        <f t="shared" si="536"/>
        <v>3</v>
      </c>
    </row>
    <row r="6099" spans="1:13" ht="14.5" hidden="1" x14ac:dyDescent="0.35">
      <c r="A6099" s="194">
        <v>2019</v>
      </c>
      <c r="B6099" s="41" t="s">
        <v>14</v>
      </c>
      <c r="C6099" s="234">
        <v>1</v>
      </c>
      <c r="D6099" s="174">
        <f t="shared" si="537"/>
        <v>1</v>
      </c>
      <c r="E6099" s="171">
        <f t="shared" si="533"/>
        <v>0</v>
      </c>
      <c r="F6099" s="175"/>
      <c r="G6099" s="175"/>
      <c r="H6099" s="175"/>
      <c r="I6099" s="177" t="s">
        <v>232</v>
      </c>
      <c r="J6099" s="41" t="str">
        <f t="shared" si="534"/>
        <v/>
      </c>
      <c r="K6099" s="41" t="str">
        <f t="shared" si="535"/>
        <v/>
      </c>
      <c r="L6099" s="175"/>
      <c r="M6099" s="41" t="str">
        <f t="shared" si="536"/>
        <v/>
      </c>
    </row>
    <row r="6100" spans="1:13" ht="14.5" hidden="1" x14ac:dyDescent="0.35">
      <c r="A6100" s="194">
        <v>2019</v>
      </c>
      <c r="B6100" s="41" t="s">
        <v>14</v>
      </c>
      <c r="C6100" s="234">
        <v>-1</v>
      </c>
      <c r="D6100" s="174" t="str">
        <f>IF(OR(C61000="",C61000&gt;=50),"",C61000)</f>
        <v/>
      </c>
      <c r="E6100" s="171">
        <f t="shared" si="533"/>
        <v>1</v>
      </c>
      <c r="F6100" s="175"/>
      <c r="G6100" s="175"/>
      <c r="H6100" s="175"/>
      <c r="I6100" s="177" t="s">
        <v>232</v>
      </c>
      <c r="J6100" s="41" t="str">
        <f t="shared" si="534"/>
        <v/>
      </c>
      <c r="K6100" s="41" t="str">
        <f t="shared" si="535"/>
        <v/>
      </c>
      <c r="L6100" s="175"/>
      <c r="M6100" s="41" t="str">
        <f t="shared" si="536"/>
        <v/>
      </c>
    </row>
    <row r="6101" spans="1:13" ht="14.5" hidden="1" x14ac:dyDescent="0.35">
      <c r="A6101" s="194">
        <v>2019</v>
      </c>
      <c r="B6101" s="41" t="s">
        <v>14</v>
      </c>
      <c r="C6101" s="234">
        <v>3</v>
      </c>
      <c r="D6101" s="174">
        <f t="shared" ref="D6101:D6132" si="538">IF(OR(C6101="",C6101&gt;=50),"",C6101)</f>
        <v>3</v>
      </c>
      <c r="E6101" s="171">
        <f t="shared" si="533"/>
        <v>0</v>
      </c>
      <c r="F6101" s="175"/>
      <c r="G6101" s="175"/>
      <c r="H6101" s="175"/>
      <c r="I6101" s="197">
        <v>5</v>
      </c>
      <c r="J6101" s="41">
        <f t="shared" si="534"/>
        <v>5</v>
      </c>
      <c r="K6101" s="41">
        <f t="shared" si="535"/>
        <v>5</v>
      </c>
      <c r="L6101" s="175"/>
      <c r="M6101" s="41">
        <f t="shared" si="536"/>
        <v>5</v>
      </c>
    </row>
    <row r="6102" spans="1:13" ht="14.5" hidden="1" x14ac:dyDescent="0.35">
      <c r="A6102" s="194">
        <v>2019</v>
      </c>
      <c r="B6102" s="41" t="s">
        <v>14</v>
      </c>
      <c r="C6102" s="234">
        <v>2</v>
      </c>
      <c r="D6102" s="174">
        <f t="shared" si="538"/>
        <v>2</v>
      </c>
      <c r="E6102" s="171">
        <f t="shared" si="533"/>
        <v>0</v>
      </c>
      <c r="F6102" s="175"/>
      <c r="G6102" s="175"/>
      <c r="H6102" s="175"/>
      <c r="I6102" s="197">
        <v>2</v>
      </c>
      <c r="J6102" s="41">
        <f t="shared" si="534"/>
        <v>2</v>
      </c>
      <c r="K6102" s="41">
        <f t="shared" si="535"/>
        <v>2</v>
      </c>
      <c r="L6102" s="175"/>
      <c r="M6102" s="41">
        <f t="shared" si="536"/>
        <v>2</v>
      </c>
    </row>
    <row r="6103" spans="1:13" ht="14.5" hidden="1" x14ac:dyDescent="0.35">
      <c r="A6103" s="194">
        <v>2019</v>
      </c>
      <c r="B6103" s="41" t="s">
        <v>14</v>
      </c>
      <c r="C6103" s="234">
        <v>2</v>
      </c>
      <c r="D6103" s="174">
        <f t="shared" si="538"/>
        <v>2</v>
      </c>
      <c r="E6103" s="171">
        <f t="shared" si="533"/>
        <v>0</v>
      </c>
      <c r="F6103" s="175"/>
      <c r="G6103" s="175"/>
      <c r="H6103" s="175"/>
      <c r="I6103" s="197">
        <v>2</v>
      </c>
      <c r="J6103" s="41">
        <f t="shared" si="534"/>
        <v>2</v>
      </c>
      <c r="K6103" s="41">
        <f t="shared" si="535"/>
        <v>2</v>
      </c>
      <c r="L6103" s="175"/>
      <c r="M6103" s="41">
        <f t="shared" si="536"/>
        <v>2</v>
      </c>
    </row>
    <row r="6104" spans="1:13" ht="14.5" hidden="1" x14ac:dyDescent="0.35">
      <c r="A6104" s="194">
        <v>2019</v>
      </c>
      <c r="B6104" s="41" t="s">
        <v>14</v>
      </c>
      <c r="C6104" s="234">
        <v>5</v>
      </c>
      <c r="D6104" s="174">
        <f t="shared" si="538"/>
        <v>5</v>
      </c>
      <c r="E6104" s="171">
        <f t="shared" si="533"/>
        <v>0</v>
      </c>
      <c r="F6104" s="175"/>
      <c r="G6104" s="175"/>
      <c r="H6104" s="175"/>
      <c r="I6104" s="197">
        <v>5</v>
      </c>
      <c r="J6104" s="41">
        <f t="shared" si="534"/>
        <v>5</v>
      </c>
      <c r="K6104" s="41">
        <f t="shared" si="535"/>
        <v>5</v>
      </c>
      <c r="L6104" s="175"/>
      <c r="M6104" s="41">
        <f t="shared" si="536"/>
        <v>5</v>
      </c>
    </row>
    <row r="6105" spans="1:13" ht="14.5" hidden="1" x14ac:dyDescent="0.35">
      <c r="A6105" s="194">
        <v>2019</v>
      </c>
      <c r="B6105" s="41" t="s">
        <v>14</v>
      </c>
      <c r="C6105" s="234">
        <v>5</v>
      </c>
      <c r="D6105" s="174">
        <f t="shared" si="538"/>
        <v>5</v>
      </c>
      <c r="E6105" s="171">
        <f t="shared" si="533"/>
        <v>0</v>
      </c>
      <c r="F6105" s="175"/>
      <c r="G6105" s="175"/>
      <c r="H6105" s="175"/>
      <c r="I6105" s="197">
        <v>5</v>
      </c>
      <c r="J6105" s="41">
        <f t="shared" si="534"/>
        <v>5</v>
      </c>
      <c r="K6105" s="41">
        <f t="shared" si="535"/>
        <v>5</v>
      </c>
      <c r="L6105" s="175"/>
      <c r="M6105" s="41">
        <f t="shared" si="536"/>
        <v>5</v>
      </c>
    </row>
    <row r="6106" spans="1:13" ht="14.5" hidden="1" x14ac:dyDescent="0.35">
      <c r="A6106" s="194">
        <v>2019</v>
      </c>
      <c r="B6106" s="41" t="s">
        <v>14</v>
      </c>
      <c r="C6106" s="234">
        <v>-5</v>
      </c>
      <c r="D6106" s="174">
        <f t="shared" si="538"/>
        <v>-5</v>
      </c>
      <c r="E6106" s="171">
        <f t="shared" si="533"/>
        <v>0</v>
      </c>
      <c r="F6106" s="175"/>
      <c r="G6106" s="175"/>
      <c r="H6106" s="175"/>
      <c r="I6106" s="197">
        <v>7</v>
      </c>
      <c r="J6106" s="41">
        <f t="shared" si="534"/>
        <v>7</v>
      </c>
      <c r="K6106" s="41">
        <f t="shared" si="535"/>
        <v>7</v>
      </c>
      <c r="L6106" s="175"/>
      <c r="M6106" s="41">
        <f t="shared" si="536"/>
        <v>7</v>
      </c>
    </row>
    <row r="6107" spans="1:13" ht="14.5" hidden="1" x14ac:dyDescent="0.35">
      <c r="A6107" s="194">
        <v>2019</v>
      </c>
      <c r="B6107" s="41" t="s">
        <v>14</v>
      </c>
      <c r="C6107" s="234" t="s">
        <v>232</v>
      </c>
      <c r="D6107" s="174" t="str">
        <f t="shared" si="538"/>
        <v/>
      </c>
      <c r="E6107" s="171">
        <f t="shared" si="533"/>
        <v>0</v>
      </c>
      <c r="F6107" s="175"/>
      <c r="G6107" s="175"/>
      <c r="H6107" s="175"/>
      <c r="I6107" s="197" t="s">
        <v>232</v>
      </c>
      <c r="J6107" s="41" t="str">
        <f t="shared" si="534"/>
        <v/>
      </c>
      <c r="K6107" s="41" t="str">
        <f t="shared" si="535"/>
        <v/>
      </c>
      <c r="L6107" s="175"/>
      <c r="M6107" s="41" t="str">
        <f t="shared" si="536"/>
        <v/>
      </c>
    </row>
    <row r="6108" spans="1:13" ht="14.5" hidden="1" x14ac:dyDescent="0.35">
      <c r="A6108" s="194">
        <v>2019</v>
      </c>
      <c r="B6108" s="41" t="s">
        <v>14</v>
      </c>
      <c r="C6108" s="234">
        <v>1</v>
      </c>
      <c r="D6108" s="174">
        <f t="shared" si="538"/>
        <v>1</v>
      </c>
      <c r="E6108" s="171">
        <f t="shared" si="533"/>
        <v>0</v>
      </c>
      <c r="F6108" s="175"/>
      <c r="G6108" s="175"/>
      <c r="H6108" s="175"/>
      <c r="I6108" s="197">
        <v>3</v>
      </c>
      <c r="J6108" s="41">
        <f t="shared" si="534"/>
        <v>3</v>
      </c>
      <c r="K6108" s="41">
        <f t="shared" si="535"/>
        <v>3</v>
      </c>
      <c r="L6108" s="175"/>
      <c r="M6108" s="41">
        <f t="shared" si="536"/>
        <v>3</v>
      </c>
    </row>
    <row r="6109" spans="1:13" ht="14.5" hidden="1" x14ac:dyDescent="0.35">
      <c r="A6109" s="194">
        <v>2019</v>
      </c>
      <c r="B6109" s="41" t="s">
        <v>14</v>
      </c>
      <c r="C6109" s="234">
        <v>3</v>
      </c>
      <c r="D6109" s="174">
        <f t="shared" si="538"/>
        <v>3</v>
      </c>
      <c r="E6109" s="171">
        <f t="shared" si="533"/>
        <v>0</v>
      </c>
      <c r="F6109" s="175"/>
      <c r="G6109" s="175"/>
      <c r="H6109" s="175"/>
      <c r="I6109" s="197">
        <v>5</v>
      </c>
      <c r="J6109" s="41">
        <f t="shared" si="534"/>
        <v>5</v>
      </c>
      <c r="K6109" s="41">
        <f t="shared" si="535"/>
        <v>5</v>
      </c>
      <c r="L6109" s="175"/>
      <c r="M6109" s="41">
        <f t="shared" si="536"/>
        <v>5</v>
      </c>
    </row>
    <row r="6110" spans="1:13" ht="14.5" hidden="1" x14ac:dyDescent="0.35">
      <c r="A6110" s="194">
        <v>2019</v>
      </c>
      <c r="B6110" s="41" t="s">
        <v>14</v>
      </c>
      <c r="C6110" s="234">
        <v>4</v>
      </c>
      <c r="D6110" s="174">
        <f t="shared" si="538"/>
        <v>4</v>
      </c>
      <c r="E6110" s="171">
        <f t="shared" si="533"/>
        <v>0</v>
      </c>
      <c r="F6110" s="175"/>
      <c r="G6110" s="175"/>
      <c r="H6110" s="175"/>
      <c r="I6110" s="197">
        <v>2</v>
      </c>
      <c r="J6110" s="41">
        <f t="shared" si="534"/>
        <v>2</v>
      </c>
      <c r="K6110" s="41">
        <f t="shared" si="535"/>
        <v>2</v>
      </c>
      <c r="L6110" s="175"/>
      <c r="M6110" s="41">
        <f t="shared" si="536"/>
        <v>2</v>
      </c>
    </row>
    <row r="6111" spans="1:13" ht="14.5" hidden="1" x14ac:dyDescent="0.35">
      <c r="A6111" s="194">
        <v>2019</v>
      </c>
      <c r="B6111" s="41" t="s">
        <v>14</v>
      </c>
      <c r="C6111" s="234">
        <v>2</v>
      </c>
      <c r="D6111" s="174">
        <f t="shared" si="538"/>
        <v>2</v>
      </c>
      <c r="E6111" s="171">
        <f t="shared" si="533"/>
        <v>0</v>
      </c>
      <c r="F6111" s="175"/>
      <c r="G6111" s="175"/>
      <c r="H6111" s="175"/>
      <c r="I6111" s="197">
        <v>4</v>
      </c>
      <c r="J6111" s="41">
        <f t="shared" si="534"/>
        <v>4</v>
      </c>
      <c r="K6111" s="41">
        <f t="shared" si="535"/>
        <v>4</v>
      </c>
      <c r="L6111" s="175"/>
      <c r="M6111" s="41">
        <f t="shared" si="536"/>
        <v>4</v>
      </c>
    </row>
    <row r="6112" spans="1:13" ht="14.5" hidden="1" x14ac:dyDescent="0.35">
      <c r="A6112" s="194">
        <v>2019</v>
      </c>
      <c r="B6112" s="41" t="s">
        <v>14</v>
      </c>
      <c r="C6112" s="234">
        <v>5</v>
      </c>
      <c r="D6112" s="174">
        <f t="shared" si="538"/>
        <v>5</v>
      </c>
      <c r="E6112" s="171">
        <f t="shared" si="533"/>
        <v>0</v>
      </c>
      <c r="F6112" s="175"/>
      <c r="G6112" s="175"/>
      <c r="H6112" s="175"/>
      <c r="I6112" s="197">
        <v>20</v>
      </c>
      <c r="J6112" s="41">
        <f t="shared" si="534"/>
        <v>20</v>
      </c>
      <c r="K6112" s="41">
        <f t="shared" si="535"/>
        <v>20</v>
      </c>
      <c r="L6112" s="175"/>
      <c r="M6112" s="41">
        <f t="shared" si="536"/>
        <v>20</v>
      </c>
    </row>
    <row r="6113" spans="1:13" ht="14.5" hidden="1" x14ac:dyDescent="0.35">
      <c r="A6113" s="194">
        <v>2019</v>
      </c>
      <c r="B6113" s="41" t="s">
        <v>14</v>
      </c>
      <c r="C6113" s="234">
        <v>5</v>
      </c>
      <c r="D6113" s="174">
        <f t="shared" si="538"/>
        <v>5</v>
      </c>
      <c r="E6113" s="171">
        <f t="shared" si="533"/>
        <v>0</v>
      </c>
      <c r="F6113" s="175"/>
      <c r="G6113" s="175"/>
      <c r="H6113" s="175"/>
      <c r="I6113" s="197">
        <v>5</v>
      </c>
      <c r="J6113" s="41">
        <f t="shared" si="534"/>
        <v>5</v>
      </c>
      <c r="K6113" s="41">
        <f t="shared" si="535"/>
        <v>5</v>
      </c>
      <c r="L6113" s="175"/>
      <c r="M6113" s="41">
        <f t="shared" si="536"/>
        <v>5</v>
      </c>
    </row>
    <row r="6114" spans="1:13" ht="14.5" hidden="1" x14ac:dyDescent="0.35">
      <c r="A6114" s="194">
        <v>2019</v>
      </c>
      <c r="B6114" s="41" t="s">
        <v>14</v>
      </c>
      <c r="C6114" s="234">
        <v>5</v>
      </c>
      <c r="D6114" s="174">
        <f t="shared" si="538"/>
        <v>5</v>
      </c>
      <c r="E6114" s="171">
        <f t="shared" si="533"/>
        <v>0</v>
      </c>
      <c r="F6114" s="175"/>
      <c r="G6114" s="175"/>
      <c r="H6114" s="175"/>
      <c r="I6114" s="197">
        <v>10</v>
      </c>
      <c r="J6114" s="41">
        <f t="shared" si="534"/>
        <v>10</v>
      </c>
      <c r="K6114" s="41">
        <f t="shared" si="535"/>
        <v>10</v>
      </c>
      <c r="L6114" s="175"/>
      <c r="M6114" s="41">
        <f t="shared" si="536"/>
        <v>10</v>
      </c>
    </row>
    <row r="6115" spans="1:13" ht="14.5" hidden="1" x14ac:dyDescent="0.35">
      <c r="A6115" s="194">
        <v>2019</v>
      </c>
      <c r="B6115" s="41" t="s">
        <v>14</v>
      </c>
      <c r="C6115" s="234">
        <v>10</v>
      </c>
      <c r="D6115" s="174">
        <f t="shared" si="538"/>
        <v>10</v>
      </c>
      <c r="E6115" s="171">
        <f t="shared" si="533"/>
        <v>0</v>
      </c>
      <c r="F6115" s="175"/>
      <c r="G6115" s="175"/>
      <c r="H6115" s="175"/>
      <c r="I6115" s="197">
        <v>3</v>
      </c>
      <c r="J6115" s="41">
        <f t="shared" si="534"/>
        <v>3</v>
      </c>
      <c r="K6115" s="41">
        <f t="shared" ref="K6115:K6149" si="539">IF($I6115="","",IF(AND($C6115&gt;0,$I6115&gt;=$C6115*10),$C6115,IF(I6115&gt;=75,"",IF($C6115="",$I6115,IF($C6115&lt;&gt;"",$I6115,"")))))</f>
        <v>3</v>
      </c>
      <c r="L6115" s="175"/>
      <c r="M6115" s="41">
        <f t="shared" si="536"/>
        <v>3</v>
      </c>
    </row>
    <row r="6116" spans="1:13" ht="14.5" hidden="1" x14ac:dyDescent="0.35">
      <c r="A6116" s="194">
        <v>2019</v>
      </c>
      <c r="B6116" s="41" t="s">
        <v>14</v>
      </c>
      <c r="C6116" s="234">
        <v>1</v>
      </c>
      <c r="D6116" s="174">
        <f t="shared" si="538"/>
        <v>1</v>
      </c>
      <c r="E6116" s="171">
        <f t="shared" si="533"/>
        <v>0</v>
      </c>
      <c r="F6116" s="175"/>
      <c r="G6116" s="175"/>
      <c r="H6116" s="175"/>
      <c r="I6116" s="197">
        <v>1</v>
      </c>
      <c r="J6116" s="41">
        <f t="shared" si="534"/>
        <v>1</v>
      </c>
      <c r="K6116" s="41">
        <f t="shared" si="539"/>
        <v>1</v>
      </c>
      <c r="L6116" s="175"/>
      <c r="M6116" s="41">
        <f t="shared" si="536"/>
        <v>1</v>
      </c>
    </row>
    <row r="6117" spans="1:13" ht="14.5" hidden="1" x14ac:dyDescent="0.35">
      <c r="A6117" s="194">
        <v>2019</v>
      </c>
      <c r="B6117" s="41" t="s">
        <v>14</v>
      </c>
      <c r="C6117" s="234">
        <v>5</v>
      </c>
      <c r="D6117" s="174">
        <f t="shared" si="538"/>
        <v>5</v>
      </c>
      <c r="E6117" s="171">
        <f t="shared" si="533"/>
        <v>0</v>
      </c>
      <c r="F6117" s="175"/>
      <c r="G6117" s="175"/>
      <c r="H6117" s="175"/>
      <c r="I6117" s="197">
        <v>5</v>
      </c>
      <c r="J6117" s="41">
        <f t="shared" si="534"/>
        <v>5</v>
      </c>
      <c r="K6117" s="41">
        <f t="shared" si="539"/>
        <v>5</v>
      </c>
      <c r="L6117" s="175"/>
      <c r="M6117" s="41">
        <f t="shared" si="536"/>
        <v>5</v>
      </c>
    </row>
    <row r="6118" spans="1:13" ht="14.5" hidden="1" x14ac:dyDescent="0.35">
      <c r="A6118" s="194">
        <v>2019</v>
      </c>
      <c r="B6118" s="41" t="s">
        <v>14</v>
      </c>
      <c r="C6118" s="234">
        <v>3</v>
      </c>
      <c r="D6118" s="174">
        <f t="shared" si="538"/>
        <v>3</v>
      </c>
      <c r="E6118" s="171">
        <f t="shared" si="533"/>
        <v>0</v>
      </c>
      <c r="F6118" s="175"/>
      <c r="G6118" s="175"/>
      <c r="H6118" s="175"/>
      <c r="I6118" s="197">
        <v>2</v>
      </c>
      <c r="J6118" s="41">
        <f t="shared" si="534"/>
        <v>2</v>
      </c>
      <c r="K6118" s="41">
        <f t="shared" si="539"/>
        <v>2</v>
      </c>
      <c r="L6118" s="175"/>
      <c r="M6118" s="41">
        <f t="shared" si="536"/>
        <v>2</v>
      </c>
    </row>
    <row r="6119" spans="1:13" ht="14.5" hidden="1" x14ac:dyDescent="0.35">
      <c r="A6119" s="194">
        <v>2019</v>
      </c>
      <c r="B6119" s="41" t="s">
        <v>14</v>
      </c>
      <c r="C6119" s="234">
        <v>5</v>
      </c>
      <c r="D6119" s="174">
        <f t="shared" si="538"/>
        <v>5</v>
      </c>
      <c r="E6119" s="171">
        <f t="shared" si="533"/>
        <v>0</v>
      </c>
      <c r="F6119" s="175"/>
      <c r="G6119" s="175"/>
      <c r="H6119" s="175"/>
      <c r="I6119" s="197">
        <v>5</v>
      </c>
      <c r="J6119" s="41">
        <f t="shared" si="534"/>
        <v>5</v>
      </c>
      <c r="K6119" s="41">
        <f t="shared" si="539"/>
        <v>5</v>
      </c>
      <c r="L6119" s="175"/>
      <c r="M6119" s="41">
        <f t="shared" si="536"/>
        <v>5</v>
      </c>
    </row>
    <row r="6120" spans="1:13" ht="14.5" hidden="1" x14ac:dyDescent="0.35">
      <c r="A6120" s="194">
        <v>2019</v>
      </c>
      <c r="B6120" s="41" t="s">
        <v>14</v>
      </c>
      <c r="C6120" s="234">
        <v>-5</v>
      </c>
      <c r="D6120" s="174">
        <f t="shared" si="538"/>
        <v>-5</v>
      </c>
      <c r="E6120" s="171">
        <f t="shared" si="533"/>
        <v>0</v>
      </c>
      <c r="F6120" s="175"/>
      <c r="G6120" s="175"/>
      <c r="H6120" s="175"/>
      <c r="I6120" s="197">
        <v>-2</v>
      </c>
      <c r="J6120" s="41">
        <f t="shared" si="534"/>
        <v>-2</v>
      </c>
      <c r="K6120" s="41">
        <f t="shared" si="539"/>
        <v>-2</v>
      </c>
      <c r="L6120" s="175"/>
      <c r="M6120" s="41">
        <f t="shared" si="536"/>
        <v>-2</v>
      </c>
    </row>
    <row r="6121" spans="1:13" ht="14.5" hidden="1" x14ac:dyDescent="0.35">
      <c r="A6121" s="194">
        <v>2019</v>
      </c>
      <c r="B6121" s="41" t="s">
        <v>14</v>
      </c>
      <c r="C6121" s="234">
        <v>2</v>
      </c>
      <c r="D6121" s="174">
        <f t="shared" si="538"/>
        <v>2</v>
      </c>
      <c r="E6121" s="171">
        <f t="shared" si="533"/>
        <v>0</v>
      </c>
      <c r="F6121" s="175"/>
      <c r="G6121" s="175"/>
      <c r="H6121" s="175"/>
      <c r="I6121" s="197">
        <v>2</v>
      </c>
      <c r="J6121" s="41">
        <f t="shared" si="534"/>
        <v>2</v>
      </c>
      <c r="K6121" s="41">
        <f t="shared" si="539"/>
        <v>2</v>
      </c>
      <c r="L6121" s="175"/>
      <c r="M6121" s="41">
        <f t="shared" si="536"/>
        <v>2</v>
      </c>
    </row>
    <row r="6122" spans="1:13" ht="14.5" hidden="1" x14ac:dyDescent="0.35">
      <c r="A6122" s="194">
        <v>2019</v>
      </c>
      <c r="B6122" s="41" t="s">
        <v>14</v>
      </c>
      <c r="C6122" s="234">
        <v>3</v>
      </c>
      <c r="D6122" s="174">
        <f t="shared" si="538"/>
        <v>3</v>
      </c>
      <c r="E6122" s="171">
        <f t="shared" si="533"/>
        <v>0</v>
      </c>
      <c r="F6122" s="175"/>
      <c r="G6122" s="175"/>
      <c r="H6122" s="175"/>
      <c r="I6122" s="197">
        <v>15</v>
      </c>
      <c r="J6122" s="41">
        <f t="shared" si="534"/>
        <v>15</v>
      </c>
      <c r="K6122" s="41">
        <f t="shared" si="539"/>
        <v>15</v>
      </c>
      <c r="L6122" s="175"/>
      <c r="M6122" s="41">
        <f t="shared" si="536"/>
        <v>15</v>
      </c>
    </row>
    <row r="6123" spans="1:13" ht="14.5" hidden="1" x14ac:dyDescent="0.35">
      <c r="A6123" s="194">
        <v>2019</v>
      </c>
      <c r="B6123" s="41" t="s">
        <v>14</v>
      </c>
      <c r="C6123" s="234">
        <v>-10</v>
      </c>
      <c r="D6123" s="174">
        <f t="shared" si="538"/>
        <v>-10</v>
      </c>
      <c r="E6123" s="171">
        <f t="shared" si="533"/>
        <v>0</v>
      </c>
      <c r="F6123" s="175"/>
      <c r="G6123" s="175"/>
      <c r="H6123" s="175"/>
      <c r="I6123" s="197">
        <v>2</v>
      </c>
      <c r="J6123" s="41">
        <f t="shared" si="534"/>
        <v>2</v>
      </c>
      <c r="K6123" s="41">
        <f t="shared" si="539"/>
        <v>2</v>
      </c>
      <c r="L6123" s="175"/>
      <c r="M6123" s="41">
        <f t="shared" si="536"/>
        <v>2</v>
      </c>
    </row>
    <row r="6124" spans="1:13" ht="14.5" hidden="1" x14ac:dyDescent="0.35">
      <c r="A6124" s="194">
        <v>2019</v>
      </c>
      <c r="B6124" s="41" t="s">
        <v>14</v>
      </c>
      <c r="C6124" s="234">
        <v>-1</v>
      </c>
      <c r="D6124" s="174">
        <f t="shared" si="538"/>
        <v>-1</v>
      </c>
      <c r="E6124" s="171">
        <f t="shared" si="533"/>
        <v>0</v>
      </c>
      <c r="F6124" s="175"/>
      <c r="G6124" s="175"/>
      <c r="H6124" s="175"/>
      <c r="I6124" s="197">
        <v>2</v>
      </c>
      <c r="J6124" s="41">
        <f t="shared" si="534"/>
        <v>2</v>
      </c>
      <c r="K6124" s="41">
        <f t="shared" si="539"/>
        <v>2</v>
      </c>
      <c r="L6124" s="175"/>
      <c r="M6124" s="41">
        <f t="shared" si="536"/>
        <v>2</v>
      </c>
    </row>
    <row r="6125" spans="1:13" ht="14.5" hidden="1" x14ac:dyDescent="0.35">
      <c r="A6125" s="194">
        <v>2019</v>
      </c>
      <c r="B6125" s="41" t="s">
        <v>14</v>
      </c>
      <c r="C6125" s="234">
        <v>-2</v>
      </c>
      <c r="D6125" s="174">
        <f t="shared" si="538"/>
        <v>-2</v>
      </c>
      <c r="E6125" s="171">
        <f t="shared" si="533"/>
        <v>0</v>
      </c>
      <c r="F6125" s="175"/>
      <c r="G6125" s="175"/>
      <c r="H6125" s="175"/>
      <c r="I6125" s="177" t="s">
        <v>232</v>
      </c>
      <c r="J6125" s="41" t="str">
        <f t="shared" si="534"/>
        <v/>
      </c>
      <c r="K6125" s="41" t="str">
        <f t="shared" si="539"/>
        <v/>
      </c>
      <c r="L6125" s="175"/>
      <c r="M6125" s="41" t="str">
        <f t="shared" si="536"/>
        <v/>
      </c>
    </row>
    <row r="6126" spans="1:13" ht="14.5" hidden="1" x14ac:dyDescent="0.35">
      <c r="A6126" s="194">
        <v>2019</v>
      </c>
      <c r="B6126" s="41" t="s">
        <v>14</v>
      </c>
      <c r="C6126" s="234">
        <v>2</v>
      </c>
      <c r="D6126" s="174">
        <f t="shared" si="538"/>
        <v>2</v>
      </c>
      <c r="E6126" s="171">
        <f t="shared" si="533"/>
        <v>0</v>
      </c>
      <c r="F6126" s="175"/>
      <c r="G6126" s="175"/>
      <c r="H6126" s="175"/>
      <c r="I6126" s="197">
        <v>3</v>
      </c>
      <c r="J6126" s="41">
        <f t="shared" si="534"/>
        <v>3</v>
      </c>
      <c r="K6126" s="41">
        <f t="shared" si="539"/>
        <v>3</v>
      </c>
      <c r="L6126" s="175"/>
      <c r="M6126" s="41">
        <f t="shared" si="536"/>
        <v>3</v>
      </c>
    </row>
    <row r="6127" spans="1:13" ht="14.5" hidden="1" x14ac:dyDescent="0.35">
      <c r="A6127" s="194">
        <v>2019</v>
      </c>
      <c r="B6127" s="41" t="s">
        <v>14</v>
      </c>
      <c r="C6127" s="234">
        <v>8</v>
      </c>
      <c r="D6127" s="174">
        <f t="shared" si="538"/>
        <v>8</v>
      </c>
      <c r="E6127" s="171">
        <f t="shared" si="533"/>
        <v>0</v>
      </c>
      <c r="F6127" s="175"/>
      <c r="G6127" s="175"/>
      <c r="H6127" s="175"/>
      <c r="I6127" s="177" t="s">
        <v>232</v>
      </c>
      <c r="J6127" s="41" t="str">
        <f t="shared" si="534"/>
        <v/>
      </c>
      <c r="K6127" s="41" t="str">
        <f t="shared" si="539"/>
        <v/>
      </c>
      <c r="L6127" s="175"/>
      <c r="M6127" s="41" t="str">
        <f t="shared" si="536"/>
        <v/>
      </c>
    </row>
    <row r="6128" spans="1:13" ht="14.5" hidden="1" x14ac:dyDescent="0.35">
      <c r="A6128" s="194">
        <v>2019</v>
      </c>
      <c r="B6128" s="41" t="s">
        <v>14</v>
      </c>
      <c r="C6128" s="234">
        <v>5</v>
      </c>
      <c r="D6128" s="174">
        <f t="shared" si="538"/>
        <v>5</v>
      </c>
      <c r="E6128" s="171">
        <f t="shared" si="533"/>
        <v>0</v>
      </c>
      <c r="F6128" s="175"/>
      <c r="G6128" s="175"/>
      <c r="H6128" s="175"/>
      <c r="I6128" s="197">
        <v>5</v>
      </c>
      <c r="J6128" s="41">
        <f t="shared" si="534"/>
        <v>5</v>
      </c>
      <c r="K6128" s="41">
        <f t="shared" si="539"/>
        <v>5</v>
      </c>
      <c r="L6128" s="175"/>
      <c r="M6128" s="41">
        <f t="shared" si="536"/>
        <v>5</v>
      </c>
    </row>
    <row r="6129" spans="1:13" ht="14.5" hidden="1" x14ac:dyDescent="0.35">
      <c r="A6129" s="194">
        <v>2019</v>
      </c>
      <c r="B6129" s="41" t="s">
        <v>14</v>
      </c>
      <c r="C6129" s="234">
        <v>10</v>
      </c>
      <c r="D6129" s="174">
        <f t="shared" si="538"/>
        <v>10</v>
      </c>
      <c r="E6129" s="171">
        <f t="shared" si="533"/>
        <v>0</v>
      </c>
      <c r="F6129" s="175"/>
      <c r="G6129" s="175"/>
      <c r="H6129" s="175"/>
      <c r="I6129" s="197">
        <v>1</v>
      </c>
      <c r="J6129" s="41">
        <f t="shared" si="534"/>
        <v>1</v>
      </c>
      <c r="K6129" s="41">
        <f t="shared" si="539"/>
        <v>1</v>
      </c>
      <c r="L6129" s="175"/>
      <c r="M6129" s="41">
        <f t="shared" si="536"/>
        <v>1</v>
      </c>
    </row>
    <row r="6130" spans="1:13" ht="14.5" hidden="1" x14ac:dyDescent="0.35">
      <c r="A6130" s="194">
        <v>2019</v>
      </c>
      <c r="B6130" s="41" t="s">
        <v>14</v>
      </c>
      <c r="C6130" s="234">
        <v>2</v>
      </c>
      <c r="D6130" s="174">
        <f t="shared" si="538"/>
        <v>2</v>
      </c>
      <c r="E6130" s="171">
        <f t="shared" si="533"/>
        <v>0</v>
      </c>
      <c r="F6130" s="175"/>
      <c r="G6130" s="175"/>
      <c r="H6130" s="175"/>
      <c r="I6130" s="177" t="s">
        <v>232</v>
      </c>
      <c r="J6130" s="41" t="str">
        <f t="shared" si="534"/>
        <v/>
      </c>
      <c r="K6130" s="41" t="str">
        <f t="shared" si="539"/>
        <v/>
      </c>
      <c r="L6130" s="175"/>
      <c r="M6130" s="41" t="str">
        <f t="shared" si="536"/>
        <v/>
      </c>
    </row>
    <row r="6131" spans="1:13" ht="14.5" hidden="1" x14ac:dyDescent="0.35">
      <c r="A6131" s="194">
        <v>2019</v>
      </c>
      <c r="B6131" s="41" t="s">
        <v>14</v>
      </c>
      <c r="C6131" s="234">
        <v>2</v>
      </c>
      <c r="D6131" s="174">
        <f t="shared" si="538"/>
        <v>2</v>
      </c>
      <c r="E6131" s="171">
        <f t="shared" si="533"/>
        <v>0</v>
      </c>
      <c r="F6131" s="175"/>
      <c r="G6131" s="175"/>
      <c r="H6131" s="175"/>
      <c r="I6131" s="197">
        <v>2</v>
      </c>
      <c r="J6131" s="41">
        <f t="shared" si="534"/>
        <v>2</v>
      </c>
      <c r="K6131" s="41">
        <f t="shared" si="539"/>
        <v>2</v>
      </c>
      <c r="L6131" s="175"/>
      <c r="M6131" s="41">
        <f t="shared" si="536"/>
        <v>2</v>
      </c>
    </row>
    <row r="6132" spans="1:13" ht="14.5" hidden="1" x14ac:dyDescent="0.35">
      <c r="A6132" s="194">
        <v>2019</v>
      </c>
      <c r="B6132" s="41" t="s">
        <v>14</v>
      </c>
      <c r="C6132" s="234">
        <v>2</v>
      </c>
      <c r="D6132" s="174">
        <f t="shared" si="538"/>
        <v>2</v>
      </c>
      <c r="E6132" s="171">
        <f t="shared" si="533"/>
        <v>0</v>
      </c>
      <c r="F6132" s="175"/>
      <c r="G6132" s="175"/>
      <c r="H6132" s="175"/>
      <c r="I6132" s="197">
        <v>2</v>
      </c>
      <c r="J6132" s="41">
        <f t="shared" si="534"/>
        <v>2</v>
      </c>
      <c r="K6132" s="41">
        <f t="shared" si="539"/>
        <v>2</v>
      </c>
      <c r="L6132" s="175"/>
      <c r="M6132" s="41">
        <f t="shared" si="536"/>
        <v>2</v>
      </c>
    </row>
    <row r="6133" spans="1:13" ht="14.5" hidden="1" x14ac:dyDescent="0.35">
      <c r="A6133" s="194">
        <v>2019</v>
      </c>
      <c r="B6133" s="41" t="s">
        <v>14</v>
      </c>
      <c r="C6133" s="234" t="s">
        <v>232</v>
      </c>
      <c r="D6133" s="174" t="str">
        <f t="shared" ref="D6133:D6164" si="540">IF(OR(C6133="",C6133&gt;=50),"",C6133)</f>
        <v/>
      </c>
      <c r="E6133" s="171">
        <f t="shared" si="533"/>
        <v>0</v>
      </c>
      <c r="F6133" s="175"/>
      <c r="G6133" s="175"/>
      <c r="H6133" s="175"/>
      <c r="I6133" s="197" t="s">
        <v>232</v>
      </c>
      <c r="J6133" s="41" t="str">
        <f t="shared" si="534"/>
        <v/>
      </c>
      <c r="K6133" s="41" t="str">
        <f t="shared" si="539"/>
        <v/>
      </c>
      <c r="L6133" s="175"/>
      <c r="M6133" s="41" t="str">
        <f t="shared" si="536"/>
        <v/>
      </c>
    </row>
    <row r="6134" spans="1:13" ht="14.5" hidden="1" x14ac:dyDescent="0.35">
      <c r="A6134" s="194">
        <v>2019</v>
      </c>
      <c r="B6134" s="41" t="s">
        <v>14</v>
      </c>
      <c r="C6134" s="234">
        <v>10</v>
      </c>
      <c r="D6134" s="174">
        <f t="shared" si="540"/>
        <v>10</v>
      </c>
      <c r="E6134" s="171">
        <f t="shared" si="533"/>
        <v>0</v>
      </c>
      <c r="F6134" s="175"/>
      <c r="G6134" s="175"/>
      <c r="H6134" s="175"/>
      <c r="I6134" s="197">
        <v>30</v>
      </c>
      <c r="J6134" s="41">
        <f t="shared" si="534"/>
        <v>30</v>
      </c>
      <c r="K6134" s="41">
        <f t="shared" si="539"/>
        <v>30</v>
      </c>
      <c r="L6134" s="175"/>
      <c r="M6134" s="41">
        <f t="shared" si="536"/>
        <v>30</v>
      </c>
    </row>
    <row r="6135" spans="1:13" ht="14.5" hidden="1" x14ac:dyDescent="0.35">
      <c r="A6135" s="194">
        <v>2019</v>
      </c>
      <c r="B6135" s="41" t="s">
        <v>14</v>
      </c>
      <c r="C6135" s="234">
        <v>1</v>
      </c>
      <c r="D6135" s="174">
        <f t="shared" si="540"/>
        <v>1</v>
      </c>
      <c r="E6135" s="171">
        <f t="shared" si="533"/>
        <v>0</v>
      </c>
      <c r="F6135" s="175"/>
      <c r="G6135" s="175"/>
      <c r="H6135" s="175"/>
      <c r="I6135" s="197">
        <v>1</v>
      </c>
      <c r="J6135" s="41">
        <f t="shared" si="534"/>
        <v>1</v>
      </c>
      <c r="K6135" s="41">
        <f t="shared" si="539"/>
        <v>1</v>
      </c>
      <c r="L6135" s="175"/>
      <c r="M6135" s="41">
        <f t="shared" si="536"/>
        <v>1</v>
      </c>
    </row>
    <row r="6136" spans="1:13" ht="14.5" hidden="1" x14ac:dyDescent="0.35">
      <c r="A6136" s="194">
        <v>2019</v>
      </c>
      <c r="B6136" s="41" t="s">
        <v>14</v>
      </c>
      <c r="C6136" s="234">
        <v>2</v>
      </c>
      <c r="D6136" s="174">
        <f t="shared" si="540"/>
        <v>2</v>
      </c>
      <c r="E6136" s="171">
        <f t="shared" si="533"/>
        <v>0</v>
      </c>
      <c r="F6136" s="175"/>
      <c r="G6136" s="175"/>
      <c r="H6136" s="175"/>
      <c r="I6136" s="197">
        <v>2</v>
      </c>
      <c r="J6136" s="41">
        <f t="shared" si="534"/>
        <v>2</v>
      </c>
      <c r="K6136" s="41">
        <f t="shared" si="539"/>
        <v>2</v>
      </c>
      <c r="L6136" s="175"/>
      <c r="M6136" s="41">
        <f t="shared" si="536"/>
        <v>2</v>
      </c>
    </row>
    <row r="6137" spans="1:13" ht="14.5" hidden="1" x14ac:dyDescent="0.35">
      <c r="A6137" s="194">
        <v>2019</v>
      </c>
      <c r="B6137" s="41" t="s">
        <v>14</v>
      </c>
      <c r="C6137" s="234">
        <v>5</v>
      </c>
      <c r="D6137" s="174">
        <f t="shared" si="540"/>
        <v>5</v>
      </c>
      <c r="E6137" s="171">
        <f t="shared" si="533"/>
        <v>0</v>
      </c>
      <c r="F6137" s="175"/>
      <c r="G6137" s="175"/>
      <c r="H6137" s="175"/>
      <c r="I6137" s="197">
        <v>5</v>
      </c>
      <c r="J6137" s="41">
        <f t="shared" si="534"/>
        <v>5</v>
      </c>
      <c r="K6137" s="41">
        <f t="shared" si="539"/>
        <v>5</v>
      </c>
      <c r="L6137" s="175"/>
      <c r="M6137" s="41">
        <f t="shared" si="536"/>
        <v>5</v>
      </c>
    </row>
    <row r="6138" spans="1:13" ht="14.5" hidden="1" x14ac:dyDescent="0.35">
      <c r="A6138" s="194">
        <v>2019</v>
      </c>
      <c r="B6138" s="41" t="s">
        <v>14</v>
      </c>
      <c r="C6138" s="234">
        <v>12</v>
      </c>
      <c r="D6138" s="174">
        <f t="shared" si="540"/>
        <v>12</v>
      </c>
      <c r="E6138" s="171">
        <f t="shared" si="533"/>
        <v>0</v>
      </c>
      <c r="F6138" s="175"/>
      <c r="G6138" s="175"/>
      <c r="H6138" s="175"/>
      <c r="I6138" s="197">
        <v>25</v>
      </c>
      <c r="J6138" s="41">
        <f t="shared" si="534"/>
        <v>25</v>
      </c>
      <c r="K6138" s="41">
        <f t="shared" si="539"/>
        <v>25</v>
      </c>
      <c r="L6138" s="175"/>
      <c r="M6138" s="41">
        <f t="shared" si="536"/>
        <v>25</v>
      </c>
    </row>
    <row r="6139" spans="1:13" ht="14.5" hidden="1" x14ac:dyDescent="0.35">
      <c r="A6139" s="194">
        <v>2019</v>
      </c>
      <c r="B6139" s="41" t="s">
        <v>14</v>
      </c>
      <c r="C6139" s="234">
        <v>2</v>
      </c>
      <c r="D6139" s="174">
        <f t="shared" si="540"/>
        <v>2</v>
      </c>
      <c r="E6139" s="171">
        <f t="shared" si="533"/>
        <v>0</v>
      </c>
      <c r="F6139" s="175"/>
      <c r="G6139" s="175"/>
      <c r="H6139" s="175"/>
      <c r="I6139" s="197">
        <v>3</v>
      </c>
      <c r="J6139" s="41">
        <f t="shared" si="534"/>
        <v>3</v>
      </c>
      <c r="K6139" s="41">
        <f t="shared" si="539"/>
        <v>3</v>
      </c>
      <c r="L6139" s="175"/>
      <c r="M6139" s="41">
        <f t="shared" si="536"/>
        <v>3</v>
      </c>
    </row>
    <row r="6140" spans="1:13" ht="14.5" hidden="1" x14ac:dyDescent="0.35">
      <c r="A6140" s="194">
        <v>2019</v>
      </c>
      <c r="B6140" s="41">
        <v>267</v>
      </c>
      <c r="C6140" s="223" t="s">
        <v>232</v>
      </c>
      <c r="D6140" s="174" t="str">
        <f t="shared" si="540"/>
        <v/>
      </c>
      <c r="E6140" s="171">
        <f t="shared" si="533"/>
        <v>0</v>
      </c>
      <c r="F6140" s="175"/>
      <c r="G6140" s="175"/>
      <c r="H6140" s="175"/>
      <c r="I6140" s="177" t="s">
        <v>232</v>
      </c>
      <c r="J6140" s="41" t="str">
        <f t="shared" si="534"/>
        <v/>
      </c>
      <c r="K6140" s="41" t="str">
        <f t="shared" si="539"/>
        <v/>
      </c>
      <c r="L6140" s="175"/>
      <c r="M6140" s="41" t="str">
        <f t="shared" si="536"/>
        <v/>
      </c>
    </row>
    <row r="6141" spans="1:13" ht="14.5" hidden="1" x14ac:dyDescent="0.35">
      <c r="A6141" s="194">
        <v>2019</v>
      </c>
      <c r="B6141" s="41" t="s">
        <v>11</v>
      </c>
      <c r="C6141" s="234">
        <v>1</v>
      </c>
      <c r="D6141" s="174">
        <f t="shared" si="540"/>
        <v>1</v>
      </c>
      <c r="E6141" s="171">
        <f t="shared" si="533"/>
        <v>0</v>
      </c>
      <c r="F6141" s="175"/>
      <c r="G6141" s="175"/>
      <c r="H6141" s="175"/>
      <c r="I6141" s="197">
        <v>2</v>
      </c>
      <c r="J6141" s="41">
        <f t="shared" si="534"/>
        <v>2</v>
      </c>
      <c r="K6141" s="41">
        <f t="shared" si="539"/>
        <v>2</v>
      </c>
      <c r="L6141" s="175"/>
      <c r="M6141" s="41">
        <f t="shared" si="536"/>
        <v>2</v>
      </c>
    </row>
    <row r="6142" spans="1:13" ht="14.5" hidden="1" x14ac:dyDescent="0.35">
      <c r="A6142" s="194">
        <v>2019</v>
      </c>
      <c r="B6142" s="41" t="s">
        <v>11</v>
      </c>
      <c r="C6142" s="234">
        <v>5</v>
      </c>
      <c r="D6142" s="174">
        <f t="shared" si="540"/>
        <v>5</v>
      </c>
      <c r="E6142" s="171">
        <f t="shared" si="533"/>
        <v>0</v>
      </c>
      <c r="F6142" s="175"/>
      <c r="G6142" s="175"/>
      <c r="H6142" s="175"/>
      <c r="I6142" s="197">
        <v>7</v>
      </c>
      <c r="J6142" s="41">
        <f t="shared" si="534"/>
        <v>7</v>
      </c>
      <c r="K6142" s="41">
        <f t="shared" si="539"/>
        <v>7</v>
      </c>
      <c r="L6142" s="175"/>
      <c r="M6142" s="41">
        <f t="shared" si="536"/>
        <v>7</v>
      </c>
    </row>
    <row r="6143" spans="1:13" ht="14.5" hidden="1" x14ac:dyDescent="0.35">
      <c r="A6143" s="194">
        <v>2019</v>
      </c>
      <c r="B6143" s="41" t="s">
        <v>11</v>
      </c>
      <c r="C6143" s="234">
        <v>20</v>
      </c>
      <c r="D6143" s="174">
        <f t="shared" si="540"/>
        <v>20</v>
      </c>
      <c r="E6143" s="171">
        <f t="shared" si="533"/>
        <v>0</v>
      </c>
      <c r="F6143" s="175"/>
      <c r="G6143" s="175"/>
      <c r="H6143" s="175"/>
      <c r="I6143" s="197">
        <v>5</v>
      </c>
      <c r="J6143" s="41">
        <f t="shared" si="534"/>
        <v>5</v>
      </c>
      <c r="K6143" s="41">
        <f t="shared" si="539"/>
        <v>5</v>
      </c>
      <c r="L6143" s="175"/>
      <c r="M6143" s="41">
        <f t="shared" si="536"/>
        <v>5</v>
      </c>
    </row>
    <row r="6144" spans="1:13" ht="14.5" hidden="1" x14ac:dyDescent="0.35">
      <c r="A6144" s="194">
        <v>2019</v>
      </c>
      <c r="B6144" s="41" t="s">
        <v>11</v>
      </c>
      <c r="C6144" s="234">
        <v>10</v>
      </c>
      <c r="D6144" s="174">
        <f t="shared" si="540"/>
        <v>10</v>
      </c>
      <c r="E6144" s="171">
        <f t="shared" si="533"/>
        <v>0</v>
      </c>
      <c r="F6144" s="175"/>
      <c r="G6144" s="175"/>
      <c r="H6144" s="175"/>
      <c r="I6144" s="197">
        <v>2</v>
      </c>
      <c r="J6144" s="41">
        <f t="shared" si="534"/>
        <v>2</v>
      </c>
      <c r="K6144" s="41">
        <f t="shared" si="539"/>
        <v>2</v>
      </c>
      <c r="L6144" s="175"/>
      <c r="M6144" s="41">
        <f t="shared" si="536"/>
        <v>2</v>
      </c>
    </row>
    <row r="6145" spans="1:13" ht="14.5" hidden="1" x14ac:dyDescent="0.35">
      <c r="A6145" s="194">
        <v>2019</v>
      </c>
      <c r="B6145" s="41" t="s">
        <v>11</v>
      </c>
      <c r="C6145" s="234">
        <v>25</v>
      </c>
      <c r="D6145" s="174">
        <f t="shared" si="540"/>
        <v>25</v>
      </c>
      <c r="E6145" s="171">
        <f t="shared" si="533"/>
        <v>0</v>
      </c>
      <c r="F6145" s="175"/>
      <c r="G6145" s="175"/>
      <c r="H6145" s="175"/>
      <c r="I6145" s="197">
        <v>25</v>
      </c>
      <c r="J6145" s="41">
        <f t="shared" si="534"/>
        <v>25</v>
      </c>
      <c r="K6145" s="41">
        <f t="shared" si="539"/>
        <v>25</v>
      </c>
      <c r="L6145" s="175"/>
      <c r="M6145" s="41">
        <f t="shared" si="536"/>
        <v>25</v>
      </c>
    </row>
    <row r="6146" spans="1:13" ht="14.5" hidden="1" x14ac:dyDescent="0.35">
      <c r="A6146" s="194">
        <v>2019</v>
      </c>
      <c r="B6146" s="41" t="s">
        <v>11</v>
      </c>
      <c r="C6146" s="234">
        <v>10</v>
      </c>
      <c r="D6146" s="174">
        <f t="shared" si="540"/>
        <v>10</v>
      </c>
      <c r="E6146" s="171">
        <f t="shared" ref="E6146:E6209" si="541">IF(D6146&lt;&gt;C6146,1,0)</f>
        <v>0</v>
      </c>
      <c r="F6146" s="175"/>
      <c r="G6146" s="175"/>
      <c r="H6146" s="175"/>
      <c r="I6146" s="197">
        <v>10</v>
      </c>
      <c r="J6146" s="41">
        <f t="shared" ref="J6146:J6209" si="542">IF(OR(I6146="",I6146&gt;=75),"",IF(AND(I6146&lt;75,OR(D6146&lt;=0,D6146="")),I6146,IF(AND(I6146&gt;=D6146*10,I6146&gt;30),D6146,IF(D6146&lt;&gt;"",I6146,""))))</f>
        <v>10</v>
      </c>
      <c r="K6146" s="41">
        <f t="shared" si="539"/>
        <v>10</v>
      </c>
      <c r="L6146" s="175"/>
      <c r="M6146" s="41">
        <f t="shared" si="536"/>
        <v>10</v>
      </c>
    </row>
    <row r="6147" spans="1:13" ht="14.5" hidden="1" x14ac:dyDescent="0.35">
      <c r="A6147" s="194">
        <v>2019</v>
      </c>
      <c r="B6147" s="41" t="s">
        <v>11</v>
      </c>
      <c r="C6147" s="234">
        <v>4</v>
      </c>
      <c r="D6147" s="174">
        <f t="shared" si="540"/>
        <v>4</v>
      </c>
      <c r="E6147" s="171">
        <f t="shared" si="541"/>
        <v>0</v>
      </c>
      <c r="F6147" s="175"/>
      <c r="G6147" s="175"/>
      <c r="H6147" s="175"/>
      <c r="I6147" s="197">
        <v>30</v>
      </c>
      <c r="J6147" s="41">
        <f t="shared" si="542"/>
        <v>30</v>
      </c>
      <c r="K6147" s="41">
        <f t="shared" si="539"/>
        <v>30</v>
      </c>
      <c r="L6147" s="175"/>
      <c r="M6147" s="41">
        <f t="shared" ref="M6147:M6210" si="543">IFERROR(K6147,I6147)</f>
        <v>30</v>
      </c>
    </row>
    <row r="6148" spans="1:13" ht="14.5" hidden="1" x14ac:dyDescent="0.35">
      <c r="A6148" s="194">
        <v>2019</v>
      </c>
      <c r="B6148" s="41" t="s">
        <v>11</v>
      </c>
      <c r="C6148" s="234">
        <v>7</v>
      </c>
      <c r="D6148" s="174">
        <f t="shared" si="540"/>
        <v>7</v>
      </c>
      <c r="E6148" s="171">
        <f t="shared" si="541"/>
        <v>0</v>
      </c>
      <c r="F6148" s="175"/>
      <c r="G6148" s="175"/>
      <c r="H6148" s="175"/>
      <c r="I6148" s="197">
        <v>25</v>
      </c>
      <c r="J6148" s="41">
        <f t="shared" si="542"/>
        <v>25</v>
      </c>
      <c r="K6148" s="41">
        <f t="shared" si="539"/>
        <v>25</v>
      </c>
      <c r="L6148" s="175"/>
      <c r="M6148" s="41">
        <f t="shared" si="543"/>
        <v>25</v>
      </c>
    </row>
    <row r="6149" spans="1:13" ht="14.5" hidden="1" x14ac:dyDescent="0.35">
      <c r="A6149" s="194">
        <v>2019</v>
      </c>
      <c r="B6149" s="41" t="s">
        <v>11</v>
      </c>
      <c r="C6149" s="234">
        <v>7</v>
      </c>
      <c r="D6149" s="174">
        <f t="shared" si="540"/>
        <v>7</v>
      </c>
      <c r="E6149" s="171">
        <f t="shared" si="541"/>
        <v>0</v>
      </c>
      <c r="F6149" s="175"/>
      <c r="G6149" s="175"/>
      <c r="H6149" s="175"/>
      <c r="I6149" s="197">
        <v>7</v>
      </c>
      <c r="J6149" s="41">
        <f t="shared" si="542"/>
        <v>7</v>
      </c>
      <c r="K6149" s="41">
        <f t="shared" si="539"/>
        <v>7</v>
      </c>
      <c r="L6149" s="175"/>
      <c r="M6149" s="41">
        <f t="shared" si="543"/>
        <v>7</v>
      </c>
    </row>
    <row r="6150" spans="1:13" ht="14.5" hidden="1" x14ac:dyDescent="0.35">
      <c r="A6150" s="194">
        <v>2019</v>
      </c>
      <c r="B6150" s="41" t="s">
        <v>11</v>
      </c>
      <c r="C6150" s="223" t="s">
        <v>232</v>
      </c>
      <c r="D6150" s="174" t="str">
        <f t="shared" si="540"/>
        <v/>
      </c>
      <c r="E6150" s="171">
        <f t="shared" si="541"/>
        <v>0</v>
      </c>
      <c r="F6150" s="175"/>
      <c r="G6150" s="175"/>
      <c r="H6150" s="175"/>
      <c r="I6150" s="177" t="s">
        <v>232</v>
      </c>
      <c r="J6150" s="41" t="str">
        <f t="shared" si="542"/>
        <v/>
      </c>
      <c r="K6150" s="41">
        <f>IF($I6175="","",IF(AND($C6175&gt;0,$I6175&gt;=$C6175*10),$C6175,IF(I6175&gt;=75,"",IF($C6175="",$I6175,IF($C6175&lt;&gt;"",$I6175,"")))))</f>
        <v>3</v>
      </c>
      <c r="L6150" s="175"/>
      <c r="M6150" s="41">
        <f t="shared" si="543"/>
        <v>3</v>
      </c>
    </row>
    <row r="6151" spans="1:13" ht="14.5" hidden="1" x14ac:dyDescent="0.35">
      <c r="A6151" s="194">
        <v>2019</v>
      </c>
      <c r="B6151" s="41" t="s">
        <v>11</v>
      </c>
      <c r="C6151" s="234">
        <v>-5</v>
      </c>
      <c r="D6151" s="174">
        <f t="shared" si="540"/>
        <v>-5</v>
      </c>
      <c r="E6151" s="171">
        <f t="shared" si="541"/>
        <v>0</v>
      </c>
      <c r="F6151" s="175"/>
      <c r="G6151" s="175"/>
      <c r="H6151" s="175"/>
      <c r="I6151" s="197">
        <v>5</v>
      </c>
      <c r="J6151" s="41">
        <f t="shared" si="542"/>
        <v>5</v>
      </c>
      <c r="K6151" s="41">
        <f t="shared" ref="K6151:K6182" si="544">IF($I6151="","",IF(AND($C6151&gt;0,$I6151&gt;=$C6151*10),$C6151,IF(I6151&gt;=75,"",IF($C6151="",$I6151,IF($C6151&lt;&gt;"",$I6151,"")))))</f>
        <v>5</v>
      </c>
      <c r="L6151" s="175"/>
      <c r="M6151" s="41">
        <f t="shared" si="543"/>
        <v>5</v>
      </c>
    </row>
    <row r="6152" spans="1:13" ht="14.5" hidden="1" x14ac:dyDescent="0.35">
      <c r="A6152" s="194">
        <v>2019</v>
      </c>
      <c r="B6152" s="41" t="s">
        <v>11</v>
      </c>
      <c r="C6152" s="234">
        <v>3</v>
      </c>
      <c r="D6152" s="174">
        <f t="shared" si="540"/>
        <v>3</v>
      </c>
      <c r="E6152" s="171">
        <f t="shared" si="541"/>
        <v>0</v>
      </c>
      <c r="F6152" s="175"/>
      <c r="G6152" s="175"/>
      <c r="H6152" s="175"/>
      <c r="I6152" s="197">
        <v>3</v>
      </c>
      <c r="J6152" s="41">
        <f t="shared" si="542"/>
        <v>3</v>
      </c>
      <c r="K6152" s="41">
        <f t="shared" si="544"/>
        <v>3</v>
      </c>
      <c r="L6152" s="175"/>
      <c r="M6152" s="41">
        <f t="shared" si="543"/>
        <v>3</v>
      </c>
    </row>
    <row r="6153" spans="1:13" ht="14.5" hidden="1" x14ac:dyDescent="0.35">
      <c r="A6153" s="194">
        <v>2019</v>
      </c>
      <c r="B6153" s="41" t="s">
        <v>11</v>
      </c>
      <c r="C6153" s="234">
        <v>5</v>
      </c>
      <c r="D6153" s="174">
        <f t="shared" si="540"/>
        <v>5</v>
      </c>
      <c r="E6153" s="171">
        <f t="shared" si="541"/>
        <v>0</v>
      </c>
      <c r="F6153" s="175"/>
      <c r="G6153" s="175"/>
      <c r="H6153" s="175"/>
      <c r="I6153" s="197">
        <v>2</v>
      </c>
      <c r="J6153" s="41">
        <f t="shared" si="542"/>
        <v>2</v>
      </c>
      <c r="K6153" s="41">
        <f t="shared" si="544"/>
        <v>2</v>
      </c>
      <c r="L6153" s="175"/>
      <c r="M6153" s="41">
        <f t="shared" si="543"/>
        <v>2</v>
      </c>
    </row>
    <row r="6154" spans="1:13" ht="14.5" hidden="1" x14ac:dyDescent="0.35">
      <c r="A6154" s="194">
        <v>2019</v>
      </c>
      <c r="B6154" s="41" t="s">
        <v>11</v>
      </c>
      <c r="C6154" s="234">
        <v>10</v>
      </c>
      <c r="D6154" s="174">
        <f t="shared" si="540"/>
        <v>10</v>
      </c>
      <c r="E6154" s="171">
        <f t="shared" si="541"/>
        <v>0</v>
      </c>
      <c r="F6154" s="175"/>
      <c r="G6154" s="175"/>
      <c r="H6154" s="175"/>
      <c r="I6154" s="197">
        <v>20</v>
      </c>
      <c r="J6154" s="41">
        <f t="shared" si="542"/>
        <v>20</v>
      </c>
      <c r="K6154" s="41">
        <f t="shared" si="544"/>
        <v>20</v>
      </c>
      <c r="L6154" s="175"/>
      <c r="M6154" s="41">
        <f t="shared" si="543"/>
        <v>20</v>
      </c>
    </row>
    <row r="6155" spans="1:13" ht="14.5" hidden="1" x14ac:dyDescent="0.35">
      <c r="A6155" s="194">
        <v>2019</v>
      </c>
      <c r="B6155" s="41" t="s">
        <v>11</v>
      </c>
      <c r="C6155" s="234">
        <v>2</v>
      </c>
      <c r="D6155" s="174">
        <f t="shared" si="540"/>
        <v>2</v>
      </c>
      <c r="E6155" s="171">
        <f t="shared" si="541"/>
        <v>0</v>
      </c>
      <c r="F6155" s="175"/>
      <c r="G6155" s="175"/>
      <c r="H6155" s="175"/>
      <c r="I6155" s="197">
        <v>5</v>
      </c>
      <c r="J6155" s="41">
        <f t="shared" si="542"/>
        <v>5</v>
      </c>
      <c r="K6155" s="41">
        <f t="shared" si="544"/>
        <v>5</v>
      </c>
      <c r="L6155" s="175"/>
      <c r="M6155" s="41">
        <f t="shared" si="543"/>
        <v>5</v>
      </c>
    </row>
    <row r="6156" spans="1:13" ht="14.5" hidden="1" x14ac:dyDescent="0.35">
      <c r="A6156" s="194">
        <v>2019</v>
      </c>
      <c r="B6156" s="41" t="s">
        <v>11</v>
      </c>
      <c r="C6156" s="234">
        <v>5</v>
      </c>
      <c r="D6156" s="174">
        <f t="shared" si="540"/>
        <v>5</v>
      </c>
      <c r="E6156" s="171">
        <f t="shared" si="541"/>
        <v>0</v>
      </c>
      <c r="F6156" s="175"/>
      <c r="G6156" s="175"/>
      <c r="H6156" s="175"/>
      <c r="I6156" s="197">
        <v>3</v>
      </c>
      <c r="J6156" s="41">
        <f t="shared" si="542"/>
        <v>3</v>
      </c>
      <c r="K6156" s="41">
        <f t="shared" si="544"/>
        <v>3</v>
      </c>
      <c r="L6156" s="175"/>
      <c r="M6156" s="41">
        <f t="shared" si="543"/>
        <v>3</v>
      </c>
    </row>
    <row r="6157" spans="1:13" ht="14.5" hidden="1" x14ac:dyDescent="0.35">
      <c r="A6157" s="194">
        <v>2019</v>
      </c>
      <c r="B6157" s="41" t="s">
        <v>11</v>
      </c>
      <c r="C6157" s="234">
        <v>2</v>
      </c>
      <c r="D6157" s="174">
        <f t="shared" si="540"/>
        <v>2</v>
      </c>
      <c r="E6157" s="171">
        <f t="shared" si="541"/>
        <v>0</v>
      </c>
      <c r="F6157" s="175"/>
      <c r="G6157" s="175"/>
      <c r="H6157" s="175"/>
      <c r="I6157" s="197">
        <v>3</v>
      </c>
      <c r="J6157" s="41">
        <f t="shared" si="542"/>
        <v>3</v>
      </c>
      <c r="K6157" s="41">
        <f t="shared" si="544"/>
        <v>3</v>
      </c>
      <c r="L6157" s="175"/>
      <c r="M6157" s="41">
        <f t="shared" si="543"/>
        <v>3</v>
      </c>
    </row>
    <row r="6158" spans="1:13" ht="14.5" hidden="1" x14ac:dyDescent="0.35">
      <c r="A6158" s="194">
        <v>2019</v>
      </c>
      <c r="B6158" s="41" t="s">
        <v>11</v>
      </c>
      <c r="C6158" s="234">
        <v>1</v>
      </c>
      <c r="D6158" s="174">
        <f t="shared" si="540"/>
        <v>1</v>
      </c>
      <c r="E6158" s="171">
        <f t="shared" si="541"/>
        <v>0</v>
      </c>
      <c r="F6158" s="175"/>
      <c r="G6158" s="175"/>
      <c r="H6158" s="175"/>
      <c r="I6158" s="197">
        <v>5</v>
      </c>
      <c r="J6158" s="41">
        <f t="shared" si="542"/>
        <v>5</v>
      </c>
      <c r="K6158" s="41">
        <f t="shared" si="544"/>
        <v>5</v>
      </c>
      <c r="L6158" s="175"/>
      <c r="M6158" s="41">
        <f t="shared" si="543"/>
        <v>5</v>
      </c>
    </row>
    <row r="6159" spans="1:13" ht="14.5" hidden="1" x14ac:dyDescent="0.35">
      <c r="A6159" s="194">
        <v>2019</v>
      </c>
      <c r="B6159" s="41" t="s">
        <v>11</v>
      </c>
      <c r="C6159" s="234">
        <v>2</v>
      </c>
      <c r="D6159" s="174">
        <f t="shared" si="540"/>
        <v>2</v>
      </c>
      <c r="E6159" s="171">
        <f t="shared" si="541"/>
        <v>0</v>
      </c>
      <c r="F6159" s="175"/>
      <c r="G6159" s="175"/>
      <c r="H6159" s="175"/>
      <c r="I6159" s="197">
        <v>5</v>
      </c>
      <c r="J6159" s="41">
        <f t="shared" si="542"/>
        <v>5</v>
      </c>
      <c r="K6159" s="41">
        <f t="shared" si="544"/>
        <v>5</v>
      </c>
      <c r="L6159" s="175"/>
      <c r="M6159" s="41">
        <f t="shared" si="543"/>
        <v>5</v>
      </c>
    </row>
    <row r="6160" spans="1:13" ht="14.5" hidden="1" x14ac:dyDescent="0.35">
      <c r="A6160" s="194">
        <v>2019</v>
      </c>
      <c r="B6160" s="41" t="s">
        <v>11</v>
      </c>
      <c r="C6160" s="234">
        <v>-5</v>
      </c>
      <c r="D6160" s="174">
        <f t="shared" si="540"/>
        <v>-5</v>
      </c>
      <c r="E6160" s="171">
        <f t="shared" si="541"/>
        <v>0</v>
      </c>
      <c r="F6160" s="175"/>
      <c r="G6160" s="175"/>
      <c r="H6160" s="175"/>
      <c r="I6160" s="197">
        <v>2</v>
      </c>
      <c r="J6160" s="41">
        <f t="shared" si="542"/>
        <v>2</v>
      </c>
      <c r="K6160" s="41">
        <f t="shared" si="544"/>
        <v>2</v>
      </c>
      <c r="L6160" s="175"/>
      <c r="M6160" s="41">
        <f t="shared" si="543"/>
        <v>2</v>
      </c>
    </row>
    <row r="6161" spans="1:13" ht="14.5" hidden="1" x14ac:dyDescent="0.35">
      <c r="A6161" s="194">
        <v>2019</v>
      </c>
      <c r="B6161" s="41" t="s">
        <v>11</v>
      </c>
      <c r="C6161" s="234">
        <v>1</v>
      </c>
      <c r="D6161" s="174">
        <f t="shared" si="540"/>
        <v>1</v>
      </c>
      <c r="E6161" s="171">
        <f t="shared" si="541"/>
        <v>0</v>
      </c>
      <c r="F6161" s="175"/>
      <c r="G6161" s="175"/>
      <c r="H6161" s="175"/>
      <c r="I6161" s="197">
        <v>3</v>
      </c>
      <c r="J6161" s="41">
        <f t="shared" si="542"/>
        <v>3</v>
      </c>
      <c r="K6161" s="41">
        <f t="shared" si="544"/>
        <v>3</v>
      </c>
      <c r="L6161" s="175"/>
      <c r="M6161" s="41">
        <f t="shared" si="543"/>
        <v>3</v>
      </c>
    </row>
    <row r="6162" spans="1:13" ht="14.5" hidden="1" x14ac:dyDescent="0.35">
      <c r="A6162" s="194">
        <v>2019</v>
      </c>
      <c r="B6162" s="41" t="s">
        <v>11</v>
      </c>
      <c r="C6162" s="234">
        <v>10</v>
      </c>
      <c r="D6162" s="174">
        <f t="shared" si="540"/>
        <v>10</v>
      </c>
      <c r="E6162" s="171">
        <f t="shared" si="541"/>
        <v>0</v>
      </c>
      <c r="F6162" s="175"/>
      <c r="G6162" s="175"/>
      <c r="H6162" s="175"/>
      <c r="I6162" s="197">
        <v>5</v>
      </c>
      <c r="J6162" s="41">
        <f t="shared" si="542"/>
        <v>5</v>
      </c>
      <c r="K6162" s="41">
        <f t="shared" si="544"/>
        <v>5</v>
      </c>
      <c r="L6162" s="175"/>
      <c r="M6162" s="41">
        <f t="shared" si="543"/>
        <v>5</v>
      </c>
    </row>
    <row r="6163" spans="1:13" ht="14.5" hidden="1" x14ac:dyDescent="0.35">
      <c r="A6163" s="194">
        <v>2019</v>
      </c>
      <c r="B6163" s="41" t="s">
        <v>11</v>
      </c>
      <c r="C6163" s="234">
        <v>1</v>
      </c>
      <c r="D6163" s="174">
        <f t="shared" si="540"/>
        <v>1</v>
      </c>
      <c r="E6163" s="171">
        <f t="shared" si="541"/>
        <v>0</v>
      </c>
      <c r="F6163" s="175"/>
      <c r="G6163" s="175"/>
      <c r="H6163" s="175"/>
      <c r="I6163" s="197">
        <v>3</v>
      </c>
      <c r="J6163" s="41">
        <f t="shared" si="542"/>
        <v>3</v>
      </c>
      <c r="K6163" s="41">
        <f t="shared" si="544"/>
        <v>3</v>
      </c>
      <c r="L6163" s="175"/>
      <c r="M6163" s="41">
        <f t="shared" si="543"/>
        <v>3</v>
      </c>
    </row>
    <row r="6164" spans="1:13" ht="14.5" hidden="1" x14ac:dyDescent="0.35">
      <c r="A6164" s="194">
        <v>2019</v>
      </c>
      <c r="B6164" s="41" t="s">
        <v>11</v>
      </c>
      <c r="C6164" s="234">
        <v>4</v>
      </c>
      <c r="D6164" s="174">
        <f t="shared" si="540"/>
        <v>4</v>
      </c>
      <c r="E6164" s="171">
        <f t="shared" si="541"/>
        <v>0</v>
      </c>
      <c r="F6164" s="175"/>
      <c r="G6164" s="175"/>
      <c r="H6164" s="175"/>
      <c r="I6164" s="197">
        <v>6</v>
      </c>
      <c r="J6164" s="41">
        <f t="shared" si="542"/>
        <v>6</v>
      </c>
      <c r="K6164" s="41">
        <f t="shared" si="544"/>
        <v>6</v>
      </c>
      <c r="L6164" s="175"/>
      <c r="M6164" s="41">
        <f t="shared" si="543"/>
        <v>6</v>
      </c>
    </row>
    <row r="6165" spans="1:13" ht="14.5" hidden="1" x14ac:dyDescent="0.35">
      <c r="A6165" s="194">
        <v>2019</v>
      </c>
      <c r="B6165" s="41" t="s">
        <v>11</v>
      </c>
      <c r="C6165" s="234">
        <v>8</v>
      </c>
      <c r="D6165" s="174">
        <f t="shared" ref="D6165:D6196" si="545">IF(OR(C6165="",C6165&gt;=50),"",C6165)</f>
        <v>8</v>
      </c>
      <c r="E6165" s="171">
        <f t="shared" si="541"/>
        <v>0</v>
      </c>
      <c r="F6165" s="175"/>
      <c r="G6165" s="175"/>
      <c r="H6165" s="175"/>
      <c r="I6165" s="177" t="s">
        <v>232</v>
      </c>
      <c r="J6165" s="41" t="str">
        <f t="shared" si="542"/>
        <v/>
      </c>
      <c r="K6165" s="41" t="str">
        <f t="shared" si="544"/>
        <v/>
      </c>
      <c r="L6165" s="175"/>
      <c r="M6165" s="41" t="str">
        <f t="shared" si="543"/>
        <v/>
      </c>
    </row>
    <row r="6166" spans="1:13" ht="14.5" hidden="1" x14ac:dyDescent="0.35">
      <c r="A6166" s="194">
        <v>2019</v>
      </c>
      <c r="B6166" s="41" t="s">
        <v>11</v>
      </c>
      <c r="C6166" s="234">
        <v>3</v>
      </c>
      <c r="D6166" s="174">
        <f t="shared" si="545"/>
        <v>3</v>
      </c>
      <c r="E6166" s="171">
        <f t="shared" si="541"/>
        <v>0</v>
      </c>
      <c r="F6166" s="175"/>
      <c r="G6166" s="175"/>
      <c r="H6166" s="175"/>
      <c r="I6166" s="197">
        <v>5</v>
      </c>
      <c r="J6166" s="41">
        <f t="shared" si="542"/>
        <v>5</v>
      </c>
      <c r="K6166" s="41">
        <f t="shared" si="544"/>
        <v>5</v>
      </c>
      <c r="L6166" s="175"/>
      <c r="M6166" s="41">
        <f t="shared" si="543"/>
        <v>5</v>
      </c>
    </row>
    <row r="6167" spans="1:13" ht="14.5" hidden="1" x14ac:dyDescent="0.35">
      <c r="A6167" s="194">
        <v>2019</v>
      </c>
      <c r="B6167" s="41" t="s">
        <v>11</v>
      </c>
      <c r="C6167" s="234">
        <v>6</v>
      </c>
      <c r="D6167" s="174">
        <f t="shared" si="545"/>
        <v>6</v>
      </c>
      <c r="E6167" s="171">
        <f t="shared" si="541"/>
        <v>0</v>
      </c>
      <c r="F6167" s="175"/>
      <c r="G6167" s="175"/>
      <c r="H6167" s="175"/>
      <c r="I6167" s="197">
        <v>8</v>
      </c>
      <c r="J6167" s="41">
        <f t="shared" si="542"/>
        <v>8</v>
      </c>
      <c r="K6167" s="41">
        <f t="shared" si="544"/>
        <v>8</v>
      </c>
      <c r="L6167" s="175"/>
      <c r="M6167" s="41">
        <f t="shared" si="543"/>
        <v>8</v>
      </c>
    </row>
    <row r="6168" spans="1:13" ht="14.5" hidden="1" x14ac:dyDescent="0.35">
      <c r="A6168" s="194">
        <v>2019</v>
      </c>
      <c r="B6168" s="41" t="s">
        <v>11</v>
      </c>
      <c r="C6168" s="234">
        <v>8</v>
      </c>
      <c r="D6168" s="174">
        <f t="shared" si="545"/>
        <v>8</v>
      </c>
      <c r="E6168" s="171">
        <f t="shared" si="541"/>
        <v>0</v>
      </c>
      <c r="F6168" s="175"/>
      <c r="G6168" s="175"/>
      <c r="H6168" s="175"/>
      <c r="I6168" s="197">
        <v>10</v>
      </c>
      <c r="J6168" s="41">
        <f t="shared" si="542"/>
        <v>10</v>
      </c>
      <c r="K6168" s="41">
        <f t="shared" si="544"/>
        <v>10</v>
      </c>
      <c r="L6168" s="175"/>
      <c r="M6168" s="41">
        <f t="shared" si="543"/>
        <v>10</v>
      </c>
    </row>
    <row r="6169" spans="1:13" ht="14.5" hidden="1" x14ac:dyDescent="0.35">
      <c r="A6169" s="194">
        <v>2019</v>
      </c>
      <c r="B6169" s="41" t="s">
        <v>11</v>
      </c>
      <c r="C6169" s="234">
        <v>10</v>
      </c>
      <c r="D6169" s="174">
        <f t="shared" si="545"/>
        <v>10</v>
      </c>
      <c r="E6169" s="171">
        <f t="shared" si="541"/>
        <v>0</v>
      </c>
      <c r="F6169" s="175"/>
      <c r="G6169" s="175"/>
      <c r="H6169" s="175"/>
      <c r="I6169" s="197">
        <v>10</v>
      </c>
      <c r="J6169" s="41">
        <f t="shared" si="542"/>
        <v>10</v>
      </c>
      <c r="K6169" s="41">
        <f t="shared" si="544"/>
        <v>10</v>
      </c>
      <c r="L6169" s="175"/>
      <c r="M6169" s="41">
        <f t="shared" si="543"/>
        <v>10</v>
      </c>
    </row>
    <row r="6170" spans="1:13" ht="14.5" hidden="1" x14ac:dyDescent="0.35">
      <c r="A6170" s="194">
        <v>2019</v>
      </c>
      <c r="B6170" s="41" t="s">
        <v>11</v>
      </c>
      <c r="C6170" s="234">
        <v>5</v>
      </c>
      <c r="D6170" s="174">
        <f t="shared" si="545"/>
        <v>5</v>
      </c>
      <c r="E6170" s="171">
        <f t="shared" si="541"/>
        <v>0</v>
      </c>
      <c r="F6170" s="175"/>
      <c r="G6170" s="175"/>
      <c r="H6170" s="175"/>
      <c r="I6170" s="197">
        <v>4</v>
      </c>
      <c r="J6170" s="41">
        <f t="shared" si="542"/>
        <v>4</v>
      </c>
      <c r="K6170" s="41">
        <f t="shared" si="544"/>
        <v>4</v>
      </c>
      <c r="L6170" s="175"/>
      <c r="M6170" s="41">
        <f t="shared" si="543"/>
        <v>4</v>
      </c>
    </row>
    <row r="6171" spans="1:13" ht="14.5" hidden="1" x14ac:dyDescent="0.35">
      <c r="A6171" s="194">
        <v>2019</v>
      </c>
      <c r="B6171" s="41" t="s">
        <v>11</v>
      </c>
      <c r="C6171" s="234">
        <v>3</v>
      </c>
      <c r="D6171" s="174">
        <f t="shared" si="545"/>
        <v>3</v>
      </c>
      <c r="E6171" s="171">
        <f t="shared" si="541"/>
        <v>0</v>
      </c>
      <c r="F6171" s="175"/>
      <c r="G6171" s="175"/>
      <c r="H6171" s="175"/>
      <c r="I6171" s="197">
        <v>3</v>
      </c>
      <c r="J6171" s="41">
        <f t="shared" si="542"/>
        <v>3</v>
      </c>
      <c r="K6171" s="41">
        <f t="shared" si="544"/>
        <v>3</v>
      </c>
      <c r="L6171" s="175"/>
      <c r="M6171" s="41">
        <f t="shared" si="543"/>
        <v>3</v>
      </c>
    </row>
    <row r="6172" spans="1:13" ht="14.5" hidden="1" x14ac:dyDescent="0.35">
      <c r="A6172" s="194">
        <v>2019</v>
      </c>
      <c r="B6172" s="41" t="s">
        <v>11</v>
      </c>
      <c r="C6172" s="234">
        <v>2</v>
      </c>
      <c r="D6172" s="174">
        <f t="shared" si="545"/>
        <v>2</v>
      </c>
      <c r="E6172" s="171">
        <f t="shared" si="541"/>
        <v>0</v>
      </c>
      <c r="F6172" s="175"/>
      <c r="G6172" s="175"/>
      <c r="H6172" s="175"/>
      <c r="I6172" s="197">
        <v>2</v>
      </c>
      <c r="J6172" s="41">
        <f t="shared" si="542"/>
        <v>2</v>
      </c>
      <c r="K6172" s="41">
        <f t="shared" si="544"/>
        <v>2</v>
      </c>
      <c r="L6172" s="175"/>
      <c r="M6172" s="41">
        <f t="shared" si="543"/>
        <v>2</v>
      </c>
    </row>
    <row r="6173" spans="1:13" ht="14.5" hidden="1" x14ac:dyDescent="0.35">
      <c r="A6173" s="194">
        <v>2019</v>
      </c>
      <c r="B6173" s="41" t="s">
        <v>11</v>
      </c>
      <c r="C6173" s="234">
        <v>3</v>
      </c>
      <c r="D6173" s="174">
        <f t="shared" si="545"/>
        <v>3</v>
      </c>
      <c r="E6173" s="171">
        <f t="shared" si="541"/>
        <v>0</v>
      </c>
      <c r="F6173" s="175"/>
      <c r="G6173" s="175"/>
      <c r="H6173" s="175"/>
      <c r="I6173" s="197">
        <v>2</v>
      </c>
      <c r="J6173" s="41">
        <f t="shared" si="542"/>
        <v>2</v>
      </c>
      <c r="K6173" s="41">
        <f t="shared" si="544"/>
        <v>2</v>
      </c>
      <c r="L6173" s="175"/>
      <c r="M6173" s="41">
        <f t="shared" si="543"/>
        <v>2</v>
      </c>
    </row>
    <row r="6174" spans="1:13" ht="14.5" hidden="1" x14ac:dyDescent="0.35">
      <c r="A6174" s="194">
        <v>2019</v>
      </c>
      <c r="B6174" s="41" t="s">
        <v>11</v>
      </c>
      <c r="C6174" s="234">
        <v>3</v>
      </c>
      <c r="D6174" s="174">
        <f t="shared" si="545"/>
        <v>3</v>
      </c>
      <c r="E6174" s="171">
        <f t="shared" si="541"/>
        <v>0</v>
      </c>
      <c r="F6174" s="175"/>
      <c r="G6174" s="175"/>
      <c r="H6174" s="175"/>
      <c r="I6174" s="197">
        <v>4</v>
      </c>
      <c r="J6174" s="41">
        <f t="shared" si="542"/>
        <v>4</v>
      </c>
      <c r="K6174" s="41">
        <f t="shared" si="544"/>
        <v>4</v>
      </c>
      <c r="L6174" s="175"/>
      <c r="M6174" s="41">
        <f t="shared" si="543"/>
        <v>4</v>
      </c>
    </row>
    <row r="6175" spans="1:13" ht="14.5" hidden="1" x14ac:dyDescent="0.35">
      <c r="A6175" s="194">
        <v>2019</v>
      </c>
      <c r="B6175" s="41" t="s">
        <v>11</v>
      </c>
      <c r="C6175" s="234">
        <v>2</v>
      </c>
      <c r="D6175" s="174">
        <f t="shared" si="545"/>
        <v>2</v>
      </c>
      <c r="E6175" s="171">
        <f t="shared" si="541"/>
        <v>0</v>
      </c>
      <c r="F6175" s="175"/>
      <c r="G6175" s="175"/>
      <c r="H6175" s="175"/>
      <c r="I6175" s="197">
        <v>3</v>
      </c>
      <c r="J6175" s="41">
        <f t="shared" si="542"/>
        <v>3</v>
      </c>
      <c r="K6175" s="41">
        <f t="shared" si="544"/>
        <v>3</v>
      </c>
      <c r="L6175" s="175"/>
      <c r="M6175" s="41">
        <f t="shared" si="543"/>
        <v>3</v>
      </c>
    </row>
    <row r="6176" spans="1:13" ht="14.5" hidden="1" x14ac:dyDescent="0.35">
      <c r="A6176" s="194">
        <v>2019</v>
      </c>
      <c r="B6176" s="41" t="s">
        <v>11</v>
      </c>
      <c r="C6176" s="234">
        <v>5</v>
      </c>
      <c r="D6176" s="174">
        <f t="shared" si="545"/>
        <v>5</v>
      </c>
      <c r="E6176" s="171">
        <f t="shared" si="541"/>
        <v>0</v>
      </c>
      <c r="F6176" s="175"/>
      <c r="G6176" s="175"/>
      <c r="H6176" s="175"/>
      <c r="I6176" s="197">
        <v>4</v>
      </c>
      <c r="J6176" s="41">
        <f t="shared" si="542"/>
        <v>4</v>
      </c>
      <c r="K6176" s="41">
        <f t="shared" si="544"/>
        <v>4</v>
      </c>
      <c r="L6176" s="175"/>
      <c r="M6176" s="41">
        <f t="shared" si="543"/>
        <v>4</v>
      </c>
    </row>
    <row r="6177" spans="1:13" ht="14.5" hidden="1" x14ac:dyDescent="0.35">
      <c r="A6177" s="194">
        <v>2019</v>
      </c>
      <c r="B6177" s="41" t="s">
        <v>11</v>
      </c>
      <c r="C6177" s="234">
        <v>1</v>
      </c>
      <c r="D6177" s="174">
        <f t="shared" si="545"/>
        <v>1</v>
      </c>
      <c r="E6177" s="171">
        <f t="shared" si="541"/>
        <v>0</v>
      </c>
      <c r="F6177" s="175"/>
      <c r="G6177" s="175"/>
      <c r="H6177" s="175"/>
      <c r="I6177" s="197">
        <v>5</v>
      </c>
      <c r="J6177" s="41">
        <f t="shared" si="542"/>
        <v>5</v>
      </c>
      <c r="K6177" s="41">
        <f t="shared" si="544"/>
        <v>5</v>
      </c>
      <c r="L6177" s="175"/>
      <c r="M6177" s="41">
        <f t="shared" si="543"/>
        <v>5</v>
      </c>
    </row>
    <row r="6178" spans="1:13" ht="14.5" hidden="1" x14ac:dyDescent="0.35">
      <c r="A6178" s="194">
        <v>2019</v>
      </c>
      <c r="B6178" s="41" t="s">
        <v>11</v>
      </c>
      <c r="C6178" s="234">
        <v>3</v>
      </c>
      <c r="D6178" s="174">
        <f t="shared" si="545"/>
        <v>3</v>
      </c>
      <c r="E6178" s="171">
        <f t="shared" si="541"/>
        <v>0</v>
      </c>
      <c r="F6178" s="175"/>
      <c r="G6178" s="175"/>
      <c r="H6178" s="175"/>
      <c r="I6178" s="197">
        <v>3</v>
      </c>
      <c r="J6178" s="41">
        <f t="shared" si="542"/>
        <v>3</v>
      </c>
      <c r="K6178" s="41">
        <f t="shared" si="544"/>
        <v>3</v>
      </c>
      <c r="L6178" s="175"/>
      <c r="M6178" s="41">
        <f t="shared" si="543"/>
        <v>3</v>
      </c>
    </row>
    <row r="6179" spans="1:13" ht="14.5" hidden="1" x14ac:dyDescent="0.35">
      <c r="A6179" s="194">
        <v>2019</v>
      </c>
      <c r="B6179" s="41" t="s">
        <v>11</v>
      </c>
      <c r="C6179" s="234">
        <v>2</v>
      </c>
      <c r="D6179" s="174">
        <f t="shared" si="545"/>
        <v>2</v>
      </c>
      <c r="E6179" s="171">
        <f t="shared" si="541"/>
        <v>0</v>
      </c>
      <c r="F6179" s="175"/>
      <c r="G6179" s="175"/>
      <c r="H6179" s="175"/>
      <c r="I6179" s="197">
        <v>2</v>
      </c>
      <c r="J6179" s="41">
        <f t="shared" si="542"/>
        <v>2</v>
      </c>
      <c r="K6179" s="41">
        <f t="shared" si="544"/>
        <v>2</v>
      </c>
      <c r="L6179" s="175"/>
      <c r="M6179" s="41">
        <f t="shared" si="543"/>
        <v>2</v>
      </c>
    </row>
    <row r="6180" spans="1:13" ht="14.5" hidden="1" x14ac:dyDescent="0.35">
      <c r="A6180" s="194">
        <v>2019</v>
      </c>
      <c r="B6180" s="41" t="s">
        <v>11</v>
      </c>
      <c r="C6180" s="234">
        <v>2</v>
      </c>
      <c r="D6180" s="174">
        <f t="shared" si="545"/>
        <v>2</v>
      </c>
      <c r="E6180" s="171">
        <f t="shared" si="541"/>
        <v>0</v>
      </c>
      <c r="F6180" s="175"/>
      <c r="G6180" s="175"/>
      <c r="H6180" s="175"/>
      <c r="I6180" s="197">
        <v>3</v>
      </c>
      <c r="J6180" s="41">
        <f t="shared" si="542"/>
        <v>3</v>
      </c>
      <c r="K6180" s="41">
        <f t="shared" si="544"/>
        <v>3</v>
      </c>
      <c r="L6180" s="175"/>
      <c r="M6180" s="41">
        <f t="shared" si="543"/>
        <v>3</v>
      </c>
    </row>
    <row r="6181" spans="1:13" ht="14.5" hidden="1" x14ac:dyDescent="0.35">
      <c r="A6181" s="194">
        <v>2019</v>
      </c>
      <c r="B6181" s="41" t="s">
        <v>11</v>
      </c>
      <c r="C6181" s="234">
        <v>5</v>
      </c>
      <c r="D6181" s="174">
        <f t="shared" si="545"/>
        <v>5</v>
      </c>
      <c r="E6181" s="171">
        <f t="shared" si="541"/>
        <v>0</v>
      </c>
      <c r="F6181" s="175"/>
      <c r="G6181" s="175"/>
      <c r="H6181" s="175"/>
      <c r="I6181" s="197">
        <v>2</v>
      </c>
      <c r="J6181" s="41">
        <f t="shared" si="542"/>
        <v>2</v>
      </c>
      <c r="K6181" s="41">
        <f t="shared" si="544"/>
        <v>2</v>
      </c>
      <c r="L6181" s="175"/>
      <c r="M6181" s="41">
        <f t="shared" si="543"/>
        <v>2</v>
      </c>
    </row>
    <row r="6182" spans="1:13" ht="14.5" hidden="1" x14ac:dyDescent="0.35">
      <c r="A6182" s="194">
        <v>2019</v>
      </c>
      <c r="B6182" s="41" t="s">
        <v>11</v>
      </c>
      <c r="C6182" s="223" t="s">
        <v>232</v>
      </c>
      <c r="D6182" s="174" t="str">
        <f t="shared" si="545"/>
        <v/>
      </c>
      <c r="E6182" s="171">
        <f t="shared" si="541"/>
        <v>0</v>
      </c>
      <c r="F6182" s="175"/>
      <c r="G6182" s="175"/>
      <c r="H6182" s="175"/>
      <c r="I6182" s="177" t="s">
        <v>232</v>
      </c>
      <c r="J6182" s="41" t="str">
        <f t="shared" si="542"/>
        <v/>
      </c>
      <c r="K6182" s="41" t="str">
        <f t="shared" si="544"/>
        <v/>
      </c>
      <c r="L6182" s="175"/>
      <c r="M6182" s="41" t="str">
        <f t="shared" si="543"/>
        <v/>
      </c>
    </row>
    <row r="6183" spans="1:13" ht="14.5" hidden="1" x14ac:dyDescent="0.35">
      <c r="A6183" s="194">
        <v>2019</v>
      </c>
      <c r="B6183" s="41" t="s">
        <v>11</v>
      </c>
      <c r="C6183" s="234">
        <v>15</v>
      </c>
      <c r="D6183" s="174">
        <f t="shared" si="545"/>
        <v>15</v>
      </c>
      <c r="E6183" s="171">
        <f t="shared" si="541"/>
        <v>0</v>
      </c>
      <c r="F6183" s="175"/>
      <c r="G6183" s="175"/>
      <c r="H6183" s="175"/>
      <c r="I6183" s="197">
        <v>12</v>
      </c>
      <c r="J6183" s="41">
        <f t="shared" si="542"/>
        <v>12</v>
      </c>
      <c r="K6183" s="41">
        <f t="shared" ref="K6183:K6214" si="546">IF($I6183="","",IF(AND($C6183&gt;0,$I6183&gt;=$C6183*10),$C6183,IF(I6183&gt;=75,"",IF($C6183="",$I6183,IF($C6183&lt;&gt;"",$I6183,"")))))</f>
        <v>12</v>
      </c>
      <c r="L6183" s="175"/>
      <c r="M6183" s="41">
        <f t="shared" si="543"/>
        <v>12</v>
      </c>
    </row>
    <row r="6184" spans="1:13" ht="14.5" hidden="1" x14ac:dyDescent="0.35">
      <c r="A6184" s="194">
        <v>2019</v>
      </c>
      <c r="B6184" s="41" t="s">
        <v>11</v>
      </c>
      <c r="C6184" s="234">
        <v>10</v>
      </c>
      <c r="D6184" s="174">
        <f t="shared" si="545"/>
        <v>10</v>
      </c>
      <c r="E6184" s="171">
        <f t="shared" si="541"/>
        <v>0</v>
      </c>
      <c r="F6184" s="175"/>
      <c r="G6184" s="175"/>
      <c r="H6184" s="175"/>
      <c r="I6184" s="197">
        <v>5</v>
      </c>
      <c r="J6184" s="41">
        <f t="shared" si="542"/>
        <v>5</v>
      </c>
      <c r="K6184" s="41">
        <f t="shared" si="546"/>
        <v>5</v>
      </c>
      <c r="L6184" s="175"/>
      <c r="M6184" s="41">
        <f t="shared" si="543"/>
        <v>5</v>
      </c>
    </row>
    <row r="6185" spans="1:13" ht="14.5" hidden="1" x14ac:dyDescent="0.35">
      <c r="A6185" s="194">
        <v>2019</v>
      </c>
      <c r="B6185" s="41" t="s">
        <v>11</v>
      </c>
      <c r="C6185" s="234">
        <v>5</v>
      </c>
      <c r="D6185" s="174">
        <f t="shared" si="545"/>
        <v>5</v>
      </c>
      <c r="E6185" s="171">
        <f t="shared" si="541"/>
        <v>0</v>
      </c>
      <c r="F6185" s="175"/>
      <c r="G6185" s="175"/>
      <c r="H6185" s="175"/>
      <c r="I6185" s="197">
        <v>20</v>
      </c>
      <c r="J6185" s="41">
        <f t="shared" si="542"/>
        <v>20</v>
      </c>
      <c r="K6185" s="41">
        <f t="shared" si="546"/>
        <v>20</v>
      </c>
      <c r="L6185" s="175"/>
      <c r="M6185" s="41">
        <f t="shared" si="543"/>
        <v>20</v>
      </c>
    </row>
    <row r="6186" spans="1:13" ht="14.5" hidden="1" x14ac:dyDescent="0.35">
      <c r="A6186" s="194">
        <v>2019</v>
      </c>
      <c r="B6186" s="41" t="s">
        <v>11</v>
      </c>
      <c r="C6186" s="234">
        <v>10</v>
      </c>
      <c r="D6186" s="174">
        <f t="shared" si="545"/>
        <v>10</v>
      </c>
      <c r="E6186" s="171">
        <f t="shared" si="541"/>
        <v>0</v>
      </c>
      <c r="F6186" s="175"/>
      <c r="G6186" s="175"/>
      <c r="H6186" s="175"/>
      <c r="I6186" s="197">
        <v>10</v>
      </c>
      <c r="J6186" s="41">
        <f t="shared" si="542"/>
        <v>10</v>
      </c>
      <c r="K6186" s="41">
        <f t="shared" si="546"/>
        <v>10</v>
      </c>
      <c r="L6186" s="175"/>
      <c r="M6186" s="41">
        <f t="shared" si="543"/>
        <v>10</v>
      </c>
    </row>
    <row r="6187" spans="1:13" ht="14.5" hidden="1" x14ac:dyDescent="0.35">
      <c r="A6187" s="194">
        <v>2019</v>
      </c>
      <c r="B6187" s="41" t="s">
        <v>11</v>
      </c>
      <c r="C6187" s="234">
        <v>10</v>
      </c>
      <c r="D6187" s="174">
        <f t="shared" si="545"/>
        <v>10</v>
      </c>
      <c r="E6187" s="171">
        <f t="shared" si="541"/>
        <v>0</v>
      </c>
      <c r="F6187" s="175"/>
      <c r="G6187" s="175"/>
      <c r="H6187" s="175"/>
      <c r="I6187" s="197">
        <v>7</v>
      </c>
      <c r="J6187" s="41">
        <f t="shared" si="542"/>
        <v>7</v>
      </c>
      <c r="K6187" s="41">
        <f t="shared" si="546"/>
        <v>7</v>
      </c>
      <c r="L6187" s="175"/>
      <c r="M6187" s="41">
        <f t="shared" si="543"/>
        <v>7</v>
      </c>
    </row>
    <row r="6188" spans="1:13" ht="14.5" hidden="1" x14ac:dyDescent="0.35">
      <c r="A6188" s="194">
        <v>2019</v>
      </c>
      <c r="B6188" s="41" t="s">
        <v>11</v>
      </c>
      <c r="C6188" s="234" t="s">
        <v>232</v>
      </c>
      <c r="D6188" s="174" t="str">
        <f t="shared" si="545"/>
        <v/>
      </c>
      <c r="E6188" s="171">
        <f t="shared" si="541"/>
        <v>0</v>
      </c>
      <c r="F6188" s="175"/>
      <c r="G6188" s="175"/>
      <c r="H6188" s="175"/>
      <c r="I6188" s="197" t="s">
        <v>232</v>
      </c>
      <c r="J6188" s="41" t="str">
        <f t="shared" si="542"/>
        <v/>
      </c>
      <c r="K6188" s="41" t="str">
        <f t="shared" si="546"/>
        <v/>
      </c>
      <c r="L6188" s="175"/>
      <c r="M6188" s="41" t="str">
        <f t="shared" si="543"/>
        <v/>
      </c>
    </row>
    <row r="6189" spans="1:13" ht="14.5" hidden="1" x14ac:dyDescent="0.35">
      <c r="A6189" s="194">
        <v>2019</v>
      </c>
      <c r="B6189" s="41" t="s">
        <v>11</v>
      </c>
      <c r="C6189" s="234">
        <v>5</v>
      </c>
      <c r="D6189" s="174">
        <f t="shared" si="545"/>
        <v>5</v>
      </c>
      <c r="E6189" s="171">
        <f t="shared" si="541"/>
        <v>0</v>
      </c>
      <c r="F6189" s="175"/>
      <c r="G6189" s="175"/>
      <c r="H6189" s="175"/>
      <c r="I6189" s="197">
        <v>5</v>
      </c>
      <c r="J6189" s="41">
        <f t="shared" si="542"/>
        <v>5</v>
      </c>
      <c r="K6189" s="41">
        <f t="shared" si="546"/>
        <v>5</v>
      </c>
      <c r="L6189" s="175"/>
      <c r="M6189" s="41">
        <f t="shared" si="543"/>
        <v>5</v>
      </c>
    </row>
    <row r="6190" spans="1:13" ht="14.5" hidden="1" x14ac:dyDescent="0.35">
      <c r="A6190" s="194">
        <v>2019</v>
      </c>
      <c r="B6190" s="41" t="s">
        <v>11</v>
      </c>
      <c r="C6190" s="234">
        <v>2</v>
      </c>
      <c r="D6190" s="174">
        <f t="shared" si="545"/>
        <v>2</v>
      </c>
      <c r="E6190" s="171">
        <f t="shared" si="541"/>
        <v>0</v>
      </c>
      <c r="F6190" s="175"/>
      <c r="G6190" s="175"/>
      <c r="H6190" s="175"/>
      <c r="I6190" s="197">
        <v>1</v>
      </c>
      <c r="J6190" s="41">
        <f t="shared" si="542"/>
        <v>1</v>
      </c>
      <c r="K6190" s="41">
        <f t="shared" si="546"/>
        <v>1</v>
      </c>
      <c r="L6190" s="175"/>
      <c r="M6190" s="41">
        <f t="shared" si="543"/>
        <v>1</v>
      </c>
    </row>
    <row r="6191" spans="1:13" ht="14.5" hidden="1" x14ac:dyDescent="0.35">
      <c r="A6191" s="194">
        <v>2019</v>
      </c>
      <c r="B6191" s="41" t="s">
        <v>11</v>
      </c>
      <c r="C6191" s="234">
        <v>2</v>
      </c>
      <c r="D6191" s="174">
        <f t="shared" si="545"/>
        <v>2</v>
      </c>
      <c r="E6191" s="171">
        <f t="shared" si="541"/>
        <v>0</v>
      </c>
      <c r="F6191" s="175"/>
      <c r="G6191" s="175"/>
      <c r="H6191" s="175"/>
      <c r="I6191" s="197">
        <v>2</v>
      </c>
      <c r="J6191" s="41">
        <f t="shared" si="542"/>
        <v>2</v>
      </c>
      <c r="K6191" s="41">
        <f t="shared" si="546"/>
        <v>2</v>
      </c>
      <c r="L6191" s="175"/>
      <c r="M6191" s="41">
        <f t="shared" si="543"/>
        <v>2</v>
      </c>
    </row>
    <row r="6192" spans="1:13" ht="14.5" hidden="1" x14ac:dyDescent="0.35">
      <c r="A6192" s="194">
        <v>2019</v>
      </c>
      <c r="B6192" s="41" t="s">
        <v>11</v>
      </c>
      <c r="C6192" s="234">
        <v>10</v>
      </c>
      <c r="D6192" s="174">
        <f t="shared" si="545"/>
        <v>10</v>
      </c>
      <c r="E6192" s="171">
        <f t="shared" si="541"/>
        <v>0</v>
      </c>
      <c r="F6192" s="175"/>
      <c r="G6192" s="175"/>
      <c r="H6192" s="175"/>
      <c r="I6192" s="197">
        <v>2</v>
      </c>
      <c r="J6192" s="41">
        <f t="shared" si="542"/>
        <v>2</v>
      </c>
      <c r="K6192" s="41">
        <f t="shared" si="546"/>
        <v>2</v>
      </c>
      <c r="L6192" s="175"/>
      <c r="M6192" s="41">
        <f t="shared" si="543"/>
        <v>2</v>
      </c>
    </row>
    <row r="6193" spans="1:13" ht="14.5" hidden="1" x14ac:dyDescent="0.35">
      <c r="A6193" s="194">
        <v>2019</v>
      </c>
      <c r="B6193" s="41" t="s">
        <v>11</v>
      </c>
      <c r="C6193" s="234">
        <v>-1</v>
      </c>
      <c r="D6193" s="174">
        <f t="shared" si="545"/>
        <v>-1</v>
      </c>
      <c r="E6193" s="171">
        <f t="shared" si="541"/>
        <v>0</v>
      </c>
      <c r="F6193" s="175"/>
      <c r="G6193" s="175"/>
      <c r="H6193" s="175"/>
      <c r="I6193" s="197">
        <v>2</v>
      </c>
      <c r="J6193" s="41">
        <f t="shared" si="542"/>
        <v>2</v>
      </c>
      <c r="K6193" s="41">
        <f t="shared" si="546"/>
        <v>2</v>
      </c>
      <c r="L6193" s="175"/>
      <c r="M6193" s="41">
        <f t="shared" si="543"/>
        <v>2</v>
      </c>
    </row>
    <row r="6194" spans="1:13" ht="14.5" hidden="1" x14ac:dyDescent="0.35">
      <c r="A6194" s="194">
        <v>2019</v>
      </c>
      <c r="B6194" s="41" t="s">
        <v>11</v>
      </c>
      <c r="C6194" s="234">
        <v>2</v>
      </c>
      <c r="D6194" s="174">
        <f t="shared" si="545"/>
        <v>2</v>
      </c>
      <c r="E6194" s="171">
        <f t="shared" si="541"/>
        <v>0</v>
      </c>
      <c r="F6194" s="175"/>
      <c r="G6194" s="175"/>
      <c r="H6194" s="175"/>
      <c r="I6194" s="197">
        <v>1</v>
      </c>
      <c r="J6194" s="41">
        <f t="shared" si="542"/>
        <v>1</v>
      </c>
      <c r="K6194" s="41">
        <f t="shared" si="546"/>
        <v>1</v>
      </c>
      <c r="L6194" s="175"/>
      <c r="M6194" s="41">
        <f t="shared" si="543"/>
        <v>1</v>
      </c>
    </row>
    <row r="6195" spans="1:13" ht="14.5" hidden="1" x14ac:dyDescent="0.35">
      <c r="A6195" s="194">
        <v>2019</v>
      </c>
      <c r="B6195" s="41" t="s">
        <v>11</v>
      </c>
      <c r="C6195" s="234">
        <v>25</v>
      </c>
      <c r="D6195" s="174">
        <f t="shared" si="545"/>
        <v>25</v>
      </c>
      <c r="E6195" s="171">
        <f t="shared" si="541"/>
        <v>0</v>
      </c>
      <c r="F6195" s="175"/>
      <c r="G6195" s="175"/>
      <c r="H6195" s="175"/>
      <c r="I6195" s="197">
        <v>10</v>
      </c>
      <c r="J6195" s="41">
        <f t="shared" si="542"/>
        <v>10</v>
      </c>
      <c r="K6195" s="41">
        <f t="shared" si="546"/>
        <v>10</v>
      </c>
      <c r="L6195" s="175"/>
      <c r="M6195" s="41">
        <f t="shared" si="543"/>
        <v>10</v>
      </c>
    </row>
    <row r="6196" spans="1:13" ht="14.5" hidden="1" x14ac:dyDescent="0.35">
      <c r="A6196" s="194">
        <v>2019</v>
      </c>
      <c r="B6196" s="41" t="s">
        <v>11</v>
      </c>
      <c r="C6196" s="234">
        <v>10</v>
      </c>
      <c r="D6196" s="174">
        <f t="shared" si="545"/>
        <v>10</v>
      </c>
      <c r="E6196" s="171">
        <f t="shared" si="541"/>
        <v>0</v>
      </c>
      <c r="F6196" s="175"/>
      <c r="G6196" s="175"/>
      <c r="H6196" s="175"/>
      <c r="I6196" s="177" t="s">
        <v>232</v>
      </c>
      <c r="J6196" s="41" t="str">
        <f t="shared" si="542"/>
        <v/>
      </c>
      <c r="K6196" s="41" t="str">
        <f t="shared" si="546"/>
        <v/>
      </c>
      <c r="L6196" s="175"/>
      <c r="M6196" s="41" t="str">
        <f t="shared" si="543"/>
        <v/>
      </c>
    </row>
    <row r="6197" spans="1:13" ht="14.5" hidden="1" x14ac:dyDescent="0.35">
      <c r="A6197" s="194">
        <v>2019</v>
      </c>
      <c r="B6197" s="41" t="s">
        <v>11</v>
      </c>
      <c r="C6197" s="234">
        <v>2</v>
      </c>
      <c r="D6197" s="174">
        <f t="shared" ref="D6197:D6228" si="547">IF(OR(C6197="",C6197&gt;=50),"",C6197)</f>
        <v>2</v>
      </c>
      <c r="E6197" s="171">
        <f t="shared" si="541"/>
        <v>0</v>
      </c>
      <c r="F6197" s="175"/>
      <c r="G6197" s="175"/>
      <c r="H6197" s="175"/>
      <c r="I6197" s="197">
        <v>2</v>
      </c>
      <c r="J6197" s="41">
        <f t="shared" si="542"/>
        <v>2</v>
      </c>
      <c r="K6197" s="41">
        <f t="shared" si="546"/>
        <v>2</v>
      </c>
      <c r="L6197" s="175"/>
      <c r="M6197" s="41">
        <f t="shared" si="543"/>
        <v>2</v>
      </c>
    </row>
    <row r="6198" spans="1:13" ht="14.5" hidden="1" x14ac:dyDescent="0.35">
      <c r="A6198" s="194">
        <v>2019</v>
      </c>
      <c r="B6198" s="41" t="s">
        <v>11</v>
      </c>
      <c r="C6198" s="234">
        <v>4</v>
      </c>
      <c r="D6198" s="174">
        <f t="shared" si="547"/>
        <v>4</v>
      </c>
      <c r="E6198" s="171">
        <f t="shared" si="541"/>
        <v>0</v>
      </c>
      <c r="F6198" s="175"/>
      <c r="G6198" s="175"/>
      <c r="H6198" s="175"/>
      <c r="I6198" s="197">
        <v>4</v>
      </c>
      <c r="J6198" s="41">
        <f t="shared" si="542"/>
        <v>4</v>
      </c>
      <c r="K6198" s="41">
        <f t="shared" si="546"/>
        <v>4</v>
      </c>
      <c r="L6198" s="175"/>
      <c r="M6198" s="41">
        <f t="shared" si="543"/>
        <v>4</v>
      </c>
    </row>
    <row r="6199" spans="1:13" ht="14.5" hidden="1" x14ac:dyDescent="0.35">
      <c r="A6199" s="194">
        <v>2019</v>
      </c>
      <c r="B6199" s="41" t="s">
        <v>11</v>
      </c>
      <c r="C6199" s="234">
        <v>7</v>
      </c>
      <c r="D6199" s="174">
        <f t="shared" si="547"/>
        <v>7</v>
      </c>
      <c r="E6199" s="171">
        <f t="shared" si="541"/>
        <v>0</v>
      </c>
      <c r="F6199" s="175"/>
      <c r="G6199" s="175"/>
      <c r="H6199" s="175"/>
      <c r="I6199" s="197">
        <v>7</v>
      </c>
      <c r="J6199" s="41">
        <f t="shared" si="542"/>
        <v>7</v>
      </c>
      <c r="K6199" s="41">
        <f t="shared" si="546"/>
        <v>7</v>
      </c>
      <c r="L6199" s="175"/>
      <c r="M6199" s="41">
        <f t="shared" si="543"/>
        <v>7</v>
      </c>
    </row>
    <row r="6200" spans="1:13" ht="14.5" hidden="1" x14ac:dyDescent="0.35">
      <c r="A6200" s="194">
        <v>2019</v>
      </c>
      <c r="B6200" s="41" t="s">
        <v>11</v>
      </c>
      <c r="C6200" s="234">
        <v>5</v>
      </c>
      <c r="D6200" s="174">
        <f t="shared" si="547"/>
        <v>5</v>
      </c>
      <c r="E6200" s="171">
        <f t="shared" si="541"/>
        <v>0</v>
      </c>
      <c r="F6200" s="175"/>
      <c r="G6200" s="175"/>
      <c r="H6200" s="175"/>
      <c r="I6200" s="197">
        <v>5</v>
      </c>
      <c r="J6200" s="41">
        <f t="shared" si="542"/>
        <v>5</v>
      </c>
      <c r="K6200" s="41">
        <f t="shared" si="546"/>
        <v>5</v>
      </c>
      <c r="L6200" s="175"/>
      <c r="M6200" s="41">
        <f t="shared" si="543"/>
        <v>5</v>
      </c>
    </row>
    <row r="6201" spans="1:13" ht="14.5" hidden="1" x14ac:dyDescent="0.35">
      <c r="A6201" s="194">
        <v>2019</v>
      </c>
      <c r="B6201" s="41" t="s">
        <v>11</v>
      </c>
      <c r="C6201" s="234">
        <v>5</v>
      </c>
      <c r="D6201" s="174">
        <f t="shared" si="547"/>
        <v>5</v>
      </c>
      <c r="E6201" s="171">
        <f t="shared" si="541"/>
        <v>0</v>
      </c>
      <c r="F6201" s="175"/>
      <c r="G6201" s="175"/>
      <c r="H6201" s="175"/>
      <c r="I6201" s="197">
        <v>30</v>
      </c>
      <c r="J6201" s="41">
        <f t="shared" si="542"/>
        <v>30</v>
      </c>
      <c r="K6201" s="41">
        <f t="shared" si="546"/>
        <v>30</v>
      </c>
      <c r="L6201" s="175"/>
      <c r="M6201" s="41">
        <f t="shared" si="543"/>
        <v>30</v>
      </c>
    </row>
    <row r="6202" spans="1:13" ht="14.5" hidden="1" x14ac:dyDescent="0.35">
      <c r="A6202" s="194">
        <v>2019</v>
      </c>
      <c r="B6202" s="41" t="s">
        <v>11</v>
      </c>
      <c r="C6202" s="234">
        <v>5</v>
      </c>
      <c r="D6202" s="174">
        <f t="shared" si="547"/>
        <v>5</v>
      </c>
      <c r="E6202" s="171">
        <f t="shared" si="541"/>
        <v>0</v>
      </c>
      <c r="F6202" s="175"/>
      <c r="G6202" s="175"/>
      <c r="H6202" s="175"/>
      <c r="I6202" s="197">
        <v>3</v>
      </c>
      <c r="J6202" s="41">
        <f t="shared" si="542"/>
        <v>3</v>
      </c>
      <c r="K6202" s="41">
        <f t="shared" si="546"/>
        <v>3</v>
      </c>
      <c r="L6202" s="175"/>
      <c r="M6202" s="41">
        <f t="shared" si="543"/>
        <v>3</v>
      </c>
    </row>
    <row r="6203" spans="1:13" ht="14.5" hidden="1" x14ac:dyDescent="0.35">
      <c r="A6203" s="194">
        <v>2019</v>
      </c>
      <c r="B6203" s="41" t="s">
        <v>11</v>
      </c>
      <c r="C6203" s="234">
        <v>0</v>
      </c>
      <c r="D6203" s="174">
        <f t="shared" si="547"/>
        <v>0</v>
      </c>
      <c r="E6203" s="171">
        <f t="shared" si="541"/>
        <v>0</v>
      </c>
      <c r="F6203" s="175"/>
      <c r="G6203" s="175"/>
      <c r="H6203" s="175"/>
      <c r="I6203" s="197">
        <v>3</v>
      </c>
      <c r="J6203" s="41">
        <f t="shared" si="542"/>
        <v>3</v>
      </c>
      <c r="K6203" s="41">
        <f t="shared" si="546"/>
        <v>3</v>
      </c>
      <c r="L6203" s="175"/>
      <c r="M6203" s="41">
        <f t="shared" si="543"/>
        <v>3</v>
      </c>
    </row>
    <row r="6204" spans="1:13" ht="14.5" hidden="1" x14ac:dyDescent="0.35">
      <c r="A6204" s="194">
        <v>2019</v>
      </c>
      <c r="B6204" s="41" t="s">
        <v>11</v>
      </c>
      <c r="C6204" s="234">
        <v>5</v>
      </c>
      <c r="D6204" s="174">
        <f t="shared" si="547"/>
        <v>5</v>
      </c>
      <c r="E6204" s="171">
        <f t="shared" si="541"/>
        <v>0</v>
      </c>
      <c r="F6204" s="175"/>
      <c r="G6204" s="175"/>
      <c r="H6204" s="175"/>
      <c r="I6204" s="197">
        <v>3</v>
      </c>
      <c r="J6204" s="41">
        <f t="shared" si="542"/>
        <v>3</v>
      </c>
      <c r="K6204" s="41">
        <f t="shared" si="546"/>
        <v>3</v>
      </c>
      <c r="L6204" s="175"/>
      <c r="M6204" s="41">
        <f t="shared" si="543"/>
        <v>3</v>
      </c>
    </row>
    <row r="6205" spans="1:13" ht="14.5" hidden="1" x14ac:dyDescent="0.35">
      <c r="A6205" s="194">
        <v>2019</v>
      </c>
      <c r="B6205" s="41" t="s">
        <v>11</v>
      </c>
      <c r="C6205" s="234">
        <v>5</v>
      </c>
      <c r="D6205" s="174">
        <f t="shared" si="547"/>
        <v>5</v>
      </c>
      <c r="E6205" s="171">
        <f t="shared" si="541"/>
        <v>0</v>
      </c>
      <c r="F6205" s="175"/>
      <c r="G6205" s="175"/>
      <c r="H6205" s="175"/>
      <c r="I6205" s="197">
        <v>20</v>
      </c>
      <c r="J6205" s="41">
        <f t="shared" si="542"/>
        <v>20</v>
      </c>
      <c r="K6205" s="41">
        <f t="shared" si="546"/>
        <v>20</v>
      </c>
      <c r="L6205" s="175"/>
      <c r="M6205" s="41">
        <f t="shared" si="543"/>
        <v>20</v>
      </c>
    </row>
    <row r="6206" spans="1:13" ht="14.5" hidden="1" x14ac:dyDescent="0.35">
      <c r="A6206" s="194">
        <v>2019</v>
      </c>
      <c r="B6206" s="41" t="s">
        <v>11</v>
      </c>
      <c r="C6206" s="234">
        <v>4</v>
      </c>
      <c r="D6206" s="174">
        <f t="shared" si="547"/>
        <v>4</v>
      </c>
      <c r="E6206" s="171">
        <f t="shared" si="541"/>
        <v>0</v>
      </c>
      <c r="F6206" s="175"/>
      <c r="G6206" s="175"/>
      <c r="H6206" s="175"/>
      <c r="I6206" s="197">
        <v>5</v>
      </c>
      <c r="J6206" s="41">
        <f t="shared" si="542"/>
        <v>5</v>
      </c>
      <c r="K6206" s="41">
        <f t="shared" si="546"/>
        <v>5</v>
      </c>
      <c r="L6206" s="175"/>
      <c r="M6206" s="41">
        <f t="shared" si="543"/>
        <v>5</v>
      </c>
    </row>
    <row r="6207" spans="1:13" ht="14.5" hidden="1" x14ac:dyDescent="0.35">
      <c r="A6207" s="194">
        <v>2019</v>
      </c>
      <c r="B6207" s="41" t="s">
        <v>11</v>
      </c>
      <c r="C6207" s="234">
        <v>5</v>
      </c>
      <c r="D6207" s="174">
        <f t="shared" si="547"/>
        <v>5</v>
      </c>
      <c r="E6207" s="171">
        <f t="shared" si="541"/>
        <v>0</v>
      </c>
      <c r="F6207" s="175"/>
      <c r="G6207" s="175"/>
      <c r="H6207" s="175"/>
      <c r="I6207" s="197">
        <v>6</v>
      </c>
      <c r="J6207" s="41">
        <f t="shared" si="542"/>
        <v>6</v>
      </c>
      <c r="K6207" s="41">
        <f t="shared" si="546"/>
        <v>6</v>
      </c>
      <c r="L6207" s="175"/>
      <c r="M6207" s="41">
        <f t="shared" si="543"/>
        <v>6</v>
      </c>
    </row>
    <row r="6208" spans="1:13" ht="14.5" hidden="1" x14ac:dyDescent="0.35">
      <c r="A6208" s="194">
        <v>2019</v>
      </c>
      <c r="B6208" s="41" t="s">
        <v>11</v>
      </c>
      <c r="C6208" s="234">
        <v>10</v>
      </c>
      <c r="D6208" s="174">
        <f t="shared" si="547"/>
        <v>10</v>
      </c>
      <c r="E6208" s="171">
        <f t="shared" si="541"/>
        <v>0</v>
      </c>
      <c r="F6208" s="175"/>
      <c r="G6208" s="175"/>
      <c r="H6208" s="175"/>
      <c r="I6208" s="197">
        <v>10</v>
      </c>
      <c r="J6208" s="41">
        <f t="shared" si="542"/>
        <v>10</v>
      </c>
      <c r="K6208" s="41">
        <f t="shared" si="546"/>
        <v>10</v>
      </c>
      <c r="L6208" s="175"/>
      <c r="M6208" s="41">
        <f t="shared" si="543"/>
        <v>10</v>
      </c>
    </row>
    <row r="6209" spans="1:13" ht="14.5" hidden="1" x14ac:dyDescent="0.35">
      <c r="A6209" s="194">
        <v>2019</v>
      </c>
      <c r="B6209" s="41" t="s">
        <v>11</v>
      </c>
      <c r="C6209" s="234">
        <v>3</v>
      </c>
      <c r="D6209" s="174">
        <f t="shared" si="547"/>
        <v>3</v>
      </c>
      <c r="E6209" s="171">
        <f t="shared" si="541"/>
        <v>0</v>
      </c>
      <c r="F6209" s="175"/>
      <c r="G6209" s="175"/>
      <c r="H6209" s="175"/>
      <c r="I6209" s="197">
        <v>15</v>
      </c>
      <c r="J6209" s="41">
        <f t="shared" si="542"/>
        <v>15</v>
      </c>
      <c r="K6209" s="41">
        <f t="shared" si="546"/>
        <v>15</v>
      </c>
      <c r="L6209" s="175"/>
      <c r="M6209" s="41">
        <f t="shared" si="543"/>
        <v>15</v>
      </c>
    </row>
    <row r="6210" spans="1:13" ht="14.5" hidden="1" x14ac:dyDescent="0.35">
      <c r="A6210" s="194">
        <v>2019</v>
      </c>
      <c r="B6210" s="41" t="s">
        <v>11</v>
      </c>
      <c r="C6210" s="234">
        <v>7</v>
      </c>
      <c r="D6210" s="174">
        <f t="shared" si="547"/>
        <v>7</v>
      </c>
      <c r="E6210" s="171">
        <f t="shared" ref="E6210:E6273" si="548">IF(D6210&lt;&gt;C6210,1,0)</f>
        <v>0</v>
      </c>
      <c r="F6210" s="175"/>
      <c r="G6210" s="175"/>
      <c r="H6210" s="175"/>
      <c r="I6210" s="197">
        <v>3</v>
      </c>
      <c r="J6210" s="41">
        <f t="shared" ref="J6210:J6273" si="549">IF(OR(I6210="",I6210&gt;=75),"",IF(AND(I6210&lt;75,OR(D6210&lt;=0,D6210="")),I6210,IF(AND(I6210&gt;=D6210*10,I6210&gt;30),D6210,IF(D6210&lt;&gt;"",I6210,""))))</f>
        <v>3</v>
      </c>
      <c r="K6210" s="41">
        <f t="shared" si="546"/>
        <v>3</v>
      </c>
      <c r="L6210" s="175"/>
      <c r="M6210" s="41">
        <f t="shared" si="543"/>
        <v>3</v>
      </c>
    </row>
    <row r="6211" spans="1:13" ht="14.5" hidden="1" x14ac:dyDescent="0.35">
      <c r="A6211" s="194">
        <v>2019</v>
      </c>
      <c r="B6211" s="41" t="s">
        <v>11</v>
      </c>
      <c r="C6211" s="234">
        <v>-5</v>
      </c>
      <c r="D6211" s="174">
        <f t="shared" si="547"/>
        <v>-5</v>
      </c>
      <c r="E6211" s="171">
        <f t="shared" si="548"/>
        <v>0</v>
      </c>
      <c r="F6211" s="175"/>
      <c r="G6211" s="175"/>
      <c r="H6211" s="175"/>
      <c r="I6211" s="197">
        <v>-0.02</v>
      </c>
      <c r="J6211" s="41">
        <f t="shared" si="549"/>
        <v>-0.02</v>
      </c>
      <c r="K6211" s="41">
        <f t="shared" si="546"/>
        <v>-0.02</v>
      </c>
      <c r="L6211" s="175"/>
      <c r="M6211" s="41">
        <f t="shared" ref="M6211:M6274" si="550">IFERROR(K6211,I6211)</f>
        <v>-0.02</v>
      </c>
    </row>
    <row r="6212" spans="1:13" ht="14.5" hidden="1" x14ac:dyDescent="0.35">
      <c r="A6212" s="194">
        <v>2019</v>
      </c>
      <c r="B6212" s="41" t="s">
        <v>11</v>
      </c>
      <c r="C6212" s="234">
        <v>10</v>
      </c>
      <c r="D6212" s="174">
        <f t="shared" si="547"/>
        <v>10</v>
      </c>
      <c r="E6212" s="171">
        <f t="shared" si="548"/>
        <v>0</v>
      </c>
      <c r="F6212" s="175"/>
      <c r="G6212" s="175"/>
      <c r="H6212" s="175"/>
      <c r="I6212" s="177" t="s">
        <v>232</v>
      </c>
      <c r="J6212" s="41" t="str">
        <f t="shared" si="549"/>
        <v/>
      </c>
      <c r="K6212" s="41" t="str">
        <f t="shared" si="546"/>
        <v/>
      </c>
      <c r="L6212" s="175"/>
      <c r="M6212" s="41" t="str">
        <f t="shared" si="550"/>
        <v/>
      </c>
    </row>
    <row r="6213" spans="1:13" ht="14.5" hidden="1" x14ac:dyDescent="0.35">
      <c r="A6213" s="194">
        <v>2019</v>
      </c>
      <c r="B6213" s="41" t="s">
        <v>11</v>
      </c>
      <c r="C6213" s="234">
        <v>10</v>
      </c>
      <c r="D6213" s="174">
        <f t="shared" si="547"/>
        <v>10</v>
      </c>
      <c r="E6213" s="171">
        <f t="shared" si="548"/>
        <v>0</v>
      </c>
      <c r="F6213" s="175"/>
      <c r="G6213" s="175"/>
      <c r="H6213" s="175"/>
      <c r="I6213" s="197">
        <v>40</v>
      </c>
      <c r="J6213" s="41">
        <f t="shared" si="549"/>
        <v>40</v>
      </c>
      <c r="K6213" s="41">
        <f t="shared" si="546"/>
        <v>40</v>
      </c>
      <c r="L6213" s="175"/>
      <c r="M6213" s="41">
        <f t="shared" si="550"/>
        <v>40</v>
      </c>
    </row>
    <row r="6214" spans="1:13" ht="14.5" hidden="1" x14ac:dyDescent="0.35">
      <c r="A6214" s="194">
        <v>2019</v>
      </c>
      <c r="B6214" s="41" t="s">
        <v>11</v>
      </c>
      <c r="C6214" s="234">
        <v>5</v>
      </c>
      <c r="D6214" s="174">
        <f t="shared" si="547"/>
        <v>5</v>
      </c>
      <c r="E6214" s="171">
        <f t="shared" si="548"/>
        <v>0</v>
      </c>
      <c r="F6214" s="175"/>
      <c r="G6214" s="175"/>
      <c r="H6214" s="175"/>
      <c r="I6214" s="197">
        <v>3</v>
      </c>
      <c r="J6214" s="41">
        <f t="shared" si="549"/>
        <v>3</v>
      </c>
      <c r="K6214" s="41">
        <f t="shared" si="546"/>
        <v>3</v>
      </c>
      <c r="L6214" s="175"/>
      <c r="M6214" s="41">
        <f t="shared" si="550"/>
        <v>3</v>
      </c>
    </row>
    <row r="6215" spans="1:13" ht="14.5" hidden="1" x14ac:dyDescent="0.35">
      <c r="A6215" s="194">
        <v>2019</v>
      </c>
      <c r="B6215" s="41" t="s">
        <v>13</v>
      </c>
      <c r="C6215" s="234">
        <v>10</v>
      </c>
      <c r="D6215" s="174">
        <f t="shared" si="547"/>
        <v>10</v>
      </c>
      <c r="E6215" s="171">
        <f t="shared" si="548"/>
        <v>0</v>
      </c>
      <c r="F6215" s="175"/>
      <c r="G6215" s="175"/>
      <c r="H6215" s="175"/>
      <c r="I6215" s="197">
        <v>5</v>
      </c>
      <c r="J6215" s="41">
        <f t="shared" si="549"/>
        <v>5</v>
      </c>
      <c r="K6215" s="41">
        <f t="shared" ref="K6215:K6249" si="551">IF($I6215="","",IF(AND($C6215&gt;0,$I6215&gt;=$C6215*10),$C6215,IF(I6215&gt;=75,"",IF($C6215="",$I6215,IF($C6215&lt;&gt;"",$I6215,"")))))</f>
        <v>5</v>
      </c>
      <c r="L6215" s="175"/>
      <c r="M6215" s="41">
        <f t="shared" si="550"/>
        <v>5</v>
      </c>
    </row>
    <row r="6216" spans="1:13" ht="14.5" hidden="1" x14ac:dyDescent="0.35">
      <c r="A6216" s="194">
        <v>2019</v>
      </c>
      <c r="B6216" s="41" t="s">
        <v>13</v>
      </c>
      <c r="C6216" s="234">
        <v>5</v>
      </c>
      <c r="D6216" s="174">
        <f t="shared" si="547"/>
        <v>5</v>
      </c>
      <c r="E6216" s="171">
        <f t="shared" si="548"/>
        <v>0</v>
      </c>
      <c r="F6216" s="175"/>
      <c r="G6216" s="175"/>
      <c r="H6216" s="175"/>
      <c r="I6216" s="197">
        <v>1.5</v>
      </c>
      <c r="J6216" s="41">
        <f t="shared" si="549"/>
        <v>1.5</v>
      </c>
      <c r="K6216" s="41">
        <f t="shared" si="551"/>
        <v>1.5</v>
      </c>
      <c r="L6216" s="175"/>
      <c r="M6216" s="41">
        <f t="shared" si="550"/>
        <v>1.5</v>
      </c>
    </row>
    <row r="6217" spans="1:13" ht="14.5" hidden="1" x14ac:dyDescent="0.35">
      <c r="A6217" s="194">
        <v>2019</v>
      </c>
      <c r="B6217" s="41" t="s">
        <v>13</v>
      </c>
      <c r="C6217" s="234">
        <v>-3</v>
      </c>
      <c r="D6217" s="174">
        <f t="shared" si="547"/>
        <v>-3</v>
      </c>
      <c r="E6217" s="171">
        <f t="shared" si="548"/>
        <v>0</v>
      </c>
      <c r="F6217" s="175"/>
      <c r="G6217" s="175"/>
      <c r="H6217" s="175"/>
      <c r="I6217" s="197">
        <v>2</v>
      </c>
      <c r="J6217" s="41">
        <f t="shared" si="549"/>
        <v>2</v>
      </c>
      <c r="K6217" s="41">
        <f t="shared" si="551"/>
        <v>2</v>
      </c>
      <c r="L6217" s="175"/>
      <c r="M6217" s="41">
        <f t="shared" si="550"/>
        <v>2</v>
      </c>
    </row>
    <row r="6218" spans="1:13" ht="14.5" hidden="1" x14ac:dyDescent="0.35">
      <c r="A6218" s="194">
        <v>2019</v>
      </c>
      <c r="B6218" s="41" t="s">
        <v>13</v>
      </c>
      <c r="C6218" s="234">
        <v>10</v>
      </c>
      <c r="D6218" s="174">
        <f t="shared" si="547"/>
        <v>10</v>
      </c>
      <c r="E6218" s="171">
        <f t="shared" si="548"/>
        <v>0</v>
      </c>
      <c r="F6218" s="175"/>
      <c r="G6218" s="175"/>
      <c r="H6218" s="175"/>
      <c r="I6218" s="197">
        <v>5</v>
      </c>
      <c r="J6218" s="41">
        <f t="shared" si="549"/>
        <v>5</v>
      </c>
      <c r="K6218" s="41">
        <f t="shared" si="551"/>
        <v>5</v>
      </c>
      <c r="L6218" s="175"/>
      <c r="M6218" s="41">
        <f t="shared" si="550"/>
        <v>5</v>
      </c>
    </row>
    <row r="6219" spans="1:13" ht="14.5" hidden="1" x14ac:dyDescent="0.35">
      <c r="A6219" s="194">
        <v>2019</v>
      </c>
      <c r="B6219" s="41" t="s">
        <v>13</v>
      </c>
      <c r="C6219" s="234">
        <v>7.0000000000000009</v>
      </c>
      <c r="D6219" s="174">
        <f t="shared" si="547"/>
        <v>7.0000000000000009</v>
      </c>
      <c r="E6219" s="171">
        <f t="shared" si="548"/>
        <v>0</v>
      </c>
      <c r="F6219" s="175"/>
      <c r="G6219" s="175"/>
      <c r="H6219" s="175"/>
      <c r="I6219" s="197">
        <v>5</v>
      </c>
      <c r="J6219" s="41">
        <f t="shared" si="549"/>
        <v>5</v>
      </c>
      <c r="K6219" s="41">
        <f t="shared" si="551"/>
        <v>5</v>
      </c>
      <c r="L6219" s="175"/>
      <c r="M6219" s="41">
        <f t="shared" si="550"/>
        <v>5</v>
      </c>
    </row>
    <row r="6220" spans="1:13" ht="14.5" hidden="1" x14ac:dyDescent="0.35">
      <c r="A6220" s="194">
        <v>2019</v>
      </c>
      <c r="B6220" s="41" t="s">
        <v>13</v>
      </c>
      <c r="C6220" s="234">
        <v>2</v>
      </c>
      <c r="D6220" s="174">
        <f t="shared" si="547"/>
        <v>2</v>
      </c>
      <c r="E6220" s="171">
        <f t="shared" si="548"/>
        <v>0</v>
      </c>
      <c r="F6220" s="175"/>
      <c r="G6220" s="175"/>
      <c r="H6220" s="175"/>
      <c r="I6220" s="197">
        <v>1</v>
      </c>
      <c r="J6220" s="41">
        <f t="shared" si="549"/>
        <v>1</v>
      </c>
      <c r="K6220" s="41">
        <f t="shared" si="551"/>
        <v>1</v>
      </c>
      <c r="L6220" s="175"/>
      <c r="M6220" s="41">
        <f t="shared" si="550"/>
        <v>1</v>
      </c>
    </row>
    <row r="6221" spans="1:13" ht="14.5" hidden="1" x14ac:dyDescent="0.35">
      <c r="A6221" s="194">
        <v>2019</v>
      </c>
      <c r="B6221" s="41" t="s">
        <v>13</v>
      </c>
      <c r="C6221" s="234">
        <v>3</v>
      </c>
      <c r="D6221" s="174">
        <f t="shared" si="547"/>
        <v>3</v>
      </c>
      <c r="E6221" s="171">
        <f t="shared" si="548"/>
        <v>0</v>
      </c>
      <c r="F6221" s="175"/>
      <c r="G6221" s="175"/>
      <c r="H6221" s="175"/>
      <c r="I6221" s="197">
        <v>5</v>
      </c>
      <c r="J6221" s="41">
        <f t="shared" si="549"/>
        <v>5</v>
      </c>
      <c r="K6221" s="41">
        <f t="shared" si="551"/>
        <v>5</v>
      </c>
      <c r="L6221" s="175"/>
      <c r="M6221" s="41">
        <f t="shared" si="550"/>
        <v>5</v>
      </c>
    </row>
    <row r="6222" spans="1:13" ht="14.5" hidden="1" x14ac:dyDescent="0.35">
      <c r="A6222" s="194">
        <v>2019</v>
      </c>
      <c r="B6222" s="41" t="s">
        <v>13</v>
      </c>
      <c r="C6222" s="234">
        <v>-1</v>
      </c>
      <c r="D6222" s="174">
        <f t="shared" si="547"/>
        <v>-1</v>
      </c>
      <c r="E6222" s="171">
        <f t="shared" si="548"/>
        <v>0</v>
      </c>
      <c r="F6222" s="175"/>
      <c r="G6222" s="175"/>
      <c r="H6222" s="175"/>
      <c r="I6222" s="197">
        <v>1</v>
      </c>
      <c r="J6222" s="41">
        <f t="shared" si="549"/>
        <v>1</v>
      </c>
      <c r="K6222" s="41">
        <f t="shared" si="551"/>
        <v>1</v>
      </c>
      <c r="L6222" s="175"/>
      <c r="M6222" s="41">
        <f t="shared" si="550"/>
        <v>1</v>
      </c>
    </row>
    <row r="6223" spans="1:13" ht="14.5" hidden="1" x14ac:dyDescent="0.35">
      <c r="A6223" s="194">
        <v>2019</v>
      </c>
      <c r="B6223" s="41" t="s">
        <v>13</v>
      </c>
      <c r="C6223" s="234">
        <v>5</v>
      </c>
      <c r="D6223" s="174">
        <f t="shared" si="547"/>
        <v>5</v>
      </c>
      <c r="E6223" s="171">
        <f t="shared" si="548"/>
        <v>0</v>
      </c>
      <c r="F6223" s="175"/>
      <c r="G6223" s="175"/>
      <c r="H6223" s="175"/>
      <c r="I6223" s="197">
        <v>5</v>
      </c>
      <c r="J6223" s="41">
        <f t="shared" si="549"/>
        <v>5</v>
      </c>
      <c r="K6223" s="41">
        <f t="shared" si="551"/>
        <v>5</v>
      </c>
      <c r="L6223" s="175"/>
      <c r="M6223" s="41">
        <f t="shared" si="550"/>
        <v>5</v>
      </c>
    </row>
    <row r="6224" spans="1:13" ht="14.5" hidden="1" x14ac:dyDescent="0.35">
      <c r="A6224" s="194">
        <v>2019</v>
      </c>
      <c r="B6224" s="41" t="s">
        <v>13</v>
      </c>
      <c r="C6224" s="234">
        <v>5</v>
      </c>
      <c r="D6224" s="174">
        <f t="shared" si="547"/>
        <v>5</v>
      </c>
      <c r="E6224" s="171">
        <f t="shared" si="548"/>
        <v>0</v>
      </c>
      <c r="F6224" s="175"/>
      <c r="G6224" s="175"/>
      <c r="H6224" s="175"/>
      <c r="I6224" s="177" t="s">
        <v>232</v>
      </c>
      <c r="J6224" s="41" t="str">
        <f t="shared" si="549"/>
        <v/>
      </c>
      <c r="K6224" s="41" t="str">
        <f t="shared" si="551"/>
        <v/>
      </c>
      <c r="L6224" s="175"/>
      <c r="M6224" s="41" t="str">
        <f t="shared" si="550"/>
        <v/>
      </c>
    </row>
    <row r="6225" spans="1:15" ht="14.5" hidden="1" x14ac:dyDescent="0.35">
      <c r="A6225" s="194">
        <v>2019</v>
      </c>
      <c r="B6225" s="41" t="s">
        <v>13</v>
      </c>
      <c r="C6225" s="234">
        <v>10</v>
      </c>
      <c r="D6225" s="174">
        <f t="shared" si="547"/>
        <v>10</v>
      </c>
      <c r="E6225" s="171">
        <f t="shared" si="548"/>
        <v>0</v>
      </c>
      <c r="F6225" s="175"/>
      <c r="G6225" s="175"/>
      <c r="H6225" s="175"/>
      <c r="I6225" s="197">
        <v>2</v>
      </c>
      <c r="J6225" s="41">
        <f t="shared" si="549"/>
        <v>2</v>
      </c>
      <c r="K6225" s="41">
        <f t="shared" si="551"/>
        <v>2</v>
      </c>
      <c r="L6225" s="175"/>
      <c r="M6225" s="41">
        <f t="shared" si="550"/>
        <v>2</v>
      </c>
    </row>
    <row r="6226" spans="1:15" ht="14.5" hidden="1" x14ac:dyDescent="0.35">
      <c r="A6226" s="194">
        <v>2019</v>
      </c>
      <c r="B6226" s="41" t="s">
        <v>13</v>
      </c>
      <c r="C6226" s="234">
        <v>2</v>
      </c>
      <c r="D6226" s="174">
        <f t="shared" si="547"/>
        <v>2</v>
      </c>
      <c r="E6226" s="171">
        <f t="shared" si="548"/>
        <v>0</v>
      </c>
      <c r="F6226" s="175"/>
      <c r="G6226" s="175"/>
      <c r="H6226" s="175"/>
      <c r="I6226" s="197">
        <v>1</v>
      </c>
      <c r="J6226" s="41">
        <f t="shared" si="549"/>
        <v>1</v>
      </c>
      <c r="K6226" s="41">
        <f t="shared" si="551"/>
        <v>1</v>
      </c>
      <c r="L6226" s="175"/>
      <c r="M6226" s="41">
        <f t="shared" si="550"/>
        <v>1</v>
      </c>
    </row>
    <row r="6227" spans="1:15" ht="14.5" hidden="1" x14ac:dyDescent="0.35">
      <c r="A6227" s="194">
        <v>2019</v>
      </c>
      <c r="B6227" s="41" t="s">
        <v>13</v>
      </c>
      <c r="C6227" s="234">
        <v>1.5</v>
      </c>
      <c r="D6227" s="174">
        <f t="shared" si="547"/>
        <v>1.5</v>
      </c>
      <c r="E6227" s="171">
        <f t="shared" si="548"/>
        <v>0</v>
      </c>
      <c r="F6227" s="175"/>
      <c r="G6227" s="175"/>
      <c r="H6227" s="175"/>
      <c r="I6227" s="197">
        <v>1</v>
      </c>
      <c r="J6227" s="41">
        <f t="shared" si="549"/>
        <v>1</v>
      </c>
      <c r="K6227" s="41">
        <f t="shared" si="551"/>
        <v>1</v>
      </c>
      <c r="L6227" s="175"/>
      <c r="M6227" s="41">
        <f t="shared" si="550"/>
        <v>1</v>
      </c>
    </row>
    <row r="6228" spans="1:15" ht="14.5" hidden="1" x14ac:dyDescent="0.35">
      <c r="A6228" s="194">
        <v>2019</v>
      </c>
      <c r="B6228" s="41" t="s">
        <v>13</v>
      </c>
      <c r="C6228" s="234">
        <v>6</v>
      </c>
      <c r="D6228" s="174">
        <f t="shared" si="547"/>
        <v>6</v>
      </c>
      <c r="E6228" s="171">
        <f t="shared" si="548"/>
        <v>0</v>
      </c>
      <c r="F6228" s="175"/>
      <c r="G6228" s="175"/>
      <c r="H6228" s="175"/>
      <c r="I6228" s="197">
        <v>4</v>
      </c>
      <c r="J6228" s="41">
        <f t="shared" si="549"/>
        <v>4</v>
      </c>
      <c r="K6228" s="41">
        <f t="shared" si="551"/>
        <v>4</v>
      </c>
      <c r="L6228" s="175"/>
      <c r="M6228" s="41">
        <f t="shared" si="550"/>
        <v>4</v>
      </c>
    </row>
    <row r="6229" spans="1:15" ht="14.5" hidden="1" x14ac:dyDescent="0.35">
      <c r="A6229" s="194">
        <v>2019</v>
      </c>
      <c r="B6229" s="41" t="s">
        <v>13</v>
      </c>
      <c r="C6229" s="234">
        <v>4</v>
      </c>
      <c r="D6229" s="174">
        <f>IF(OR(C6229="",C6229&gt;=50),"",C6229)</f>
        <v>4</v>
      </c>
      <c r="E6229" s="171">
        <f t="shared" si="548"/>
        <v>0</v>
      </c>
      <c r="F6229" s="175"/>
      <c r="G6229" s="175"/>
      <c r="H6229" s="175"/>
      <c r="I6229" s="197">
        <v>1</v>
      </c>
      <c r="J6229" s="41">
        <f t="shared" si="549"/>
        <v>1</v>
      </c>
      <c r="K6229" s="41">
        <f t="shared" si="551"/>
        <v>1</v>
      </c>
      <c r="L6229" s="175"/>
      <c r="M6229" s="41">
        <f t="shared" si="550"/>
        <v>1</v>
      </c>
    </row>
    <row r="6230" spans="1:15" ht="15.75" hidden="1" customHeight="1" x14ac:dyDescent="0.35">
      <c r="A6230" s="194">
        <v>2019</v>
      </c>
      <c r="B6230" s="41" t="s">
        <v>13</v>
      </c>
      <c r="C6230" s="234">
        <v>2</v>
      </c>
      <c r="D6230" s="174">
        <f>IF(OR(C6230="",C6230&gt;=50),"",C6230)</f>
        <v>2</v>
      </c>
      <c r="E6230" s="171">
        <f t="shared" si="548"/>
        <v>0</v>
      </c>
      <c r="F6230" s="175"/>
      <c r="G6230" s="175"/>
      <c r="H6230" s="175"/>
      <c r="I6230" s="197">
        <v>2</v>
      </c>
      <c r="J6230" s="41">
        <f t="shared" si="549"/>
        <v>2</v>
      </c>
      <c r="K6230" s="41">
        <f t="shared" si="551"/>
        <v>2</v>
      </c>
      <c r="L6230" s="175"/>
      <c r="M6230" s="41">
        <f t="shared" si="550"/>
        <v>2</v>
      </c>
    </row>
    <row r="6231" spans="1:15" ht="14.5" x14ac:dyDescent="0.35">
      <c r="A6231" s="194">
        <v>2019</v>
      </c>
      <c r="B6231" s="41" t="s">
        <v>13</v>
      </c>
      <c r="C6231" s="234">
        <v>10</v>
      </c>
      <c r="D6231" s="174">
        <f>IF(OR(C6231="",C6231&gt;=50),"",C6231)</f>
        <v>10</v>
      </c>
      <c r="E6231" s="171">
        <f t="shared" si="548"/>
        <v>0</v>
      </c>
      <c r="F6231" s="175"/>
      <c r="G6231" s="175"/>
      <c r="H6231" s="175"/>
      <c r="I6231" s="197">
        <v>5</v>
      </c>
      <c r="J6231" s="41">
        <f t="shared" si="549"/>
        <v>5</v>
      </c>
      <c r="K6231" s="41">
        <f t="shared" si="551"/>
        <v>5</v>
      </c>
      <c r="L6231" s="175"/>
      <c r="M6231" s="41">
        <f t="shared" si="550"/>
        <v>5</v>
      </c>
    </row>
    <row r="6232" spans="1:15" ht="14.5" x14ac:dyDescent="0.35">
      <c r="A6232" s="194">
        <v>2019</v>
      </c>
      <c r="B6232" s="41" t="s">
        <v>13</v>
      </c>
      <c r="C6232" s="234">
        <v>3</v>
      </c>
      <c r="D6232" s="174">
        <f>IF(OR(C6232="",C6232&gt;=50),"",C6232)</f>
        <v>3</v>
      </c>
      <c r="E6232" s="171">
        <f t="shared" si="548"/>
        <v>0</v>
      </c>
      <c r="F6232" s="175"/>
      <c r="G6232" s="175"/>
      <c r="H6232" s="175"/>
      <c r="I6232" s="197">
        <v>2</v>
      </c>
      <c r="J6232" s="41">
        <f t="shared" si="549"/>
        <v>2</v>
      </c>
      <c r="K6232" s="41">
        <f t="shared" si="551"/>
        <v>2</v>
      </c>
      <c r="L6232" s="175"/>
      <c r="M6232" s="41">
        <f t="shared" si="550"/>
        <v>2</v>
      </c>
    </row>
    <row r="6233" spans="1:15" x14ac:dyDescent="0.3">
      <c r="C6233" s="228"/>
      <c r="D6233" s="174" t="str">
        <f>IF(OR(C6233="",C6233&gt;=50),"",C6233)</f>
        <v/>
      </c>
      <c r="E6233" s="171">
        <f t="shared" si="548"/>
        <v>0</v>
      </c>
      <c r="F6233" s="175"/>
      <c r="G6233" s="175"/>
      <c r="H6233" s="175"/>
      <c r="I6233" s="171"/>
      <c r="J6233" s="41" t="str">
        <f t="shared" si="549"/>
        <v/>
      </c>
      <c r="K6233" s="41" t="str">
        <f t="shared" si="551"/>
        <v/>
      </c>
      <c r="L6233" s="175"/>
      <c r="M6233" s="41" t="str">
        <f t="shared" si="550"/>
        <v/>
      </c>
      <c r="O6233" s="41">
        <f>COUNTIF(C5965:C6232,"&gt;20")</f>
        <v>3</v>
      </c>
    </row>
    <row r="6234" spans="1:15" ht="14.5" x14ac:dyDescent="0.35">
      <c r="A6234" s="191"/>
      <c r="C6234" s="192"/>
      <c r="D6234" s="174"/>
      <c r="E6234" s="171">
        <f t="shared" si="548"/>
        <v>0</v>
      </c>
      <c r="F6234" s="175"/>
      <c r="G6234" s="175"/>
      <c r="H6234" s="175"/>
      <c r="I6234" s="193"/>
      <c r="J6234" s="41" t="str">
        <f t="shared" si="549"/>
        <v/>
      </c>
      <c r="K6234" s="41" t="str">
        <f t="shared" si="551"/>
        <v/>
      </c>
      <c r="L6234" s="175"/>
      <c r="M6234" s="41" t="str">
        <f t="shared" si="550"/>
        <v/>
      </c>
    </row>
    <row r="6235" spans="1:15" ht="14.5" x14ac:dyDescent="0.35">
      <c r="A6235" s="194">
        <v>2020</v>
      </c>
      <c r="B6235" s="41" t="s">
        <v>13</v>
      </c>
      <c r="C6235" s="234">
        <v>3</v>
      </c>
      <c r="D6235" s="174">
        <f t="shared" ref="D6235:D6298" si="552">IF(OR(C6235="",C6235&gt;=50),"",C6235)</f>
        <v>3</v>
      </c>
      <c r="E6235" s="171">
        <f t="shared" si="548"/>
        <v>0</v>
      </c>
      <c r="F6235" s="175">
        <f t="array" ref="F6235">TRIMMEAN(D6235:D6558,0.1)</f>
        <v>3.3909774436090228</v>
      </c>
      <c r="G6235" s="175"/>
      <c r="H6235" s="175"/>
      <c r="I6235" s="197">
        <v>3</v>
      </c>
      <c r="J6235" s="41">
        <f t="shared" si="549"/>
        <v>3</v>
      </c>
      <c r="K6235" s="41">
        <f t="shared" si="551"/>
        <v>3</v>
      </c>
      <c r="L6235" s="175">
        <f t="array" ref="L6235">TRIMMEAN(I6235:I6558,0.1)</f>
        <v>3.6503759398496243</v>
      </c>
      <c r="M6235" s="41">
        <f t="shared" si="550"/>
        <v>3</v>
      </c>
    </row>
    <row r="6236" spans="1:15" ht="14.5" x14ac:dyDescent="0.35">
      <c r="A6236" s="194">
        <v>2020</v>
      </c>
      <c r="B6236" s="41" t="s">
        <v>13</v>
      </c>
      <c r="C6236" s="234">
        <v>10</v>
      </c>
      <c r="D6236" s="174">
        <f t="shared" si="552"/>
        <v>10</v>
      </c>
      <c r="E6236" s="171">
        <f t="shared" si="548"/>
        <v>0</v>
      </c>
      <c r="F6236" s="175"/>
      <c r="G6236" s="175"/>
      <c r="H6236" s="175"/>
      <c r="I6236" s="197">
        <v>2</v>
      </c>
      <c r="J6236" s="41">
        <f t="shared" si="549"/>
        <v>2</v>
      </c>
      <c r="K6236" s="41">
        <f t="shared" si="551"/>
        <v>2</v>
      </c>
      <c r="L6236" s="175"/>
      <c r="M6236" s="41">
        <f t="shared" si="550"/>
        <v>2</v>
      </c>
    </row>
    <row r="6237" spans="1:15" ht="14.5" hidden="1" x14ac:dyDescent="0.35">
      <c r="A6237" s="194">
        <v>2020</v>
      </c>
      <c r="B6237" s="41" t="s">
        <v>13</v>
      </c>
      <c r="C6237" s="234">
        <v>5</v>
      </c>
      <c r="D6237" s="174">
        <f t="shared" si="552"/>
        <v>5</v>
      </c>
      <c r="E6237" s="171">
        <f t="shared" si="548"/>
        <v>0</v>
      </c>
      <c r="F6237" s="175"/>
      <c r="G6237" s="175"/>
      <c r="H6237" s="175"/>
      <c r="I6237" s="197">
        <v>2</v>
      </c>
      <c r="J6237" s="41">
        <f t="shared" si="549"/>
        <v>2</v>
      </c>
      <c r="K6237" s="41">
        <f t="shared" si="551"/>
        <v>2</v>
      </c>
      <c r="L6237" s="175"/>
      <c r="M6237" s="41">
        <f t="shared" si="550"/>
        <v>2</v>
      </c>
    </row>
    <row r="6238" spans="1:15" ht="14.5" hidden="1" x14ac:dyDescent="0.35">
      <c r="A6238" s="194">
        <v>2020</v>
      </c>
      <c r="B6238" s="41" t="s">
        <v>13</v>
      </c>
      <c r="C6238" s="234">
        <v>1</v>
      </c>
      <c r="D6238" s="174">
        <f t="shared" si="552"/>
        <v>1</v>
      </c>
      <c r="E6238" s="171">
        <f t="shared" si="548"/>
        <v>0</v>
      </c>
      <c r="F6238" s="175"/>
      <c r="G6238" s="175"/>
      <c r="H6238" s="175"/>
      <c r="I6238" s="197">
        <v>5</v>
      </c>
      <c r="J6238" s="41">
        <f t="shared" si="549"/>
        <v>5</v>
      </c>
      <c r="K6238" s="41">
        <f t="shared" si="551"/>
        <v>5</v>
      </c>
      <c r="L6238" s="175"/>
      <c r="M6238" s="41">
        <f t="shared" si="550"/>
        <v>5</v>
      </c>
    </row>
    <row r="6239" spans="1:15" ht="14.5" hidden="1" x14ac:dyDescent="0.35">
      <c r="A6239" s="194">
        <v>2020</v>
      </c>
      <c r="B6239" s="41" t="s">
        <v>13</v>
      </c>
      <c r="C6239" s="234">
        <v>5</v>
      </c>
      <c r="D6239" s="174">
        <f t="shared" si="552"/>
        <v>5</v>
      </c>
      <c r="E6239" s="171">
        <f t="shared" si="548"/>
        <v>0</v>
      </c>
      <c r="F6239" s="175"/>
      <c r="G6239" s="175"/>
      <c r="H6239" s="175"/>
      <c r="I6239" s="197">
        <v>3</v>
      </c>
      <c r="J6239" s="41">
        <f t="shared" si="549"/>
        <v>3</v>
      </c>
      <c r="K6239" s="41">
        <f t="shared" si="551"/>
        <v>3</v>
      </c>
      <c r="L6239" s="175"/>
      <c r="M6239" s="41">
        <f t="shared" si="550"/>
        <v>3</v>
      </c>
    </row>
    <row r="6240" spans="1:15" ht="14.5" hidden="1" x14ac:dyDescent="0.35">
      <c r="A6240" s="194">
        <v>2020</v>
      </c>
      <c r="B6240" s="41" t="s">
        <v>13</v>
      </c>
      <c r="C6240" s="234">
        <v>2</v>
      </c>
      <c r="D6240" s="174">
        <f t="shared" si="552"/>
        <v>2</v>
      </c>
      <c r="E6240" s="171">
        <f t="shared" si="548"/>
        <v>0</v>
      </c>
      <c r="F6240" s="175"/>
      <c r="G6240" s="175"/>
      <c r="H6240" s="175"/>
      <c r="I6240" s="197">
        <v>2</v>
      </c>
      <c r="J6240" s="41">
        <f t="shared" si="549"/>
        <v>2</v>
      </c>
      <c r="K6240" s="41">
        <f t="shared" si="551"/>
        <v>2</v>
      </c>
      <c r="L6240" s="175"/>
      <c r="M6240" s="41">
        <f t="shared" si="550"/>
        <v>2</v>
      </c>
    </row>
    <row r="6241" spans="1:13" ht="14.5" hidden="1" x14ac:dyDescent="0.35">
      <c r="A6241" s="194">
        <v>2020</v>
      </c>
      <c r="B6241" s="41" t="s">
        <v>13</v>
      </c>
      <c r="C6241" s="234">
        <v>4</v>
      </c>
      <c r="D6241" s="174">
        <f t="shared" si="552"/>
        <v>4</v>
      </c>
      <c r="E6241" s="171">
        <f t="shared" si="548"/>
        <v>0</v>
      </c>
      <c r="F6241" s="175"/>
      <c r="G6241" s="175"/>
      <c r="H6241" s="175"/>
      <c r="I6241" s="177" t="s">
        <v>232</v>
      </c>
      <c r="J6241" s="41" t="str">
        <f t="shared" si="549"/>
        <v/>
      </c>
      <c r="K6241" s="41" t="str">
        <f t="shared" si="551"/>
        <v/>
      </c>
      <c r="L6241" s="175"/>
      <c r="M6241" s="41" t="str">
        <f t="shared" si="550"/>
        <v/>
      </c>
    </row>
    <row r="6242" spans="1:13" ht="14.5" hidden="1" x14ac:dyDescent="0.35">
      <c r="A6242" s="194">
        <v>2020</v>
      </c>
      <c r="B6242" s="41" t="s">
        <v>13</v>
      </c>
      <c r="C6242" s="234" t="s">
        <v>232</v>
      </c>
      <c r="D6242" s="174" t="str">
        <f t="shared" si="552"/>
        <v/>
      </c>
      <c r="E6242" s="171">
        <f t="shared" si="548"/>
        <v>0</v>
      </c>
      <c r="F6242" s="175"/>
      <c r="G6242" s="175"/>
      <c r="H6242" s="175"/>
      <c r="I6242" s="197">
        <v>2</v>
      </c>
      <c r="J6242" s="41">
        <f t="shared" si="549"/>
        <v>2</v>
      </c>
      <c r="K6242" s="41" t="e">
        <f t="shared" si="551"/>
        <v>#VALUE!</v>
      </c>
      <c r="L6242" s="175"/>
      <c r="M6242" s="41">
        <f t="shared" si="550"/>
        <v>2</v>
      </c>
    </row>
    <row r="6243" spans="1:13" ht="14.5" hidden="1" x14ac:dyDescent="0.35">
      <c r="A6243" s="194">
        <v>2020</v>
      </c>
      <c r="B6243" s="41" t="s">
        <v>13</v>
      </c>
      <c r="C6243" s="234">
        <v>3</v>
      </c>
      <c r="D6243" s="174">
        <f t="shared" si="552"/>
        <v>3</v>
      </c>
      <c r="E6243" s="171">
        <f t="shared" si="548"/>
        <v>0</v>
      </c>
      <c r="F6243" s="175"/>
      <c r="G6243" s="175"/>
      <c r="H6243" s="175"/>
      <c r="I6243" s="197">
        <v>3</v>
      </c>
      <c r="J6243" s="41">
        <f t="shared" si="549"/>
        <v>3</v>
      </c>
      <c r="K6243" s="41">
        <f t="shared" si="551"/>
        <v>3</v>
      </c>
      <c r="L6243" s="175"/>
      <c r="M6243" s="41">
        <f t="shared" si="550"/>
        <v>3</v>
      </c>
    </row>
    <row r="6244" spans="1:13" ht="14.5" hidden="1" x14ac:dyDescent="0.35">
      <c r="A6244" s="194">
        <v>2020</v>
      </c>
      <c r="B6244" s="41" t="s">
        <v>13</v>
      </c>
      <c r="C6244" s="234">
        <v>1</v>
      </c>
      <c r="D6244" s="174">
        <f t="shared" si="552"/>
        <v>1</v>
      </c>
      <c r="E6244" s="171">
        <f t="shared" si="548"/>
        <v>0</v>
      </c>
      <c r="F6244" s="175"/>
      <c r="G6244" s="175"/>
      <c r="H6244" s="175"/>
      <c r="I6244" s="197">
        <v>2</v>
      </c>
      <c r="J6244" s="41">
        <f t="shared" si="549"/>
        <v>2</v>
      </c>
      <c r="K6244" s="41">
        <f t="shared" si="551"/>
        <v>2</v>
      </c>
      <c r="L6244" s="175"/>
      <c r="M6244" s="41">
        <f t="shared" si="550"/>
        <v>2</v>
      </c>
    </row>
    <row r="6245" spans="1:13" ht="14.5" hidden="1" x14ac:dyDescent="0.35">
      <c r="A6245" s="194">
        <v>2020</v>
      </c>
      <c r="B6245" s="41" t="s">
        <v>13</v>
      </c>
      <c r="C6245" s="234">
        <v>-10</v>
      </c>
      <c r="D6245" s="174">
        <f t="shared" si="552"/>
        <v>-10</v>
      </c>
      <c r="E6245" s="171">
        <f t="shared" si="548"/>
        <v>0</v>
      </c>
      <c r="F6245" s="175"/>
      <c r="G6245" s="175"/>
      <c r="H6245" s="175"/>
      <c r="I6245" s="197">
        <v>20</v>
      </c>
      <c r="J6245" s="41">
        <f t="shared" si="549"/>
        <v>20</v>
      </c>
      <c r="K6245" s="41">
        <f t="shared" si="551"/>
        <v>20</v>
      </c>
      <c r="L6245" s="175"/>
      <c r="M6245" s="41">
        <f t="shared" si="550"/>
        <v>20</v>
      </c>
    </row>
    <row r="6246" spans="1:13" ht="14.5" hidden="1" x14ac:dyDescent="0.35">
      <c r="A6246" s="194">
        <v>2020</v>
      </c>
      <c r="B6246" s="41" t="s">
        <v>13</v>
      </c>
      <c r="C6246" s="223" t="s">
        <v>232</v>
      </c>
      <c r="D6246" s="174" t="str">
        <f t="shared" si="552"/>
        <v/>
      </c>
      <c r="E6246" s="171">
        <f t="shared" si="548"/>
        <v>0</v>
      </c>
      <c r="F6246" s="175"/>
      <c r="G6246" s="175"/>
      <c r="H6246" s="175"/>
      <c r="I6246" s="197">
        <v>5</v>
      </c>
      <c r="J6246" s="41">
        <f t="shared" si="549"/>
        <v>5</v>
      </c>
      <c r="K6246" s="41" t="e">
        <f t="shared" si="551"/>
        <v>#VALUE!</v>
      </c>
      <c r="L6246" s="175"/>
      <c r="M6246" s="41">
        <f t="shared" si="550"/>
        <v>5</v>
      </c>
    </row>
    <row r="6247" spans="1:13" ht="14.5" hidden="1" x14ac:dyDescent="0.35">
      <c r="A6247" s="194">
        <v>2020</v>
      </c>
      <c r="B6247" s="41" t="s">
        <v>13</v>
      </c>
      <c r="C6247" s="234">
        <v>1</v>
      </c>
      <c r="D6247" s="174">
        <f t="shared" si="552"/>
        <v>1</v>
      </c>
      <c r="E6247" s="171">
        <f t="shared" si="548"/>
        <v>0</v>
      </c>
      <c r="F6247" s="175"/>
      <c r="G6247" s="175"/>
      <c r="H6247" s="175"/>
      <c r="I6247" s="197">
        <v>2</v>
      </c>
      <c r="J6247" s="41">
        <f t="shared" si="549"/>
        <v>2</v>
      </c>
      <c r="K6247" s="41">
        <f t="shared" si="551"/>
        <v>2</v>
      </c>
      <c r="L6247" s="175"/>
      <c r="M6247" s="41">
        <f t="shared" si="550"/>
        <v>2</v>
      </c>
    </row>
    <row r="6248" spans="1:13" ht="14.5" hidden="1" x14ac:dyDescent="0.35">
      <c r="A6248" s="194">
        <v>2020</v>
      </c>
      <c r="B6248" s="41" t="s">
        <v>13</v>
      </c>
      <c r="C6248" s="234">
        <v>2</v>
      </c>
      <c r="D6248" s="174">
        <f t="shared" si="552"/>
        <v>2</v>
      </c>
      <c r="E6248" s="171">
        <f t="shared" si="548"/>
        <v>0</v>
      </c>
      <c r="F6248" s="175"/>
      <c r="G6248" s="175"/>
      <c r="H6248" s="175"/>
      <c r="I6248" s="197">
        <v>3</v>
      </c>
      <c r="J6248" s="41">
        <f t="shared" si="549"/>
        <v>3</v>
      </c>
      <c r="K6248" s="41">
        <f t="shared" si="551"/>
        <v>3</v>
      </c>
      <c r="L6248" s="175"/>
      <c r="M6248" s="41">
        <f t="shared" si="550"/>
        <v>3</v>
      </c>
    </row>
    <row r="6249" spans="1:13" ht="14.5" hidden="1" x14ac:dyDescent="0.35">
      <c r="A6249" s="194">
        <v>2020</v>
      </c>
      <c r="B6249" s="41" t="s">
        <v>13</v>
      </c>
      <c r="C6249" s="234">
        <v>3</v>
      </c>
      <c r="D6249" s="174">
        <f t="shared" si="552"/>
        <v>3</v>
      </c>
      <c r="E6249" s="171">
        <f t="shared" si="548"/>
        <v>0</v>
      </c>
      <c r="F6249" s="175"/>
      <c r="G6249" s="175"/>
      <c r="H6249" s="175"/>
      <c r="I6249" s="197">
        <v>2</v>
      </c>
      <c r="J6249" s="41">
        <f t="shared" si="549"/>
        <v>2</v>
      </c>
      <c r="K6249" s="41">
        <f t="shared" si="551"/>
        <v>2</v>
      </c>
      <c r="L6249" s="175"/>
      <c r="M6249" s="41">
        <f t="shared" si="550"/>
        <v>2</v>
      </c>
    </row>
    <row r="6250" spans="1:13" ht="14.5" hidden="1" x14ac:dyDescent="0.35">
      <c r="A6250" s="194">
        <v>2020</v>
      </c>
      <c r="B6250" s="41" t="s">
        <v>13</v>
      </c>
      <c r="C6250" s="234">
        <v>3</v>
      </c>
      <c r="D6250" s="174">
        <f t="shared" si="552"/>
        <v>3</v>
      </c>
      <c r="E6250" s="171">
        <f t="shared" si="548"/>
        <v>0</v>
      </c>
      <c r="F6250" s="175"/>
      <c r="G6250" s="175"/>
      <c r="H6250" s="175"/>
      <c r="I6250" s="197">
        <v>2</v>
      </c>
      <c r="J6250" s="41">
        <f t="shared" si="549"/>
        <v>2</v>
      </c>
      <c r="K6250" s="41">
        <f>IF($I6275="","",IF(AND($C6275&gt;0,$I6275&gt;=$C6275*10),$C6275,IF(I6275&gt;=75,"",IF($C6275="",$I6275,IF($C6275&lt;&gt;"",$I6275,"")))))</f>
        <v>2</v>
      </c>
      <c r="L6250" s="175"/>
      <c r="M6250" s="41">
        <f t="shared" si="550"/>
        <v>2</v>
      </c>
    </row>
    <row r="6251" spans="1:13" ht="14.5" hidden="1" x14ac:dyDescent="0.35">
      <c r="A6251" s="194">
        <v>2020</v>
      </c>
      <c r="B6251" s="41" t="s">
        <v>11</v>
      </c>
      <c r="C6251" s="234">
        <v>3</v>
      </c>
      <c r="D6251" s="174">
        <f t="shared" si="552"/>
        <v>3</v>
      </c>
      <c r="E6251" s="171">
        <f t="shared" si="548"/>
        <v>0</v>
      </c>
      <c r="F6251" s="175"/>
      <c r="G6251" s="175"/>
      <c r="H6251" s="175"/>
      <c r="I6251" s="197">
        <v>1</v>
      </c>
      <c r="J6251" s="41">
        <f t="shared" si="549"/>
        <v>1</v>
      </c>
      <c r="K6251" s="41">
        <f t="shared" ref="K6251:K6282" si="553">IF($I6251="","",IF(AND($C6251&gt;0,$I6251&gt;=$C6251*10),$C6251,IF(I6251&gt;=75,"",IF($C6251="",$I6251,IF($C6251&lt;&gt;"",$I6251,"")))))</f>
        <v>1</v>
      </c>
      <c r="L6251" s="175"/>
      <c r="M6251" s="41">
        <f t="shared" si="550"/>
        <v>1</v>
      </c>
    </row>
    <row r="6252" spans="1:13" ht="14.5" hidden="1" x14ac:dyDescent="0.35">
      <c r="A6252" s="194">
        <v>2020</v>
      </c>
      <c r="B6252" s="41" t="s">
        <v>11</v>
      </c>
      <c r="C6252" s="234">
        <v>2</v>
      </c>
      <c r="D6252" s="174">
        <f t="shared" si="552"/>
        <v>2</v>
      </c>
      <c r="E6252" s="171">
        <f t="shared" si="548"/>
        <v>0</v>
      </c>
      <c r="F6252" s="175"/>
      <c r="G6252" s="175"/>
      <c r="H6252" s="175"/>
      <c r="I6252" s="197">
        <v>4</v>
      </c>
      <c r="J6252" s="41">
        <f t="shared" si="549"/>
        <v>4</v>
      </c>
      <c r="K6252" s="41">
        <f t="shared" si="553"/>
        <v>4</v>
      </c>
      <c r="L6252" s="175"/>
      <c r="M6252" s="41">
        <f t="shared" si="550"/>
        <v>4</v>
      </c>
    </row>
    <row r="6253" spans="1:13" ht="14.5" hidden="1" x14ac:dyDescent="0.35">
      <c r="A6253" s="194">
        <v>2020</v>
      </c>
      <c r="B6253" s="41" t="s">
        <v>13</v>
      </c>
      <c r="C6253" s="234">
        <v>3</v>
      </c>
      <c r="D6253" s="174">
        <f t="shared" si="552"/>
        <v>3</v>
      </c>
      <c r="E6253" s="171">
        <f t="shared" si="548"/>
        <v>0</v>
      </c>
      <c r="F6253" s="175"/>
      <c r="G6253" s="175"/>
      <c r="H6253" s="175"/>
      <c r="I6253" s="197">
        <v>3</v>
      </c>
      <c r="J6253" s="41">
        <f t="shared" si="549"/>
        <v>3</v>
      </c>
      <c r="K6253" s="41">
        <f t="shared" si="553"/>
        <v>3</v>
      </c>
      <c r="L6253" s="175"/>
      <c r="M6253" s="41">
        <f t="shared" si="550"/>
        <v>3</v>
      </c>
    </row>
    <row r="6254" spans="1:13" ht="14.5" hidden="1" x14ac:dyDescent="0.35">
      <c r="A6254" s="194">
        <v>2020</v>
      </c>
      <c r="B6254" s="41" t="s">
        <v>13</v>
      </c>
      <c r="C6254" s="234">
        <v>5</v>
      </c>
      <c r="D6254" s="174">
        <f t="shared" si="552"/>
        <v>5</v>
      </c>
      <c r="E6254" s="171">
        <f t="shared" si="548"/>
        <v>0</v>
      </c>
      <c r="F6254" s="175"/>
      <c r="G6254" s="175"/>
      <c r="H6254" s="175"/>
      <c r="I6254" s="197">
        <v>3</v>
      </c>
      <c r="J6254" s="41">
        <f t="shared" si="549"/>
        <v>3</v>
      </c>
      <c r="K6254" s="41">
        <f t="shared" si="553"/>
        <v>3</v>
      </c>
      <c r="L6254" s="175"/>
      <c r="M6254" s="41">
        <f t="shared" si="550"/>
        <v>3</v>
      </c>
    </row>
    <row r="6255" spans="1:13" ht="14.5" hidden="1" x14ac:dyDescent="0.35">
      <c r="A6255" s="194">
        <v>2020</v>
      </c>
      <c r="B6255" s="41" t="s">
        <v>13</v>
      </c>
      <c r="C6255" s="234">
        <v>10</v>
      </c>
      <c r="D6255" s="174">
        <f t="shared" si="552"/>
        <v>10</v>
      </c>
      <c r="E6255" s="171">
        <f t="shared" si="548"/>
        <v>0</v>
      </c>
      <c r="F6255" s="175"/>
      <c r="G6255" s="175"/>
      <c r="H6255" s="175"/>
      <c r="I6255" s="197">
        <v>6</v>
      </c>
      <c r="J6255" s="41">
        <f t="shared" si="549"/>
        <v>6</v>
      </c>
      <c r="K6255" s="41">
        <f t="shared" si="553"/>
        <v>6</v>
      </c>
      <c r="L6255" s="175"/>
      <c r="M6255" s="41">
        <f t="shared" si="550"/>
        <v>6</v>
      </c>
    </row>
    <row r="6256" spans="1:13" ht="14.5" hidden="1" x14ac:dyDescent="0.35">
      <c r="A6256" s="194">
        <v>2020</v>
      </c>
      <c r="B6256" s="41" t="s">
        <v>13</v>
      </c>
      <c r="C6256" s="234">
        <v>10</v>
      </c>
      <c r="D6256" s="174">
        <f t="shared" si="552"/>
        <v>10</v>
      </c>
      <c r="E6256" s="171">
        <f t="shared" si="548"/>
        <v>0</v>
      </c>
      <c r="F6256" s="175"/>
      <c r="G6256" s="175"/>
      <c r="H6256" s="175"/>
      <c r="I6256" s="197">
        <v>10</v>
      </c>
      <c r="J6256" s="41">
        <f t="shared" si="549"/>
        <v>10</v>
      </c>
      <c r="K6256" s="41">
        <f t="shared" si="553"/>
        <v>10</v>
      </c>
      <c r="L6256" s="175"/>
      <c r="M6256" s="41">
        <f t="shared" si="550"/>
        <v>10</v>
      </c>
    </row>
    <row r="6257" spans="1:13" ht="14.5" hidden="1" x14ac:dyDescent="0.35">
      <c r="A6257" s="194">
        <v>2020</v>
      </c>
      <c r="B6257" s="41" t="s">
        <v>13</v>
      </c>
      <c r="C6257" s="234">
        <v>3</v>
      </c>
      <c r="D6257" s="174">
        <f t="shared" si="552"/>
        <v>3</v>
      </c>
      <c r="E6257" s="171">
        <f t="shared" si="548"/>
        <v>0</v>
      </c>
      <c r="F6257" s="175"/>
      <c r="G6257" s="175"/>
      <c r="H6257" s="175"/>
      <c r="I6257" s="197">
        <v>3</v>
      </c>
      <c r="J6257" s="41">
        <f t="shared" si="549"/>
        <v>3</v>
      </c>
      <c r="K6257" s="41">
        <f t="shared" si="553"/>
        <v>3</v>
      </c>
      <c r="L6257" s="175"/>
      <c r="M6257" s="41">
        <f t="shared" si="550"/>
        <v>3</v>
      </c>
    </row>
    <row r="6258" spans="1:13" ht="14.5" hidden="1" x14ac:dyDescent="0.35">
      <c r="A6258" s="194">
        <v>2020</v>
      </c>
      <c r="B6258" s="41" t="s">
        <v>13</v>
      </c>
      <c r="C6258" s="234">
        <v>2</v>
      </c>
      <c r="D6258" s="174">
        <f t="shared" si="552"/>
        <v>2</v>
      </c>
      <c r="E6258" s="171">
        <f t="shared" si="548"/>
        <v>0</v>
      </c>
      <c r="F6258" s="175"/>
      <c r="G6258" s="175"/>
      <c r="H6258" s="175"/>
      <c r="I6258" s="197">
        <v>2</v>
      </c>
      <c r="J6258" s="41">
        <f t="shared" si="549"/>
        <v>2</v>
      </c>
      <c r="K6258" s="41">
        <f t="shared" si="553"/>
        <v>2</v>
      </c>
      <c r="L6258" s="175"/>
      <c r="M6258" s="41">
        <f t="shared" si="550"/>
        <v>2</v>
      </c>
    </row>
    <row r="6259" spans="1:13" ht="14.5" hidden="1" x14ac:dyDescent="0.35">
      <c r="A6259" s="194">
        <v>2020</v>
      </c>
      <c r="B6259" s="41" t="s">
        <v>13</v>
      </c>
      <c r="C6259" s="234">
        <v>2</v>
      </c>
      <c r="D6259" s="174">
        <f t="shared" si="552"/>
        <v>2</v>
      </c>
      <c r="E6259" s="171">
        <f t="shared" si="548"/>
        <v>0</v>
      </c>
      <c r="F6259" s="175"/>
      <c r="G6259" s="175"/>
      <c r="H6259" s="175"/>
      <c r="I6259" s="197">
        <v>1</v>
      </c>
      <c r="J6259" s="41">
        <f t="shared" si="549"/>
        <v>1</v>
      </c>
      <c r="K6259" s="41">
        <f t="shared" si="553"/>
        <v>1</v>
      </c>
      <c r="L6259" s="175"/>
      <c r="M6259" s="41">
        <f t="shared" si="550"/>
        <v>1</v>
      </c>
    </row>
    <row r="6260" spans="1:13" ht="14.5" hidden="1" x14ac:dyDescent="0.35">
      <c r="A6260" s="194">
        <v>2020</v>
      </c>
      <c r="B6260" s="41" t="s">
        <v>13</v>
      </c>
      <c r="C6260" s="234">
        <v>4</v>
      </c>
      <c r="D6260" s="174">
        <f t="shared" si="552"/>
        <v>4</v>
      </c>
      <c r="E6260" s="171">
        <f t="shared" si="548"/>
        <v>0</v>
      </c>
      <c r="F6260" s="175"/>
      <c r="G6260" s="175"/>
      <c r="H6260" s="175"/>
      <c r="I6260" s="197">
        <v>1.5</v>
      </c>
      <c r="J6260" s="41">
        <f t="shared" si="549"/>
        <v>1.5</v>
      </c>
      <c r="K6260" s="41">
        <f t="shared" si="553"/>
        <v>1.5</v>
      </c>
      <c r="L6260" s="175"/>
      <c r="M6260" s="41">
        <f t="shared" si="550"/>
        <v>1.5</v>
      </c>
    </row>
    <row r="6261" spans="1:13" ht="14.5" hidden="1" x14ac:dyDescent="0.35">
      <c r="A6261" s="194">
        <v>2020</v>
      </c>
      <c r="B6261" s="41" t="s">
        <v>12</v>
      </c>
      <c r="C6261" s="223" t="s">
        <v>232</v>
      </c>
      <c r="D6261" s="174" t="str">
        <f t="shared" si="552"/>
        <v/>
      </c>
      <c r="E6261" s="171">
        <f t="shared" si="548"/>
        <v>0</v>
      </c>
      <c r="F6261" s="175"/>
      <c r="G6261" s="175"/>
      <c r="H6261" s="175"/>
      <c r="I6261" s="197">
        <v>-2</v>
      </c>
      <c r="J6261" s="41">
        <f t="shared" si="549"/>
        <v>-2</v>
      </c>
      <c r="K6261" s="41" t="e">
        <f t="shared" si="553"/>
        <v>#VALUE!</v>
      </c>
      <c r="L6261" s="175"/>
      <c r="M6261" s="41">
        <f t="shared" si="550"/>
        <v>-2</v>
      </c>
    </row>
    <row r="6262" spans="1:13" ht="14.5" hidden="1" x14ac:dyDescent="0.35">
      <c r="A6262" s="194">
        <v>2020</v>
      </c>
      <c r="B6262" s="41" t="s">
        <v>12</v>
      </c>
      <c r="C6262" s="234">
        <v>7</v>
      </c>
      <c r="D6262" s="174">
        <f t="shared" si="552"/>
        <v>7</v>
      </c>
      <c r="E6262" s="171">
        <f t="shared" si="548"/>
        <v>0</v>
      </c>
      <c r="F6262" s="175"/>
      <c r="G6262" s="175"/>
      <c r="H6262" s="175"/>
      <c r="I6262" s="197">
        <v>7</v>
      </c>
      <c r="J6262" s="41">
        <f t="shared" si="549"/>
        <v>7</v>
      </c>
      <c r="K6262" s="41">
        <f t="shared" si="553"/>
        <v>7</v>
      </c>
      <c r="L6262" s="175"/>
      <c r="M6262" s="41">
        <f t="shared" si="550"/>
        <v>7</v>
      </c>
    </row>
    <row r="6263" spans="1:13" ht="14.5" hidden="1" x14ac:dyDescent="0.35">
      <c r="A6263" s="194">
        <v>2020</v>
      </c>
      <c r="B6263" s="41" t="s">
        <v>12</v>
      </c>
      <c r="C6263" s="234">
        <v>5</v>
      </c>
      <c r="D6263" s="174">
        <f t="shared" si="552"/>
        <v>5</v>
      </c>
      <c r="E6263" s="171">
        <f t="shared" si="548"/>
        <v>0</v>
      </c>
      <c r="F6263" s="175"/>
      <c r="G6263" s="175"/>
      <c r="H6263" s="175"/>
      <c r="I6263" s="197">
        <v>3</v>
      </c>
      <c r="J6263" s="41">
        <f t="shared" si="549"/>
        <v>3</v>
      </c>
      <c r="K6263" s="41">
        <f t="shared" si="553"/>
        <v>3</v>
      </c>
      <c r="L6263" s="175"/>
      <c r="M6263" s="41">
        <f t="shared" si="550"/>
        <v>3</v>
      </c>
    </row>
    <row r="6264" spans="1:13" ht="14.5" hidden="1" x14ac:dyDescent="0.35">
      <c r="A6264" s="194">
        <v>2020</v>
      </c>
      <c r="B6264" s="41" t="s">
        <v>12</v>
      </c>
      <c r="C6264" s="234">
        <v>-2</v>
      </c>
      <c r="D6264" s="174">
        <f t="shared" si="552"/>
        <v>-2</v>
      </c>
      <c r="E6264" s="171">
        <f t="shared" si="548"/>
        <v>0</v>
      </c>
      <c r="F6264" s="175"/>
      <c r="G6264" s="175"/>
      <c r="H6264" s="175"/>
      <c r="I6264" s="197">
        <v>2</v>
      </c>
      <c r="J6264" s="41">
        <f t="shared" si="549"/>
        <v>2</v>
      </c>
      <c r="K6264" s="41">
        <f t="shared" si="553"/>
        <v>2</v>
      </c>
      <c r="L6264" s="175"/>
      <c r="M6264" s="41">
        <f t="shared" si="550"/>
        <v>2</v>
      </c>
    </row>
    <row r="6265" spans="1:13" ht="14.5" hidden="1" x14ac:dyDescent="0.35">
      <c r="A6265" s="194">
        <v>2020</v>
      </c>
      <c r="B6265" s="41" t="s">
        <v>12</v>
      </c>
      <c r="C6265" s="234">
        <v>5</v>
      </c>
      <c r="D6265" s="174">
        <f t="shared" si="552"/>
        <v>5</v>
      </c>
      <c r="E6265" s="171">
        <f t="shared" si="548"/>
        <v>0</v>
      </c>
      <c r="F6265" s="175"/>
      <c r="G6265" s="175"/>
      <c r="H6265" s="175"/>
      <c r="I6265" s="197">
        <v>5</v>
      </c>
      <c r="J6265" s="41">
        <f t="shared" si="549"/>
        <v>5</v>
      </c>
      <c r="K6265" s="41">
        <f t="shared" si="553"/>
        <v>5</v>
      </c>
      <c r="L6265" s="175"/>
      <c r="M6265" s="41">
        <f t="shared" si="550"/>
        <v>5</v>
      </c>
    </row>
    <row r="6266" spans="1:13" ht="14.5" hidden="1" x14ac:dyDescent="0.35">
      <c r="A6266" s="194">
        <v>2020</v>
      </c>
      <c r="B6266" s="41" t="s">
        <v>12</v>
      </c>
      <c r="C6266" s="223">
        <v>0</v>
      </c>
      <c r="D6266" s="174">
        <f t="shared" si="552"/>
        <v>0</v>
      </c>
      <c r="E6266" s="171">
        <f t="shared" si="548"/>
        <v>0</v>
      </c>
      <c r="F6266" s="175"/>
      <c r="G6266" s="175"/>
      <c r="H6266" s="175"/>
      <c r="I6266" s="177" t="s">
        <v>232</v>
      </c>
      <c r="J6266" s="41" t="str">
        <f t="shared" si="549"/>
        <v/>
      </c>
      <c r="K6266" s="41" t="str">
        <f t="shared" si="553"/>
        <v/>
      </c>
      <c r="L6266" s="175"/>
      <c r="M6266" s="41" t="str">
        <f t="shared" si="550"/>
        <v/>
      </c>
    </row>
    <row r="6267" spans="1:13" ht="14.5" hidden="1" x14ac:dyDescent="0.35">
      <c r="A6267" s="194">
        <v>2020</v>
      </c>
      <c r="B6267" s="41" t="s">
        <v>12</v>
      </c>
      <c r="C6267" s="234">
        <v>2</v>
      </c>
      <c r="D6267" s="174">
        <f t="shared" si="552"/>
        <v>2</v>
      </c>
      <c r="E6267" s="171">
        <f t="shared" si="548"/>
        <v>0</v>
      </c>
      <c r="F6267" s="175"/>
      <c r="G6267" s="175"/>
      <c r="H6267" s="175"/>
      <c r="I6267" s="197">
        <v>1</v>
      </c>
      <c r="J6267" s="41">
        <f t="shared" si="549"/>
        <v>1</v>
      </c>
      <c r="K6267" s="41">
        <f t="shared" si="553"/>
        <v>1</v>
      </c>
      <c r="L6267" s="175"/>
      <c r="M6267" s="41">
        <f t="shared" si="550"/>
        <v>1</v>
      </c>
    </row>
    <row r="6268" spans="1:13" ht="14.5" hidden="1" x14ac:dyDescent="0.35">
      <c r="A6268" s="194">
        <v>2020</v>
      </c>
      <c r="B6268" s="41" t="s">
        <v>12</v>
      </c>
      <c r="C6268" s="234">
        <v>20</v>
      </c>
      <c r="D6268" s="174">
        <f t="shared" si="552"/>
        <v>20</v>
      </c>
      <c r="E6268" s="171">
        <f t="shared" si="548"/>
        <v>0</v>
      </c>
      <c r="F6268" s="175"/>
      <c r="G6268" s="175"/>
      <c r="H6268" s="175"/>
      <c r="I6268" s="197">
        <v>4</v>
      </c>
      <c r="J6268" s="41">
        <f t="shared" si="549"/>
        <v>4</v>
      </c>
      <c r="K6268" s="41">
        <f t="shared" si="553"/>
        <v>4</v>
      </c>
      <c r="L6268" s="175"/>
      <c r="M6268" s="41">
        <f t="shared" si="550"/>
        <v>4</v>
      </c>
    </row>
    <row r="6269" spans="1:13" ht="14.5" hidden="1" x14ac:dyDescent="0.35">
      <c r="A6269" s="194">
        <v>2020</v>
      </c>
      <c r="B6269" s="41" t="s">
        <v>12</v>
      </c>
      <c r="C6269" s="234">
        <v>2</v>
      </c>
      <c r="D6269" s="174">
        <f t="shared" si="552"/>
        <v>2</v>
      </c>
      <c r="E6269" s="171">
        <f t="shared" si="548"/>
        <v>0</v>
      </c>
      <c r="F6269" s="175"/>
      <c r="G6269" s="175"/>
      <c r="H6269" s="175"/>
      <c r="I6269" s="197">
        <v>8</v>
      </c>
      <c r="J6269" s="41">
        <f t="shared" si="549"/>
        <v>8</v>
      </c>
      <c r="K6269" s="41">
        <f t="shared" si="553"/>
        <v>8</v>
      </c>
      <c r="L6269" s="175"/>
      <c r="M6269" s="41">
        <f t="shared" si="550"/>
        <v>8</v>
      </c>
    </row>
    <row r="6270" spans="1:13" ht="14.5" hidden="1" x14ac:dyDescent="0.35">
      <c r="A6270" s="194">
        <v>2020</v>
      </c>
      <c r="B6270" s="41" t="s">
        <v>12</v>
      </c>
      <c r="C6270" s="223" t="s">
        <v>232</v>
      </c>
      <c r="D6270" s="174" t="str">
        <f t="shared" si="552"/>
        <v/>
      </c>
      <c r="E6270" s="171">
        <f t="shared" si="548"/>
        <v>0</v>
      </c>
      <c r="F6270" s="175"/>
      <c r="G6270" s="175"/>
      <c r="H6270" s="175"/>
      <c r="I6270" s="177" t="s">
        <v>232</v>
      </c>
      <c r="J6270" s="41" t="str">
        <f t="shared" si="549"/>
        <v/>
      </c>
      <c r="K6270" s="41" t="str">
        <f t="shared" si="553"/>
        <v/>
      </c>
      <c r="L6270" s="175"/>
      <c r="M6270" s="41" t="str">
        <f t="shared" si="550"/>
        <v/>
      </c>
    </row>
    <row r="6271" spans="1:13" ht="14.5" hidden="1" x14ac:dyDescent="0.35">
      <c r="A6271" s="194">
        <v>2020</v>
      </c>
      <c r="B6271" s="41" t="s">
        <v>12</v>
      </c>
      <c r="C6271" s="234">
        <v>4</v>
      </c>
      <c r="D6271" s="174">
        <f t="shared" si="552"/>
        <v>4</v>
      </c>
      <c r="E6271" s="171">
        <f t="shared" si="548"/>
        <v>0</v>
      </c>
      <c r="F6271" s="175"/>
      <c r="G6271" s="175"/>
      <c r="H6271" s="175"/>
      <c r="I6271" s="197">
        <v>3</v>
      </c>
      <c r="J6271" s="41">
        <f t="shared" si="549"/>
        <v>3</v>
      </c>
      <c r="K6271" s="41">
        <f t="shared" si="553"/>
        <v>3</v>
      </c>
      <c r="L6271" s="175"/>
      <c r="M6271" s="41">
        <f t="shared" si="550"/>
        <v>3</v>
      </c>
    </row>
    <row r="6272" spans="1:13" ht="14.5" hidden="1" x14ac:dyDescent="0.35">
      <c r="A6272" s="194">
        <v>2020</v>
      </c>
      <c r="B6272" s="41" t="s">
        <v>12</v>
      </c>
      <c r="C6272" s="234">
        <v>2</v>
      </c>
      <c r="D6272" s="174">
        <f t="shared" si="552"/>
        <v>2</v>
      </c>
      <c r="E6272" s="171">
        <f t="shared" si="548"/>
        <v>0</v>
      </c>
      <c r="F6272" s="175"/>
      <c r="G6272" s="175"/>
      <c r="H6272" s="175"/>
      <c r="I6272" s="197">
        <v>2</v>
      </c>
      <c r="J6272" s="41">
        <f t="shared" si="549"/>
        <v>2</v>
      </c>
      <c r="K6272" s="41">
        <f t="shared" si="553"/>
        <v>2</v>
      </c>
      <c r="L6272" s="175"/>
      <c r="M6272" s="41">
        <f t="shared" si="550"/>
        <v>2</v>
      </c>
    </row>
    <row r="6273" spans="1:13" ht="14.5" hidden="1" x14ac:dyDescent="0.35">
      <c r="A6273" s="194">
        <v>2020</v>
      </c>
      <c r="B6273" s="41" t="s">
        <v>12</v>
      </c>
      <c r="C6273" s="234">
        <v>2</v>
      </c>
      <c r="D6273" s="174">
        <f t="shared" si="552"/>
        <v>2</v>
      </c>
      <c r="E6273" s="171">
        <f t="shared" si="548"/>
        <v>0</v>
      </c>
      <c r="F6273" s="175"/>
      <c r="G6273" s="175"/>
      <c r="H6273" s="175"/>
      <c r="I6273" s="197">
        <v>2</v>
      </c>
      <c r="J6273" s="41">
        <f t="shared" si="549"/>
        <v>2</v>
      </c>
      <c r="K6273" s="41">
        <f t="shared" si="553"/>
        <v>2</v>
      </c>
      <c r="L6273" s="175"/>
      <c r="M6273" s="41">
        <f t="shared" si="550"/>
        <v>2</v>
      </c>
    </row>
    <row r="6274" spans="1:13" ht="14.5" hidden="1" x14ac:dyDescent="0.35">
      <c r="A6274" s="194">
        <v>2020</v>
      </c>
      <c r="B6274" s="41" t="s">
        <v>12</v>
      </c>
      <c r="C6274" s="234">
        <v>5</v>
      </c>
      <c r="D6274" s="174">
        <f t="shared" si="552"/>
        <v>5</v>
      </c>
      <c r="E6274" s="171">
        <f t="shared" ref="E6274:E6337" si="554">IF(D6274&lt;&gt;C6274,1,0)</f>
        <v>0</v>
      </c>
      <c r="F6274" s="175"/>
      <c r="G6274" s="175"/>
      <c r="H6274" s="175"/>
      <c r="I6274" s="197">
        <v>5</v>
      </c>
      <c r="J6274" s="41">
        <f t="shared" ref="J6274:J6337" si="555">IF(OR(I6274="",I6274&gt;=75),"",IF(AND(I6274&lt;75,OR(D6274&lt;=0,D6274="")),I6274,IF(AND(I6274&gt;=D6274*10,I6274&gt;30),D6274,IF(D6274&lt;&gt;"",I6274,""))))</f>
        <v>5</v>
      </c>
      <c r="K6274" s="41">
        <f t="shared" si="553"/>
        <v>5</v>
      </c>
      <c r="L6274" s="175"/>
      <c r="M6274" s="41">
        <f t="shared" si="550"/>
        <v>5</v>
      </c>
    </row>
    <row r="6275" spans="1:13" ht="14.5" hidden="1" x14ac:dyDescent="0.35">
      <c r="A6275" s="194">
        <v>2020</v>
      </c>
      <c r="B6275" s="41" t="s">
        <v>12</v>
      </c>
      <c r="C6275" s="234">
        <v>10</v>
      </c>
      <c r="D6275" s="174">
        <f t="shared" si="552"/>
        <v>10</v>
      </c>
      <c r="E6275" s="171">
        <f t="shared" si="554"/>
        <v>0</v>
      </c>
      <c r="F6275" s="175"/>
      <c r="G6275" s="175"/>
      <c r="H6275" s="175"/>
      <c r="I6275" s="197">
        <v>2</v>
      </c>
      <c r="J6275" s="41">
        <f t="shared" si="555"/>
        <v>2</v>
      </c>
      <c r="K6275" s="41">
        <f t="shared" si="553"/>
        <v>2</v>
      </c>
      <c r="L6275" s="175"/>
      <c r="M6275" s="41">
        <f t="shared" ref="M6275:M6338" si="556">IFERROR(K6275,I6275)</f>
        <v>2</v>
      </c>
    </row>
    <row r="6276" spans="1:13" ht="14.5" hidden="1" x14ac:dyDescent="0.35">
      <c r="A6276" s="194">
        <v>2020</v>
      </c>
      <c r="B6276" s="41" t="s">
        <v>12</v>
      </c>
      <c r="C6276" s="234">
        <v>-1</v>
      </c>
      <c r="D6276" s="174">
        <f t="shared" si="552"/>
        <v>-1</v>
      </c>
      <c r="E6276" s="171">
        <f t="shared" si="554"/>
        <v>0</v>
      </c>
      <c r="F6276" s="175"/>
      <c r="G6276" s="175"/>
      <c r="H6276" s="175"/>
      <c r="I6276" s="197">
        <v>2</v>
      </c>
      <c r="J6276" s="41">
        <f t="shared" si="555"/>
        <v>2</v>
      </c>
      <c r="K6276" s="41">
        <f t="shared" si="553"/>
        <v>2</v>
      </c>
      <c r="L6276" s="175"/>
      <c r="M6276" s="41">
        <f t="shared" si="556"/>
        <v>2</v>
      </c>
    </row>
    <row r="6277" spans="1:13" ht="14.5" hidden="1" x14ac:dyDescent="0.35">
      <c r="A6277" s="194">
        <v>2020</v>
      </c>
      <c r="B6277" s="41" t="s">
        <v>12</v>
      </c>
      <c r="C6277" s="234">
        <v>2</v>
      </c>
      <c r="D6277" s="174">
        <f t="shared" si="552"/>
        <v>2</v>
      </c>
      <c r="E6277" s="171">
        <f t="shared" si="554"/>
        <v>0</v>
      </c>
      <c r="F6277" s="175"/>
      <c r="G6277" s="175"/>
      <c r="H6277" s="175"/>
      <c r="I6277" s="197">
        <v>2</v>
      </c>
      <c r="J6277" s="41">
        <f t="shared" si="555"/>
        <v>2</v>
      </c>
      <c r="K6277" s="41">
        <f t="shared" si="553"/>
        <v>2</v>
      </c>
      <c r="L6277" s="175"/>
      <c r="M6277" s="41">
        <f t="shared" si="556"/>
        <v>2</v>
      </c>
    </row>
    <row r="6278" spans="1:13" ht="14.5" hidden="1" x14ac:dyDescent="0.35">
      <c r="A6278" s="194">
        <v>2020</v>
      </c>
      <c r="B6278" s="41" t="s">
        <v>12</v>
      </c>
      <c r="C6278" s="234">
        <v>5</v>
      </c>
      <c r="D6278" s="174">
        <f t="shared" si="552"/>
        <v>5</v>
      </c>
      <c r="E6278" s="171">
        <f t="shared" si="554"/>
        <v>0</v>
      </c>
      <c r="F6278" s="175"/>
      <c r="G6278" s="175"/>
      <c r="H6278" s="175"/>
      <c r="I6278" s="197">
        <v>3</v>
      </c>
      <c r="J6278" s="41">
        <f t="shared" si="555"/>
        <v>3</v>
      </c>
      <c r="K6278" s="41">
        <f t="shared" si="553"/>
        <v>3</v>
      </c>
      <c r="L6278" s="175"/>
      <c r="M6278" s="41">
        <f t="shared" si="556"/>
        <v>3</v>
      </c>
    </row>
    <row r="6279" spans="1:13" ht="14.5" hidden="1" x14ac:dyDescent="0.35">
      <c r="A6279" s="194">
        <v>2020</v>
      </c>
      <c r="B6279" s="41" t="s">
        <v>12</v>
      </c>
      <c r="C6279" s="234">
        <v>5</v>
      </c>
      <c r="D6279" s="174">
        <f t="shared" si="552"/>
        <v>5</v>
      </c>
      <c r="E6279" s="171">
        <f t="shared" si="554"/>
        <v>0</v>
      </c>
      <c r="F6279" s="175"/>
      <c r="G6279" s="175"/>
      <c r="H6279" s="175"/>
      <c r="I6279" s="197">
        <v>3</v>
      </c>
      <c r="J6279" s="41">
        <f t="shared" si="555"/>
        <v>3</v>
      </c>
      <c r="K6279" s="41">
        <f t="shared" si="553"/>
        <v>3</v>
      </c>
      <c r="L6279" s="175"/>
      <c r="M6279" s="41">
        <f t="shared" si="556"/>
        <v>3</v>
      </c>
    </row>
    <row r="6280" spans="1:13" ht="14.5" hidden="1" x14ac:dyDescent="0.35">
      <c r="A6280" s="194">
        <v>2020</v>
      </c>
      <c r="B6280" s="41" t="s">
        <v>12</v>
      </c>
      <c r="C6280" s="234">
        <v>5</v>
      </c>
      <c r="D6280" s="174">
        <f t="shared" si="552"/>
        <v>5</v>
      </c>
      <c r="E6280" s="171">
        <f t="shared" si="554"/>
        <v>0</v>
      </c>
      <c r="F6280" s="175"/>
      <c r="G6280" s="175"/>
      <c r="H6280" s="175"/>
      <c r="I6280" s="197">
        <v>5</v>
      </c>
      <c r="J6280" s="41">
        <f t="shared" si="555"/>
        <v>5</v>
      </c>
      <c r="K6280" s="41">
        <f t="shared" si="553"/>
        <v>5</v>
      </c>
      <c r="L6280" s="175"/>
      <c r="M6280" s="41">
        <f t="shared" si="556"/>
        <v>5</v>
      </c>
    </row>
    <row r="6281" spans="1:13" ht="14.5" hidden="1" x14ac:dyDescent="0.35">
      <c r="A6281" s="194">
        <v>2020</v>
      </c>
      <c r="B6281" s="41" t="s">
        <v>12</v>
      </c>
      <c r="C6281" s="234" t="s">
        <v>232</v>
      </c>
      <c r="D6281" s="174" t="str">
        <f t="shared" si="552"/>
        <v/>
      </c>
      <c r="E6281" s="171">
        <f t="shared" si="554"/>
        <v>0</v>
      </c>
      <c r="F6281" s="175"/>
      <c r="G6281" s="175"/>
      <c r="H6281" s="175"/>
      <c r="I6281" s="197" t="s">
        <v>232</v>
      </c>
      <c r="J6281" s="41" t="str">
        <f t="shared" si="555"/>
        <v/>
      </c>
      <c r="K6281" s="41" t="str">
        <f t="shared" si="553"/>
        <v/>
      </c>
      <c r="L6281" s="175"/>
      <c r="M6281" s="41" t="str">
        <f t="shared" si="556"/>
        <v/>
      </c>
    </row>
    <row r="6282" spans="1:13" ht="14.5" hidden="1" x14ac:dyDescent="0.35">
      <c r="A6282" s="194">
        <v>2020</v>
      </c>
      <c r="B6282" s="41" t="s">
        <v>12</v>
      </c>
      <c r="C6282" s="234">
        <v>2</v>
      </c>
      <c r="D6282" s="174">
        <f t="shared" si="552"/>
        <v>2</v>
      </c>
      <c r="E6282" s="171">
        <f t="shared" si="554"/>
        <v>0</v>
      </c>
      <c r="F6282" s="175"/>
      <c r="G6282" s="175"/>
      <c r="H6282" s="175"/>
      <c r="I6282" s="197">
        <v>1</v>
      </c>
      <c r="J6282" s="41">
        <f t="shared" si="555"/>
        <v>1</v>
      </c>
      <c r="K6282" s="41">
        <f t="shared" si="553"/>
        <v>1</v>
      </c>
      <c r="L6282" s="175"/>
      <c r="M6282" s="41">
        <f t="shared" si="556"/>
        <v>1</v>
      </c>
    </row>
    <row r="6283" spans="1:13" ht="14.5" hidden="1" x14ac:dyDescent="0.35">
      <c r="A6283" s="194">
        <v>2020</v>
      </c>
      <c r="B6283" s="41" t="s">
        <v>13</v>
      </c>
      <c r="C6283" s="234">
        <v>1</v>
      </c>
      <c r="D6283" s="174">
        <f t="shared" si="552"/>
        <v>1</v>
      </c>
      <c r="E6283" s="171">
        <f t="shared" si="554"/>
        <v>0</v>
      </c>
      <c r="F6283" s="175"/>
      <c r="G6283" s="175"/>
      <c r="H6283" s="175"/>
      <c r="I6283" s="197">
        <v>1</v>
      </c>
      <c r="J6283" s="41">
        <f t="shared" si="555"/>
        <v>1</v>
      </c>
      <c r="K6283" s="41">
        <f t="shared" ref="K6283:K6314" si="557">IF($I6283="","",IF(AND($C6283&gt;0,$I6283&gt;=$C6283*10),$C6283,IF(I6283&gt;=75,"",IF($C6283="",$I6283,IF($C6283&lt;&gt;"",$I6283,"")))))</f>
        <v>1</v>
      </c>
      <c r="L6283" s="175"/>
      <c r="M6283" s="41">
        <f t="shared" si="556"/>
        <v>1</v>
      </c>
    </row>
    <row r="6284" spans="1:13" ht="14.5" hidden="1" x14ac:dyDescent="0.35">
      <c r="A6284" s="194">
        <v>2020</v>
      </c>
      <c r="B6284" s="41" t="s">
        <v>13</v>
      </c>
      <c r="C6284" s="234">
        <v>5</v>
      </c>
      <c r="D6284" s="174">
        <f t="shared" si="552"/>
        <v>5</v>
      </c>
      <c r="E6284" s="171">
        <f t="shared" si="554"/>
        <v>0</v>
      </c>
      <c r="F6284" s="175"/>
      <c r="G6284" s="175"/>
      <c r="H6284" s="175"/>
      <c r="I6284" s="197">
        <v>3</v>
      </c>
      <c r="J6284" s="41">
        <f t="shared" si="555"/>
        <v>3</v>
      </c>
      <c r="K6284" s="41">
        <f t="shared" si="557"/>
        <v>3</v>
      </c>
      <c r="L6284" s="175"/>
      <c r="M6284" s="41">
        <f t="shared" si="556"/>
        <v>3</v>
      </c>
    </row>
    <row r="6285" spans="1:13" ht="14.5" hidden="1" x14ac:dyDescent="0.35">
      <c r="A6285" s="194">
        <v>2020</v>
      </c>
      <c r="B6285" s="41" t="s">
        <v>13</v>
      </c>
      <c r="C6285" s="234">
        <v>1</v>
      </c>
      <c r="D6285" s="174">
        <f t="shared" si="552"/>
        <v>1</v>
      </c>
      <c r="E6285" s="171">
        <f t="shared" si="554"/>
        <v>0</v>
      </c>
      <c r="F6285" s="175"/>
      <c r="G6285" s="175"/>
      <c r="H6285" s="175"/>
      <c r="I6285" s="197">
        <v>1</v>
      </c>
      <c r="J6285" s="41">
        <f t="shared" si="555"/>
        <v>1</v>
      </c>
      <c r="K6285" s="41">
        <f t="shared" si="557"/>
        <v>1</v>
      </c>
      <c r="L6285" s="175"/>
      <c r="M6285" s="41">
        <f t="shared" si="556"/>
        <v>1</v>
      </c>
    </row>
    <row r="6286" spans="1:13" ht="14.5" hidden="1" x14ac:dyDescent="0.35">
      <c r="A6286" s="194">
        <v>2020</v>
      </c>
      <c r="B6286" s="41" t="s">
        <v>13</v>
      </c>
      <c r="C6286" s="234">
        <v>2</v>
      </c>
      <c r="D6286" s="174">
        <f t="shared" si="552"/>
        <v>2</v>
      </c>
      <c r="E6286" s="171">
        <f t="shared" si="554"/>
        <v>0</v>
      </c>
      <c r="F6286" s="175"/>
      <c r="G6286" s="175"/>
      <c r="H6286" s="175"/>
      <c r="I6286" s="197">
        <v>1</v>
      </c>
      <c r="J6286" s="41">
        <f t="shared" si="555"/>
        <v>1</v>
      </c>
      <c r="K6286" s="41">
        <f t="shared" si="557"/>
        <v>1</v>
      </c>
      <c r="L6286" s="175"/>
      <c r="M6286" s="41">
        <f t="shared" si="556"/>
        <v>1</v>
      </c>
    </row>
    <row r="6287" spans="1:13" ht="14.5" hidden="1" x14ac:dyDescent="0.35">
      <c r="A6287" s="194">
        <v>2020</v>
      </c>
      <c r="B6287" s="41" t="s">
        <v>13</v>
      </c>
      <c r="C6287" s="234">
        <v>2</v>
      </c>
      <c r="D6287" s="174">
        <f t="shared" si="552"/>
        <v>2</v>
      </c>
      <c r="E6287" s="171">
        <f t="shared" si="554"/>
        <v>0</v>
      </c>
      <c r="F6287" s="175"/>
      <c r="G6287" s="175"/>
      <c r="H6287" s="175"/>
      <c r="I6287" s="197">
        <v>6</v>
      </c>
      <c r="J6287" s="41">
        <f t="shared" si="555"/>
        <v>6</v>
      </c>
      <c r="K6287" s="41">
        <f t="shared" si="557"/>
        <v>6</v>
      </c>
      <c r="L6287" s="175"/>
      <c r="M6287" s="41">
        <f t="shared" si="556"/>
        <v>6</v>
      </c>
    </row>
    <row r="6288" spans="1:13" ht="14.5" hidden="1" x14ac:dyDescent="0.35">
      <c r="A6288" s="194">
        <v>2020</v>
      </c>
      <c r="B6288" s="41" t="s">
        <v>13</v>
      </c>
      <c r="C6288" s="234">
        <v>5</v>
      </c>
      <c r="D6288" s="174">
        <f t="shared" si="552"/>
        <v>5</v>
      </c>
      <c r="E6288" s="171">
        <f t="shared" si="554"/>
        <v>0</v>
      </c>
      <c r="F6288" s="175"/>
      <c r="G6288" s="175"/>
      <c r="H6288" s="175"/>
      <c r="I6288" s="197">
        <v>3</v>
      </c>
      <c r="J6288" s="41">
        <f t="shared" si="555"/>
        <v>3</v>
      </c>
      <c r="K6288" s="41">
        <f t="shared" si="557"/>
        <v>3</v>
      </c>
      <c r="L6288" s="175"/>
      <c r="M6288" s="41">
        <f t="shared" si="556"/>
        <v>3</v>
      </c>
    </row>
    <row r="6289" spans="1:13" ht="14.5" hidden="1" x14ac:dyDescent="0.35">
      <c r="A6289" s="194">
        <v>2020</v>
      </c>
      <c r="B6289" s="41" t="s">
        <v>13</v>
      </c>
      <c r="C6289" s="223" t="s">
        <v>232</v>
      </c>
      <c r="D6289" s="174" t="str">
        <f t="shared" si="552"/>
        <v/>
      </c>
      <c r="E6289" s="171">
        <f t="shared" si="554"/>
        <v>0</v>
      </c>
      <c r="F6289" s="175"/>
      <c r="G6289" s="175"/>
      <c r="H6289" s="175"/>
      <c r="I6289" s="177" t="s">
        <v>232</v>
      </c>
      <c r="J6289" s="41" t="str">
        <f t="shared" si="555"/>
        <v/>
      </c>
      <c r="K6289" s="41" t="str">
        <f t="shared" si="557"/>
        <v/>
      </c>
      <c r="L6289" s="175"/>
      <c r="M6289" s="41" t="str">
        <f t="shared" si="556"/>
        <v/>
      </c>
    </row>
    <row r="6290" spans="1:13" ht="14.5" hidden="1" x14ac:dyDescent="0.35">
      <c r="A6290" s="194">
        <v>2020</v>
      </c>
      <c r="B6290" s="41" t="s">
        <v>13</v>
      </c>
      <c r="C6290" s="234">
        <v>7</v>
      </c>
      <c r="D6290" s="174">
        <f t="shared" si="552"/>
        <v>7</v>
      </c>
      <c r="E6290" s="171">
        <f t="shared" si="554"/>
        <v>0</v>
      </c>
      <c r="F6290" s="175"/>
      <c r="G6290" s="175"/>
      <c r="H6290" s="175"/>
      <c r="I6290" s="197">
        <v>2</v>
      </c>
      <c r="J6290" s="41">
        <f t="shared" si="555"/>
        <v>2</v>
      </c>
      <c r="K6290" s="41">
        <f t="shared" si="557"/>
        <v>2</v>
      </c>
      <c r="L6290" s="175"/>
      <c r="M6290" s="41">
        <f t="shared" si="556"/>
        <v>2</v>
      </c>
    </row>
    <row r="6291" spans="1:13" ht="14.5" hidden="1" x14ac:dyDescent="0.35">
      <c r="A6291" s="194">
        <v>2020</v>
      </c>
      <c r="B6291" s="41" t="s">
        <v>13</v>
      </c>
      <c r="C6291" s="234">
        <v>5</v>
      </c>
      <c r="D6291" s="174">
        <f t="shared" si="552"/>
        <v>5</v>
      </c>
      <c r="E6291" s="171">
        <f t="shared" si="554"/>
        <v>0</v>
      </c>
      <c r="F6291" s="175"/>
      <c r="G6291" s="175"/>
      <c r="H6291" s="175"/>
      <c r="I6291" s="197">
        <v>6</v>
      </c>
      <c r="J6291" s="41">
        <f t="shared" si="555"/>
        <v>6</v>
      </c>
      <c r="K6291" s="41">
        <f t="shared" si="557"/>
        <v>6</v>
      </c>
      <c r="L6291" s="175"/>
      <c r="M6291" s="41">
        <f t="shared" si="556"/>
        <v>6</v>
      </c>
    </row>
    <row r="6292" spans="1:13" ht="14.5" hidden="1" x14ac:dyDescent="0.35">
      <c r="A6292" s="194">
        <v>2020</v>
      </c>
      <c r="B6292" s="41" t="s">
        <v>13</v>
      </c>
      <c r="C6292" s="234">
        <v>2</v>
      </c>
      <c r="D6292" s="174">
        <f t="shared" si="552"/>
        <v>2</v>
      </c>
      <c r="E6292" s="171">
        <f t="shared" si="554"/>
        <v>0</v>
      </c>
      <c r="F6292" s="175"/>
      <c r="G6292" s="175"/>
      <c r="H6292" s="175"/>
      <c r="I6292" s="197">
        <v>2</v>
      </c>
      <c r="J6292" s="41">
        <f t="shared" si="555"/>
        <v>2</v>
      </c>
      <c r="K6292" s="41">
        <f t="shared" si="557"/>
        <v>2</v>
      </c>
      <c r="L6292" s="175"/>
      <c r="M6292" s="41">
        <f t="shared" si="556"/>
        <v>2</v>
      </c>
    </row>
    <row r="6293" spans="1:13" ht="14.5" hidden="1" x14ac:dyDescent="0.35">
      <c r="A6293" s="194">
        <v>2020</v>
      </c>
      <c r="B6293" s="41" t="s">
        <v>13</v>
      </c>
      <c r="C6293" s="223" t="s">
        <v>232</v>
      </c>
      <c r="D6293" s="174" t="str">
        <f t="shared" si="552"/>
        <v/>
      </c>
      <c r="E6293" s="171">
        <f t="shared" si="554"/>
        <v>0</v>
      </c>
      <c r="F6293" s="175"/>
      <c r="G6293" s="175"/>
      <c r="H6293" s="175"/>
      <c r="I6293" s="177" t="s">
        <v>232</v>
      </c>
      <c r="J6293" s="41" t="str">
        <f t="shared" si="555"/>
        <v/>
      </c>
      <c r="K6293" s="41" t="str">
        <f t="shared" si="557"/>
        <v/>
      </c>
      <c r="L6293" s="175"/>
      <c r="M6293" s="41" t="str">
        <f t="shared" si="556"/>
        <v/>
      </c>
    </row>
    <row r="6294" spans="1:13" ht="14.5" hidden="1" x14ac:dyDescent="0.35">
      <c r="A6294" s="194">
        <v>2020</v>
      </c>
      <c r="B6294" s="41" t="s">
        <v>13</v>
      </c>
      <c r="C6294" s="234">
        <v>3</v>
      </c>
      <c r="D6294" s="174">
        <f t="shared" si="552"/>
        <v>3</v>
      </c>
      <c r="E6294" s="171">
        <f t="shared" si="554"/>
        <v>0</v>
      </c>
      <c r="F6294" s="175"/>
      <c r="G6294" s="175"/>
      <c r="H6294" s="175"/>
      <c r="I6294" s="197">
        <v>2</v>
      </c>
      <c r="J6294" s="41">
        <f t="shared" si="555"/>
        <v>2</v>
      </c>
      <c r="K6294" s="41">
        <f t="shared" si="557"/>
        <v>2</v>
      </c>
      <c r="L6294" s="175"/>
      <c r="M6294" s="41">
        <f t="shared" si="556"/>
        <v>2</v>
      </c>
    </row>
    <row r="6295" spans="1:13" ht="14.5" hidden="1" x14ac:dyDescent="0.35">
      <c r="A6295" s="194">
        <v>2020</v>
      </c>
      <c r="B6295" s="41" t="s">
        <v>13</v>
      </c>
      <c r="C6295" s="234">
        <v>3</v>
      </c>
      <c r="D6295" s="174">
        <f t="shared" si="552"/>
        <v>3</v>
      </c>
      <c r="E6295" s="171">
        <f t="shared" si="554"/>
        <v>0</v>
      </c>
      <c r="F6295" s="175"/>
      <c r="G6295" s="175"/>
      <c r="H6295" s="175"/>
      <c r="I6295" s="197">
        <v>4</v>
      </c>
      <c r="J6295" s="41">
        <f t="shared" si="555"/>
        <v>4</v>
      </c>
      <c r="K6295" s="41">
        <f t="shared" si="557"/>
        <v>4</v>
      </c>
      <c r="L6295" s="175"/>
      <c r="M6295" s="41">
        <f t="shared" si="556"/>
        <v>4</v>
      </c>
    </row>
    <row r="6296" spans="1:13" ht="14.5" hidden="1" x14ac:dyDescent="0.35">
      <c r="A6296" s="194">
        <v>2020</v>
      </c>
      <c r="B6296" s="41" t="s">
        <v>13</v>
      </c>
      <c r="C6296" s="234">
        <v>-3</v>
      </c>
      <c r="D6296" s="174">
        <f t="shared" si="552"/>
        <v>-3</v>
      </c>
      <c r="E6296" s="171">
        <f t="shared" si="554"/>
        <v>0</v>
      </c>
      <c r="F6296" s="175"/>
      <c r="G6296" s="175"/>
      <c r="H6296" s="175"/>
      <c r="I6296" s="197">
        <v>3</v>
      </c>
      <c r="J6296" s="41">
        <f t="shared" si="555"/>
        <v>3</v>
      </c>
      <c r="K6296" s="41">
        <f t="shared" si="557"/>
        <v>3</v>
      </c>
      <c r="L6296" s="175"/>
      <c r="M6296" s="41">
        <f t="shared" si="556"/>
        <v>3</v>
      </c>
    </row>
    <row r="6297" spans="1:13" ht="14.5" hidden="1" x14ac:dyDescent="0.35">
      <c r="A6297" s="194">
        <v>2020</v>
      </c>
      <c r="B6297" s="41" t="s">
        <v>13</v>
      </c>
      <c r="C6297" s="234">
        <v>5</v>
      </c>
      <c r="D6297" s="174">
        <f t="shared" si="552"/>
        <v>5</v>
      </c>
      <c r="E6297" s="171">
        <f t="shared" si="554"/>
        <v>0</v>
      </c>
      <c r="F6297" s="175"/>
      <c r="G6297" s="175"/>
      <c r="H6297" s="175"/>
      <c r="I6297" s="197">
        <v>3</v>
      </c>
      <c r="J6297" s="41">
        <f t="shared" si="555"/>
        <v>3</v>
      </c>
      <c r="K6297" s="41">
        <f t="shared" si="557"/>
        <v>3</v>
      </c>
      <c r="L6297" s="175"/>
      <c r="M6297" s="41">
        <f t="shared" si="556"/>
        <v>3</v>
      </c>
    </row>
    <row r="6298" spans="1:13" ht="14.5" hidden="1" x14ac:dyDescent="0.35">
      <c r="A6298" s="194">
        <v>2020</v>
      </c>
      <c r="B6298" s="41" t="s">
        <v>13</v>
      </c>
      <c r="C6298" s="234">
        <v>2</v>
      </c>
      <c r="D6298" s="174">
        <f t="shared" si="552"/>
        <v>2</v>
      </c>
      <c r="E6298" s="171">
        <f t="shared" si="554"/>
        <v>0</v>
      </c>
      <c r="F6298" s="175"/>
      <c r="G6298" s="175"/>
      <c r="H6298" s="175"/>
      <c r="I6298" s="197">
        <v>2</v>
      </c>
      <c r="J6298" s="41">
        <f t="shared" si="555"/>
        <v>2</v>
      </c>
      <c r="K6298" s="41">
        <f t="shared" si="557"/>
        <v>2</v>
      </c>
      <c r="L6298" s="175"/>
      <c r="M6298" s="41">
        <f t="shared" si="556"/>
        <v>2</v>
      </c>
    </row>
    <row r="6299" spans="1:13" ht="14.5" hidden="1" x14ac:dyDescent="0.35">
      <c r="A6299" s="194">
        <v>2020</v>
      </c>
      <c r="B6299" s="41" t="s">
        <v>13</v>
      </c>
      <c r="C6299" s="234">
        <v>10</v>
      </c>
      <c r="D6299" s="174">
        <f t="shared" ref="D6299:D6362" si="558">IF(OR(C6299="",C6299&gt;=50),"",C6299)</f>
        <v>10</v>
      </c>
      <c r="E6299" s="171">
        <f t="shared" si="554"/>
        <v>0</v>
      </c>
      <c r="F6299" s="175"/>
      <c r="G6299" s="175"/>
      <c r="H6299" s="175"/>
      <c r="I6299" s="197">
        <v>10</v>
      </c>
      <c r="J6299" s="41">
        <f t="shared" si="555"/>
        <v>10</v>
      </c>
      <c r="K6299" s="41">
        <f t="shared" si="557"/>
        <v>10</v>
      </c>
      <c r="L6299" s="175"/>
      <c r="M6299" s="41">
        <f t="shared" si="556"/>
        <v>10</v>
      </c>
    </row>
    <row r="6300" spans="1:13" ht="14.5" hidden="1" x14ac:dyDescent="0.35">
      <c r="A6300" s="194">
        <v>2020</v>
      </c>
      <c r="B6300" s="41" t="s">
        <v>13</v>
      </c>
      <c r="C6300" s="234" t="s">
        <v>232</v>
      </c>
      <c r="D6300" s="174" t="str">
        <f t="shared" si="558"/>
        <v/>
      </c>
      <c r="E6300" s="171">
        <f t="shared" si="554"/>
        <v>0</v>
      </c>
      <c r="F6300" s="175"/>
      <c r="G6300" s="175"/>
      <c r="H6300" s="175"/>
      <c r="I6300" s="197" t="s">
        <v>232</v>
      </c>
      <c r="J6300" s="41" t="str">
        <f t="shared" si="555"/>
        <v/>
      </c>
      <c r="K6300" s="41" t="str">
        <f t="shared" si="557"/>
        <v/>
      </c>
      <c r="L6300" s="175"/>
      <c r="M6300" s="41" t="str">
        <f t="shared" si="556"/>
        <v/>
      </c>
    </row>
    <row r="6301" spans="1:13" ht="14.5" hidden="1" x14ac:dyDescent="0.35">
      <c r="A6301" s="194">
        <v>2020</v>
      </c>
      <c r="B6301" s="41" t="s">
        <v>13</v>
      </c>
      <c r="C6301" s="234">
        <v>5</v>
      </c>
      <c r="D6301" s="174">
        <f t="shared" si="558"/>
        <v>5</v>
      </c>
      <c r="E6301" s="171">
        <f t="shared" si="554"/>
        <v>0</v>
      </c>
      <c r="F6301" s="175"/>
      <c r="G6301" s="175"/>
      <c r="H6301" s="175"/>
      <c r="I6301" s="197">
        <v>5</v>
      </c>
      <c r="J6301" s="41">
        <f t="shared" si="555"/>
        <v>5</v>
      </c>
      <c r="K6301" s="41">
        <f t="shared" si="557"/>
        <v>5</v>
      </c>
      <c r="L6301" s="175"/>
      <c r="M6301" s="41">
        <f t="shared" si="556"/>
        <v>5</v>
      </c>
    </row>
    <row r="6302" spans="1:13" ht="14.5" hidden="1" x14ac:dyDescent="0.35">
      <c r="A6302" s="194">
        <v>2020</v>
      </c>
      <c r="B6302" s="41" t="s">
        <v>13</v>
      </c>
      <c r="C6302" s="234">
        <v>3</v>
      </c>
      <c r="D6302" s="174">
        <f t="shared" si="558"/>
        <v>3</v>
      </c>
      <c r="E6302" s="171">
        <f t="shared" si="554"/>
        <v>0</v>
      </c>
      <c r="F6302" s="175"/>
      <c r="G6302" s="175"/>
      <c r="H6302" s="175"/>
      <c r="I6302" s="197">
        <v>3</v>
      </c>
      <c r="J6302" s="41">
        <f t="shared" si="555"/>
        <v>3</v>
      </c>
      <c r="K6302" s="41">
        <f t="shared" si="557"/>
        <v>3</v>
      </c>
      <c r="L6302" s="175"/>
      <c r="M6302" s="41">
        <f t="shared" si="556"/>
        <v>3</v>
      </c>
    </row>
    <row r="6303" spans="1:13" ht="14.5" hidden="1" x14ac:dyDescent="0.35">
      <c r="A6303" s="194">
        <v>2020</v>
      </c>
      <c r="B6303" s="41" t="s">
        <v>13</v>
      </c>
      <c r="C6303" s="234">
        <v>25</v>
      </c>
      <c r="D6303" s="174">
        <f t="shared" si="558"/>
        <v>25</v>
      </c>
      <c r="E6303" s="171">
        <f t="shared" si="554"/>
        <v>0</v>
      </c>
      <c r="F6303" s="175"/>
      <c r="G6303" s="175"/>
      <c r="H6303" s="175"/>
      <c r="I6303" s="197">
        <v>5</v>
      </c>
      <c r="J6303" s="41">
        <f t="shared" si="555"/>
        <v>5</v>
      </c>
      <c r="K6303" s="41">
        <f t="shared" si="557"/>
        <v>5</v>
      </c>
      <c r="L6303" s="175"/>
      <c r="M6303" s="41">
        <f t="shared" si="556"/>
        <v>5</v>
      </c>
    </row>
    <row r="6304" spans="1:13" ht="14.5" hidden="1" x14ac:dyDescent="0.35">
      <c r="A6304" s="194">
        <v>2020</v>
      </c>
      <c r="B6304" s="41" t="s">
        <v>13</v>
      </c>
      <c r="C6304" s="234">
        <v>3</v>
      </c>
      <c r="D6304" s="174">
        <f t="shared" si="558"/>
        <v>3</v>
      </c>
      <c r="E6304" s="171">
        <f t="shared" si="554"/>
        <v>0</v>
      </c>
      <c r="F6304" s="175"/>
      <c r="G6304" s="175"/>
      <c r="H6304" s="175"/>
      <c r="I6304" s="197">
        <v>3</v>
      </c>
      <c r="J6304" s="41">
        <f t="shared" si="555"/>
        <v>3</v>
      </c>
      <c r="K6304" s="41">
        <f t="shared" si="557"/>
        <v>3</v>
      </c>
      <c r="L6304" s="175"/>
      <c r="M6304" s="41">
        <f t="shared" si="556"/>
        <v>3</v>
      </c>
    </row>
    <row r="6305" spans="1:13" ht="14.5" hidden="1" x14ac:dyDescent="0.35">
      <c r="A6305" s="194">
        <v>2020</v>
      </c>
      <c r="B6305" s="41" t="s">
        <v>13</v>
      </c>
      <c r="C6305" s="234">
        <v>20</v>
      </c>
      <c r="D6305" s="174">
        <f t="shared" si="558"/>
        <v>20</v>
      </c>
      <c r="E6305" s="171">
        <f t="shared" si="554"/>
        <v>0</v>
      </c>
      <c r="F6305" s="175"/>
      <c r="G6305" s="175"/>
      <c r="H6305" s="175"/>
      <c r="I6305" s="197">
        <v>20</v>
      </c>
      <c r="J6305" s="41">
        <f t="shared" si="555"/>
        <v>20</v>
      </c>
      <c r="K6305" s="41">
        <f t="shared" si="557"/>
        <v>20</v>
      </c>
      <c r="L6305" s="175"/>
      <c r="M6305" s="41">
        <f t="shared" si="556"/>
        <v>20</v>
      </c>
    </row>
    <row r="6306" spans="1:13" ht="14.5" hidden="1" x14ac:dyDescent="0.35">
      <c r="A6306" s="194">
        <v>2020</v>
      </c>
      <c r="B6306" s="41" t="s">
        <v>13</v>
      </c>
      <c r="C6306" s="234">
        <v>7</v>
      </c>
      <c r="D6306" s="174">
        <f t="shared" si="558"/>
        <v>7</v>
      </c>
      <c r="E6306" s="171">
        <f t="shared" si="554"/>
        <v>0</v>
      </c>
      <c r="F6306" s="175"/>
      <c r="G6306" s="175"/>
      <c r="H6306" s="175"/>
      <c r="I6306" s="197">
        <v>5</v>
      </c>
      <c r="J6306" s="41">
        <f t="shared" si="555"/>
        <v>5</v>
      </c>
      <c r="K6306" s="41">
        <f t="shared" si="557"/>
        <v>5</v>
      </c>
      <c r="L6306" s="175"/>
      <c r="M6306" s="41">
        <f t="shared" si="556"/>
        <v>5</v>
      </c>
    </row>
    <row r="6307" spans="1:13" ht="14.5" hidden="1" x14ac:dyDescent="0.35">
      <c r="A6307" s="194">
        <v>2020</v>
      </c>
      <c r="B6307" s="41" t="s">
        <v>13</v>
      </c>
      <c r="C6307" s="234">
        <v>5</v>
      </c>
      <c r="D6307" s="174">
        <f t="shared" si="558"/>
        <v>5</v>
      </c>
      <c r="E6307" s="171">
        <f t="shared" si="554"/>
        <v>0</v>
      </c>
      <c r="F6307" s="175"/>
      <c r="G6307" s="175"/>
      <c r="H6307" s="175"/>
      <c r="I6307" s="197">
        <v>2</v>
      </c>
      <c r="J6307" s="41">
        <f t="shared" si="555"/>
        <v>2</v>
      </c>
      <c r="K6307" s="41">
        <f t="shared" si="557"/>
        <v>2</v>
      </c>
      <c r="L6307" s="175"/>
      <c r="M6307" s="41">
        <f t="shared" si="556"/>
        <v>2</v>
      </c>
    </row>
    <row r="6308" spans="1:13" ht="14.5" hidden="1" x14ac:dyDescent="0.35">
      <c r="A6308" s="194">
        <v>2020</v>
      </c>
      <c r="B6308" s="41" t="s">
        <v>13</v>
      </c>
      <c r="C6308" s="234">
        <v>5</v>
      </c>
      <c r="D6308" s="174">
        <f t="shared" si="558"/>
        <v>5</v>
      </c>
      <c r="E6308" s="171">
        <f t="shared" si="554"/>
        <v>0</v>
      </c>
      <c r="F6308" s="175"/>
      <c r="G6308" s="175"/>
      <c r="H6308" s="175"/>
      <c r="I6308" s="197">
        <v>3</v>
      </c>
      <c r="J6308" s="41">
        <f t="shared" si="555"/>
        <v>3</v>
      </c>
      <c r="K6308" s="41">
        <f t="shared" si="557"/>
        <v>3</v>
      </c>
      <c r="L6308" s="175"/>
      <c r="M6308" s="41">
        <f t="shared" si="556"/>
        <v>3</v>
      </c>
    </row>
    <row r="6309" spans="1:13" ht="14.5" hidden="1" x14ac:dyDescent="0.35">
      <c r="A6309" s="194">
        <v>2020</v>
      </c>
      <c r="B6309" s="41" t="s">
        <v>13</v>
      </c>
      <c r="C6309" s="234">
        <v>-10</v>
      </c>
      <c r="D6309" s="174">
        <f t="shared" si="558"/>
        <v>-10</v>
      </c>
      <c r="E6309" s="171">
        <f t="shared" si="554"/>
        <v>0</v>
      </c>
      <c r="F6309" s="175"/>
      <c r="G6309" s="175"/>
      <c r="H6309" s="175"/>
      <c r="I6309" s="197">
        <v>4</v>
      </c>
      <c r="J6309" s="41">
        <f t="shared" si="555"/>
        <v>4</v>
      </c>
      <c r="K6309" s="41">
        <f t="shared" si="557"/>
        <v>4</v>
      </c>
      <c r="L6309" s="175"/>
      <c r="M6309" s="41">
        <f t="shared" si="556"/>
        <v>4</v>
      </c>
    </row>
    <row r="6310" spans="1:13" ht="14.5" hidden="1" x14ac:dyDescent="0.35">
      <c r="A6310" s="194">
        <v>2020</v>
      </c>
      <c r="B6310" s="41" t="s">
        <v>13</v>
      </c>
      <c r="C6310" s="234">
        <v>10</v>
      </c>
      <c r="D6310" s="174">
        <f t="shared" si="558"/>
        <v>10</v>
      </c>
      <c r="E6310" s="171">
        <f t="shared" si="554"/>
        <v>0</v>
      </c>
      <c r="F6310" s="175"/>
      <c r="G6310" s="175"/>
      <c r="H6310" s="175"/>
      <c r="I6310" s="197">
        <v>3</v>
      </c>
      <c r="J6310" s="41">
        <f t="shared" si="555"/>
        <v>3</v>
      </c>
      <c r="K6310" s="41">
        <f t="shared" si="557"/>
        <v>3</v>
      </c>
      <c r="L6310" s="175"/>
      <c r="M6310" s="41">
        <f t="shared" si="556"/>
        <v>3</v>
      </c>
    </row>
    <row r="6311" spans="1:13" ht="14.5" hidden="1" x14ac:dyDescent="0.35">
      <c r="A6311" s="194">
        <v>2020</v>
      </c>
      <c r="B6311" s="41" t="s">
        <v>13</v>
      </c>
      <c r="C6311" s="234">
        <v>5</v>
      </c>
      <c r="D6311" s="174">
        <f t="shared" si="558"/>
        <v>5</v>
      </c>
      <c r="E6311" s="171">
        <f t="shared" si="554"/>
        <v>0</v>
      </c>
      <c r="F6311" s="175"/>
      <c r="G6311" s="175"/>
      <c r="H6311" s="175"/>
      <c r="I6311" s="197">
        <v>1</v>
      </c>
      <c r="J6311" s="41">
        <f t="shared" si="555"/>
        <v>1</v>
      </c>
      <c r="K6311" s="41">
        <f t="shared" si="557"/>
        <v>1</v>
      </c>
      <c r="L6311" s="175"/>
      <c r="M6311" s="41">
        <f t="shared" si="556"/>
        <v>1</v>
      </c>
    </row>
    <row r="6312" spans="1:13" ht="14.5" hidden="1" x14ac:dyDescent="0.35">
      <c r="A6312" s="194">
        <v>2020</v>
      </c>
      <c r="B6312" s="41" t="s">
        <v>13</v>
      </c>
      <c r="C6312" s="223" t="s">
        <v>232</v>
      </c>
      <c r="D6312" s="174" t="str">
        <f t="shared" si="558"/>
        <v/>
      </c>
      <c r="E6312" s="171">
        <f t="shared" si="554"/>
        <v>0</v>
      </c>
      <c r="F6312" s="175"/>
      <c r="G6312" s="175"/>
      <c r="H6312" s="175"/>
      <c r="I6312" s="177" t="s">
        <v>232</v>
      </c>
      <c r="J6312" s="41" t="str">
        <f t="shared" si="555"/>
        <v/>
      </c>
      <c r="K6312" s="41" t="str">
        <f t="shared" si="557"/>
        <v/>
      </c>
      <c r="L6312" s="175"/>
      <c r="M6312" s="41" t="str">
        <f t="shared" si="556"/>
        <v/>
      </c>
    </row>
    <row r="6313" spans="1:13" ht="14.5" hidden="1" x14ac:dyDescent="0.35">
      <c r="A6313" s="194">
        <v>2020</v>
      </c>
      <c r="B6313" s="41" t="s">
        <v>13</v>
      </c>
      <c r="C6313" s="234">
        <v>1</v>
      </c>
      <c r="D6313" s="174">
        <f t="shared" si="558"/>
        <v>1</v>
      </c>
      <c r="E6313" s="171">
        <f t="shared" si="554"/>
        <v>0</v>
      </c>
      <c r="F6313" s="175"/>
      <c r="G6313" s="175"/>
      <c r="H6313" s="175"/>
      <c r="I6313" s="197">
        <v>3</v>
      </c>
      <c r="J6313" s="41">
        <f t="shared" si="555"/>
        <v>3</v>
      </c>
      <c r="K6313" s="41">
        <f t="shared" si="557"/>
        <v>3</v>
      </c>
      <c r="L6313" s="175"/>
      <c r="M6313" s="41">
        <f t="shared" si="556"/>
        <v>3</v>
      </c>
    </row>
    <row r="6314" spans="1:13" ht="14.5" hidden="1" x14ac:dyDescent="0.35">
      <c r="A6314" s="194">
        <v>2020</v>
      </c>
      <c r="B6314" s="41" t="s">
        <v>13</v>
      </c>
      <c r="C6314" s="234">
        <v>15</v>
      </c>
      <c r="D6314" s="174">
        <f t="shared" si="558"/>
        <v>15</v>
      </c>
      <c r="E6314" s="171">
        <f t="shared" si="554"/>
        <v>0</v>
      </c>
      <c r="F6314" s="175"/>
      <c r="G6314" s="175"/>
      <c r="H6314" s="175"/>
      <c r="I6314" s="197">
        <v>2.5</v>
      </c>
      <c r="J6314" s="41">
        <f t="shared" si="555"/>
        <v>2.5</v>
      </c>
      <c r="K6314" s="41">
        <f t="shared" si="557"/>
        <v>2.5</v>
      </c>
      <c r="L6314" s="175"/>
      <c r="M6314" s="41">
        <f t="shared" si="556"/>
        <v>2.5</v>
      </c>
    </row>
    <row r="6315" spans="1:13" ht="14.5" hidden="1" x14ac:dyDescent="0.35">
      <c r="A6315" s="194">
        <v>2020</v>
      </c>
      <c r="B6315" s="41" t="s">
        <v>13</v>
      </c>
      <c r="C6315" s="234">
        <v>2</v>
      </c>
      <c r="D6315" s="174">
        <f t="shared" si="558"/>
        <v>2</v>
      </c>
      <c r="E6315" s="171">
        <f t="shared" si="554"/>
        <v>0</v>
      </c>
      <c r="F6315" s="175"/>
      <c r="G6315" s="175"/>
      <c r="H6315" s="175"/>
      <c r="I6315" s="197">
        <v>3</v>
      </c>
      <c r="J6315" s="41">
        <f t="shared" si="555"/>
        <v>3</v>
      </c>
      <c r="K6315" s="41">
        <f t="shared" ref="K6315:K6349" si="559">IF($I6315="","",IF(AND($C6315&gt;0,$I6315&gt;=$C6315*10),$C6315,IF(I6315&gt;=75,"",IF($C6315="",$I6315,IF($C6315&lt;&gt;"",$I6315,"")))))</f>
        <v>3</v>
      </c>
      <c r="L6315" s="175"/>
      <c r="M6315" s="41">
        <f t="shared" si="556"/>
        <v>3</v>
      </c>
    </row>
    <row r="6316" spans="1:13" ht="14.5" hidden="1" x14ac:dyDescent="0.35">
      <c r="A6316" s="194">
        <v>2020</v>
      </c>
      <c r="B6316" s="41" t="s">
        <v>13</v>
      </c>
      <c r="C6316" s="234">
        <v>15</v>
      </c>
      <c r="D6316" s="174">
        <f t="shared" si="558"/>
        <v>15</v>
      </c>
      <c r="E6316" s="171">
        <f t="shared" si="554"/>
        <v>0</v>
      </c>
      <c r="F6316" s="175"/>
      <c r="G6316" s="175"/>
      <c r="H6316" s="175"/>
      <c r="I6316" s="197">
        <v>5</v>
      </c>
      <c r="J6316" s="41">
        <f t="shared" si="555"/>
        <v>5</v>
      </c>
      <c r="K6316" s="41">
        <f t="shared" si="559"/>
        <v>5</v>
      </c>
      <c r="L6316" s="175"/>
      <c r="M6316" s="41">
        <f t="shared" si="556"/>
        <v>5</v>
      </c>
    </row>
    <row r="6317" spans="1:13" ht="14.5" hidden="1" x14ac:dyDescent="0.35">
      <c r="A6317" s="194">
        <v>2020</v>
      </c>
      <c r="B6317" s="41" t="s">
        <v>13</v>
      </c>
      <c r="C6317" s="234">
        <v>2</v>
      </c>
      <c r="D6317" s="174">
        <f t="shared" si="558"/>
        <v>2</v>
      </c>
      <c r="E6317" s="171">
        <f t="shared" si="554"/>
        <v>0</v>
      </c>
      <c r="F6317" s="175"/>
      <c r="G6317" s="175"/>
      <c r="H6317" s="175"/>
      <c r="I6317" s="197">
        <v>1</v>
      </c>
      <c r="J6317" s="41">
        <f t="shared" si="555"/>
        <v>1</v>
      </c>
      <c r="K6317" s="41">
        <f t="shared" si="559"/>
        <v>1</v>
      </c>
      <c r="L6317" s="175"/>
      <c r="M6317" s="41">
        <f t="shared" si="556"/>
        <v>1</v>
      </c>
    </row>
    <row r="6318" spans="1:13" ht="14.5" hidden="1" x14ac:dyDescent="0.35">
      <c r="A6318" s="194">
        <v>2020</v>
      </c>
      <c r="B6318" s="41" t="s">
        <v>13</v>
      </c>
      <c r="C6318" s="234">
        <v>5</v>
      </c>
      <c r="D6318" s="174">
        <f t="shared" si="558"/>
        <v>5</v>
      </c>
      <c r="E6318" s="171">
        <f t="shared" si="554"/>
        <v>0</v>
      </c>
      <c r="F6318" s="175"/>
      <c r="G6318" s="175"/>
      <c r="H6318" s="175"/>
      <c r="I6318" s="197">
        <v>20</v>
      </c>
      <c r="J6318" s="41">
        <f t="shared" si="555"/>
        <v>20</v>
      </c>
      <c r="K6318" s="41">
        <f t="shared" si="559"/>
        <v>20</v>
      </c>
      <c r="L6318" s="175"/>
      <c r="M6318" s="41">
        <f t="shared" si="556"/>
        <v>20</v>
      </c>
    </row>
    <row r="6319" spans="1:13" ht="14.5" hidden="1" x14ac:dyDescent="0.35">
      <c r="A6319" s="194">
        <v>2020</v>
      </c>
      <c r="B6319" s="41" t="s">
        <v>13</v>
      </c>
      <c r="C6319" s="234">
        <v>2</v>
      </c>
      <c r="D6319" s="174">
        <f t="shared" si="558"/>
        <v>2</v>
      </c>
      <c r="E6319" s="171">
        <f t="shared" si="554"/>
        <v>0</v>
      </c>
      <c r="F6319" s="175"/>
      <c r="G6319" s="175"/>
      <c r="H6319" s="175"/>
      <c r="I6319" s="197">
        <v>2</v>
      </c>
      <c r="J6319" s="41">
        <f t="shared" si="555"/>
        <v>2</v>
      </c>
      <c r="K6319" s="41">
        <f t="shared" si="559"/>
        <v>2</v>
      </c>
      <c r="L6319" s="175"/>
      <c r="M6319" s="41">
        <f t="shared" si="556"/>
        <v>2</v>
      </c>
    </row>
    <row r="6320" spans="1:13" ht="14.5" hidden="1" x14ac:dyDescent="0.35">
      <c r="A6320" s="194">
        <v>2020</v>
      </c>
      <c r="B6320" s="41" t="s">
        <v>13</v>
      </c>
      <c r="C6320" s="223" t="s">
        <v>232</v>
      </c>
      <c r="D6320" s="174" t="str">
        <f t="shared" si="558"/>
        <v/>
      </c>
      <c r="E6320" s="171">
        <f t="shared" si="554"/>
        <v>0</v>
      </c>
      <c r="F6320" s="175"/>
      <c r="G6320" s="175"/>
      <c r="H6320" s="175"/>
      <c r="I6320" s="177" t="s">
        <v>232</v>
      </c>
      <c r="J6320" s="41" t="str">
        <f t="shared" si="555"/>
        <v/>
      </c>
      <c r="K6320" s="41" t="str">
        <f t="shared" si="559"/>
        <v/>
      </c>
      <c r="L6320" s="175"/>
      <c r="M6320" s="41" t="str">
        <f t="shared" si="556"/>
        <v/>
      </c>
    </row>
    <row r="6321" spans="1:13" ht="14.5" hidden="1" x14ac:dyDescent="0.35">
      <c r="A6321" s="194">
        <v>2020</v>
      </c>
      <c r="B6321" s="41" t="s">
        <v>13</v>
      </c>
      <c r="C6321" s="234">
        <v>3</v>
      </c>
      <c r="D6321" s="174">
        <f t="shared" si="558"/>
        <v>3</v>
      </c>
      <c r="E6321" s="171">
        <f t="shared" si="554"/>
        <v>0</v>
      </c>
      <c r="F6321" s="175"/>
      <c r="G6321" s="175"/>
      <c r="H6321" s="175"/>
      <c r="I6321" s="197">
        <v>2</v>
      </c>
      <c r="J6321" s="41">
        <f t="shared" si="555"/>
        <v>2</v>
      </c>
      <c r="K6321" s="41">
        <f t="shared" si="559"/>
        <v>2</v>
      </c>
      <c r="L6321" s="175"/>
      <c r="M6321" s="41">
        <f t="shared" si="556"/>
        <v>2</v>
      </c>
    </row>
    <row r="6322" spans="1:13" ht="14.5" hidden="1" x14ac:dyDescent="0.35">
      <c r="A6322" s="194">
        <v>2020</v>
      </c>
      <c r="B6322" s="41" t="s">
        <v>13</v>
      </c>
      <c r="C6322" s="234">
        <v>3</v>
      </c>
      <c r="D6322" s="174">
        <f t="shared" si="558"/>
        <v>3</v>
      </c>
      <c r="E6322" s="171">
        <f t="shared" si="554"/>
        <v>0</v>
      </c>
      <c r="F6322" s="175"/>
      <c r="G6322" s="175"/>
      <c r="H6322" s="175"/>
      <c r="I6322" s="197">
        <v>3</v>
      </c>
      <c r="J6322" s="41">
        <f t="shared" si="555"/>
        <v>3</v>
      </c>
      <c r="K6322" s="41">
        <f t="shared" si="559"/>
        <v>3</v>
      </c>
      <c r="L6322" s="175"/>
      <c r="M6322" s="41">
        <f t="shared" si="556"/>
        <v>3</v>
      </c>
    </row>
    <row r="6323" spans="1:13" ht="14.5" hidden="1" x14ac:dyDescent="0.35">
      <c r="A6323" s="194">
        <v>2020</v>
      </c>
      <c r="B6323" s="41" t="s">
        <v>13</v>
      </c>
      <c r="C6323" s="234">
        <v>2</v>
      </c>
      <c r="D6323" s="174">
        <f t="shared" si="558"/>
        <v>2</v>
      </c>
      <c r="E6323" s="171">
        <f t="shared" si="554"/>
        <v>0</v>
      </c>
      <c r="F6323" s="175"/>
      <c r="G6323" s="175"/>
      <c r="H6323" s="175"/>
      <c r="I6323" s="197">
        <v>2</v>
      </c>
      <c r="J6323" s="41">
        <f t="shared" si="555"/>
        <v>2</v>
      </c>
      <c r="K6323" s="41">
        <f t="shared" si="559"/>
        <v>2</v>
      </c>
      <c r="L6323" s="175"/>
      <c r="M6323" s="41">
        <f t="shared" si="556"/>
        <v>2</v>
      </c>
    </row>
    <row r="6324" spans="1:13" ht="14.5" hidden="1" x14ac:dyDescent="0.35">
      <c r="A6324" s="194">
        <v>2020</v>
      </c>
      <c r="B6324" s="41" t="s">
        <v>13</v>
      </c>
      <c r="C6324" s="234">
        <v>8</v>
      </c>
      <c r="D6324" s="174">
        <f t="shared" si="558"/>
        <v>8</v>
      </c>
      <c r="E6324" s="171">
        <f t="shared" si="554"/>
        <v>0</v>
      </c>
      <c r="F6324" s="175"/>
      <c r="G6324" s="175"/>
      <c r="H6324" s="175"/>
      <c r="I6324" s="197">
        <v>3</v>
      </c>
      <c r="J6324" s="41">
        <f t="shared" si="555"/>
        <v>3</v>
      </c>
      <c r="K6324" s="41">
        <f t="shared" si="559"/>
        <v>3</v>
      </c>
      <c r="L6324" s="175"/>
      <c r="M6324" s="41">
        <f t="shared" si="556"/>
        <v>3</v>
      </c>
    </row>
    <row r="6325" spans="1:13" ht="14.5" hidden="1" x14ac:dyDescent="0.35">
      <c r="A6325" s="194">
        <v>2020</v>
      </c>
      <c r="B6325" s="41" t="s">
        <v>13</v>
      </c>
      <c r="C6325" s="234">
        <v>5</v>
      </c>
      <c r="D6325" s="174">
        <f t="shared" si="558"/>
        <v>5</v>
      </c>
      <c r="E6325" s="171">
        <f t="shared" si="554"/>
        <v>0</v>
      </c>
      <c r="F6325" s="175"/>
      <c r="G6325" s="175"/>
      <c r="H6325" s="175"/>
      <c r="I6325" s="197">
        <v>3</v>
      </c>
      <c r="J6325" s="41">
        <f t="shared" si="555"/>
        <v>3</v>
      </c>
      <c r="K6325" s="41">
        <f t="shared" si="559"/>
        <v>3</v>
      </c>
      <c r="L6325" s="175"/>
      <c r="M6325" s="41">
        <f t="shared" si="556"/>
        <v>3</v>
      </c>
    </row>
    <row r="6326" spans="1:13" ht="14.5" hidden="1" x14ac:dyDescent="0.35">
      <c r="A6326" s="194">
        <v>2020</v>
      </c>
      <c r="B6326" s="41" t="s">
        <v>13</v>
      </c>
      <c r="C6326" s="234">
        <v>10</v>
      </c>
      <c r="D6326" s="174">
        <f t="shared" si="558"/>
        <v>10</v>
      </c>
      <c r="E6326" s="171">
        <f t="shared" si="554"/>
        <v>0</v>
      </c>
      <c r="F6326" s="175"/>
      <c r="G6326" s="175"/>
      <c r="H6326" s="175"/>
      <c r="I6326" s="197">
        <v>8</v>
      </c>
      <c r="J6326" s="41">
        <f t="shared" si="555"/>
        <v>8</v>
      </c>
      <c r="K6326" s="41">
        <f t="shared" si="559"/>
        <v>8</v>
      </c>
      <c r="L6326" s="175"/>
      <c r="M6326" s="41">
        <f t="shared" si="556"/>
        <v>8</v>
      </c>
    </row>
    <row r="6327" spans="1:13" ht="14.5" hidden="1" x14ac:dyDescent="0.35">
      <c r="A6327" s="194">
        <v>2020</v>
      </c>
      <c r="B6327" s="41" t="s">
        <v>13</v>
      </c>
      <c r="C6327" s="234">
        <v>5</v>
      </c>
      <c r="D6327" s="174">
        <f t="shared" si="558"/>
        <v>5</v>
      </c>
      <c r="E6327" s="171">
        <f t="shared" si="554"/>
        <v>0</v>
      </c>
      <c r="F6327" s="175"/>
      <c r="G6327" s="175"/>
      <c r="H6327" s="175"/>
      <c r="I6327" s="197">
        <v>4</v>
      </c>
      <c r="J6327" s="41">
        <f t="shared" si="555"/>
        <v>4</v>
      </c>
      <c r="K6327" s="41">
        <f t="shared" si="559"/>
        <v>4</v>
      </c>
      <c r="L6327" s="175"/>
      <c r="M6327" s="41">
        <f t="shared" si="556"/>
        <v>4</v>
      </c>
    </row>
    <row r="6328" spans="1:13" ht="14.5" hidden="1" x14ac:dyDescent="0.35">
      <c r="A6328" s="194">
        <v>2020</v>
      </c>
      <c r="B6328" s="41" t="s">
        <v>13</v>
      </c>
      <c r="C6328" s="234">
        <v>2</v>
      </c>
      <c r="D6328" s="174">
        <f t="shared" si="558"/>
        <v>2</v>
      </c>
      <c r="E6328" s="171">
        <f t="shared" si="554"/>
        <v>0</v>
      </c>
      <c r="F6328" s="175"/>
      <c r="G6328" s="175"/>
      <c r="H6328" s="175"/>
      <c r="I6328" s="197">
        <v>2</v>
      </c>
      <c r="J6328" s="41">
        <f t="shared" si="555"/>
        <v>2</v>
      </c>
      <c r="K6328" s="41">
        <f t="shared" si="559"/>
        <v>2</v>
      </c>
      <c r="L6328" s="175"/>
      <c r="M6328" s="41">
        <f t="shared" si="556"/>
        <v>2</v>
      </c>
    </row>
    <row r="6329" spans="1:13" ht="14.5" hidden="1" x14ac:dyDescent="0.35">
      <c r="A6329" s="194">
        <v>2020</v>
      </c>
      <c r="B6329" s="41" t="s">
        <v>13</v>
      </c>
      <c r="C6329" s="234">
        <v>-10</v>
      </c>
      <c r="D6329" s="174">
        <f t="shared" si="558"/>
        <v>-10</v>
      </c>
      <c r="E6329" s="171">
        <f t="shared" si="554"/>
        <v>0</v>
      </c>
      <c r="F6329" s="175"/>
      <c r="G6329" s="175"/>
      <c r="H6329" s="175"/>
      <c r="I6329" s="197">
        <v>-1</v>
      </c>
      <c r="J6329" s="41">
        <f t="shared" si="555"/>
        <v>-1</v>
      </c>
      <c r="K6329" s="41">
        <f t="shared" si="559"/>
        <v>-1</v>
      </c>
      <c r="L6329" s="175"/>
      <c r="M6329" s="41">
        <f t="shared" si="556"/>
        <v>-1</v>
      </c>
    </row>
    <row r="6330" spans="1:13" ht="14.5" hidden="1" x14ac:dyDescent="0.35">
      <c r="A6330" s="194">
        <v>2020</v>
      </c>
      <c r="B6330" s="41" t="s">
        <v>13</v>
      </c>
      <c r="C6330" s="234">
        <v>-2</v>
      </c>
      <c r="D6330" s="174">
        <f t="shared" si="558"/>
        <v>-2</v>
      </c>
      <c r="E6330" s="171">
        <f t="shared" si="554"/>
        <v>0</v>
      </c>
      <c r="F6330" s="175"/>
      <c r="G6330" s="175"/>
      <c r="H6330" s="175"/>
      <c r="I6330" s="197">
        <v>2</v>
      </c>
      <c r="J6330" s="41">
        <f t="shared" si="555"/>
        <v>2</v>
      </c>
      <c r="K6330" s="41">
        <f t="shared" si="559"/>
        <v>2</v>
      </c>
      <c r="L6330" s="175"/>
      <c r="M6330" s="41">
        <f t="shared" si="556"/>
        <v>2</v>
      </c>
    </row>
    <row r="6331" spans="1:13" ht="14.5" hidden="1" x14ac:dyDescent="0.35">
      <c r="A6331" s="194">
        <v>2020</v>
      </c>
      <c r="B6331" s="41" t="s">
        <v>13</v>
      </c>
      <c r="C6331" s="234">
        <v>20</v>
      </c>
      <c r="D6331" s="174">
        <f t="shared" si="558"/>
        <v>20</v>
      </c>
      <c r="E6331" s="171">
        <f t="shared" si="554"/>
        <v>0</v>
      </c>
      <c r="F6331" s="175"/>
      <c r="G6331" s="175"/>
      <c r="H6331" s="175"/>
      <c r="I6331" s="197">
        <v>5</v>
      </c>
      <c r="J6331" s="41">
        <f t="shared" si="555"/>
        <v>5</v>
      </c>
      <c r="K6331" s="41">
        <f t="shared" si="559"/>
        <v>5</v>
      </c>
      <c r="L6331" s="175"/>
      <c r="M6331" s="41">
        <f t="shared" si="556"/>
        <v>5</v>
      </c>
    </row>
    <row r="6332" spans="1:13" ht="14.5" hidden="1" x14ac:dyDescent="0.35">
      <c r="A6332" s="194">
        <v>2020</v>
      </c>
      <c r="B6332" s="41" t="s">
        <v>13</v>
      </c>
      <c r="C6332" s="234">
        <v>1</v>
      </c>
      <c r="D6332" s="174">
        <f t="shared" si="558"/>
        <v>1</v>
      </c>
      <c r="E6332" s="171">
        <f t="shared" si="554"/>
        <v>0</v>
      </c>
      <c r="F6332" s="175"/>
      <c r="G6332" s="175"/>
      <c r="H6332" s="175"/>
      <c r="I6332" s="197">
        <v>1</v>
      </c>
      <c r="J6332" s="41">
        <f t="shared" si="555"/>
        <v>1</v>
      </c>
      <c r="K6332" s="41">
        <f t="shared" si="559"/>
        <v>1</v>
      </c>
      <c r="L6332" s="175"/>
      <c r="M6332" s="41">
        <f t="shared" si="556"/>
        <v>1</v>
      </c>
    </row>
    <row r="6333" spans="1:13" ht="14.5" hidden="1" x14ac:dyDescent="0.35">
      <c r="A6333" s="194">
        <v>2020</v>
      </c>
      <c r="B6333" s="41" t="s">
        <v>13</v>
      </c>
      <c r="C6333" s="234">
        <v>1</v>
      </c>
      <c r="D6333" s="174">
        <f t="shared" si="558"/>
        <v>1</v>
      </c>
      <c r="E6333" s="171">
        <f t="shared" si="554"/>
        <v>0</v>
      </c>
      <c r="F6333" s="175"/>
      <c r="G6333" s="175"/>
      <c r="H6333" s="175"/>
      <c r="I6333" s="197">
        <v>2</v>
      </c>
      <c r="J6333" s="41">
        <f t="shared" si="555"/>
        <v>2</v>
      </c>
      <c r="K6333" s="41">
        <f t="shared" si="559"/>
        <v>2</v>
      </c>
      <c r="L6333" s="175"/>
      <c r="M6333" s="41">
        <f t="shared" si="556"/>
        <v>2</v>
      </c>
    </row>
    <row r="6334" spans="1:13" ht="14.5" hidden="1" x14ac:dyDescent="0.35">
      <c r="A6334" s="194">
        <v>2020</v>
      </c>
      <c r="B6334" s="41" t="s">
        <v>13</v>
      </c>
      <c r="C6334" s="234">
        <v>10</v>
      </c>
      <c r="D6334" s="174">
        <f t="shared" si="558"/>
        <v>10</v>
      </c>
      <c r="E6334" s="171">
        <f t="shared" si="554"/>
        <v>0</v>
      </c>
      <c r="F6334" s="175"/>
      <c r="G6334" s="175"/>
      <c r="H6334" s="175"/>
      <c r="I6334" s="197">
        <v>10</v>
      </c>
      <c r="J6334" s="41">
        <f t="shared" si="555"/>
        <v>10</v>
      </c>
      <c r="K6334" s="41">
        <f t="shared" si="559"/>
        <v>10</v>
      </c>
      <c r="L6334" s="175"/>
      <c r="M6334" s="41">
        <f t="shared" si="556"/>
        <v>10</v>
      </c>
    </row>
    <row r="6335" spans="1:13" ht="14.5" hidden="1" x14ac:dyDescent="0.35">
      <c r="A6335" s="194">
        <v>2020</v>
      </c>
      <c r="B6335" s="41" t="s">
        <v>13</v>
      </c>
      <c r="C6335" s="234" t="s">
        <v>232</v>
      </c>
      <c r="D6335" s="174" t="str">
        <f t="shared" si="558"/>
        <v/>
      </c>
      <c r="E6335" s="171">
        <f t="shared" si="554"/>
        <v>0</v>
      </c>
      <c r="F6335" s="175"/>
      <c r="G6335" s="175"/>
      <c r="H6335" s="175"/>
      <c r="I6335" s="197">
        <v>4</v>
      </c>
      <c r="J6335" s="41">
        <f t="shared" si="555"/>
        <v>4</v>
      </c>
      <c r="K6335" s="41" t="e">
        <f t="shared" si="559"/>
        <v>#VALUE!</v>
      </c>
      <c r="L6335" s="175"/>
      <c r="M6335" s="41">
        <f t="shared" si="556"/>
        <v>4</v>
      </c>
    </row>
    <row r="6336" spans="1:13" ht="14.5" hidden="1" x14ac:dyDescent="0.35">
      <c r="A6336" s="194">
        <v>2020</v>
      </c>
      <c r="B6336" s="41" t="s">
        <v>13</v>
      </c>
      <c r="C6336" s="234">
        <v>5</v>
      </c>
      <c r="D6336" s="174">
        <f t="shared" si="558"/>
        <v>5</v>
      </c>
      <c r="E6336" s="171">
        <f t="shared" si="554"/>
        <v>0</v>
      </c>
      <c r="F6336" s="175"/>
      <c r="G6336" s="175"/>
      <c r="H6336" s="175"/>
      <c r="I6336" s="197">
        <v>3</v>
      </c>
      <c r="J6336" s="41">
        <f t="shared" si="555"/>
        <v>3</v>
      </c>
      <c r="K6336" s="41">
        <f t="shared" si="559"/>
        <v>3</v>
      </c>
      <c r="L6336" s="175"/>
      <c r="M6336" s="41">
        <f t="shared" si="556"/>
        <v>3</v>
      </c>
    </row>
    <row r="6337" spans="1:13" ht="14.5" hidden="1" x14ac:dyDescent="0.35">
      <c r="A6337" s="194">
        <v>2020</v>
      </c>
      <c r="B6337" s="41" t="s">
        <v>13</v>
      </c>
      <c r="C6337" s="234">
        <v>20</v>
      </c>
      <c r="D6337" s="174">
        <f t="shared" si="558"/>
        <v>20</v>
      </c>
      <c r="E6337" s="171">
        <f t="shared" si="554"/>
        <v>0</v>
      </c>
      <c r="F6337" s="175"/>
      <c r="G6337" s="175"/>
      <c r="H6337" s="175"/>
      <c r="I6337" s="197">
        <v>40</v>
      </c>
      <c r="J6337" s="41">
        <f t="shared" si="555"/>
        <v>40</v>
      </c>
      <c r="K6337" s="41">
        <f t="shared" si="559"/>
        <v>40</v>
      </c>
      <c r="L6337" s="175"/>
      <c r="M6337" s="41">
        <f t="shared" si="556"/>
        <v>40</v>
      </c>
    </row>
    <row r="6338" spans="1:13" ht="14.5" hidden="1" x14ac:dyDescent="0.35">
      <c r="A6338" s="194">
        <v>2020</v>
      </c>
      <c r="B6338" s="41" t="s">
        <v>13</v>
      </c>
      <c r="C6338" s="234">
        <v>2</v>
      </c>
      <c r="D6338" s="174">
        <f t="shared" si="558"/>
        <v>2</v>
      </c>
      <c r="E6338" s="171">
        <f t="shared" ref="E6338:E6401" si="560">IF(D6338&lt;&gt;C6338,1,0)</f>
        <v>0</v>
      </c>
      <c r="F6338" s="175"/>
      <c r="G6338" s="175"/>
      <c r="H6338" s="175"/>
      <c r="I6338" s="197">
        <v>2</v>
      </c>
      <c r="J6338" s="41">
        <f t="shared" ref="J6338:J6401" si="561">IF(OR(I6338="",I6338&gt;=75),"",IF(AND(I6338&lt;75,OR(D6338&lt;=0,D6338="")),I6338,IF(AND(I6338&gt;=D6338*10,I6338&gt;30),D6338,IF(D6338&lt;&gt;"",I6338,""))))</f>
        <v>2</v>
      </c>
      <c r="K6338" s="41">
        <f t="shared" si="559"/>
        <v>2</v>
      </c>
      <c r="L6338" s="175"/>
      <c r="M6338" s="41">
        <f t="shared" si="556"/>
        <v>2</v>
      </c>
    </row>
    <row r="6339" spans="1:13" ht="14.5" hidden="1" x14ac:dyDescent="0.35">
      <c r="A6339" s="194">
        <v>2020</v>
      </c>
      <c r="B6339" s="41" t="s">
        <v>13</v>
      </c>
      <c r="C6339" s="234">
        <v>-1</v>
      </c>
      <c r="D6339" s="174">
        <f t="shared" si="558"/>
        <v>-1</v>
      </c>
      <c r="E6339" s="171">
        <f t="shared" si="560"/>
        <v>0</v>
      </c>
      <c r="F6339" s="175"/>
      <c r="G6339" s="175"/>
      <c r="H6339" s="175"/>
      <c r="I6339" s="197">
        <v>3</v>
      </c>
      <c r="J6339" s="41">
        <f t="shared" si="561"/>
        <v>3</v>
      </c>
      <c r="K6339" s="41">
        <f t="shared" si="559"/>
        <v>3</v>
      </c>
      <c r="L6339" s="175"/>
      <c r="M6339" s="41">
        <f t="shared" ref="M6339:M6402" si="562">IFERROR(K6339,I6339)</f>
        <v>3</v>
      </c>
    </row>
    <row r="6340" spans="1:13" ht="14.5" hidden="1" x14ac:dyDescent="0.35">
      <c r="A6340" s="194">
        <v>2020</v>
      </c>
      <c r="B6340" s="41" t="s">
        <v>13</v>
      </c>
      <c r="C6340" s="234">
        <v>50</v>
      </c>
      <c r="D6340" s="174" t="str">
        <f t="shared" si="558"/>
        <v/>
      </c>
      <c r="E6340" s="171">
        <f t="shared" si="560"/>
        <v>1</v>
      </c>
      <c r="F6340" s="175"/>
      <c r="G6340" s="175"/>
      <c r="H6340" s="175"/>
      <c r="I6340" s="197">
        <v>10</v>
      </c>
      <c r="J6340" s="41">
        <f t="shared" si="561"/>
        <v>10</v>
      </c>
      <c r="K6340" s="41">
        <f t="shared" si="559"/>
        <v>10</v>
      </c>
      <c r="L6340" s="175"/>
      <c r="M6340" s="41">
        <f t="shared" si="562"/>
        <v>10</v>
      </c>
    </row>
    <row r="6341" spans="1:13" ht="14.5" hidden="1" x14ac:dyDescent="0.35">
      <c r="A6341" s="194">
        <v>2020</v>
      </c>
      <c r="B6341" s="41" t="s">
        <v>13</v>
      </c>
      <c r="C6341" s="234">
        <v>4</v>
      </c>
      <c r="D6341" s="174">
        <f t="shared" si="558"/>
        <v>4</v>
      </c>
      <c r="E6341" s="171">
        <f t="shared" si="560"/>
        <v>0</v>
      </c>
      <c r="F6341" s="175"/>
      <c r="G6341" s="175"/>
      <c r="H6341" s="175"/>
      <c r="I6341" s="197">
        <v>4</v>
      </c>
      <c r="J6341" s="41">
        <f t="shared" si="561"/>
        <v>4</v>
      </c>
      <c r="K6341" s="41">
        <f t="shared" si="559"/>
        <v>4</v>
      </c>
      <c r="L6341" s="175"/>
      <c r="M6341" s="41">
        <f t="shared" si="562"/>
        <v>4</v>
      </c>
    </row>
    <row r="6342" spans="1:13" ht="14.5" hidden="1" x14ac:dyDescent="0.35">
      <c r="A6342" s="194">
        <v>2020</v>
      </c>
      <c r="B6342" s="41" t="s">
        <v>13</v>
      </c>
      <c r="C6342" s="234">
        <v>5</v>
      </c>
      <c r="D6342" s="174">
        <f t="shared" si="558"/>
        <v>5</v>
      </c>
      <c r="E6342" s="171">
        <f t="shared" si="560"/>
        <v>0</v>
      </c>
      <c r="F6342" s="175"/>
      <c r="G6342" s="175"/>
      <c r="H6342" s="175"/>
      <c r="I6342" s="197">
        <v>3</v>
      </c>
      <c r="J6342" s="41">
        <f t="shared" si="561"/>
        <v>3</v>
      </c>
      <c r="K6342" s="41">
        <f t="shared" si="559"/>
        <v>3</v>
      </c>
      <c r="L6342" s="175"/>
      <c r="M6342" s="41">
        <f t="shared" si="562"/>
        <v>3</v>
      </c>
    </row>
    <row r="6343" spans="1:13" ht="14.5" hidden="1" x14ac:dyDescent="0.35">
      <c r="A6343" s="194">
        <v>2020</v>
      </c>
      <c r="B6343" s="41" t="s">
        <v>13</v>
      </c>
      <c r="C6343" s="223" t="s">
        <v>232</v>
      </c>
      <c r="D6343" s="174" t="str">
        <f t="shared" si="558"/>
        <v/>
      </c>
      <c r="E6343" s="171">
        <f t="shared" si="560"/>
        <v>0</v>
      </c>
      <c r="F6343" s="175"/>
      <c r="G6343" s="175"/>
      <c r="H6343" s="175"/>
      <c r="I6343" s="197">
        <v>-2</v>
      </c>
      <c r="J6343" s="41">
        <f t="shared" si="561"/>
        <v>-2</v>
      </c>
      <c r="K6343" s="41" t="e">
        <f t="shared" si="559"/>
        <v>#VALUE!</v>
      </c>
      <c r="L6343" s="175"/>
      <c r="M6343" s="41">
        <f t="shared" si="562"/>
        <v>-2</v>
      </c>
    </row>
    <row r="6344" spans="1:13" ht="14.5" hidden="1" x14ac:dyDescent="0.35">
      <c r="A6344" s="194">
        <v>2020</v>
      </c>
      <c r="B6344" s="41" t="s">
        <v>13</v>
      </c>
      <c r="C6344" s="223">
        <v>0</v>
      </c>
      <c r="D6344" s="174">
        <f t="shared" si="558"/>
        <v>0</v>
      </c>
      <c r="E6344" s="171">
        <f t="shared" si="560"/>
        <v>0</v>
      </c>
      <c r="F6344" s="175"/>
      <c r="G6344" s="175"/>
      <c r="H6344" s="175"/>
      <c r="I6344" s="197">
        <v>1</v>
      </c>
      <c r="J6344" s="41">
        <f t="shared" si="561"/>
        <v>1</v>
      </c>
      <c r="K6344" s="41">
        <f t="shared" si="559"/>
        <v>1</v>
      </c>
      <c r="L6344" s="175"/>
      <c r="M6344" s="41">
        <f t="shared" si="562"/>
        <v>1</v>
      </c>
    </row>
    <row r="6345" spans="1:13" ht="14.5" hidden="1" x14ac:dyDescent="0.35">
      <c r="A6345" s="194">
        <v>2020</v>
      </c>
      <c r="B6345" s="41" t="s">
        <v>13</v>
      </c>
      <c r="C6345" s="234">
        <v>3</v>
      </c>
      <c r="D6345" s="174">
        <f t="shared" si="558"/>
        <v>3</v>
      </c>
      <c r="E6345" s="171">
        <f t="shared" si="560"/>
        <v>0</v>
      </c>
      <c r="F6345" s="175"/>
      <c r="G6345" s="175"/>
      <c r="H6345" s="175"/>
      <c r="I6345" s="197">
        <v>2</v>
      </c>
      <c r="J6345" s="41">
        <f t="shared" si="561"/>
        <v>2</v>
      </c>
      <c r="K6345" s="41">
        <f t="shared" si="559"/>
        <v>2</v>
      </c>
      <c r="L6345" s="175"/>
      <c r="M6345" s="41">
        <f t="shared" si="562"/>
        <v>2</v>
      </c>
    </row>
    <row r="6346" spans="1:13" ht="14.5" hidden="1" x14ac:dyDescent="0.35">
      <c r="A6346" s="194">
        <v>2020</v>
      </c>
      <c r="B6346" s="41" t="s">
        <v>13</v>
      </c>
      <c r="C6346" s="234">
        <v>3</v>
      </c>
      <c r="D6346" s="174">
        <f t="shared" si="558"/>
        <v>3</v>
      </c>
      <c r="E6346" s="171">
        <f t="shared" si="560"/>
        <v>0</v>
      </c>
      <c r="F6346" s="175"/>
      <c r="G6346" s="175"/>
      <c r="H6346" s="175"/>
      <c r="I6346" s="197">
        <v>2</v>
      </c>
      <c r="J6346" s="41">
        <f t="shared" si="561"/>
        <v>2</v>
      </c>
      <c r="K6346" s="41">
        <f t="shared" si="559"/>
        <v>2</v>
      </c>
      <c r="L6346" s="175"/>
      <c r="M6346" s="41">
        <f t="shared" si="562"/>
        <v>2</v>
      </c>
    </row>
    <row r="6347" spans="1:13" ht="14.5" hidden="1" x14ac:dyDescent="0.35">
      <c r="A6347" s="194">
        <v>2020</v>
      </c>
      <c r="B6347" s="41" t="s">
        <v>12</v>
      </c>
      <c r="C6347" s="234">
        <v>10</v>
      </c>
      <c r="D6347" s="174">
        <f t="shared" si="558"/>
        <v>10</v>
      </c>
      <c r="E6347" s="171">
        <f t="shared" si="560"/>
        <v>0</v>
      </c>
      <c r="F6347" s="175"/>
      <c r="G6347" s="175"/>
      <c r="H6347" s="175"/>
      <c r="I6347" s="197">
        <v>7</v>
      </c>
      <c r="J6347" s="41">
        <f t="shared" si="561"/>
        <v>7</v>
      </c>
      <c r="K6347" s="41">
        <f t="shared" si="559"/>
        <v>7</v>
      </c>
      <c r="L6347" s="175"/>
      <c r="M6347" s="41">
        <f t="shared" si="562"/>
        <v>7</v>
      </c>
    </row>
    <row r="6348" spans="1:13" ht="14.5" hidden="1" x14ac:dyDescent="0.35">
      <c r="A6348" s="194">
        <v>2020</v>
      </c>
      <c r="B6348" s="41" t="s">
        <v>12</v>
      </c>
      <c r="C6348" s="234">
        <v>10</v>
      </c>
      <c r="D6348" s="174">
        <f t="shared" si="558"/>
        <v>10</v>
      </c>
      <c r="E6348" s="171">
        <f t="shared" si="560"/>
        <v>0</v>
      </c>
      <c r="F6348" s="175"/>
      <c r="G6348" s="175"/>
      <c r="H6348" s="175"/>
      <c r="I6348" s="197">
        <v>5</v>
      </c>
      <c r="J6348" s="41">
        <f t="shared" si="561"/>
        <v>5</v>
      </c>
      <c r="K6348" s="41">
        <f t="shared" si="559"/>
        <v>5</v>
      </c>
      <c r="L6348" s="175"/>
      <c r="M6348" s="41">
        <f t="shared" si="562"/>
        <v>5</v>
      </c>
    </row>
    <row r="6349" spans="1:13" ht="14.5" hidden="1" x14ac:dyDescent="0.35">
      <c r="A6349" s="194">
        <v>2020</v>
      </c>
      <c r="B6349" s="41" t="s">
        <v>12</v>
      </c>
      <c r="C6349" s="234">
        <v>3</v>
      </c>
      <c r="D6349" s="174">
        <f t="shared" si="558"/>
        <v>3</v>
      </c>
      <c r="E6349" s="171">
        <f t="shared" si="560"/>
        <v>0</v>
      </c>
      <c r="F6349" s="175"/>
      <c r="G6349" s="175"/>
      <c r="H6349" s="175"/>
      <c r="I6349" s="197">
        <v>3</v>
      </c>
      <c r="J6349" s="41">
        <f t="shared" si="561"/>
        <v>3</v>
      </c>
      <c r="K6349" s="41">
        <f t="shared" si="559"/>
        <v>3</v>
      </c>
      <c r="L6349" s="175"/>
      <c r="M6349" s="41">
        <f t="shared" si="562"/>
        <v>3</v>
      </c>
    </row>
    <row r="6350" spans="1:13" ht="14.5" hidden="1" x14ac:dyDescent="0.35">
      <c r="A6350" s="194">
        <v>2020</v>
      </c>
      <c r="B6350" s="41" t="s">
        <v>12</v>
      </c>
      <c r="C6350" s="234">
        <v>5</v>
      </c>
      <c r="D6350" s="174">
        <f t="shared" si="558"/>
        <v>5</v>
      </c>
      <c r="E6350" s="171">
        <f t="shared" si="560"/>
        <v>0</v>
      </c>
      <c r="F6350" s="175"/>
      <c r="G6350" s="175"/>
      <c r="H6350" s="175"/>
      <c r="I6350" s="197">
        <v>3</v>
      </c>
      <c r="J6350" s="41">
        <f t="shared" si="561"/>
        <v>3</v>
      </c>
      <c r="K6350" s="41">
        <f>IF($I6375="","",IF(AND($C6375&gt;0,$I6375&gt;=$C6375*10),$C6375,IF(I6375&gt;=75,"",IF($C6375="",$I6375,IF($C6375&lt;&gt;"",$I6375,"")))))</f>
        <v>2</v>
      </c>
      <c r="L6350" s="175"/>
      <c r="M6350" s="41">
        <f t="shared" si="562"/>
        <v>2</v>
      </c>
    </row>
    <row r="6351" spans="1:13" ht="14.5" hidden="1" x14ac:dyDescent="0.35">
      <c r="A6351" s="194">
        <v>2020</v>
      </c>
      <c r="B6351" s="41" t="s">
        <v>14</v>
      </c>
      <c r="C6351" s="234">
        <v>-1</v>
      </c>
      <c r="D6351" s="174">
        <f t="shared" si="558"/>
        <v>-1</v>
      </c>
      <c r="E6351" s="171">
        <f t="shared" si="560"/>
        <v>0</v>
      </c>
      <c r="F6351" s="175"/>
      <c r="G6351" s="175"/>
      <c r="H6351" s="175"/>
      <c r="I6351" s="197">
        <v>2</v>
      </c>
      <c r="J6351" s="41">
        <f t="shared" si="561"/>
        <v>2</v>
      </c>
      <c r="K6351" s="41">
        <f t="shared" ref="K6351:K6382" si="563">IF($I6351="","",IF(AND($C6351&gt;0,$I6351&gt;=$C6351*10),$C6351,IF(I6351&gt;=75,"",IF($C6351="",$I6351,IF($C6351&lt;&gt;"",$I6351,"")))))</f>
        <v>2</v>
      </c>
      <c r="L6351" s="175"/>
      <c r="M6351" s="41">
        <f t="shared" si="562"/>
        <v>2</v>
      </c>
    </row>
    <row r="6352" spans="1:13" ht="14.5" hidden="1" x14ac:dyDescent="0.35">
      <c r="A6352" s="194">
        <v>2020</v>
      </c>
      <c r="B6352" s="41" t="s">
        <v>14</v>
      </c>
      <c r="C6352" s="234">
        <v>3</v>
      </c>
      <c r="D6352" s="174">
        <f t="shared" si="558"/>
        <v>3</v>
      </c>
      <c r="E6352" s="171">
        <f t="shared" si="560"/>
        <v>0</v>
      </c>
      <c r="F6352" s="175"/>
      <c r="G6352" s="175"/>
      <c r="H6352" s="175"/>
      <c r="I6352" s="197">
        <v>3</v>
      </c>
      <c r="J6352" s="41">
        <f t="shared" si="561"/>
        <v>3</v>
      </c>
      <c r="K6352" s="41">
        <f t="shared" si="563"/>
        <v>3</v>
      </c>
      <c r="L6352" s="175"/>
      <c r="M6352" s="41">
        <f t="shared" si="562"/>
        <v>3</v>
      </c>
    </row>
    <row r="6353" spans="1:13" ht="14.5" hidden="1" x14ac:dyDescent="0.35">
      <c r="A6353" s="194">
        <v>2020</v>
      </c>
      <c r="B6353" s="41" t="s">
        <v>14</v>
      </c>
      <c r="C6353" s="234">
        <v>5</v>
      </c>
      <c r="D6353" s="174">
        <f t="shared" si="558"/>
        <v>5</v>
      </c>
      <c r="E6353" s="171">
        <f t="shared" si="560"/>
        <v>0</v>
      </c>
      <c r="F6353" s="175"/>
      <c r="G6353" s="175"/>
      <c r="H6353" s="175"/>
      <c r="I6353" s="197">
        <v>5</v>
      </c>
      <c r="J6353" s="41">
        <f t="shared" si="561"/>
        <v>5</v>
      </c>
      <c r="K6353" s="41">
        <f t="shared" si="563"/>
        <v>5</v>
      </c>
      <c r="L6353" s="175"/>
      <c r="M6353" s="41">
        <f t="shared" si="562"/>
        <v>5</v>
      </c>
    </row>
    <row r="6354" spans="1:13" ht="14.5" hidden="1" x14ac:dyDescent="0.35">
      <c r="A6354" s="194">
        <v>2020</v>
      </c>
      <c r="B6354" s="41" t="s">
        <v>14</v>
      </c>
      <c r="C6354" s="234">
        <v>3</v>
      </c>
      <c r="D6354" s="174">
        <f t="shared" si="558"/>
        <v>3</v>
      </c>
      <c r="E6354" s="171">
        <f t="shared" si="560"/>
        <v>0</v>
      </c>
      <c r="F6354" s="175"/>
      <c r="G6354" s="175"/>
      <c r="H6354" s="175"/>
      <c r="I6354" s="197">
        <v>1</v>
      </c>
      <c r="J6354" s="41">
        <f t="shared" si="561"/>
        <v>1</v>
      </c>
      <c r="K6354" s="41">
        <f t="shared" si="563"/>
        <v>1</v>
      </c>
      <c r="L6354" s="175"/>
      <c r="M6354" s="41">
        <f t="shared" si="562"/>
        <v>1</v>
      </c>
    </row>
    <row r="6355" spans="1:13" ht="14.5" hidden="1" x14ac:dyDescent="0.35">
      <c r="A6355" s="194">
        <v>2020</v>
      </c>
      <c r="B6355" s="41" t="s">
        <v>14</v>
      </c>
      <c r="C6355" s="234">
        <v>10</v>
      </c>
      <c r="D6355" s="174">
        <f t="shared" si="558"/>
        <v>10</v>
      </c>
      <c r="E6355" s="171">
        <f t="shared" si="560"/>
        <v>0</v>
      </c>
      <c r="F6355" s="175"/>
      <c r="G6355" s="175"/>
      <c r="H6355" s="175"/>
      <c r="I6355" s="197">
        <v>10</v>
      </c>
      <c r="J6355" s="41">
        <f t="shared" si="561"/>
        <v>10</v>
      </c>
      <c r="K6355" s="41">
        <f t="shared" si="563"/>
        <v>10</v>
      </c>
      <c r="L6355" s="175"/>
      <c r="M6355" s="41">
        <f t="shared" si="562"/>
        <v>10</v>
      </c>
    </row>
    <row r="6356" spans="1:13" ht="14.5" hidden="1" x14ac:dyDescent="0.35">
      <c r="A6356" s="194">
        <v>2020</v>
      </c>
      <c r="B6356" s="41" t="s">
        <v>14</v>
      </c>
      <c r="C6356" s="234">
        <v>3</v>
      </c>
      <c r="D6356" s="174">
        <f t="shared" si="558"/>
        <v>3</v>
      </c>
      <c r="E6356" s="171">
        <f t="shared" si="560"/>
        <v>0</v>
      </c>
      <c r="F6356" s="175"/>
      <c r="G6356" s="175"/>
      <c r="H6356" s="175"/>
      <c r="I6356" s="197">
        <v>5</v>
      </c>
      <c r="J6356" s="41">
        <f t="shared" si="561"/>
        <v>5</v>
      </c>
      <c r="K6356" s="41">
        <f t="shared" si="563"/>
        <v>5</v>
      </c>
      <c r="L6356" s="175"/>
      <c r="M6356" s="41">
        <f t="shared" si="562"/>
        <v>5</v>
      </c>
    </row>
    <row r="6357" spans="1:13" ht="14.5" hidden="1" x14ac:dyDescent="0.35">
      <c r="A6357" s="194">
        <v>2020</v>
      </c>
      <c r="B6357" s="41" t="s">
        <v>14</v>
      </c>
      <c r="C6357" s="234">
        <v>10</v>
      </c>
      <c r="D6357" s="174">
        <f t="shared" si="558"/>
        <v>10</v>
      </c>
      <c r="E6357" s="171">
        <f t="shared" si="560"/>
        <v>0</v>
      </c>
      <c r="F6357" s="175"/>
      <c r="G6357" s="175"/>
      <c r="H6357" s="175"/>
      <c r="I6357" s="177" t="s">
        <v>232</v>
      </c>
      <c r="J6357" s="41" t="str">
        <f t="shared" si="561"/>
        <v/>
      </c>
      <c r="K6357" s="41" t="str">
        <f t="shared" si="563"/>
        <v/>
      </c>
      <c r="L6357" s="175"/>
      <c r="M6357" s="41" t="str">
        <f t="shared" si="562"/>
        <v/>
      </c>
    </row>
    <row r="6358" spans="1:13" ht="14.5" hidden="1" x14ac:dyDescent="0.35">
      <c r="A6358" s="194">
        <v>2020</v>
      </c>
      <c r="B6358" s="41" t="s">
        <v>14</v>
      </c>
      <c r="C6358" s="234">
        <v>4</v>
      </c>
      <c r="D6358" s="174">
        <f t="shared" si="558"/>
        <v>4</v>
      </c>
      <c r="E6358" s="171">
        <f t="shared" si="560"/>
        <v>0</v>
      </c>
      <c r="F6358" s="175"/>
      <c r="G6358" s="175"/>
      <c r="H6358" s="175"/>
      <c r="I6358" s="197">
        <v>1</v>
      </c>
      <c r="J6358" s="41">
        <f t="shared" si="561"/>
        <v>1</v>
      </c>
      <c r="K6358" s="41">
        <f t="shared" si="563"/>
        <v>1</v>
      </c>
      <c r="L6358" s="175"/>
      <c r="M6358" s="41">
        <f t="shared" si="562"/>
        <v>1</v>
      </c>
    </row>
    <row r="6359" spans="1:13" ht="14.5" hidden="1" x14ac:dyDescent="0.35">
      <c r="A6359" s="194">
        <v>2020</v>
      </c>
      <c r="B6359" s="41" t="s">
        <v>14</v>
      </c>
      <c r="C6359" s="234">
        <v>2</v>
      </c>
      <c r="D6359" s="174">
        <f t="shared" si="558"/>
        <v>2</v>
      </c>
      <c r="E6359" s="171">
        <f t="shared" si="560"/>
        <v>0</v>
      </c>
      <c r="F6359" s="175"/>
      <c r="G6359" s="175"/>
      <c r="H6359" s="175"/>
      <c r="I6359" s="197">
        <v>2</v>
      </c>
      <c r="J6359" s="41">
        <f t="shared" si="561"/>
        <v>2</v>
      </c>
      <c r="K6359" s="41">
        <f t="shared" si="563"/>
        <v>2</v>
      </c>
      <c r="L6359" s="175"/>
      <c r="M6359" s="41">
        <f t="shared" si="562"/>
        <v>2</v>
      </c>
    </row>
    <row r="6360" spans="1:13" ht="14.5" hidden="1" x14ac:dyDescent="0.35">
      <c r="A6360" s="194">
        <v>2020</v>
      </c>
      <c r="B6360" s="41" t="s">
        <v>14</v>
      </c>
      <c r="C6360" s="234">
        <v>5</v>
      </c>
      <c r="D6360" s="174">
        <f t="shared" si="558"/>
        <v>5</v>
      </c>
      <c r="E6360" s="171">
        <f t="shared" si="560"/>
        <v>0</v>
      </c>
      <c r="F6360" s="175"/>
      <c r="G6360" s="175"/>
      <c r="H6360" s="175"/>
      <c r="I6360" s="197">
        <v>3</v>
      </c>
      <c r="J6360" s="41">
        <f t="shared" si="561"/>
        <v>3</v>
      </c>
      <c r="K6360" s="41">
        <f t="shared" si="563"/>
        <v>3</v>
      </c>
      <c r="L6360" s="175"/>
      <c r="M6360" s="41">
        <f t="shared" si="562"/>
        <v>3</v>
      </c>
    </row>
    <row r="6361" spans="1:13" ht="14.5" hidden="1" x14ac:dyDescent="0.35">
      <c r="A6361" s="194">
        <v>2020</v>
      </c>
      <c r="B6361" s="41" t="s">
        <v>14</v>
      </c>
      <c r="C6361" s="234">
        <v>5</v>
      </c>
      <c r="D6361" s="174">
        <f t="shared" si="558"/>
        <v>5</v>
      </c>
      <c r="E6361" s="171">
        <f t="shared" si="560"/>
        <v>0</v>
      </c>
      <c r="F6361" s="175"/>
      <c r="G6361" s="175"/>
      <c r="H6361" s="175"/>
      <c r="I6361" s="197">
        <v>2</v>
      </c>
      <c r="J6361" s="41">
        <f t="shared" si="561"/>
        <v>2</v>
      </c>
      <c r="K6361" s="41">
        <f t="shared" si="563"/>
        <v>2</v>
      </c>
      <c r="L6361" s="175"/>
      <c r="M6361" s="41">
        <f t="shared" si="562"/>
        <v>2</v>
      </c>
    </row>
    <row r="6362" spans="1:13" ht="14.5" hidden="1" x14ac:dyDescent="0.35">
      <c r="A6362" s="194">
        <v>2020</v>
      </c>
      <c r="B6362" s="41" t="s">
        <v>14</v>
      </c>
      <c r="C6362" s="234">
        <v>-1</v>
      </c>
      <c r="D6362" s="174">
        <f t="shared" si="558"/>
        <v>-1</v>
      </c>
      <c r="E6362" s="171">
        <f t="shared" si="560"/>
        <v>0</v>
      </c>
      <c r="F6362" s="175"/>
      <c r="G6362" s="175"/>
      <c r="H6362" s="175"/>
      <c r="I6362" s="197">
        <v>2</v>
      </c>
      <c r="J6362" s="41">
        <f t="shared" si="561"/>
        <v>2</v>
      </c>
      <c r="K6362" s="41">
        <f t="shared" si="563"/>
        <v>2</v>
      </c>
      <c r="L6362" s="175"/>
      <c r="M6362" s="41">
        <f t="shared" si="562"/>
        <v>2</v>
      </c>
    </row>
    <row r="6363" spans="1:13" ht="14.5" hidden="1" x14ac:dyDescent="0.35">
      <c r="A6363" s="194">
        <v>2020</v>
      </c>
      <c r="B6363" s="41" t="s">
        <v>14</v>
      </c>
      <c r="C6363" s="234">
        <v>5</v>
      </c>
      <c r="D6363" s="174">
        <f t="shared" ref="D6363:D6426" si="564">IF(OR(C6363="",C6363&gt;=50),"",C6363)</f>
        <v>5</v>
      </c>
      <c r="E6363" s="171">
        <f t="shared" si="560"/>
        <v>0</v>
      </c>
      <c r="F6363" s="175"/>
      <c r="G6363" s="175"/>
      <c r="H6363" s="175"/>
      <c r="I6363" s="197">
        <v>4</v>
      </c>
      <c r="J6363" s="41">
        <f t="shared" si="561"/>
        <v>4</v>
      </c>
      <c r="K6363" s="41">
        <f t="shared" si="563"/>
        <v>4</v>
      </c>
      <c r="L6363" s="175"/>
      <c r="M6363" s="41">
        <f t="shared" si="562"/>
        <v>4</v>
      </c>
    </row>
    <row r="6364" spans="1:13" ht="14.5" hidden="1" x14ac:dyDescent="0.35">
      <c r="A6364" s="194">
        <v>2020</v>
      </c>
      <c r="B6364" s="41" t="s">
        <v>14</v>
      </c>
      <c r="C6364" s="234">
        <v>5</v>
      </c>
      <c r="D6364" s="174">
        <f t="shared" si="564"/>
        <v>5</v>
      </c>
      <c r="E6364" s="171">
        <f t="shared" si="560"/>
        <v>0</v>
      </c>
      <c r="F6364" s="175"/>
      <c r="G6364" s="175"/>
      <c r="H6364" s="175"/>
      <c r="I6364" s="197">
        <v>5</v>
      </c>
      <c r="J6364" s="41">
        <f t="shared" si="561"/>
        <v>5</v>
      </c>
      <c r="K6364" s="41">
        <f t="shared" si="563"/>
        <v>5</v>
      </c>
      <c r="L6364" s="175"/>
      <c r="M6364" s="41">
        <f t="shared" si="562"/>
        <v>5</v>
      </c>
    </row>
    <row r="6365" spans="1:13" ht="14.5" hidden="1" x14ac:dyDescent="0.35">
      <c r="A6365" s="194">
        <v>2020</v>
      </c>
      <c r="B6365" s="41" t="s">
        <v>14</v>
      </c>
      <c r="C6365" s="234">
        <v>-5</v>
      </c>
      <c r="D6365" s="174">
        <f t="shared" si="564"/>
        <v>-5</v>
      </c>
      <c r="E6365" s="171">
        <f t="shared" si="560"/>
        <v>0</v>
      </c>
      <c r="F6365" s="175"/>
      <c r="G6365" s="175"/>
      <c r="H6365" s="175"/>
      <c r="I6365" s="197">
        <v>10</v>
      </c>
      <c r="J6365" s="41">
        <f t="shared" si="561"/>
        <v>10</v>
      </c>
      <c r="K6365" s="41">
        <f t="shared" si="563"/>
        <v>10</v>
      </c>
      <c r="L6365" s="175"/>
      <c r="M6365" s="41">
        <f t="shared" si="562"/>
        <v>10</v>
      </c>
    </row>
    <row r="6366" spans="1:13" ht="14.5" hidden="1" x14ac:dyDescent="0.35">
      <c r="A6366" s="194">
        <v>2020</v>
      </c>
      <c r="B6366" s="41" t="s">
        <v>14</v>
      </c>
      <c r="C6366" s="234">
        <v>5</v>
      </c>
      <c r="D6366" s="174">
        <f t="shared" si="564"/>
        <v>5</v>
      </c>
      <c r="E6366" s="171">
        <f t="shared" si="560"/>
        <v>0</v>
      </c>
      <c r="F6366" s="175"/>
      <c r="G6366" s="175"/>
      <c r="H6366" s="175"/>
      <c r="I6366" s="197">
        <v>10</v>
      </c>
      <c r="J6366" s="41">
        <f t="shared" si="561"/>
        <v>10</v>
      </c>
      <c r="K6366" s="41">
        <f t="shared" si="563"/>
        <v>10</v>
      </c>
      <c r="L6366" s="175"/>
      <c r="M6366" s="41">
        <f t="shared" si="562"/>
        <v>10</v>
      </c>
    </row>
    <row r="6367" spans="1:13" ht="14.5" hidden="1" x14ac:dyDescent="0.35">
      <c r="A6367" s="194">
        <v>2020</v>
      </c>
      <c r="B6367" s="41" t="s">
        <v>14</v>
      </c>
      <c r="C6367" s="234">
        <v>10</v>
      </c>
      <c r="D6367" s="174">
        <f t="shared" si="564"/>
        <v>10</v>
      </c>
      <c r="E6367" s="171">
        <f t="shared" si="560"/>
        <v>0</v>
      </c>
      <c r="F6367" s="175"/>
      <c r="G6367" s="175"/>
      <c r="H6367" s="175"/>
      <c r="I6367" s="197">
        <v>5</v>
      </c>
      <c r="J6367" s="41">
        <f t="shared" si="561"/>
        <v>5</v>
      </c>
      <c r="K6367" s="41">
        <f t="shared" si="563"/>
        <v>5</v>
      </c>
      <c r="L6367" s="175"/>
      <c r="M6367" s="41">
        <f t="shared" si="562"/>
        <v>5</v>
      </c>
    </row>
    <row r="6368" spans="1:13" ht="14.5" hidden="1" x14ac:dyDescent="0.35">
      <c r="A6368" s="194">
        <v>2020</v>
      </c>
      <c r="B6368" s="41" t="s">
        <v>14</v>
      </c>
      <c r="C6368" s="234">
        <v>10</v>
      </c>
      <c r="D6368" s="174">
        <f t="shared" si="564"/>
        <v>10</v>
      </c>
      <c r="E6368" s="171">
        <f t="shared" si="560"/>
        <v>0</v>
      </c>
      <c r="F6368" s="175"/>
      <c r="G6368" s="175"/>
      <c r="H6368" s="175"/>
      <c r="I6368" s="197">
        <v>10</v>
      </c>
      <c r="J6368" s="41">
        <f t="shared" si="561"/>
        <v>10</v>
      </c>
      <c r="K6368" s="41">
        <f t="shared" si="563"/>
        <v>10</v>
      </c>
      <c r="L6368" s="175"/>
      <c r="M6368" s="41">
        <f t="shared" si="562"/>
        <v>10</v>
      </c>
    </row>
    <row r="6369" spans="1:13" ht="14.5" hidden="1" x14ac:dyDescent="0.35">
      <c r="A6369" s="194">
        <v>2020</v>
      </c>
      <c r="B6369" s="41" t="s">
        <v>14</v>
      </c>
      <c r="C6369" s="234">
        <v>1</v>
      </c>
      <c r="D6369" s="174">
        <f t="shared" si="564"/>
        <v>1</v>
      </c>
      <c r="E6369" s="171">
        <f t="shared" si="560"/>
        <v>0</v>
      </c>
      <c r="F6369" s="175"/>
      <c r="G6369" s="175"/>
      <c r="H6369" s="175"/>
      <c r="I6369" s="197">
        <v>1</v>
      </c>
      <c r="J6369" s="41">
        <f t="shared" si="561"/>
        <v>1</v>
      </c>
      <c r="K6369" s="41">
        <f t="shared" si="563"/>
        <v>1</v>
      </c>
      <c r="L6369" s="175"/>
      <c r="M6369" s="41">
        <f t="shared" si="562"/>
        <v>1</v>
      </c>
    </row>
    <row r="6370" spans="1:13" ht="14.5" hidden="1" x14ac:dyDescent="0.35">
      <c r="A6370" s="194">
        <v>2020</v>
      </c>
      <c r="B6370" s="41" t="s">
        <v>14</v>
      </c>
      <c r="C6370" s="234">
        <v>10</v>
      </c>
      <c r="D6370" s="174">
        <f t="shared" si="564"/>
        <v>10</v>
      </c>
      <c r="E6370" s="171">
        <f t="shared" si="560"/>
        <v>0</v>
      </c>
      <c r="F6370" s="175"/>
      <c r="G6370" s="175"/>
      <c r="H6370" s="175"/>
      <c r="I6370" s="197">
        <v>10</v>
      </c>
      <c r="J6370" s="41">
        <f t="shared" si="561"/>
        <v>10</v>
      </c>
      <c r="K6370" s="41">
        <f t="shared" si="563"/>
        <v>10</v>
      </c>
      <c r="L6370" s="175"/>
      <c r="M6370" s="41">
        <f t="shared" si="562"/>
        <v>10</v>
      </c>
    </row>
    <row r="6371" spans="1:13" ht="14.5" hidden="1" x14ac:dyDescent="0.35">
      <c r="A6371" s="194">
        <v>2020</v>
      </c>
      <c r="B6371" s="41" t="s">
        <v>12</v>
      </c>
      <c r="C6371" s="234">
        <v>10</v>
      </c>
      <c r="D6371" s="174">
        <f t="shared" si="564"/>
        <v>10</v>
      </c>
      <c r="E6371" s="171">
        <f t="shared" si="560"/>
        <v>0</v>
      </c>
      <c r="F6371" s="175"/>
      <c r="G6371" s="175"/>
      <c r="H6371" s="175"/>
      <c r="I6371" s="197">
        <v>1</v>
      </c>
      <c r="J6371" s="41">
        <f t="shared" si="561"/>
        <v>1</v>
      </c>
      <c r="K6371" s="41">
        <f t="shared" si="563"/>
        <v>1</v>
      </c>
      <c r="L6371" s="175"/>
      <c r="M6371" s="41">
        <f t="shared" si="562"/>
        <v>1</v>
      </c>
    </row>
    <row r="6372" spans="1:13" ht="14.5" hidden="1" x14ac:dyDescent="0.35">
      <c r="A6372" s="194">
        <v>2020</v>
      </c>
      <c r="B6372" s="41" t="s">
        <v>12</v>
      </c>
      <c r="C6372" s="234">
        <v>3</v>
      </c>
      <c r="D6372" s="174">
        <f t="shared" si="564"/>
        <v>3</v>
      </c>
      <c r="E6372" s="171">
        <f t="shared" si="560"/>
        <v>0</v>
      </c>
      <c r="F6372" s="175"/>
      <c r="G6372" s="175"/>
      <c r="H6372" s="175"/>
      <c r="I6372" s="197">
        <v>3</v>
      </c>
      <c r="J6372" s="41">
        <f t="shared" si="561"/>
        <v>3</v>
      </c>
      <c r="K6372" s="41">
        <f t="shared" si="563"/>
        <v>3</v>
      </c>
      <c r="L6372" s="175"/>
      <c r="M6372" s="41">
        <f t="shared" si="562"/>
        <v>3</v>
      </c>
    </row>
    <row r="6373" spans="1:13" ht="14.5" hidden="1" x14ac:dyDescent="0.35">
      <c r="A6373" s="194">
        <v>2020</v>
      </c>
      <c r="B6373" s="41" t="s">
        <v>12</v>
      </c>
      <c r="C6373" s="234">
        <v>1</v>
      </c>
      <c r="D6373" s="174">
        <f t="shared" si="564"/>
        <v>1</v>
      </c>
      <c r="E6373" s="171">
        <f t="shared" si="560"/>
        <v>0</v>
      </c>
      <c r="F6373" s="175"/>
      <c r="G6373" s="175"/>
      <c r="H6373" s="175"/>
      <c r="I6373" s="197">
        <v>3</v>
      </c>
      <c r="J6373" s="41">
        <f t="shared" si="561"/>
        <v>3</v>
      </c>
      <c r="K6373" s="41">
        <f t="shared" si="563"/>
        <v>3</v>
      </c>
      <c r="L6373" s="175"/>
      <c r="M6373" s="41">
        <f t="shared" si="562"/>
        <v>3</v>
      </c>
    </row>
    <row r="6374" spans="1:13" ht="14.5" hidden="1" x14ac:dyDescent="0.35">
      <c r="A6374" s="194">
        <v>2020</v>
      </c>
      <c r="B6374" s="41" t="s">
        <v>12</v>
      </c>
      <c r="C6374" s="223" t="s">
        <v>232</v>
      </c>
      <c r="D6374" s="174" t="str">
        <f t="shared" si="564"/>
        <v/>
      </c>
      <c r="E6374" s="171">
        <f t="shared" si="560"/>
        <v>0</v>
      </c>
      <c r="F6374" s="175"/>
      <c r="G6374" s="175"/>
      <c r="H6374" s="175"/>
      <c r="I6374" s="197">
        <v>2</v>
      </c>
      <c r="J6374" s="41">
        <f t="shared" si="561"/>
        <v>2</v>
      </c>
      <c r="K6374" s="41" t="e">
        <f t="shared" si="563"/>
        <v>#VALUE!</v>
      </c>
      <c r="L6374" s="175"/>
      <c r="M6374" s="41">
        <f t="shared" si="562"/>
        <v>2</v>
      </c>
    </row>
    <row r="6375" spans="1:13" ht="14.5" hidden="1" x14ac:dyDescent="0.35">
      <c r="A6375" s="194">
        <v>2020</v>
      </c>
      <c r="B6375" s="41" t="s">
        <v>12</v>
      </c>
      <c r="C6375" s="234">
        <v>2</v>
      </c>
      <c r="D6375" s="174">
        <f t="shared" si="564"/>
        <v>2</v>
      </c>
      <c r="E6375" s="171">
        <f t="shared" si="560"/>
        <v>0</v>
      </c>
      <c r="F6375" s="175"/>
      <c r="G6375" s="175"/>
      <c r="H6375" s="175"/>
      <c r="I6375" s="197">
        <v>2</v>
      </c>
      <c r="J6375" s="41">
        <f t="shared" si="561"/>
        <v>2</v>
      </c>
      <c r="K6375" s="41">
        <f t="shared" si="563"/>
        <v>2</v>
      </c>
      <c r="L6375" s="175"/>
      <c r="M6375" s="41">
        <f t="shared" si="562"/>
        <v>2</v>
      </c>
    </row>
    <row r="6376" spans="1:13" ht="14.5" hidden="1" x14ac:dyDescent="0.35">
      <c r="A6376" s="194">
        <v>2020</v>
      </c>
      <c r="B6376" s="41" t="s">
        <v>12</v>
      </c>
      <c r="C6376" s="234">
        <v>10</v>
      </c>
      <c r="D6376" s="174">
        <f t="shared" si="564"/>
        <v>10</v>
      </c>
      <c r="E6376" s="171">
        <f t="shared" si="560"/>
        <v>0</v>
      </c>
      <c r="F6376" s="175"/>
      <c r="G6376" s="175"/>
      <c r="H6376" s="175"/>
      <c r="I6376" s="177" t="s">
        <v>232</v>
      </c>
      <c r="J6376" s="41" t="str">
        <f t="shared" si="561"/>
        <v/>
      </c>
      <c r="K6376" s="41" t="str">
        <f t="shared" si="563"/>
        <v/>
      </c>
      <c r="L6376" s="175"/>
      <c r="M6376" s="41" t="str">
        <f t="shared" si="562"/>
        <v/>
      </c>
    </row>
    <row r="6377" spans="1:13" ht="14.5" hidden="1" x14ac:dyDescent="0.35">
      <c r="A6377" s="194">
        <v>2020</v>
      </c>
      <c r="B6377" s="41" t="s">
        <v>12</v>
      </c>
      <c r="C6377" s="234">
        <v>0</v>
      </c>
      <c r="D6377" s="174">
        <f t="shared" si="564"/>
        <v>0</v>
      </c>
      <c r="E6377" s="171">
        <f t="shared" si="560"/>
        <v>0</v>
      </c>
      <c r="F6377" s="175"/>
      <c r="G6377" s="175"/>
      <c r="H6377" s="175"/>
      <c r="I6377" s="197">
        <v>2</v>
      </c>
      <c r="J6377" s="41">
        <f t="shared" si="561"/>
        <v>2</v>
      </c>
      <c r="K6377" s="41">
        <f t="shared" si="563"/>
        <v>2</v>
      </c>
      <c r="L6377" s="175"/>
      <c r="M6377" s="41">
        <f t="shared" si="562"/>
        <v>2</v>
      </c>
    </row>
    <row r="6378" spans="1:13" ht="14.5" hidden="1" x14ac:dyDescent="0.35">
      <c r="A6378" s="194">
        <v>2020</v>
      </c>
      <c r="B6378" s="41" t="s">
        <v>12</v>
      </c>
      <c r="C6378" s="234">
        <v>5</v>
      </c>
      <c r="D6378" s="174">
        <f t="shared" si="564"/>
        <v>5</v>
      </c>
      <c r="E6378" s="171">
        <f t="shared" si="560"/>
        <v>0</v>
      </c>
      <c r="F6378" s="175"/>
      <c r="G6378" s="175"/>
      <c r="H6378" s="175"/>
      <c r="I6378" s="197">
        <v>5</v>
      </c>
      <c r="J6378" s="41">
        <f t="shared" si="561"/>
        <v>5</v>
      </c>
      <c r="K6378" s="41">
        <f t="shared" si="563"/>
        <v>5</v>
      </c>
      <c r="L6378" s="175"/>
      <c r="M6378" s="41">
        <f t="shared" si="562"/>
        <v>5</v>
      </c>
    </row>
    <row r="6379" spans="1:13" ht="14.5" hidden="1" x14ac:dyDescent="0.35">
      <c r="A6379" s="194">
        <v>2020</v>
      </c>
      <c r="B6379" s="41" t="s">
        <v>12</v>
      </c>
      <c r="C6379" s="234">
        <v>10</v>
      </c>
      <c r="D6379" s="174">
        <f t="shared" si="564"/>
        <v>10</v>
      </c>
      <c r="E6379" s="171">
        <f t="shared" si="560"/>
        <v>0</v>
      </c>
      <c r="F6379" s="175"/>
      <c r="G6379" s="175"/>
      <c r="H6379" s="175"/>
      <c r="I6379" s="197">
        <v>15</v>
      </c>
      <c r="J6379" s="41">
        <f t="shared" si="561"/>
        <v>15</v>
      </c>
      <c r="K6379" s="41">
        <f t="shared" si="563"/>
        <v>15</v>
      </c>
      <c r="L6379" s="175"/>
      <c r="M6379" s="41">
        <f t="shared" si="562"/>
        <v>15</v>
      </c>
    </row>
    <row r="6380" spans="1:13" ht="14.5" hidden="1" x14ac:dyDescent="0.35">
      <c r="A6380" s="194">
        <v>2020</v>
      </c>
      <c r="B6380" s="41" t="s">
        <v>12</v>
      </c>
      <c r="C6380" s="234">
        <v>3</v>
      </c>
      <c r="D6380" s="174">
        <f t="shared" si="564"/>
        <v>3</v>
      </c>
      <c r="E6380" s="171">
        <f t="shared" si="560"/>
        <v>0</v>
      </c>
      <c r="F6380" s="175"/>
      <c r="G6380" s="175"/>
      <c r="H6380" s="175"/>
      <c r="I6380" s="197">
        <v>3</v>
      </c>
      <c r="J6380" s="41">
        <f t="shared" si="561"/>
        <v>3</v>
      </c>
      <c r="K6380" s="41">
        <f t="shared" si="563"/>
        <v>3</v>
      </c>
      <c r="L6380" s="175"/>
      <c r="M6380" s="41">
        <f t="shared" si="562"/>
        <v>3</v>
      </c>
    </row>
    <row r="6381" spans="1:13" ht="14.5" hidden="1" x14ac:dyDescent="0.35">
      <c r="A6381" s="194">
        <v>2020</v>
      </c>
      <c r="B6381" s="41" t="s">
        <v>12</v>
      </c>
      <c r="C6381" s="234">
        <v>2</v>
      </c>
      <c r="D6381" s="174">
        <f t="shared" si="564"/>
        <v>2</v>
      </c>
      <c r="E6381" s="171">
        <f t="shared" si="560"/>
        <v>0</v>
      </c>
      <c r="F6381" s="175"/>
      <c r="G6381" s="175"/>
      <c r="H6381" s="175"/>
      <c r="I6381" s="197">
        <v>3</v>
      </c>
      <c r="J6381" s="41">
        <f t="shared" si="561"/>
        <v>3</v>
      </c>
      <c r="K6381" s="41">
        <f t="shared" si="563"/>
        <v>3</v>
      </c>
      <c r="L6381" s="175"/>
      <c r="M6381" s="41">
        <f t="shared" si="562"/>
        <v>3</v>
      </c>
    </row>
    <row r="6382" spans="1:13" ht="14.5" hidden="1" x14ac:dyDescent="0.35">
      <c r="A6382" s="194">
        <v>2020</v>
      </c>
      <c r="B6382" s="41" t="s">
        <v>12</v>
      </c>
      <c r="C6382" s="234">
        <v>3</v>
      </c>
      <c r="D6382" s="174">
        <f t="shared" si="564"/>
        <v>3</v>
      </c>
      <c r="E6382" s="171">
        <f t="shared" si="560"/>
        <v>0</v>
      </c>
      <c r="F6382" s="175"/>
      <c r="G6382" s="175"/>
      <c r="H6382" s="175"/>
      <c r="I6382" s="197">
        <v>3</v>
      </c>
      <c r="J6382" s="41">
        <f t="shared" si="561"/>
        <v>3</v>
      </c>
      <c r="K6382" s="41">
        <f t="shared" si="563"/>
        <v>3</v>
      </c>
      <c r="L6382" s="175"/>
      <c r="M6382" s="41">
        <f t="shared" si="562"/>
        <v>3</v>
      </c>
    </row>
    <row r="6383" spans="1:13" ht="14.5" hidden="1" x14ac:dyDescent="0.35">
      <c r="A6383" s="194">
        <v>2020</v>
      </c>
      <c r="B6383" s="41" t="s">
        <v>12</v>
      </c>
      <c r="C6383" s="234">
        <v>1</v>
      </c>
      <c r="D6383" s="174">
        <f t="shared" si="564"/>
        <v>1</v>
      </c>
      <c r="E6383" s="171">
        <f t="shared" si="560"/>
        <v>0</v>
      </c>
      <c r="F6383" s="175"/>
      <c r="G6383" s="175"/>
      <c r="H6383" s="175"/>
      <c r="I6383" s="197">
        <v>3</v>
      </c>
      <c r="J6383" s="41">
        <f t="shared" si="561"/>
        <v>3</v>
      </c>
      <c r="K6383" s="41">
        <f t="shared" ref="K6383:K6414" si="565">IF($I6383="","",IF(AND($C6383&gt;0,$I6383&gt;=$C6383*10),$C6383,IF(I6383&gt;=75,"",IF($C6383="",$I6383,IF($C6383&lt;&gt;"",$I6383,"")))))</f>
        <v>3</v>
      </c>
      <c r="L6383" s="175"/>
      <c r="M6383" s="41">
        <f t="shared" si="562"/>
        <v>3</v>
      </c>
    </row>
    <row r="6384" spans="1:13" ht="14.5" hidden="1" x14ac:dyDescent="0.35">
      <c r="A6384" s="194">
        <v>2020</v>
      </c>
      <c r="B6384" s="41" t="s">
        <v>12</v>
      </c>
      <c r="C6384" s="234">
        <v>-10</v>
      </c>
      <c r="D6384" s="174">
        <f t="shared" si="564"/>
        <v>-10</v>
      </c>
      <c r="E6384" s="171">
        <f t="shared" si="560"/>
        <v>0</v>
      </c>
      <c r="F6384" s="175"/>
      <c r="G6384" s="175"/>
      <c r="H6384" s="175"/>
      <c r="I6384" s="197">
        <v>2</v>
      </c>
      <c r="J6384" s="41">
        <f t="shared" si="561"/>
        <v>2</v>
      </c>
      <c r="K6384" s="41">
        <f t="shared" si="565"/>
        <v>2</v>
      </c>
      <c r="L6384" s="175"/>
      <c r="M6384" s="41">
        <f t="shared" si="562"/>
        <v>2</v>
      </c>
    </row>
    <row r="6385" spans="1:13" ht="14.5" hidden="1" x14ac:dyDescent="0.35">
      <c r="A6385" s="194">
        <v>2020</v>
      </c>
      <c r="B6385" s="41" t="s">
        <v>12</v>
      </c>
      <c r="C6385" s="234">
        <v>10</v>
      </c>
      <c r="D6385" s="174">
        <f t="shared" si="564"/>
        <v>10</v>
      </c>
      <c r="E6385" s="171">
        <f t="shared" si="560"/>
        <v>0</v>
      </c>
      <c r="F6385" s="175"/>
      <c r="G6385" s="175"/>
      <c r="H6385" s="175"/>
      <c r="I6385" s="197">
        <v>5</v>
      </c>
      <c r="J6385" s="41">
        <f t="shared" si="561"/>
        <v>5</v>
      </c>
      <c r="K6385" s="41">
        <f t="shared" si="565"/>
        <v>5</v>
      </c>
      <c r="L6385" s="175"/>
      <c r="M6385" s="41">
        <f t="shared" si="562"/>
        <v>5</v>
      </c>
    </row>
    <row r="6386" spans="1:13" ht="14.5" hidden="1" x14ac:dyDescent="0.35">
      <c r="A6386" s="194">
        <v>2020</v>
      </c>
      <c r="B6386" s="41" t="s">
        <v>12</v>
      </c>
      <c r="C6386" s="234">
        <v>5</v>
      </c>
      <c r="D6386" s="174">
        <f t="shared" si="564"/>
        <v>5</v>
      </c>
      <c r="E6386" s="171">
        <f t="shared" si="560"/>
        <v>0</v>
      </c>
      <c r="F6386" s="175"/>
      <c r="G6386" s="175"/>
      <c r="H6386" s="175"/>
      <c r="I6386" s="197">
        <v>5</v>
      </c>
      <c r="J6386" s="41">
        <f t="shared" si="561"/>
        <v>5</v>
      </c>
      <c r="K6386" s="41">
        <f t="shared" si="565"/>
        <v>5</v>
      </c>
      <c r="L6386" s="175"/>
      <c r="M6386" s="41">
        <f t="shared" si="562"/>
        <v>5</v>
      </c>
    </row>
    <row r="6387" spans="1:13" ht="14.5" hidden="1" x14ac:dyDescent="0.35">
      <c r="A6387" s="194">
        <v>2020</v>
      </c>
      <c r="B6387" s="41" t="s">
        <v>12</v>
      </c>
      <c r="C6387" s="234">
        <v>2</v>
      </c>
      <c r="D6387" s="174">
        <f t="shared" si="564"/>
        <v>2</v>
      </c>
      <c r="E6387" s="171">
        <f t="shared" si="560"/>
        <v>0</v>
      </c>
      <c r="F6387" s="175"/>
      <c r="G6387" s="175"/>
      <c r="H6387" s="175"/>
      <c r="I6387" s="197">
        <v>2</v>
      </c>
      <c r="J6387" s="41">
        <f t="shared" si="561"/>
        <v>2</v>
      </c>
      <c r="K6387" s="41">
        <f t="shared" si="565"/>
        <v>2</v>
      </c>
      <c r="L6387" s="175"/>
      <c r="M6387" s="41">
        <f t="shared" si="562"/>
        <v>2</v>
      </c>
    </row>
    <row r="6388" spans="1:13" ht="14.5" hidden="1" x14ac:dyDescent="0.35">
      <c r="A6388" s="194">
        <v>2020</v>
      </c>
      <c r="B6388" s="41" t="s">
        <v>12</v>
      </c>
      <c r="C6388" s="234">
        <v>-15</v>
      </c>
      <c r="D6388" s="174">
        <f t="shared" si="564"/>
        <v>-15</v>
      </c>
      <c r="E6388" s="171">
        <f t="shared" si="560"/>
        <v>0</v>
      </c>
      <c r="F6388" s="175"/>
      <c r="G6388" s="175"/>
      <c r="H6388" s="175"/>
      <c r="I6388" s="197">
        <v>1</v>
      </c>
      <c r="J6388" s="41">
        <f t="shared" si="561"/>
        <v>1</v>
      </c>
      <c r="K6388" s="41">
        <f t="shared" si="565"/>
        <v>1</v>
      </c>
      <c r="L6388" s="175"/>
      <c r="M6388" s="41">
        <f t="shared" si="562"/>
        <v>1</v>
      </c>
    </row>
    <row r="6389" spans="1:13" ht="14.5" hidden="1" x14ac:dyDescent="0.35">
      <c r="A6389" s="194">
        <v>2020</v>
      </c>
      <c r="B6389" s="41" t="s">
        <v>12</v>
      </c>
      <c r="C6389" s="234">
        <v>2</v>
      </c>
      <c r="D6389" s="174">
        <f t="shared" si="564"/>
        <v>2</v>
      </c>
      <c r="E6389" s="171">
        <f t="shared" si="560"/>
        <v>0</v>
      </c>
      <c r="F6389" s="175"/>
      <c r="G6389" s="175"/>
      <c r="H6389" s="175"/>
      <c r="I6389" s="197">
        <v>1</v>
      </c>
      <c r="J6389" s="41">
        <f t="shared" si="561"/>
        <v>1</v>
      </c>
      <c r="K6389" s="41">
        <f t="shared" si="565"/>
        <v>1</v>
      </c>
      <c r="L6389" s="175"/>
      <c r="M6389" s="41">
        <f t="shared" si="562"/>
        <v>1</v>
      </c>
    </row>
    <row r="6390" spans="1:13" ht="14.5" hidden="1" x14ac:dyDescent="0.35">
      <c r="A6390" s="194">
        <v>2020</v>
      </c>
      <c r="B6390" s="41" t="s">
        <v>12</v>
      </c>
      <c r="C6390" s="234">
        <v>3</v>
      </c>
      <c r="D6390" s="174">
        <f t="shared" si="564"/>
        <v>3</v>
      </c>
      <c r="E6390" s="171">
        <f t="shared" si="560"/>
        <v>0</v>
      </c>
      <c r="F6390" s="175"/>
      <c r="G6390" s="175"/>
      <c r="H6390" s="175"/>
      <c r="I6390" s="197">
        <v>20</v>
      </c>
      <c r="J6390" s="41">
        <f t="shared" si="561"/>
        <v>20</v>
      </c>
      <c r="K6390" s="41">
        <f t="shared" si="565"/>
        <v>20</v>
      </c>
      <c r="L6390" s="175"/>
      <c r="M6390" s="41">
        <f t="shared" si="562"/>
        <v>20</v>
      </c>
    </row>
    <row r="6391" spans="1:13" ht="14.5" hidden="1" x14ac:dyDescent="0.35">
      <c r="A6391" s="194">
        <v>2020</v>
      </c>
      <c r="B6391" s="41" t="s">
        <v>12</v>
      </c>
      <c r="C6391" s="234">
        <v>1</v>
      </c>
      <c r="D6391" s="174">
        <f t="shared" si="564"/>
        <v>1</v>
      </c>
      <c r="E6391" s="171">
        <f t="shared" si="560"/>
        <v>0</v>
      </c>
      <c r="F6391" s="175"/>
      <c r="G6391" s="175"/>
      <c r="H6391" s="175"/>
      <c r="I6391" s="197">
        <v>1</v>
      </c>
      <c r="J6391" s="41">
        <f t="shared" si="561"/>
        <v>1</v>
      </c>
      <c r="K6391" s="41">
        <f t="shared" si="565"/>
        <v>1</v>
      </c>
      <c r="L6391" s="175"/>
      <c r="M6391" s="41">
        <f t="shared" si="562"/>
        <v>1</v>
      </c>
    </row>
    <row r="6392" spans="1:13" ht="14.5" hidden="1" x14ac:dyDescent="0.35">
      <c r="A6392" s="194">
        <v>2020</v>
      </c>
      <c r="B6392" s="41" t="s">
        <v>12</v>
      </c>
      <c r="C6392" s="234">
        <v>-5</v>
      </c>
      <c r="D6392" s="174">
        <f t="shared" si="564"/>
        <v>-5</v>
      </c>
      <c r="E6392" s="171">
        <f t="shared" si="560"/>
        <v>0</v>
      </c>
      <c r="F6392" s="175"/>
      <c r="G6392" s="175"/>
      <c r="H6392" s="175"/>
      <c r="I6392" s="197">
        <v>1</v>
      </c>
      <c r="J6392" s="41">
        <f t="shared" si="561"/>
        <v>1</v>
      </c>
      <c r="K6392" s="41">
        <f t="shared" si="565"/>
        <v>1</v>
      </c>
      <c r="L6392" s="175"/>
      <c r="M6392" s="41">
        <f t="shared" si="562"/>
        <v>1</v>
      </c>
    </row>
    <row r="6393" spans="1:13" ht="14.5" hidden="1" x14ac:dyDescent="0.35">
      <c r="A6393" s="194">
        <v>2020</v>
      </c>
      <c r="B6393" s="41" t="s">
        <v>12</v>
      </c>
      <c r="C6393" s="234">
        <v>2</v>
      </c>
      <c r="D6393" s="174">
        <f t="shared" si="564"/>
        <v>2</v>
      </c>
      <c r="E6393" s="171">
        <f t="shared" si="560"/>
        <v>0</v>
      </c>
      <c r="F6393" s="175"/>
      <c r="G6393" s="175"/>
      <c r="H6393" s="175"/>
      <c r="I6393" s="197">
        <v>2</v>
      </c>
      <c r="J6393" s="41">
        <f t="shared" si="561"/>
        <v>2</v>
      </c>
      <c r="K6393" s="41">
        <f t="shared" si="565"/>
        <v>2</v>
      </c>
      <c r="L6393" s="175"/>
      <c r="M6393" s="41">
        <f t="shared" si="562"/>
        <v>2</v>
      </c>
    </row>
    <row r="6394" spans="1:13" ht="14.5" hidden="1" x14ac:dyDescent="0.35">
      <c r="A6394" s="194">
        <v>2020</v>
      </c>
      <c r="B6394" s="41" t="s">
        <v>12</v>
      </c>
      <c r="C6394" s="234" t="s">
        <v>232</v>
      </c>
      <c r="D6394" s="174" t="str">
        <f t="shared" si="564"/>
        <v/>
      </c>
      <c r="E6394" s="171">
        <f t="shared" si="560"/>
        <v>0</v>
      </c>
      <c r="F6394" s="175"/>
      <c r="G6394" s="175"/>
      <c r="H6394" s="175"/>
      <c r="I6394" s="197">
        <v>1</v>
      </c>
      <c r="J6394" s="41">
        <f t="shared" si="561"/>
        <v>1</v>
      </c>
      <c r="K6394" s="41" t="e">
        <f t="shared" si="565"/>
        <v>#VALUE!</v>
      </c>
      <c r="L6394" s="175"/>
      <c r="M6394" s="41">
        <f t="shared" si="562"/>
        <v>1</v>
      </c>
    </row>
    <row r="6395" spans="1:13" ht="14.5" hidden="1" x14ac:dyDescent="0.35">
      <c r="A6395" s="194">
        <v>2020</v>
      </c>
      <c r="B6395" s="41" t="s">
        <v>12</v>
      </c>
      <c r="C6395" s="234">
        <v>1</v>
      </c>
      <c r="D6395" s="174">
        <f t="shared" si="564"/>
        <v>1</v>
      </c>
      <c r="E6395" s="171">
        <f t="shared" si="560"/>
        <v>0</v>
      </c>
      <c r="F6395" s="175"/>
      <c r="G6395" s="175"/>
      <c r="H6395" s="175"/>
      <c r="I6395" s="197">
        <v>1</v>
      </c>
      <c r="J6395" s="41">
        <f t="shared" si="561"/>
        <v>1</v>
      </c>
      <c r="K6395" s="41">
        <f t="shared" si="565"/>
        <v>1</v>
      </c>
      <c r="L6395" s="175"/>
      <c r="M6395" s="41">
        <f t="shared" si="562"/>
        <v>1</v>
      </c>
    </row>
    <row r="6396" spans="1:13" ht="14.5" hidden="1" x14ac:dyDescent="0.35">
      <c r="A6396" s="194">
        <v>2020</v>
      </c>
      <c r="B6396" s="41" t="s">
        <v>12</v>
      </c>
      <c r="C6396" s="223" t="s">
        <v>232</v>
      </c>
      <c r="D6396" s="174" t="str">
        <f t="shared" si="564"/>
        <v/>
      </c>
      <c r="E6396" s="171">
        <f t="shared" si="560"/>
        <v>0</v>
      </c>
      <c r="F6396" s="175"/>
      <c r="G6396" s="175"/>
      <c r="H6396" s="175"/>
      <c r="I6396" s="177" t="s">
        <v>232</v>
      </c>
      <c r="J6396" s="41" t="str">
        <f t="shared" si="561"/>
        <v/>
      </c>
      <c r="K6396" s="41" t="str">
        <f t="shared" si="565"/>
        <v/>
      </c>
      <c r="L6396" s="175"/>
      <c r="M6396" s="41" t="str">
        <f t="shared" si="562"/>
        <v/>
      </c>
    </row>
    <row r="6397" spans="1:13" ht="14.5" hidden="1" x14ac:dyDescent="0.35">
      <c r="A6397" s="194">
        <v>2020</v>
      </c>
      <c r="B6397" s="41" t="s">
        <v>12</v>
      </c>
      <c r="C6397" s="234">
        <v>2</v>
      </c>
      <c r="D6397" s="174">
        <f t="shared" si="564"/>
        <v>2</v>
      </c>
      <c r="E6397" s="171">
        <f t="shared" si="560"/>
        <v>0</v>
      </c>
      <c r="F6397" s="175"/>
      <c r="G6397" s="175"/>
      <c r="H6397" s="175"/>
      <c r="I6397" s="197">
        <v>3</v>
      </c>
      <c r="J6397" s="41">
        <f t="shared" si="561"/>
        <v>3</v>
      </c>
      <c r="K6397" s="41">
        <f t="shared" si="565"/>
        <v>3</v>
      </c>
      <c r="L6397" s="175"/>
      <c r="M6397" s="41">
        <f t="shared" si="562"/>
        <v>3</v>
      </c>
    </row>
    <row r="6398" spans="1:13" ht="14.5" hidden="1" x14ac:dyDescent="0.35">
      <c r="A6398" s="194">
        <v>2020</v>
      </c>
      <c r="B6398" s="41" t="s">
        <v>12</v>
      </c>
      <c r="C6398" s="234">
        <v>2</v>
      </c>
      <c r="D6398" s="174">
        <f t="shared" si="564"/>
        <v>2</v>
      </c>
      <c r="E6398" s="171">
        <f t="shared" si="560"/>
        <v>0</v>
      </c>
      <c r="F6398" s="175"/>
      <c r="G6398" s="175"/>
      <c r="H6398" s="175"/>
      <c r="I6398" s="197">
        <v>2</v>
      </c>
      <c r="J6398" s="41">
        <f t="shared" si="561"/>
        <v>2</v>
      </c>
      <c r="K6398" s="41">
        <f t="shared" si="565"/>
        <v>2</v>
      </c>
      <c r="L6398" s="175"/>
      <c r="M6398" s="41">
        <f t="shared" si="562"/>
        <v>2</v>
      </c>
    </row>
    <row r="6399" spans="1:13" ht="14.5" hidden="1" x14ac:dyDescent="0.35">
      <c r="A6399" s="194">
        <v>2020</v>
      </c>
      <c r="B6399" s="41" t="s">
        <v>12</v>
      </c>
      <c r="C6399" s="234">
        <v>10</v>
      </c>
      <c r="D6399" s="174">
        <f t="shared" si="564"/>
        <v>10</v>
      </c>
      <c r="E6399" s="171">
        <f t="shared" si="560"/>
        <v>0</v>
      </c>
      <c r="F6399" s="175"/>
      <c r="G6399" s="175"/>
      <c r="H6399" s="175"/>
      <c r="I6399" s="197">
        <v>5</v>
      </c>
      <c r="J6399" s="41">
        <f t="shared" si="561"/>
        <v>5</v>
      </c>
      <c r="K6399" s="41">
        <f t="shared" si="565"/>
        <v>5</v>
      </c>
      <c r="L6399" s="175"/>
      <c r="M6399" s="41">
        <f t="shared" si="562"/>
        <v>5</v>
      </c>
    </row>
    <row r="6400" spans="1:13" ht="14.5" hidden="1" x14ac:dyDescent="0.35">
      <c r="A6400" s="194">
        <v>2020</v>
      </c>
      <c r="B6400" s="41" t="s">
        <v>12</v>
      </c>
      <c r="C6400" s="234">
        <v>20</v>
      </c>
      <c r="D6400" s="174">
        <f t="shared" si="564"/>
        <v>20</v>
      </c>
      <c r="E6400" s="171">
        <f t="shared" si="560"/>
        <v>0</v>
      </c>
      <c r="F6400" s="175"/>
      <c r="G6400" s="175"/>
      <c r="H6400" s="175"/>
      <c r="I6400" s="197">
        <v>10</v>
      </c>
      <c r="J6400" s="41">
        <f t="shared" si="561"/>
        <v>10</v>
      </c>
      <c r="K6400" s="41">
        <f t="shared" si="565"/>
        <v>10</v>
      </c>
      <c r="L6400" s="175"/>
      <c r="M6400" s="41">
        <f t="shared" si="562"/>
        <v>10</v>
      </c>
    </row>
    <row r="6401" spans="1:13" ht="14.5" hidden="1" x14ac:dyDescent="0.35">
      <c r="A6401" s="194">
        <v>2020</v>
      </c>
      <c r="B6401" s="41" t="s">
        <v>12</v>
      </c>
      <c r="C6401" s="234">
        <v>4</v>
      </c>
      <c r="D6401" s="174">
        <f t="shared" si="564"/>
        <v>4</v>
      </c>
      <c r="E6401" s="171">
        <f t="shared" si="560"/>
        <v>0</v>
      </c>
      <c r="F6401" s="175"/>
      <c r="G6401" s="175"/>
      <c r="H6401" s="175"/>
      <c r="I6401" s="197">
        <v>4</v>
      </c>
      <c r="J6401" s="41">
        <f t="shared" si="561"/>
        <v>4</v>
      </c>
      <c r="K6401" s="41">
        <f t="shared" si="565"/>
        <v>4</v>
      </c>
      <c r="L6401" s="175"/>
      <c r="M6401" s="41">
        <f t="shared" si="562"/>
        <v>4</v>
      </c>
    </row>
    <row r="6402" spans="1:13" ht="14.5" hidden="1" x14ac:dyDescent="0.35">
      <c r="A6402" s="194">
        <v>2020</v>
      </c>
      <c r="B6402" s="41" t="s">
        <v>12</v>
      </c>
      <c r="C6402" s="234">
        <v>5</v>
      </c>
      <c r="D6402" s="174">
        <f t="shared" si="564"/>
        <v>5</v>
      </c>
      <c r="E6402" s="171">
        <f t="shared" ref="E6402:E6465" si="566">IF(D6402&lt;&gt;C6402,1,0)</f>
        <v>0</v>
      </c>
      <c r="F6402" s="175"/>
      <c r="G6402" s="175"/>
      <c r="H6402" s="175"/>
      <c r="I6402" s="197">
        <v>2</v>
      </c>
      <c r="J6402" s="41">
        <f t="shared" ref="J6402:J6465" si="567">IF(OR(I6402="",I6402&gt;=75),"",IF(AND(I6402&lt;75,OR(D6402&lt;=0,D6402="")),I6402,IF(AND(I6402&gt;=D6402*10,I6402&gt;30),D6402,IF(D6402&lt;&gt;"",I6402,""))))</f>
        <v>2</v>
      </c>
      <c r="K6402" s="41">
        <f t="shared" si="565"/>
        <v>2</v>
      </c>
      <c r="L6402" s="175"/>
      <c r="M6402" s="41">
        <f t="shared" si="562"/>
        <v>2</v>
      </c>
    </row>
    <row r="6403" spans="1:13" ht="14.5" hidden="1" x14ac:dyDescent="0.35">
      <c r="A6403" s="194">
        <v>2020</v>
      </c>
      <c r="B6403" s="41" t="s">
        <v>12</v>
      </c>
      <c r="C6403" s="234">
        <v>1</v>
      </c>
      <c r="D6403" s="174">
        <f t="shared" si="564"/>
        <v>1</v>
      </c>
      <c r="E6403" s="171">
        <f t="shared" si="566"/>
        <v>0</v>
      </c>
      <c r="F6403" s="175"/>
      <c r="G6403" s="175"/>
      <c r="H6403" s="175"/>
      <c r="I6403" s="197">
        <v>1</v>
      </c>
      <c r="J6403" s="41">
        <f t="shared" si="567"/>
        <v>1</v>
      </c>
      <c r="K6403" s="41">
        <f t="shared" si="565"/>
        <v>1</v>
      </c>
      <c r="L6403" s="175"/>
      <c r="M6403" s="41">
        <f t="shared" ref="M6403:M6466" si="568">IFERROR(K6403,I6403)</f>
        <v>1</v>
      </c>
    </row>
    <row r="6404" spans="1:13" ht="14.5" hidden="1" x14ac:dyDescent="0.35">
      <c r="A6404" s="194">
        <v>2020</v>
      </c>
      <c r="B6404" s="41" t="s">
        <v>12</v>
      </c>
      <c r="C6404" s="234">
        <v>5</v>
      </c>
      <c r="D6404" s="174">
        <f t="shared" si="564"/>
        <v>5</v>
      </c>
      <c r="E6404" s="171">
        <f t="shared" si="566"/>
        <v>0</v>
      </c>
      <c r="F6404" s="175"/>
      <c r="G6404" s="175"/>
      <c r="H6404" s="175"/>
      <c r="I6404" s="197">
        <v>5</v>
      </c>
      <c r="J6404" s="41">
        <f t="shared" si="567"/>
        <v>5</v>
      </c>
      <c r="K6404" s="41">
        <f t="shared" si="565"/>
        <v>5</v>
      </c>
      <c r="L6404" s="175"/>
      <c r="M6404" s="41">
        <f t="shared" si="568"/>
        <v>5</v>
      </c>
    </row>
    <row r="6405" spans="1:13" ht="14.5" hidden="1" x14ac:dyDescent="0.35">
      <c r="A6405" s="194">
        <v>2020</v>
      </c>
      <c r="B6405" s="41" t="s">
        <v>12</v>
      </c>
      <c r="C6405" s="234">
        <v>2</v>
      </c>
      <c r="D6405" s="174">
        <f t="shared" si="564"/>
        <v>2</v>
      </c>
      <c r="E6405" s="171">
        <f t="shared" si="566"/>
        <v>0</v>
      </c>
      <c r="F6405" s="175"/>
      <c r="G6405" s="175"/>
      <c r="H6405" s="175"/>
      <c r="I6405" s="197">
        <v>3</v>
      </c>
      <c r="J6405" s="41">
        <f t="shared" si="567"/>
        <v>3</v>
      </c>
      <c r="K6405" s="41">
        <f t="shared" si="565"/>
        <v>3</v>
      </c>
      <c r="L6405" s="175"/>
      <c r="M6405" s="41">
        <f t="shared" si="568"/>
        <v>3</v>
      </c>
    </row>
    <row r="6406" spans="1:13" ht="14.5" hidden="1" x14ac:dyDescent="0.35">
      <c r="A6406" s="194">
        <v>2020</v>
      </c>
      <c r="B6406" s="41" t="s">
        <v>12</v>
      </c>
      <c r="C6406" s="234">
        <v>2</v>
      </c>
      <c r="D6406" s="174">
        <f t="shared" si="564"/>
        <v>2</v>
      </c>
      <c r="E6406" s="171">
        <f t="shared" si="566"/>
        <v>0</v>
      </c>
      <c r="F6406" s="175"/>
      <c r="G6406" s="175"/>
      <c r="H6406" s="175"/>
      <c r="I6406" s="177" t="s">
        <v>232</v>
      </c>
      <c r="J6406" s="41" t="str">
        <f t="shared" si="567"/>
        <v/>
      </c>
      <c r="K6406" s="41" t="str">
        <f t="shared" si="565"/>
        <v/>
      </c>
      <c r="L6406" s="175"/>
      <c r="M6406" s="41" t="str">
        <f t="shared" si="568"/>
        <v/>
      </c>
    </row>
    <row r="6407" spans="1:13" ht="14.5" hidden="1" x14ac:dyDescent="0.35">
      <c r="A6407" s="194">
        <v>2020</v>
      </c>
      <c r="B6407" s="41" t="s">
        <v>12</v>
      </c>
      <c r="C6407" s="234">
        <v>5</v>
      </c>
      <c r="D6407" s="174">
        <f t="shared" si="564"/>
        <v>5</v>
      </c>
      <c r="E6407" s="171">
        <f t="shared" si="566"/>
        <v>0</v>
      </c>
      <c r="F6407" s="175"/>
      <c r="G6407" s="175"/>
      <c r="H6407" s="175"/>
      <c r="I6407" s="177" t="s">
        <v>232</v>
      </c>
      <c r="J6407" s="41" t="str">
        <f t="shared" si="567"/>
        <v/>
      </c>
      <c r="K6407" s="41" t="str">
        <f t="shared" si="565"/>
        <v/>
      </c>
      <c r="L6407" s="175"/>
      <c r="M6407" s="41" t="str">
        <f t="shared" si="568"/>
        <v/>
      </c>
    </row>
    <row r="6408" spans="1:13" ht="14.5" hidden="1" x14ac:dyDescent="0.35">
      <c r="A6408" s="194">
        <v>2020</v>
      </c>
      <c r="B6408" s="41" t="s">
        <v>12</v>
      </c>
      <c r="C6408" s="234">
        <v>1</v>
      </c>
      <c r="D6408" s="174">
        <f t="shared" si="564"/>
        <v>1</v>
      </c>
      <c r="E6408" s="171">
        <f t="shared" si="566"/>
        <v>0</v>
      </c>
      <c r="F6408" s="175"/>
      <c r="G6408" s="175"/>
      <c r="H6408" s="175"/>
      <c r="I6408" s="197">
        <v>1</v>
      </c>
      <c r="J6408" s="41">
        <f t="shared" si="567"/>
        <v>1</v>
      </c>
      <c r="K6408" s="41">
        <f t="shared" si="565"/>
        <v>1</v>
      </c>
      <c r="L6408" s="175"/>
      <c r="M6408" s="41">
        <f t="shared" si="568"/>
        <v>1</v>
      </c>
    </row>
    <row r="6409" spans="1:13" ht="14.5" hidden="1" x14ac:dyDescent="0.35">
      <c r="A6409" s="194">
        <v>2020</v>
      </c>
      <c r="B6409" s="41" t="s">
        <v>12</v>
      </c>
      <c r="C6409" s="234">
        <v>-2</v>
      </c>
      <c r="D6409" s="174">
        <f t="shared" si="564"/>
        <v>-2</v>
      </c>
      <c r="E6409" s="171">
        <f t="shared" si="566"/>
        <v>0</v>
      </c>
      <c r="F6409" s="175"/>
      <c r="G6409" s="175"/>
      <c r="H6409" s="175"/>
      <c r="I6409" s="197">
        <v>1</v>
      </c>
      <c r="J6409" s="41">
        <f t="shared" si="567"/>
        <v>1</v>
      </c>
      <c r="K6409" s="41">
        <f t="shared" si="565"/>
        <v>1</v>
      </c>
      <c r="L6409" s="175"/>
      <c r="M6409" s="41">
        <f t="shared" si="568"/>
        <v>1</v>
      </c>
    </row>
    <row r="6410" spans="1:13" ht="14.5" hidden="1" x14ac:dyDescent="0.35">
      <c r="A6410" s="194">
        <v>2020</v>
      </c>
      <c r="B6410" s="41" t="s">
        <v>12</v>
      </c>
      <c r="C6410" s="234">
        <v>3</v>
      </c>
      <c r="D6410" s="174">
        <f t="shared" si="564"/>
        <v>3</v>
      </c>
      <c r="E6410" s="171">
        <f t="shared" si="566"/>
        <v>0</v>
      </c>
      <c r="F6410" s="175"/>
      <c r="G6410" s="175"/>
      <c r="H6410" s="175"/>
      <c r="I6410" s="197">
        <v>5</v>
      </c>
      <c r="J6410" s="41">
        <f t="shared" si="567"/>
        <v>5</v>
      </c>
      <c r="K6410" s="41">
        <f t="shared" si="565"/>
        <v>5</v>
      </c>
      <c r="L6410" s="175"/>
      <c r="M6410" s="41">
        <f t="shared" si="568"/>
        <v>5</v>
      </c>
    </row>
    <row r="6411" spans="1:13" ht="14.5" hidden="1" x14ac:dyDescent="0.35">
      <c r="A6411" s="194">
        <v>2020</v>
      </c>
      <c r="B6411" s="41" t="s">
        <v>12</v>
      </c>
      <c r="C6411" s="234">
        <v>-5</v>
      </c>
      <c r="D6411" s="174">
        <f t="shared" si="564"/>
        <v>-5</v>
      </c>
      <c r="E6411" s="171">
        <f t="shared" si="566"/>
        <v>0</v>
      </c>
      <c r="F6411" s="175"/>
      <c r="G6411" s="175"/>
      <c r="H6411" s="175"/>
      <c r="I6411" s="197">
        <v>1</v>
      </c>
      <c r="J6411" s="41">
        <f t="shared" si="567"/>
        <v>1</v>
      </c>
      <c r="K6411" s="41">
        <f t="shared" si="565"/>
        <v>1</v>
      </c>
      <c r="L6411" s="175"/>
      <c r="M6411" s="41">
        <f t="shared" si="568"/>
        <v>1</v>
      </c>
    </row>
    <row r="6412" spans="1:13" ht="14.5" hidden="1" x14ac:dyDescent="0.35">
      <c r="A6412" s="194">
        <v>2020</v>
      </c>
      <c r="B6412" s="41" t="s">
        <v>12</v>
      </c>
      <c r="C6412" s="234">
        <v>25</v>
      </c>
      <c r="D6412" s="174">
        <f t="shared" si="564"/>
        <v>25</v>
      </c>
      <c r="E6412" s="171">
        <f t="shared" si="566"/>
        <v>0</v>
      </c>
      <c r="F6412" s="175"/>
      <c r="G6412" s="175"/>
      <c r="H6412" s="175"/>
      <c r="I6412" s="197">
        <v>3</v>
      </c>
      <c r="J6412" s="41">
        <f t="shared" si="567"/>
        <v>3</v>
      </c>
      <c r="K6412" s="41">
        <f t="shared" si="565"/>
        <v>3</v>
      </c>
      <c r="L6412" s="175"/>
      <c r="M6412" s="41">
        <f t="shared" si="568"/>
        <v>3</v>
      </c>
    </row>
    <row r="6413" spans="1:13" ht="14.5" hidden="1" x14ac:dyDescent="0.35">
      <c r="A6413" s="194">
        <v>2020</v>
      </c>
      <c r="B6413" s="41" t="s">
        <v>12</v>
      </c>
      <c r="C6413" s="234">
        <v>7</v>
      </c>
      <c r="D6413" s="174">
        <f t="shared" si="564"/>
        <v>7</v>
      </c>
      <c r="E6413" s="171">
        <f t="shared" si="566"/>
        <v>0</v>
      </c>
      <c r="F6413" s="175"/>
      <c r="G6413" s="175"/>
      <c r="H6413" s="175"/>
      <c r="I6413" s="197">
        <v>2</v>
      </c>
      <c r="J6413" s="41">
        <f t="shared" si="567"/>
        <v>2</v>
      </c>
      <c r="K6413" s="41">
        <f t="shared" si="565"/>
        <v>2</v>
      </c>
      <c r="L6413" s="175"/>
      <c r="M6413" s="41">
        <f t="shared" si="568"/>
        <v>2</v>
      </c>
    </row>
    <row r="6414" spans="1:13" ht="14.5" hidden="1" x14ac:dyDescent="0.35">
      <c r="A6414" s="194">
        <v>2020</v>
      </c>
      <c r="B6414" s="41" t="s">
        <v>12</v>
      </c>
      <c r="C6414" s="234">
        <v>2</v>
      </c>
      <c r="D6414" s="174">
        <f t="shared" si="564"/>
        <v>2</v>
      </c>
      <c r="E6414" s="171">
        <f t="shared" si="566"/>
        <v>0</v>
      </c>
      <c r="F6414" s="175"/>
      <c r="G6414" s="175"/>
      <c r="H6414" s="175"/>
      <c r="I6414" s="197">
        <v>2</v>
      </c>
      <c r="J6414" s="41">
        <f t="shared" si="567"/>
        <v>2</v>
      </c>
      <c r="K6414" s="41">
        <f t="shared" si="565"/>
        <v>2</v>
      </c>
      <c r="L6414" s="175"/>
      <c r="M6414" s="41">
        <f t="shared" si="568"/>
        <v>2</v>
      </c>
    </row>
    <row r="6415" spans="1:13" ht="14.5" hidden="1" x14ac:dyDescent="0.35">
      <c r="A6415" s="194">
        <v>2020</v>
      </c>
      <c r="B6415" s="41" t="s">
        <v>12</v>
      </c>
      <c r="C6415" s="234">
        <v>10</v>
      </c>
      <c r="D6415" s="174">
        <f t="shared" si="564"/>
        <v>10</v>
      </c>
      <c r="E6415" s="171">
        <f t="shared" si="566"/>
        <v>0</v>
      </c>
      <c r="F6415" s="175"/>
      <c r="G6415" s="175"/>
      <c r="H6415" s="175"/>
      <c r="I6415" s="197">
        <v>10</v>
      </c>
      <c r="J6415" s="41">
        <f t="shared" si="567"/>
        <v>10</v>
      </c>
      <c r="K6415" s="41">
        <f t="shared" ref="K6415:K6449" si="569">IF($I6415="","",IF(AND($C6415&gt;0,$I6415&gt;=$C6415*10),$C6415,IF(I6415&gt;=75,"",IF($C6415="",$I6415,IF($C6415&lt;&gt;"",$I6415,"")))))</f>
        <v>10</v>
      </c>
      <c r="L6415" s="175"/>
      <c r="M6415" s="41">
        <f t="shared" si="568"/>
        <v>10</v>
      </c>
    </row>
    <row r="6416" spans="1:13" ht="14.5" hidden="1" x14ac:dyDescent="0.35">
      <c r="A6416" s="194">
        <v>2020</v>
      </c>
      <c r="B6416" s="41" t="s">
        <v>12</v>
      </c>
      <c r="C6416" s="234">
        <v>5</v>
      </c>
      <c r="D6416" s="174">
        <f t="shared" si="564"/>
        <v>5</v>
      </c>
      <c r="E6416" s="171">
        <f t="shared" si="566"/>
        <v>0</v>
      </c>
      <c r="F6416" s="175"/>
      <c r="G6416" s="175"/>
      <c r="H6416" s="175"/>
      <c r="I6416" s="197">
        <v>5</v>
      </c>
      <c r="J6416" s="41">
        <f t="shared" si="567"/>
        <v>5</v>
      </c>
      <c r="K6416" s="41">
        <f t="shared" si="569"/>
        <v>5</v>
      </c>
      <c r="L6416" s="175"/>
      <c r="M6416" s="41">
        <f t="shared" si="568"/>
        <v>5</v>
      </c>
    </row>
    <row r="6417" spans="1:13" ht="14.5" hidden="1" x14ac:dyDescent="0.35">
      <c r="A6417" s="194">
        <v>2020</v>
      </c>
      <c r="B6417" s="41" t="s">
        <v>12</v>
      </c>
      <c r="C6417" s="234">
        <v>3</v>
      </c>
      <c r="D6417" s="174">
        <f t="shared" si="564"/>
        <v>3</v>
      </c>
      <c r="E6417" s="171">
        <f t="shared" si="566"/>
        <v>0</v>
      </c>
      <c r="F6417" s="175"/>
      <c r="G6417" s="175"/>
      <c r="H6417" s="175"/>
      <c r="I6417" s="197">
        <v>2</v>
      </c>
      <c r="J6417" s="41">
        <f t="shared" si="567"/>
        <v>2</v>
      </c>
      <c r="K6417" s="41">
        <f t="shared" si="569"/>
        <v>2</v>
      </c>
      <c r="L6417" s="175"/>
      <c r="M6417" s="41">
        <f t="shared" si="568"/>
        <v>2</v>
      </c>
    </row>
    <row r="6418" spans="1:13" ht="14.5" hidden="1" x14ac:dyDescent="0.35">
      <c r="A6418" s="194">
        <v>2020</v>
      </c>
      <c r="B6418" s="41" t="s">
        <v>12</v>
      </c>
      <c r="C6418" s="234" t="s">
        <v>232</v>
      </c>
      <c r="D6418" s="174" t="str">
        <f t="shared" si="564"/>
        <v/>
      </c>
      <c r="E6418" s="171">
        <f t="shared" si="566"/>
        <v>0</v>
      </c>
      <c r="F6418" s="175"/>
      <c r="G6418" s="175"/>
      <c r="H6418" s="175"/>
      <c r="I6418" s="197" t="s">
        <v>232</v>
      </c>
      <c r="J6418" s="41" t="str">
        <f t="shared" si="567"/>
        <v/>
      </c>
      <c r="K6418" s="41" t="str">
        <f t="shared" si="569"/>
        <v/>
      </c>
      <c r="L6418" s="175"/>
      <c r="M6418" s="41" t="str">
        <f t="shared" si="568"/>
        <v/>
      </c>
    </row>
    <row r="6419" spans="1:13" ht="14.5" hidden="1" x14ac:dyDescent="0.35">
      <c r="A6419" s="194">
        <v>2020</v>
      </c>
      <c r="B6419" s="41" t="s">
        <v>12</v>
      </c>
      <c r="C6419" s="234">
        <v>5</v>
      </c>
      <c r="D6419" s="174">
        <f t="shared" si="564"/>
        <v>5</v>
      </c>
      <c r="E6419" s="171">
        <f t="shared" si="566"/>
        <v>0</v>
      </c>
      <c r="F6419" s="175"/>
      <c r="G6419" s="175"/>
      <c r="H6419" s="175"/>
      <c r="I6419" s="197">
        <v>5</v>
      </c>
      <c r="J6419" s="41">
        <f t="shared" si="567"/>
        <v>5</v>
      </c>
      <c r="K6419" s="41">
        <f t="shared" si="569"/>
        <v>5</v>
      </c>
      <c r="L6419" s="175"/>
      <c r="M6419" s="41">
        <f t="shared" si="568"/>
        <v>5</v>
      </c>
    </row>
    <row r="6420" spans="1:13" ht="14.5" hidden="1" x14ac:dyDescent="0.35">
      <c r="A6420" s="194">
        <v>2020</v>
      </c>
      <c r="B6420" s="41" t="s">
        <v>12</v>
      </c>
      <c r="C6420" s="234">
        <v>5</v>
      </c>
      <c r="D6420" s="174">
        <f t="shared" si="564"/>
        <v>5</v>
      </c>
      <c r="E6420" s="171">
        <f t="shared" si="566"/>
        <v>0</v>
      </c>
      <c r="F6420" s="175"/>
      <c r="G6420" s="175"/>
      <c r="H6420" s="175"/>
      <c r="I6420" s="197">
        <v>3</v>
      </c>
      <c r="J6420" s="41">
        <f t="shared" si="567"/>
        <v>3</v>
      </c>
      <c r="K6420" s="41">
        <f t="shared" si="569"/>
        <v>3</v>
      </c>
      <c r="L6420" s="175"/>
      <c r="M6420" s="41">
        <f t="shared" si="568"/>
        <v>3</v>
      </c>
    </row>
    <row r="6421" spans="1:13" ht="14.5" hidden="1" x14ac:dyDescent="0.35">
      <c r="A6421" s="194">
        <v>2020</v>
      </c>
      <c r="B6421" s="41" t="s">
        <v>12</v>
      </c>
      <c r="C6421" s="223" t="s">
        <v>232</v>
      </c>
      <c r="D6421" s="174" t="str">
        <f t="shared" si="564"/>
        <v/>
      </c>
      <c r="E6421" s="171">
        <f t="shared" si="566"/>
        <v>0</v>
      </c>
      <c r="F6421" s="175"/>
      <c r="G6421" s="175"/>
      <c r="H6421" s="175"/>
      <c r="I6421" s="177" t="s">
        <v>232</v>
      </c>
      <c r="J6421" s="41" t="str">
        <f t="shared" si="567"/>
        <v/>
      </c>
      <c r="K6421" s="41" t="str">
        <f t="shared" si="569"/>
        <v/>
      </c>
      <c r="L6421" s="175"/>
      <c r="M6421" s="41" t="str">
        <f t="shared" si="568"/>
        <v/>
      </c>
    </row>
    <row r="6422" spans="1:13" ht="14.5" hidden="1" x14ac:dyDescent="0.35">
      <c r="A6422" s="194">
        <v>2020</v>
      </c>
      <c r="B6422" s="41" t="s">
        <v>12</v>
      </c>
      <c r="C6422" s="234">
        <v>2</v>
      </c>
      <c r="D6422" s="174">
        <f t="shared" si="564"/>
        <v>2</v>
      </c>
      <c r="E6422" s="171">
        <f t="shared" si="566"/>
        <v>0</v>
      </c>
      <c r="F6422" s="175"/>
      <c r="G6422" s="175"/>
      <c r="H6422" s="175"/>
      <c r="I6422" s="197">
        <v>1</v>
      </c>
      <c r="J6422" s="41">
        <f t="shared" si="567"/>
        <v>1</v>
      </c>
      <c r="K6422" s="41">
        <f t="shared" si="569"/>
        <v>1</v>
      </c>
      <c r="L6422" s="175"/>
      <c r="M6422" s="41">
        <f t="shared" si="568"/>
        <v>1</v>
      </c>
    </row>
    <row r="6423" spans="1:13" ht="14.5" hidden="1" x14ac:dyDescent="0.35">
      <c r="A6423" s="194">
        <v>2020</v>
      </c>
      <c r="B6423" s="41" t="s">
        <v>12</v>
      </c>
      <c r="C6423" s="234">
        <v>2</v>
      </c>
      <c r="D6423" s="174">
        <f t="shared" si="564"/>
        <v>2</v>
      </c>
      <c r="E6423" s="171">
        <f t="shared" si="566"/>
        <v>0</v>
      </c>
      <c r="F6423" s="175"/>
      <c r="G6423" s="175"/>
      <c r="H6423" s="175"/>
      <c r="I6423" s="197">
        <v>5</v>
      </c>
      <c r="J6423" s="41">
        <f t="shared" si="567"/>
        <v>5</v>
      </c>
      <c r="K6423" s="41">
        <f t="shared" si="569"/>
        <v>5</v>
      </c>
      <c r="L6423" s="175"/>
      <c r="M6423" s="41">
        <f t="shared" si="568"/>
        <v>5</v>
      </c>
    </row>
    <row r="6424" spans="1:13" ht="14.5" hidden="1" x14ac:dyDescent="0.35">
      <c r="A6424" s="194">
        <v>2020</v>
      </c>
      <c r="B6424" s="41" t="s">
        <v>12</v>
      </c>
      <c r="C6424" s="234">
        <v>1</v>
      </c>
      <c r="D6424" s="174">
        <f t="shared" si="564"/>
        <v>1</v>
      </c>
      <c r="E6424" s="171">
        <f t="shared" si="566"/>
        <v>0</v>
      </c>
      <c r="F6424" s="175"/>
      <c r="G6424" s="175"/>
      <c r="H6424" s="175"/>
      <c r="I6424" s="197">
        <v>1</v>
      </c>
      <c r="J6424" s="41">
        <f t="shared" si="567"/>
        <v>1</v>
      </c>
      <c r="K6424" s="41">
        <f t="shared" si="569"/>
        <v>1</v>
      </c>
      <c r="L6424" s="175"/>
      <c r="M6424" s="41">
        <f t="shared" si="568"/>
        <v>1</v>
      </c>
    </row>
    <row r="6425" spans="1:13" ht="14.5" hidden="1" x14ac:dyDescent="0.35">
      <c r="A6425" s="194">
        <v>2020</v>
      </c>
      <c r="B6425" s="41" t="s">
        <v>12</v>
      </c>
      <c r="C6425" s="234">
        <v>2</v>
      </c>
      <c r="D6425" s="174">
        <f t="shared" si="564"/>
        <v>2</v>
      </c>
      <c r="E6425" s="171">
        <f t="shared" si="566"/>
        <v>0</v>
      </c>
      <c r="F6425" s="175"/>
      <c r="G6425" s="175"/>
      <c r="H6425" s="175"/>
      <c r="I6425" s="197">
        <v>1</v>
      </c>
      <c r="J6425" s="41">
        <f t="shared" si="567"/>
        <v>1</v>
      </c>
      <c r="K6425" s="41">
        <f t="shared" si="569"/>
        <v>1</v>
      </c>
      <c r="L6425" s="175"/>
      <c r="M6425" s="41">
        <f t="shared" si="568"/>
        <v>1</v>
      </c>
    </row>
    <row r="6426" spans="1:13" ht="14.5" hidden="1" x14ac:dyDescent="0.35">
      <c r="A6426" s="194">
        <v>2020</v>
      </c>
      <c r="B6426" s="41" t="s">
        <v>12</v>
      </c>
      <c r="C6426" s="234">
        <v>5</v>
      </c>
      <c r="D6426" s="174">
        <f t="shared" si="564"/>
        <v>5</v>
      </c>
      <c r="E6426" s="171">
        <f t="shared" si="566"/>
        <v>0</v>
      </c>
      <c r="F6426" s="175"/>
      <c r="G6426" s="175"/>
      <c r="H6426" s="175"/>
      <c r="I6426" s="197">
        <v>3</v>
      </c>
      <c r="J6426" s="41">
        <f t="shared" si="567"/>
        <v>3</v>
      </c>
      <c r="K6426" s="41">
        <f t="shared" si="569"/>
        <v>3</v>
      </c>
      <c r="L6426" s="175"/>
      <c r="M6426" s="41">
        <f t="shared" si="568"/>
        <v>3</v>
      </c>
    </row>
    <row r="6427" spans="1:13" ht="14.5" hidden="1" x14ac:dyDescent="0.35">
      <c r="A6427" s="194">
        <v>2020</v>
      </c>
      <c r="B6427" s="41" t="s">
        <v>12</v>
      </c>
      <c r="C6427" s="234">
        <v>3</v>
      </c>
      <c r="D6427" s="174">
        <f t="shared" ref="D6427:D6490" si="570">IF(OR(C6427="",C6427&gt;=50),"",C6427)</f>
        <v>3</v>
      </c>
      <c r="E6427" s="171">
        <f t="shared" si="566"/>
        <v>0</v>
      </c>
      <c r="F6427" s="175"/>
      <c r="G6427" s="175"/>
      <c r="H6427" s="175"/>
      <c r="I6427" s="197">
        <v>3</v>
      </c>
      <c r="J6427" s="41">
        <f t="shared" si="567"/>
        <v>3</v>
      </c>
      <c r="K6427" s="41">
        <f t="shared" si="569"/>
        <v>3</v>
      </c>
      <c r="L6427" s="175"/>
      <c r="M6427" s="41">
        <f t="shared" si="568"/>
        <v>3</v>
      </c>
    </row>
    <row r="6428" spans="1:13" ht="14.5" hidden="1" x14ac:dyDescent="0.35">
      <c r="A6428" s="194">
        <v>2020</v>
      </c>
      <c r="B6428" s="41" t="s">
        <v>12</v>
      </c>
      <c r="C6428" s="234">
        <v>10</v>
      </c>
      <c r="D6428" s="174">
        <f t="shared" si="570"/>
        <v>10</v>
      </c>
      <c r="E6428" s="171">
        <f t="shared" si="566"/>
        <v>0</v>
      </c>
      <c r="F6428" s="175"/>
      <c r="G6428" s="175"/>
      <c r="H6428" s="175"/>
      <c r="I6428" s="197">
        <v>5</v>
      </c>
      <c r="J6428" s="41">
        <f t="shared" si="567"/>
        <v>5</v>
      </c>
      <c r="K6428" s="41">
        <f t="shared" si="569"/>
        <v>5</v>
      </c>
      <c r="L6428" s="175"/>
      <c r="M6428" s="41">
        <f t="shared" si="568"/>
        <v>5</v>
      </c>
    </row>
    <row r="6429" spans="1:13" ht="14.5" hidden="1" x14ac:dyDescent="0.35">
      <c r="A6429" s="194">
        <v>2020</v>
      </c>
      <c r="B6429" s="41" t="s">
        <v>12</v>
      </c>
      <c r="C6429" s="234" t="s">
        <v>232</v>
      </c>
      <c r="D6429" s="174" t="str">
        <f t="shared" si="570"/>
        <v/>
      </c>
      <c r="E6429" s="171">
        <f t="shared" si="566"/>
        <v>0</v>
      </c>
      <c r="F6429" s="175"/>
      <c r="G6429" s="175"/>
      <c r="H6429" s="175"/>
      <c r="I6429" s="197" t="s">
        <v>232</v>
      </c>
      <c r="J6429" s="41" t="str">
        <f t="shared" si="567"/>
        <v/>
      </c>
      <c r="K6429" s="41" t="str">
        <f t="shared" si="569"/>
        <v/>
      </c>
      <c r="L6429" s="175"/>
      <c r="M6429" s="41" t="str">
        <f t="shared" si="568"/>
        <v/>
      </c>
    </row>
    <row r="6430" spans="1:13" ht="14.5" hidden="1" x14ac:dyDescent="0.35">
      <c r="A6430" s="194">
        <v>2020</v>
      </c>
      <c r="B6430" s="41" t="s">
        <v>12</v>
      </c>
      <c r="C6430" s="234">
        <v>5</v>
      </c>
      <c r="D6430" s="174">
        <f t="shared" si="570"/>
        <v>5</v>
      </c>
      <c r="E6430" s="171">
        <f t="shared" si="566"/>
        <v>0</v>
      </c>
      <c r="F6430" s="175"/>
      <c r="G6430" s="175"/>
      <c r="H6430" s="175"/>
      <c r="I6430" s="197">
        <v>3</v>
      </c>
      <c r="J6430" s="41">
        <f t="shared" si="567"/>
        <v>3</v>
      </c>
      <c r="K6430" s="41">
        <f t="shared" si="569"/>
        <v>3</v>
      </c>
      <c r="L6430" s="175"/>
      <c r="M6430" s="41">
        <f t="shared" si="568"/>
        <v>3</v>
      </c>
    </row>
    <row r="6431" spans="1:13" ht="14.5" hidden="1" x14ac:dyDescent="0.35">
      <c r="A6431" s="194">
        <v>2020</v>
      </c>
      <c r="B6431" s="41" t="s">
        <v>12</v>
      </c>
      <c r="C6431" s="234">
        <v>1</v>
      </c>
      <c r="D6431" s="174">
        <f t="shared" si="570"/>
        <v>1</v>
      </c>
      <c r="E6431" s="171">
        <f t="shared" si="566"/>
        <v>0</v>
      </c>
      <c r="F6431" s="175"/>
      <c r="G6431" s="175"/>
      <c r="H6431" s="175"/>
      <c r="I6431" s="197">
        <v>2</v>
      </c>
      <c r="J6431" s="41">
        <f t="shared" si="567"/>
        <v>2</v>
      </c>
      <c r="K6431" s="41">
        <f t="shared" si="569"/>
        <v>2</v>
      </c>
      <c r="L6431" s="175"/>
      <c r="M6431" s="41">
        <f t="shared" si="568"/>
        <v>2</v>
      </c>
    </row>
    <row r="6432" spans="1:13" ht="14.5" hidden="1" x14ac:dyDescent="0.35">
      <c r="A6432" s="194">
        <v>2020</v>
      </c>
      <c r="B6432" s="41" t="s">
        <v>12</v>
      </c>
      <c r="C6432" s="234">
        <v>1</v>
      </c>
      <c r="D6432" s="174">
        <f t="shared" si="570"/>
        <v>1</v>
      </c>
      <c r="E6432" s="171">
        <f t="shared" si="566"/>
        <v>0</v>
      </c>
      <c r="F6432" s="175"/>
      <c r="G6432" s="175"/>
      <c r="H6432" s="175"/>
      <c r="I6432" s="197">
        <v>5</v>
      </c>
      <c r="J6432" s="41">
        <f t="shared" si="567"/>
        <v>5</v>
      </c>
      <c r="K6432" s="41">
        <f t="shared" si="569"/>
        <v>5</v>
      </c>
      <c r="L6432" s="175"/>
      <c r="M6432" s="41">
        <f t="shared" si="568"/>
        <v>5</v>
      </c>
    </row>
    <row r="6433" spans="1:13" ht="14.5" hidden="1" x14ac:dyDescent="0.35">
      <c r="A6433" s="194">
        <v>2020</v>
      </c>
      <c r="B6433" s="41" t="s">
        <v>12</v>
      </c>
      <c r="C6433" s="234">
        <v>5</v>
      </c>
      <c r="D6433" s="174">
        <f t="shared" si="570"/>
        <v>5</v>
      </c>
      <c r="E6433" s="171">
        <f t="shared" si="566"/>
        <v>0</v>
      </c>
      <c r="F6433" s="175"/>
      <c r="G6433" s="175"/>
      <c r="H6433" s="175"/>
      <c r="I6433" s="197">
        <v>5</v>
      </c>
      <c r="J6433" s="41">
        <f t="shared" si="567"/>
        <v>5</v>
      </c>
      <c r="K6433" s="41">
        <f t="shared" si="569"/>
        <v>5</v>
      </c>
      <c r="L6433" s="175"/>
      <c r="M6433" s="41">
        <f t="shared" si="568"/>
        <v>5</v>
      </c>
    </row>
    <row r="6434" spans="1:13" ht="14.5" hidden="1" x14ac:dyDescent="0.35">
      <c r="A6434" s="194">
        <v>2020</v>
      </c>
      <c r="B6434" s="41" t="s">
        <v>12</v>
      </c>
      <c r="C6434" s="234" t="s">
        <v>232</v>
      </c>
      <c r="D6434" s="174" t="str">
        <f t="shared" si="570"/>
        <v/>
      </c>
      <c r="E6434" s="171">
        <f t="shared" si="566"/>
        <v>0</v>
      </c>
      <c r="F6434" s="175"/>
      <c r="G6434" s="175"/>
      <c r="H6434" s="175"/>
      <c r="I6434" s="197" t="s">
        <v>232</v>
      </c>
      <c r="J6434" s="41" t="str">
        <f t="shared" si="567"/>
        <v/>
      </c>
      <c r="K6434" s="41" t="str">
        <f t="shared" si="569"/>
        <v/>
      </c>
      <c r="L6434" s="175"/>
      <c r="M6434" s="41" t="str">
        <f t="shared" si="568"/>
        <v/>
      </c>
    </row>
    <row r="6435" spans="1:13" ht="14.5" hidden="1" x14ac:dyDescent="0.35">
      <c r="A6435" s="194">
        <v>2020</v>
      </c>
      <c r="B6435" s="41" t="s">
        <v>12</v>
      </c>
      <c r="C6435" s="234" t="s">
        <v>232</v>
      </c>
      <c r="D6435" s="174" t="str">
        <f t="shared" si="570"/>
        <v/>
      </c>
      <c r="E6435" s="171">
        <f t="shared" si="566"/>
        <v>0</v>
      </c>
      <c r="F6435" s="175"/>
      <c r="G6435" s="175"/>
      <c r="H6435" s="175"/>
      <c r="I6435" s="197" t="s">
        <v>232</v>
      </c>
      <c r="J6435" s="41" t="str">
        <f t="shared" si="567"/>
        <v/>
      </c>
      <c r="K6435" s="41" t="str">
        <f t="shared" si="569"/>
        <v/>
      </c>
      <c r="L6435" s="175"/>
      <c r="M6435" s="41" t="str">
        <f t="shared" si="568"/>
        <v/>
      </c>
    </row>
    <row r="6436" spans="1:13" ht="14.5" hidden="1" x14ac:dyDescent="0.35">
      <c r="A6436" s="194">
        <v>2020</v>
      </c>
      <c r="B6436" s="41" t="s">
        <v>12</v>
      </c>
      <c r="C6436" s="234">
        <v>-10</v>
      </c>
      <c r="D6436" s="174">
        <f t="shared" si="570"/>
        <v>-10</v>
      </c>
      <c r="E6436" s="171">
        <f t="shared" si="566"/>
        <v>0</v>
      </c>
      <c r="F6436" s="175"/>
      <c r="G6436" s="175"/>
      <c r="H6436" s="175"/>
      <c r="I6436" s="197">
        <v>20</v>
      </c>
      <c r="J6436" s="41">
        <f t="shared" si="567"/>
        <v>20</v>
      </c>
      <c r="K6436" s="41">
        <f t="shared" si="569"/>
        <v>20</v>
      </c>
      <c r="L6436" s="175"/>
      <c r="M6436" s="41">
        <f t="shared" si="568"/>
        <v>20</v>
      </c>
    </row>
    <row r="6437" spans="1:13" ht="14.5" hidden="1" x14ac:dyDescent="0.35">
      <c r="A6437" s="194">
        <v>2020</v>
      </c>
      <c r="B6437" s="41" t="s">
        <v>14</v>
      </c>
      <c r="C6437" s="234">
        <v>5</v>
      </c>
      <c r="D6437" s="174">
        <f t="shared" si="570"/>
        <v>5</v>
      </c>
      <c r="E6437" s="171">
        <f t="shared" si="566"/>
        <v>0</v>
      </c>
      <c r="F6437" s="175"/>
      <c r="G6437" s="175"/>
      <c r="H6437" s="175"/>
      <c r="I6437" s="197">
        <v>10</v>
      </c>
      <c r="J6437" s="41">
        <f t="shared" si="567"/>
        <v>10</v>
      </c>
      <c r="K6437" s="41">
        <f t="shared" si="569"/>
        <v>10</v>
      </c>
      <c r="L6437" s="175"/>
      <c r="M6437" s="41">
        <f t="shared" si="568"/>
        <v>10</v>
      </c>
    </row>
    <row r="6438" spans="1:13" ht="14.5" hidden="1" x14ac:dyDescent="0.35">
      <c r="A6438" s="194">
        <v>2020</v>
      </c>
      <c r="B6438" s="41" t="s">
        <v>14</v>
      </c>
      <c r="C6438" s="234">
        <v>-10</v>
      </c>
      <c r="D6438" s="174">
        <f t="shared" si="570"/>
        <v>-10</v>
      </c>
      <c r="E6438" s="171">
        <f t="shared" si="566"/>
        <v>0</v>
      </c>
      <c r="F6438" s="175"/>
      <c r="G6438" s="175"/>
      <c r="H6438" s="175"/>
      <c r="I6438" s="197">
        <v>5</v>
      </c>
      <c r="J6438" s="41">
        <f t="shared" si="567"/>
        <v>5</v>
      </c>
      <c r="K6438" s="41">
        <f t="shared" si="569"/>
        <v>5</v>
      </c>
      <c r="L6438" s="175"/>
      <c r="M6438" s="41">
        <f t="shared" si="568"/>
        <v>5</v>
      </c>
    </row>
    <row r="6439" spans="1:13" ht="14.5" hidden="1" x14ac:dyDescent="0.35">
      <c r="A6439" s="194">
        <v>2020</v>
      </c>
      <c r="B6439" s="41" t="s">
        <v>14</v>
      </c>
      <c r="C6439" s="234">
        <v>20</v>
      </c>
      <c r="D6439" s="174">
        <f t="shared" si="570"/>
        <v>20</v>
      </c>
      <c r="E6439" s="171">
        <f t="shared" si="566"/>
        <v>0</v>
      </c>
      <c r="F6439" s="175"/>
      <c r="G6439" s="175"/>
      <c r="H6439" s="175"/>
      <c r="I6439" s="197">
        <v>50</v>
      </c>
      <c r="J6439" s="41">
        <f t="shared" si="567"/>
        <v>50</v>
      </c>
      <c r="K6439" s="41">
        <f t="shared" si="569"/>
        <v>50</v>
      </c>
      <c r="L6439" s="175"/>
      <c r="M6439" s="41">
        <f t="shared" si="568"/>
        <v>50</v>
      </c>
    </row>
    <row r="6440" spans="1:13" ht="14.5" hidden="1" x14ac:dyDescent="0.35">
      <c r="A6440" s="194">
        <v>2020</v>
      </c>
      <c r="B6440" s="41" t="s">
        <v>14</v>
      </c>
      <c r="C6440" s="234">
        <v>6</v>
      </c>
      <c r="D6440" s="174">
        <f t="shared" si="570"/>
        <v>6</v>
      </c>
      <c r="E6440" s="171">
        <f t="shared" si="566"/>
        <v>0</v>
      </c>
      <c r="F6440" s="175"/>
      <c r="G6440" s="175"/>
      <c r="H6440" s="175"/>
      <c r="I6440" s="197">
        <v>6</v>
      </c>
      <c r="J6440" s="41">
        <f t="shared" si="567"/>
        <v>6</v>
      </c>
      <c r="K6440" s="41">
        <f t="shared" si="569"/>
        <v>6</v>
      </c>
      <c r="L6440" s="175"/>
      <c r="M6440" s="41">
        <f t="shared" si="568"/>
        <v>6</v>
      </c>
    </row>
    <row r="6441" spans="1:13" ht="14.5" hidden="1" x14ac:dyDescent="0.35">
      <c r="A6441" s="194">
        <v>2020</v>
      </c>
      <c r="B6441" s="41" t="s">
        <v>14</v>
      </c>
      <c r="C6441" s="234" t="s">
        <v>232</v>
      </c>
      <c r="D6441" s="174" t="str">
        <f t="shared" si="570"/>
        <v/>
      </c>
      <c r="E6441" s="171">
        <f t="shared" si="566"/>
        <v>0</v>
      </c>
      <c r="F6441" s="175"/>
      <c r="G6441" s="175"/>
      <c r="H6441" s="175"/>
      <c r="I6441" s="197">
        <v>2</v>
      </c>
      <c r="J6441" s="41">
        <f t="shared" si="567"/>
        <v>2</v>
      </c>
      <c r="K6441" s="41" t="e">
        <f t="shared" si="569"/>
        <v>#VALUE!</v>
      </c>
      <c r="L6441" s="175"/>
      <c r="M6441" s="41">
        <f t="shared" si="568"/>
        <v>2</v>
      </c>
    </row>
    <row r="6442" spans="1:13" ht="14.5" hidden="1" x14ac:dyDescent="0.35">
      <c r="A6442" s="194">
        <v>2020</v>
      </c>
      <c r="B6442" s="41" t="s">
        <v>14</v>
      </c>
      <c r="C6442" s="234" t="s">
        <v>232</v>
      </c>
      <c r="D6442" s="174" t="str">
        <f t="shared" si="570"/>
        <v/>
      </c>
      <c r="E6442" s="171">
        <f t="shared" si="566"/>
        <v>0</v>
      </c>
      <c r="F6442" s="175"/>
      <c r="G6442" s="175"/>
      <c r="H6442" s="175"/>
      <c r="I6442" s="197">
        <v>10</v>
      </c>
      <c r="J6442" s="41">
        <f t="shared" si="567"/>
        <v>10</v>
      </c>
      <c r="K6442" s="41" t="e">
        <f t="shared" si="569"/>
        <v>#VALUE!</v>
      </c>
      <c r="L6442" s="175"/>
      <c r="M6442" s="41">
        <f t="shared" si="568"/>
        <v>10</v>
      </c>
    </row>
    <row r="6443" spans="1:13" ht="14.5" hidden="1" x14ac:dyDescent="0.35">
      <c r="A6443" s="194">
        <v>2020</v>
      </c>
      <c r="B6443" s="41" t="s">
        <v>14</v>
      </c>
      <c r="C6443" s="234">
        <v>5</v>
      </c>
      <c r="D6443" s="174">
        <f t="shared" si="570"/>
        <v>5</v>
      </c>
      <c r="E6443" s="171">
        <f t="shared" si="566"/>
        <v>0</v>
      </c>
      <c r="F6443" s="175"/>
      <c r="G6443" s="175"/>
      <c r="H6443" s="175"/>
      <c r="I6443" s="197">
        <v>5</v>
      </c>
      <c r="J6443" s="41">
        <f t="shared" si="567"/>
        <v>5</v>
      </c>
      <c r="K6443" s="41">
        <f t="shared" si="569"/>
        <v>5</v>
      </c>
      <c r="L6443" s="175"/>
      <c r="M6443" s="41">
        <f t="shared" si="568"/>
        <v>5</v>
      </c>
    </row>
    <row r="6444" spans="1:13" ht="14.5" hidden="1" x14ac:dyDescent="0.35">
      <c r="A6444" s="194">
        <v>2020</v>
      </c>
      <c r="B6444" s="41" t="s">
        <v>14</v>
      </c>
      <c r="C6444" s="234">
        <v>2</v>
      </c>
      <c r="D6444" s="174">
        <f t="shared" si="570"/>
        <v>2</v>
      </c>
      <c r="E6444" s="171">
        <f t="shared" si="566"/>
        <v>0</v>
      </c>
      <c r="F6444" s="175"/>
      <c r="G6444" s="175"/>
      <c r="H6444" s="175"/>
      <c r="I6444" s="197">
        <v>5</v>
      </c>
      <c r="J6444" s="41">
        <f t="shared" si="567"/>
        <v>5</v>
      </c>
      <c r="K6444" s="41">
        <f t="shared" si="569"/>
        <v>5</v>
      </c>
      <c r="L6444" s="175"/>
      <c r="M6444" s="41">
        <f t="shared" si="568"/>
        <v>5</v>
      </c>
    </row>
    <row r="6445" spans="1:13" ht="14.5" hidden="1" x14ac:dyDescent="0.35">
      <c r="A6445" s="194">
        <v>2020</v>
      </c>
      <c r="B6445" s="41" t="s">
        <v>14</v>
      </c>
      <c r="C6445" s="234">
        <v>3</v>
      </c>
      <c r="D6445" s="174">
        <f t="shared" si="570"/>
        <v>3</v>
      </c>
      <c r="E6445" s="171">
        <f t="shared" si="566"/>
        <v>0</v>
      </c>
      <c r="F6445" s="175"/>
      <c r="G6445" s="175"/>
      <c r="H6445" s="175"/>
      <c r="I6445" s="197">
        <v>3</v>
      </c>
      <c r="J6445" s="41">
        <f t="shared" si="567"/>
        <v>3</v>
      </c>
      <c r="K6445" s="41">
        <f t="shared" si="569"/>
        <v>3</v>
      </c>
      <c r="L6445" s="175"/>
      <c r="M6445" s="41">
        <f t="shared" si="568"/>
        <v>3</v>
      </c>
    </row>
    <row r="6446" spans="1:13" ht="14.5" hidden="1" x14ac:dyDescent="0.35">
      <c r="A6446" s="194">
        <v>2020</v>
      </c>
      <c r="B6446" s="41" t="s">
        <v>14</v>
      </c>
      <c r="C6446" s="234">
        <v>1</v>
      </c>
      <c r="D6446" s="174">
        <f t="shared" si="570"/>
        <v>1</v>
      </c>
      <c r="E6446" s="171">
        <f t="shared" si="566"/>
        <v>0</v>
      </c>
      <c r="F6446" s="175"/>
      <c r="G6446" s="175"/>
      <c r="H6446" s="175"/>
      <c r="I6446" s="197">
        <v>1</v>
      </c>
      <c r="J6446" s="41">
        <f t="shared" si="567"/>
        <v>1</v>
      </c>
      <c r="K6446" s="41">
        <f t="shared" si="569"/>
        <v>1</v>
      </c>
      <c r="L6446" s="175"/>
      <c r="M6446" s="41">
        <f t="shared" si="568"/>
        <v>1</v>
      </c>
    </row>
    <row r="6447" spans="1:13" ht="14.5" hidden="1" x14ac:dyDescent="0.35">
      <c r="A6447" s="194">
        <v>2020</v>
      </c>
      <c r="B6447" s="41" t="s">
        <v>14</v>
      </c>
      <c r="C6447" s="234">
        <v>1</v>
      </c>
      <c r="D6447" s="174">
        <f t="shared" si="570"/>
        <v>1</v>
      </c>
      <c r="E6447" s="171">
        <f t="shared" si="566"/>
        <v>0</v>
      </c>
      <c r="F6447" s="175"/>
      <c r="G6447" s="175"/>
      <c r="H6447" s="175"/>
      <c r="I6447" s="197">
        <v>1</v>
      </c>
      <c r="J6447" s="41">
        <f t="shared" si="567"/>
        <v>1</v>
      </c>
      <c r="K6447" s="41">
        <f t="shared" si="569"/>
        <v>1</v>
      </c>
      <c r="L6447" s="175"/>
      <c r="M6447" s="41">
        <f t="shared" si="568"/>
        <v>1</v>
      </c>
    </row>
    <row r="6448" spans="1:13" ht="14.5" hidden="1" x14ac:dyDescent="0.35">
      <c r="A6448" s="194">
        <v>2020</v>
      </c>
      <c r="B6448" s="41" t="s">
        <v>14</v>
      </c>
      <c r="C6448" s="234">
        <v>2</v>
      </c>
      <c r="D6448" s="174">
        <f t="shared" si="570"/>
        <v>2</v>
      </c>
      <c r="E6448" s="171">
        <f t="shared" si="566"/>
        <v>0</v>
      </c>
      <c r="F6448" s="175"/>
      <c r="G6448" s="175"/>
      <c r="H6448" s="175"/>
      <c r="I6448" s="197">
        <v>4</v>
      </c>
      <c r="J6448" s="41">
        <f t="shared" si="567"/>
        <v>4</v>
      </c>
      <c r="K6448" s="41">
        <f t="shared" si="569"/>
        <v>4</v>
      </c>
      <c r="L6448" s="175"/>
      <c r="M6448" s="41">
        <f t="shared" si="568"/>
        <v>4</v>
      </c>
    </row>
    <row r="6449" spans="1:13" ht="14.5" hidden="1" x14ac:dyDescent="0.35">
      <c r="A6449" s="194">
        <v>2020</v>
      </c>
      <c r="B6449" s="41" t="s">
        <v>14</v>
      </c>
      <c r="C6449" s="234">
        <v>-2</v>
      </c>
      <c r="D6449" s="174">
        <f t="shared" si="570"/>
        <v>-2</v>
      </c>
      <c r="E6449" s="171">
        <f t="shared" si="566"/>
        <v>0</v>
      </c>
      <c r="F6449" s="175"/>
      <c r="G6449" s="175"/>
      <c r="H6449" s="175"/>
      <c r="I6449" s="197">
        <v>3</v>
      </c>
      <c r="J6449" s="41">
        <f t="shared" si="567"/>
        <v>3</v>
      </c>
      <c r="K6449" s="41">
        <f t="shared" si="569"/>
        <v>3</v>
      </c>
      <c r="L6449" s="175"/>
      <c r="M6449" s="41">
        <f t="shared" si="568"/>
        <v>3</v>
      </c>
    </row>
    <row r="6450" spans="1:13" ht="14.5" hidden="1" x14ac:dyDescent="0.35">
      <c r="A6450" s="194">
        <v>2020</v>
      </c>
      <c r="B6450" s="41" t="s">
        <v>14</v>
      </c>
      <c r="C6450" s="234">
        <v>20</v>
      </c>
      <c r="D6450" s="174">
        <f t="shared" si="570"/>
        <v>20</v>
      </c>
      <c r="E6450" s="171">
        <f t="shared" si="566"/>
        <v>0</v>
      </c>
      <c r="F6450" s="175"/>
      <c r="G6450" s="175"/>
      <c r="H6450" s="175"/>
      <c r="I6450" s="197">
        <v>2</v>
      </c>
      <c r="J6450" s="41">
        <f t="shared" si="567"/>
        <v>2</v>
      </c>
      <c r="K6450" s="41">
        <f>IF($I6475="","",IF(AND($C6475&gt;0,$I6475&gt;=$C6475*10),$C6475,IF(I6475&gt;=75,"",IF($C6475="",$I6475,IF($C6475&lt;&gt;"",$I6475,"")))))</f>
        <v>1</v>
      </c>
      <c r="L6450" s="175"/>
      <c r="M6450" s="41">
        <f t="shared" si="568"/>
        <v>1</v>
      </c>
    </row>
    <row r="6451" spans="1:13" ht="14.5" hidden="1" x14ac:dyDescent="0.35">
      <c r="A6451" s="194">
        <v>2020</v>
      </c>
      <c r="B6451" s="41" t="s">
        <v>14</v>
      </c>
      <c r="C6451" s="234">
        <v>3</v>
      </c>
      <c r="D6451" s="174">
        <f t="shared" si="570"/>
        <v>3</v>
      </c>
      <c r="E6451" s="171">
        <f t="shared" si="566"/>
        <v>0</v>
      </c>
      <c r="F6451" s="175"/>
      <c r="G6451" s="175"/>
      <c r="H6451" s="175"/>
      <c r="I6451" s="177" t="s">
        <v>232</v>
      </c>
      <c r="J6451" s="41" t="str">
        <f t="shared" si="567"/>
        <v/>
      </c>
      <c r="K6451" s="41" t="str">
        <f t="shared" ref="K6451:K6482" si="571">IF($I6451="","",IF(AND($C6451&gt;0,$I6451&gt;=$C6451*10),$C6451,IF(I6451&gt;=75,"",IF($C6451="",$I6451,IF($C6451&lt;&gt;"",$I6451,"")))))</f>
        <v/>
      </c>
      <c r="L6451" s="175"/>
      <c r="M6451" s="41" t="str">
        <f t="shared" si="568"/>
        <v/>
      </c>
    </row>
    <row r="6452" spans="1:13" ht="14.5" hidden="1" x14ac:dyDescent="0.35">
      <c r="A6452" s="194">
        <v>2020</v>
      </c>
      <c r="B6452" s="41" t="s">
        <v>14</v>
      </c>
      <c r="C6452" s="234">
        <v>2</v>
      </c>
      <c r="D6452" s="174">
        <f t="shared" si="570"/>
        <v>2</v>
      </c>
      <c r="E6452" s="171">
        <f t="shared" si="566"/>
        <v>0</v>
      </c>
      <c r="F6452" s="175"/>
      <c r="G6452" s="175"/>
      <c r="H6452" s="175"/>
      <c r="I6452" s="197">
        <v>2</v>
      </c>
      <c r="J6452" s="41">
        <f t="shared" si="567"/>
        <v>2</v>
      </c>
      <c r="K6452" s="41">
        <f t="shared" si="571"/>
        <v>2</v>
      </c>
      <c r="L6452" s="175"/>
      <c r="M6452" s="41">
        <f t="shared" si="568"/>
        <v>2</v>
      </c>
    </row>
    <row r="6453" spans="1:13" ht="14.5" hidden="1" x14ac:dyDescent="0.35">
      <c r="A6453" s="194">
        <v>2020</v>
      </c>
      <c r="B6453" s="41" t="s">
        <v>14</v>
      </c>
      <c r="C6453" s="234">
        <v>2</v>
      </c>
      <c r="D6453" s="174">
        <f t="shared" si="570"/>
        <v>2</v>
      </c>
      <c r="E6453" s="171">
        <f t="shared" si="566"/>
        <v>0</v>
      </c>
      <c r="F6453" s="175"/>
      <c r="G6453" s="175"/>
      <c r="H6453" s="175"/>
      <c r="I6453" s="197">
        <v>2</v>
      </c>
      <c r="J6453" s="41">
        <f t="shared" si="567"/>
        <v>2</v>
      </c>
      <c r="K6453" s="41">
        <f t="shared" si="571"/>
        <v>2</v>
      </c>
      <c r="L6453" s="175"/>
      <c r="M6453" s="41">
        <f t="shared" si="568"/>
        <v>2</v>
      </c>
    </row>
    <row r="6454" spans="1:13" ht="14.5" hidden="1" x14ac:dyDescent="0.35">
      <c r="A6454" s="194">
        <v>2020</v>
      </c>
      <c r="B6454" s="41" t="s">
        <v>14</v>
      </c>
      <c r="C6454" s="234">
        <v>3</v>
      </c>
      <c r="D6454" s="174">
        <f t="shared" si="570"/>
        <v>3</v>
      </c>
      <c r="E6454" s="171">
        <f t="shared" si="566"/>
        <v>0</v>
      </c>
      <c r="F6454" s="175"/>
      <c r="G6454" s="175"/>
      <c r="H6454" s="175"/>
      <c r="I6454" s="197">
        <v>3</v>
      </c>
      <c r="J6454" s="41">
        <f t="shared" si="567"/>
        <v>3</v>
      </c>
      <c r="K6454" s="41">
        <f t="shared" si="571"/>
        <v>3</v>
      </c>
      <c r="L6454" s="175"/>
      <c r="M6454" s="41">
        <f t="shared" si="568"/>
        <v>3</v>
      </c>
    </row>
    <row r="6455" spans="1:13" ht="14.5" hidden="1" x14ac:dyDescent="0.35">
      <c r="A6455" s="194">
        <v>2020</v>
      </c>
      <c r="B6455" s="41" t="s">
        <v>14</v>
      </c>
      <c r="C6455" s="234">
        <v>2</v>
      </c>
      <c r="D6455" s="174">
        <f t="shared" si="570"/>
        <v>2</v>
      </c>
      <c r="E6455" s="171">
        <f t="shared" si="566"/>
        <v>0</v>
      </c>
      <c r="F6455" s="175"/>
      <c r="G6455" s="175"/>
      <c r="H6455" s="175"/>
      <c r="I6455" s="197">
        <v>2</v>
      </c>
      <c r="J6455" s="41">
        <f t="shared" si="567"/>
        <v>2</v>
      </c>
      <c r="K6455" s="41">
        <f t="shared" si="571"/>
        <v>2</v>
      </c>
      <c r="L6455" s="175"/>
      <c r="M6455" s="41">
        <f t="shared" si="568"/>
        <v>2</v>
      </c>
    </row>
    <row r="6456" spans="1:13" ht="14.5" hidden="1" x14ac:dyDescent="0.35">
      <c r="A6456" s="194">
        <v>2020</v>
      </c>
      <c r="B6456" s="41" t="s">
        <v>14</v>
      </c>
      <c r="C6456" s="234">
        <v>5</v>
      </c>
      <c r="D6456" s="174">
        <f t="shared" si="570"/>
        <v>5</v>
      </c>
      <c r="E6456" s="171">
        <f t="shared" si="566"/>
        <v>0</v>
      </c>
      <c r="F6456" s="175"/>
      <c r="G6456" s="175"/>
      <c r="H6456" s="175"/>
      <c r="I6456" s="197">
        <v>3</v>
      </c>
      <c r="J6456" s="41">
        <f t="shared" si="567"/>
        <v>3</v>
      </c>
      <c r="K6456" s="41">
        <f t="shared" si="571"/>
        <v>3</v>
      </c>
      <c r="L6456" s="175"/>
      <c r="M6456" s="41">
        <f t="shared" si="568"/>
        <v>3</v>
      </c>
    </row>
    <row r="6457" spans="1:13" ht="14.5" hidden="1" x14ac:dyDescent="0.35">
      <c r="A6457" s="194">
        <v>2020</v>
      </c>
      <c r="B6457" s="41" t="s">
        <v>14</v>
      </c>
      <c r="C6457" s="234">
        <v>5</v>
      </c>
      <c r="D6457" s="174">
        <f t="shared" si="570"/>
        <v>5</v>
      </c>
      <c r="E6457" s="171">
        <f t="shared" si="566"/>
        <v>0</v>
      </c>
      <c r="F6457" s="175"/>
      <c r="G6457" s="175"/>
      <c r="H6457" s="175"/>
      <c r="I6457" s="197">
        <v>3</v>
      </c>
      <c r="J6457" s="41">
        <f t="shared" si="567"/>
        <v>3</v>
      </c>
      <c r="K6457" s="41">
        <f t="shared" si="571"/>
        <v>3</v>
      </c>
      <c r="L6457" s="175"/>
      <c r="M6457" s="41">
        <f t="shared" si="568"/>
        <v>3</v>
      </c>
    </row>
    <row r="6458" spans="1:13" ht="14.5" hidden="1" x14ac:dyDescent="0.35">
      <c r="A6458" s="194">
        <v>2020</v>
      </c>
      <c r="B6458" s="41" t="s">
        <v>14</v>
      </c>
      <c r="C6458" s="234">
        <v>2</v>
      </c>
      <c r="D6458" s="174">
        <f t="shared" si="570"/>
        <v>2</v>
      </c>
      <c r="E6458" s="171">
        <f t="shared" si="566"/>
        <v>0</v>
      </c>
      <c r="F6458" s="175"/>
      <c r="G6458" s="175"/>
      <c r="H6458" s="175"/>
      <c r="I6458" s="197">
        <v>2</v>
      </c>
      <c r="J6458" s="41">
        <f t="shared" si="567"/>
        <v>2</v>
      </c>
      <c r="K6458" s="41">
        <f t="shared" si="571"/>
        <v>2</v>
      </c>
      <c r="L6458" s="175"/>
      <c r="M6458" s="41">
        <f t="shared" si="568"/>
        <v>2</v>
      </c>
    </row>
    <row r="6459" spans="1:13" ht="14.5" hidden="1" x14ac:dyDescent="0.35">
      <c r="A6459" s="194">
        <v>2020</v>
      </c>
      <c r="B6459" s="41" t="s">
        <v>14</v>
      </c>
      <c r="C6459" s="234">
        <v>3</v>
      </c>
      <c r="D6459" s="174">
        <f t="shared" si="570"/>
        <v>3</v>
      </c>
      <c r="E6459" s="171">
        <f t="shared" si="566"/>
        <v>0</v>
      </c>
      <c r="F6459" s="175"/>
      <c r="G6459" s="175"/>
      <c r="H6459" s="175"/>
      <c r="I6459" s="197">
        <v>3</v>
      </c>
      <c r="J6459" s="41">
        <f t="shared" si="567"/>
        <v>3</v>
      </c>
      <c r="K6459" s="41">
        <f t="shared" si="571"/>
        <v>3</v>
      </c>
      <c r="L6459" s="175"/>
      <c r="M6459" s="41">
        <f t="shared" si="568"/>
        <v>3</v>
      </c>
    </row>
    <row r="6460" spans="1:13" ht="14.5" hidden="1" x14ac:dyDescent="0.35">
      <c r="A6460" s="194">
        <v>2020</v>
      </c>
      <c r="B6460" s="41" t="s">
        <v>14</v>
      </c>
      <c r="C6460" s="234">
        <v>2</v>
      </c>
      <c r="D6460" s="174">
        <f t="shared" si="570"/>
        <v>2</v>
      </c>
      <c r="E6460" s="171">
        <f t="shared" si="566"/>
        <v>0</v>
      </c>
      <c r="F6460" s="175"/>
      <c r="G6460" s="175"/>
      <c r="H6460" s="175"/>
      <c r="I6460" s="177" t="s">
        <v>232</v>
      </c>
      <c r="J6460" s="41" t="str">
        <f t="shared" si="567"/>
        <v/>
      </c>
      <c r="K6460" s="41" t="str">
        <f t="shared" si="571"/>
        <v/>
      </c>
      <c r="L6460" s="175"/>
      <c r="M6460" s="41" t="str">
        <f t="shared" si="568"/>
        <v/>
      </c>
    </row>
    <row r="6461" spans="1:13" ht="14.5" hidden="1" x14ac:dyDescent="0.35">
      <c r="A6461" s="194">
        <v>2020</v>
      </c>
      <c r="B6461" s="41" t="s">
        <v>14</v>
      </c>
      <c r="C6461" s="234">
        <v>5</v>
      </c>
      <c r="D6461" s="174">
        <f t="shared" si="570"/>
        <v>5</v>
      </c>
      <c r="E6461" s="171">
        <f t="shared" si="566"/>
        <v>0</v>
      </c>
      <c r="F6461" s="175"/>
      <c r="G6461" s="175"/>
      <c r="H6461" s="175"/>
      <c r="I6461" s="197">
        <v>2</v>
      </c>
      <c r="J6461" s="41">
        <f t="shared" si="567"/>
        <v>2</v>
      </c>
      <c r="K6461" s="41">
        <f t="shared" si="571"/>
        <v>2</v>
      </c>
      <c r="L6461" s="175"/>
      <c r="M6461" s="41">
        <f t="shared" si="568"/>
        <v>2</v>
      </c>
    </row>
    <row r="6462" spans="1:13" ht="14.5" hidden="1" x14ac:dyDescent="0.35">
      <c r="A6462" s="194">
        <v>2020</v>
      </c>
      <c r="B6462" s="41" t="s">
        <v>14</v>
      </c>
      <c r="C6462" s="234">
        <v>-1</v>
      </c>
      <c r="D6462" s="174">
        <f t="shared" si="570"/>
        <v>-1</v>
      </c>
      <c r="E6462" s="171">
        <f t="shared" si="566"/>
        <v>0</v>
      </c>
      <c r="F6462" s="175"/>
      <c r="G6462" s="175"/>
      <c r="H6462" s="175"/>
      <c r="I6462" s="197">
        <v>1</v>
      </c>
      <c r="J6462" s="41">
        <f t="shared" si="567"/>
        <v>1</v>
      </c>
      <c r="K6462" s="41">
        <f t="shared" si="571"/>
        <v>1</v>
      </c>
      <c r="L6462" s="175"/>
      <c r="M6462" s="41">
        <f t="shared" si="568"/>
        <v>1</v>
      </c>
    </row>
    <row r="6463" spans="1:13" ht="14.5" hidden="1" x14ac:dyDescent="0.35">
      <c r="A6463" s="194">
        <v>2020</v>
      </c>
      <c r="B6463" s="41" t="s">
        <v>14</v>
      </c>
      <c r="C6463" s="234">
        <v>2</v>
      </c>
      <c r="D6463" s="174">
        <f t="shared" si="570"/>
        <v>2</v>
      </c>
      <c r="E6463" s="171">
        <f t="shared" si="566"/>
        <v>0</v>
      </c>
      <c r="F6463" s="175"/>
      <c r="G6463" s="175"/>
      <c r="H6463" s="175"/>
      <c r="I6463" s="177" t="s">
        <v>232</v>
      </c>
      <c r="J6463" s="41" t="str">
        <f t="shared" si="567"/>
        <v/>
      </c>
      <c r="K6463" s="41" t="str">
        <f t="shared" si="571"/>
        <v/>
      </c>
      <c r="L6463" s="175"/>
      <c r="M6463" s="41" t="str">
        <f t="shared" si="568"/>
        <v/>
      </c>
    </row>
    <row r="6464" spans="1:13" ht="14.5" hidden="1" x14ac:dyDescent="0.35">
      <c r="A6464" s="194">
        <v>2020</v>
      </c>
      <c r="B6464" s="41" t="s">
        <v>14</v>
      </c>
      <c r="C6464" s="234">
        <v>2</v>
      </c>
      <c r="D6464" s="174">
        <f t="shared" si="570"/>
        <v>2</v>
      </c>
      <c r="E6464" s="171">
        <f t="shared" si="566"/>
        <v>0</v>
      </c>
      <c r="F6464" s="175"/>
      <c r="G6464" s="175"/>
      <c r="H6464" s="175"/>
      <c r="I6464" s="197">
        <v>2</v>
      </c>
      <c r="J6464" s="41">
        <f t="shared" si="567"/>
        <v>2</v>
      </c>
      <c r="K6464" s="41">
        <f t="shared" si="571"/>
        <v>2</v>
      </c>
      <c r="L6464" s="175"/>
      <c r="M6464" s="41">
        <f t="shared" si="568"/>
        <v>2</v>
      </c>
    </row>
    <row r="6465" spans="1:13" ht="14.5" hidden="1" x14ac:dyDescent="0.35">
      <c r="A6465" s="194">
        <v>2020</v>
      </c>
      <c r="B6465" s="41" t="s">
        <v>14</v>
      </c>
      <c r="C6465" s="223" t="s">
        <v>232</v>
      </c>
      <c r="D6465" s="174" t="str">
        <f t="shared" si="570"/>
        <v/>
      </c>
      <c r="E6465" s="171">
        <f t="shared" si="566"/>
        <v>0</v>
      </c>
      <c r="F6465" s="175"/>
      <c r="G6465" s="175"/>
      <c r="H6465" s="175"/>
      <c r="I6465" s="197">
        <v>2</v>
      </c>
      <c r="J6465" s="41">
        <f t="shared" si="567"/>
        <v>2</v>
      </c>
      <c r="K6465" s="41" t="e">
        <f t="shared" si="571"/>
        <v>#VALUE!</v>
      </c>
      <c r="L6465" s="175"/>
      <c r="M6465" s="41">
        <f t="shared" si="568"/>
        <v>2</v>
      </c>
    </row>
    <row r="6466" spans="1:13" ht="14.5" hidden="1" x14ac:dyDescent="0.35">
      <c r="A6466" s="194">
        <v>2020</v>
      </c>
      <c r="B6466" s="41" t="s">
        <v>14</v>
      </c>
      <c r="C6466" s="234">
        <v>3</v>
      </c>
      <c r="D6466" s="174">
        <f t="shared" si="570"/>
        <v>3</v>
      </c>
      <c r="E6466" s="171">
        <f t="shared" ref="E6466:E6529" si="572">IF(D6466&lt;&gt;C6466,1,0)</f>
        <v>0</v>
      </c>
      <c r="F6466" s="175"/>
      <c r="G6466" s="175"/>
      <c r="H6466" s="175"/>
      <c r="I6466" s="197">
        <v>30</v>
      </c>
      <c r="J6466" s="41">
        <f t="shared" ref="J6466:J6529" si="573">IF(OR(I6466="",I6466&gt;=75),"",IF(AND(I6466&lt;75,OR(D6466&lt;=0,D6466="")),I6466,IF(AND(I6466&gt;=D6466*10,I6466&gt;30),D6466,IF(D6466&lt;&gt;"",I6466,""))))</f>
        <v>30</v>
      </c>
      <c r="K6466" s="41">
        <f t="shared" si="571"/>
        <v>3</v>
      </c>
      <c r="L6466" s="175"/>
      <c r="M6466" s="41">
        <f t="shared" si="568"/>
        <v>3</v>
      </c>
    </row>
    <row r="6467" spans="1:13" ht="14.5" hidden="1" x14ac:dyDescent="0.35">
      <c r="A6467" s="194">
        <v>2020</v>
      </c>
      <c r="B6467" s="41" t="s">
        <v>14</v>
      </c>
      <c r="C6467" s="234">
        <v>5</v>
      </c>
      <c r="D6467" s="174">
        <f t="shared" si="570"/>
        <v>5</v>
      </c>
      <c r="E6467" s="171">
        <f t="shared" si="572"/>
        <v>0</v>
      </c>
      <c r="F6467" s="175"/>
      <c r="G6467" s="175"/>
      <c r="H6467" s="175"/>
      <c r="I6467" s="197">
        <v>5</v>
      </c>
      <c r="J6467" s="41">
        <f t="shared" si="573"/>
        <v>5</v>
      </c>
      <c r="K6467" s="41">
        <f t="shared" si="571"/>
        <v>5</v>
      </c>
      <c r="L6467" s="175"/>
      <c r="M6467" s="41">
        <f t="shared" ref="M6467:M6530" si="574">IFERROR(K6467,I6467)</f>
        <v>5</v>
      </c>
    </row>
    <row r="6468" spans="1:13" ht="14.5" hidden="1" x14ac:dyDescent="0.35">
      <c r="A6468" s="194">
        <v>2020</v>
      </c>
      <c r="B6468" s="41" t="s">
        <v>14</v>
      </c>
      <c r="C6468" s="234">
        <v>-5</v>
      </c>
      <c r="D6468" s="174">
        <f t="shared" si="570"/>
        <v>-5</v>
      </c>
      <c r="E6468" s="171">
        <f t="shared" si="572"/>
        <v>0</v>
      </c>
      <c r="F6468" s="175"/>
      <c r="G6468" s="175"/>
      <c r="H6468" s="175"/>
      <c r="I6468" s="197">
        <v>1</v>
      </c>
      <c r="J6468" s="41">
        <f t="shared" si="573"/>
        <v>1</v>
      </c>
      <c r="K6468" s="41">
        <f t="shared" si="571"/>
        <v>1</v>
      </c>
      <c r="L6468" s="175"/>
      <c r="M6468" s="41">
        <f t="shared" si="574"/>
        <v>1</v>
      </c>
    </row>
    <row r="6469" spans="1:13" ht="14.5" hidden="1" x14ac:dyDescent="0.35">
      <c r="A6469" s="194">
        <v>2020</v>
      </c>
      <c r="B6469" s="41" t="s">
        <v>14</v>
      </c>
      <c r="C6469" s="234">
        <v>3</v>
      </c>
      <c r="D6469" s="174">
        <f t="shared" si="570"/>
        <v>3</v>
      </c>
      <c r="E6469" s="171">
        <f t="shared" si="572"/>
        <v>0</v>
      </c>
      <c r="F6469" s="175"/>
      <c r="G6469" s="175"/>
      <c r="H6469" s="175"/>
      <c r="I6469" s="197">
        <v>15</v>
      </c>
      <c r="J6469" s="41">
        <f t="shared" si="573"/>
        <v>15</v>
      </c>
      <c r="K6469" s="41">
        <f t="shared" si="571"/>
        <v>15</v>
      </c>
      <c r="L6469" s="175"/>
      <c r="M6469" s="41">
        <f t="shared" si="574"/>
        <v>15</v>
      </c>
    </row>
    <row r="6470" spans="1:13" ht="14.5" hidden="1" x14ac:dyDescent="0.35">
      <c r="A6470" s="194">
        <v>2020</v>
      </c>
      <c r="B6470" s="41" t="s">
        <v>14</v>
      </c>
      <c r="C6470" s="234">
        <v>10</v>
      </c>
      <c r="D6470" s="174">
        <f t="shared" si="570"/>
        <v>10</v>
      </c>
      <c r="E6470" s="171">
        <f t="shared" si="572"/>
        <v>0</v>
      </c>
      <c r="F6470" s="175"/>
      <c r="G6470" s="175"/>
      <c r="H6470" s="175"/>
      <c r="I6470" s="197">
        <v>10</v>
      </c>
      <c r="J6470" s="41">
        <f t="shared" si="573"/>
        <v>10</v>
      </c>
      <c r="K6470" s="41">
        <f t="shared" si="571"/>
        <v>10</v>
      </c>
      <c r="L6470" s="175"/>
      <c r="M6470" s="41">
        <f t="shared" si="574"/>
        <v>10</v>
      </c>
    </row>
    <row r="6471" spans="1:13" ht="14.5" hidden="1" x14ac:dyDescent="0.35">
      <c r="A6471" s="194">
        <v>2020</v>
      </c>
      <c r="B6471" s="41" t="s">
        <v>14</v>
      </c>
      <c r="C6471" s="234">
        <v>5</v>
      </c>
      <c r="D6471" s="174">
        <f t="shared" si="570"/>
        <v>5</v>
      </c>
      <c r="E6471" s="171">
        <f t="shared" si="572"/>
        <v>0</v>
      </c>
      <c r="F6471" s="175"/>
      <c r="G6471" s="175"/>
      <c r="H6471" s="175"/>
      <c r="I6471" s="197">
        <v>2</v>
      </c>
      <c r="J6471" s="41">
        <f t="shared" si="573"/>
        <v>2</v>
      </c>
      <c r="K6471" s="41">
        <f t="shared" si="571"/>
        <v>2</v>
      </c>
      <c r="L6471" s="175"/>
      <c r="M6471" s="41">
        <f t="shared" si="574"/>
        <v>2</v>
      </c>
    </row>
    <row r="6472" spans="1:13" ht="14.5" hidden="1" x14ac:dyDescent="0.35">
      <c r="A6472" s="194">
        <v>2020</v>
      </c>
      <c r="B6472" s="41" t="s">
        <v>14</v>
      </c>
      <c r="C6472" s="234">
        <v>3</v>
      </c>
      <c r="D6472" s="174">
        <f t="shared" si="570"/>
        <v>3</v>
      </c>
      <c r="E6472" s="171">
        <f t="shared" si="572"/>
        <v>0</v>
      </c>
      <c r="F6472" s="175"/>
      <c r="G6472" s="175"/>
      <c r="H6472" s="175"/>
      <c r="I6472" s="197">
        <v>3</v>
      </c>
      <c r="J6472" s="41">
        <f t="shared" si="573"/>
        <v>3</v>
      </c>
      <c r="K6472" s="41">
        <f t="shared" si="571"/>
        <v>3</v>
      </c>
      <c r="L6472" s="175"/>
      <c r="M6472" s="41">
        <f t="shared" si="574"/>
        <v>3</v>
      </c>
    </row>
    <row r="6473" spans="1:13" ht="14.5" hidden="1" x14ac:dyDescent="0.35">
      <c r="A6473" s="194">
        <v>2020</v>
      </c>
      <c r="B6473" s="41" t="s">
        <v>14</v>
      </c>
      <c r="C6473" s="234">
        <v>5</v>
      </c>
      <c r="D6473" s="174">
        <f t="shared" si="570"/>
        <v>5</v>
      </c>
      <c r="E6473" s="171">
        <f t="shared" si="572"/>
        <v>0</v>
      </c>
      <c r="F6473" s="175"/>
      <c r="G6473" s="175"/>
      <c r="H6473" s="175"/>
      <c r="I6473" s="197">
        <v>5</v>
      </c>
      <c r="J6473" s="41">
        <f t="shared" si="573"/>
        <v>5</v>
      </c>
      <c r="K6473" s="41">
        <f t="shared" si="571"/>
        <v>5</v>
      </c>
      <c r="L6473" s="175"/>
      <c r="M6473" s="41">
        <f t="shared" si="574"/>
        <v>5</v>
      </c>
    </row>
    <row r="6474" spans="1:13" ht="14.5" hidden="1" x14ac:dyDescent="0.35">
      <c r="A6474" s="194">
        <v>2020</v>
      </c>
      <c r="B6474" s="41" t="s">
        <v>14</v>
      </c>
      <c r="C6474" s="234">
        <v>3</v>
      </c>
      <c r="D6474" s="174">
        <f t="shared" si="570"/>
        <v>3</v>
      </c>
      <c r="E6474" s="171">
        <f t="shared" si="572"/>
        <v>0</v>
      </c>
      <c r="F6474" s="175"/>
      <c r="G6474" s="175"/>
      <c r="H6474" s="175"/>
      <c r="I6474" s="197">
        <v>4</v>
      </c>
      <c r="J6474" s="41">
        <f t="shared" si="573"/>
        <v>4</v>
      </c>
      <c r="K6474" s="41">
        <f t="shared" si="571"/>
        <v>4</v>
      </c>
      <c r="L6474" s="175"/>
      <c r="M6474" s="41">
        <f t="shared" si="574"/>
        <v>4</v>
      </c>
    </row>
    <row r="6475" spans="1:13" ht="14.5" hidden="1" x14ac:dyDescent="0.35">
      <c r="A6475" s="194">
        <v>2020</v>
      </c>
      <c r="B6475" s="41" t="s">
        <v>14</v>
      </c>
      <c r="C6475" s="234">
        <v>-5</v>
      </c>
      <c r="D6475" s="174">
        <f t="shared" si="570"/>
        <v>-5</v>
      </c>
      <c r="E6475" s="171">
        <f t="shared" si="572"/>
        <v>0</v>
      </c>
      <c r="F6475" s="175"/>
      <c r="G6475" s="175"/>
      <c r="H6475" s="175"/>
      <c r="I6475" s="197">
        <v>1</v>
      </c>
      <c r="J6475" s="41">
        <f t="shared" si="573"/>
        <v>1</v>
      </c>
      <c r="K6475" s="41">
        <f t="shared" si="571"/>
        <v>1</v>
      </c>
      <c r="L6475" s="175"/>
      <c r="M6475" s="41">
        <f t="shared" si="574"/>
        <v>1</v>
      </c>
    </row>
    <row r="6476" spans="1:13" ht="14.5" hidden="1" x14ac:dyDescent="0.35">
      <c r="A6476" s="194">
        <v>2020</v>
      </c>
      <c r="B6476" s="41" t="s">
        <v>14</v>
      </c>
      <c r="C6476" s="234">
        <v>1</v>
      </c>
      <c r="D6476" s="174">
        <f t="shared" si="570"/>
        <v>1</v>
      </c>
      <c r="E6476" s="171">
        <f t="shared" si="572"/>
        <v>0</v>
      </c>
      <c r="F6476" s="175"/>
      <c r="G6476" s="175"/>
      <c r="H6476" s="175"/>
      <c r="I6476" s="197">
        <v>1</v>
      </c>
      <c r="J6476" s="41">
        <f t="shared" si="573"/>
        <v>1</v>
      </c>
      <c r="K6476" s="41">
        <f t="shared" si="571"/>
        <v>1</v>
      </c>
      <c r="L6476" s="175"/>
      <c r="M6476" s="41">
        <f t="shared" si="574"/>
        <v>1</v>
      </c>
    </row>
    <row r="6477" spans="1:13" ht="14.5" hidden="1" x14ac:dyDescent="0.35">
      <c r="A6477" s="194">
        <v>2020</v>
      </c>
      <c r="B6477" s="41" t="s">
        <v>14</v>
      </c>
      <c r="C6477" s="234">
        <v>15</v>
      </c>
      <c r="D6477" s="174">
        <f t="shared" si="570"/>
        <v>15</v>
      </c>
      <c r="E6477" s="171">
        <f t="shared" si="572"/>
        <v>0</v>
      </c>
      <c r="F6477" s="175"/>
      <c r="G6477" s="175"/>
      <c r="H6477" s="175"/>
      <c r="I6477" s="197">
        <v>50</v>
      </c>
      <c r="J6477" s="41">
        <f t="shared" si="573"/>
        <v>50</v>
      </c>
      <c r="K6477" s="41">
        <f t="shared" si="571"/>
        <v>50</v>
      </c>
      <c r="L6477" s="175"/>
      <c r="M6477" s="41">
        <f t="shared" si="574"/>
        <v>50</v>
      </c>
    </row>
    <row r="6478" spans="1:13" ht="14.5" hidden="1" x14ac:dyDescent="0.35">
      <c r="A6478" s="194">
        <v>2020</v>
      </c>
      <c r="B6478" s="41" t="s">
        <v>14</v>
      </c>
      <c r="C6478" s="234" t="s">
        <v>232</v>
      </c>
      <c r="D6478" s="174" t="str">
        <f t="shared" si="570"/>
        <v/>
      </c>
      <c r="E6478" s="171">
        <f t="shared" si="572"/>
        <v>0</v>
      </c>
      <c r="F6478" s="175"/>
      <c r="G6478" s="175"/>
      <c r="H6478" s="175"/>
      <c r="I6478" s="197" t="s">
        <v>232</v>
      </c>
      <c r="J6478" s="41" t="str">
        <f t="shared" si="573"/>
        <v/>
      </c>
      <c r="K6478" s="41" t="str">
        <f t="shared" si="571"/>
        <v/>
      </c>
      <c r="L6478" s="175"/>
      <c r="M6478" s="41" t="str">
        <f t="shared" si="574"/>
        <v/>
      </c>
    </row>
    <row r="6479" spans="1:13" ht="14.5" hidden="1" x14ac:dyDescent="0.35">
      <c r="A6479" s="194">
        <v>2020</v>
      </c>
      <c r="B6479" s="41" t="s">
        <v>14</v>
      </c>
      <c r="C6479" s="223" t="s">
        <v>232</v>
      </c>
      <c r="D6479" s="174" t="str">
        <f t="shared" si="570"/>
        <v/>
      </c>
      <c r="E6479" s="171">
        <f t="shared" si="572"/>
        <v>0</v>
      </c>
      <c r="F6479" s="175"/>
      <c r="G6479" s="175"/>
      <c r="H6479" s="175"/>
      <c r="I6479" s="197" t="s">
        <v>232</v>
      </c>
      <c r="J6479" s="41" t="str">
        <f t="shared" si="573"/>
        <v/>
      </c>
      <c r="K6479" s="41" t="str">
        <f t="shared" si="571"/>
        <v/>
      </c>
      <c r="L6479" s="175"/>
      <c r="M6479" s="41" t="str">
        <f t="shared" si="574"/>
        <v/>
      </c>
    </row>
    <row r="6480" spans="1:13" ht="14.5" hidden="1" x14ac:dyDescent="0.35">
      <c r="A6480" s="194">
        <v>2020</v>
      </c>
      <c r="B6480" s="41" t="s">
        <v>14</v>
      </c>
      <c r="C6480" s="234">
        <v>10</v>
      </c>
      <c r="D6480" s="174">
        <f t="shared" si="570"/>
        <v>10</v>
      </c>
      <c r="E6480" s="171">
        <f t="shared" si="572"/>
        <v>0</v>
      </c>
      <c r="F6480" s="175"/>
      <c r="G6480" s="175"/>
      <c r="H6480" s="175"/>
      <c r="I6480" s="197">
        <v>20</v>
      </c>
      <c r="J6480" s="41">
        <f t="shared" si="573"/>
        <v>20</v>
      </c>
      <c r="K6480" s="41">
        <f t="shared" si="571"/>
        <v>20</v>
      </c>
      <c r="L6480" s="175"/>
      <c r="M6480" s="41">
        <f t="shared" si="574"/>
        <v>20</v>
      </c>
    </row>
    <row r="6481" spans="1:13" ht="14.5" hidden="1" x14ac:dyDescent="0.35">
      <c r="A6481" s="194">
        <v>2020</v>
      </c>
      <c r="B6481" s="41" t="s">
        <v>14</v>
      </c>
      <c r="C6481" s="234">
        <v>-1</v>
      </c>
      <c r="D6481" s="174">
        <f t="shared" si="570"/>
        <v>-1</v>
      </c>
      <c r="E6481" s="171">
        <f t="shared" si="572"/>
        <v>0</v>
      </c>
      <c r="F6481" s="175"/>
      <c r="G6481" s="175"/>
      <c r="H6481" s="175"/>
      <c r="I6481" s="197">
        <v>1</v>
      </c>
      <c r="J6481" s="41">
        <f t="shared" si="573"/>
        <v>1</v>
      </c>
      <c r="K6481" s="41">
        <f t="shared" si="571"/>
        <v>1</v>
      </c>
      <c r="L6481" s="175"/>
      <c r="M6481" s="41">
        <f t="shared" si="574"/>
        <v>1</v>
      </c>
    </row>
    <row r="6482" spans="1:13" ht="14.5" hidden="1" x14ac:dyDescent="0.35">
      <c r="A6482" s="194">
        <v>2020</v>
      </c>
      <c r="B6482" s="41" t="s">
        <v>14</v>
      </c>
      <c r="C6482" s="234" t="s">
        <v>232</v>
      </c>
      <c r="D6482" s="174" t="str">
        <f t="shared" si="570"/>
        <v/>
      </c>
      <c r="E6482" s="171">
        <f t="shared" si="572"/>
        <v>0</v>
      </c>
      <c r="F6482" s="175"/>
      <c r="G6482" s="175"/>
      <c r="H6482" s="175"/>
      <c r="I6482" s="197">
        <v>15</v>
      </c>
      <c r="J6482" s="41">
        <f t="shared" si="573"/>
        <v>15</v>
      </c>
      <c r="K6482" s="41" t="e">
        <f t="shared" si="571"/>
        <v>#VALUE!</v>
      </c>
      <c r="L6482" s="175"/>
      <c r="M6482" s="41">
        <f t="shared" si="574"/>
        <v>15</v>
      </c>
    </row>
    <row r="6483" spans="1:13" ht="14.5" hidden="1" x14ac:dyDescent="0.35">
      <c r="A6483" s="194">
        <v>2020</v>
      </c>
      <c r="B6483" s="41" t="s">
        <v>14</v>
      </c>
      <c r="C6483" s="234">
        <v>5</v>
      </c>
      <c r="D6483" s="174">
        <f t="shared" si="570"/>
        <v>5</v>
      </c>
      <c r="E6483" s="171">
        <f t="shared" si="572"/>
        <v>0</v>
      </c>
      <c r="F6483" s="175"/>
      <c r="G6483" s="175"/>
      <c r="H6483" s="175"/>
      <c r="I6483" s="197">
        <v>3</v>
      </c>
      <c r="J6483" s="41">
        <f t="shared" si="573"/>
        <v>3</v>
      </c>
      <c r="K6483" s="41">
        <f t="shared" ref="K6483:K6499" si="575">IF($I6483="","",IF(AND($C6483&gt;0,$I6483&gt;=$C6483*10),$C6483,IF(I6483&gt;=75,"",IF($C6483="",$I6483,IF($C6483&lt;&gt;"",$I6483,"")))))</f>
        <v>3</v>
      </c>
      <c r="L6483" s="175"/>
      <c r="M6483" s="41">
        <f t="shared" si="574"/>
        <v>3</v>
      </c>
    </row>
    <row r="6484" spans="1:13" ht="14.5" hidden="1" x14ac:dyDescent="0.35">
      <c r="A6484" s="194">
        <v>2020</v>
      </c>
      <c r="B6484" s="41" t="s">
        <v>14</v>
      </c>
      <c r="C6484" s="234">
        <v>2</v>
      </c>
      <c r="D6484" s="174">
        <f t="shared" si="570"/>
        <v>2</v>
      </c>
      <c r="E6484" s="171">
        <f t="shared" si="572"/>
        <v>0</v>
      </c>
      <c r="F6484" s="175"/>
      <c r="G6484" s="175"/>
      <c r="H6484" s="175"/>
      <c r="I6484" s="197">
        <v>5</v>
      </c>
      <c r="J6484" s="41">
        <f t="shared" si="573"/>
        <v>5</v>
      </c>
      <c r="K6484" s="41">
        <f t="shared" si="575"/>
        <v>5</v>
      </c>
      <c r="L6484" s="175"/>
      <c r="M6484" s="41">
        <f t="shared" si="574"/>
        <v>5</v>
      </c>
    </row>
    <row r="6485" spans="1:13" ht="14.5" hidden="1" x14ac:dyDescent="0.35">
      <c r="A6485" s="194">
        <v>2020</v>
      </c>
      <c r="B6485" s="41" t="s">
        <v>14</v>
      </c>
      <c r="C6485" s="234">
        <v>-1</v>
      </c>
      <c r="D6485" s="174">
        <f t="shared" si="570"/>
        <v>-1</v>
      </c>
      <c r="E6485" s="171">
        <f t="shared" si="572"/>
        <v>0</v>
      </c>
      <c r="F6485" s="175"/>
      <c r="G6485" s="175"/>
      <c r="H6485" s="175"/>
      <c r="I6485" s="197">
        <v>1</v>
      </c>
      <c r="J6485" s="41">
        <f t="shared" si="573"/>
        <v>1</v>
      </c>
      <c r="K6485" s="41">
        <f t="shared" si="575"/>
        <v>1</v>
      </c>
      <c r="L6485" s="175"/>
      <c r="M6485" s="41">
        <f t="shared" si="574"/>
        <v>1</v>
      </c>
    </row>
    <row r="6486" spans="1:13" ht="14.5" hidden="1" x14ac:dyDescent="0.35">
      <c r="A6486" s="194">
        <v>2020</v>
      </c>
      <c r="B6486" s="41" t="s">
        <v>14</v>
      </c>
      <c r="C6486" s="234">
        <v>-20</v>
      </c>
      <c r="D6486" s="174">
        <f t="shared" si="570"/>
        <v>-20</v>
      </c>
      <c r="E6486" s="171">
        <f t="shared" si="572"/>
        <v>0</v>
      </c>
      <c r="F6486" s="175"/>
      <c r="G6486" s="175"/>
      <c r="H6486" s="175"/>
      <c r="I6486" s="197">
        <v>2</v>
      </c>
      <c r="J6486" s="41">
        <f t="shared" si="573"/>
        <v>2</v>
      </c>
      <c r="K6486" s="41">
        <f t="shared" si="575"/>
        <v>2</v>
      </c>
      <c r="L6486" s="175"/>
      <c r="M6486" s="41">
        <f t="shared" si="574"/>
        <v>2</v>
      </c>
    </row>
    <row r="6487" spans="1:13" ht="14.5" hidden="1" x14ac:dyDescent="0.35">
      <c r="A6487" s="194">
        <v>2020</v>
      </c>
      <c r="B6487" s="41" t="s">
        <v>11</v>
      </c>
      <c r="C6487" s="234">
        <v>1</v>
      </c>
      <c r="D6487" s="174">
        <f t="shared" si="570"/>
        <v>1</v>
      </c>
      <c r="E6487" s="171">
        <f t="shared" si="572"/>
        <v>0</v>
      </c>
      <c r="F6487" s="175"/>
      <c r="G6487" s="175"/>
      <c r="H6487" s="175"/>
      <c r="I6487" s="197">
        <v>2</v>
      </c>
      <c r="J6487" s="41">
        <f t="shared" si="573"/>
        <v>2</v>
      </c>
      <c r="K6487" s="41">
        <f t="shared" si="575"/>
        <v>2</v>
      </c>
      <c r="L6487" s="175"/>
      <c r="M6487" s="41">
        <f t="shared" si="574"/>
        <v>2</v>
      </c>
    </row>
    <row r="6488" spans="1:13" ht="14.5" hidden="1" x14ac:dyDescent="0.35">
      <c r="A6488" s="194">
        <v>2020</v>
      </c>
      <c r="B6488" s="41" t="s">
        <v>11</v>
      </c>
      <c r="C6488" s="234">
        <v>-3</v>
      </c>
      <c r="D6488" s="174">
        <f t="shared" si="570"/>
        <v>-3</v>
      </c>
      <c r="E6488" s="171">
        <f t="shared" si="572"/>
        <v>0</v>
      </c>
      <c r="F6488" s="175"/>
      <c r="G6488" s="175"/>
      <c r="H6488" s="175"/>
      <c r="I6488" s="197">
        <v>1</v>
      </c>
      <c r="J6488" s="41">
        <f t="shared" si="573"/>
        <v>1</v>
      </c>
      <c r="K6488" s="41">
        <f t="shared" si="575"/>
        <v>1</v>
      </c>
      <c r="L6488" s="175"/>
      <c r="M6488" s="41">
        <f t="shared" si="574"/>
        <v>1</v>
      </c>
    </row>
    <row r="6489" spans="1:13" ht="14.5" hidden="1" x14ac:dyDescent="0.35">
      <c r="A6489" s="194">
        <v>2020</v>
      </c>
      <c r="B6489" s="41" t="s">
        <v>11</v>
      </c>
      <c r="C6489" s="234">
        <v>3</v>
      </c>
      <c r="D6489" s="174">
        <f t="shared" si="570"/>
        <v>3</v>
      </c>
      <c r="E6489" s="171">
        <f t="shared" si="572"/>
        <v>0</v>
      </c>
      <c r="F6489" s="175"/>
      <c r="G6489" s="175"/>
      <c r="H6489" s="175"/>
      <c r="I6489" s="197" t="s">
        <v>232</v>
      </c>
      <c r="J6489" s="41" t="str">
        <f t="shared" si="573"/>
        <v/>
      </c>
      <c r="K6489" s="41" t="str">
        <f t="shared" si="575"/>
        <v/>
      </c>
      <c r="L6489" s="175"/>
      <c r="M6489" s="41" t="str">
        <f t="shared" si="574"/>
        <v/>
      </c>
    </row>
    <row r="6490" spans="1:13" ht="14.5" hidden="1" x14ac:dyDescent="0.35">
      <c r="A6490" s="194">
        <v>2020</v>
      </c>
      <c r="B6490" s="41" t="s">
        <v>11</v>
      </c>
      <c r="C6490" s="234">
        <v>2</v>
      </c>
      <c r="D6490" s="174">
        <f t="shared" si="570"/>
        <v>2</v>
      </c>
      <c r="E6490" s="171">
        <f t="shared" si="572"/>
        <v>0</v>
      </c>
      <c r="F6490" s="175"/>
      <c r="G6490" s="175"/>
      <c r="H6490" s="175"/>
      <c r="I6490" s="197">
        <v>2</v>
      </c>
      <c r="J6490" s="41">
        <f t="shared" si="573"/>
        <v>2</v>
      </c>
      <c r="K6490" s="41">
        <f t="shared" si="575"/>
        <v>2</v>
      </c>
      <c r="L6490" s="175"/>
      <c r="M6490" s="41">
        <f t="shared" si="574"/>
        <v>2</v>
      </c>
    </row>
    <row r="6491" spans="1:13" ht="14.5" hidden="1" x14ac:dyDescent="0.35">
      <c r="A6491" s="194">
        <v>2020</v>
      </c>
      <c r="B6491" s="41" t="s">
        <v>11</v>
      </c>
      <c r="C6491" s="234">
        <v>3</v>
      </c>
      <c r="D6491" s="174">
        <f t="shared" ref="D6491:D6554" si="576">IF(OR(C6491="",C6491&gt;=50),"",C6491)</f>
        <v>3</v>
      </c>
      <c r="E6491" s="171">
        <f t="shared" si="572"/>
        <v>0</v>
      </c>
      <c r="F6491" s="175"/>
      <c r="G6491" s="175"/>
      <c r="H6491" s="175"/>
      <c r="I6491" s="197">
        <v>3</v>
      </c>
      <c r="J6491" s="41">
        <f t="shared" si="573"/>
        <v>3</v>
      </c>
      <c r="K6491" s="41">
        <f t="shared" si="575"/>
        <v>3</v>
      </c>
      <c r="L6491" s="175"/>
      <c r="M6491" s="41">
        <f t="shared" si="574"/>
        <v>3</v>
      </c>
    </row>
    <row r="6492" spans="1:13" ht="14.5" hidden="1" x14ac:dyDescent="0.35">
      <c r="A6492" s="194">
        <v>2020</v>
      </c>
      <c r="B6492" s="41" t="s">
        <v>11</v>
      </c>
      <c r="C6492" s="234">
        <v>5</v>
      </c>
      <c r="D6492" s="174">
        <f t="shared" si="576"/>
        <v>5</v>
      </c>
      <c r="E6492" s="171">
        <f t="shared" si="572"/>
        <v>0</v>
      </c>
      <c r="F6492" s="175"/>
      <c r="G6492" s="175"/>
      <c r="H6492" s="175"/>
      <c r="I6492" s="197">
        <v>4</v>
      </c>
      <c r="J6492" s="41">
        <f t="shared" si="573"/>
        <v>4</v>
      </c>
      <c r="K6492" s="41">
        <f t="shared" si="575"/>
        <v>4</v>
      </c>
      <c r="L6492" s="175"/>
      <c r="M6492" s="41">
        <f t="shared" si="574"/>
        <v>4</v>
      </c>
    </row>
    <row r="6493" spans="1:13" ht="14.5" hidden="1" x14ac:dyDescent="0.35">
      <c r="A6493" s="194">
        <v>2020</v>
      </c>
      <c r="B6493" s="41" t="s">
        <v>11</v>
      </c>
      <c r="C6493" s="234">
        <v>5</v>
      </c>
      <c r="D6493" s="174">
        <f t="shared" si="576"/>
        <v>5</v>
      </c>
      <c r="E6493" s="171">
        <f t="shared" si="572"/>
        <v>0</v>
      </c>
      <c r="F6493" s="175"/>
      <c r="G6493" s="175"/>
      <c r="H6493" s="175"/>
      <c r="I6493" s="197">
        <v>5</v>
      </c>
      <c r="J6493" s="41">
        <f t="shared" si="573"/>
        <v>5</v>
      </c>
      <c r="K6493" s="41">
        <f t="shared" si="575"/>
        <v>5</v>
      </c>
      <c r="L6493" s="175"/>
      <c r="M6493" s="41">
        <f t="shared" si="574"/>
        <v>5</v>
      </c>
    </row>
    <row r="6494" spans="1:13" ht="14.5" hidden="1" x14ac:dyDescent="0.35">
      <c r="A6494" s="194">
        <v>2020</v>
      </c>
      <c r="B6494" s="41" t="s">
        <v>11</v>
      </c>
      <c r="C6494" s="234">
        <v>15</v>
      </c>
      <c r="D6494" s="174">
        <f t="shared" si="576"/>
        <v>15</v>
      </c>
      <c r="E6494" s="171">
        <f t="shared" si="572"/>
        <v>0</v>
      </c>
      <c r="F6494" s="175"/>
      <c r="G6494" s="175"/>
      <c r="H6494" s="175"/>
      <c r="I6494" s="197">
        <v>8</v>
      </c>
      <c r="J6494" s="41">
        <f t="shared" si="573"/>
        <v>8</v>
      </c>
      <c r="K6494" s="41">
        <f t="shared" si="575"/>
        <v>8</v>
      </c>
      <c r="L6494" s="175"/>
      <c r="M6494" s="41">
        <f t="shared" si="574"/>
        <v>8</v>
      </c>
    </row>
    <row r="6495" spans="1:13" ht="14.5" hidden="1" x14ac:dyDescent="0.35">
      <c r="A6495" s="194">
        <v>2020</v>
      </c>
      <c r="B6495" s="41" t="s">
        <v>11</v>
      </c>
      <c r="C6495" s="234">
        <v>-10</v>
      </c>
      <c r="D6495" s="174">
        <f t="shared" si="576"/>
        <v>-10</v>
      </c>
      <c r="E6495" s="171">
        <f t="shared" si="572"/>
        <v>0</v>
      </c>
      <c r="F6495" s="175"/>
      <c r="G6495" s="175"/>
      <c r="H6495" s="175"/>
      <c r="I6495" s="197">
        <v>2</v>
      </c>
      <c r="J6495" s="41">
        <f t="shared" si="573"/>
        <v>2</v>
      </c>
      <c r="K6495" s="41">
        <f t="shared" si="575"/>
        <v>2</v>
      </c>
      <c r="L6495" s="175"/>
      <c r="M6495" s="41">
        <f t="shared" si="574"/>
        <v>2</v>
      </c>
    </row>
    <row r="6496" spans="1:13" ht="14.5" hidden="1" x14ac:dyDescent="0.35">
      <c r="A6496" s="194">
        <v>2020</v>
      </c>
      <c r="B6496" s="41" t="s">
        <v>11</v>
      </c>
      <c r="C6496" s="234">
        <v>-10</v>
      </c>
      <c r="D6496" s="174">
        <f t="shared" si="576"/>
        <v>-10</v>
      </c>
      <c r="E6496" s="171">
        <f t="shared" si="572"/>
        <v>0</v>
      </c>
      <c r="F6496" s="175"/>
      <c r="G6496" s="175"/>
      <c r="H6496" s="175"/>
      <c r="I6496" s="197">
        <v>5</v>
      </c>
      <c r="J6496" s="41">
        <f t="shared" si="573"/>
        <v>5</v>
      </c>
      <c r="K6496" s="41">
        <f t="shared" si="575"/>
        <v>5</v>
      </c>
      <c r="L6496" s="175"/>
      <c r="M6496" s="41">
        <f t="shared" si="574"/>
        <v>5</v>
      </c>
    </row>
    <row r="6497" spans="1:13" ht="14.5" hidden="1" x14ac:dyDescent="0.35">
      <c r="A6497" s="194">
        <v>2020</v>
      </c>
      <c r="B6497" s="41" t="s">
        <v>11</v>
      </c>
      <c r="C6497" s="234">
        <v>5</v>
      </c>
      <c r="D6497" s="174">
        <f t="shared" si="576"/>
        <v>5</v>
      </c>
      <c r="E6497" s="171">
        <f t="shared" si="572"/>
        <v>0</v>
      </c>
      <c r="F6497" s="175"/>
      <c r="G6497" s="175"/>
      <c r="H6497" s="175"/>
      <c r="I6497" s="197">
        <v>30</v>
      </c>
      <c r="J6497" s="41">
        <f t="shared" si="573"/>
        <v>30</v>
      </c>
      <c r="K6497" s="41">
        <f t="shared" si="575"/>
        <v>30</v>
      </c>
      <c r="L6497" s="175"/>
      <c r="M6497" s="41">
        <f t="shared" si="574"/>
        <v>30</v>
      </c>
    </row>
    <row r="6498" spans="1:13" ht="14.5" hidden="1" x14ac:dyDescent="0.35">
      <c r="A6498" s="194">
        <v>2020</v>
      </c>
      <c r="B6498" s="41" t="s">
        <v>11</v>
      </c>
      <c r="C6498" s="234">
        <v>3</v>
      </c>
      <c r="D6498" s="174">
        <f t="shared" si="576"/>
        <v>3</v>
      </c>
      <c r="E6498" s="171">
        <f t="shared" si="572"/>
        <v>0</v>
      </c>
      <c r="F6498" s="175"/>
      <c r="G6498" s="175"/>
      <c r="H6498" s="175"/>
      <c r="I6498" s="197">
        <v>5</v>
      </c>
      <c r="J6498" s="41">
        <f t="shared" si="573"/>
        <v>5</v>
      </c>
      <c r="K6498" s="41">
        <f t="shared" si="575"/>
        <v>5</v>
      </c>
      <c r="L6498" s="175"/>
      <c r="M6498" s="41">
        <f t="shared" si="574"/>
        <v>5</v>
      </c>
    </row>
    <row r="6499" spans="1:13" ht="14.5" hidden="1" x14ac:dyDescent="0.35">
      <c r="A6499" s="194">
        <v>2020</v>
      </c>
      <c r="B6499" s="41" t="s">
        <v>11</v>
      </c>
      <c r="C6499" s="234" t="s">
        <v>232</v>
      </c>
      <c r="D6499" s="174" t="str">
        <f t="shared" si="576"/>
        <v/>
      </c>
      <c r="E6499" s="171">
        <f t="shared" si="572"/>
        <v>0</v>
      </c>
      <c r="F6499" s="175"/>
      <c r="G6499" s="175"/>
      <c r="H6499" s="175"/>
      <c r="I6499" s="197" t="s">
        <v>232</v>
      </c>
      <c r="J6499" s="41" t="str">
        <f t="shared" si="573"/>
        <v/>
      </c>
      <c r="K6499" s="41" t="str">
        <f t="shared" si="575"/>
        <v/>
      </c>
      <c r="L6499" s="175"/>
      <c r="M6499" s="41" t="str">
        <f t="shared" si="574"/>
        <v/>
      </c>
    </row>
    <row r="6500" spans="1:13" ht="14.5" hidden="1" x14ac:dyDescent="0.35">
      <c r="A6500" s="194">
        <v>2020</v>
      </c>
      <c r="B6500" s="41" t="s">
        <v>11</v>
      </c>
      <c r="C6500" s="234">
        <v>20</v>
      </c>
      <c r="D6500" s="174">
        <f t="shared" si="576"/>
        <v>20</v>
      </c>
      <c r="E6500" s="171">
        <f t="shared" si="572"/>
        <v>0</v>
      </c>
      <c r="F6500" s="175"/>
      <c r="G6500" s="175"/>
      <c r="H6500" s="175"/>
      <c r="I6500" s="197">
        <v>3</v>
      </c>
      <c r="J6500" s="41">
        <f t="shared" si="573"/>
        <v>3</v>
      </c>
      <c r="K6500" s="41">
        <f t="shared" ref="K6500:K6509" si="577">IF($I6750="","",IF(AND($C6750&gt;0,$I6750&gt;=$C6750*10),$C6750,IF(I6750&gt;=75,"",IF($C6750="",$I6750,IF($C6750&lt;&gt;"",$I6750,"")))))</f>
        <v>-1.5</v>
      </c>
      <c r="L6500" s="175"/>
      <c r="M6500" s="41">
        <f t="shared" si="574"/>
        <v>-1.5</v>
      </c>
    </row>
    <row r="6501" spans="1:13" ht="14.5" hidden="1" x14ac:dyDescent="0.35">
      <c r="A6501" s="194">
        <v>2020</v>
      </c>
      <c r="B6501" s="41" t="s">
        <v>11</v>
      </c>
      <c r="C6501" s="234">
        <v>3</v>
      </c>
      <c r="D6501" s="174">
        <f t="shared" si="576"/>
        <v>3</v>
      </c>
      <c r="E6501" s="171">
        <f t="shared" si="572"/>
        <v>0</v>
      </c>
      <c r="F6501" s="175"/>
      <c r="G6501" s="175"/>
      <c r="H6501" s="175"/>
      <c r="I6501" s="197">
        <v>2</v>
      </c>
      <c r="J6501" s="41">
        <f t="shared" si="573"/>
        <v>2</v>
      </c>
      <c r="K6501" s="41">
        <f t="shared" si="577"/>
        <v>5</v>
      </c>
      <c r="L6501" s="175"/>
      <c r="M6501" s="41">
        <f t="shared" si="574"/>
        <v>5</v>
      </c>
    </row>
    <row r="6502" spans="1:13" ht="14.5" hidden="1" x14ac:dyDescent="0.35">
      <c r="A6502" s="194">
        <v>2020</v>
      </c>
      <c r="B6502" s="41" t="s">
        <v>11</v>
      </c>
      <c r="C6502" s="234">
        <v>10</v>
      </c>
      <c r="D6502" s="174">
        <f t="shared" si="576"/>
        <v>10</v>
      </c>
      <c r="E6502" s="171">
        <f t="shared" si="572"/>
        <v>0</v>
      </c>
      <c r="F6502" s="175"/>
      <c r="G6502" s="175"/>
      <c r="H6502" s="175"/>
      <c r="I6502" s="197">
        <v>4</v>
      </c>
      <c r="J6502" s="41">
        <f t="shared" si="573"/>
        <v>4</v>
      </c>
      <c r="K6502" s="41">
        <f t="shared" si="577"/>
        <v>1.5</v>
      </c>
      <c r="L6502" s="175"/>
      <c r="M6502" s="41">
        <f t="shared" si="574"/>
        <v>1.5</v>
      </c>
    </row>
    <row r="6503" spans="1:13" ht="14.5" hidden="1" x14ac:dyDescent="0.35">
      <c r="A6503" s="194">
        <v>2020</v>
      </c>
      <c r="B6503" s="41" t="s">
        <v>11</v>
      </c>
      <c r="C6503" s="234">
        <v>3</v>
      </c>
      <c r="D6503" s="174">
        <f t="shared" si="576"/>
        <v>3</v>
      </c>
      <c r="E6503" s="171">
        <f t="shared" si="572"/>
        <v>0</v>
      </c>
      <c r="F6503" s="175"/>
      <c r="G6503" s="175"/>
      <c r="H6503" s="175"/>
      <c r="I6503" s="197">
        <v>2</v>
      </c>
      <c r="J6503" s="41">
        <f t="shared" si="573"/>
        <v>2</v>
      </c>
      <c r="K6503" s="41">
        <f t="shared" si="577"/>
        <v>5</v>
      </c>
      <c r="L6503" s="175"/>
      <c r="M6503" s="41">
        <f t="shared" si="574"/>
        <v>5</v>
      </c>
    </row>
    <row r="6504" spans="1:13" ht="14.5" hidden="1" x14ac:dyDescent="0.35">
      <c r="A6504" s="194">
        <v>2020</v>
      </c>
      <c r="B6504" s="41" t="s">
        <v>11</v>
      </c>
      <c r="C6504" s="234">
        <v>5</v>
      </c>
      <c r="D6504" s="174">
        <f t="shared" si="576"/>
        <v>5</v>
      </c>
      <c r="E6504" s="171">
        <f t="shared" si="572"/>
        <v>0</v>
      </c>
      <c r="F6504" s="175"/>
      <c r="G6504" s="175"/>
      <c r="H6504" s="175"/>
      <c r="I6504" s="197">
        <v>2</v>
      </c>
      <c r="J6504" s="41">
        <f t="shared" si="573"/>
        <v>2</v>
      </c>
      <c r="K6504" s="41">
        <f t="shared" si="577"/>
        <v>3</v>
      </c>
      <c r="L6504" s="175"/>
      <c r="M6504" s="41">
        <f t="shared" si="574"/>
        <v>3</v>
      </c>
    </row>
    <row r="6505" spans="1:13" ht="14.5" hidden="1" x14ac:dyDescent="0.35">
      <c r="A6505" s="194">
        <v>2020</v>
      </c>
      <c r="B6505" s="41" t="s">
        <v>11</v>
      </c>
      <c r="C6505" s="234">
        <v>1</v>
      </c>
      <c r="D6505" s="174">
        <f t="shared" si="576"/>
        <v>1</v>
      </c>
      <c r="E6505" s="171">
        <f t="shared" si="572"/>
        <v>0</v>
      </c>
      <c r="F6505" s="175"/>
      <c r="G6505" s="175"/>
      <c r="H6505" s="175"/>
      <c r="I6505" s="197">
        <v>1</v>
      </c>
      <c r="J6505" s="41">
        <f t="shared" si="573"/>
        <v>1</v>
      </c>
      <c r="K6505" s="41">
        <f t="shared" si="577"/>
        <v>1</v>
      </c>
      <c r="L6505" s="175"/>
      <c r="M6505" s="41">
        <f t="shared" si="574"/>
        <v>1</v>
      </c>
    </row>
    <row r="6506" spans="1:13" ht="14.5" hidden="1" x14ac:dyDescent="0.35">
      <c r="A6506" s="194">
        <v>2020</v>
      </c>
      <c r="B6506" s="41" t="s">
        <v>11</v>
      </c>
      <c r="C6506" s="223">
        <v>0</v>
      </c>
      <c r="D6506" s="174">
        <f t="shared" si="576"/>
        <v>0</v>
      </c>
      <c r="E6506" s="171">
        <f t="shared" si="572"/>
        <v>0</v>
      </c>
      <c r="F6506" s="175"/>
      <c r="G6506" s="175"/>
      <c r="H6506" s="175"/>
      <c r="I6506" s="197">
        <v>2</v>
      </c>
      <c r="J6506" s="41">
        <f t="shared" si="573"/>
        <v>2</v>
      </c>
      <c r="K6506" s="41">
        <f t="shared" si="577"/>
        <v>5</v>
      </c>
      <c r="L6506" s="175"/>
      <c r="M6506" s="41">
        <f t="shared" si="574"/>
        <v>5</v>
      </c>
    </row>
    <row r="6507" spans="1:13" ht="14.5" hidden="1" x14ac:dyDescent="0.35">
      <c r="A6507" s="194">
        <v>2020</v>
      </c>
      <c r="B6507" s="41" t="s">
        <v>11</v>
      </c>
      <c r="C6507" s="234">
        <v>1</v>
      </c>
      <c r="D6507" s="174">
        <f t="shared" si="576"/>
        <v>1</v>
      </c>
      <c r="E6507" s="171">
        <f t="shared" si="572"/>
        <v>0</v>
      </c>
      <c r="F6507" s="175"/>
      <c r="G6507" s="175"/>
      <c r="H6507" s="175"/>
      <c r="I6507" s="197">
        <v>1</v>
      </c>
      <c r="J6507" s="41">
        <f t="shared" si="573"/>
        <v>1</v>
      </c>
      <c r="K6507" s="41">
        <f t="shared" si="577"/>
        <v>5</v>
      </c>
      <c r="L6507" s="175"/>
      <c r="M6507" s="41">
        <f t="shared" si="574"/>
        <v>5</v>
      </c>
    </row>
    <row r="6508" spans="1:13" ht="14.5" hidden="1" x14ac:dyDescent="0.35">
      <c r="A6508" s="194">
        <v>2020</v>
      </c>
      <c r="B6508" s="41" t="s">
        <v>11</v>
      </c>
      <c r="C6508" s="234">
        <v>-5</v>
      </c>
      <c r="D6508" s="174">
        <f t="shared" si="576"/>
        <v>-5</v>
      </c>
      <c r="E6508" s="171">
        <f t="shared" si="572"/>
        <v>0</v>
      </c>
      <c r="F6508" s="175"/>
      <c r="G6508" s="175"/>
      <c r="H6508" s="175"/>
      <c r="I6508" s="197">
        <v>5</v>
      </c>
      <c r="J6508" s="41">
        <f t="shared" si="573"/>
        <v>5</v>
      </c>
      <c r="K6508" s="41">
        <f t="shared" si="577"/>
        <v>3</v>
      </c>
      <c r="L6508" s="175"/>
      <c r="M6508" s="41">
        <f t="shared" si="574"/>
        <v>3</v>
      </c>
    </row>
    <row r="6509" spans="1:13" ht="14.5" hidden="1" x14ac:dyDescent="0.35">
      <c r="A6509" s="194">
        <v>2020</v>
      </c>
      <c r="B6509" s="41" t="s">
        <v>11</v>
      </c>
      <c r="C6509" s="234">
        <v>5</v>
      </c>
      <c r="D6509" s="174">
        <f t="shared" si="576"/>
        <v>5</v>
      </c>
      <c r="E6509" s="171">
        <f t="shared" si="572"/>
        <v>0</v>
      </c>
      <c r="F6509" s="175"/>
      <c r="G6509" s="175"/>
      <c r="H6509" s="175"/>
      <c r="I6509" s="197">
        <v>5</v>
      </c>
      <c r="J6509" s="41">
        <f t="shared" si="573"/>
        <v>5</v>
      </c>
      <c r="K6509" s="41">
        <f t="shared" si="577"/>
        <v>0.35000000000000003</v>
      </c>
      <c r="L6509" s="175"/>
      <c r="M6509" s="41">
        <f t="shared" si="574"/>
        <v>0.35000000000000003</v>
      </c>
    </row>
    <row r="6510" spans="1:13" ht="14.5" hidden="1" x14ac:dyDescent="0.35">
      <c r="A6510" s="194">
        <v>2020</v>
      </c>
      <c r="B6510" s="41" t="s">
        <v>11</v>
      </c>
      <c r="C6510" s="234">
        <v>5</v>
      </c>
      <c r="D6510" s="174">
        <f t="shared" si="576"/>
        <v>5</v>
      </c>
      <c r="E6510" s="171">
        <f t="shared" si="572"/>
        <v>0</v>
      </c>
      <c r="F6510" s="175"/>
      <c r="G6510" s="175"/>
      <c r="H6510" s="175"/>
      <c r="I6510" s="197">
        <v>5</v>
      </c>
      <c r="J6510" s="41">
        <f t="shared" si="573"/>
        <v>5</v>
      </c>
      <c r="K6510" s="41">
        <f t="shared" ref="K6510:K6549" si="578">IF($I6510="","",IF(AND($C6510&gt;0,$I6510&gt;=$C6510*10),$C6510,IF(I6510&gt;=75,"",IF($C6510="",$I6510,IF($C6510&lt;&gt;"",$I6510,"")))))</f>
        <v>5</v>
      </c>
      <c r="L6510" s="175"/>
      <c r="M6510" s="41">
        <f t="shared" si="574"/>
        <v>5</v>
      </c>
    </row>
    <row r="6511" spans="1:13" ht="14.5" hidden="1" x14ac:dyDescent="0.35">
      <c r="A6511" s="194">
        <v>2020</v>
      </c>
      <c r="B6511" s="41" t="s">
        <v>11</v>
      </c>
      <c r="C6511" s="234">
        <v>2</v>
      </c>
      <c r="D6511" s="174">
        <f t="shared" si="576"/>
        <v>2</v>
      </c>
      <c r="E6511" s="171">
        <f t="shared" si="572"/>
        <v>0</v>
      </c>
      <c r="F6511" s="175"/>
      <c r="G6511" s="175"/>
      <c r="H6511" s="175"/>
      <c r="I6511" s="197">
        <v>10</v>
      </c>
      <c r="J6511" s="41">
        <f t="shared" si="573"/>
        <v>10</v>
      </c>
      <c r="K6511" s="41">
        <f t="shared" si="578"/>
        <v>10</v>
      </c>
      <c r="L6511" s="175"/>
      <c r="M6511" s="41">
        <f t="shared" si="574"/>
        <v>10</v>
      </c>
    </row>
    <row r="6512" spans="1:13" ht="14.5" hidden="1" x14ac:dyDescent="0.35">
      <c r="A6512" s="194">
        <v>2020</v>
      </c>
      <c r="B6512" s="41" t="s">
        <v>11</v>
      </c>
      <c r="C6512" s="234">
        <v>5</v>
      </c>
      <c r="D6512" s="174">
        <f t="shared" si="576"/>
        <v>5</v>
      </c>
      <c r="E6512" s="171">
        <f t="shared" si="572"/>
        <v>0</v>
      </c>
      <c r="F6512" s="175"/>
      <c r="G6512" s="175"/>
      <c r="H6512" s="175"/>
      <c r="I6512" s="197">
        <v>5</v>
      </c>
      <c r="J6512" s="41">
        <f t="shared" si="573"/>
        <v>5</v>
      </c>
      <c r="K6512" s="41">
        <f t="shared" si="578"/>
        <v>5</v>
      </c>
      <c r="L6512" s="175"/>
      <c r="M6512" s="41">
        <f t="shared" si="574"/>
        <v>5</v>
      </c>
    </row>
    <row r="6513" spans="1:13" ht="14.5" hidden="1" x14ac:dyDescent="0.35">
      <c r="A6513" s="194">
        <v>2020</v>
      </c>
      <c r="B6513" s="41" t="s">
        <v>11</v>
      </c>
      <c r="C6513" s="234">
        <v>2</v>
      </c>
      <c r="D6513" s="174">
        <f t="shared" si="576"/>
        <v>2</v>
      </c>
      <c r="E6513" s="171">
        <f t="shared" si="572"/>
        <v>0</v>
      </c>
      <c r="F6513" s="175"/>
      <c r="G6513" s="175"/>
      <c r="H6513" s="175"/>
      <c r="I6513" s="197">
        <v>2</v>
      </c>
      <c r="J6513" s="41">
        <f t="shared" si="573"/>
        <v>2</v>
      </c>
      <c r="K6513" s="41">
        <f t="shared" si="578"/>
        <v>2</v>
      </c>
      <c r="L6513" s="175"/>
      <c r="M6513" s="41">
        <f t="shared" si="574"/>
        <v>2</v>
      </c>
    </row>
    <row r="6514" spans="1:13" ht="14.5" hidden="1" x14ac:dyDescent="0.35">
      <c r="A6514" s="194">
        <v>2020</v>
      </c>
      <c r="B6514" s="41" t="s">
        <v>11</v>
      </c>
      <c r="C6514" s="234">
        <v>3</v>
      </c>
      <c r="D6514" s="174">
        <f t="shared" si="576"/>
        <v>3</v>
      </c>
      <c r="E6514" s="171">
        <f t="shared" si="572"/>
        <v>0</v>
      </c>
      <c r="F6514" s="175"/>
      <c r="G6514" s="175"/>
      <c r="H6514" s="175"/>
      <c r="I6514" s="197">
        <v>3</v>
      </c>
      <c r="J6514" s="41">
        <f t="shared" si="573"/>
        <v>3</v>
      </c>
      <c r="K6514" s="41">
        <f t="shared" si="578"/>
        <v>3</v>
      </c>
      <c r="L6514" s="175"/>
      <c r="M6514" s="41">
        <f t="shared" si="574"/>
        <v>3</v>
      </c>
    </row>
    <row r="6515" spans="1:13" ht="14.5" hidden="1" x14ac:dyDescent="0.35">
      <c r="A6515" s="194">
        <v>2020</v>
      </c>
      <c r="B6515" s="41" t="s">
        <v>11</v>
      </c>
      <c r="C6515" s="234">
        <v>-5</v>
      </c>
      <c r="D6515" s="174">
        <f t="shared" si="576"/>
        <v>-5</v>
      </c>
      <c r="E6515" s="171">
        <f t="shared" si="572"/>
        <v>0</v>
      </c>
      <c r="F6515" s="175"/>
      <c r="G6515" s="175"/>
      <c r="H6515" s="175"/>
      <c r="I6515" s="197">
        <v>3</v>
      </c>
      <c r="J6515" s="41">
        <f t="shared" si="573"/>
        <v>3</v>
      </c>
      <c r="K6515" s="41">
        <f t="shared" si="578"/>
        <v>3</v>
      </c>
      <c r="L6515" s="175"/>
      <c r="M6515" s="41">
        <f t="shared" si="574"/>
        <v>3</v>
      </c>
    </row>
    <row r="6516" spans="1:13" ht="14.5" hidden="1" x14ac:dyDescent="0.35">
      <c r="A6516" s="194">
        <v>2020</v>
      </c>
      <c r="B6516" s="41" t="s">
        <v>11</v>
      </c>
      <c r="C6516" s="234">
        <v>1</v>
      </c>
      <c r="D6516" s="174">
        <f t="shared" si="576"/>
        <v>1</v>
      </c>
      <c r="E6516" s="171">
        <f t="shared" si="572"/>
        <v>0</v>
      </c>
      <c r="F6516" s="175"/>
      <c r="G6516" s="175"/>
      <c r="H6516" s="175"/>
      <c r="I6516" s="197">
        <v>1</v>
      </c>
      <c r="J6516" s="41">
        <f t="shared" si="573"/>
        <v>1</v>
      </c>
      <c r="K6516" s="41">
        <f t="shared" si="578"/>
        <v>1</v>
      </c>
      <c r="L6516" s="175"/>
      <c r="M6516" s="41">
        <f t="shared" si="574"/>
        <v>1</v>
      </c>
    </row>
    <row r="6517" spans="1:13" ht="14.5" hidden="1" x14ac:dyDescent="0.35">
      <c r="A6517" s="194">
        <v>2020</v>
      </c>
      <c r="B6517" s="41" t="s">
        <v>11</v>
      </c>
      <c r="C6517" s="234">
        <v>2</v>
      </c>
      <c r="D6517" s="174">
        <f t="shared" si="576"/>
        <v>2</v>
      </c>
      <c r="E6517" s="171">
        <f t="shared" si="572"/>
        <v>0</v>
      </c>
      <c r="F6517" s="175"/>
      <c r="G6517" s="175"/>
      <c r="H6517" s="175"/>
      <c r="I6517" s="197">
        <v>1</v>
      </c>
      <c r="J6517" s="41">
        <f t="shared" si="573"/>
        <v>1</v>
      </c>
      <c r="K6517" s="41">
        <f t="shared" si="578"/>
        <v>1</v>
      </c>
      <c r="L6517" s="175"/>
      <c r="M6517" s="41">
        <f t="shared" si="574"/>
        <v>1</v>
      </c>
    </row>
    <row r="6518" spans="1:13" ht="14.5" hidden="1" x14ac:dyDescent="0.35">
      <c r="A6518" s="194">
        <v>2020</v>
      </c>
      <c r="B6518" s="41" t="s">
        <v>11</v>
      </c>
      <c r="C6518" s="234">
        <v>8</v>
      </c>
      <c r="D6518" s="174">
        <f t="shared" si="576"/>
        <v>8</v>
      </c>
      <c r="E6518" s="171">
        <f t="shared" si="572"/>
        <v>0</v>
      </c>
      <c r="F6518" s="175"/>
      <c r="G6518" s="175"/>
      <c r="H6518" s="175"/>
      <c r="I6518" s="197">
        <v>2</v>
      </c>
      <c r="J6518" s="41">
        <f t="shared" si="573"/>
        <v>2</v>
      </c>
      <c r="K6518" s="41">
        <f t="shared" si="578"/>
        <v>2</v>
      </c>
      <c r="L6518" s="175"/>
      <c r="M6518" s="41">
        <f t="shared" si="574"/>
        <v>2</v>
      </c>
    </row>
    <row r="6519" spans="1:13" ht="14.5" hidden="1" x14ac:dyDescent="0.35">
      <c r="A6519" s="194">
        <v>2020</v>
      </c>
      <c r="B6519" s="41" t="s">
        <v>11</v>
      </c>
      <c r="C6519" s="223" t="s">
        <v>232</v>
      </c>
      <c r="D6519" s="174" t="str">
        <f t="shared" si="576"/>
        <v/>
      </c>
      <c r="E6519" s="171">
        <f t="shared" si="572"/>
        <v>0</v>
      </c>
      <c r="F6519" s="175"/>
      <c r="G6519" s="175"/>
      <c r="H6519" s="175"/>
      <c r="I6519" s="177" t="s">
        <v>232</v>
      </c>
      <c r="J6519" s="41" t="str">
        <f t="shared" si="573"/>
        <v/>
      </c>
      <c r="K6519" s="41" t="str">
        <f t="shared" si="578"/>
        <v/>
      </c>
      <c r="L6519" s="175"/>
      <c r="M6519" s="41" t="str">
        <f t="shared" si="574"/>
        <v/>
      </c>
    </row>
    <row r="6520" spans="1:13" ht="14.5" hidden="1" x14ac:dyDescent="0.35">
      <c r="A6520" s="194">
        <v>2020</v>
      </c>
      <c r="B6520" s="41" t="s">
        <v>11</v>
      </c>
      <c r="C6520" s="234">
        <v>2</v>
      </c>
      <c r="D6520" s="174">
        <f t="shared" si="576"/>
        <v>2</v>
      </c>
      <c r="E6520" s="171">
        <f t="shared" si="572"/>
        <v>0</v>
      </c>
      <c r="F6520" s="175"/>
      <c r="G6520" s="175"/>
      <c r="H6520" s="175"/>
      <c r="I6520" s="177" t="s">
        <v>232</v>
      </c>
      <c r="J6520" s="41" t="str">
        <f t="shared" si="573"/>
        <v/>
      </c>
      <c r="K6520" s="41" t="str">
        <f t="shared" si="578"/>
        <v/>
      </c>
      <c r="L6520" s="175"/>
      <c r="M6520" s="41" t="str">
        <f t="shared" si="574"/>
        <v/>
      </c>
    </row>
    <row r="6521" spans="1:13" ht="14.5" hidden="1" x14ac:dyDescent="0.35">
      <c r="A6521" s="194">
        <v>2020</v>
      </c>
      <c r="B6521" s="41" t="s">
        <v>11</v>
      </c>
      <c r="C6521" s="234">
        <v>3</v>
      </c>
      <c r="D6521" s="174">
        <f t="shared" si="576"/>
        <v>3</v>
      </c>
      <c r="E6521" s="171">
        <f t="shared" si="572"/>
        <v>0</v>
      </c>
      <c r="F6521" s="175"/>
      <c r="G6521" s="175"/>
      <c r="H6521" s="175"/>
      <c r="I6521" s="197">
        <v>4</v>
      </c>
      <c r="J6521" s="41">
        <f t="shared" si="573"/>
        <v>4</v>
      </c>
      <c r="K6521" s="41">
        <f t="shared" si="578"/>
        <v>4</v>
      </c>
      <c r="L6521" s="175"/>
      <c r="M6521" s="41">
        <f t="shared" si="574"/>
        <v>4</v>
      </c>
    </row>
    <row r="6522" spans="1:13" ht="14.5" hidden="1" x14ac:dyDescent="0.35">
      <c r="A6522" s="194">
        <v>2020</v>
      </c>
      <c r="B6522" s="41" t="s">
        <v>11</v>
      </c>
      <c r="C6522" s="234">
        <v>1</v>
      </c>
      <c r="D6522" s="174">
        <f t="shared" si="576"/>
        <v>1</v>
      </c>
      <c r="E6522" s="171">
        <f t="shared" si="572"/>
        <v>0</v>
      </c>
      <c r="F6522" s="175"/>
      <c r="G6522" s="175"/>
      <c r="H6522" s="175"/>
      <c r="I6522" s="197">
        <v>1</v>
      </c>
      <c r="J6522" s="41">
        <f t="shared" si="573"/>
        <v>1</v>
      </c>
      <c r="K6522" s="41">
        <f t="shared" si="578"/>
        <v>1</v>
      </c>
      <c r="L6522" s="175"/>
      <c r="M6522" s="41">
        <f t="shared" si="574"/>
        <v>1</v>
      </c>
    </row>
    <row r="6523" spans="1:13" ht="14.5" hidden="1" x14ac:dyDescent="0.35">
      <c r="A6523" s="194">
        <v>2020</v>
      </c>
      <c r="B6523" s="41" t="s">
        <v>11</v>
      </c>
      <c r="C6523" s="234">
        <v>-5</v>
      </c>
      <c r="D6523" s="174">
        <f t="shared" si="576"/>
        <v>-5</v>
      </c>
      <c r="E6523" s="171">
        <f t="shared" si="572"/>
        <v>0</v>
      </c>
      <c r="F6523" s="175"/>
      <c r="G6523" s="175"/>
      <c r="H6523" s="175"/>
      <c r="I6523" s="177" t="s">
        <v>232</v>
      </c>
      <c r="J6523" s="41" t="str">
        <f t="shared" si="573"/>
        <v/>
      </c>
      <c r="K6523" s="41" t="str">
        <f t="shared" si="578"/>
        <v/>
      </c>
      <c r="L6523" s="175"/>
      <c r="M6523" s="41" t="str">
        <f t="shared" si="574"/>
        <v/>
      </c>
    </row>
    <row r="6524" spans="1:13" ht="14.5" hidden="1" x14ac:dyDescent="0.35">
      <c r="A6524" s="194">
        <v>2020</v>
      </c>
      <c r="B6524" s="41" t="s">
        <v>11</v>
      </c>
      <c r="C6524" s="234">
        <v>-5</v>
      </c>
      <c r="D6524" s="174">
        <f t="shared" si="576"/>
        <v>-5</v>
      </c>
      <c r="E6524" s="171">
        <f t="shared" si="572"/>
        <v>0</v>
      </c>
      <c r="F6524" s="175"/>
      <c r="G6524" s="175"/>
      <c r="H6524" s="175"/>
      <c r="I6524" s="197">
        <v>5</v>
      </c>
      <c r="J6524" s="41">
        <f t="shared" si="573"/>
        <v>5</v>
      </c>
      <c r="K6524" s="41">
        <f t="shared" si="578"/>
        <v>5</v>
      </c>
      <c r="L6524" s="175"/>
      <c r="M6524" s="41">
        <f t="shared" si="574"/>
        <v>5</v>
      </c>
    </row>
    <row r="6525" spans="1:13" ht="14.5" hidden="1" x14ac:dyDescent="0.35">
      <c r="A6525" s="194">
        <v>2020</v>
      </c>
      <c r="B6525" s="41" t="s">
        <v>11</v>
      </c>
      <c r="C6525" s="234">
        <v>25</v>
      </c>
      <c r="D6525" s="174">
        <f t="shared" si="576"/>
        <v>25</v>
      </c>
      <c r="E6525" s="171">
        <f t="shared" si="572"/>
        <v>0</v>
      </c>
      <c r="F6525" s="175"/>
      <c r="G6525" s="175"/>
      <c r="H6525" s="175"/>
      <c r="I6525" s="197">
        <v>10</v>
      </c>
      <c r="J6525" s="41">
        <f t="shared" si="573"/>
        <v>10</v>
      </c>
      <c r="K6525" s="41">
        <f t="shared" si="578"/>
        <v>10</v>
      </c>
      <c r="L6525" s="175"/>
      <c r="M6525" s="41">
        <f t="shared" si="574"/>
        <v>10</v>
      </c>
    </row>
    <row r="6526" spans="1:13" ht="14.5" hidden="1" x14ac:dyDescent="0.35">
      <c r="A6526" s="194">
        <v>2020</v>
      </c>
      <c r="B6526" s="41" t="s">
        <v>11</v>
      </c>
      <c r="C6526" s="234">
        <v>3</v>
      </c>
      <c r="D6526" s="174">
        <f t="shared" si="576"/>
        <v>3</v>
      </c>
      <c r="E6526" s="171">
        <f t="shared" si="572"/>
        <v>0</v>
      </c>
      <c r="F6526" s="175"/>
      <c r="G6526" s="175"/>
      <c r="H6526" s="175"/>
      <c r="I6526" s="197">
        <v>3</v>
      </c>
      <c r="J6526" s="41">
        <f t="shared" si="573"/>
        <v>3</v>
      </c>
      <c r="K6526" s="41">
        <f t="shared" si="578"/>
        <v>3</v>
      </c>
      <c r="L6526" s="175"/>
      <c r="M6526" s="41">
        <f t="shared" si="574"/>
        <v>3</v>
      </c>
    </row>
    <row r="6527" spans="1:13" ht="14.5" hidden="1" x14ac:dyDescent="0.35">
      <c r="A6527" s="194">
        <v>2020</v>
      </c>
      <c r="B6527" s="41" t="s">
        <v>11</v>
      </c>
      <c r="C6527" s="234">
        <v>5</v>
      </c>
      <c r="D6527" s="174">
        <f t="shared" si="576"/>
        <v>5</v>
      </c>
      <c r="E6527" s="171">
        <f t="shared" si="572"/>
        <v>0</v>
      </c>
      <c r="F6527" s="175"/>
      <c r="G6527" s="175"/>
      <c r="H6527" s="175"/>
      <c r="I6527" s="197">
        <v>5</v>
      </c>
      <c r="J6527" s="41">
        <f t="shared" si="573"/>
        <v>5</v>
      </c>
      <c r="K6527" s="41">
        <f t="shared" si="578"/>
        <v>5</v>
      </c>
      <c r="L6527" s="175"/>
      <c r="M6527" s="41">
        <f t="shared" si="574"/>
        <v>5</v>
      </c>
    </row>
    <row r="6528" spans="1:13" ht="14.5" hidden="1" x14ac:dyDescent="0.35">
      <c r="A6528" s="194">
        <v>2020</v>
      </c>
      <c r="B6528" s="41" t="s">
        <v>11</v>
      </c>
      <c r="C6528" s="234">
        <v>3</v>
      </c>
      <c r="D6528" s="174">
        <f t="shared" si="576"/>
        <v>3</v>
      </c>
      <c r="E6528" s="171">
        <f t="shared" si="572"/>
        <v>0</v>
      </c>
      <c r="F6528" s="175"/>
      <c r="G6528" s="175"/>
      <c r="H6528" s="175"/>
      <c r="I6528" s="197">
        <v>2</v>
      </c>
      <c r="J6528" s="41">
        <f t="shared" si="573"/>
        <v>2</v>
      </c>
      <c r="K6528" s="41">
        <f t="shared" si="578"/>
        <v>2</v>
      </c>
      <c r="L6528" s="175"/>
      <c r="M6528" s="41">
        <f t="shared" si="574"/>
        <v>2</v>
      </c>
    </row>
    <row r="6529" spans="1:13" ht="14.5" hidden="1" x14ac:dyDescent="0.35">
      <c r="A6529" s="194">
        <v>2020</v>
      </c>
      <c r="B6529" s="41" t="s">
        <v>11</v>
      </c>
      <c r="C6529" s="234">
        <v>1</v>
      </c>
      <c r="D6529" s="174">
        <f t="shared" si="576"/>
        <v>1</v>
      </c>
      <c r="E6529" s="171">
        <f t="shared" si="572"/>
        <v>0</v>
      </c>
      <c r="F6529" s="175"/>
      <c r="G6529" s="175"/>
      <c r="H6529" s="175"/>
      <c r="I6529" s="197">
        <v>1</v>
      </c>
      <c r="J6529" s="41">
        <f t="shared" si="573"/>
        <v>1</v>
      </c>
      <c r="K6529" s="41">
        <f t="shared" si="578"/>
        <v>1</v>
      </c>
      <c r="L6529" s="175"/>
      <c r="M6529" s="41">
        <f t="shared" si="574"/>
        <v>1</v>
      </c>
    </row>
    <row r="6530" spans="1:13" ht="14.5" hidden="1" x14ac:dyDescent="0.35">
      <c r="A6530" s="194">
        <v>2020</v>
      </c>
      <c r="B6530" s="41" t="s">
        <v>11</v>
      </c>
      <c r="C6530" s="234">
        <v>-10</v>
      </c>
      <c r="D6530" s="174">
        <f t="shared" si="576"/>
        <v>-10</v>
      </c>
      <c r="E6530" s="171">
        <f t="shared" ref="E6530:E6593" si="579">IF(D6530&lt;&gt;C6530,1,0)</f>
        <v>0</v>
      </c>
      <c r="F6530" s="175"/>
      <c r="G6530" s="175"/>
      <c r="H6530" s="175"/>
      <c r="I6530" s="197">
        <v>2</v>
      </c>
      <c r="J6530" s="41">
        <f t="shared" ref="J6530:J6593" si="580">IF(OR(I6530="",I6530&gt;=75),"",IF(AND(I6530&lt;75,OR(D6530&lt;=0,D6530="")),I6530,IF(AND(I6530&gt;=D6530*10,I6530&gt;30),D6530,IF(D6530&lt;&gt;"",I6530,""))))</f>
        <v>2</v>
      </c>
      <c r="K6530" s="41">
        <f t="shared" si="578"/>
        <v>2</v>
      </c>
      <c r="L6530" s="175"/>
      <c r="M6530" s="41">
        <f t="shared" si="574"/>
        <v>2</v>
      </c>
    </row>
    <row r="6531" spans="1:13" ht="14.5" hidden="1" x14ac:dyDescent="0.35">
      <c r="A6531" s="194">
        <v>2020</v>
      </c>
      <c r="B6531" s="41" t="s">
        <v>11</v>
      </c>
      <c r="C6531" s="234">
        <v>3</v>
      </c>
      <c r="D6531" s="174">
        <f t="shared" si="576"/>
        <v>3</v>
      </c>
      <c r="E6531" s="171">
        <f t="shared" si="579"/>
        <v>0</v>
      </c>
      <c r="F6531" s="175"/>
      <c r="G6531" s="175"/>
      <c r="H6531" s="175"/>
      <c r="I6531" s="197">
        <v>3</v>
      </c>
      <c r="J6531" s="41">
        <f t="shared" si="580"/>
        <v>3</v>
      </c>
      <c r="K6531" s="41">
        <f t="shared" si="578"/>
        <v>3</v>
      </c>
      <c r="L6531" s="175"/>
      <c r="M6531" s="41">
        <f t="shared" ref="M6531:M6594" si="581">IFERROR(K6531,I6531)</f>
        <v>3</v>
      </c>
    </row>
    <row r="6532" spans="1:13" ht="14.5" hidden="1" x14ac:dyDescent="0.35">
      <c r="A6532" s="194">
        <v>2020</v>
      </c>
      <c r="B6532" s="41" t="s">
        <v>11</v>
      </c>
      <c r="C6532" s="234">
        <v>1</v>
      </c>
      <c r="D6532" s="174">
        <f t="shared" si="576"/>
        <v>1</v>
      </c>
      <c r="E6532" s="171">
        <f t="shared" si="579"/>
        <v>0</v>
      </c>
      <c r="F6532" s="175"/>
      <c r="G6532" s="175"/>
      <c r="H6532" s="175"/>
      <c r="I6532" s="197">
        <v>1</v>
      </c>
      <c r="J6532" s="41">
        <f t="shared" si="580"/>
        <v>1</v>
      </c>
      <c r="K6532" s="41">
        <f t="shared" si="578"/>
        <v>1</v>
      </c>
      <c r="L6532" s="175"/>
      <c r="M6532" s="41">
        <f t="shared" si="581"/>
        <v>1</v>
      </c>
    </row>
    <row r="6533" spans="1:13" ht="14.5" hidden="1" x14ac:dyDescent="0.35">
      <c r="A6533" s="194">
        <v>2020</v>
      </c>
      <c r="B6533" s="41" t="s">
        <v>11</v>
      </c>
      <c r="C6533" s="234">
        <v>10</v>
      </c>
      <c r="D6533" s="174">
        <f t="shared" si="576"/>
        <v>10</v>
      </c>
      <c r="E6533" s="171">
        <f t="shared" si="579"/>
        <v>0</v>
      </c>
      <c r="F6533" s="175"/>
      <c r="G6533" s="175"/>
      <c r="H6533" s="175"/>
      <c r="I6533" s="197">
        <v>30</v>
      </c>
      <c r="J6533" s="41">
        <f t="shared" si="580"/>
        <v>30</v>
      </c>
      <c r="K6533" s="41">
        <f t="shared" si="578"/>
        <v>30</v>
      </c>
      <c r="L6533" s="175"/>
      <c r="M6533" s="41">
        <f t="shared" si="581"/>
        <v>30</v>
      </c>
    </row>
    <row r="6534" spans="1:13" ht="14.5" hidden="1" x14ac:dyDescent="0.35">
      <c r="A6534" s="194">
        <v>2020</v>
      </c>
      <c r="B6534" s="41" t="s">
        <v>11</v>
      </c>
      <c r="C6534" s="234">
        <v>1</v>
      </c>
      <c r="D6534" s="174">
        <f t="shared" si="576"/>
        <v>1</v>
      </c>
      <c r="E6534" s="171">
        <f t="shared" si="579"/>
        <v>0</v>
      </c>
      <c r="F6534" s="175"/>
      <c r="G6534" s="175"/>
      <c r="H6534" s="175"/>
      <c r="I6534" s="197">
        <v>1</v>
      </c>
      <c r="J6534" s="41">
        <f t="shared" si="580"/>
        <v>1</v>
      </c>
      <c r="K6534" s="41">
        <f t="shared" si="578"/>
        <v>1</v>
      </c>
      <c r="L6534" s="175"/>
      <c r="M6534" s="41">
        <f t="shared" si="581"/>
        <v>1</v>
      </c>
    </row>
    <row r="6535" spans="1:13" ht="14.5" hidden="1" x14ac:dyDescent="0.35">
      <c r="A6535" s="194">
        <v>2020</v>
      </c>
      <c r="B6535" s="41" t="s">
        <v>11</v>
      </c>
      <c r="C6535" s="234">
        <v>10</v>
      </c>
      <c r="D6535" s="174">
        <f t="shared" si="576"/>
        <v>10</v>
      </c>
      <c r="E6535" s="171">
        <f t="shared" si="579"/>
        <v>0</v>
      </c>
      <c r="F6535" s="175"/>
      <c r="G6535" s="175"/>
      <c r="H6535" s="175"/>
      <c r="I6535" s="197">
        <v>10</v>
      </c>
      <c r="J6535" s="41">
        <f t="shared" si="580"/>
        <v>10</v>
      </c>
      <c r="K6535" s="41">
        <f t="shared" si="578"/>
        <v>10</v>
      </c>
      <c r="L6535" s="175"/>
      <c r="M6535" s="41">
        <f t="shared" si="581"/>
        <v>10</v>
      </c>
    </row>
    <row r="6536" spans="1:13" ht="14.5" hidden="1" x14ac:dyDescent="0.35">
      <c r="A6536" s="194">
        <v>2020</v>
      </c>
      <c r="B6536" s="41" t="s">
        <v>11</v>
      </c>
      <c r="C6536" s="234">
        <v>3</v>
      </c>
      <c r="D6536" s="174">
        <f t="shared" si="576"/>
        <v>3</v>
      </c>
      <c r="E6536" s="171">
        <f t="shared" si="579"/>
        <v>0</v>
      </c>
      <c r="F6536" s="175"/>
      <c r="G6536" s="175"/>
      <c r="H6536" s="175"/>
      <c r="I6536" s="197">
        <v>2</v>
      </c>
      <c r="J6536" s="41">
        <f t="shared" si="580"/>
        <v>2</v>
      </c>
      <c r="K6536" s="41">
        <f t="shared" si="578"/>
        <v>2</v>
      </c>
      <c r="L6536" s="175"/>
      <c r="M6536" s="41">
        <f t="shared" si="581"/>
        <v>2</v>
      </c>
    </row>
    <row r="6537" spans="1:13" ht="14.5" hidden="1" x14ac:dyDescent="0.35">
      <c r="A6537" s="194">
        <v>2020</v>
      </c>
      <c r="B6537" s="41" t="s">
        <v>11</v>
      </c>
      <c r="C6537" s="234">
        <v>4</v>
      </c>
      <c r="D6537" s="174">
        <f t="shared" si="576"/>
        <v>4</v>
      </c>
      <c r="E6537" s="171">
        <f t="shared" si="579"/>
        <v>0</v>
      </c>
      <c r="F6537" s="175"/>
      <c r="G6537" s="175"/>
      <c r="H6537" s="175"/>
      <c r="I6537" s="197">
        <v>2</v>
      </c>
      <c r="J6537" s="41">
        <f t="shared" si="580"/>
        <v>2</v>
      </c>
      <c r="K6537" s="41">
        <f t="shared" si="578"/>
        <v>2</v>
      </c>
      <c r="L6537" s="175"/>
      <c r="M6537" s="41">
        <f t="shared" si="581"/>
        <v>2</v>
      </c>
    </row>
    <row r="6538" spans="1:13" ht="14.5" hidden="1" x14ac:dyDescent="0.35">
      <c r="A6538" s="194">
        <v>2020</v>
      </c>
      <c r="B6538" s="41" t="s">
        <v>11</v>
      </c>
      <c r="C6538" s="234">
        <v>1</v>
      </c>
      <c r="D6538" s="174">
        <f t="shared" si="576"/>
        <v>1</v>
      </c>
      <c r="E6538" s="171">
        <f t="shared" si="579"/>
        <v>0</v>
      </c>
      <c r="F6538" s="175"/>
      <c r="G6538" s="175"/>
      <c r="H6538" s="175"/>
      <c r="I6538" s="197">
        <v>4</v>
      </c>
      <c r="J6538" s="41">
        <f t="shared" si="580"/>
        <v>4</v>
      </c>
      <c r="K6538" s="41">
        <f t="shared" si="578"/>
        <v>4</v>
      </c>
      <c r="L6538" s="175"/>
      <c r="M6538" s="41">
        <f t="shared" si="581"/>
        <v>4</v>
      </c>
    </row>
    <row r="6539" spans="1:13" ht="14.5" hidden="1" x14ac:dyDescent="0.35">
      <c r="A6539" s="194">
        <v>2020</v>
      </c>
      <c r="B6539" s="41" t="s">
        <v>11</v>
      </c>
      <c r="C6539" s="234">
        <v>-5</v>
      </c>
      <c r="D6539" s="174">
        <f t="shared" si="576"/>
        <v>-5</v>
      </c>
      <c r="E6539" s="171">
        <f t="shared" si="579"/>
        <v>0</v>
      </c>
      <c r="F6539" s="175"/>
      <c r="G6539" s="175"/>
      <c r="H6539" s="175"/>
      <c r="I6539" s="177">
        <v>0</v>
      </c>
      <c r="J6539" s="41">
        <f t="shared" si="580"/>
        <v>0</v>
      </c>
      <c r="K6539" s="41">
        <f t="shared" si="578"/>
        <v>0</v>
      </c>
      <c r="L6539" s="175"/>
      <c r="M6539" s="41">
        <f t="shared" si="581"/>
        <v>0</v>
      </c>
    </row>
    <row r="6540" spans="1:13" ht="14.5" hidden="1" x14ac:dyDescent="0.35">
      <c r="A6540" s="194">
        <v>2020</v>
      </c>
      <c r="B6540" s="41" t="s">
        <v>11</v>
      </c>
      <c r="C6540" s="234">
        <v>10</v>
      </c>
      <c r="D6540" s="174">
        <f t="shared" si="576"/>
        <v>10</v>
      </c>
      <c r="E6540" s="171">
        <f t="shared" si="579"/>
        <v>0</v>
      </c>
      <c r="F6540" s="175"/>
      <c r="G6540" s="175"/>
      <c r="H6540" s="175"/>
      <c r="I6540" s="197">
        <v>3</v>
      </c>
      <c r="J6540" s="41">
        <f t="shared" si="580"/>
        <v>3</v>
      </c>
      <c r="K6540" s="41">
        <f t="shared" si="578"/>
        <v>3</v>
      </c>
      <c r="L6540" s="175"/>
      <c r="M6540" s="41">
        <f t="shared" si="581"/>
        <v>3</v>
      </c>
    </row>
    <row r="6541" spans="1:13" ht="14.5" hidden="1" x14ac:dyDescent="0.35">
      <c r="A6541" s="194">
        <v>2020</v>
      </c>
      <c r="B6541" s="41" t="s">
        <v>11</v>
      </c>
      <c r="C6541" s="234">
        <v>5</v>
      </c>
      <c r="D6541" s="174">
        <f t="shared" si="576"/>
        <v>5</v>
      </c>
      <c r="E6541" s="171">
        <f t="shared" si="579"/>
        <v>0</v>
      </c>
      <c r="F6541" s="175"/>
      <c r="G6541" s="175"/>
      <c r="H6541" s="175"/>
      <c r="I6541" s="197">
        <v>3</v>
      </c>
      <c r="J6541" s="41">
        <f t="shared" si="580"/>
        <v>3</v>
      </c>
      <c r="K6541" s="41">
        <f t="shared" si="578"/>
        <v>3</v>
      </c>
      <c r="L6541" s="175"/>
      <c r="M6541" s="41">
        <f t="shared" si="581"/>
        <v>3</v>
      </c>
    </row>
    <row r="6542" spans="1:13" ht="14.5" hidden="1" x14ac:dyDescent="0.35">
      <c r="A6542" s="194">
        <v>2020</v>
      </c>
      <c r="B6542" s="41" t="s">
        <v>11</v>
      </c>
      <c r="C6542" s="234">
        <v>-4</v>
      </c>
      <c r="D6542" s="174">
        <f t="shared" si="576"/>
        <v>-4</v>
      </c>
      <c r="E6542" s="171">
        <f t="shared" si="579"/>
        <v>0</v>
      </c>
      <c r="F6542" s="175"/>
      <c r="G6542" s="175"/>
      <c r="H6542" s="175"/>
      <c r="I6542" s="197">
        <v>7</v>
      </c>
      <c r="J6542" s="41">
        <f t="shared" si="580"/>
        <v>7</v>
      </c>
      <c r="K6542" s="41">
        <f t="shared" si="578"/>
        <v>7</v>
      </c>
      <c r="L6542" s="175"/>
      <c r="M6542" s="41">
        <f t="shared" si="581"/>
        <v>7</v>
      </c>
    </row>
    <row r="6543" spans="1:13" ht="14.5" hidden="1" x14ac:dyDescent="0.35">
      <c r="A6543" s="194">
        <v>2020</v>
      </c>
      <c r="B6543" s="41" t="s">
        <v>11</v>
      </c>
      <c r="C6543" s="234">
        <v>2</v>
      </c>
      <c r="D6543" s="174">
        <f t="shared" si="576"/>
        <v>2</v>
      </c>
      <c r="E6543" s="171">
        <f t="shared" si="579"/>
        <v>0</v>
      </c>
      <c r="F6543" s="175"/>
      <c r="G6543" s="175"/>
      <c r="H6543" s="175"/>
      <c r="I6543" s="197">
        <v>5</v>
      </c>
      <c r="J6543" s="41">
        <f t="shared" si="580"/>
        <v>5</v>
      </c>
      <c r="K6543" s="41">
        <f t="shared" si="578"/>
        <v>5</v>
      </c>
      <c r="L6543" s="175"/>
      <c r="M6543" s="41">
        <f t="shared" si="581"/>
        <v>5</v>
      </c>
    </row>
    <row r="6544" spans="1:13" ht="14.5" hidden="1" x14ac:dyDescent="0.35">
      <c r="A6544" s="194">
        <v>2020</v>
      </c>
      <c r="B6544" s="41" t="s">
        <v>11</v>
      </c>
      <c r="C6544" s="234">
        <v>3</v>
      </c>
      <c r="D6544" s="174">
        <f t="shared" si="576"/>
        <v>3</v>
      </c>
      <c r="E6544" s="171">
        <f t="shared" si="579"/>
        <v>0</v>
      </c>
      <c r="F6544" s="175"/>
      <c r="G6544" s="175"/>
      <c r="H6544" s="175"/>
      <c r="I6544" s="197">
        <v>3</v>
      </c>
      <c r="J6544" s="41">
        <f t="shared" si="580"/>
        <v>3</v>
      </c>
      <c r="K6544" s="41">
        <f t="shared" si="578"/>
        <v>3</v>
      </c>
      <c r="L6544" s="175"/>
      <c r="M6544" s="41">
        <f t="shared" si="581"/>
        <v>3</v>
      </c>
    </row>
    <row r="6545" spans="1:15" ht="14.5" hidden="1" x14ac:dyDescent="0.35">
      <c r="A6545" s="194">
        <v>2020</v>
      </c>
      <c r="B6545" s="41" t="s">
        <v>11</v>
      </c>
      <c r="C6545" s="234">
        <v>-10</v>
      </c>
      <c r="D6545" s="174">
        <f t="shared" si="576"/>
        <v>-10</v>
      </c>
      <c r="E6545" s="171">
        <f t="shared" si="579"/>
        <v>0</v>
      </c>
      <c r="F6545" s="175"/>
      <c r="G6545" s="175"/>
      <c r="H6545" s="175"/>
      <c r="I6545" s="197">
        <v>5</v>
      </c>
      <c r="J6545" s="41">
        <f t="shared" si="580"/>
        <v>5</v>
      </c>
      <c r="K6545" s="41">
        <f t="shared" si="578"/>
        <v>5</v>
      </c>
      <c r="L6545" s="175"/>
      <c r="M6545" s="41">
        <f t="shared" si="581"/>
        <v>5</v>
      </c>
    </row>
    <row r="6546" spans="1:15" ht="14.5" hidden="1" x14ac:dyDescent="0.35">
      <c r="A6546" s="194">
        <v>2020</v>
      </c>
      <c r="B6546" s="41" t="s">
        <v>11</v>
      </c>
      <c r="C6546" s="234">
        <v>3</v>
      </c>
      <c r="D6546" s="174">
        <f t="shared" si="576"/>
        <v>3</v>
      </c>
      <c r="E6546" s="171">
        <f t="shared" si="579"/>
        <v>0</v>
      </c>
      <c r="F6546" s="175"/>
      <c r="G6546" s="175"/>
      <c r="H6546" s="175"/>
      <c r="I6546" s="197">
        <v>5</v>
      </c>
      <c r="J6546" s="41">
        <f t="shared" si="580"/>
        <v>5</v>
      </c>
      <c r="K6546" s="41">
        <f t="shared" si="578"/>
        <v>5</v>
      </c>
      <c r="L6546" s="175"/>
      <c r="M6546" s="41">
        <f t="shared" si="581"/>
        <v>5</v>
      </c>
    </row>
    <row r="6547" spans="1:15" ht="14.5" hidden="1" x14ac:dyDescent="0.35">
      <c r="A6547" s="194">
        <v>2020</v>
      </c>
      <c r="B6547" s="41" t="s">
        <v>11</v>
      </c>
      <c r="C6547" s="234">
        <v>3</v>
      </c>
      <c r="D6547" s="174">
        <f t="shared" si="576"/>
        <v>3</v>
      </c>
      <c r="E6547" s="171">
        <f t="shared" si="579"/>
        <v>0</v>
      </c>
      <c r="F6547" s="175"/>
      <c r="G6547" s="175"/>
      <c r="H6547" s="175"/>
      <c r="I6547" s="197">
        <v>10</v>
      </c>
      <c r="J6547" s="41">
        <f t="shared" si="580"/>
        <v>10</v>
      </c>
      <c r="K6547" s="41">
        <f t="shared" si="578"/>
        <v>10</v>
      </c>
      <c r="L6547" s="175"/>
      <c r="M6547" s="41">
        <f t="shared" si="581"/>
        <v>10</v>
      </c>
    </row>
    <row r="6548" spans="1:15" ht="14.5" hidden="1" x14ac:dyDescent="0.35">
      <c r="A6548" s="194">
        <v>2020</v>
      </c>
      <c r="B6548" s="41" t="s">
        <v>11</v>
      </c>
      <c r="C6548" s="234">
        <v>2</v>
      </c>
      <c r="D6548" s="174">
        <f t="shared" si="576"/>
        <v>2</v>
      </c>
      <c r="E6548" s="171">
        <f t="shared" si="579"/>
        <v>0</v>
      </c>
      <c r="F6548" s="175"/>
      <c r="G6548" s="175"/>
      <c r="H6548" s="175"/>
      <c r="I6548" s="197">
        <v>2</v>
      </c>
      <c r="J6548" s="41">
        <f t="shared" si="580"/>
        <v>2</v>
      </c>
      <c r="K6548" s="41">
        <f t="shared" si="578"/>
        <v>2</v>
      </c>
      <c r="L6548" s="175"/>
      <c r="M6548" s="41">
        <f t="shared" si="581"/>
        <v>2</v>
      </c>
    </row>
    <row r="6549" spans="1:15" ht="14.5" hidden="1" x14ac:dyDescent="0.35">
      <c r="A6549" s="194">
        <v>2020</v>
      </c>
      <c r="B6549" s="41" t="s">
        <v>11</v>
      </c>
      <c r="C6549" s="234">
        <v>4</v>
      </c>
      <c r="D6549" s="174">
        <f t="shared" si="576"/>
        <v>4</v>
      </c>
      <c r="E6549" s="171">
        <f t="shared" si="579"/>
        <v>0</v>
      </c>
      <c r="F6549" s="175"/>
      <c r="G6549" s="175"/>
      <c r="H6549" s="175"/>
      <c r="I6549" s="197">
        <v>2</v>
      </c>
      <c r="J6549" s="41">
        <f t="shared" si="580"/>
        <v>2</v>
      </c>
      <c r="K6549" s="41">
        <f t="shared" si="578"/>
        <v>2</v>
      </c>
      <c r="L6549" s="175"/>
      <c r="M6549" s="41">
        <f t="shared" si="581"/>
        <v>2</v>
      </c>
    </row>
    <row r="6550" spans="1:15" ht="14.5" hidden="1" x14ac:dyDescent="0.35">
      <c r="A6550" s="194">
        <v>2020</v>
      </c>
      <c r="B6550" s="41" t="s">
        <v>11</v>
      </c>
      <c r="C6550" s="234">
        <v>1</v>
      </c>
      <c r="D6550" s="174">
        <f t="shared" si="576"/>
        <v>1</v>
      </c>
      <c r="E6550" s="171">
        <f t="shared" si="579"/>
        <v>0</v>
      </c>
      <c r="F6550" s="175"/>
      <c r="G6550" s="175"/>
      <c r="H6550" s="175"/>
      <c r="I6550" s="197">
        <v>3</v>
      </c>
      <c r="J6550" s="41">
        <f t="shared" si="580"/>
        <v>3</v>
      </c>
      <c r="K6550" s="41">
        <f>IF($I6575="","",IF(AND($C6575&gt;0,$I6575&gt;=$C6575*10),$C6575,IF(I6575&gt;=75,"",IF($C6575="",$I6575,IF($C6575&lt;&gt;"",$I6575,"")))))</f>
        <v>4</v>
      </c>
      <c r="L6550" s="175"/>
      <c r="M6550" s="41">
        <f t="shared" si="581"/>
        <v>4</v>
      </c>
    </row>
    <row r="6551" spans="1:15" ht="14.5" hidden="1" x14ac:dyDescent="0.35">
      <c r="A6551" s="194">
        <v>2020</v>
      </c>
      <c r="B6551" s="41" t="s">
        <v>11</v>
      </c>
      <c r="C6551" s="234">
        <v>-10</v>
      </c>
      <c r="D6551" s="174">
        <f t="shared" si="576"/>
        <v>-10</v>
      </c>
      <c r="E6551" s="171">
        <f t="shared" si="579"/>
        <v>0</v>
      </c>
      <c r="F6551" s="175"/>
      <c r="G6551" s="175"/>
      <c r="H6551" s="175"/>
      <c r="I6551" s="197">
        <v>5</v>
      </c>
      <c r="J6551" s="41">
        <f t="shared" si="580"/>
        <v>5</v>
      </c>
      <c r="K6551" s="41">
        <f t="shared" ref="K6551:K6582" si="582">IF($I6551="","",IF(AND($C6551&gt;0,$I6551&gt;=$C6551*10),$C6551,IF(I6551&gt;=75,"",IF($C6551="",$I6551,IF($C6551&lt;&gt;"",$I6551,"")))))</f>
        <v>5</v>
      </c>
      <c r="L6551" s="175"/>
      <c r="M6551" s="41">
        <f t="shared" si="581"/>
        <v>5</v>
      </c>
    </row>
    <row r="6552" spans="1:15" ht="14.5" hidden="1" x14ac:dyDescent="0.35">
      <c r="A6552" s="194">
        <v>2020</v>
      </c>
      <c r="B6552" s="41" t="s">
        <v>11</v>
      </c>
      <c r="C6552" s="234">
        <v>15</v>
      </c>
      <c r="D6552" s="174">
        <f t="shared" si="576"/>
        <v>15</v>
      </c>
      <c r="E6552" s="171">
        <f t="shared" si="579"/>
        <v>0</v>
      </c>
      <c r="F6552" s="175"/>
      <c r="G6552" s="175"/>
      <c r="H6552" s="175"/>
      <c r="I6552" s="197">
        <v>15</v>
      </c>
      <c r="J6552" s="41">
        <f t="shared" si="580"/>
        <v>15</v>
      </c>
      <c r="K6552" s="41">
        <f t="shared" si="582"/>
        <v>15</v>
      </c>
      <c r="L6552" s="175"/>
      <c r="M6552" s="41">
        <f t="shared" si="581"/>
        <v>15</v>
      </c>
    </row>
    <row r="6553" spans="1:15" ht="14.5" hidden="1" x14ac:dyDescent="0.35">
      <c r="A6553" s="194">
        <v>2020</v>
      </c>
      <c r="B6553" s="41" t="s">
        <v>11</v>
      </c>
      <c r="C6553" s="234">
        <v>1</v>
      </c>
      <c r="D6553" s="174">
        <f t="shared" si="576"/>
        <v>1</v>
      </c>
      <c r="E6553" s="171">
        <f t="shared" si="579"/>
        <v>0</v>
      </c>
      <c r="F6553" s="175"/>
      <c r="G6553" s="175"/>
      <c r="H6553" s="175"/>
      <c r="I6553" s="197">
        <v>1</v>
      </c>
      <c r="J6553" s="41">
        <f t="shared" si="580"/>
        <v>1</v>
      </c>
      <c r="K6553" s="41">
        <f t="shared" si="582"/>
        <v>1</v>
      </c>
      <c r="L6553" s="175"/>
      <c r="M6553" s="41">
        <f t="shared" si="581"/>
        <v>1</v>
      </c>
    </row>
    <row r="6554" spans="1:15" ht="14.5" hidden="1" x14ac:dyDescent="0.35">
      <c r="A6554" s="194">
        <v>2020</v>
      </c>
      <c r="B6554" s="41" t="s">
        <v>11</v>
      </c>
      <c r="C6554" s="234">
        <v>5</v>
      </c>
      <c r="D6554" s="174">
        <f t="shared" si="576"/>
        <v>5</v>
      </c>
      <c r="E6554" s="171">
        <f t="shared" si="579"/>
        <v>0</v>
      </c>
      <c r="F6554" s="175"/>
      <c r="G6554" s="175"/>
      <c r="H6554" s="175"/>
      <c r="I6554" s="197">
        <v>10</v>
      </c>
      <c r="J6554" s="41">
        <f t="shared" si="580"/>
        <v>10</v>
      </c>
      <c r="K6554" s="41">
        <f t="shared" si="582"/>
        <v>10</v>
      </c>
      <c r="L6554" s="175"/>
      <c r="M6554" s="41">
        <f t="shared" si="581"/>
        <v>10</v>
      </c>
    </row>
    <row r="6555" spans="1:15" ht="14.5" hidden="1" x14ac:dyDescent="0.35">
      <c r="A6555" s="194">
        <v>2020</v>
      </c>
      <c r="B6555" s="41" t="s">
        <v>11</v>
      </c>
      <c r="C6555" s="223" t="s">
        <v>232</v>
      </c>
      <c r="D6555" s="174" t="str">
        <f>IF(OR(C6555="",C6555&gt;=50),"",C6555)</f>
        <v/>
      </c>
      <c r="E6555" s="171">
        <f t="shared" si="579"/>
        <v>0</v>
      </c>
      <c r="F6555" s="175"/>
      <c r="G6555" s="175"/>
      <c r="H6555" s="175"/>
      <c r="I6555" s="197">
        <v>20</v>
      </c>
      <c r="J6555" s="41">
        <f t="shared" si="580"/>
        <v>20</v>
      </c>
      <c r="K6555" s="41" t="e">
        <f t="shared" si="582"/>
        <v>#VALUE!</v>
      </c>
      <c r="L6555" s="175"/>
      <c r="M6555" s="41">
        <f t="shared" si="581"/>
        <v>20</v>
      </c>
    </row>
    <row r="6556" spans="1:15" ht="14.5" hidden="1" x14ac:dyDescent="0.35">
      <c r="A6556" s="194">
        <v>2020</v>
      </c>
      <c r="B6556" s="41" t="s">
        <v>11</v>
      </c>
      <c r="C6556" s="234">
        <v>-10</v>
      </c>
      <c r="D6556" s="174">
        <f>IF(OR(C6556="",C6556&gt;=50),"",C6556)</f>
        <v>-10</v>
      </c>
      <c r="E6556" s="171">
        <f t="shared" si="579"/>
        <v>0</v>
      </c>
      <c r="F6556" s="175"/>
      <c r="G6556" s="175"/>
      <c r="H6556" s="175"/>
      <c r="I6556" s="197">
        <v>5</v>
      </c>
      <c r="J6556" s="41">
        <f t="shared" si="580"/>
        <v>5</v>
      </c>
      <c r="K6556" s="41">
        <f t="shared" si="582"/>
        <v>5</v>
      </c>
      <c r="L6556" s="175"/>
      <c r="M6556" s="41">
        <f t="shared" si="581"/>
        <v>5</v>
      </c>
    </row>
    <row r="6557" spans="1:15" ht="14.5" x14ac:dyDescent="0.35">
      <c r="A6557" s="194">
        <v>2020</v>
      </c>
      <c r="B6557" s="41" t="s">
        <v>11</v>
      </c>
      <c r="C6557" s="234">
        <v>41</v>
      </c>
      <c r="D6557" s="174">
        <f>IF(OR(C6557="",C6557&gt;=50),"",C6557)</f>
        <v>41</v>
      </c>
      <c r="E6557" s="171">
        <f t="shared" si="579"/>
        <v>0</v>
      </c>
      <c r="F6557" s="175"/>
      <c r="G6557" s="175"/>
      <c r="H6557" s="175"/>
      <c r="I6557" s="177" t="s">
        <v>232</v>
      </c>
      <c r="J6557" s="41" t="str">
        <f t="shared" si="580"/>
        <v/>
      </c>
      <c r="K6557" s="41" t="str">
        <f t="shared" si="582"/>
        <v/>
      </c>
      <c r="L6557" s="175"/>
      <c r="M6557" s="41" t="str">
        <f t="shared" si="581"/>
        <v/>
      </c>
    </row>
    <row r="6558" spans="1:15" ht="14.5" x14ac:dyDescent="0.35">
      <c r="A6558" s="194">
        <v>2020</v>
      </c>
      <c r="B6558" s="41" t="s">
        <v>11</v>
      </c>
      <c r="C6558" s="234">
        <v>-5</v>
      </c>
      <c r="D6558" s="174">
        <f>IF(OR(C6558="",C6558&gt;=50),"",C6558)</f>
        <v>-5</v>
      </c>
      <c r="E6558" s="171">
        <f t="shared" si="579"/>
        <v>0</v>
      </c>
      <c r="F6558" s="175"/>
      <c r="G6558" s="175"/>
      <c r="H6558" s="175"/>
      <c r="I6558" s="197">
        <v>4</v>
      </c>
      <c r="J6558" s="41">
        <f t="shared" si="580"/>
        <v>4</v>
      </c>
      <c r="K6558" s="41">
        <f t="shared" si="582"/>
        <v>4</v>
      </c>
      <c r="L6558" s="175"/>
      <c r="M6558" s="41">
        <f t="shared" si="581"/>
        <v>4</v>
      </c>
    </row>
    <row r="6559" spans="1:15" x14ac:dyDescent="0.3">
      <c r="C6559" s="228"/>
      <c r="D6559" s="174" t="str">
        <f>IF(OR(C6559="",C6559&gt;=50),"",C6559)</f>
        <v/>
      </c>
      <c r="E6559" s="171">
        <f t="shared" si="579"/>
        <v>0</v>
      </c>
      <c r="F6559" s="175"/>
      <c r="G6559" s="175"/>
      <c r="H6559" s="175"/>
      <c r="I6559" s="171"/>
      <c r="J6559" s="41" t="str">
        <f t="shared" si="580"/>
        <v/>
      </c>
      <c r="K6559" s="41" t="str">
        <f t="shared" si="582"/>
        <v/>
      </c>
      <c r="L6559" s="175"/>
      <c r="M6559" s="41" t="str">
        <f t="shared" si="581"/>
        <v/>
      </c>
      <c r="O6559" s="41">
        <f>COUNTIF(C6234:C6558,"&gt;20")</f>
        <v>5</v>
      </c>
    </row>
    <row r="6560" spans="1:15" ht="14.5" x14ac:dyDescent="0.35">
      <c r="A6560" s="191"/>
      <c r="C6560" s="192"/>
      <c r="D6560" s="174"/>
      <c r="E6560" s="171">
        <f t="shared" si="579"/>
        <v>0</v>
      </c>
      <c r="F6560" s="175"/>
      <c r="G6560" s="175"/>
      <c r="H6560" s="175"/>
      <c r="I6560" s="193"/>
      <c r="J6560" s="41" t="str">
        <f t="shared" si="580"/>
        <v/>
      </c>
      <c r="K6560" s="41" t="str">
        <f t="shared" si="582"/>
        <v/>
      </c>
      <c r="L6560" s="175"/>
      <c r="M6560" s="41" t="str">
        <f t="shared" si="581"/>
        <v/>
      </c>
    </row>
    <row r="6561" spans="1:13" ht="14.5" x14ac:dyDescent="0.35">
      <c r="A6561" s="194">
        <v>2021</v>
      </c>
      <c r="B6561" s="41" t="s">
        <v>11</v>
      </c>
      <c r="C6561" s="235">
        <v>5</v>
      </c>
      <c r="D6561" s="174">
        <f t="shared" ref="D6561:D6624" si="583">IF(OR(C6561="",C6561&gt;=50),"",C6561)</f>
        <v>5</v>
      </c>
      <c r="E6561" s="171">
        <f t="shared" si="579"/>
        <v>0</v>
      </c>
      <c r="F6561" s="175"/>
      <c r="G6561" s="175"/>
      <c r="H6561" s="175"/>
      <c r="I6561" s="198">
        <v>-1</v>
      </c>
      <c r="J6561" s="41">
        <f t="shared" si="580"/>
        <v>-1</v>
      </c>
      <c r="K6561" s="41">
        <f t="shared" si="582"/>
        <v>-1</v>
      </c>
      <c r="L6561" s="175"/>
      <c r="M6561" s="41">
        <f t="shared" si="581"/>
        <v>-1</v>
      </c>
    </row>
    <row r="6562" spans="1:13" ht="14.5" x14ac:dyDescent="0.35">
      <c r="A6562" s="194">
        <v>2021</v>
      </c>
      <c r="B6562" s="41" t="s">
        <v>11</v>
      </c>
      <c r="C6562" s="235">
        <v>8</v>
      </c>
      <c r="D6562" s="174">
        <f t="shared" si="583"/>
        <v>8</v>
      </c>
      <c r="E6562" s="171">
        <f t="shared" si="579"/>
        <v>0</v>
      </c>
      <c r="F6562" s="175">
        <f t="array" ref="F6562">TRIMMEAN(D6561:D6826,0.1)</f>
        <v>6.272602739726028</v>
      </c>
      <c r="G6562" s="175"/>
      <c r="H6562" s="175"/>
      <c r="I6562" s="198">
        <v>5</v>
      </c>
      <c r="J6562" s="41">
        <f t="shared" si="580"/>
        <v>5</v>
      </c>
      <c r="K6562" s="41">
        <f t="shared" si="582"/>
        <v>5</v>
      </c>
      <c r="L6562" s="175">
        <f t="array" ref="L6562">TRIMMEAN(I6561:I6826,0.1)</f>
        <v>4.3087837837837837</v>
      </c>
      <c r="M6562" s="41">
        <f t="shared" si="581"/>
        <v>5</v>
      </c>
    </row>
    <row r="6563" spans="1:13" ht="14.5" x14ac:dyDescent="0.35">
      <c r="A6563" s="194">
        <v>2021</v>
      </c>
      <c r="B6563" s="41" t="s">
        <v>11</v>
      </c>
      <c r="C6563" s="235">
        <v>10</v>
      </c>
      <c r="D6563" s="174">
        <f t="shared" si="583"/>
        <v>10</v>
      </c>
      <c r="E6563" s="171">
        <f t="shared" si="579"/>
        <v>0</v>
      </c>
      <c r="F6563" s="171"/>
      <c r="G6563" s="171"/>
      <c r="H6563" s="171"/>
      <c r="I6563" s="198">
        <v>100</v>
      </c>
      <c r="J6563" s="41" t="str">
        <f t="shared" si="580"/>
        <v/>
      </c>
      <c r="K6563" s="41">
        <f t="shared" si="582"/>
        <v>10</v>
      </c>
      <c r="L6563" s="171"/>
      <c r="M6563" s="41">
        <f t="shared" si="581"/>
        <v>10</v>
      </c>
    </row>
    <row r="6564" spans="1:13" ht="14.5" x14ac:dyDescent="0.35">
      <c r="A6564" s="194">
        <v>2021</v>
      </c>
      <c r="B6564" s="41" t="s">
        <v>11</v>
      </c>
      <c r="C6564" s="235">
        <v>-5</v>
      </c>
      <c r="D6564" s="174">
        <f t="shared" si="583"/>
        <v>-5</v>
      </c>
      <c r="E6564" s="171">
        <f t="shared" si="579"/>
        <v>0</v>
      </c>
      <c r="F6564" s="171"/>
      <c r="G6564" s="171"/>
      <c r="H6564" s="171"/>
      <c r="I6564" s="198">
        <v>7.0000000000000009</v>
      </c>
      <c r="J6564" s="41">
        <f t="shared" si="580"/>
        <v>7.0000000000000009</v>
      </c>
      <c r="K6564" s="41">
        <f t="shared" si="582"/>
        <v>7.0000000000000009</v>
      </c>
      <c r="L6564" s="171"/>
      <c r="M6564" s="41">
        <f t="shared" si="581"/>
        <v>7.0000000000000009</v>
      </c>
    </row>
    <row r="6565" spans="1:13" ht="14.5" hidden="1" x14ac:dyDescent="0.35">
      <c r="A6565" s="194">
        <v>2021</v>
      </c>
      <c r="B6565" s="41" t="s">
        <v>11</v>
      </c>
      <c r="C6565" s="235">
        <v>2</v>
      </c>
      <c r="D6565" s="174">
        <f t="shared" si="583"/>
        <v>2</v>
      </c>
      <c r="E6565" s="171">
        <f t="shared" si="579"/>
        <v>0</v>
      </c>
      <c r="F6565" s="171"/>
      <c r="G6565" s="171"/>
      <c r="H6565" s="171"/>
      <c r="I6565" s="198">
        <v>2</v>
      </c>
      <c r="J6565" s="41">
        <f t="shared" si="580"/>
        <v>2</v>
      </c>
      <c r="K6565" s="41">
        <f t="shared" si="582"/>
        <v>2</v>
      </c>
      <c r="L6565" s="171"/>
      <c r="M6565" s="41">
        <f t="shared" si="581"/>
        <v>2</v>
      </c>
    </row>
    <row r="6566" spans="1:13" ht="14.5" hidden="1" x14ac:dyDescent="0.35">
      <c r="A6566" s="194">
        <v>2021</v>
      </c>
      <c r="B6566" s="41" t="s">
        <v>11</v>
      </c>
      <c r="C6566" s="235">
        <v>8</v>
      </c>
      <c r="D6566" s="174">
        <f t="shared" si="583"/>
        <v>8</v>
      </c>
      <c r="E6566" s="171">
        <f t="shared" si="579"/>
        <v>0</v>
      </c>
      <c r="F6566" s="171"/>
      <c r="G6566" s="171"/>
      <c r="H6566" s="171"/>
      <c r="I6566" s="177" t="s">
        <v>232</v>
      </c>
      <c r="J6566" s="41" t="str">
        <f t="shared" si="580"/>
        <v/>
      </c>
      <c r="K6566" s="41" t="str">
        <f t="shared" si="582"/>
        <v/>
      </c>
      <c r="L6566" s="171"/>
      <c r="M6566" s="41" t="str">
        <f t="shared" si="581"/>
        <v/>
      </c>
    </row>
    <row r="6567" spans="1:13" ht="14.5" hidden="1" x14ac:dyDescent="0.35">
      <c r="A6567" s="194">
        <v>2021</v>
      </c>
      <c r="B6567" s="41" t="s">
        <v>11</v>
      </c>
      <c r="C6567" s="235">
        <v>7.0000000000000009</v>
      </c>
      <c r="D6567" s="174">
        <f t="shared" si="583"/>
        <v>7.0000000000000009</v>
      </c>
      <c r="E6567" s="171">
        <f t="shared" si="579"/>
        <v>0</v>
      </c>
      <c r="F6567" s="171"/>
      <c r="G6567" s="171"/>
      <c r="H6567" s="171"/>
      <c r="I6567" s="198">
        <v>4</v>
      </c>
      <c r="J6567" s="41">
        <f t="shared" si="580"/>
        <v>4</v>
      </c>
      <c r="K6567" s="41">
        <f t="shared" si="582"/>
        <v>4</v>
      </c>
      <c r="L6567" s="171"/>
      <c r="M6567" s="41">
        <f t="shared" si="581"/>
        <v>4</v>
      </c>
    </row>
    <row r="6568" spans="1:13" ht="14.5" hidden="1" x14ac:dyDescent="0.35">
      <c r="A6568" s="194">
        <v>2021</v>
      </c>
      <c r="B6568" s="41" t="s">
        <v>11</v>
      </c>
      <c r="C6568" s="235" t="s">
        <v>232</v>
      </c>
      <c r="D6568" s="174" t="str">
        <f t="shared" si="583"/>
        <v/>
      </c>
      <c r="E6568" s="171">
        <f t="shared" si="579"/>
        <v>0</v>
      </c>
      <c r="F6568" s="171"/>
      <c r="G6568" s="171"/>
      <c r="H6568" s="171"/>
      <c r="I6568" s="177" t="s">
        <v>232</v>
      </c>
      <c r="J6568" s="41" t="str">
        <f t="shared" si="580"/>
        <v/>
      </c>
      <c r="K6568" s="41" t="str">
        <f t="shared" si="582"/>
        <v/>
      </c>
      <c r="L6568" s="171"/>
      <c r="M6568" s="41" t="str">
        <f t="shared" si="581"/>
        <v/>
      </c>
    </row>
    <row r="6569" spans="1:13" ht="14.5" hidden="1" x14ac:dyDescent="0.35">
      <c r="A6569" s="194">
        <v>2021</v>
      </c>
      <c r="B6569" s="41" t="s">
        <v>11</v>
      </c>
      <c r="C6569" s="235">
        <v>4</v>
      </c>
      <c r="D6569" s="174">
        <f t="shared" si="583"/>
        <v>4</v>
      </c>
      <c r="E6569" s="171">
        <f t="shared" si="579"/>
        <v>0</v>
      </c>
      <c r="F6569" s="171"/>
      <c r="G6569" s="171"/>
      <c r="H6569" s="171"/>
      <c r="I6569" s="198">
        <v>4</v>
      </c>
      <c r="J6569" s="41">
        <f t="shared" si="580"/>
        <v>4</v>
      </c>
      <c r="K6569" s="41">
        <f t="shared" si="582"/>
        <v>4</v>
      </c>
      <c r="L6569" s="171"/>
      <c r="M6569" s="41">
        <f t="shared" si="581"/>
        <v>4</v>
      </c>
    </row>
    <row r="6570" spans="1:13" ht="14.5" hidden="1" x14ac:dyDescent="0.35">
      <c r="A6570" s="194">
        <v>2021</v>
      </c>
      <c r="B6570" s="41" t="s">
        <v>11</v>
      </c>
      <c r="C6570" s="235" t="s">
        <v>232</v>
      </c>
      <c r="D6570" s="174" t="str">
        <f t="shared" si="583"/>
        <v/>
      </c>
      <c r="E6570" s="171">
        <f t="shared" si="579"/>
        <v>0</v>
      </c>
      <c r="F6570" s="171"/>
      <c r="G6570" s="171"/>
      <c r="H6570" s="171"/>
      <c r="I6570" s="177" t="s">
        <v>232</v>
      </c>
      <c r="J6570" s="41" t="str">
        <f t="shared" si="580"/>
        <v/>
      </c>
      <c r="K6570" s="41" t="str">
        <f t="shared" si="582"/>
        <v/>
      </c>
      <c r="L6570" s="171"/>
      <c r="M6570" s="41" t="str">
        <f t="shared" si="581"/>
        <v/>
      </c>
    </row>
    <row r="6571" spans="1:13" ht="14.5" hidden="1" x14ac:dyDescent="0.35">
      <c r="A6571" s="194">
        <v>2021</v>
      </c>
      <c r="B6571" s="41" t="s">
        <v>11</v>
      </c>
      <c r="C6571" s="235">
        <v>5</v>
      </c>
      <c r="D6571" s="174">
        <f t="shared" si="583"/>
        <v>5</v>
      </c>
      <c r="E6571" s="171">
        <f t="shared" si="579"/>
        <v>0</v>
      </c>
      <c r="F6571" s="171"/>
      <c r="G6571" s="171"/>
      <c r="H6571" s="171"/>
      <c r="I6571" s="198">
        <v>4</v>
      </c>
      <c r="J6571" s="41">
        <f t="shared" si="580"/>
        <v>4</v>
      </c>
      <c r="K6571" s="41">
        <f t="shared" si="582"/>
        <v>4</v>
      </c>
      <c r="L6571" s="171"/>
      <c r="M6571" s="41">
        <f t="shared" si="581"/>
        <v>4</v>
      </c>
    </row>
    <row r="6572" spans="1:13" ht="14.5" hidden="1" x14ac:dyDescent="0.35">
      <c r="A6572" s="194">
        <v>2021</v>
      </c>
      <c r="B6572" s="41" t="s">
        <v>11</v>
      </c>
      <c r="C6572" s="235">
        <v>7.5</v>
      </c>
      <c r="D6572" s="174">
        <f t="shared" si="583"/>
        <v>7.5</v>
      </c>
      <c r="E6572" s="171">
        <f t="shared" si="579"/>
        <v>0</v>
      </c>
      <c r="F6572" s="171"/>
      <c r="G6572" s="171"/>
      <c r="H6572" s="171"/>
      <c r="I6572" s="198">
        <v>4</v>
      </c>
      <c r="J6572" s="41">
        <f t="shared" si="580"/>
        <v>4</v>
      </c>
      <c r="K6572" s="41">
        <f t="shared" si="582"/>
        <v>4</v>
      </c>
      <c r="L6572" s="171"/>
      <c r="M6572" s="41">
        <f t="shared" si="581"/>
        <v>4</v>
      </c>
    </row>
    <row r="6573" spans="1:13" ht="14.5" hidden="1" x14ac:dyDescent="0.35">
      <c r="A6573" s="194">
        <v>2021</v>
      </c>
      <c r="B6573" s="41" t="s">
        <v>11</v>
      </c>
      <c r="C6573" s="235">
        <v>7.0000000000000009</v>
      </c>
      <c r="D6573" s="174">
        <f t="shared" si="583"/>
        <v>7.0000000000000009</v>
      </c>
      <c r="E6573" s="171">
        <f t="shared" si="579"/>
        <v>0</v>
      </c>
      <c r="F6573" s="171"/>
      <c r="G6573" s="171"/>
      <c r="H6573" s="171"/>
      <c r="I6573" s="198">
        <v>3</v>
      </c>
      <c r="J6573" s="41">
        <f t="shared" si="580"/>
        <v>3</v>
      </c>
      <c r="K6573" s="41">
        <f t="shared" si="582"/>
        <v>3</v>
      </c>
      <c r="L6573" s="171"/>
      <c r="M6573" s="41">
        <f t="shared" si="581"/>
        <v>3</v>
      </c>
    </row>
    <row r="6574" spans="1:13" ht="14.5" hidden="1" x14ac:dyDescent="0.35">
      <c r="A6574" s="194">
        <v>2021</v>
      </c>
      <c r="B6574" s="41" t="s">
        <v>11</v>
      </c>
      <c r="C6574" s="235">
        <v>3</v>
      </c>
      <c r="D6574" s="174">
        <f t="shared" si="583"/>
        <v>3</v>
      </c>
      <c r="E6574" s="171">
        <f t="shared" si="579"/>
        <v>0</v>
      </c>
      <c r="F6574" s="171"/>
      <c r="G6574" s="171"/>
      <c r="H6574" s="171"/>
      <c r="I6574" s="198">
        <v>5</v>
      </c>
      <c r="J6574" s="41">
        <f t="shared" si="580"/>
        <v>5</v>
      </c>
      <c r="K6574" s="41">
        <f t="shared" si="582"/>
        <v>5</v>
      </c>
      <c r="L6574" s="171"/>
      <c r="M6574" s="41">
        <f t="shared" si="581"/>
        <v>5</v>
      </c>
    </row>
    <row r="6575" spans="1:13" ht="14.5" hidden="1" x14ac:dyDescent="0.35">
      <c r="A6575" s="194">
        <v>2021</v>
      </c>
      <c r="B6575" s="41" t="s">
        <v>11</v>
      </c>
      <c r="C6575" s="235">
        <v>4</v>
      </c>
      <c r="D6575" s="174">
        <f t="shared" si="583"/>
        <v>4</v>
      </c>
      <c r="E6575" s="171">
        <f t="shared" si="579"/>
        <v>0</v>
      </c>
      <c r="F6575" s="171"/>
      <c r="G6575" s="171"/>
      <c r="H6575" s="171"/>
      <c r="I6575" s="198">
        <v>4</v>
      </c>
      <c r="J6575" s="41">
        <f t="shared" si="580"/>
        <v>4</v>
      </c>
      <c r="K6575" s="41">
        <f t="shared" si="582"/>
        <v>4</v>
      </c>
      <c r="L6575" s="171"/>
      <c r="M6575" s="41">
        <f t="shared" si="581"/>
        <v>4</v>
      </c>
    </row>
    <row r="6576" spans="1:13" ht="14.5" hidden="1" x14ac:dyDescent="0.35">
      <c r="A6576" s="194">
        <v>2021</v>
      </c>
      <c r="B6576" s="41" t="s">
        <v>11</v>
      </c>
      <c r="C6576" s="235">
        <v>10</v>
      </c>
      <c r="D6576" s="174">
        <f t="shared" si="583"/>
        <v>10</v>
      </c>
      <c r="E6576" s="171">
        <f t="shared" si="579"/>
        <v>0</v>
      </c>
      <c r="F6576" s="171"/>
      <c r="G6576" s="171"/>
      <c r="H6576" s="171"/>
      <c r="I6576" s="198">
        <v>10</v>
      </c>
      <c r="J6576" s="41">
        <f t="shared" si="580"/>
        <v>10</v>
      </c>
      <c r="K6576" s="41">
        <f t="shared" si="582"/>
        <v>10</v>
      </c>
      <c r="L6576" s="171"/>
      <c r="M6576" s="41">
        <f t="shared" si="581"/>
        <v>10</v>
      </c>
    </row>
    <row r="6577" spans="1:13" ht="14.5" hidden="1" x14ac:dyDescent="0.35">
      <c r="A6577" s="194">
        <v>2021</v>
      </c>
      <c r="B6577" s="41" t="s">
        <v>11</v>
      </c>
      <c r="C6577" s="235">
        <v>10</v>
      </c>
      <c r="D6577" s="174">
        <f t="shared" si="583"/>
        <v>10</v>
      </c>
      <c r="E6577" s="171">
        <f t="shared" si="579"/>
        <v>0</v>
      </c>
      <c r="F6577" s="171"/>
      <c r="G6577" s="171"/>
      <c r="H6577" s="171"/>
      <c r="I6577" s="198">
        <v>3</v>
      </c>
      <c r="J6577" s="41">
        <f t="shared" si="580"/>
        <v>3</v>
      </c>
      <c r="K6577" s="41">
        <f t="shared" si="582"/>
        <v>3</v>
      </c>
      <c r="L6577" s="171"/>
      <c r="M6577" s="41">
        <f t="shared" si="581"/>
        <v>3</v>
      </c>
    </row>
    <row r="6578" spans="1:13" ht="14.5" hidden="1" x14ac:dyDescent="0.35">
      <c r="A6578" s="194">
        <v>2021</v>
      </c>
      <c r="B6578" s="41" t="s">
        <v>11</v>
      </c>
      <c r="C6578" s="235">
        <v>10</v>
      </c>
      <c r="D6578" s="174">
        <f t="shared" si="583"/>
        <v>10</v>
      </c>
      <c r="E6578" s="171">
        <f t="shared" si="579"/>
        <v>0</v>
      </c>
      <c r="F6578" s="171"/>
      <c r="G6578" s="171"/>
      <c r="H6578" s="171"/>
      <c r="I6578" s="198">
        <v>4</v>
      </c>
      <c r="J6578" s="41">
        <f t="shared" si="580"/>
        <v>4</v>
      </c>
      <c r="K6578" s="41">
        <f t="shared" si="582"/>
        <v>4</v>
      </c>
      <c r="L6578" s="171"/>
      <c r="M6578" s="41">
        <f t="shared" si="581"/>
        <v>4</v>
      </c>
    </row>
    <row r="6579" spans="1:13" ht="14.5" hidden="1" x14ac:dyDescent="0.35">
      <c r="A6579" s="194">
        <v>2021</v>
      </c>
      <c r="B6579" s="41" t="s">
        <v>11</v>
      </c>
      <c r="C6579" s="235">
        <v>10</v>
      </c>
      <c r="D6579" s="174">
        <f t="shared" si="583"/>
        <v>10</v>
      </c>
      <c r="E6579" s="171">
        <f t="shared" si="579"/>
        <v>0</v>
      </c>
      <c r="F6579" s="171"/>
      <c r="G6579" s="171"/>
      <c r="H6579" s="171"/>
      <c r="I6579" s="198">
        <v>75</v>
      </c>
      <c r="J6579" s="41" t="str">
        <f t="shared" si="580"/>
        <v/>
      </c>
      <c r="K6579" s="41" t="str">
        <f t="shared" si="582"/>
        <v/>
      </c>
      <c r="L6579" s="171"/>
      <c r="M6579" s="41" t="str">
        <f t="shared" si="581"/>
        <v/>
      </c>
    </row>
    <row r="6580" spans="1:13" ht="14.5" hidden="1" x14ac:dyDescent="0.35">
      <c r="A6580" s="194">
        <v>2021</v>
      </c>
      <c r="B6580" s="41" t="s">
        <v>11</v>
      </c>
      <c r="C6580" s="235">
        <v>1</v>
      </c>
      <c r="D6580" s="174">
        <f t="shared" si="583"/>
        <v>1</v>
      </c>
      <c r="E6580" s="171">
        <f t="shared" si="579"/>
        <v>0</v>
      </c>
      <c r="F6580" s="171"/>
      <c r="G6580" s="171"/>
      <c r="H6580" s="171"/>
      <c r="I6580" s="198">
        <v>2</v>
      </c>
      <c r="J6580" s="41">
        <f t="shared" si="580"/>
        <v>2</v>
      </c>
      <c r="K6580" s="41">
        <f t="shared" si="582"/>
        <v>2</v>
      </c>
      <c r="L6580" s="171"/>
      <c r="M6580" s="41">
        <f t="shared" si="581"/>
        <v>2</v>
      </c>
    </row>
    <row r="6581" spans="1:13" ht="14.5" hidden="1" x14ac:dyDescent="0.35">
      <c r="A6581" s="194">
        <v>2021</v>
      </c>
      <c r="B6581" s="41" t="s">
        <v>11</v>
      </c>
      <c r="C6581" s="235">
        <v>8</v>
      </c>
      <c r="D6581" s="174">
        <f t="shared" si="583"/>
        <v>8</v>
      </c>
      <c r="E6581" s="171">
        <f t="shared" si="579"/>
        <v>0</v>
      </c>
      <c r="F6581" s="171"/>
      <c r="G6581" s="171"/>
      <c r="H6581" s="171"/>
      <c r="I6581" s="198">
        <v>10</v>
      </c>
      <c r="J6581" s="41">
        <f t="shared" si="580"/>
        <v>10</v>
      </c>
      <c r="K6581" s="41">
        <f t="shared" si="582"/>
        <v>10</v>
      </c>
      <c r="L6581" s="171"/>
      <c r="M6581" s="41">
        <f t="shared" si="581"/>
        <v>10</v>
      </c>
    </row>
    <row r="6582" spans="1:13" ht="14.5" hidden="1" x14ac:dyDescent="0.35">
      <c r="A6582" s="194">
        <v>2021</v>
      </c>
      <c r="B6582" s="41" t="s">
        <v>11</v>
      </c>
      <c r="C6582" s="235">
        <v>3</v>
      </c>
      <c r="D6582" s="174">
        <f t="shared" si="583"/>
        <v>3</v>
      </c>
      <c r="E6582" s="171">
        <f t="shared" si="579"/>
        <v>0</v>
      </c>
      <c r="F6582" s="171"/>
      <c r="G6582" s="171"/>
      <c r="H6582" s="171"/>
      <c r="I6582" s="198">
        <v>3</v>
      </c>
      <c r="J6582" s="41">
        <f t="shared" si="580"/>
        <v>3</v>
      </c>
      <c r="K6582" s="41">
        <f t="shared" si="582"/>
        <v>3</v>
      </c>
      <c r="L6582" s="171"/>
      <c r="M6582" s="41">
        <f t="shared" si="581"/>
        <v>3</v>
      </c>
    </row>
    <row r="6583" spans="1:13" ht="14.5" hidden="1" x14ac:dyDescent="0.35">
      <c r="A6583" s="194">
        <v>2021</v>
      </c>
      <c r="B6583" s="41" t="s">
        <v>11</v>
      </c>
      <c r="C6583" s="235" t="s">
        <v>232</v>
      </c>
      <c r="D6583" s="174" t="str">
        <f t="shared" si="583"/>
        <v/>
      </c>
      <c r="E6583" s="171">
        <f t="shared" si="579"/>
        <v>0</v>
      </c>
      <c r="F6583" s="171"/>
      <c r="G6583" s="171"/>
      <c r="H6583" s="171"/>
      <c r="I6583" s="177" t="s">
        <v>232</v>
      </c>
      <c r="J6583" s="41" t="str">
        <f t="shared" si="580"/>
        <v/>
      </c>
      <c r="K6583" s="41" t="str">
        <f t="shared" ref="K6583:K6614" si="584">IF($I6583="","",IF(AND($C6583&gt;0,$I6583&gt;=$C6583*10),$C6583,IF(I6583&gt;=75,"",IF($C6583="",$I6583,IF($C6583&lt;&gt;"",$I6583,"")))))</f>
        <v/>
      </c>
      <c r="L6583" s="171"/>
      <c r="M6583" s="41" t="str">
        <f t="shared" si="581"/>
        <v/>
      </c>
    </row>
    <row r="6584" spans="1:13" ht="14.5" hidden="1" x14ac:dyDescent="0.35">
      <c r="A6584" s="194">
        <v>2021</v>
      </c>
      <c r="B6584" s="41" t="s">
        <v>11</v>
      </c>
      <c r="C6584" s="235">
        <v>5</v>
      </c>
      <c r="D6584" s="174">
        <f t="shared" si="583"/>
        <v>5</v>
      </c>
      <c r="E6584" s="171">
        <f t="shared" si="579"/>
        <v>0</v>
      </c>
      <c r="F6584" s="171"/>
      <c r="G6584" s="171"/>
      <c r="H6584" s="171"/>
      <c r="I6584" s="198">
        <v>5</v>
      </c>
      <c r="J6584" s="41">
        <f t="shared" si="580"/>
        <v>5</v>
      </c>
      <c r="K6584" s="41">
        <f t="shared" si="584"/>
        <v>5</v>
      </c>
      <c r="L6584" s="171"/>
      <c r="M6584" s="41">
        <f t="shared" si="581"/>
        <v>5</v>
      </c>
    </row>
    <row r="6585" spans="1:13" ht="14.5" hidden="1" x14ac:dyDescent="0.35">
      <c r="A6585" s="194">
        <v>2021</v>
      </c>
      <c r="B6585" s="41" t="s">
        <v>11</v>
      </c>
      <c r="C6585" s="235">
        <v>5</v>
      </c>
      <c r="D6585" s="174">
        <f t="shared" si="583"/>
        <v>5</v>
      </c>
      <c r="E6585" s="171">
        <f t="shared" si="579"/>
        <v>0</v>
      </c>
      <c r="F6585" s="171"/>
      <c r="G6585" s="171"/>
      <c r="H6585" s="171"/>
      <c r="I6585" s="198">
        <v>4</v>
      </c>
      <c r="J6585" s="41">
        <f t="shared" si="580"/>
        <v>4</v>
      </c>
      <c r="K6585" s="41">
        <f t="shared" si="584"/>
        <v>4</v>
      </c>
      <c r="L6585" s="171"/>
      <c r="M6585" s="41">
        <f t="shared" si="581"/>
        <v>4</v>
      </c>
    </row>
    <row r="6586" spans="1:13" ht="14.5" hidden="1" x14ac:dyDescent="0.35">
      <c r="A6586" s="194">
        <v>2021</v>
      </c>
      <c r="B6586" s="41" t="s">
        <v>11</v>
      </c>
      <c r="C6586" s="235">
        <v>5</v>
      </c>
      <c r="D6586" s="174">
        <f t="shared" si="583"/>
        <v>5</v>
      </c>
      <c r="E6586" s="171">
        <f t="shared" si="579"/>
        <v>0</v>
      </c>
      <c r="F6586" s="171"/>
      <c r="G6586" s="171"/>
      <c r="H6586" s="171"/>
      <c r="I6586" s="198">
        <v>3</v>
      </c>
      <c r="J6586" s="41">
        <f t="shared" si="580"/>
        <v>3</v>
      </c>
      <c r="K6586" s="41">
        <f t="shared" si="584"/>
        <v>3</v>
      </c>
      <c r="L6586" s="171"/>
      <c r="M6586" s="41">
        <f t="shared" si="581"/>
        <v>3</v>
      </c>
    </row>
    <row r="6587" spans="1:13" ht="14.5" hidden="1" x14ac:dyDescent="0.35">
      <c r="A6587" s="194">
        <v>2021</v>
      </c>
      <c r="B6587" s="41" t="s">
        <v>13</v>
      </c>
      <c r="C6587" s="235">
        <v>20</v>
      </c>
      <c r="D6587" s="174">
        <f t="shared" si="583"/>
        <v>20</v>
      </c>
      <c r="E6587" s="171">
        <f t="shared" si="579"/>
        <v>0</v>
      </c>
      <c r="F6587" s="171"/>
      <c r="G6587" s="171"/>
      <c r="H6587" s="171"/>
      <c r="I6587" s="198">
        <v>8</v>
      </c>
      <c r="J6587" s="41">
        <f t="shared" si="580"/>
        <v>8</v>
      </c>
      <c r="K6587" s="41">
        <f t="shared" si="584"/>
        <v>8</v>
      </c>
      <c r="L6587" s="171"/>
      <c r="M6587" s="41">
        <f t="shared" si="581"/>
        <v>8</v>
      </c>
    </row>
    <row r="6588" spans="1:13" ht="14.5" hidden="1" x14ac:dyDescent="0.35">
      <c r="A6588" s="194">
        <v>2021</v>
      </c>
      <c r="B6588" s="41" t="s">
        <v>13</v>
      </c>
      <c r="C6588" s="235">
        <v>5</v>
      </c>
      <c r="D6588" s="174">
        <f t="shared" si="583"/>
        <v>5</v>
      </c>
      <c r="E6588" s="171">
        <f t="shared" si="579"/>
        <v>0</v>
      </c>
      <c r="F6588" s="171"/>
      <c r="G6588" s="171"/>
      <c r="H6588" s="171"/>
      <c r="I6588" s="198">
        <v>1.5</v>
      </c>
      <c r="J6588" s="41">
        <f t="shared" si="580"/>
        <v>1.5</v>
      </c>
      <c r="K6588" s="41">
        <f t="shared" si="584"/>
        <v>1.5</v>
      </c>
      <c r="L6588" s="171"/>
      <c r="M6588" s="41">
        <f t="shared" si="581"/>
        <v>1.5</v>
      </c>
    </row>
    <row r="6589" spans="1:13" ht="14.5" hidden="1" x14ac:dyDescent="0.35">
      <c r="A6589" s="194">
        <v>2021</v>
      </c>
      <c r="B6589" s="41" t="s">
        <v>13</v>
      </c>
      <c r="C6589" s="235">
        <v>1</v>
      </c>
      <c r="D6589" s="174">
        <f t="shared" si="583"/>
        <v>1</v>
      </c>
      <c r="E6589" s="171">
        <f t="shared" si="579"/>
        <v>0</v>
      </c>
      <c r="F6589" s="171"/>
      <c r="G6589" s="171"/>
      <c r="H6589" s="171"/>
      <c r="I6589" s="198">
        <v>1</v>
      </c>
      <c r="J6589" s="41">
        <f t="shared" si="580"/>
        <v>1</v>
      </c>
      <c r="K6589" s="41">
        <f t="shared" si="584"/>
        <v>1</v>
      </c>
      <c r="L6589" s="171"/>
      <c r="M6589" s="41">
        <f t="shared" si="581"/>
        <v>1</v>
      </c>
    </row>
    <row r="6590" spans="1:13" ht="14.5" hidden="1" x14ac:dyDescent="0.35">
      <c r="A6590" s="194">
        <v>2021</v>
      </c>
      <c r="B6590" s="41" t="s">
        <v>13</v>
      </c>
      <c r="C6590" s="235">
        <v>25</v>
      </c>
      <c r="D6590" s="174">
        <f t="shared" si="583"/>
        <v>25</v>
      </c>
      <c r="E6590" s="171">
        <f t="shared" si="579"/>
        <v>0</v>
      </c>
      <c r="F6590" s="171"/>
      <c r="G6590" s="171"/>
      <c r="H6590" s="171"/>
      <c r="I6590" s="198">
        <v>10</v>
      </c>
      <c r="J6590" s="41">
        <f t="shared" si="580"/>
        <v>10</v>
      </c>
      <c r="K6590" s="41">
        <f t="shared" si="584"/>
        <v>10</v>
      </c>
      <c r="L6590" s="171"/>
      <c r="M6590" s="41">
        <f t="shared" si="581"/>
        <v>10</v>
      </c>
    </row>
    <row r="6591" spans="1:13" ht="14.5" hidden="1" x14ac:dyDescent="0.35">
      <c r="A6591" s="194">
        <v>2021</v>
      </c>
      <c r="B6591" s="41" t="s">
        <v>13</v>
      </c>
      <c r="C6591" s="235">
        <v>3</v>
      </c>
      <c r="D6591" s="174">
        <f t="shared" si="583"/>
        <v>3</v>
      </c>
      <c r="E6591" s="171">
        <f t="shared" si="579"/>
        <v>0</v>
      </c>
      <c r="F6591" s="171"/>
      <c r="G6591" s="171"/>
      <c r="H6591" s="171"/>
      <c r="I6591" s="198">
        <v>1.5</v>
      </c>
      <c r="J6591" s="41">
        <f t="shared" si="580"/>
        <v>1.5</v>
      </c>
      <c r="K6591" s="41">
        <f t="shared" si="584"/>
        <v>1.5</v>
      </c>
      <c r="L6591" s="171"/>
      <c r="M6591" s="41">
        <f t="shared" si="581"/>
        <v>1.5</v>
      </c>
    </row>
    <row r="6592" spans="1:13" ht="14.5" hidden="1" x14ac:dyDescent="0.35">
      <c r="A6592" s="194">
        <v>2021</v>
      </c>
      <c r="B6592" s="41" t="s">
        <v>13</v>
      </c>
      <c r="C6592" s="235">
        <v>10</v>
      </c>
      <c r="D6592" s="174">
        <f t="shared" si="583"/>
        <v>10</v>
      </c>
      <c r="E6592" s="171">
        <f t="shared" si="579"/>
        <v>0</v>
      </c>
      <c r="F6592" s="171"/>
      <c r="G6592" s="171"/>
      <c r="H6592" s="171"/>
      <c r="I6592" s="198">
        <v>5</v>
      </c>
      <c r="J6592" s="41">
        <f t="shared" si="580"/>
        <v>5</v>
      </c>
      <c r="K6592" s="41">
        <f t="shared" si="584"/>
        <v>5</v>
      </c>
      <c r="L6592" s="171"/>
      <c r="M6592" s="41">
        <f t="shared" si="581"/>
        <v>5</v>
      </c>
    </row>
    <row r="6593" spans="1:13" ht="14.5" hidden="1" x14ac:dyDescent="0.35">
      <c r="A6593" s="194">
        <v>2021</v>
      </c>
      <c r="B6593" s="41" t="s">
        <v>13</v>
      </c>
      <c r="C6593" s="235">
        <v>5</v>
      </c>
      <c r="D6593" s="174">
        <f t="shared" si="583"/>
        <v>5</v>
      </c>
      <c r="E6593" s="171">
        <f t="shared" si="579"/>
        <v>0</v>
      </c>
      <c r="F6593" s="171"/>
      <c r="G6593" s="171"/>
      <c r="H6593" s="171"/>
      <c r="I6593" s="198">
        <v>3</v>
      </c>
      <c r="J6593" s="41">
        <f t="shared" si="580"/>
        <v>3</v>
      </c>
      <c r="K6593" s="41">
        <f t="shared" si="584"/>
        <v>3</v>
      </c>
      <c r="L6593" s="171"/>
      <c r="M6593" s="41">
        <f t="shared" si="581"/>
        <v>3</v>
      </c>
    </row>
    <row r="6594" spans="1:13" ht="14.5" hidden="1" x14ac:dyDescent="0.35">
      <c r="A6594" s="194">
        <v>2021</v>
      </c>
      <c r="B6594" s="41" t="s">
        <v>13</v>
      </c>
      <c r="C6594" s="235">
        <v>20</v>
      </c>
      <c r="D6594" s="174">
        <f t="shared" si="583"/>
        <v>20</v>
      </c>
      <c r="E6594" s="171">
        <f t="shared" ref="E6594:E6657" si="585">IF(D6594&lt;&gt;C6594,1,0)</f>
        <v>0</v>
      </c>
      <c r="F6594" s="171"/>
      <c r="G6594" s="171"/>
      <c r="H6594" s="171"/>
      <c r="I6594" s="198">
        <v>7.0000000000000009</v>
      </c>
      <c r="J6594" s="41">
        <f t="shared" ref="J6594:J6657" si="586">IF(OR(I6594="",I6594&gt;=75),"",IF(AND(I6594&lt;75,OR(D6594&lt;=0,D6594="")),I6594,IF(AND(I6594&gt;=D6594*10,I6594&gt;30),D6594,IF(D6594&lt;&gt;"",I6594,""))))</f>
        <v>7.0000000000000009</v>
      </c>
      <c r="K6594" s="41">
        <f t="shared" si="584"/>
        <v>7.0000000000000009</v>
      </c>
      <c r="L6594" s="171"/>
      <c r="M6594" s="41">
        <f t="shared" si="581"/>
        <v>7.0000000000000009</v>
      </c>
    </row>
    <row r="6595" spans="1:13" ht="14.5" hidden="1" x14ac:dyDescent="0.35">
      <c r="A6595" s="194">
        <v>2021</v>
      </c>
      <c r="B6595" s="41" t="s">
        <v>13</v>
      </c>
      <c r="C6595" s="235">
        <v>10</v>
      </c>
      <c r="D6595" s="174">
        <f t="shared" si="583"/>
        <v>10</v>
      </c>
      <c r="E6595" s="171">
        <f t="shared" si="585"/>
        <v>0</v>
      </c>
      <c r="F6595" s="171"/>
      <c r="G6595" s="171"/>
      <c r="H6595" s="171"/>
      <c r="I6595" s="198">
        <v>3</v>
      </c>
      <c r="J6595" s="41">
        <f t="shared" si="586"/>
        <v>3</v>
      </c>
      <c r="K6595" s="41">
        <f t="shared" si="584"/>
        <v>3</v>
      </c>
      <c r="L6595" s="171"/>
      <c r="M6595" s="41">
        <f t="shared" ref="M6595:M6658" si="587">IFERROR(K6595,I6595)</f>
        <v>3</v>
      </c>
    </row>
    <row r="6596" spans="1:13" ht="14.5" hidden="1" x14ac:dyDescent="0.35">
      <c r="A6596" s="194">
        <v>2021</v>
      </c>
      <c r="B6596" s="41" t="s">
        <v>13</v>
      </c>
      <c r="C6596" s="235">
        <v>15</v>
      </c>
      <c r="D6596" s="174">
        <f t="shared" si="583"/>
        <v>15</v>
      </c>
      <c r="E6596" s="171">
        <f t="shared" si="585"/>
        <v>0</v>
      </c>
      <c r="F6596" s="171"/>
      <c r="G6596" s="171"/>
      <c r="H6596" s="171"/>
      <c r="I6596" s="198">
        <v>3</v>
      </c>
      <c r="J6596" s="41">
        <f t="shared" si="586"/>
        <v>3</v>
      </c>
      <c r="K6596" s="41">
        <f t="shared" si="584"/>
        <v>3</v>
      </c>
      <c r="L6596" s="171"/>
      <c r="M6596" s="41">
        <f t="shared" si="587"/>
        <v>3</v>
      </c>
    </row>
    <row r="6597" spans="1:13" ht="14.5" hidden="1" x14ac:dyDescent="0.35">
      <c r="A6597" s="194">
        <v>2021</v>
      </c>
      <c r="B6597" s="41" t="s">
        <v>13</v>
      </c>
      <c r="C6597" s="235">
        <v>2</v>
      </c>
      <c r="D6597" s="174">
        <f t="shared" si="583"/>
        <v>2</v>
      </c>
      <c r="E6597" s="171">
        <f t="shared" si="585"/>
        <v>0</v>
      </c>
      <c r="F6597" s="171"/>
      <c r="G6597" s="171"/>
      <c r="H6597" s="171"/>
      <c r="I6597" s="198">
        <v>4</v>
      </c>
      <c r="J6597" s="41">
        <f t="shared" si="586"/>
        <v>4</v>
      </c>
      <c r="K6597" s="41">
        <f t="shared" si="584"/>
        <v>4</v>
      </c>
      <c r="L6597" s="171"/>
      <c r="M6597" s="41">
        <f t="shared" si="587"/>
        <v>4</v>
      </c>
    </row>
    <row r="6598" spans="1:13" ht="14.5" hidden="1" x14ac:dyDescent="0.35">
      <c r="A6598" s="194">
        <v>2021</v>
      </c>
      <c r="B6598" s="41" t="s">
        <v>13</v>
      </c>
      <c r="C6598" s="235">
        <v>3</v>
      </c>
      <c r="D6598" s="174">
        <f t="shared" si="583"/>
        <v>3</v>
      </c>
      <c r="E6598" s="171">
        <f t="shared" si="585"/>
        <v>0</v>
      </c>
      <c r="F6598" s="171"/>
      <c r="G6598" s="171"/>
      <c r="H6598" s="171"/>
      <c r="I6598" s="198">
        <v>2</v>
      </c>
      <c r="J6598" s="41">
        <f t="shared" si="586"/>
        <v>2</v>
      </c>
      <c r="K6598" s="41">
        <f t="shared" si="584"/>
        <v>2</v>
      </c>
      <c r="L6598" s="171"/>
      <c r="M6598" s="41">
        <f t="shared" si="587"/>
        <v>2</v>
      </c>
    </row>
    <row r="6599" spans="1:13" ht="14.5" hidden="1" x14ac:dyDescent="0.35">
      <c r="A6599" s="194">
        <v>2021</v>
      </c>
      <c r="B6599" s="41" t="s">
        <v>13</v>
      </c>
      <c r="C6599" s="235" t="s">
        <v>232</v>
      </c>
      <c r="D6599" s="174" t="str">
        <f t="shared" si="583"/>
        <v/>
      </c>
      <c r="E6599" s="171">
        <f t="shared" si="585"/>
        <v>0</v>
      </c>
      <c r="F6599" s="171"/>
      <c r="G6599" s="171"/>
      <c r="H6599" s="171"/>
      <c r="I6599" s="198">
        <v>100</v>
      </c>
      <c r="J6599" s="41" t="str">
        <f t="shared" si="586"/>
        <v/>
      </c>
      <c r="K6599" s="41" t="e">
        <f t="shared" si="584"/>
        <v>#VALUE!</v>
      </c>
      <c r="L6599" s="171"/>
      <c r="M6599" s="41">
        <f t="shared" si="587"/>
        <v>100</v>
      </c>
    </row>
    <row r="6600" spans="1:13" ht="14.5" hidden="1" x14ac:dyDescent="0.35">
      <c r="A6600" s="194">
        <v>2021</v>
      </c>
      <c r="B6600" s="41" t="s">
        <v>13</v>
      </c>
      <c r="C6600" s="235">
        <v>3</v>
      </c>
      <c r="D6600" s="174">
        <f t="shared" si="583"/>
        <v>3</v>
      </c>
      <c r="E6600" s="171">
        <f t="shared" si="585"/>
        <v>0</v>
      </c>
      <c r="F6600" s="171"/>
      <c r="G6600" s="171"/>
      <c r="H6600" s="171"/>
      <c r="I6600" s="198">
        <v>2</v>
      </c>
      <c r="J6600" s="41">
        <f t="shared" si="586"/>
        <v>2</v>
      </c>
      <c r="K6600" s="41">
        <f t="shared" si="584"/>
        <v>2</v>
      </c>
      <c r="L6600" s="171"/>
      <c r="M6600" s="41">
        <f t="shared" si="587"/>
        <v>2</v>
      </c>
    </row>
    <row r="6601" spans="1:13" ht="14.5" hidden="1" x14ac:dyDescent="0.35">
      <c r="A6601" s="194">
        <v>2021</v>
      </c>
      <c r="B6601" s="41" t="s">
        <v>13</v>
      </c>
      <c r="C6601" s="235">
        <v>10</v>
      </c>
      <c r="D6601" s="174">
        <f t="shared" si="583"/>
        <v>10</v>
      </c>
      <c r="E6601" s="171">
        <f t="shared" si="585"/>
        <v>0</v>
      </c>
      <c r="F6601" s="171"/>
      <c r="G6601" s="171"/>
      <c r="H6601" s="171"/>
      <c r="I6601" s="198">
        <v>10</v>
      </c>
      <c r="J6601" s="41">
        <f t="shared" si="586"/>
        <v>10</v>
      </c>
      <c r="K6601" s="41">
        <f t="shared" si="584"/>
        <v>10</v>
      </c>
      <c r="L6601" s="171"/>
      <c r="M6601" s="41">
        <f t="shared" si="587"/>
        <v>10</v>
      </c>
    </row>
    <row r="6602" spans="1:13" ht="14.5" hidden="1" x14ac:dyDescent="0.35">
      <c r="A6602" s="194">
        <v>2021</v>
      </c>
      <c r="B6602" s="41" t="s">
        <v>13</v>
      </c>
      <c r="C6602" s="235">
        <v>15</v>
      </c>
      <c r="D6602" s="174">
        <f t="shared" si="583"/>
        <v>15</v>
      </c>
      <c r="E6602" s="171">
        <f t="shared" si="585"/>
        <v>0</v>
      </c>
      <c r="F6602" s="171"/>
      <c r="G6602" s="171"/>
      <c r="H6602" s="171"/>
      <c r="I6602" s="198">
        <v>5</v>
      </c>
      <c r="J6602" s="41">
        <f t="shared" si="586"/>
        <v>5</v>
      </c>
      <c r="K6602" s="41">
        <f t="shared" si="584"/>
        <v>5</v>
      </c>
      <c r="L6602" s="171"/>
      <c r="M6602" s="41">
        <f t="shared" si="587"/>
        <v>5</v>
      </c>
    </row>
    <row r="6603" spans="1:13" ht="14.5" hidden="1" x14ac:dyDescent="0.35">
      <c r="A6603" s="194">
        <v>2021</v>
      </c>
      <c r="B6603" s="41" t="s">
        <v>13</v>
      </c>
      <c r="C6603" s="235" t="s">
        <v>232</v>
      </c>
      <c r="D6603" s="174" t="str">
        <f t="shared" si="583"/>
        <v/>
      </c>
      <c r="E6603" s="171">
        <f t="shared" si="585"/>
        <v>0</v>
      </c>
      <c r="F6603" s="171"/>
      <c r="G6603" s="171"/>
      <c r="H6603" s="171"/>
      <c r="I6603" s="177" t="s">
        <v>232</v>
      </c>
      <c r="J6603" s="41" t="str">
        <f t="shared" si="586"/>
        <v/>
      </c>
      <c r="K6603" s="41" t="str">
        <f t="shared" si="584"/>
        <v/>
      </c>
      <c r="L6603" s="171"/>
      <c r="M6603" s="41" t="str">
        <f t="shared" si="587"/>
        <v/>
      </c>
    </row>
    <row r="6604" spans="1:13" ht="14.5" hidden="1" x14ac:dyDescent="0.35">
      <c r="A6604" s="194">
        <v>2021</v>
      </c>
      <c r="B6604" s="41" t="s">
        <v>13</v>
      </c>
      <c r="C6604" s="235">
        <v>5</v>
      </c>
      <c r="D6604" s="174">
        <f t="shared" si="583"/>
        <v>5</v>
      </c>
      <c r="E6604" s="171">
        <f t="shared" si="585"/>
        <v>0</v>
      </c>
      <c r="F6604" s="171"/>
      <c r="G6604" s="171"/>
      <c r="H6604" s="171"/>
      <c r="I6604" s="198" t="s">
        <v>232</v>
      </c>
      <c r="J6604" s="41" t="str">
        <f t="shared" si="586"/>
        <v/>
      </c>
      <c r="K6604" s="41" t="str">
        <f t="shared" si="584"/>
        <v/>
      </c>
      <c r="L6604" s="171"/>
      <c r="M6604" s="41" t="str">
        <f t="shared" si="587"/>
        <v/>
      </c>
    </row>
    <row r="6605" spans="1:13" ht="14.5" hidden="1" x14ac:dyDescent="0.35">
      <c r="A6605" s="194">
        <v>2021</v>
      </c>
      <c r="B6605" s="41" t="s">
        <v>13</v>
      </c>
      <c r="C6605" s="235">
        <v>10</v>
      </c>
      <c r="D6605" s="174">
        <f t="shared" si="583"/>
        <v>10</v>
      </c>
      <c r="E6605" s="171">
        <f t="shared" si="585"/>
        <v>0</v>
      </c>
      <c r="F6605" s="171"/>
      <c r="G6605" s="171"/>
      <c r="H6605" s="171"/>
      <c r="I6605" s="198">
        <v>5</v>
      </c>
      <c r="J6605" s="41">
        <f t="shared" si="586"/>
        <v>5</v>
      </c>
      <c r="K6605" s="41">
        <f t="shared" si="584"/>
        <v>5</v>
      </c>
      <c r="L6605" s="171"/>
      <c r="M6605" s="41">
        <f t="shared" si="587"/>
        <v>5</v>
      </c>
    </row>
    <row r="6606" spans="1:13" ht="14.5" hidden="1" x14ac:dyDescent="0.35">
      <c r="A6606" s="194">
        <v>2021</v>
      </c>
      <c r="B6606" s="41" t="s">
        <v>13</v>
      </c>
      <c r="C6606" s="235">
        <v>4</v>
      </c>
      <c r="D6606" s="174">
        <f t="shared" si="583"/>
        <v>4</v>
      </c>
      <c r="E6606" s="171">
        <f t="shared" si="585"/>
        <v>0</v>
      </c>
      <c r="F6606" s="171"/>
      <c r="G6606" s="171"/>
      <c r="H6606" s="171"/>
      <c r="I6606" s="198">
        <v>3</v>
      </c>
      <c r="J6606" s="41">
        <f t="shared" si="586"/>
        <v>3</v>
      </c>
      <c r="K6606" s="41">
        <f t="shared" si="584"/>
        <v>3</v>
      </c>
      <c r="L6606" s="171"/>
      <c r="M6606" s="41">
        <f t="shared" si="587"/>
        <v>3</v>
      </c>
    </row>
    <row r="6607" spans="1:13" ht="14.5" hidden="1" x14ac:dyDescent="0.35">
      <c r="A6607" s="194">
        <v>2021</v>
      </c>
      <c r="B6607" s="41" t="s">
        <v>13</v>
      </c>
      <c r="C6607" s="235">
        <v>20</v>
      </c>
      <c r="D6607" s="174">
        <f t="shared" si="583"/>
        <v>20</v>
      </c>
      <c r="E6607" s="171">
        <f t="shared" si="585"/>
        <v>0</v>
      </c>
      <c r="F6607" s="171"/>
      <c r="G6607" s="171"/>
      <c r="H6607" s="171"/>
      <c r="I6607" s="198">
        <v>5</v>
      </c>
      <c r="J6607" s="41">
        <f t="shared" si="586"/>
        <v>5</v>
      </c>
      <c r="K6607" s="41">
        <f t="shared" si="584"/>
        <v>5</v>
      </c>
      <c r="L6607" s="171"/>
      <c r="M6607" s="41">
        <f t="shared" si="587"/>
        <v>5</v>
      </c>
    </row>
    <row r="6608" spans="1:13" ht="14.5" hidden="1" x14ac:dyDescent="0.35">
      <c r="A6608" s="194">
        <v>2021</v>
      </c>
      <c r="B6608" s="41" t="s">
        <v>13</v>
      </c>
      <c r="C6608" s="235">
        <v>5</v>
      </c>
      <c r="D6608" s="174">
        <f t="shared" si="583"/>
        <v>5</v>
      </c>
      <c r="E6608" s="171">
        <f t="shared" si="585"/>
        <v>0</v>
      </c>
      <c r="F6608" s="171"/>
      <c r="G6608" s="171"/>
      <c r="H6608" s="171"/>
      <c r="I6608" s="198">
        <v>5</v>
      </c>
      <c r="J6608" s="41">
        <f t="shared" si="586"/>
        <v>5</v>
      </c>
      <c r="K6608" s="41">
        <f t="shared" si="584"/>
        <v>5</v>
      </c>
      <c r="L6608" s="171"/>
      <c r="M6608" s="41">
        <f t="shared" si="587"/>
        <v>5</v>
      </c>
    </row>
    <row r="6609" spans="1:13" ht="14.5" hidden="1" x14ac:dyDescent="0.35">
      <c r="A6609" s="194">
        <v>2021</v>
      </c>
      <c r="B6609" s="41" t="s">
        <v>13</v>
      </c>
      <c r="C6609" s="235" t="s">
        <v>232</v>
      </c>
      <c r="D6609" s="174" t="str">
        <f t="shared" si="583"/>
        <v/>
      </c>
      <c r="E6609" s="171">
        <f t="shared" si="585"/>
        <v>0</v>
      </c>
      <c r="F6609" s="171"/>
      <c r="G6609" s="171"/>
      <c r="H6609" s="171"/>
      <c r="I6609" s="198">
        <v>-1</v>
      </c>
      <c r="J6609" s="41">
        <f t="shared" si="586"/>
        <v>-1</v>
      </c>
      <c r="K6609" s="41" t="e">
        <f t="shared" si="584"/>
        <v>#VALUE!</v>
      </c>
      <c r="L6609" s="171"/>
      <c r="M6609" s="41">
        <f t="shared" si="587"/>
        <v>-1</v>
      </c>
    </row>
    <row r="6610" spans="1:13" ht="14.5" hidden="1" x14ac:dyDescent="0.35">
      <c r="A6610" s="194">
        <v>2021</v>
      </c>
      <c r="B6610" s="41" t="s">
        <v>13</v>
      </c>
      <c r="C6610" s="235">
        <v>1</v>
      </c>
      <c r="D6610" s="174">
        <f t="shared" si="583"/>
        <v>1</v>
      </c>
      <c r="E6610" s="171">
        <f t="shared" si="585"/>
        <v>0</v>
      </c>
      <c r="F6610" s="171"/>
      <c r="G6610" s="171"/>
      <c r="H6610" s="171"/>
      <c r="I6610" s="198">
        <v>1.5</v>
      </c>
      <c r="J6610" s="41">
        <f t="shared" si="586"/>
        <v>1.5</v>
      </c>
      <c r="K6610" s="41">
        <f t="shared" si="584"/>
        <v>1.5</v>
      </c>
      <c r="L6610" s="171"/>
      <c r="M6610" s="41">
        <f t="shared" si="587"/>
        <v>1.5</v>
      </c>
    </row>
    <row r="6611" spans="1:13" ht="14.5" hidden="1" x14ac:dyDescent="0.35">
      <c r="A6611" s="194">
        <v>2021</v>
      </c>
      <c r="B6611" s="41" t="s">
        <v>13</v>
      </c>
      <c r="C6611" s="235">
        <v>5</v>
      </c>
      <c r="D6611" s="174">
        <f t="shared" si="583"/>
        <v>5</v>
      </c>
      <c r="E6611" s="171">
        <f t="shared" si="585"/>
        <v>0</v>
      </c>
      <c r="F6611" s="171"/>
      <c r="G6611" s="171"/>
      <c r="H6611" s="171"/>
      <c r="I6611" s="198">
        <v>2.5</v>
      </c>
      <c r="J6611" s="41">
        <f t="shared" si="586"/>
        <v>2.5</v>
      </c>
      <c r="K6611" s="41">
        <f t="shared" si="584"/>
        <v>2.5</v>
      </c>
      <c r="L6611" s="171"/>
      <c r="M6611" s="41">
        <f t="shared" si="587"/>
        <v>2.5</v>
      </c>
    </row>
    <row r="6612" spans="1:13" ht="14.5" hidden="1" x14ac:dyDescent="0.35">
      <c r="A6612" s="194">
        <v>2021</v>
      </c>
      <c r="B6612" s="41" t="s">
        <v>13</v>
      </c>
      <c r="C6612" s="235">
        <v>1.5</v>
      </c>
      <c r="D6612" s="174">
        <f t="shared" si="583"/>
        <v>1.5</v>
      </c>
      <c r="E6612" s="171">
        <f t="shared" si="585"/>
        <v>0</v>
      </c>
      <c r="F6612" s="171"/>
      <c r="G6612" s="171"/>
      <c r="H6612" s="171"/>
      <c r="I6612" s="198">
        <v>1.5</v>
      </c>
      <c r="J6612" s="41">
        <f t="shared" si="586"/>
        <v>1.5</v>
      </c>
      <c r="K6612" s="41">
        <f t="shared" si="584"/>
        <v>1.5</v>
      </c>
      <c r="L6612" s="171"/>
      <c r="M6612" s="41">
        <f t="shared" si="587"/>
        <v>1.5</v>
      </c>
    </row>
    <row r="6613" spans="1:13" ht="14.5" hidden="1" x14ac:dyDescent="0.35">
      <c r="A6613" s="194">
        <v>2021</v>
      </c>
      <c r="B6613" s="41" t="s">
        <v>13</v>
      </c>
      <c r="C6613" s="235">
        <v>2</v>
      </c>
      <c r="D6613" s="174">
        <f t="shared" si="583"/>
        <v>2</v>
      </c>
      <c r="E6613" s="171">
        <f t="shared" si="585"/>
        <v>0</v>
      </c>
      <c r="F6613" s="171"/>
      <c r="G6613" s="171"/>
      <c r="H6613" s="171"/>
      <c r="I6613" s="198">
        <v>2</v>
      </c>
      <c r="J6613" s="41">
        <f t="shared" si="586"/>
        <v>2</v>
      </c>
      <c r="K6613" s="41">
        <f t="shared" si="584"/>
        <v>2</v>
      </c>
      <c r="L6613" s="171"/>
      <c r="M6613" s="41">
        <f t="shared" si="587"/>
        <v>2</v>
      </c>
    </row>
    <row r="6614" spans="1:13" ht="14.5" hidden="1" x14ac:dyDescent="0.35">
      <c r="A6614" s="194">
        <v>2021</v>
      </c>
      <c r="B6614" s="41" t="s">
        <v>13</v>
      </c>
      <c r="C6614" s="235">
        <v>10</v>
      </c>
      <c r="D6614" s="174">
        <f t="shared" si="583"/>
        <v>10</v>
      </c>
      <c r="E6614" s="171">
        <f t="shared" si="585"/>
        <v>0</v>
      </c>
      <c r="F6614" s="171"/>
      <c r="G6614" s="171"/>
      <c r="H6614" s="171"/>
      <c r="I6614" s="198">
        <v>3</v>
      </c>
      <c r="J6614" s="41">
        <f t="shared" si="586"/>
        <v>3</v>
      </c>
      <c r="K6614" s="41">
        <f t="shared" si="584"/>
        <v>3</v>
      </c>
      <c r="L6614" s="171"/>
      <c r="M6614" s="41">
        <f t="shared" si="587"/>
        <v>3</v>
      </c>
    </row>
    <row r="6615" spans="1:13" ht="14.5" hidden="1" x14ac:dyDescent="0.35">
      <c r="A6615" s="194">
        <v>2021</v>
      </c>
      <c r="B6615" s="41" t="s">
        <v>13</v>
      </c>
      <c r="C6615" s="235">
        <v>10</v>
      </c>
      <c r="D6615" s="174">
        <f t="shared" si="583"/>
        <v>10</v>
      </c>
      <c r="E6615" s="171">
        <f t="shared" si="585"/>
        <v>0</v>
      </c>
      <c r="F6615" s="171"/>
      <c r="G6615" s="171"/>
      <c r="H6615" s="171"/>
      <c r="I6615" s="198">
        <v>2</v>
      </c>
      <c r="J6615" s="41">
        <f t="shared" si="586"/>
        <v>2</v>
      </c>
      <c r="K6615" s="41">
        <f t="shared" ref="K6615:K6649" si="588">IF($I6615="","",IF(AND($C6615&gt;0,$I6615&gt;=$C6615*10),$C6615,IF(I6615&gt;=75,"",IF($C6615="",$I6615,IF($C6615&lt;&gt;"",$I6615,"")))))</f>
        <v>2</v>
      </c>
      <c r="L6615" s="171"/>
      <c r="M6615" s="41">
        <f t="shared" si="587"/>
        <v>2</v>
      </c>
    </row>
    <row r="6616" spans="1:13" ht="14.5" hidden="1" x14ac:dyDescent="0.35">
      <c r="A6616" s="194">
        <v>2021</v>
      </c>
      <c r="B6616" s="41" t="s">
        <v>13</v>
      </c>
      <c r="C6616" s="235">
        <v>2</v>
      </c>
      <c r="D6616" s="174">
        <f t="shared" si="583"/>
        <v>2</v>
      </c>
      <c r="E6616" s="171">
        <f t="shared" si="585"/>
        <v>0</v>
      </c>
      <c r="F6616" s="171"/>
      <c r="G6616" s="171"/>
      <c r="H6616" s="171"/>
      <c r="I6616" s="198">
        <v>2</v>
      </c>
      <c r="J6616" s="41">
        <f t="shared" si="586"/>
        <v>2</v>
      </c>
      <c r="K6616" s="41">
        <f t="shared" si="588"/>
        <v>2</v>
      </c>
      <c r="L6616" s="171"/>
      <c r="M6616" s="41">
        <f t="shared" si="587"/>
        <v>2</v>
      </c>
    </row>
    <row r="6617" spans="1:13" ht="14.5" hidden="1" x14ac:dyDescent="0.35">
      <c r="A6617" s="194">
        <v>2021</v>
      </c>
      <c r="B6617" s="41" t="s">
        <v>13</v>
      </c>
      <c r="C6617" s="235">
        <v>5</v>
      </c>
      <c r="D6617" s="174">
        <f t="shared" si="583"/>
        <v>5</v>
      </c>
      <c r="E6617" s="171">
        <f t="shared" si="585"/>
        <v>0</v>
      </c>
      <c r="F6617" s="171"/>
      <c r="G6617" s="171"/>
      <c r="H6617" s="171"/>
      <c r="I6617" s="198">
        <v>2</v>
      </c>
      <c r="J6617" s="41">
        <f t="shared" si="586"/>
        <v>2</v>
      </c>
      <c r="K6617" s="41">
        <f t="shared" si="588"/>
        <v>2</v>
      </c>
      <c r="L6617" s="171"/>
      <c r="M6617" s="41">
        <f t="shared" si="587"/>
        <v>2</v>
      </c>
    </row>
    <row r="6618" spans="1:13" ht="14.5" hidden="1" x14ac:dyDescent="0.35">
      <c r="A6618" s="194">
        <v>2021</v>
      </c>
      <c r="B6618" s="41" t="s">
        <v>13</v>
      </c>
      <c r="C6618" s="235">
        <v>10</v>
      </c>
      <c r="D6618" s="174">
        <f t="shared" si="583"/>
        <v>10</v>
      </c>
      <c r="E6618" s="171">
        <f t="shared" si="585"/>
        <v>0</v>
      </c>
      <c r="F6618" s="171"/>
      <c r="G6618" s="171"/>
      <c r="H6618" s="171"/>
      <c r="I6618" s="198">
        <v>20</v>
      </c>
      <c r="J6618" s="41">
        <f t="shared" si="586"/>
        <v>20</v>
      </c>
      <c r="K6618" s="41">
        <f t="shared" si="588"/>
        <v>20</v>
      </c>
      <c r="L6618" s="171"/>
      <c r="M6618" s="41">
        <f t="shared" si="587"/>
        <v>20</v>
      </c>
    </row>
    <row r="6619" spans="1:13" ht="14.5" hidden="1" x14ac:dyDescent="0.35">
      <c r="A6619" s="194">
        <v>2021</v>
      </c>
      <c r="B6619" s="41" t="s">
        <v>13</v>
      </c>
      <c r="C6619" s="235">
        <v>-1</v>
      </c>
      <c r="D6619" s="174">
        <f t="shared" si="583"/>
        <v>-1</v>
      </c>
      <c r="E6619" s="171">
        <f t="shared" si="585"/>
        <v>0</v>
      </c>
      <c r="F6619" s="171"/>
      <c r="G6619" s="171"/>
      <c r="H6619" s="171"/>
      <c r="I6619" s="198">
        <v>1</v>
      </c>
      <c r="J6619" s="41">
        <f t="shared" si="586"/>
        <v>1</v>
      </c>
      <c r="K6619" s="41">
        <f t="shared" si="588"/>
        <v>1</v>
      </c>
      <c r="L6619" s="171"/>
      <c r="M6619" s="41">
        <f t="shared" si="587"/>
        <v>1</v>
      </c>
    </row>
    <row r="6620" spans="1:13" ht="14.5" hidden="1" x14ac:dyDescent="0.35">
      <c r="A6620" s="194">
        <v>2021</v>
      </c>
      <c r="B6620" s="41" t="s">
        <v>13</v>
      </c>
      <c r="C6620" s="235">
        <v>5</v>
      </c>
      <c r="D6620" s="174">
        <f t="shared" si="583"/>
        <v>5</v>
      </c>
      <c r="E6620" s="171">
        <f t="shared" si="585"/>
        <v>0</v>
      </c>
      <c r="F6620" s="171"/>
      <c r="G6620" s="171"/>
      <c r="H6620" s="171"/>
      <c r="I6620" s="198">
        <v>2</v>
      </c>
      <c r="J6620" s="41">
        <f t="shared" si="586"/>
        <v>2</v>
      </c>
      <c r="K6620" s="41">
        <f t="shared" si="588"/>
        <v>2</v>
      </c>
      <c r="L6620" s="171"/>
      <c r="M6620" s="41">
        <f t="shared" si="587"/>
        <v>2</v>
      </c>
    </row>
    <row r="6621" spans="1:13" ht="14.5" hidden="1" x14ac:dyDescent="0.35">
      <c r="A6621" s="194">
        <v>2021</v>
      </c>
      <c r="B6621" s="41" t="s">
        <v>13</v>
      </c>
      <c r="C6621" s="235">
        <v>-5</v>
      </c>
      <c r="D6621" s="174">
        <f t="shared" si="583"/>
        <v>-5</v>
      </c>
      <c r="E6621" s="171">
        <f t="shared" si="585"/>
        <v>0</v>
      </c>
      <c r="F6621" s="171"/>
      <c r="G6621" s="171"/>
      <c r="H6621" s="171"/>
      <c r="I6621" s="198">
        <v>0.5</v>
      </c>
      <c r="J6621" s="41">
        <f t="shared" si="586"/>
        <v>0.5</v>
      </c>
      <c r="K6621" s="41">
        <f t="shared" si="588"/>
        <v>0.5</v>
      </c>
      <c r="L6621" s="171"/>
      <c r="M6621" s="41">
        <f t="shared" si="587"/>
        <v>0.5</v>
      </c>
    </row>
    <row r="6622" spans="1:13" ht="14.5" hidden="1" x14ac:dyDescent="0.35">
      <c r="A6622" s="194">
        <v>2021</v>
      </c>
      <c r="B6622" s="41" t="s">
        <v>13</v>
      </c>
      <c r="C6622" s="235">
        <v>5</v>
      </c>
      <c r="D6622" s="174">
        <f t="shared" si="583"/>
        <v>5</v>
      </c>
      <c r="E6622" s="171">
        <f t="shared" si="585"/>
        <v>0</v>
      </c>
      <c r="F6622" s="171"/>
      <c r="G6622" s="171"/>
      <c r="H6622" s="171"/>
      <c r="I6622" s="198">
        <v>5</v>
      </c>
      <c r="J6622" s="41">
        <f t="shared" si="586"/>
        <v>5</v>
      </c>
      <c r="K6622" s="41">
        <f t="shared" si="588"/>
        <v>5</v>
      </c>
      <c r="L6622" s="171"/>
      <c r="M6622" s="41">
        <f t="shared" si="587"/>
        <v>5</v>
      </c>
    </row>
    <row r="6623" spans="1:13" ht="14.5" hidden="1" x14ac:dyDescent="0.35">
      <c r="A6623" s="194">
        <v>2021</v>
      </c>
      <c r="B6623" s="41" t="s">
        <v>13</v>
      </c>
      <c r="C6623" s="235">
        <v>2</v>
      </c>
      <c r="D6623" s="174">
        <f t="shared" si="583"/>
        <v>2</v>
      </c>
      <c r="E6623" s="171">
        <f t="shared" si="585"/>
        <v>0</v>
      </c>
      <c r="F6623" s="171"/>
      <c r="G6623" s="171"/>
      <c r="H6623" s="171"/>
      <c r="I6623" s="198">
        <v>10</v>
      </c>
      <c r="J6623" s="41">
        <f t="shared" si="586"/>
        <v>10</v>
      </c>
      <c r="K6623" s="41">
        <f t="shared" si="588"/>
        <v>10</v>
      </c>
      <c r="L6623" s="171"/>
      <c r="M6623" s="41">
        <f t="shared" si="587"/>
        <v>10</v>
      </c>
    </row>
    <row r="6624" spans="1:13" ht="14.5" hidden="1" x14ac:dyDescent="0.35">
      <c r="A6624" s="194">
        <v>2021</v>
      </c>
      <c r="B6624" s="41" t="s">
        <v>13</v>
      </c>
      <c r="C6624" s="235">
        <v>10</v>
      </c>
      <c r="D6624" s="174">
        <f t="shared" si="583"/>
        <v>10</v>
      </c>
      <c r="E6624" s="171">
        <f t="shared" si="585"/>
        <v>0</v>
      </c>
      <c r="F6624" s="171"/>
      <c r="G6624" s="171"/>
      <c r="H6624" s="171"/>
      <c r="I6624" s="198">
        <v>3</v>
      </c>
      <c r="J6624" s="41">
        <f t="shared" si="586"/>
        <v>3</v>
      </c>
      <c r="K6624" s="41">
        <f t="shared" si="588"/>
        <v>3</v>
      </c>
      <c r="L6624" s="171"/>
      <c r="M6624" s="41">
        <f t="shared" si="587"/>
        <v>3</v>
      </c>
    </row>
    <row r="6625" spans="1:13" ht="14.5" hidden="1" x14ac:dyDescent="0.35">
      <c r="A6625" s="194">
        <v>2021</v>
      </c>
      <c r="B6625" s="41" t="s">
        <v>13</v>
      </c>
      <c r="C6625" s="235">
        <v>50</v>
      </c>
      <c r="D6625" s="174" t="str">
        <f t="shared" ref="D6625:D6688" si="589">IF(OR(C6625="",C6625&gt;=50),"",C6625)</f>
        <v/>
      </c>
      <c r="E6625" s="171">
        <f t="shared" si="585"/>
        <v>1</v>
      </c>
      <c r="F6625" s="171"/>
      <c r="G6625" s="171"/>
      <c r="H6625" s="171"/>
      <c r="I6625" s="198">
        <v>10</v>
      </c>
      <c r="J6625" s="41">
        <f t="shared" si="586"/>
        <v>10</v>
      </c>
      <c r="K6625" s="41">
        <f t="shared" si="588"/>
        <v>10</v>
      </c>
      <c r="L6625" s="171"/>
      <c r="M6625" s="41">
        <f t="shared" si="587"/>
        <v>10</v>
      </c>
    </row>
    <row r="6626" spans="1:13" ht="14.5" hidden="1" x14ac:dyDescent="0.35">
      <c r="A6626" s="194">
        <v>2021</v>
      </c>
      <c r="B6626" s="41" t="s">
        <v>13</v>
      </c>
      <c r="C6626" s="235">
        <v>20</v>
      </c>
      <c r="D6626" s="174">
        <f t="shared" si="589"/>
        <v>20</v>
      </c>
      <c r="E6626" s="171">
        <f t="shared" si="585"/>
        <v>0</v>
      </c>
      <c r="F6626" s="171"/>
      <c r="G6626" s="171"/>
      <c r="H6626" s="171"/>
      <c r="I6626" s="198">
        <v>2</v>
      </c>
      <c r="J6626" s="41">
        <f t="shared" si="586"/>
        <v>2</v>
      </c>
      <c r="K6626" s="41">
        <f t="shared" si="588"/>
        <v>2</v>
      </c>
      <c r="L6626" s="171"/>
      <c r="M6626" s="41">
        <f t="shared" si="587"/>
        <v>2</v>
      </c>
    </row>
    <row r="6627" spans="1:13" ht="14.5" hidden="1" x14ac:dyDescent="0.35">
      <c r="A6627" s="194">
        <v>2021</v>
      </c>
      <c r="B6627" s="41" t="s">
        <v>13</v>
      </c>
      <c r="C6627" s="235" t="s">
        <v>232</v>
      </c>
      <c r="D6627" s="174" t="str">
        <f t="shared" si="589"/>
        <v/>
      </c>
      <c r="E6627" s="171">
        <f t="shared" si="585"/>
        <v>0</v>
      </c>
      <c r="F6627" s="171"/>
      <c r="G6627" s="171"/>
      <c r="H6627" s="171"/>
      <c r="I6627" s="198" t="s">
        <v>232</v>
      </c>
      <c r="J6627" s="41" t="str">
        <f t="shared" si="586"/>
        <v/>
      </c>
      <c r="K6627" s="41" t="str">
        <f t="shared" si="588"/>
        <v/>
      </c>
      <c r="L6627" s="171"/>
      <c r="M6627" s="41" t="str">
        <f t="shared" si="587"/>
        <v/>
      </c>
    </row>
    <row r="6628" spans="1:13" ht="14.5" hidden="1" x14ac:dyDescent="0.35">
      <c r="A6628" s="194">
        <v>2021</v>
      </c>
      <c r="B6628" s="41" t="s">
        <v>13</v>
      </c>
      <c r="C6628" s="235">
        <v>2</v>
      </c>
      <c r="D6628" s="174">
        <f t="shared" si="589"/>
        <v>2</v>
      </c>
      <c r="E6628" s="171">
        <f t="shared" si="585"/>
        <v>0</v>
      </c>
      <c r="F6628" s="171"/>
      <c r="G6628" s="171"/>
      <c r="H6628" s="171"/>
      <c r="I6628" s="198">
        <v>-1</v>
      </c>
      <c r="J6628" s="41">
        <f t="shared" si="586"/>
        <v>-1</v>
      </c>
      <c r="K6628" s="41">
        <f t="shared" si="588"/>
        <v>-1</v>
      </c>
      <c r="L6628" s="171"/>
      <c r="M6628" s="41">
        <f t="shared" si="587"/>
        <v>-1</v>
      </c>
    </row>
    <row r="6629" spans="1:13" ht="14.5" hidden="1" x14ac:dyDescent="0.35">
      <c r="A6629" s="194">
        <v>2021</v>
      </c>
      <c r="B6629" s="41" t="s">
        <v>13</v>
      </c>
      <c r="C6629" s="235">
        <v>3</v>
      </c>
      <c r="D6629" s="174">
        <f t="shared" si="589"/>
        <v>3</v>
      </c>
      <c r="E6629" s="171">
        <f t="shared" si="585"/>
        <v>0</v>
      </c>
      <c r="F6629" s="171"/>
      <c r="G6629" s="171"/>
      <c r="H6629" s="171"/>
      <c r="I6629" s="198">
        <v>-2</v>
      </c>
      <c r="J6629" s="41">
        <f t="shared" si="586"/>
        <v>-2</v>
      </c>
      <c r="K6629" s="41">
        <f t="shared" si="588"/>
        <v>-2</v>
      </c>
      <c r="L6629" s="171"/>
      <c r="M6629" s="41">
        <f t="shared" si="587"/>
        <v>-2</v>
      </c>
    </row>
    <row r="6630" spans="1:13" ht="14.5" hidden="1" x14ac:dyDescent="0.35">
      <c r="A6630" s="194">
        <v>2021</v>
      </c>
      <c r="B6630" s="41" t="s">
        <v>13</v>
      </c>
      <c r="C6630" s="235">
        <v>0</v>
      </c>
      <c r="D6630" s="174">
        <f t="shared" si="589"/>
        <v>0</v>
      </c>
      <c r="E6630" s="171">
        <f t="shared" si="585"/>
        <v>0</v>
      </c>
      <c r="F6630" s="171"/>
      <c r="G6630" s="171"/>
      <c r="H6630" s="171"/>
      <c r="I6630" s="198">
        <v>1</v>
      </c>
      <c r="J6630" s="41">
        <f t="shared" si="586"/>
        <v>1</v>
      </c>
      <c r="K6630" s="41">
        <f t="shared" si="588"/>
        <v>1</v>
      </c>
      <c r="L6630" s="171"/>
      <c r="M6630" s="41">
        <f t="shared" si="587"/>
        <v>1</v>
      </c>
    </row>
    <row r="6631" spans="1:13" ht="14.5" hidden="1" x14ac:dyDescent="0.35">
      <c r="A6631" s="194">
        <v>2021</v>
      </c>
      <c r="B6631" s="41" t="s">
        <v>13</v>
      </c>
      <c r="C6631" s="235">
        <v>20</v>
      </c>
      <c r="D6631" s="174">
        <f t="shared" si="589"/>
        <v>20</v>
      </c>
      <c r="E6631" s="171">
        <f t="shared" si="585"/>
        <v>0</v>
      </c>
      <c r="F6631" s="171"/>
      <c r="G6631" s="171"/>
      <c r="H6631" s="171"/>
      <c r="I6631" s="198">
        <v>15</v>
      </c>
      <c r="J6631" s="41">
        <f t="shared" si="586"/>
        <v>15</v>
      </c>
      <c r="K6631" s="41">
        <f t="shared" si="588"/>
        <v>15</v>
      </c>
      <c r="L6631" s="171"/>
      <c r="M6631" s="41">
        <f t="shared" si="587"/>
        <v>15</v>
      </c>
    </row>
    <row r="6632" spans="1:13" ht="14.5" hidden="1" x14ac:dyDescent="0.35">
      <c r="A6632" s="194">
        <v>2021</v>
      </c>
      <c r="B6632" s="41" t="s">
        <v>13</v>
      </c>
      <c r="C6632" s="235">
        <v>4</v>
      </c>
      <c r="D6632" s="174">
        <f t="shared" si="589"/>
        <v>4</v>
      </c>
      <c r="E6632" s="171">
        <f t="shared" si="585"/>
        <v>0</v>
      </c>
      <c r="F6632" s="171"/>
      <c r="G6632" s="171"/>
      <c r="H6632" s="171"/>
      <c r="I6632" s="198">
        <v>4</v>
      </c>
      <c r="J6632" s="41">
        <f t="shared" si="586"/>
        <v>4</v>
      </c>
      <c r="K6632" s="41">
        <f t="shared" si="588"/>
        <v>4</v>
      </c>
      <c r="L6632" s="171"/>
      <c r="M6632" s="41">
        <f t="shared" si="587"/>
        <v>4</v>
      </c>
    </row>
    <row r="6633" spans="1:13" ht="14.5" hidden="1" x14ac:dyDescent="0.35">
      <c r="A6633" s="194">
        <v>2021</v>
      </c>
      <c r="B6633" s="41" t="s">
        <v>13</v>
      </c>
      <c r="C6633" s="235">
        <v>1</v>
      </c>
      <c r="D6633" s="174">
        <f t="shared" si="589"/>
        <v>1</v>
      </c>
      <c r="E6633" s="171">
        <f t="shared" si="585"/>
        <v>0</v>
      </c>
      <c r="F6633" s="171"/>
      <c r="G6633" s="171"/>
      <c r="H6633" s="171"/>
      <c r="I6633" s="198">
        <v>5</v>
      </c>
      <c r="J6633" s="41">
        <f t="shared" si="586"/>
        <v>5</v>
      </c>
      <c r="K6633" s="41">
        <f t="shared" si="588"/>
        <v>5</v>
      </c>
      <c r="L6633" s="171"/>
      <c r="M6633" s="41">
        <f t="shared" si="587"/>
        <v>5</v>
      </c>
    </row>
    <row r="6634" spans="1:13" ht="14.5" hidden="1" x14ac:dyDescent="0.35">
      <c r="A6634" s="194">
        <v>2021</v>
      </c>
      <c r="B6634" s="41" t="s">
        <v>13</v>
      </c>
      <c r="C6634" s="235">
        <v>2</v>
      </c>
      <c r="D6634" s="174">
        <f t="shared" si="589"/>
        <v>2</v>
      </c>
      <c r="E6634" s="171">
        <f t="shared" si="585"/>
        <v>0</v>
      </c>
      <c r="F6634" s="171"/>
      <c r="G6634" s="171"/>
      <c r="H6634" s="171"/>
      <c r="I6634" s="198">
        <v>3</v>
      </c>
      <c r="J6634" s="41">
        <f t="shared" si="586"/>
        <v>3</v>
      </c>
      <c r="K6634" s="41">
        <f t="shared" si="588"/>
        <v>3</v>
      </c>
      <c r="L6634" s="171"/>
      <c r="M6634" s="41">
        <f t="shared" si="587"/>
        <v>3</v>
      </c>
    </row>
    <row r="6635" spans="1:13" ht="14.5" hidden="1" x14ac:dyDescent="0.35">
      <c r="A6635" s="194">
        <v>2021</v>
      </c>
      <c r="B6635" s="41" t="s">
        <v>13</v>
      </c>
      <c r="C6635" s="235">
        <v>5</v>
      </c>
      <c r="D6635" s="174">
        <f t="shared" si="589"/>
        <v>5</v>
      </c>
      <c r="E6635" s="171">
        <f t="shared" si="585"/>
        <v>0</v>
      </c>
      <c r="F6635" s="171"/>
      <c r="G6635" s="171"/>
      <c r="H6635" s="171"/>
      <c r="I6635" s="198">
        <v>20</v>
      </c>
      <c r="J6635" s="41">
        <f t="shared" si="586"/>
        <v>20</v>
      </c>
      <c r="K6635" s="41">
        <f t="shared" si="588"/>
        <v>20</v>
      </c>
      <c r="L6635" s="171"/>
      <c r="M6635" s="41">
        <f t="shared" si="587"/>
        <v>20</v>
      </c>
    </row>
    <row r="6636" spans="1:13" ht="14.5" hidden="1" x14ac:dyDescent="0.35">
      <c r="A6636" s="194">
        <v>2021</v>
      </c>
      <c r="B6636" s="41" t="s">
        <v>13</v>
      </c>
      <c r="C6636" s="235">
        <v>8</v>
      </c>
      <c r="D6636" s="174">
        <f t="shared" si="589"/>
        <v>8</v>
      </c>
      <c r="E6636" s="171">
        <f t="shared" si="585"/>
        <v>0</v>
      </c>
      <c r="F6636" s="171"/>
      <c r="G6636" s="171"/>
      <c r="H6636" s="171"/>
      <c r="I6636" s="198">
        <v>-5</v>
      </c>
      <c r="J6636" s="41">
        <f t="shared" si="586"/>
        <v>-5</v>
      </c>
      <c r="K6636" s="41">
        <f t="shared" si="588"/>
        <v>-5</v>
      </c>
      <c r="L6636" s="171"/>
      <c r="M6636" s="41">
        <f t="shared" si="587"/>
        <v>-5</v>
      </c>
    </row>
    <row r="6637" spans="1:13" ht="14.5" hidden="1" x14ac:dyDescent="0.35">
      <c r="A6637" s="194">
        <v>2021</v>
      </c>
      <c r="B6637" s="41" t="s">
        <v>13</v>
      </c>
      <c r="C6637" s="235">
        <v>25</v>
      </c>
      <c r="D6637" s="174">
        <f t="shared" si="589"/>
        <v>25</v>
      </c>
      <c r="E6637" s="171">
        <f t="shared" si="585"/>
        <v>0</v>
      </c>
      <c r="F6637" s="171"/>
      <c r="G6637" s="171"/>
      <c r="H6637" s="171"/>
      <c r="I6637" s="198">
        <v>5</v>
      </c>
      <c r="J6637" s="41">
        <f t="shared" si="586"/>
        <v>5</v>
      </c>
      <c r="K6637" s="41">
        <f t="shared" si="588"/>
        <v>5</v>
      </c>
      <c r="L6637" s="171"/>
      <c r="M6637" s="41">
        <f t="shared" si="587"/>
        <v>5</v>
      </c>
    </row>
    <row r="6638" spans="1:13" ht="14.5" hidden="1" x14ac:dyDescent="0.35">
      <c r="A6638" s="194">
        <v>2021</v>
      </c>
      <c r="B6638" s="41" t="s">
        <v>13</v>
      </c>
      <c r="C6638" s="235" t="s">
        <v>232</v>
      </c>
      <c r="D6638" s="174" t="str">
        <f t="shared" si="589"/>
        <v/>
      </c>
      <c r="E6638" s="171">
        <f t="shared" si="585"/>
        <v>0</v>
      </c>
      <c r="F6638" s="171"/>
      <c r="G6638" s="171"/>
      <c r="H6638" s="171"/>
      <c r="I6638" s="177" t="s">
        <v>232</v>
      </c>
      <c r="J6638" s="41" t="str">
        <f t="shared" si="586"/>
        <v/>
      </c>
      <c r="K6638" s="41" t="str">
        <f t="shared" si="588"/>
        <v/>
      </c>
      <c r="L6638" s="171"/>
      <c r="M6638" s="41" t="str">
        <f t="shared" si="587"/>
        <v/>
      </c>
    </row>
    <row r="6639" spans="1:13" ht="14.5" hidden="1" x14ac:dyDescent="0.35">
      <c r="A6639" s="194">
        <v>2021</v>
      </c>
      <c r="B6639" s="41" t="s">
        <v>13</v>
      </c>
      <c r="C6639" s="235">
        <v>3</v>
      </c>
      <c r="D6639" s="174">
        <f t="shared" si="589"/>
        <v>3</v>
      </c>
      <c r="E6639" s="171">
        <f t="shared" si="585"/>
        <v>0</v>
      </c>
      <c r="F6639" s="171"/>
      <c r="G6639" s="171"/>
      <c r="H6639" s="171"/>
      <c r="I6639" s="198">
        <v>3</v>
      </c>
      <c r="J6639" s="41">
        <f t="shared" si="586"/>
        <v>3</v>
      </c>
      <c r="K6639" s="41">
        <f t="shared" si="588"/>
        <v>3</v>
      </c>
      <c r="L6639" s="171"/>
      <c r="M6639" s="41">
        <f t="shared" si="587"/>
        <v>3</v>
      </c>
    </row>
    <row r="6640" spans="1:13" ht="14.5" hidden="1" x14ac:dyDescent="0.35">
      <c r="A6640" s="194">
        <v>2021</v>
      </c>
      <c r="B6640" s="41" t="s">
        <v>13</v>
      </c>
      <c r="C6640" s="235">
        <v>10</v>
      </c>
      <c r="D6640" s="174">
        <f t="shared" si="589"/>
        <v>10</v>
      </c>
      <c r="E6640" s="171">
        <f t="shared" si="585"/>
        <v>0</v>
      </c>
      <c r="F6640" s="171"/>
      <c r="G6640" s="171"/>
      <c r="H6640" s="171"/>
      <c r="I6640" s="198">
        <v>5</v>
      </c>
      <c r="J6640" s="41">
        <f t="shared" si="586"/>
        <v>5</v>
      </c>
      <c r="K6640" s="41">
        <f t="shared" si="588"/>
        <v>5</v>
      </c>
      <c r="L6640" s="171"/>
      <c r="M6640" s="41">
        <f t="shared" si="587"/>
        <v>5</v>
      </c>
    </row>
    <row r="6641" spans="1:13" ht="14.5" hidden="1" x14ac:dyDescent="0.35">
      <c r="A6641" s="194">
        <v>2021</v>
      </c>
      <c r="B6641" s="41" t="s">
        <v>13</v>
      </c>
      <c r="C6641" s="235">
        <v>15</v>
      </c>
      <c r="D6641" s="174">
        <f t="shared" si="589"/>
        <v>15</v>
      </c>
      <c r="E6641" s="171">
        <f t="shared" si="585"/>
        <v>0</v>
      </c>
      <c r="F6641" s="171"/>
      <c r="G6641" s="171"/>
      <c r="H6641" s="171"/>
      <c r="I6641" s="198">
        <v>20</v>
      </c>
      <c r="J6641" s="41">
        <f t="shared" si="586"/>
        <v>20</v>
      </c>
      <c r="K6641" s="41">
        <f t="shared" si="588"/>
        <v>20</v>
      </c>
      <c r="L6641" s="171"/>
      <c r="M6641" s="41">
        <f t="shared" si="587"/>
        <v>20</v>
      </c>
    </row>
    <row r="6642" spans="1:13" ht="14.5" hidden="1" x14ac:dyDescent="0.35">
      <c r="A6642" s="194">
        <v>2021</v>
      </c>
      <c r="B6642" s="41" t="s">
        <v>13</v>
      </c>
      <c r="C6642" s="235">
        <v>25</v>
      </c>
      <c r="D6642" s="174">
        <f t="shared" si="589"/>
        <v>25</v>
      </c>
      <c r="E6642" s="171">
        <f t="shared" si="585"/>
        <v>0</v>
      </c>
      <c r="F6642" s="171"/>
      <c r="G6642" s="171"/>
      <c r="H6642" s="171"/>
      <c r="I6642" s="198">
        <v>10</v>
      </c>
      <c r="J6642" s="41">
        <f t="shared" si="586"/>
        <v>10</v>
      </c>
      <c r="K6642" s="41">
        <f t="shared" si="588"/>
        <v>10</v>
      </c>
      <c r="L6642" s="171"/>
      <c r="M6642" s="41">
        <f t="shared" si="587"/>
        <v>10</v>
      </c>
    </row>
    <row r="6643" spans="1:13" ht="14.5" hidden="1" x14ac:dyDescent="0.35">
      <c r="A6643" s="194">
        <v>2021</v>
      </c>
      <c r="B6643" s="41" t="s">
        <v>13</v>
      </c>
      <c r="C6643" s="235">
        <v>30</v>
      </c>
      <c r="D6643" s="174">
        <f t="shared" si="589"/>
        <v>30</v>
      </c>
      <c r="E6643" s="171">
        <f t="shared" si="585"/>
        <v>0</v>
      </c>
      <c r="F6643" s="171"/>
      <c r="G6643" s="171"/>
      <c r="H6643" s="171"/>
      <c r="I6643" s="198">
        <v>10</v>
      </c>
      <c r="J6643" s="41">
        <f t="shared" si="586"/>
        <v>10</v>
      </c>
      <c r="K6643" s="41">
        <f t="shared" si="588"/>
        <v>10</v>
      </c>
      <c r="L6643" s="171"/>
      <c r="M6643" s="41">
        <f t="shared" si="587"/>
        <v>10</v>
      </c>
    </row>
    <row r="6644" spans="1:13" ht="14.5" hidden="1" x14ac:dyDescent="0.35">
      <c r="A6644" s="194">
        <v>2021</v>
      </c>
      <c r="B6644" s="41" t="s">
        <v>13</v>
      </c>
      <c r="C6644" s="235">
        <v>10</v>
      </c>
      <c r="D6644" s="174">
        <f t="shared" si="589"/>
        <v>10</v>
      </c>
      <c r="E6644" s="171">
        <f t="shared" si="585"/>
        <v>0</v>
      </c>
      <c r="F6644" s="171"/>
      <c r="G6644" s="171"/>
      <c r="H6644" s="171"/>
      <c r="I6644" s="198">
        <v>15</v>
      </c>
      <c r="J6644" s="41">
        <f t="shared" si="586"/>
        <v>15</v>
      </c>
      <c r="K6644" s="41">
        <f t="shared" si="588"/>
        <v>15</v>
      </c>
      <c r="L6644" s="171"/>
      <c r="M6644" s="41">
        <f t="shared" si="587"/>
        <v>15</v>
      </c>
    </row>
    <row r="6645" spans="1:13" ht="14.5" hidden="1" x14ac:dyDescent="0.35">
      <c r="A6645" s="194">
        <v>2021</v>
      </c>
      <c r="B6645" s="41" t="s">
        <v>13</v>
      </c>
      <c r="C6645" s="235">
        <v>6</v>
      </c>
      <c r="D6645" s="174">
        <f t="shared" si="589"/>
        <v>6</v>
      </c>
      <c r="E6645" s="171">
        <f t="shared" si="585"/>
        <v>0</v>
      </c>
      <c r="F6645" s="171"/>
      <c r="G6645" s="171"/>
      <c r="H6645" s="171"/>
      <c r="I6645" s="198">
        <v>3</v>
      </c>
      <c r="J6645" s="41">
        <f t="shared" si="586"/>
        <v>3</v>
      </c>
      <c r="K6645" s="41">
        <f t="shared" si="588"/>
        <v>3</v>
      </c>
      <c r="L6645" s="171"/>
      <c r="M6645" s="41">
        <f t="shared" si="587"/>
        <v>3</v>
      </c>
    </row>
    <row r="6646" spans="1:13" ht="14.5" hidden="1" x14ac:dyDescent="0.35">
      <c r="A6646" s="194">
        <v>2021</v>
      </c>
      <c r="B6646" s="41" t="s">
        <v>13</v>
      </c>
      <c r="C6646" s="235">
        <v>3</v>
      </c>
      <c r="D6646" s="174">
        <f t="shared" si="589"/>
        <v>3</v>
      </c>
      <c r="E6646" s="171">
        <f t="shared" si="585"/>
        <v>0</v>
      </c>
      <c r="F6646" s="171"/>
      <c r="G6646" s="171"/>
      <c r="H6646" s="171"/>
      <c r="I6646" s="198">
        <v>1</v>
      </c>
      <c r="J6646" s="41">
        <f t="shared" si="586"/>
        <v>1</v>
      </c>
      <c r="K6646" s="41">
        <f t="shared" si="588"/>
        <v>1</v>
      </c>
      <c r="L6646" s="171"/>
      <c r="M6646" s="41">
        <f t="shared" si="587"/>
        <v>1</v>
      </c>
    </row>
    <row r="6647" spans="1:13" ht="14.5" hidden="1" x14ac:dyDescent="0.35">
      <c r="A6647" s="194">
        <v>2021</v>
      </c>
      <c r="B6647" s="41" t="s">
        <v>13</v>
      </c>
      <c r="C6647" s="235">
        <v>10</v>
      </c>
      <c r="D6647" s="174">
        <f t="shared" si="589"/>
        <v>10</v>
      </c>
      <c r="E6647" s="171">
        <f t="shared" si="585"/>
        <v>0</v>
      </c>
      <c r="F6647" s="171"/>
      <c r="G6647" s="171"/>
      <c r="H6647" s="171"/>
      <c r="I6647" s="198">
        <v>5</v>
      </c>
      <c r="J6647" s="41">
        <f t="shared" si="586"/>
        <v>5</v>
      </c>
      <c r="K6647" s="41">
        <f t="shared" si="588"/>
        <v>5</v>
      </c>
      <c r="L6647" s="171"/>
      <c r="M6647" s="41">
        <f t="shared" si="587"/>
        <v>5</v>
      </c>
    </row>
    <row r="6648" spans="1:13" ht="14.5" hidden="1" x14ac:dyDescent="0.35">
      <c r="A6648" s="194">
        <v>2021</v>
      </c>
      <c r="B6648" s="41" t="s">
        <v>13</v>
      </c>
      <c r="C6648" s="235">
        <v>5</v>
      </c>
      <c r="D6648" s="174">
        <f t="shared" si="589"/>
        <v>5</v>
      </c>
      <c r="E6648" s="171">
        <f t="shared" si="585"/>
        <v>0</v>
      </c>
      <c r="F6648" s="171"/>
      <c r="G6648" s="171"/>
      <c r="H6648" s="171"/>
      <c r="I6648" s="198">
        <v>3</v>
      </c>
      <c r="J6648" s="41">
        <f t="shared" si="586"/>
        <v>3</v>
      </c>
      <c r="K6648" s="41">
        <f t="shared" si="588"/>
        <v>3</v>
      </c>
      <c r="L6648" s="171"/>
      <c r="M6648" s="41">
        <f t="shared" si="587"/>
        <v>3</v>
      </c>
    </row>
    <row r="6649" spans="1:13" ht="14.5" hidden="1" x14ac:dyDescent="0.35">
      <c r="A6649" s="194">
        <v>2021</v>
      </c>
      <c r="B6649" s="41" t="s">
        <v>13</v>
      </c>
      <c r="C6649" s="235">
        <v>2</v>
      </c>
      <c r="D6649" s="174">
        <f t="shared" si="589"/>
        <v>2</v>
      </c>
      <c r="E6649" s="171">
        <f t="shared" si="585"/>
        <v>0</v>
      </c>
      <c r="F6649" s="171"/>
      <c r="G6649" s="171"/>
      <c r="H6649" s="171"/>
      <c r="I6649" s="198">
        <v>1</v>
      </c>
      <c r="J6649" s="41">
        <f t="shared" si="586"/>
        <v>1</v>
      </c>
      <c r="K6649" s="41">
        <f t="shared" si="588"/>
        <v>1</v>
      </c>
      <c r="L6649" s="171"/>
      <c r="M6649" s="41">
        <f t="shared" si="587"/>
        <v>1</v>
      </c>
    </row>
    <row r="6650" spans="1:13" ht="14.5" hidden="1" x14ac:dyDescent="0.35">
      <c r="A6650" s="194">
        <v>2021</v>
      </c>
      <c r="B6650" s="41" t="s">
        <v>13</v>
      </c>
      <c r="C6650" s="235">
        <v>20</v>
      </c>
      <c r="D6650" s="174">
        <f t="shared" si="589"/>
        <v>20</v>
      </c>
      <c r="E6650" s="171">
        <f t="shared" si="585"/>
        <v>0</v>
      </c>
      <c r="F6650" s="171"/>
      <c r="G6650" s="171"/>
      <c r="H6650" s="171"/>
      <c r="I6650" s="198">
        <v>5</v>
      </c>
      <c r="J6650" s="41">
        <f t="shared" si="586"/>
        <v>5</v>
      </c>
      <c r="K6650" s="41">
        <f>IF($I6675="","",IF(AND($C6675&gt;0,$I6675&gt;=$C6675*10),$C6675,IF(I6675&gt;=75,"",IF($C6675="",$I6675,IF($C6675&lt;&gt;"",$I6675,"")))))</f>
        <v>3</v>
      </c>
      <c r="L6650" s="171"/>
      <c r="M6650" s="41">
        <f t="shared" si="587"/>
        <v>3</v>
      </c>
    </row>
    <row r="6651" spans="1:13" ht="14.5" hidden="1" x14ac:dyDescent="0.35">
      <c r="A6651" s="194">
        <v>2021</v>
      </c>
      <c r="B6651" s="41" t="s">
        <v>13</v>
      </c>
      <c r="C6651" s="235">
        <v>5</v>
      </c>
      <c r="D6651" s="174">
        <f t="shared" si="589"/>
        <v>5</v>
      </c>
      <c r="E6651" s="171">
        <f t="shared" si="585"/>
        <v>0</v>
      </c>
      <c r="F6651" s="171"/>
      <c r="G6651" s="171"/>
      <c r="H6651" s="171"/>
      <c r="I6651" s="198">
        <v>3</v>
      </c>
      <c r="J6651" s="41">
        <f t="shared" si="586"/>
        <v>3</v>
      </c>
      <c r="K6651" s="41">
        <f t="shared" ref="K6651:K6682" si="590">IF($I6651="","",IF(AND($C6651&gt;0,$I6651&gt;=$C6651*10),$C6651,IF(I6651&gt;=75,"",IF($C6651="",$I6651,IF($C6651&lt;&gt;"",$I6651,"")))))</f>
        <v>3</v>
      </c>
      <c r="L6651" s="171"/>
      <c r="M6651" s="41">
        <f t="shared" si="587"/>
        <v>3</v>
      </c>
    </row>
    <row r="6652" spans="1:13" ht="14.5" hidden="1" x14ac:dyDescent="0.35">
      <c r="A6652" s="194">
        <v>2021</v>
      </c>
      <c r="B6652" s="41" t="s">
        <v>13</v>
      </c>
      <c r="C6652" s="235">
        <v>5</v>
      </c>
      <c r="D6652" s="174">
        <f t="shared" si="589"/>
        <v>5</v>
      </c>
      <c r="E6652" s="171">
        <f t="shared" si="585"/>
        <v>0</v>
      </c>
      <c r="F6652" s="171"/>
      <c r="G6652" s="171"/>
      <c r="H6652" s="171"/>
      <c r="I6652" s="198">
        <v>2</v>
      </c>
      <c r="J6652" s="41">
        <f t="shared" si="586"/>
        <v>2</v>
      </c>
      <c r="K6652" s="41">
        <f t="shared" si="590"/>
        <v>2</v>
      </c>
      <c r="L6652" s="171"/>
      <c r="M6652" s="41">
        <f t="shared" si="587"/>
        <v>2</v>
      </c>
    </row>
    <row r="6653" spans="1:13" ht="14.5" hidden="1" x14ac:dyDescent="0.35">
      <c r="A6653" s="194">
        <v>2021</v>
      </c>
      <c r="B6653" s="41" t="s">
        <v>13</v>
      </c>
      <c r="C6653" s="235">
        <v>-10</v>
      </c>
      <c r="D6653" s="174">
        <f t="shared" si="589"/>
        <v>-10</v>
      </c>
      <c r="E6653" s="171">
        <f t="shared" si="585"/>
        <v>0</v>
      </c>
      <c r="F6653" s="171"/>
      <c r="G6653" s="171"/>
      <c r="H6653" s="171"/>
      <c r="I6653" s="198">
        <v>3</v>
      </c>
      <c r="J6653" s="41">
        <f t="shared" si="586"/>
        <v>3</v>
      </c>
      <c r="K6653" s="41">
        <f t="shared" si="590"/>
        <v>3</v>
      </c>
      <c r="L6653" s="171"/>
      <c r="M6653" s="41">
        <f t="shared" si="587"/>
        <v>3</v>
      </c>
    </row>
    <row r="6654" spans="1:13" ht="14.5" hidden="1" x14ac:dyDescent="0.35">
      <c r="A6654" s="194">
        <v>2021</v>
      </c>
      <c r="B6654" s="41" t="s">
        <v>13</v>
      </c>
      <c r="C6654" s="235">
        <v>5</v>
      </c>
      <c r="D6654" s="174">
        <f t="shared" si="589"/>
        <v>5</v>
      </c>
      <c r="E6654" s="171">
        <f t="shared" si="585"/>
        <v>0</v>
      </c>
      <c r="F6654" s="171"/>
      <c r="G6654" s="171"/>
      <c r="H6654" s="171"/>
      <c r="I6654" s="198">
        <v>0.05</v>
      </c>
      <c r="J6654" s="41">
        <f t="shared" si="586"/>
        <v>0.05</v>
      </c>
      <c r="K6654" s="41">
        <f t="shared" si="590"/>
        <v>0.05</v>
      </c>
      <c r="L6654" s="171"/>
      <c r="M6654" s="41">
        <f t="shared" si="587"/>
        <v>0.05</v>
      </c>
    </row>
    <row r="6655" spans="1:13" ht="14.5" hidden="1" x14ac:dyDescent="0.35">
      <c r="A6655" s="194">
        <v>2021</v>
      </c>
      <c r="B6655" s="41" t="s">
        <v>13</v>
      </c>
      <c r="C6655" s="235">
        <v>0</v>
      </c>
      <c r="D6655" s="174">
        <f t="shared" si="589"/>
        <v>0</v>
      </c>
      <c r="E6655" s="171">
        <f t="shared" si="585"/>
        <v>0</v>
      </c>
      <c r="F6655" s="171"/>
      <c r="G6655" s="171"/>
      <c r="H6655" s="171"/>
      <c r="I6655" s="198">
        <v>1.5</v>
      </c>
      <c r="J6655" s="41">
        <f t="shared" si="586"/>
        <v>1.5</v>
      </c>
      <c r="K6655" s="41">
        <f t="shared" si="590"/>
        <v>1.5</v>
      </c>
      <c r="L6655" s="171"/>
      <c r="M6655" s="41">
        <f t="shared" si="587"/>
        <v>1.5</v>
      </c>
    </row>
    <row r="6656" spans="1:13" ht="14.5" hidden="1" x14ac:dyDescent="0.35">
      <c r="A6656" s="194">
        <v>2021</v>
      </c>
      <c r="B6656" s="41" t="s">
        <v>13</v>
      </c>
      <c r="C6656" s="235">
        <v>1</v>
      </c>
      <c r="D6656" s="174">
        <f t="shared" si="589"/>
        <v>1</v>
      </c>
      <c r="E6656" s="171">
        <f t="shared" si="585"/>
        <v>0</v>
      </c>
      <c r="F6656" s="171"/>
      <c r="G6656" s="171"/>
      <c r="H6656" s="171"/>
      <c r="I6656" s="198">
        <v>1.5</v>
      </c>
      <c r="J6656" s="41">
        <f t="shared" si="586"/>
        <v>1.5</v>
      </c>
      <c r="K6656" s="41">
        <f t="shared" si="590"/>
        <v>1.5</v>
      </c>
      <c r="L6656" s="171"/>
      <c r="M6656" s="41">
        <f t="shared" si="587"/>
        <v>1.5</v>
      </c>
    </row>
    <row r="6657" spans="1:13" ht="14.5" hidden="1" x14ac:dyDescent="0.35">
      <c r="A6657" s="194">
        <v>2021</v>
      </c>
      <c r="B6657" s="41" t="s">
        <v>13</v>
      </c>
      <c r="C6657" s="235">
        <v>2.5</v>
      </c>
      <c r="D6657" s="174">
        <f t="shared" si="589"/>
        <v>2.5</v>
      </c>
      <c r="E6657" s="171">
        <f t="shared" si="585"/>
        <v>0</v>
      </c>
      <c r="F6657" s="171"/>
      <c r="G6657" s="171"/>
      <c r="H6657" s="171"/>
      <c r="I6657" s="198">
        <v>1.25</v>
      </c>
      <c r="J6657" s="41">
        <f t="shared" si="586"/>
        <v>1.25</v>
      </c>
      <c r="K6657" s="41">
        <f t="shared" si="590"/>
        <v>1.25</v>
      </c>
      <c r="L6657" s="171"/>
      <c r="M6657" s="41">
        <f t="shared" si="587"/>
        <v>1.25</v>
      </c>
    </row>
    <row r="6658" spans="1:13" ht="14.5" hidden="1" x14ac:dyDescent="0.35">
      <c r="A6658" s="194">
        <v>2021</v>
      </c>
      <c r="B6658" s="41" t="s">
        <v>13</v>
      </c>
      <c r="C6658" s="235">
        <v>10</v>
      </c>
      <c r="D6658" s="174">
        <f t="shared" si="589"/>
        <v>10</v>
      </c>
      <c r="E6658" s="171">
        <f t="shared" ref="E6658:E6721" si="591">IF(D6658&lt;&gt;C6658,1,0)</f>
        <v>0</v>
      </c>
      <c r="F6658" s="171"/>
      <c r="G6658" s="171"/>
      <c r="H6658" s="171"/>
      <c r="I6658" s="198">
        <v>10</v>
      </c>
      <c r="J6658" s="41">
        <f t="shared" ref="J6658:J6721" si="592">IF(OR(I6658="",I6658&gt;=75),"",IF(AND(I6658&lt;75,OR(D6658&lt;=0,D6658="")),I6658,IF(AND(I6658&gt;=D6658*10,I6658&gt;30),D6658,IF(D6658&lt;&gt;"",I6658,""))))</f>
        <v>10</v>
      </c>
      <c r="K6658" s="41">
        <f t="shared" si="590"/>
        <v>10</v>
      </c>
      <c r="L6658" s="171"/>
      <c r="M6658" s="41">
        <f t="shared" si="587"/>
        <v>10</v>
      </c>
    </row>
    <row r="6659" spans="1:13" ht="14.5" hidden="1" x14ac:dyDescent="0.35">
      <c r="A6659" s="194">
        <v>2021</v>
      </c>
      <c r="B6659" s="41" t="s">
        <v>13</v>
      </c>
      <c r="C6659" s="235">
        <v>1</v>
      </c>
      <c r="D6659" s="174">
        <f t="shared" si="589"/>
        <v>1</v>
      </c>
      <c r="E6659" s="171">
        <f t="shared" si="591"/>
        <v>0</v>
      </c>
      <c r="F6659" s="171"/>
      <c r="G6659" s="171"/>
      <c r="H6659" s="171"/>
      <c r="I6659" s="198">
        <v>1</v>
      </c>
      <c r="J6659" s="41">
        <f t="shared" si="592"/>
        <v>1</v>
      </c>
      <c r="K6659" s="41">
        <f t="shared" si="590"/>
        <v>1</v>
      </c>
      <c r="L6659" s="171"/>
      <c r="M6659" s="41">
        <f t="shared" ref="M6659:M6722" si="593">IFERROR(K6659,I6659)</f>
        <v>1</v>
      </c>
    </row>
    <row r="6660" spans="1:13" ht="14.5" hidden="1" x14ac:dyDescent="0.35">
      <c r="A6660" s="194">
        <v>2021</v>
      </c>
      <c r="B6660" s="41" t="s">
        <v>12</v>
      </c>
      <c r="C6660" s="235">
        <v>2</v>
      </c>
      <c r="D6660" s="174">
        <f t="shared" si="589"/>
        <v>2</v>
      </c>
      <c r="E6660" s="171">
        <f t="shared" si="591"/>
        <v>0</v>
      </c>
      <c r="F6660" s="171"/>
      <c r="G6660" s="171"/>
      <c r="H6660" s="171"/>
      <c r="I6660" s="198">
        <v>1</v>
      </c>
      <c r="J6660" s="41">
        <f t="shared" si="592"/>
        <v>1</v>
      </c>
      <c r="K6660" s="41">
        <f t="shared" si="590"/>
        <v>1</v>
      </c>
      <c r="L6660" s="171"/>
      <c r="M6660" s="41">
        <f t="shared" si="593"/>
        <v>1</v>
      </c>
    </row>
    <row r="6661" spans="1:13" ht="14.5" hidden="1" x14ac:dyDescent="0.35">
      <c r="A6661" s="194">
        <v>2021</v>
      </c>
      <c r="B6661" s="41" t="s">
        <v>12</v>
      </c>
      <c r="C6661" s="235">
        <v>10</v>
      </c>
      <c r="D6661" s="174">
        <f t="shared" si="589"/>
        <v>10</v>
      </c>
      <c r="E6661" s="171">
        <f t="shared" si="591"/>
        <v>0</v>
      </c>
      <c r="F6661" s="171"/>
      <c r="G6661" s="171"/>
      <c r="H6661" s="171"/>
      <c r="I6661" s="198">
        <v>7.0000000000000009</v>
      </c>
      <c r="J6661" s="41">
        <f t="shared" si="592"/>
        <v>7.0000000000000009</v>
      </c>
      <c r="K6661" s="41">
        <f t="shared" si="590"/>
        <v>7.0000000000000009</v>
      </c>
      <c r="L6661" s="171"/>
      <c r="M6661" s="41">
        <f t="shared" si="593"/>
        <v>7.0000000000000009</v>
      </c>
    </row>
    <row r="6662" spans="1:13" ht="14.5" hidden="1" x14ac:dyDescent="0.35">
      <c r="A6662" s="194">
        <v>2021</v>
      </c>
      <c r="B6662" s="41" t="s">
        <v>12</v>
      </c>
      <c r="C6662" s="235">
        <v>5</v>
      </c>
      <c r="D6662" s="174">
        <f t="shared" si="589"/>
        <v>5</v>
      </c>
      <c r="E6662" s="171">
        <f t="shared" si="591"/>
        <v>0</v>
      </c>
      <c r="F6662" s="171"/>
      <c r="G6662" s="171"/>
      <c r="H6662" s="171"/>
      <c r="I6662" s="198">
        <v>3</v>
      </c>
      <c r="J6662" s="41">
        <f t="shared" si="592"/>
        <v>3</v>
      </c>
      <c r="K6662" s="41">
        <f t="shared" si="590"/>
        <v>3</v>
      </c>
      <c r="L6662" s="171"/>
      <c r="M6662" s="41">
        <f t="shared" si="593"/>
        <v>3</v>
      </c>
    </row>
    <row r="6663" spans="1:13" ht="14.5" hidden="1" x14ac:dyDescent="0.35">
      <c r="A6663" s="194">
        <v>2021</v>
      </c>
      <c r="B6663" s="41" t="s">
        <v>12</v>
      </c>
      <c r="C6663" s="235">
        <v>8</v>
      </c>
      <c r="D6663" s="174">
        <f t="shared" si="589"/>
        <v>8</v>
      </c>
      <c r="E6663" s="171">
        <f t="shared" si="591"/>
        <v>0</v>
      </c>
      <c r="F6663" s="171"/>
      <c r="G6663" s="171"/>
      <c r="H6663" s="171"/>
      <c r="I6663" s="198">
        <v>5</v>
      </c>
      <c r="J6663" s="41">
        <f t="shared" si="592"/>
        <v>5</v>
      </c>
      <c r="K6663" s="41">
        <f t="shared" si="590"/>
        <v>5</v>
      </c>
      <c r="L6663" s="171"/>
      <c r="M6663" s="41">
        <f t="shared" si="593"/>
        <v>5</v>
      </c>
    </row>
    <row r="6664" spans="1:13" ht="14.5" hidden="1" x14ac:dyDescent="0.35">
      <c r="A6664" s="194">
        <v>2021</v>
      </c>
      <c r="B6664" s="41" t="s">
        <v>12</v>
      </c>
      <c r="C6664" s="235">
        <v>5</v>
      </c>
      <c r="D6664" s="174">
        <f t="shared" si="589"/>
        <v>5</v>
      </c>
      <c r="E6664" s="171">
        <f t="shared" si="591"/>
        <v>0</v>
      </c>
      <c r="F6664" s="171"/>
      <c r="G6664" s="171"/>
      <c r="H6664" s="171"/>
      <c r="I6664" s="198">
        <v>3</v>
      </c>
      <c r="J6664" s="41">
        <f t="shared" si="592"/>
        <v>3</v>
      </c>
      <c r="K6664" s="41">
        <f t="shared" si="590"/>
        <v>3</v>
      </c>
      <c r="L6664" s="171"/>
      <c r="M6664" s="41">
        <f t="shared" si="593"/>
        <v>3</v>
      </c>
    </row>
    <row r="6665" spans="1:13" ht="14.5" hidden="1" x14ac:dyDescent="0.35">
      <c r="A6665" s="194">
        <v>2021</v>
      </c>
      <c r="B6665" s="41" t="s">
        <v>12</v>
      </c>
      <c r="C6665" s="235">
        <v>10</v>
      </c>
      <c r="D6665" s="174">
        <f t="shared" si="589"/>
        <v>10</v>
      </c>
      <c r="E6665" s="171">
        <f t="shared" si="591"/>
        <v>0</v>
      </c>
      <c r="F6665" s="171"/>
      <c r="G6665" s="171"/>
      <c r="H6665" s="171"/>
      <c r="I6665" s="198">
        <v>4</v>
      </c>
      <c r="J6665" s="41">
        <f t="shared" si="592"/>
        <v>4</v>
      </c>
      <c r="K6665" s="41">
        <f t="shared" si="590"/>
        <v>4</v>
      </c>
      <c r="L6665" s="171"/>
      <c r="M6665" s="41">
        <f t="shared" si="593"/>
        <v>4</v>
      </c>
    </row>
    <row r="6666" spans="1:13" ht="14.5" hidden="1" x14ac:dyDescent="0.35">
      <c r="A6666" s="194">
        <v>2021</v>
      </c>
      <c r="B6666" s="41" t="s">
        <v>12</v>
      </c>
      <c r="C6666" s="235">
        <v>5</v>
      </c>
      <c r="D6666" s="174">
        <f t="shared" si="589"/>
        <v>5</v>
      </c>
      <c r="E6666" s="171">
        <f t="shared" si="591"/>
        <v>0</v>
      </c>
      <c r="F6666" s="171"/>
      <c r="G6666" s="171"/>
      <c r="H6666" s="171"/>
      <c r="I6666" s="198">
        <v>1</v>
      </c>
      <c r="J6666" s="41">
        <f t="shared" si="592"/>
        <v>1</v>
      </c>
      <c r="K6666" s="41">
        <f t="shared" si="590"/>
        <v>1</v>
      </c>
      <c r="L6666" s="171"/>
      <c r="M6666" s="41">
        <f t="shared" si="593"/>
        <v>1</v>
      </c>
    </row>
    <row r="6667" spans="1:13" ht="14.5" hidden="1" x14ac:dyDescent="0.35">
      <c r="A6667" s="194">
        <v>2021</v>
      </c>
      <c r="B6667" s="41" t="s">
        <v>12</v>
      </c>
      <c r="C6667" s="235">
        <v>5</v>
      </c>
      <c r="D6667" s="174">
        <f t="shared" si="589"/>
        <v>5</v>
      </c>
      <c r="E6667" s="171">
        <f t="shared" si="591"/>
        <v>0</v>
      </c>
      <c r="F6667" s="171"/>
      <c r="G6667" s="171"/>
      <c r="H6667" s="171"/>
      <c r="I6667" s="198">
        <v>5</v>
      </c>
      <c r="J6667" s="41">
        <f t="shared" si="592"/>
        <v>5</v>
      </c>
      <c r="K6667" s="41">
        <f t="shared" si="590"/>
        <v>5</v>
      </c>
      <c r="L6667" s="171"/>
      <c r="M6667" s="41">
        <f t="shared" si="593"/>
        <v>5</v>
      </c>
    </row>
    <row r="6668" spans="1:13" ht="14.5" hidden="1" x14ac:dyDescent="0.35">
      <c r="A6668" s="194">
        <v>2021</v>
      </c>
      <c r="B6668" s="41" t="s">
        <v>12</v>
      </c>
      <c r="C6668" s="235">
        <v>8</v>
      </c>
      <c r="D6668" s="174">
        <f t="shared" si="589"/>
        <v>8</v>
      </c>
      <c r="E6668" s="171">
        <f t="shared" si="591"/>
        <v>0</v>
      </c>
      <c r="F6668" s="171"/>
      <c r="G6668" s="171"/>
      <c r="H6668" s="171"/>
      <c r="I6668" s="198">
        <v>8</v>
      </c>
      <c r="J6668" s="41">
        <f t="shared" si="592"/>
        <v>8</v>
      </c>
      <c r="K6668" s="41">
        <f t="shared" si="590"/>
        <v>8</v>
      </c>
      <c r="L6668" s="171"/>
      <c r="M6668" s="41">
        <f t="shared" si="593"/>
        <v>8</v>
      </c>
    </row>
    <row r="6669" spans="1:13" ht="14.5" hidden="1" x14ac:dyDescent="0.35">
      <c r="A6669" s="194">
        <v>2021</v>
      </c>
      <c r="B6669" s="41" t="s">
        <v>12</v>
      </c>
      <c r="C6669" s="235">
        <v>10</v>
      </c>
      <c r="D6669" s="174">
        <f t="shared" si="589"/>
        <v>10</v>
      </c>
      <c r="E6669" s="171">
        <f t="shared" si="591"/>
        <v>0</v>
      </c>
      <c r="F6669" s="171"/>
      <c r="G6669" s="171"/>
      <c r="H6669" s="171"/>
      <c r="I6669" s="198">
        <v>3</v>
      </c>
      <c r="J6669" s="41">
        <f t="shared" si="592"/>
        <v>3</v>
      </c>
      <c r="K6669" s="41">
        <f t="shared" si="590"/>
        <v>3</v>
      </c>
      <c r="L6669" s="171"/>
      <c r="M6669" s="41">
        <f t="shared" si="593"/>
        <v>3</v>
      </c>
    </row>
    <row r="6670" spans="1:13" ht="14.5" hidden="1" x14ac:dyDescent="0.35">
      <c r="A6670" s="194">
        <v>2021</v>
      </c>
      <c r="B6670" s="41" t="s">
        <v>12</v>
      </c>
      <c r="C6670" s="235">
        <v>5</v>
      </c>
      <c r="D6670" s="174">
        <f t="shared" si="589"/>
        <v>5</v>
      </c>
      <c r="E6670" s="171">
        <f t="shared" si="591"/>
        <v>0</v>
      </c>
      <c r="F6670" s="171"/>
      <c r="G6670" s="171"/>
      <c r="H6670" s="171"/>
      <c r="I6670" s="198">
        <v>5</v>
      </c>
      <c r="J6670" s="41">
        <f t="shared" si="592"/>
        <v>5</v>
      </c>
      <c r="K6670" s="41">
        <f t="shared" si="590"/>
        <v>5</v>
      </c>
      <c r="L6670" s="171"/>
      <c r="M6670" s="41">
        <f t="shared" si="593"/>
        <v>5</v>
      </c>
    </row>
    <row r="6671" spans="1:13" ht="14.5" hidden="1" x14ac:dyDescent="0.35">
      <c r="A6671" s="194">
        <v>2021</v>
      </c>
      <c r="B6671" s="41" t="s">
        <v>12</v>
      </c>
      <c r="C6671" s="235">
        <v>5</v>
      </c>
      <c r="D6671" s="174">
        <f t="shared" si="589"/>
        <v>5</v>
      </c>
      <c r="E6671" s="171">
        <f t="shared" si="591"/>
        <v>0</v>
      </c>
      <c r="F6671" s="171"/>
      <c r="G6671" s="171"/>
      <c r="H6671" s="171"/>
      <c r="I6671" s="198">
        <v>2</v>
      </c>
      <c r="J6671" s="41">
        <f t="shared" si="592"/>
        <v>2</v>
      </c>
      <c r="K6671" s="41">
        <f t="shared" si="590"/>
        <v>2</v>
      </c>
      <c r="L6671" s="171"/>
      <c r="M6671" s="41">
        <f t="shared" si="593"/>
        <v>2</v>
      </c>
    </row>
    <row r="6672" spans="1:13" ht="14.5" hidden="1" x14ac:dyDescent="0.35">
      <c r="A6672" s="194">
        <v>2021</v>
      </c>
      <c r="B6672" s="41" t="s">
        <v>12</v>
      </c>
      <c r="C6672" s="235">
        <v>2</v>
      </c>
      <c r="D6672" s="174">
        <f t="shared" si="589"/>
        <v>2</v>
      </c>
      <c r="E6672" s="171">
        <f t="shared" si="591"/>
        <v>0</v>
      </c>
      <c r="F6672" s="171"/>
      <c r="G6672" s="171"/>
      <c r="H6672" s="171"/>
      <c r="I6672" s="198">
        <v>3</v>
      </c>
      <c r="J6672" s="41">
        <f t="shared" si="592"/>
        <v>3</v>
      </c>
      <c r="K6672" s="41">
        <f t="shared" si="590"/>
        <v>3</v>
      </c>
      <c r="L6672" s="171"/>
      <c r="M6672" s="41">
        <f t="shared" si="593"/>
        <v>3</v>
      </c>
    </row>
    <row r="6673" spans="1:13" ht="14.5" hidden="1" x14ac:dyDescent="0.35">
      <c r="A6673" s="194">
        <v>2021</v>
      </c>
      <c r="B6673" s="41" t="s">
        <v>12</v>
      </c>
      <c r="C6673" s="235">
        <v>8</v>
      </c>
      <c r="D6673" s="174">
        <f t="shared" si="589"/>
        <v>8</v>
      </c>
      <c r="E6673" s="171">
        <f t="shared" si="591"/>
        <v>0</v>
      </c>
      <c r="F6673" s="171"/>
      <c r="G6673" s="171"/>
      <c r="H6673" s="171"/>
      <c r="I6673" s="198">
        <v>5</v>
      </c>
      <c r="J6673" s="41">
        <f t="shared" si="592"/>
        <v>5</v>
      </c>
      <c r="K6673" s="41">
        <f t="shared" si="590"/>
        <v>5</v>
      </c>
      <c r="L6673" s="171"/>
      <c r="M6673" s="41">
        <f t="shared" si="593"/>
        <v>5</v>
      </c>
    </row>
    <row r="6674" spans="1:13" ht="14.5" hidden="1" x14ac:dyDescent="0.35">
      <c r="A6674" s="194">
        <v>2021</v>
      </c>
      <c r="B6674" s="41" t="s">
        <v>12</v>
      </c>
      <c r="C6674" s="235">
        <v>1.2</v>
      </c>
      <c r="D6674" s="174">
        <f t="shared" si="589"/>
        <v>1.2</v>
      </c>
      <c r="E6674" s="171">
        <f t="shared" si="591"/>
        <v>0</v>
      </c>
      <c r="F6674" s="171"/>
      <c r="G6674" s="171"/>
      <c r="H6674" s="171"/>
      <c r="I6674" s="198">
        <v>1.3</v>
      </c>
      <c r="J6674" s="41">
        <f t="shared" si="592"/>
        <v>1.3</v>
      </c>
      <c r="K6674" s="41">
        <f t="shared" si="590"/>
        <v>1.3</v>
      </c>
      <c r="L6674" s="171"/>
      <c r="M6674" s="41">
        <f t="shared" si="593"/>
        <v>1.3</v>
      </c>
    </row>
    <row r="6675" spans="1:13" ht="14.5" hidden="1" x14ac:dyDescent="0.35">
      <c r="A6675" s="194">
        <v>2021</v>
      </c>
      <c r="B6675" s="41" t="s">
        <v>12</v>
      </c>
      <c r="C6675" s="235">
        <v>10</v>
      </c>
      <c r="D6675" s="174">
        <f t="shared" si="589"/>
        <v>10</v>
      </c>
      <c r="E6675" s="171">
        <f t="shared" si="591"/>
        <v>0</v>
      </c>
      <c r="F6675" s="171"/>
      <c r="G6675" s="171"/>
      <c r="H6675" s="171"/>
      <c r="I6675" s="198">
        <v>3</v>
      </c>
      <c r="J6675" s="41">
        <f t="shared" si="592"/>
        <v>3</v>
      </c>
      <c r="K6675" s="41">
        <f t="shared" si="590"/>
        <v>3</v>
      </c>
      <c r="L6675" s="171"/>
      <c r="M6675" s="41">
        <f t="shared" si="593"/>
        <v>3</v>
      </c>
    </row>
    <row r="6676" spans="1:13" ht="14.5" hidden="1" x14ac:dyDescent="0.35">
      <c r="A6676" s="194">
        <v>2021</v>
      </c>
      <c r="B6676" s="41" t="s">
        <v>12</v>
      </c>
      <c r="C6676" s="235">
        <v>1</v>
      </c>
      <c r="D6676" s="174">
        <f t="shared" si="589"/>
        <v>1</v>
      </c>
      <c r="E6676" s="171">
        <f t="shared" si="591"/>
        <v>0</v>
      </c>
      <c r="F6676" s="171"/>
      <c r="G6676" s="171"/>
      <c r="H6676" s="171"/>
      <c r="I6676" s="198">
        <v>1</v>
      </c>
      <c r="J6676" s="41">
        <f t="shared" si="592"/>
        <v>1</v>
      </c>
      <c r="K6676" s="41">
        <f t="shared" si="590"/>
        <v>1</v>
      </c>
      <c r="L6676" s="171"/>
      <c r="M6676" s="41">
        <f t="shared" si="593"/>
        <v>1</v>
      </c>
    </row>
    <row r="6677" spans="1:13" ht="14.5" hidden="1" x14ac:dyDescent="0.35">
      <c r="A6677" s="194">
        <v>2021</v>
      </c>
      <c r="B6677" s="41" t="s">
        <v>12</v>
      </c>
      <c r="C6677" s="235">
        <v>10</v>
      </c>
      <c r="D6677" s="174">
        <f t="shared" si="589"/>
        <v>10</v>
      </c>
      <c r="E6677" s="171">
        <f t="shared" si="591"/>
        <v>0</v>
      </c>
      <c r="F6677" s="171"/>
      <c r="G6677" s="171"/>
      <c r="H6677" s="171"/>
      <c r="I6677" s="198">
        <v>6</v>
      </c>
      <c r="J6677" s="41">
        <f t="shared" si="592"/>
        <v>6</v>
      </c>
      <c r="K6677" s="41">
        <f t="shared" si="590"/>
        <v>6</v>
      </c>
      <c r="L6677" s="171"/>
      <c r="M6677" s="41">
        <f t="shared" si="593"/>
        <v>6</v>
      </c>
    </row>
    <row r="6678" spans="1:13" ht="14.5" hidden="1" x14ac:dyDescent="0.35">
      <c r="A6678" s="194">
        <v>2021</v>
      </c>
      <c r="B6678" s="41" t="s">
        <v>12</v>
      </c>
      <c r="C6678" s="235" t="s">
        <v>232</v>
      </c>
      <c r="D6678" s="174" t="str">
        <f t="shared" si="589"/>
        <v/>
      </c>
      <c r="E6678" s="171">
        <f t="shared" si="591"/>
        <v>0</v>
      </c>
      <c r="F6678" s="171"/>
      <c r="G6678" s="171"/>
      <c r="H6678" s="171"/>
      <c r="I6678" s="177" t="s">
        <v>232</v>
      </c>
      <c r="J6678" s="41" t="str">
        <f t="shared" si="592"/>
        <v/>
      </c>
      <c r="K6678" s="41" t="str">
        <f t="shared" si="590"/>
        <v/>
      </c>
      <c r="L6678" s="171"/>
      <c r="M6678" s="41" t="str">
        <f t="shared" si="593"/>
        <v/>
      </c>
    </row>
    <row r="6679" spans="1:13" ht="14.5" hidden="1" x14ac:dyDescent="0.35">
      <c r="A6679" s="194">
        <v>2021</v>
      </c>
      <c r="B6679" s="41" t="s">
        <v>12</v>
      </c>
      <c r="C6679" s="235">
        <v>10</v>
      </c>
      <c r="D6679" s="174">
        <f t="shared" si="589"/>
        <v>10</v>
      </c>
      <c r="E6679" s="171">
        <f t="shared" si="591"/>
        <v>0</v>
      </c>
      <c r="F6679" s="171"/>
      <c r="G6679" s="171"/>
      <c r="H6679" s="171"/>
      <c r="I6679" s="198">
        <v>3</v>
      </c>
      <c r="J6679" s="41">
        <f t="shared" si="592"/>
        <v>3</v>
      </c>
      <c r="K6679" s="41">
        <f t="shared" si="590"/>
        <v>3</v>
      </c>
      <c r="L6679" s="171"/>
      <c r="M6679" s="41">
        <f t="shared" si="593"/>
        <v>3</v>
      </c>
    </row>
    <row r="6680" spans="1:13" ht="14.5" hidden="1" x14ac:dyDescent="0.35">
      <c r="A6680" s="194">
        <v>2021</v>
      </c>
      <c r="B6680" s="41" t="s">
        <v>12</v>
      </c>
      <c r="C6680" s="235" t="s">
        <v>232</v>
      </c>
      <c r="D6680" s="174" t="str">
        <f t="shared" si="589"/>
        <v/>
      </c>
      <c r="E6680" s="171">
        <f t="shared" si="591"/>
        <v>0</v>
      </c>
      <c r="F6680" s="171"/>
      <c r="G6680" s="171"/>
      <c r="H6680" s="171"/>
      <c r="I6680" s="198" t="s">
        <v>232</v>
      </c>
      <c r="J6680" s="41" t="str">
        <f t="shared" si="592"/>
        <v/>
      </c>
      <c r="K6680" s="41" t="str">
        <f t="shared" si="590"/>
        <v/>
      </c>
      <c r="L6680" s="171"/>
      <c r="M6680" s="41" t="str">
        <f t="shared" si="593"/>
        <v/>
      </c>
    </row>
    <row r="6681" spans="1:13" ht="14.5" hidden="1" x14ac:dyDescent="0.35">
      <c r="A6681" s="194">
        <v>2021</v>
      </c>
      <c r="B6681" s="41" t="s">
        <v>12</v>
      </c>
      <c r="C6681" s="235" t="s">
        <v>232</v>
      </c>
      <c r="D6681" s="174" t="str">
        <f t="shared" si="589"/>
        <v/>
      </c>
      <c r="E6681" s="171">
        <f t="shared" si="591"/>
        <v>0</v>
      </c>
      <c r="F6681" s="171"/>
      <c r="G6681" s="171"/>
      <c r="H6681" s="171"/>
      <c r="I6681" s="198" t="s">
        <v>232</v>
      </c>
      <c r="J6681" s="41" t="str">
        <f t="shared" si="592"/>
        <v/>
      </c>
      <c r="K6681" s="41" t="str">
        <f t="shared" si="590"/>
        <v/>
      </c>
      <c r="L6681" s="171"/>
      <c r="M6681" s="41" t="str">
        <f t="shared" si="593"/>
        <v/>
      </c>
    </row>
    <row r="6682" spans="1:13" ht="14.5" hidden="1" x14ac:dyDescent="0.35">
      <c r="A6682" s="194">
        <v>2021</v>
      </c>
      <c r="B6682" s="41" t="s">
        <v>12</v>
      </c>
      <c r="C6682" s="235">
        <v>10</v>
      </c>
      <c r="D6682" s="174">
        <f t="shared" si="589"/>
        <v>10</v>
      </c>
      <c r="E6682" s="171">
        <f t="shared" si="591"/>
        <v>0</v>
      </c>
      <c r="F6682" s="171"/>
      <c r="G6682" s="171"/>
      <c r="H6682" s="171"/>
      <c r="I6682" s="198">
        <v>5</v>
      </c>
      <c r="J6682" s="41">
        <f t="shared" si="592"/>
        <v>5</v>
      </c>
      <c r="K6682" s="41">
        <f t="shared" si="590"/>
        <v>5</v>
      </c>
      <c r="L6682" s="171"/>
      <c r="M6682" s="41">
        <f t="shared" si="593"/>
        <v>5</v>
      </c>
    </row>
    <row r="6683" spans="1:13" ht="14.5" hidden="1" x14ac:dyDescent="0.35">
      <c r="A6683" s="194">
        <v>2021</v>
      </c>
      <c r="B6683" s="41" t="s">
        <v>12</v>
      </c>
      <c r="C6683" s="235">
        <v>3</v>
      </c>
      <c r="D6683" s="174">
        <f t="shared" si="589"/>
        <v>3</v>
      </c>
      <c r="E6683" s="171">
        <f t="shared" si="591"/>
        <v>0</v>
      </c>
      <c r="F6683" s="171"/>
      <c r="G6683" s="171"/>
      <c r="H6683" s="171"/>
      <c r="I6683" s="198">
        <v>4</v>
      </c>
      <c r="J6683" s="41">
        <f t="shared" si="592"/>
        <v>4</v>
      </c>
      <c r="K6683" s="41">
        <f t="shared" ref="K6683:K6714" si="594">IF($I6683="","",IF(AND($C6683&gt;0,$I6683&gt;=$C6683*10),$C6683,IF(I6683&gt;=75,"",IF($C6683="",$I6683,IF($C6683&lt;&gt;"",$I6683,"")))))</f>
        <v>4</v>
      </c>
      <c r="L6683" s="171"/>
      <c r="M6683" s="41">
        <f t="shared" si="593"/>
        <v>4</v>
      </c>
    </row>
    <row r="6684" spans="1:13" ht="14.5" hidden="1" x14ac:dyDescent="0.35">
      <c r="A6684" s="194">
        <v>2021</v>
      </c>
      <c r="B6684" s="41" t="s">
        <v>12</v>
      </c>
      <c r="C6684" s="235">
        <v>0</v>
      </c>
      <c r="D6684" s="174">
        <f t="shared" si="589"/>
        <v>0</v>
      </c>
      <c r="E6684" s="171">
        <f t="shared" si="591"/>
        <v>0</v>
      </c>
      <c r="F6684" s="171"/>
      <c r="G6684" s="171"/>
      <c r="H6684" s="171"/>
      <c r="I6684" s="198">
        <v>2</v>
      </c>
      <c r="J6684" s="41">
        <f t="shared" si="592"/>
        <v>2</v>
      </c>
      <c r="K6684" s="41">
        <f t="shared" si="594"/>
        <v>2</v>
      </c>
      <c r="L6684" s="171"/>
      <c r="M6684" s="41">
        <f t="shared" si="593"/>
        <v>2</v>
      </c>
    </row>
    <row r="6685" spans="1:13" ht="14.5" hidden="1" x14ac:dyDescent="0.35">
      <c r="A6685" s="194">
        <v>2021</v>
      </c>
      <c r="B6685" s="41" t="s">
        <v>12</v>
      </c>
      <c r="C6685" s="235">
        <v>5</v>
      </c>
      <c r="D6685" s="174">
        <f t="shared" si="589"/>
        <v>5</v>
      </c>
      <c r="E6685" s="171">
        <f t="shared" si="591"/>
        <v>0</v>
      </c>
      <c r="F6685" s="171"/>
      <c r="G6685" s="171"/>
      <c r="H6685" s="171"/>
      <c r="I6685" s="198">
        <v>3</v>
      </c>
      <c r="J6685" s="41">
        <f t="shared" si="592"/>
        <v>3</v>
      </c>
      <c r="K6685" s="41">
        <f t="shared" si="594"/>
        <v>3</v>
      </c>
      <c r="L6685" s="171"/>
      <c r="M6685" s="41">
        <f t="shared" si="593"/>
        <v>3</v>
      </c>
    </row>
    <row r="6686" spans="1:13" ht="14.5" hidden="1" x14ac:dyDescent="0.35">
      <c r="A6686" s="194">
        <v>2021</v>
      </c>
      <c r="B6686" s="41" t="s">
        <v>12</v>
      </c>
      <c r="C6686" s="235">
        <v>3</v>
      </c>
      <c r="D6686" s="174">
        <f t="shared" si="589"/>
        <v>3</v>
      </c>
      <c r="E6686" s="171">
        <f t="shared" si="591"/>
        <v>0</v>
      </c>
      <c r="F6686" s="171"/>
      <c r="G6686" s="171"/>
      <c r="H6686" s="171"/>
      <c r="I6686" s="198">
        <v>2</v>
      </c>
      <c r="J6686" s="41">
        <f t="shared" si="592"/>
        <v>2</v>
      </c>
      <c r="K6686" s="41">
        <f t="shared" si="594"/>
        <v>2</v>
      </c>
      <c r="L6686" s="171"/>
      <c r="M6686" s="41">
        <f t="shared" si="593"/>
        <v>2</v>
      </c>
    </row>
    <row r="6687" spans="1:13" ht="14.5" hidden="1" x14ac:dyDescent="0.35">
      <c r="A6687" s="194">
        <v>2021</v>
      </c>
      <c r="B6687" s="41" t="s">
        <v>12</v>
      </c>
      <c r="C6687" s="235" t="s">
        <v>232</v>
      </c>
      <c r="D6687" s="174" t="str">
        <f t="shared" si="589"/>
        <v/>
      </c>
      <c r="E6687" s="171">
        <f t="shared" si="591"/>
        <v>0</v>
      </c>
      <c r="F6687" s="171"/>
      <c r="G6687" s="171"/>
      <c r="H6687" s="171"/>
      <c r="I6687" s="198" t="s">
        <v>232</v>
      </c>
      <c r="J6687" s="41" t="str">
        <f t="shared" si="592"/>
        <v/>
      </c>
      <c r="K6687" s="41" t="str">
        <f t="shared" si="594"/>
        <v/>
      </c>
      <c r="L6687" s="171"/>
      <c r="M6687" s="41" t="str">
        <f t="shared" si="593"/>
        <v/>
      </c>
    </row>
    <row r="6688" spans="1:13" ht="14.5" hidden="1" x14ac:dyDescent="0.35">
      <c r="A6688" s="194">
        <v>2021</v>
      </c>
      <c r="B6688" s="41" t="s">
        <v>12</v>
      </c>
      <c r="C6688" s="235" t="s">
        <v>232</v>
      </c>
      <c r="D6688" s="174" t="str">
        <f t="shared" si="589"/>
        <v/>
      </c>
      <c r="E6688" s="171">
        <f t="shared" si="591"/>
        <v>0</v>
      </c>
      <c r="F6688" s="171"/>
      <c r="G6688" s="171"/>
      <c r="H6688" s="171"/>
      <c r="I6688" s="198">
        <v>2</v>
      </c>
      <c r="J6688" s="41">
        <f t="shared" si="592"/>
        <v>2</v>
      </c>
      <c r="K6688" s="41" t="e">
        <f t="shared" si="594"/>
        <v>#VALUE!</v>
      </c>
      <c r="L6688" s="171"/>
      <c r="M6688" s="41">
        <f t="shared" si="593"/>
        <v>2</v>
      </c>
    </row>
    <row r="6689" spans="1:13" ht="14.5" hidden="1" x14ac:dyDescent="0.35">
      <c r="A6689" s="194">
        <v>2021</v>
      </c>
      <c r="B6689" s="41" t="s">
        <v>12</v>
      </c>
      <c r="C6689" s="235">
        <v>8</v>
      </c>
      <c r="D6689" s="174">
        <f t="shared" ref="D6689:D6752" si="595">IF(OR(C6689="",C6689&gt;=50),"",C6689)</f>
        <v>8</v>
      </c>
      <c r="E6689" s="171">
        <f t="shared" si="591"/>
        <v>0</v>
      </c>
      <c r="F6689" s="171"/>
      <c r="G6689" s="171"/>
      <c r="H6689" s="171"/>
      <c r="I6689" s="198">
        <v>5</v>
      </c>
      <c r="J6689" s="41">
        <f t="shared" si="592"/>
        <v>5</v>
      </c>
      <c r="K6689" s="41">
        <f t="shared" si="594"/>
        <v>5</v>
      </c>
      <c r="L6689" s="171"/>
      <c r="M6689" s="41">
        <f t="shared" si="593"/>
        <v>5</v>
      </c>
    </row>
    <row r="6690" spans="1:13" ht="14.5" hidden="1" x14ac:dyDescent="0.35">
      <c r="A6690" s="194">
        <v>2021</v>
      </c>
      <c r="B6690" s="41" t="s">
        <v>12</v>
      </c>
      <c r="C6690" s="235">
        <v>5</v>
      </c>
      <c r="D6690" s="174">
        <f t="shared" si="595"/>
        <v>5</v>
      </c>
      <c r="E6690" s="171">
        <f t="shared" si="591"/>
        <v>0</v>
      </c>
      <c r="F6690" s="171"/>
      <c r="G6690" s="171"/>
      <c r="H6690" s="171"/>
      <c r="I6690" s="198">
        <v>2</v>
      </c>
      <c r="J6690" s="41">
        <f t="shared" si="592"/>
        <v>2</v>
      </c>
      <c r="K6690" s="41">
        <f t="shared" si="594"/>
        <v>2</v>
      </c>
      <c r="L6690" s="171"/>
      <c r="M6690" s="41">
        <f t="shared" si="593"/>
        <v>2</v>
      </c>
    </row>
    <row r="6691" spans="1:13" ht="14.5" hidden="1" x14ac:dyDescent="0.35">
      <c r="A6691" s="194">
        <v>2021</v>
      </c>
      <c r="B6691" s="41" t="s">
        <v>12</v>
      </c>
      <c r="C6691" s="235">
        <v>10</v>
      </c>
      <c r="D6691" s="174">
        <f t="shared" si="595"/>
        <v>10</v>
      </c>
      <c r="E6691" s="171">
        <f t="shared" si="591"/>
        <v>0</v>
      </c>
      <c r="F6691" s="171"/>
      <c r="G6691" s="171"/>
      <c r="H6691" s="171"/>
      <c r="I6691" s="198">
        <v>7.0000000000000009</v>
      </c>
      <c r="J6691" s="41">
        <f t="shared" si="592"/>
        <v>7.0000000000000009</v>
      </c>
      <c r="K6691" s="41">
        <f t="shared" si="594"/>
        <v>7.0000000000000009</v>
      </c>
      <c r="L6691" s="171"/>
      <c r="M6691" s="41">
        <f t="shared" si="593"/>
        <v>7.0000000000000009</v>
      </c>
    </row>
    <row r="6692" spans="1:13" ht="14.5" hidden="1" x14ac:dyDescent="0.35">
      <c r="A6692" s="194">
        <v>2021</v>
      </c>
      <c r="B6692" s="41" t="s">
        <v>12</v>
      </c>
      <c r="C6692" s="235">
        <v>5</v>
      </c>
      <c r="D6692" s="174">
        <f t="shared" si="595"/>
        <v>5</v>
      </c>
      <c r="E6692" s="171">
        <f t="shared" si="591"/>
        <v>0</v>
      </c>
      <c r="F6692" s="171"/>
      <c r="G6692" s="171"/>
      <c r="H6692" s="171"/>
      <c r="I6692" s="198">
        <v>1</v>
      </c>
      <c r="J6692" s="41">
        <f t="shared" si="592"/>
        <v>1</v>
      </c>
      <c r="K6692" s="41">
        <f t="shared" si="594"/>
        <v>1</v>
      </c>
      <c r="L6692" s="171"/>
      <c r="M6692" s="41">
        <f t="shared" si="593"/>
        <v>1</v>
      </c>
    </row>
    <row r="6693" spans="1:13" ht="14.5" hidden="1" x14ac:dyDescent="0.35">
      <c r="A6693" s="194">
        <v>2021</v>
      </c>
      <c r="B6693" s="41" t="s">
        <v>12</v>
      </c>
      <c r="C6693" s="235">
        <v>3</v>
      </c>
      <c r="D6693" s="174">
        <f t="shared" si="595"/>
        <v>3</v>
      </c>
      <c r="E6693" s="171">
        <f t="shared" si="591"/>
        <v>0</v>
      </c>
      <c r="F6693" s="171"/>
      <c r="G6693" s="171"/>
      <c r="H6693" s="171"/>
      <c r="I6693" s="198">
        <v>1</v>
      </c>
      <c r="J6693" s="41">
        <f t="shared" si="592"/>
        <v>1</v>
      </c>
      <c r="K6693" s="41">
        <f t="shared" si="594"/>
        <v>1</v>
      </c>
      <c r="L6693" s="171"/>
      <c r="M6693" s="41">
        <f t="shared" si="593"/>
        <v>1</v>
      </c>
    </row>
    <row r="6694" spans="1:13" ht="14.5" hidden="1" x14ac:dyDescent="0.35">
      <c r="A6694" s="194">
        <v>2021</v>
      </c>
      <c r="B6694" s="41" t="s">
        <v>12</v>
      </c>
      <c r="C6694" s="235">
        <v>10</v>
      </c>
      <c r="D6694" s="174">
        <f t="shared" si="595"/>
        <v>10</v>
      </c>
      <c r="E6694" s="171">
        <f t="shared" si="591"/>
        <v>0</v>
      </c>
      <c r="F6694" s="171"/>
      <c r="G6694" s="171"/>
      <c r="H6694" s="171"/>
      <c r="I6694" s="198">
        <v>5</v>
      </c>
      <c r="J6694" s="41">
        <f t="shared" si="592"/>
        <v>5</v>
      </c>
      <c r="K6694" s="41">
        <f t="shared" si="594"/>
        <v>5</v>
      </c>
      <c r="L6694" s="171"/>
      <c r="M6694" s="41">
        <f t="shared" si="593"/>
        <v>5</v>
      </c>
    </row>
    <row r="6695" spans="1:13" ht="14.5" hidden="1" x14ac:dyDescent="0.35">
      <c r="A6695" s="194">
        <v>2021</v>
      </c>
      <c r="B6695" s="41" t="s">
        <v>12</v>
      </c>
      <c r="C6695" s="235" t="s">
        <v>232</v>
      </c>
      <c r="D6695" s="174" t="str">
        <f t="shared" si="595"/>
        <v/>
      </c>
      <c r="E6695" s="171">
        <f t="shared" si="591"/>
        <v>0</v>
      </c>
      <c r="F6695" s="171"/>
      <c r="G6695" s="171"/>
      <c r="H6695" s="171"/>
      <c r="I6695" s="177" t="s">
        <v>232</v>
      </c>
      <c r="J6695" s="41" t="str">
        <f t="shared" si="592"/>
        <v/>
      </c>
      <c r="K6695" s="41" t="str">
        <f t="shared" si="594"/>
        <v/>
      </c>
      <c r="L6695" s="171"/>
      <c r="M6695" s="41" t="str">
        <f t="shared" si="593"/>
        <v/>
      </c>
    </row>
    <row r="6696" spans="1:13" ht="14.5" hidden="1" x14ac:dyDescent="0.35">
      <c r="A6696" s="194">
        <v>2021</v>
      </c>
      <c r="B6696" s="41" t="s">
        <v>12</v>
      </c>
      <c r="C6696" s="235">
        <v>10</v>
      </c>
      <c r="D6696" s="174">
        <f t="shared" si="595"/>
        <v>10</v>
      </c>
      <c r="E6696" s="171">
        <f t="shared" si="591"/>
        <v>0</v>
      </c>
      <c r="F6696" s="171"/>
      <c r="G6696" s="171"/>
      <c r="H6696" s="171"/>
      <c r="I6696" s="198">
        <v>5</v>
      </c>
      <c r="J6696" s="41">
        <f t="shared" si="592"/>
        <v>5</v>
      </c>
      <c r="K6696" s="41">
        <f t="shared" si="594"/>
        <v>5</v>
      </c>
      <c r="L6696" s="171"/>
      <c r="M6696" s="41">
        <f t="shared" si="593"/>
        <v>5</v>
      </c>
    </row>
    <row r="6697" spans="1:13" ht="14.5" hidden="1" x14ac:dyDescent="0.35">
      <c r="A6697" s="194">
        <v>2021</v>
      </c>
      <c r="B6697" s="41" t="s">
        <v>12</v>
      </c>
      <c r="C6697" s="235">
        <v>7.0000000000000009</v>
      </c>
      <c r="D6697" s="174">
        <f t="shared" si="595"/>
        <v>7.0000000000000009</v>
      </c>
      <c r="E6697" s="171">
        <f t="shared" si="591"/>
        <v>0</v>
      </c>
      <c r="F6697" s="171"/>
      <c r="G6697" s="171"/>
      <c r="H6697" s="171"/>
      <c r="I6697" s="198">
        <v>5</v>
      </c>
      <c r="J6697" s="41">
        <f t="shared" si="592"/>
        <v>5</v>
      </c>
      <c r="K6697" s="41">
        <f t="shared" si="594"/>
        <v>5</v>
      </c>
      <c r="L6697" s="171"/>
      <c r="M6697" s="41">
        <f t="shared" si="593"/>
        <v>5</v>
      </c>
    </row>
    <row r="6698" spans="1:13" ht="14.5" hidden="1" x14ac:dyDescent="0.35">
      <c r="A6698" s="194">
        <v>2021</v>
      </c>
      <c r="B6698" s="41" t="s">
        <v>12</v>
      </c>
      <c r="C6698" s="235">
        <v>4</v>
      </c>
      <c r="D6698" s="174">
        <f t="shared" si="595"/>
        <v>4</v>
      </c>
      <c r="E6698" s="171">
        <f t="shared" si="591"/>
        <v>0</v>
      </c>
      <c r="F6698" s="171"/>
      <c r="G6698" s="171"/>
      <c r="H6698" s="171"/>
      <c r="I6698" s="198">
        <v>20</v>
      </c>
      <c r="J6698" s="41">
        <f t="shared" si="592"/>
        <v>20</v>
      </c>
      <c r="K6698" s="41">
        <f t="shared" si="594"/>
        <v>20</v>
      </c>
      <c r="L6698" s="171"/>
      <c r="M6698" s="41">
        <f t="shared" si="593"/>
        <v>20</v>
      </c>
    </row>
    <row r="6699" spans="1:13" ht="14.5" hidden="1" x14ac:dyDescent="0.35">
      <c r="A6699" s="194">
        <v>2021</v>
      </c>
      <c r="B6699" s="41" t="s">
        <v>12</v>
      </c>
      <c r="C6699" s="235">
        <v>2</v>
      </c>
      <c r="D6699" s="174">
        <f t="shared" si="595"/>
        <v>2</v>
      </c>
      <c r="E6699" s="171">
        <f t="shared" si="591"/>
        <v>0</v>
      </c>
      <c r="F6699" s="171"/>
      <c r="G6699" s="171"/>
      <c r="H6699" s="171"/>
      <c r="I6699" s="198">
        <v>2</v>
      </c>
      <c r="J6699" s="41">
        <f t="shared" si="592"/>
        <v>2</v>
      </c>
      <c r="K6699" s="41">
        <f t="shared" si="594"/>
        <v>2</v>
      </c>
      <c r="L6699" s="171"/>
      <c r="M6699" s="41">
        <f t="shared" si="593"/>
        <v>2</v>
      </c>
    </row>
    <row r="6700" spans="1:13" ht="14.5" hidden="1" x14ac:dyDescent="0.35">
      <c r="A6700" s="194">
        <v>2021</v>
      </c>
      <c r="B6700" s="41" t="s">
        <v>12</v>
      </c>
      <c r="C6700" s="223" t="s">
        <v>232</v>
      </c>
      <c r="D6700" s="174" t="str">
        <f t="shared" si="595"/>
        <v/>
      </c>
      <c r="E6700" s="171">
        <f t="shared" si="591"/>
        <v>0</v>
      </c>
      <c r="F6700" s="171"/>
      <c r="G6700" s="171"/>
      <c r="H6700" s="171"/>
      <c r="I6700" s="177" t="s">
        <v>232</v>
      </c>
      <c r="J6700" s="41" t="str">
        <f t="shared" si="592"/>
        <v/>
      </c>
      <c r="K6700" s="41" t="str">
        <f t="shared" si="594"/>
        <v/>
      </c>
      <c r="L6700" s="171"/>
      <c r="M6700" s="41" t="str">
        <f t="shared" si="593"/>
        <v/>
      </c>
    </row>
    <row r="6701" spans="1:13" ht="14.5" hidden="1" x14ac:dyDescent="0.35">
      <c r="A6701" s="194">
        <v>2021</v>
      </c>
      <c r="B6701" s="41" t="s">
        <v>12</v>
      </c>
      <c r="C6701" s="235">
        <v>4</v>
      </c>
      <c r="D6701" s="174">
        <f t="shared" si="595"/>
        <v>4</v>
      </c>
      <c r="E6701" s="171">
        <f t="shared" si="591"/>
        <v>0</v>
      </c>
      <c r="F6701" s="171"/>
      <c r="G6701" s="171"/>
      <c r="H6701" s="171"/>
      <c r="I6701" s="198">
        <v>2</v>
      </c>
      <c r="J6701" s="41">
        <f t="shared" si="592"/>
        <v>2</v>
      </c>
      <c r="K6701" s="41">
        <f t="shared" si="594"/>
        <v>2</v>
      </c>
      <c r="L6701" s="171"/>
      <c r="M6701" s="41">
        <f t="shared" si="593"/>
        <v>2</v>
      </c>
    </row>
    <row r="6702" spans="1:13" ht="14.5" hidden="1" x14ac:dyDescent="0.35">
      <c r="A6702" s="194">
        <v>2021</v>
      </c>
      <c r="B6702" s="41" t="s">
        <v>12</v>
      </c>
      <c r="C6702" s="235">
        <v>5</v>
      </c>
      <c r="D6702" s="174">
        <f t="shared" si="595"/>
        <v>5</v>
      </c>
      <c r="E6702" s="171">
        <f t="shared" si="591"/>
        <v>0</v>
      </c>
      <c r="F6702" s="171"/>
      <c r="G6702" s="171"/>
      <c r="H6702" s="171"/>
      <c r="I6702" s="198">
        <v>2</v>
      </c>
      <c r="J6702" s="41">
        <f t="shared" si="592"/>
        <v>2</v>
      </c>
      <c r="K6702" s="41">
        <f t="shared" si="594"/>
        <v>2</v>
      </c>
      <c r="L6702" s="171"/>
      <c r="M6702" s="41">
        <f t="shared" si="593"/>
        <v>2</v>
      </c>
    </row>
    <row r="6703" spans="1:13" ht="14.5" hidden="1" x14ac:dyDescent="0.35">
      <c r="A6703" s="194">
        <v>2021</v>
      </c>
      <c r="B6703" s="41" t="s">
        <v>12</v>
      </c>
      <c r="C6703" s="235">
        <v>2</v>
      </c>
      <c r="D6703" s="174">
        <f t="shared" si="595"/>
        <v>2</v>
      </c>
      <c r="E6703" s="171">
        <f t="shared" si="591"/>
        <v>0</v>
      </c>
      <c r="F6703" s="171"/>
      <c r="G6703" s="171"/>
      <c r="H6703" s="171"/>
      <c r="I6703" s="198">
        <v>3</v>
      </c>
      <c r="J6703" s="41">
        <f t="shared" si="592"/>
        <v>3</v>
      </c>
      <c r="K6703" s="41">
        <f t="shared" si="594"/>
        <v>3</v>
      </c>
      <c r="L6703" s="171"/>
      <c r="M6703" s="41">
        <f t="shared" si="593"/>
        <v>3</v>
      </c>
    </row>
    <row r="6704" spans="1:13" ht="14.5" hidden="1" x14ac:dyDescent="0.35">
      <c r="A6704" s="194">
        <v>2021</v>
      </c>
      <c r="B6704" s="41" t="s">
        <v>12</v>
      </c>
      <c r="C6704" s="235">
        <v>9</v>
      </c>
      <c r="D6704" s="174">
        <f t="shared" si="595"/>
        <v>9</v>
      </c>
      <c r="E6704" s="171">
        <f t="shared" si="591"/>
        <v>0</v>
      </c>
      <c r="F6704" s="171"/>
      <c r="G6704" s="171"/>
      <c r="H6704" s="171"/>
      <c r="I6704" s="198">
        <v>4</v>
      </c>
      <c r="J6704" s="41">
        <f t="shared" si="592"/>
        <v>4</v>
      </c>
      <c r="K6704" s="41">
        <f t="shared" si="594"/>
        <v>4</v>
      </c>
      <c r="L6704" s="171"/>
      <c r="M6704" s="41">
        <f t="shared" si="593"/>
        <v>4</v>
      </c>
    </row>
    <row r="6705" spans="1:13" ht="14.5" hidden="1" x14ac:dyDescent="0.35">
      <c r="A6705" s="194">
        <v>2021</v>
      </c>
      <c r="B6705" s="41" t="s">
        <v>12</v>
      </c>
      <c r="C6705" s="235">
        <v>2</v>
      </c>
      <c r="D6705" s="174">
        <f t="shared" si="595"/>
        <v>2</v>
      </c>
      <c r="E6705" s="171">
        <f t="shared" si="591"/>
        <v>0</v>
      </c>
      <c r="F6705" s="171"/>
      <c r="G6705" s="171"/>
      <c r="H6705" s="171"/>
      <c r="I6705" s="198">
        <v>2</v>
      </c>
      <c r="J6705" s="41">
        <f t="shared" si="592"/>
        <v>2</v>
      </c>
      <c r="K6705" s="41">
        <f t="shared" si="594"/>
        <v>2</v>
      </c>
      <c r="L6705" s="171"/>
      <c r="M6705" s="41">
        <f t="shared" si="593"/>
        <v>2</v>
      </c>
    </row>
    <row r="6706" spans="1:13" ht="14.5" hidden="1" x14ac:dyDescent="0.35">
      <c r="A6706" s="194">
        <v>2021</v>
      </c>
      <c r="B6706" s="41" t="s">
        <v>12</v>
      </c>
      <c r="C6706" s="235">
        <v>24</v>
      </c>
      <c r="D6706" s="174">
        <f t="shared" si="595"/>
        <v>24</v>
      </c>
      <c r="E6706" s="171">
        <f t="shared" si="591"/>
        <v>0</v>
      </c>
      <c r="F6706" s="171"/>
      <c r="G6706" s="171"/>
      <c r="H6706" s="171"/>
      <c r="I6706" s="198">
        <v>24</v>
      </c>
      <c r="J6706" s="41">
        <f t="shared" si="592"/>
        <v>24</v>
      </c>
      <c r="K6706" s="41">
        <f t="shared" si="594"/>
        <v>24</v>
      </c>
      <c r="L6706" s="171"/>
      <c r="M6706" s="41">
        <f t="shared" si="593"/>
        <v>24</v>
      </c>
    </row>
    <row r="6707" spans="1:13" ht="14.5" hidden="1" x14ac:dyDescent="0.35">
      <c r="A6707" s="194">
        <v>2021</v>
      </c>
      <c r="B6707" s="41" t="s">
        <v>12</v>
      </c>
      <c r="C6707" s="235">
        <v>2</v>
      </c>
      <c r="D6707" s="174">
        <f t="shared" si="595"/>
        <v>2</v>
      </c>
      <c r="E6707" s="171">
        <f t="shared" si="591"/>
        <v>0</v>
      </c>
      <c r="F6707" s="171"/>
      <c r="G6707" s="171"/>
      <c r="H6707" s="171"/>
      <c r="I6707" s="198">
        <v>2</v>
      </c>
      <c r="J6707" s="41">
        <f t="shared" si="592"/>
        <v>2</v>
      </c>
      <c r="K6707" s="41">
        <f t="shared" si="594"/>
        <v>2</v>
      </c>
      <c r="L6707" s="171"/>
      <c r="M6707" s="41">
        <f t="shared" si="593"/>
        <v>2</v>
      </c>
    </row>
    <row r="6708" spans="1:13" ht="14.5" hidden="1" x14ac:dyDescent="0.35">
      <c r="A6708" s="194">
        <v>2021</v>
      </c>
      <c r="B6708" s="41" t="s">
        <v>12</v>
      </c>
      <c r="C6708" s="223" t="s">
        <v>232</v>
      </c>
      <c r="D6708" s="174" t="str">
        <f t="shared" si="595"/>
        <v/>
      </c>
      <c r="E6708" s="171">
        <f t="shared" si="591"/>
        <v>0</v>
      </c>
      <c r="F6708" s="171"/>
      <c r="G6708" s="171"/>
      <c r="H6708" s="171"/>
      <c r="I6708" s="177" t="s">
        <v>232</v>
      </c>
      <c r="J6708" s="41" t="str">
        <f t="shared" si="592"/>
        <v/>
      </c>
      <c r="K6708" s="41" t="str">
        <f t="shared" si="594"/>
        <v/>
      </c>
      <c r="L6708" s="171"/>
      <c r="M6708" s="41" t="str">
        <f t="shared" si="593"/>
        <v/>
      </c>
    </row>
    <row r="6709" spans="1:13" ht="14.5" hidden="1" x14ac:dyDescent="0.35">
      <c r="A6709" s="194">
        <v>2021</v>
      </c>
      <c r="B6709" s="41" t="s">
        <v>12</v>
      </c>
      <c r="C6709" s="235">
        <v>3</v>
      </c>
      <c r="D6709" s="174">
        <f t="shared" si="595"/>
        <v>3</v>
      </c>
      <c r="E6709" s="171">
        <f t="shared" si="591"/>
        <v>0</v>
      </c>
      <c r="F6709" s="171"/>
      <c r="G6709" s="171"/>
      <c r="H6709" s="171"/>
      <c r="I6709" s="198">
        <v>4</v>
      </c>
      <c r="J6709" s="41">
        <f t="shared" si="592"/>
        <v>4</v>
      </c>
      <c r="K6709" s="41">
        <f t="shared" si="594"/>
        <v>4</v>
      </c>
      <c r="L6709" s="171"/>
      <c r="M6709" s="41">
        <f t="shared" si="593"/>
        <v>4</v>
      </c>
    </row>
    <row r="6710" spans="1:13" ht="14.5" hidden="1" x14ac:dyDescent="0.35">
      <c r="A6710" s="194">
        <v>2021</v>
      </c>
      <c r="B6710" s="41" t="s">
        <v>12</v>
      </c>
      <c r="C6710" s="235">
        <v>5</v>
      </c>
      <c r="D6710" s="174">
        <f t="shared" si="595"/>
        <v>5</v>
      </c>
      <c r="E6710" s="171">
        <f t="shared" si="591"/>
        <v>0</v>
      </c>
      <c r="F6710" s="171"/>
      <c r="G6710" s="171"/>
      <c r="H6710" s="171"/>
      <c r="I6710" s="198">
        <v>3</v>
      </c>
      <c r="J6710" s="41">
        <f t="shared" si="592"/>
        <v>3</v>
      </c>
      <c r="K6710" s="41">
        <f t="shared" si="594"/>
        <v>3</v>
      </c>
      <c r="L6710" s="171"/>
      <c r="M6710" s="41">
        <f t="shared" si="593"/>
        <v>3</v>
      </c>
    </row>
    <row r="6711" spans="1:13" ht="14.5" hidden="1" x14ac:dyDescent="0.35">
      <c r="A6711" s="194">
        <v>2021</v>
      </c>
      <c r="B6711" s="41" t="s">
        <v>12</v>
      </c>
      <c r="C6711" s="235">
        <v>25</v>
      </c>
      <c r="D6711" s="174">
        <f t="shared" si="595"/>
        <v>25</v>
      </c>
      <c r="E6711" s="171">
        <f t="shared" si="591"/>
        <v>0</v>
      </c>
      <c r="F6711" s="171"/>
      <c r="G6711" s="171"/>
      <c r="H6711" s="171"/>
      <c r="I6711" s="198">
        <v>10</v>
      </c>
      <c r="J6711" s="41">
        <f t="shared" si="592"/>
        <v>10</v>
      </c>
      <c r="K6711" s="41">
        <f t="shared" si="594"/>
        <v>10</v>
      </c>
      <c r="L6711" s="171"/>
      <c r="M6711" s="41">
        <f t="shared" si="593"/>
        <v>10</v>
      </c>
    </row>
    <row r="6712" spans="1:13" ht="14.5" hidden="1" x14ac:dyDescent="0.35">
      <c r="A6712" s="194">
        <v>2021</v>
      </c>
      <c r="B6712" s="41" t="s">
        <v>12</v>
      </c>
      <c r="C6712" s="235">
        <v>5</v>
      </c>
      <c r="D6712" s="174">
        <f t="shared" si="595"/>
        <v>5</v>
      </c>
      <c r="E6712" s="171">
        <f t="shared" si="591"/>
        <v>0</v>
      </c>
      <c r="F6712" s="171"/>
      <c r="G6712" s="171"/>
      <c r="H6712" s="171"/>
      <c r="I6712" s="198">
        <v>18</v>
      </c>
      <c r="J6712" s="41">
        <f t="shared" si="592"/>
        <v>18</v>
      </c>
      <c r="K6712" s="41">
        <f t="shared" si="594"/>
        <v>18</v>
      </c>
      <c r="L6712" s="171"/>
      <c r="M6712" s="41">
        <f t="shared" si="593"/>
        <v>18</v>
      </c>
    </row>
    <row r="6713" spans="1:13" ht="14.5" hidden="1" x14ac:dyDescent="0.35">
      <c r="A6713" s="194">
        <v>2021</v>
      </c>
      <c r="B6713" s="41" t="s">
        <v>12</v>
      </c>
      <c r="C6713" s="235">
        <v>5</v>
      </c>
      <c r="D6713" s="174">
        <f t="shared" si="595"/>
        <v>5</v>
      </c>
      <c r="E6713" s="171">
        <f t="shared" si="591"/>
        <v>0</v>
      </c>
      <c r="F6713" s="171"/>
      <c r="G6713" s="171"/>
      <c r="H6713" s="171"/>
      <c r="I6713" s="198">
        <v>5</v>
      </c>
      <c r="J6713" s="41">
        <f t="shared" si="592"/>
        <v>5</v>
      </c>
      <c r="K6713" s="41">
        <f t="shared" si="594"/>
        <v>5</v>
      </c>
      <c r="L6713" s="171"/>
      <c r="M6713" s="41">
        <f t="shared" si="593"/>
        <v>5</v>
      </c>
    </row>
    <row r="6714" spans="1:13" ht="14.5" hidden="1" x14ac:dyDescent="0.35">
      <c r="A6714" s="194">
        <v>2021</v>
      </c>
      <c r="B6714" s="41" t="s">
        <v>12</v>
      </c>
      <c r="C6714" s="235">
        <v>8</v>
      </c>
      <c r="D6714" s="174">
        <f t="shared" si="595"/>
        <v>8</v>
      </c>
      <c r="E6714" s="171">
        <f t="shared" si="591"/>
        <v>0</v>
      </c>
      <c r="F6714" s="171"/>
      <c r="G6714" s="171"/>
      <c r="H6714" s="171"/>
      <c r="I6714" s="198">
        <v>5</v>
      </c>
      <c r="J6714" s="41">
        <f t="shared" si="592"/>
        <v>5</v>
      </c>
      <c r="K6714" s="41">
        <f t="shared" si="594"/>
        <v>5</v>
      </c>
      <c r="L6714" s="171"/>
      <c r="M6714" s="41">
        <f t="shared" si="593"/>
        <v>5</v>
      </c>
    </row>
    <row r="6715" spans="1:13" ht="14.5" hidden="1" x14ac:dyDescent="0.35">
      <c r="A6715" s="194">
        <v>2021</v>
      </c>
      <c r="B6715" s="41" t="s">
        <v>12</v>
      </c>
      <c r="C6715" s="235">
        <v>2</v>
      </c>
      <c r="D6715" s="174">
        <f t="shared" si="595"/>
        <v>2</v>
      </c>
      <c r="E6715" s="171">
        <f t="shared" si="591"/>
        <v>0</v>
      </c>
      <c r="F6715" s="171"/>
      <c r="G6715" s="171"/>
      <c r="H6715" s="171"/>
      <c r="I6715" s="198">
        <v>6</v>
      </c>
      <c r="J6715" s="41">
        <f t="shared" si="592"/>
        <v>6</v>
      </c>
      <c r="K6715" s="41">
        <f t="shared" ref="K6715:K6749" si="596">IF($I6715="","",IF(AND($C6715&gt;0,$I6715&gt;=$C6715*10),$C6715,IF(I6715&gt;=75,"",IF($C6715="",$I6715,IF($C6715&lt;&gt;"",$I6715,"")))))</f>
        <v>6</v>
      </c>
      <c r="L6715" s="171"/>
      <c r="M6715" s="41">
        <f t="shared" si="593"/>
        <v>6</v>
      </c>
    </row>
    <row r="6716" spans="1:13" ht="14.5" hidden="1" x14ac:dyDescent="0.35">
      <c r="A6716" s="194">
        <v>2021</v>
      </c>
      <c r="B6716" s="41" t="s">
        <v>12</v>
      </c>
      <c r="C6716" s="235">
        <v>5</v>
      </c>
      <c r="D6716" s="174">
        <f t="shared" si="595"/>
        <v>5</v>
      </c>
      <c r="E6716" s="171">
        <f t="shared" si="591"/>
        <v>0</v>
      </c>
      <c r="F6716" s="171"/>
      <c r="G6716" s="171"/>
      <c r="H6716" s="171"/>
      <c r="I6716" s="198">
        <v>3</v>
      </c>
      <c r="J6716" s="41">
        <f t="shared" si="592"/>
        <v>3</v>
      </c>
      <c r="K6716" s="41">
        <f t="shared" si="596"/>
        <v>3</v>
      </c>
      <c r="L6716" s="171"/>
      <c r="M6716" s="41">
        <f t="shared" si="593"/>
        <v>3</v>
      </c>
    </row>
    <row r="6717" spans="1:13" ht="14.5" hidden="1" x14ac:dyDescent="0.35">
      <c r="A6717" s="194">
        <v>2021</v>
      </c>
      <c r="B6717" s="41" t="s">
        <v>12</v>
      </c>
      <c r="C6717" s="235">
        <v>3</v>
      </c>
      <c r="D6717" s="174">
        <f t="shared" si="595"/>
        <v>3</v>
      </c>
      <c r="E6717" s="171">
        <f t="shared" si="591"/>
        <v>0</v>
      </c>
      <c r="F6717" s="171"/>
      <c r="G6717" s="171"/>
      <c r="H6717" s="171"/>
      <c r="I6717" s="198">
        <v>20</v>
      </c>
      <c r="J6717" s="41">
        <f t="shared" si="592"/>
        <v>20</v>
      </c>
      <c r="K6717" s="41">
        <f t="shared" si="596"/>
        <v>20</v>
      </c>
      <c r="L6717" s="171"/>
      <c r="M6717" s="41">
        <f t="shared" si="593"/>
        <v>20</v>
      </c>
    </row>
    <row r="6718" spans="1:13" ht="14.5" hidden="1" x14ac:dyDescent="0.35">
      <c r="A6718" s="194">
        <v>2021</v>
      </c>
      <c r="B6718" s="41" t="s">
        <v>12</v>
      </c>
      <c r="C6718" s="235">
        <v>5</v>
      </c>
      <c r="D6718" s="174">
        <f t="shared" si="595"/>
        <v>5</v>
      </c>
      <c r="E6718" s="171">
        <f t="shared" si="591"/>
        <v>0</v>
      </c>
      <c r="F6718" s="171"/>
      <c r="G6718" s="171"/>
      <c r="H6718" s="171"/>
      <c r="I6718" s="198">
        <v>5</v>
      </c>
      <c r="J6718" s="41">
        <f t="shared" si="592"/>
        <v>5</v>
      </c>
      <c r="K6718" s="41">
        <f t="shared" si="596"/>
        <v>5</v>
      </c>
      <c r="L6718" s="171"/>
      <c r="M6718" s="41">
        <f t="shared" si="593"/>
        <v>5</v>
      </c>
    </row>
    <row r="6719" spans="1:13" ht="14.5" hidden="1" x14ac:dyDescent="0.35">
      <c r="A6719" s="194">
        <v>2021</v>
      </c>
      <c r="B6719" s="41" t="s">
        <v>12</v>
      </c>
      <c r="C6719" s="235">
        <v>10</v>
      </c>
      <c r="D6719" s="174">
        <f t="shared" si="595"/>
        <v>10</v>
      </c>
      <c r="E6719" s="171">
        <f t="shared" si="591"/>
        <v>0</v>
      </c>
      <c r="F6719" s="171"/>
      <c r="G6719" s="171"/>
      <c r="H6719" s="171"/>
      <c r="I6719" s="198">
        <v>10</v>
      </c>
      <c r="J6719" s="41">
        <f t="shared" si="592"/>
        <v>10</v>
      </c>
      <c r="K6719" s="41">
        <f t="shared" si="596"/>
        <v>10</v>
      </c>
      <c r="L6719" s="171"/>
      <c r="M6719" s="41">
        <f t="shared" si="593"/>
        <v>10</v>
      </c>
    </row>
    <row r="6720" spans="1:13" ht="14.5" hidden="1" x14ac:dyDescent="0.35">
      <c r="A6720" s="194">
        <v>2021</v>
      </c>
      <c r="B6720" s="41" t="s">
        <v>12</v>
      </c>
      <c r="C6720" s="235">
        <v>7.0000000000000009</v>
      </c>
      <c r="D6720" s="174">
        <f t="shared" si="595"/>
        <v>7.0000000000000009</v>
      </c>
      <c r="E6720" s="171">
        <f t="shared" si="591"/>
        <v>0</v>
      </c>
      <c r="F6720" s="171"/>
      <c r="G6720" s="171"/>
      <c r="H6720" s="171"/>
      <c r="I6720" s="198">
        <v>2</v>
      </c>
      <c r="J6720" s="41">
        <f t="shared" si="592"/>
        <v>2</v>
      </c>
      <c r="K6720" s="41">
        <f t="shared" si="596"/>
        <v>2</v>
      </c>
      <c r="L6720" s="171"/>
      <c r="M6720" s="41">
        <f t="shared" si="593"/>
        <v>2</v>
      </c>
    </row>
    <row r="6721" spans="1:13" ht="14.5" hidden="1" x14ac:dyDescent="0.35">
      <c r="A6721" s="194">
        <v>2021</v>
      </c>
      <c r="B6721" s="41" t="s">
        <v>12</v>
      </c>
      <c r="C6721" s="235">
        <v>5</v>
      </c>
      <c r="D6721" s="174">
        <f t="shared" si="595"/>
        <v>5</v>
      </c>
      <c r="E6721" s="171">
        <f t="shared" si="591"/>
        <v>0</v>
      </c>
      <c r="F6721" s="171"/>
      <c r="G6721" s="171"/>
      <c r="H6721" s="171"/>
      <c r="I6721" s="198">
        <v>2</v>
      </c>
      <c r="J6721" s="41">
        <f t="shared" si="592"/>
        <v>2</v>
      </c>
      <c r="K6721" s="41">
        <f t="shared" si="596"/>
        <v>2</v>
      </c>
      <c r="L6721" s="171"/>
      <c r="M6721" s="41">
        <f t="shared" si="593"/>
        <v>2</v>
      </c>
    </row>
    <row r="6722" spans="1:13" ht="14.5" hidden="1" x14ac:dyDescent="0.35">
      <c r="A6722" s="194">
        <v>2021</v>
      </c>
      <c r="B6722" s="41" t="s">
        <v>12</v>
      </c>
      <c r="C6722" s="235">
        <v>5</v>
      </c>
      <c r="D6722" s="174">
        <f t="shared" si="595"/>
        <v>5</v>
      </c>
      <c r="E6722" s="171">
        <f t="shared" ref="E6722:E6785" si="597">IF(D6722&lt;&gt;C6722,1,0)</f>
        <v>0</v>
      </c>
      <c r="F6722" s="171"/>
      <c r="G6722" s="171"/>
      <c r="H6722" s="171"/>
      <c r="I6722" s="198">
        <v>2.5</v>
      </c>
      <c r="J6722" s="41">
        <f t="shared" ref="J6722:J6785" si="598">IF(OR(I6722="",I6722&gt;=75),"",IF(AND(I6722&lt;75,OR(D6722&lt;=0,D6722="")),I6722,IF(AND(I6722&gt;=D6722*10,I6722&gt;30),D6722,IF(D6722&lt;&gt;"",I6722,""))))</f>
        <v>2.5</v>
      </c>
      <c r="K6722" s="41">
        <f t="shared" si="596"/>
        <v>2.5</v>
      </c>
      <c r="L6722" s="171"/>
      <c r="M6722" s="41">
        <f t="shared" si="593"/>
        <v>2.5</v>
      </c>
    </row>
    <row r="6723" spans="1:13" ht="14.5" hidden="1" x14ac:dyDescent="0.35">
      <c r="A6723" s="194">
        <v>2021</v>
      </c>
      <c r="B6723" s="41" t="s">
        <v>12</v>
      </c>
      <c r="C6723" s="235">
        <v>2</v>
      </c>
      <c r="D6723" s="174">
        <f t="shared" si="595"/>
        <v>2</v>
      </c>
      <c r="E6723" s="171">
        <f t="shared" si="597"/>
        <v>0</v>
      </c>
      <c r="F6723" s="171"/>
      <c r="G6723" s="171"/>
      <c r="H6723" s="171"/>
      <c r="I6723" s="198">
        <v>1</v>
      </c>
      <c r="J6723" s="41">
        <f t="shared" si="598"/>
        <v>1</v>
      </c>
      <c r="K6723" s="41">
        <f t="shared" si="596"/>
        <v>1</v>
      </c>
      <c r="L6723" s="171"/>
      <c r="M6723" s="41">
        <f t="shared" ref="M6723:M6786" si="599">IFERROR(K6723,I6723)</f>
        <v>1</v>
      </c>
    </row>
    <row r="6724" spans="1:13" ht="14.5" hidden="1" x14ac:dyDescent="0.35">
      <c r="A6724" s="194">
        <v>2021</v>
      </c>
      <c r="B6724" s="41" t="s">
        <v>12</v>
      </c>
      <c r="C6724" s="235">
        <v>5</v>
      </c>
      <c r="D6724" s="174">
        <f t="shared" si="595"/>
        <v>5</v>
      </c>
      <c r="E6724" s="171">
        <f t="shared" si="597"/>
        <v>0</v>
      </c>
      <c r="F6724" s="171"/>
      <c r="G6724" s="171"/>
      <c r="H6724" s="171"/>
      <c r="I6724" s="198">
        <v>4</v>
      </c>
      <c r="J6724" s="41">
        <f t="shared" si="598"/>
        <v>4</v>
      </c>
      <c r="K6724" s="41">
        <f t="shared" si="596"/>
        <v>4</v>
      </c>
      <c r="L6724" s="171"/>
      <c r="M6724" s="41">
        <f t="shared" si="599"/>
        <v>4</v>
      </c>
    </row>
    <row r="6725" spans="1:13" ht="14.5" hidden="1" x14ac:dyDescent="0.35">
      <c r="A6725" s="194">
        <v>2021</v>
      </c>
      <c r="B6725" s="41" t="s">
        <v>12</v>
      </c>
      <c r="C6725" s="235">
        <v>3</v>
      </c>
      <c r="D6725" s="174">
        <f t="shared" si="595"/>
        <v>3</v>
      </c>
      <c r="E6725" s="171">
        <f t="shared" si="597"/>
        <v>0</v>
      </c>
      <c r="F6725" s="171"/>
      <c r="G6725" s="171"/>
      <c r="H6725" s="171"/>
      <c r="I6725" s="198">
        <v>3</v>
      </c>
      <c r="J6725" s="41">
        <f t="shared" si="598"/>
        <v>3</v>
      </c>
      <c r="K6725" s="41">
        <f t="shared" si="596"/>
        <v>3</v>
      </c>
      <c r="L6725" s="171"/>
      <c r="M6725" s="41">
        <f t="shared" si="599"/>
        <v>3</v>
      </c>
    </row>
    <row r="6726" spans="1:13" ht="14.5" hidden="1" x14ac:dyDescent="0.35">
      <c r="A6726" s="194">
        <v>2021</v>
      </c>
      <c r="B6726" s="41" t="s">
        <v>12</v>
      </c>
      <c r="C6726" s="223" t="s">
        <v>232</v>
      </c>
      <c r="D6726" s="174" t="str">
        <f t="shared" si="595"/>
        <v/>
      </c>
      <c r="E6726" s="171">
        <f t="shared" si="597"/>
        <v>0</v>
      </c>
      <c r="F6726" s="171"/>
      <c r="G6726" s="171"/>
      <c r="H6726" s="171"/>
      <c r="I6726" s="177" t="s">
        <v>232</v>
      </c>
      <c r="J6726" s="41" t="str">
        <f t="shared" si="598"/>
        <v/>
      </c>
      <c r="K6726" s="41" t="str">
        <f t="shared" si="596"/>
        <v/>
      </c>
      <c r="L6726" s="171"/>
      <c r="M6726" s="41" t="str">
        <f t="shared" si="599"/>
        <v/>
      </c>
    </row>
    <row r="6727" spans="1:13" ht="14.5" hidden="1" x14ac:dyDescent="0.35">
      <c r="A6727" s="194">
        <v>2021</v>
      </c>
      <c r="B6727" s="41" t="s">
        <v>12</v>
      </c>
      <c r="C6727" s="235">
        <v>3</v>
      </c>
      <c r="D6727" s="174">
        <f t="shared" si="595"/>
        <v>3</v>
      </c>
      <c r="E6727" s="171">
        <f t="shared" si="597"/>
        <v>0</v>
      </c>
      <c r="F6727" s="171"/>
      <c r="G6727" s="171"/>
      <c r="H6727" s="171"/>
      <c r="I6727" s="198">
        <v>1</v>
      </c>
      <c r="J6727" s="41">
        <f t="shared" si="598"/>
        <v>1</v>
      </c>
      <c r="K6727" s="41">
        <f t="shared" si="596"/>
        <v>1</v>
      </c>
      <c r="L6727" s="171"/>
      <c r="M6727" s="41">
        <f t="shared" si="599"/>
        <v>1</v>
      </c>
    </row>
    <row r="6728" spans="1:13" ht="14.5" hidden="1" x14ac:dyDescent="0.35">
      <c r="A6728" s="194">
        <v>2021</v>
      </c>
      <c r="B6728" s="41" t="s">
        <v>12</v>
      </c>
      <c r="C6728" s="235">
        <v>15</v>
      </c>
      <c r="D6728" s="174">
        <f t="shared" si="595"/>
        <v>15</v>
      </c>
      <c r="E6728" s="171">
        <f t="shared" si="597"/>
        <v>0</v>
      </c>
      <c r="F6728" s="171"/>
      <c r="G6728" s="171"/>
      <c r="H6728" s="171"/>
      <c r="I6728" s="198">
        <v>5</v>
      </c>
      <c r="J6728" s="41">
        <f t="shared" si="598"/>
        <v>5</v>
      </c>
      <c r="K6728" s="41">
        <f t="shared" si="596"/>
        <v>5</v>
      </c>
      <c r="L6728" s="171"/>
      <c r="M6728" s="41">
        <f t="shared" si="599"/>
        <v>5</v>
      </c>
    </row>
    <row r="6729" spans="1:13" ht="14.5" hidden="1" x14ac:dyDescent="0.35">
      <c r="A6729" s="194">
        <v>2021</v>
      </c>
      <c r="B6729" s="41" t="s">
        <v>12</v>
      </c>
      <c r="C6729" s="235">
        <v>1</v>
      </c>
      <c r="D6729" s="174">
        <f t="shared" si="595"/>
        <v>1</v>
      </c>
      <c r="E6729" s="171">
        <f t="shared" si="597"/>
        <v>0</v>
      </c>
      <c r="F6729" s="171"/>
      <c r="G6729" s="171"/>
      <c r="H6729" s="171"/>
      <c r="I6729" s="198">
        <v>1</v>
      </c>
      <c r="J6729" s="41">
        <f t="shared" si="598"/>
        <v>1</v>
      </c>
      <c r="K6729" s="41">
        <f t="shared" si="596"/>
        <v>1</v>
      </c>
      <c r="L6729" s="171"/>
      <c r="M6729" s="41">
        <f t="shared" si="599"/>
        <v>1</v>
      </c>
    </row>
    <row r="6730" spans="1:13" ht="14.5" hidden="1" x14ac:dyDescent="0.35">
      <c r="A6730" s="194">
        <v>2021</v>
      </c>
      <c r="B6730" s="41" t="s">
        <v>12</v>
      </c>
      <c r="C6730" s="235">
        <v>25</v>
      </c>
      <c r="D6730" s="174">
        <f t="shared" si="595"/>
        <v>25</v>
      </c>
      <c r="E6730" s="171">
        <f t="shared" si="597"/>
        <v>0</v>
      </c>
      <c r="F6730" s="171"/>
      <c r="G6730" s="171"/>
      <c r="H6730" s="171"/>
      <c r="I6730" s="198">
        <v>1</v>
      </c>
      <c r="J6730" s="41">
        <f t="shared" si="598"/>
        <v>1</v>
      </c>
      <c r="K6730" s="41">
        <f t="shared" si="596"/>
        <v>1</v>
      </c>
      <c r="L6730" s="171"/>
      <c r="M6730" s="41">
        <f t="shared" si="599"/>
        <v>1</v>
      </c>
    </row>
    <row r="6731" spans="1:13" ht="14.5" hidden="1" x14ac:dyDescent="0.35">
      <c r="A6731" s="194">
        <v>2021</v>
      </c>
      <c r="B6731" s="41" t="s">
        <v>12</v>
      </c>
      <c r="C6731" s="235" t="s">
        <v>232</v>
      </c>
      <c r="D6731" s="174" t="str">
        <f t="shared" si="595"/>
        <v/>
      </c>
      <c r="E6731" s="171">
        <f t="shared" si="597"/>
        <v>0</v>
      </c>
      <c r="F6731" s="171"/>
      <c r="G6731" s="171"/>
      <c r="H6731" s="171"/>
      <c r="I6731" s="198">
        <v>2</v>
      </c>
      <c r="J6731" s="41">
        <f t="shared" si="598"/>
        <v>2</v>
      </c>
      <c r="K6731" s="41" t="e">
        <f t="shared" si="596"/>
        <v>#VALUE!</v>
      </c>
      <c r="L6731" s="171"/>
      <c r="M6731" s="41">
        <f t="shared" si="599"/>
        <v>2</v>
      </c>
    </row>
    <row r="6732" spans="1:13" ht="14.5" hidden="1" x14ac:dyDescent="0.35">
      <c r="A6732" s="194">
        <v>2021</v>
      </c>
      <c r="B6732" s="41" t="s">
        <v>12</v>
      </c>
      <c r="C6732" s="235">
        <v>5</v>
      </c>
      <c r="D6732" s="174">
        <f t="shared" si="595"/>
        <v>5</v>
      </c>
      <c r="E6732" s="171">
        <f t="shared" si="597"/>
        <v>0</v>
      </c>
      <c r="F6732" s="171"/>
      <c r="G6732" s="171"/>
      <c r="H6732" s="171"/>
      <c r="I6732" s="198">
        <v>3</v>
      </c>
      <c r="J6732" s="41">
        <f t="shared" si="598"/>
        <v>3</v>
      </c>
      <c r="K6732" s="41">
        <f t="shared" si="596"/>
        <v>3</v>
      </c>
      <c r="L6732" s="171"/>
      <c r="M6732" s="41">
        <f t="shared" si="599"/>
        <v>3</v>
      </c>
    </row>
    <row r="6733" spans="1:13" ht="14.5" hidden="1" x14ac:dyDescent="0.35">
      <c r="A6733" s="194">
        <v>2021</v>
      </c>
      <c r="B6733" s="41" t="s">
        <v>12</v>
      </c>
      <c r="C6733" s="235">
        <v>5</v>
      </c>
      <c r="D6733" s="174">
        <f t="shared" si="595"/>
        <v>5</v>
      </c>
      <c r="E6733" s="171">
        <f t="shared" si="597"/>
        <v>0</v>
      </c>
      <c r="F6733" s="171"/>
      <c r="G6733" s="171"/>
      <c r="H6733" s="171"/>
      <c r="I6733" s="198">
        <v>3</v>
      </c>
      <c r="J6733" s="41">
        <f t="shared" si="598"/>
        <v>3</v>
      </c>
      <c r="K6733" s="41">
        <f t="shared" si="596"/>
        <v>3</v>
      </c>
      <c r="L6733" s="171"/>
      <c r="M6733" s="41">
        <f t="shared" si="599"/>
        <v>3</v>
      </c>
    </row>
    <row r="6734" spans="1:13" ht="14.5" hidden="1" x14ac:dyDescent="0.35">
      <c r="A6734" s="194">
        <v>2021</v>
      </c>
      <c r="B6734" s="41" t="s">
        <v>12</v>
      </c>
      <c r="C6734" s="235">
        <v>5</v>
      </c>
      <c r="D6734" s="174">
        <f t="shared" si="595"/>
        <v>5</v>
      </c>
      <c r="E6734" s="171">
        <f t="shared" si="597"/>
        <v>0</v>
      </c>
      <c r="F6734" s="171"/>
      <c r="G6734" s="171"/>
      <c r="H6734" s="171"/>
      <c r="I6734" s="198">
        <v>2</v>
      </c>
      <c r="J6734" s="41">
        <f t="shared" si="598"/>
        <v>2</v>
      </c>
      <c r="K6734" s="41">
        <f t="shared" si="596"/>
        <v>2</v>
      </c>
      <c r="L6734" s="171"/>
      <c r="M6734" s="41">
        <f t="shared" si="599"/>
        <v>2</v>
      </c>
    </row>
    <row r="6735" spans="1:13" ht="14.5" hidden="1" x14ac:dyDescent="0.35">
      <c r="A6735" s="194">
        <v>2021</v>
      </c>
      <c r="B6735" s="41" t="s">
        <v>12</v>
      </c>
      <c r="C6735" s="235">
        <v>15</v>
      </c>
      <c r="D6735" s="174">
        <f t="shared" si="595"/>
        <v>15</v>
      </c>
      <c r="E6735" s="171">
        <f t="shared" si="597"/>
        <v>0</v>
      </c>
      <c r="F6735" s="171"/>
      <c r="G6735" s="171"/>
      <c r="H6735" s="171"/>
      <c r="I6735" s="198">
        <v>5</v>
      </c>
      <c r="J6735" s="41">
        <f t="shared" si="598"/>
        <v>5</v>
      </c>
      <c r="K6735" s="41">
        <f t="shared" si="596"/>
        <v>5</v>
      </c>
      <c r="L6735" s="171"/>
      <c r="M6735" s="41">
        <f t="shared" si="599"/>
        <v>5</v>
      </c>
    </row>
    <row r="6736" spans="1:13" ht="14.5" hidden="1" x14ac:dyDescent="0.35">
      <c r="A6736" s="194">
        <v>2021</v>
      </c>
      <c r="B6736" s="41" t="s">
        <v>12</v>
      </c>
      <c r="C6736" s="235">
        <v>20</v>
      </c>
      <c r="D6736" s="174">
        <f t="shared" si="595"/>
        <v>20</v>
      </c>
      <c r="E6736" s="171">
        <f t="shared" si="597"/>
        <v>0</v>
      </c>
      <c r="F6736" s="171"/>
      <c r="G6736" s="171"/>
      <c r="H6736" s="171"/>
      <c r="I6736" s="198">
        <v>2</v>
      </c>
      <c r="J6736" s="41">
        <f t="shared" si="598"/>
        <v>2</v>
      </c>
      <c r="K6736" s="41">
        <f t="shared" si="596"/>
        <v>2</v>
      </c>
      <c r="L6736" s="171"/>
      <c r="M6736" s="41">
        <f t="shared" si="599"/>
        <v>2</v>
      </c>
    </row>
    <row r="6737" spans="1:13" ht="14.5" hidden="1" x14ac:dyDescent="0.35">
      <c r="A6737" s="194">
        <v>2021</v>
      </c>
      <c r="B6737" s="41" t="s">
        <v>12</v>
      </c>
      <c r="C6737" s="235">
        <v>10</v>
      </c>
      <c r="D6737" s="174">
        <f t="shared" si="595"/>
        <v>10</v>
      </c>
      <c r="E6737" s="171">
        <f t="shared" si="597"/>
        <v>0</v>
      </c>
      <c r="F6737" s="171"/>
      <c r="G6737" s="171"/>
      <c r="H6737" s="171"/>
      <c r="I6737" s="198">
        <v>30</v>
      </c>
      <c r="J6737" s="41">
        <f t="shared" si="598"/>
        <v>30</v>
      </c>
      <c r="K6737" s="41">
        <f t="shared" si="596"/>
        <v>30</v>
      </c>
      <c r="L6737" s="171"/>
      <c r="M6737" s="41">
        <f t="shared" si="599"/>
        <v>30</v>
      </c>
    </row>
    <row r="6738" spans="1:13" ht="14.5" hidden="1" x14ac:dyDescent="0.35">
      <c r="A6738" s="194">
        <v>2021</v>
      </c>
      <c r="B6738" s="41" t="s">
        <v>12</v>
      </c>
      <c r="C6738" s="235">
        <v>5</v>
      </c>
      <c r="D6738" s="174">
        <f t="shared" si="595"/>
        <v>5</v>
      </c>
      <c r="E6738" s="171">
        <f t="shared" si="597"/>
        <v>0</v>
      </c>
      <c r="F6738" s="171"/>
      <c r="G6738" s="171"/>
      <c r="H6738" s="171"/>
      <c r="I6738" s="198">
        <v>5</v>
      </c>
      <c r="J6738" s="41">
        <f t="shared" si="598"/>
        <v>5</v>
      </c>
      <c r="K6738" s="41">
        <f t="shared" si="596"/>
        <v>5</v>
      </c>
      <c r="L6738" s="171"/>
      <c r="M6738" s="41">
        <f t="shared" si="599"/>
        <v>5</v>
      </c>
    </row>
    <row r="6739" spans="1:13" ht="14.5" hidden="1" x14ac:dyDescent="0.35">
      <c r="A6739" s="194">
        <v>2021</v>
      </c>
      <c r="B6739" s="41" t="s">
        <v>12</v>
      </c>
      <c r="C6739" s="235">
        <v>10</v>
      </c>
      <c r="D6739" s="174">
        <f t="shared" si="595"/>
        <v>10</v>
      </c>
      <c r="E6739" s="171">
        <f t="shared" si="597"/>
        <v>0</v>
      </c>
      <c r="F6739" s="171"/>
      <c r="G6739" s="171"/>
      <c r="H6739" s="171"/>
      <c r="I6739" s="198">
        <v>10</v>
      </c>
      <c r="J6739" s="41">
        <f t="shared" si="598"/>
        <v>10</v>
      </c>
      <c r="K6739" s="41">
        <f t="shared" si="596"/>
        <v>10</v>
      </c>
      <c r="L6739" s="171"/>
      <c r="M6739" s="41">
        <f t="shared" si="599"/>
        <v>10</v>
      </c>
    </row>
    <row r="6740" spans="1:13" ht="14.5" hidden="1" x14ac:dyDescent="0.35">
      <c r="A6740" s="194">
        <v>2021</v>
      </c>
      <c r="B6740" s="41" t="s">
        <v>12</v>
      </c>
      <c r="C6740" s="223" t="s">
        <v>232</v>
      </c>
      <c r="D6740" s="174" t="str">
        <f t="shared" si="595"/>
        <v/>
      </c>
      <c r="E6740" s="171">
        <f t="shared" si="597"/>
        <v>0</v>
      </c>
      <c r="F6740" s="171"/>
      <c r="G6740" s="171"/>
      <c r="H6740" s="171"/>
      <c r="I6740" s="177" t="s">
        <v>232</v>
      </c>
      <c r="J6740" s="41" t="str">
        <f t="shared" si="598"/>
        <v/>
      </c>
      <c r="K6740" s="41" t="str">
        <f t="shared" si="596"/>
        <v/>
      </c>
      <c r="L6740" s="171"/>
      <c r="M6740" s="41" t="str">
        <f t="shared" si="599"/>
        <v/>
      </c>
    </row>
    <row r="6741" spans="1:13" ht="14.5" hidden="1" x14ac:dyDescent="0.35">
      <c r="A6741" s="194">
        <v>2021</v>
      </c>
      <c r="B6741" s="41" t="s">
        <v>12</v>
      </c>
      <c r="C6741" s="235">
        <v>5</v>
      </c>
      <c r="D6741" s="174">
        <f t="shared" si="595"/>
        <v>5</v>
      </c>
      <c r="E6741" s="171">
        <f t="shared" si="597"/>
        <v>0</v>
      </c>
      <c r="F6741" s="171"/>
      <c r="G6741" s="171"/>
      <c r="H6741" s="171"/>
      <c r="I6741" s="198">
        <v>3</v>
      </c>
      <c r="J6741" s="41">
        <f t="shared" si="598"/>
        <v>3</v>
      </c>
      <c r="K6741" s="41">
        <f t="shared" si="596"/>
        <v>3</v>
      </c>
      <c r="L6741" s="171"/>
      <c r="M6741" s="41">
        <f t="shared" si="599"/>
        <v>3</v>
      </c>
    </row>
    <row r="6742" spans="1:13" ht="14.5" hidden="1" x14ac:dyDescent="0.35">
      <c r="A6742" s="194">
        <v>2021</v>
      </c>
      <c r="B6742" s="41" t="s">
        <v>12</v>
      </c>
      <c r="C6742" s="235">
        <v>10</v>
      </c>
      <c r="D6742" s="174">
        <f t="shared" si="595"/>
        <v>10</v>
      </c>
      <c r="E6742" s="171">
        <f t="shared" si="597"/>
        <v>0</v>
      </c>
      <c r="F6742" s="171"/>
      <c r="G6742" s="171"/>
      <c r="H6742" s="171"/>
      <c r="I6742" s="198">
        <v>6</v>
      </c>
      <c r="J6742" s="41">
        <f t="shared" si="598"/>
        <v>6</v>
      </c>
      <c r="K6742" s="41">
        <f t="shared" si="596"/>
        <v>6</v>
      </c>
      <c r="L6742" s="171"/>
      <c r="M6742" s="41">
        <f t="shared" si="599"/>
        <v>6</v>
      </c>
    </row>
    <row r="6743" spans="1:13" ht="14.5" hidden="1" x14ac:dyDescent="0.35">
      <c r="A6743" s="194">
        <v>2021</v>
      </c>
      <c r="B6743" s="41" t="s">
        <v>12</v>
      </c>
      <c r="C6743" s="235">
        <v>3</v>
      </c>
      <c r="D6743" s="174">
        <f t="shared" si="595"/>
        <v>3</v>
      </c>
      <c r="E6743" s="171">
        <f t="shared" si="597"/>
        <v>0</v>
      </c>
      <c r="F6743" s="171"/>
      <c r="G6743" s="171"/>
      <c r="H6743" s="171"/>
      <c r="I6743" s="198">
        <v>3</v>
      </c>
      <c r="J6743" s="41">
        <f t="shared" si="598"/>
        <v>3</v>
      </c>
      <c r="K6743" s="41">
        <f t="shared" si="596"/>
        <v>3</v>
      </c>
      <c r="L6743" s="171"/>
      <c r="M6743" s="41">
        <f t="shared" si="599"/>
        <v>3</v>
      </c>
    </row>
    <row r="6744" spans="1:13" ht="14.5" hidden="1" x14ac:dyDescent="0.35">
      <c r="A6744" s="194">
        <v>2021</v>
      </c>
      <c r="B6744" s="41" t="s">
        <v>12</v>
      </c>
      <c r="C6744" s="235">
        <v>5</v>
      </c>
      <c r="D6744" s="174">
        <f t="shared" si="595"/>
        <v>5</v>
      </c>
      <c r="E6744" s="171">
        <f t="shared" si="597"/>
        <v>0</v>
      </c>
      <c r="F6744" s="171"/>
      <c r="G6744" s="171"/>
      <c r="H6744" s="171"/>
      <c r="I6744" s="198">
        <v>5</v>
      </c>
      <c r="J6744" s="41">
        <f t="shared" si="598"/>
        <v>5</v>
      </c>
      <c r="K6744" s="41">
        <f t="shared" si="596"/>
        <v>5</v>
      </c>
      <c r="L6744" s="171"/>
      <c r="M6744" s="41">
        <f t="shared" si="599"/>
        <v>5</v>
      </c>
    </row>
    <row r="6745" spans="1:13" ht="14.5" hidden="1" x14ac:dyDescent="0.35">
      <c r="A6745" s="194">
        <v>2021</v>
      </c>
      <c r="B6745" s="41" t="s">
        <v>12</v>
      </c>
      <c r="C6745" s="235">
        <v>2</v>
      </c>
      <c r="D6745" s="174">
        <f t="shared" si="595"/>
        <v>2</v>
      </c>
      <c r="E6745" s="171">
        <f t="shared" si="597"/>
        <v>0</v>
      </c>
      <c r="F6745" s="171"/>
      <c r="G6745" s="171"/>
      <c r="H6745" s="171"/>
      <c r="I6745" s="198">
        <v>2</v>
      </c>
      <c r="J6745" s="41">
        <f t="shared" si="598"/>
        <v>2</v>
      </c>
      <c r="K6745" s="41">
        <f t="shared" si="596"/>
        <v>2</v>
      </c>
      <c r="L6745" s="171"/>
      <c r="M6745" s="41">
        <f t="shared" si="599"/>
        <v>2</v>
      </c>
    </row>
    <row r="6746" spans="1:13" ht="14.5" hidden="1" x14ac:dyDescent="0.35">
      <c r="A6746" s="194">
        <v>2021</v>
      </c>
      <c r="B6746" s="41" t="s">
        <v>12</v>
      </c>
      <c r="C6746" s="235">
        <v>10</v>
      </c>
      <c r="D6746" s="174">
        <f t="shared" si="595"/>
        <v>10</v>
      </c>
      <c r="E6746" s="171">
        <f t="shared" si="597"/>
        <v>0</v>
      </c>
      <c r="F6746" s="171"/>
      <c r="G6746" s="171"/>
      <c r="H6746" s="171"/>
      <c r="I6746" s="198">
        <v>5</v>
      </c>
      <c r="J6746" s="41">
        <f t="shared" si="598"/>
        <v>5</v>
      </c>
      <c r="K6746" s="41">
        <f t="shared" si="596"/>
        <v>5</v>
      </c>
      <c r="L6746" s="171"/>
      <c r="M6746" s="41">
        <f t="shared" si="599"/>
        <v>5</v>
      </c>
    </row>
    <row r="6747" spans="1:13" ht="14.5" hidden="1" x14ac:dyDescent="0.35">
      <c r="A6747" s="194">
        <v>2021</v>
      </c>
      <c r="B6747" s="41" t="s">
        <v>12</v>
      </c>
      <c r="C6747" s="235">
        <v>2</v>
      </c>
      <c r="D6747" s="174">
        <f t="shared" si="595"/>
        <v>2</v>
      </c>
      <c r="E6747" s="171">
        <f t="shared" si="597"/>
        <v>0</v>
      </c>
      <c r="F6747" s="171"/>
      <c r="G6747" s="171"/>
      <c r="H6747" s="171"/>
      <c r="I6747" s="198">
        <v>2</v>
      </c>
      <c r="J6747" s="41">
        <f t="shared" si="598"/>
        <v>2</v>
      </c>
      <c r="K6747" s="41">
        <f t="shared" si="596"/>
        <v>2</v>
      </c>
      <c r="L6747" s="171"/>
      <c r="M6747" s="41">
        <f t="shared" si="599"/>
        <v>2</v>
      </c>
    </row>
    <row r="6748" spans="1:13" ht="14.5" hidden="1" x14ac:dyDescent="0.35">
      <c r="A6748" s="194">
        <v>2021</v>
      </c>
      <c r="B6748" s="41" t="s">
        <v>14</v>
      </c>
      <c r="C6748" s="235">
        <v>5</v>
      </c>
      <c r="D6748" s="174">
        <f t="shared" si="595"/>
        <v>5</v>
      </c>
      <c r="E6748" s="171">
        <f t="shared" si="597"/>
        <v>0</v>
      </c>
      <c r="F6748" s="171"/>
      <c r="G6748" s="171"/>
      <c r="H6748" s="171"/>
      <c r="I6748" s="198">
        <v>3</v>
      </c>
      <c r="J6748" s="41">
        <f t="shared" si="598"/>
        <v>3</v>
      </c>
      <c r="K6748" s="41">
        <f t="shared" si="596"/>
        <v>3</v>
      </c>
      <c r="L6748" s="171"/>
      <c r="M6748" s="41">
        <f t="shared" si="599"/>
        <v>3</v>
      </c>
    </row>
    <row r="6749" spans="1:13" ht="14.5" hidden="1" x14ac:dyDescent="0.35">
      <c r="A6749" s="194">
        <v>2021</v>
      </c>
      <c r="B6749" s="41" t="s">
        <v>14</v>
      </c>
      <c r="C6749" s="235">
        <v>5</v>
      </c>
      <c r="D6749" s="174">
        <f t="shared" si="595"/>
        <v>5</v>
      </c>
      <c r="E6749" s="171">
        <f t="shared" si="597"/>
        <v>0</v>
      </c>
      <c r="F6749" s="171"/>
      <c r="G6749" s="171"/>
      <c r="H6749" s="171"/>
      <c r="I6749" s="198">
        <v>5</v>
      </c>
      <c r="J6749" s="41">
        <f t="shared" si="598"/>
        <v>5</v>
      </c>
      <c r="K6749" s="41">
        <f t="shared" si="596"/>
        <v>5</v>
      </c>
      <c r="L6749" s="171"/>
      <c r="M6749" s="41">
        <f t="shared" si="599"/>
        <v>5</v>
      </c>
    </row>
    <row r="6750" spans="1:13" ht="14.5" hidden="1" x14ac:dyDescent="0.35">
      <c r="A6750" s="194">
        <v>2021</v>
      </c>
      <c r="B6750" s="41" t="s">
        <v>14</v>
      </c>
      <c r="C6750" s="235">
        <v>-15</v>
      </c>
      <c r="D6750" s="174">
        <f t="shared" si="595"/>
        <v>-15</v>
      </c>
      <c r="E6750" s="171">
        <f t="shared" si="597"/>
        <v>0</v>
      </c>
      <c r="F6750" s="171"/>
      <c r="G6750" s="171"/>
      <c r="H6750" s="171"/>
      <c r="I6750" s="198">
        <v>-1.5</v>
      </c>
      <c r="J6750" s="41">
        <f t="shared" si="598"/>
        <v>-1.5</v>
      </c>
      <c r="K6750" s="41">
        <f>IF($I6775="","",IF(AND($C6775&gt;0,$I6775&gt;=$C6775*10),$C6775,IF(I6775&gt;=75,"",IF($C6775="",$I6775,IF($C6775&lt;&gt;"",$I6775,"")))))</f>
        <v>5</v>
      </c>
      <c r="L6750" s="171"/>
      <c r="M6750" s="41">
        <f t="shared" si="599"/>
        <v>5</v>
      </c>
    </row>
    <row r="6751" spans="1:13" ht="14.5" hidden="1" x14ac:dyDescent="0.35">
      <c r="A6751" s="194">
        <v>2021</v>
      </c>
      <c r="B6751" s="41" t="s">
        <v>14</v>
      </c>
      <c r="C6751" s="235">
        <v>10</v>
      </c>
      <c r="D6751" s="174">
        <f t="shared" si="595"/>
        <v>10</v>
      </c>
      <c r="E6751" s="171">
        <f t="shared" si="597"/>
        <v>0</v>
      </c>
      <c r="F6751" s="171"/>
      <c r="G6751" s="171"/>
      <c r="H6751" s="171"/>
      <c r="I6751" s="198">
        <v>5</v>
      </c>
      <c r="J6751" s="41">
        <f t="shared" si="598"/>
        <v>5</v>
      </c>
      <c r="K6751" s="41">
        <f t="shared" ref="K6751:K6782" si="600">IF($I6751="","",IF(AND($C6751&gt;0,$I6751&gt;=$C6751*10),$C6751,IF(I6751&gt;=75,"",IF($C6751="",$I6751,IF($C6751&lt;&gt;"",$I6751,"")))))</f>
        <v>5</v>
      </c>
      <c r="L6751" s="171"/>
      <c r="M6751" s="41">
        <f t="shared" si="599"/>
        <v>5</v>
      </c>
    </row>
    <row r="6752" spans="1:13" ht="14.5" hidden="1" x14ac:dyDescent="0.35">
      <c r="A6752" s="194">
        <v>2021</v>
      </c>
      <c r="B6752" s="41" t="s">
        <v>14</v>
      </c>
      <c r="C6752" s="235">
        <v>5</v>
      </c>
      <c r="D6752" s="174">
        <f t="shared" si="595"/>
        <v>5</v>
      </c>
      <c r="E6752" s="171">
        <f t="shared" si="597"/>
        <v>0</v>
      </c>
      <c r="F6752" s="171"/>
      <c r="G6752" s="171"/>
      <c r="H6752" s="171"/>
      <c r="I6752" s="198">
        <v>1.5</v>
      </c>
      <c r="J6752" s="41">
        <f t="shared" si="598"/>
        <v>1.5</v>
      </c>
      <c r="K6752" s="41">
        <f t="shared" si="600"/>
        <v>1.5</v>
      </c>
      <c r="L6752" s="171"/>
      <c r="M6752" s="41">
        <f t="shared" si="599"/>
        <v>1.5</v>
      </c>
    </row>
    <row r="6753" spans="1:13" ht="14.5" hidden="1" x14ac:dyDescent="0.35">
      <c r="A6753" s="194">
        <v>2021</v>
      </c>
      <c r="B6753" s="41" t="s">
        <v>14</v>
      </c>
      <c r="C6753" s="235">
        <v>7.0000000000000009</v>
      </c>
      <c r="D6753" s="174">
        <f t="shared" ref="D6753:D6816" si="601">IF(OR(C6753="",C6753&gt;=50),"",C6753)</f>
        <v>7.0000000000000009</v>
      </c>
      <c r="E6753" s="171">
        <f t="shared" si="597"/>
        <v>0</v>
      </c>
      <c r="F6753" s="171"/>
      <c r="G6753" s="171"/>
      <c r="H6753" s="171"/>
      <c r="I6753" s="198">
        <v>5</v>
      </c>
      <c r="J6753" s="41">
        <f t="shared" si="598"/>
        <v>5</v>
      </c>
      <c r="K6753" s="41">
        <f t="shared" si="600"/>
        <v>5</v>
      </c>
      <c r="L6753" s="171"/>
      <c r="M6753" s="41">
        <f t="shared" si="599"/>
        <v>5</v>
      </c>
    </row>
    <row r="6754" spans="1:13" ht="14.5" hidden="1" x14ac:dyDescent="0.35">
      <c r="A6754" s="194">
        <v>2021</v>
      </c>
      <c r="B6754" s="41" t="s">
        <v>14</v>
      </c>
      <c r="C6754" s="235">
        <v>5</v>
      </c>
      <c r="D6754" s="174">
        <f t="shared" si="601"/>
        <v>5</v>
      </c>
      <c r="E6754" s="171">
        <f t="shared" si="597"/>
        <v>0</v>
      </c>
      <c r="F6754" s="171"/>
      <c r="G6754" s="171"/>
      <c r="H6754" s="171"/>
      <c r="I6754" s="198">
        <v>3</v>
      </c>
      <c r="J6754" s="41">
        <f t="shared" si="598"/>
        <v>3</v>
      </c>
      <c r="K6754" s="41">
        <f t="shared" si="600"/>
        <v>3</v>
      </c>
      <c r="L6754" s="171"/>
      <c r="M6754" s="41">
        <f t="shared" si="599"/>
        <v>3</v>
      </c>
    </row>
    <row r="6755" spans="1:13" ht="14.5" hidden="1" x14ac:dyDescent="0.35">
      <c r="A6755" s="194">
        <v>2021</v>
      </c>
      <c r="B6755" s="41" t="s">
        <v>14</v>
      </c>
      <c r="C6755" s="235">
        <v>5</v>
      </c>
      <c r="D6755" s="174">
        <f t="shared" si="601"/>
        <v>5</v>
      </c>
      <c r="E6755" s="171">
        <f t="shared" si="597"/>
        <v>0</v>
      </c>
      <c r="F6755" s="171"/>
      <c r="G6755" s="171"/>
      <c r="H6755" s="171"/>
      <c r="I6755" s="198">
        <v>1</v>
      </c>
      <c r="J6755" s="41">
        <f t="shared" si="598"/>
        <v>1</v>
      </c>
      <c r="K6755" s="41">
        <f t="shared" si="600"/>
        <v>1</v>
      </c>
      <c r="L6755" s="171"/>
      <c r="M6755" s="41">
        <f t="shared" si="599"/>
        <v>1</v>
      </c>
    </row>
    <row r="6756" spans="1:13" ht="14.5" hidden="1" x14ac:dyDescent="0.35">
      <c r="A6756" s="194">
        <v>2021</v>
      </c>
      <c r="B6756" s="41" t="s">
        <v>14</v>
      </c>
      <c r="C6756" s="235">
        <v>7.0000000000000009</v>
      </c>
      <c r="D6756" s="174">
        <f t="shared" si="601"/>
        <v>7.0000000000000009</v>
      </c>
      <c r="E6756" s="171">
        <f t="shared" si="597"/>
        <v>0</v>
      </c>
      <c r="F6756" s="171"/>
      <c r="G6756" s="171"/>
      <c r="H6756" s="171"/>
      <c r="I6756" s="198">
        <v>5</v>
      </c>
      <c r="J6756" s="41">
        <f t="shared" si="598"/>
        <v>5</v>
      </c>
      <c r="K6756" s="41">
        <f t="shared" si="600"/>
        <v>5</v>
      </c>
      <c r="L6756" s="171"/>
      <c r="M6756" s="41">
        <f t="shared" si="599"/>
        <v>5</v>
      </c>
    </row>
    <row r="6757" spans="1:13" ht="14.5" hidden="1" x14ac:dyDescent="0.35">
      <c r="A6757" s="194">
        <v>2021</v>
      </c>
      <c r="B6757" s="41" t="s">
        <v>14</v>
      </c>
      <c r="C6757" s="235">
        <v>10</v>
      </c>
      <c r="D6757" s="174">
        <f t="shared" si="601"/>
        <v>10</v>
      </c>
      <c r="E6757" s="171">
        <f t="shared" si="597"/>
        <v>0</v>
      </c>
      <c r="F6757" s="171"/>
      <c r="G6757" s="171"/>
      <c r="H6757" s="171"/>
      <c r="I6757" s="198">
        <v>5</v>
      </c>
      <c r="J6757" s="41">
        <f t="shared" si="598"/>
        <v>5</v>
      </c>
      <c r="K6757" s="41">
        <f t="shared" si="600"/>
        <v>5</v>
      </c>
      <c r="L6757" s="171"/>
      <c r="M6757" s="41">
        <f t="shared" si="599"/>
        <v>5</v>
      </c>
    </row>
    <row r="6758" spans="1:13" ht="14.5" hidden="1" x14ac:dyDescent="0.35">
      <c r="A6758" s="194">
        <v>2021</v>
      </c>
      <c r="B6758" s="41" t="s">
        <v>14</v>
      </c>
      <c r="C6758" s="235">
        <v>5</v>
      </c>
      <c r="D6758" s="174">
        <f t="shared" si="601"/>
        <v>5</v>
      </c>
      <c r="E6758" s="171">
        <f t="shared" si="597"/>
        <v>0</v>
      </c>
      <c r="F6758" s="171"/>
      <c r="G6758" s="171"/>
      <c r="H6758" s="171"/>
      <c r="I6758" s="198">
        <v>3</v>
      </c>
      <c r="J6758" s="41">
        <f t="shared" si="598"/>
        <v>3</v>
      </c>
      <c r="K6758" s="41">
        <f t="shared" si="600"/>
        <v>3</v>
      </c>
      <c r="L6758" s="171"/>
      <c r="M6758" s="41">
        <f t="shared" si="599"/>
        <v>3</v>
      </c>
    </row>
    <row r="6759" spans="1:13" ht="14.5" hidden="1" x14ac:dyDescent="0.35">
      <c r="A6759" s="194">
        <v>2021</v>
      </c>
      <c r="B6759" s="41" t="s">
        <v>14</v>
      </c>
      <c r="C6759" s="235">
        <v>1</v>
      </c>
      <c r="D6759" s="174">
        <f t="shared" si="601"/>
        <v>1</v>
      </c>
      <c r="E6759" s="171">
        <f t="shared" si="597"/>
        <v>0</v>
      </c>
      <c r="F6759" s="171"/>
      <c r="G6759" s="171"/>
      <c r="H6759" s="171"/>
      <c r="I6759" s="198">
        <v>0.35000000000000003</v>
      </c>
      <c r="J6759" s="41">
        <f t="shared" si="598"/>
        <v>0.35000000000000003</v>
      </c>
      <c r="K6759" s="41">
        <f t="shared" si="600"/>
        <v>0.35000000000000003</v>
      </c>
      <c r="L6759" s="171"/>
      <c r="M6759" s="41">
        <f t="shared" si="599"/>
        <v>0.35000000000000003</v>
      </c>
    </row>
    <row r="6760" spans="1:13" ht="14.5" hidden="1" x14ac:dyDescent="0.35">
      <c r="A6760" s="194">
        <v>2021</v>
      </c>
      <c r="B6760" s="41" t="s">
        <v>14</v>
      </c>
      <c r="C6760" s="235">
        <v>4</v>
      </c>
      <c r="D6760" s="174">
        <f t="shared" si="601"/>
        <v>4</v>
      </c>
      <c r="E6760" s="171">
        <f t="shared" si="597"/>
        <v>0</v>
      </c>
      <c r="F6760" s="171"/>
      <c r="G6760" s="171"/>
      <c r="H6760" s="171"/>
      <c r="I6760" s="198">
        <v>3</v>
      </c>
      <c r="J6760" s="41">
        <f t="shared" si="598"/>
        <v>3</v>
      </c>
      <c r="K6760" s="41">
        <f t="shared" si="600"/>
        <v>3</v>
      </c>
      <c r="L6760" s="171"/>
      <c r="M6760" s="41">
        <f t="shared" si="599"/>
        <v>3</v>
      </c>
    </row>
    <row r="6761" spans="1:13" ht="14.5" hidden="1" x14ac:dyDescent="0.35">
      <c r="A6761" s="194">
        <v>2021</v>
      </c>
      <c r="B6761" s="41" t="s">
        <v>14</v>
      </c>
      <c r="C6761" s="235" t="s">
        <v>232</v>
      </c>
      <c r="D6761" s="174" t="str">
        <f t="shared" si="601"/>
        <v/>
      </c>
      <c r="E6761" s="171">
        <f t="shared" si="597"/>
        <v>0</v>
      </c>
      <c r="F6761" s="171"/>
      <c r="G6761" s="171"/>
      <c r="H6761" s="171"/>
      <c r="I6761" s="198">
        <v>2</v>
      </c>
      <c r="J6761" s="41">
        <f t="shared" si="598"/>
        <v>2</v>
      </c>
      <c r="K6761" s="41" t="e">
        <f t="shared" si="600"/>
        <v>#VALUE!</v>
      </c>
      <c r="L6761" s="171"/>
      <c r="M6761" s="41">
        <f t="shared" si="599"/>
        <v>2</v>
      </c>
    </row>
    <row r="6762" spans="1:13" ht="14.5" hidden="1" x14ac:dyDescent="0.35">
      <c r="A6762" s="194">
        <v>2021</v>
      </c>
      <c r="B6762" s="41" t="s">
        <v>14</v>
      </c>
      <c r="C6762" s="235">
        <v>5</v>
      </c>
      <c r="D6762" s="174">
        <f t="shared" si="601"/>
        <v>5</v>
      </c>
      <c r="E6762" s="171">
        <f t="shared" si="597"/>
        <v>0</v>
      </c>
      <c r="F6762" s="171"/>
      <c r="G6762" s="171"/>
      <c r="H6762" s="171"/>
      <c r="I6762" s="198">
        <v>5</v>
      </c>
      <c r="J6762" s="41">
        <f t="shared" si="598"/>
        <v>5</v>
      </c>
      <c r="K6762" s="41">
        <f t="shared" si="600"/>
        <v>5</v>
      </c>
      <c r="L6762" s="171"/>
      <c r="M6762" s="41">
        <f t="shared" si="599"/>
        <v>5</v>
      </c>
    </row>
    <row r="6763" spans="1:13" ht="14.5" hidden="1" x14ac:dyDescent="0.35">
      <c r="A6763" s="194">
        <v>2021</v>
      </c>
      <c r="B6763" s="41" t="s">
        <v>14</v>
      </c>
      <c r="C6763" s="235">
        <v>10</v>
      </c>
      <c r="D6763" s="174">
        <f t="shared" si="601"/>
        <v>10</v>
      </c>
      <c r="E6763" s="171">
        <f t="shared" si="597"/>
        <v>0</v>
      </c>
      <c r="F6763" s="171"/>
      <c r="G6763" s="171"/>
      <c r="H6763" s="171"/>
      <c r="I6763" s="198">
        <v>7.0000000000000009</v>
      </c>
      <c r="J6763" s="41">
        <f t="shared" si="598"/>
        <v>7.0000000000000009</v>
      </c>
      <c r="K6763" s="41">
        <f t="shared" si="600"/>
        <v>7.0000000000000009</v>
      </c>
      <c r="L6763" s="171"/>
      <c r="M6763" s="41">
        <f t="shared" si="599"/>
        <v>7.0000000000000009</v>
      </c>
    </row>
    <row r="6764" spans="1:13" ht="14.5" hidden="1" x14ac:dyDescent="0.35">
      <c r="A6764" s="194">
        <v>2021</v>
      </c>
      <c r="B6764" s="41" t="s">
        <v>14</v>
      </c>
      <c r="C6764" s="235">
        <v>-5</v>
      </c>
      <c r="D6764" s="174">
        <f t="shared" si="601"/>
        <v>-5</v>
      </c>
      <c r="E6764" s="171">
        <f t="shared" si="597"/>
        <v>0</v>
      </c>
      <c r="F6764" s="171"/>
      <c r="G6764" s="171"/>
      <c r="H6764" s="171"/>
      <c r="I6764" s="198">
        <v>5</v>
      </c>
      <c r="J6764" s="41">
        <f t="shared" si="598"/>
        <v>5</v>
      </c>
      <c r="K6764" s="41">
        <f t="shared" si="600"/>
        <v>5</v>
      </c>
      <c r="L6764" s="171"/>
      <c r="M6764" s="41">
        <f t="shared" si="599"/>
        <v>5</v>
      </c>
    </row>
    <row r="6765" spans="1:13" ht="14.5" hidden="1" x14ac:dyDescent="0.35">
      <c r="A6765" s="194">
        <v>2021</v>
      </c>
      <c r="B6765" s="41" t="s">
        <v>14</v>
      </c>
      <c r="C6765" s="235">
        <v>10</v>
      </c>
      <c r="D6765" s="174">
        <f t="shared" si="601"/>
        <v>10</v>
      </c>
      <c r="E6765" s="171">
        <f t="shared" si="597"/>
        <v>0</v>
      </c>
      <c r="F6765" s="171"/>
      <c r="G6765" s="171"/>
      <c r="H6765" s="171"/>
      <c r="I6765" s="198">
        <v>7.0000000000000009</v>
      </c>
      <c r="J6765" s="41">
        <f t="shared" si="598"/>
        <v>7.0000000000000009</v>
      </c>
      <c r="K6765" s="41">
        <f t="shared" si="600"/>
        <v>7.0000000000000009</v>
      </c>
      <c r="L6765" s="171"/>
      <c r="M6765" s="41">
        <f t="shared" si="599"/>
        <v>7.0000000000000009</v>
      </c>
    </row>
    <row r="6766" spans="1:13" ht="14.5" hidden="1" x14ac:dyDescent="0.35">
      <c r="A6766" s="194">
        <v>2021</v>
      </c>
      <c r="B6766" s="41" t="s">
        <v>14</v>
      </c>
      <c r="C6766" s="235">
        <v>5</v>
      </c>
      <c r="D6766" s="174">
        <f t="shared" si="601"/>
        <v>5</v>
      </c>
      <c r="E6766" s="171">
        <f t="shared" si="597"/>
        <v>0</v>
      </c>
      <c r="F6766" s="171"/>
      <c r="G6766" s="171"/>
      <c r="H6766" s="171"/>
      <c r="I6766" s="198">
        <v>5</v>
      </c>
      <c r="J6766" s="41">
        <f t="shared" si="598"/>
        <v>5</v>
      </c>
      <c r="K6766" s="41">
        <f t="shared" si="600"/>
        <v>5</v>
      </c>
      <c r="L6766" s="171"/>
      <c r="M6766" s="41">
        <f t="shared" si="599"/>
        <v>5</v>
      </c>
    </row>
    <row r="6767" spans="1:13" ht="14.5" hidden="1" x14ac:dyDescent="0.35">
      <c r="A6767" s="194">
        <v>2021</v>
      </c>
      <c r="B6767" s="41" t="s">
        <v>14</v>
      </c>
      <c r="C6767" s="235">
        <v>10</v>
      </c>
      <c r="D6767" s="174">
        <f t="shared" si="601"/>
        <v>10</v>
      </c>
      <c r="E6767" s="171">
        <f t="shared" si="597"/>
        <v>0</v>
      </c>
      <c r="F6767" s="171"/>
      <c r="G6767" s="171"/>
      <c r="H6767" s="171"/>
      <c r="I6767" s="198">
        <v>5</v>
      </c>
      <c r="J6767" s="41">
        <f t="shared" si="598"/>
        <v>5</v>
      </c>
      <c r="K6767" s="41">
        <f t="shared" si="600"/>
        <v>5</v>
      </c>
      <c r="L6767" s="171"/>
      <c r="M6767" s="41">
        <f t="shared" si="599"/>
        <v>5</v>
      </c>
    </row>
    <row r="6768" spans="1:13" ht="14.5" hidden="1" x14ac:dyDescent="0.35">
      <c r="A6768" s="194">
        <v>2021</v>
      </c>
      <c r="B6768" s="41" t="s">
        <v>14</v>
      </c>
      <c r="C6768" s="235">
        <v>3</v>
      </c>
      <c r="D6768" s="174">
        <f t="shared" si="601"/>
        <v>3</v>
      </c>
      <c r="E6768" s="171">
        <f t="shared" si="597"/>
        <v>0</v>
      </c>
      <c r="F6768" s="171"/>
      <c r="G6768" s="171"/>
      <c r="H6768" s="171"/>
      <c r="I6768" s="198">
        <v>3</v>
      </c>
      <c r="J6768" s="41">
        <f t="shared" si="598"/>
        <v>3</v>
      </c>
      <c r="K6768" s="41">
        <f t="shared" si="600"/>
        <v>3</v>
      </c>
      <c r="L6768" s="171"/>
      <c r="M6768" s="41">
        <f t="shared" si="599"/>
        <v>3</v>
      </c>
    </row>
    <row r="6769" spans="1:13" ht="14.5" hidden="1" x14ac:dyDescent="0.35">
      <c r="A6769" s="194">
        <v>2021</v>
      </c>
      <c r="B6769" s="41" t="s">
        <v>14</v>
      </c>
      <c r="C6769" s="235">
        <v>5</v>
      </c>
      <c r="D6769" s="174">
        <f t="shared" si="601"/>
        <v>5</v>
      </c>
      <c r="E6769" s="171">
        <f t="shared" si="597"/>
        <v>0</v>
      </c>
      <c r="F6769" s="171"/>
      <c r="G6769" s="171"/>
      <c r="H6769" s="171"/>
      <c r="I6769" s="198">
        <v>3</v>
      </c>
      <c r="J6769" s="41">
        <f t="shared" si="598"/>
        <v>3</v>
      </c>
      <c r="K6769" s="41">
        <f t="shared" si="600"/>
        <v>3</v>
      </c>
      <c r="L6769" s="171"/>
      <c r="M6769" s="41">
        <f t="shared" si="599"/>
        <v>3</v>
      </c>
    </row>
    <row r="6770" spans="1:13" ht="14.5" hidden="1" x14ac:dyDescent="0.35">
      <c r="A6770" s="194">
        <v>2021</v>
      </c>
      <c r="B6770" s="41" t="s">
        <v>14</v>
      </c>
      <c r="C6770" s="235">
        <v>5</v>
      </c>
      <c r="D6770" s="174">
        <f t="shared" si="601"/>
        <v>5</v>
      </c>
      <c r="E6770" s="171">
        <f t="shared" si="597"/>
        <v>0</v>
      </c>
      <c r="F6770" s="171"/>
      <c r="G6770" s="171"/>
      <c r="H6770" s="171"/>
      <c r="I6770" s="198">
        <v>5</v>
      </c>
      <c r="J6770" s="41">
        <f t="shared" si="598"/>
        <v>5</v>
      </c>
      <c r="K6770" s="41">
        <f t="shared" si="600"/>
        <v>5</v>
      </c>
      <c r="L6770" s="171"/>
      <c r="M6770" s="41">
        <f t="shared" si="599"/>
        <v>5</v>
      </c>
    </row>
    <row r="6771" spans="1:13" ht="14.5" hidden="1" x14ac:dyDescent="0.35">
      <c r="A6771" s="194">
        <v>2021</v>
      </c>
      <c r="B6771" s="41" t="s">
        <v>14</v>
      </c>
      <c r="C6771" s="235">
        <v>1</v>
      </c>
      <c r="D6771" s="174">
        <f t="shared" si="601"/>
        <v>1</v>
      </c>
      <c r="E6771" s="171">
        <f t="shared" si="597"/>
        <v>0</v>
      </c>
      <c r="F6771" s="171"/>
      <c r="G6771" s="171"/>
      <c r="H6771" s="171"/>
      <c r="I6771" s="198">
        <v>1</v>
      </c>
      <c r="J6771" s="41">
        <f t="shared" si="598"/>
        <v>1</v>
      </c>
      <c r="K6771" s="41">
        <f t="shared" si="600"/>
        <v>1</v>
      </c>
      <c r="L6771" s="171"/>
      <c r="M6771" s="41">
        <f t="shared" si="599"/>
        <v>1</v>
      </c>
    </row>
    <row r="6772" spans="1:13" ht="14.5" hidden="1" x14ac:dyDescent="0.35">
      <c r="A6772" s="194">
        <v>2021</v>
      </c>
      <c r="B6772" s="41" t="s">
        <v>14</v>
      </c>
      <c r="C6772" s="235">
        <v>5</v>
      </c>
      <c r="D6772" s="174">
        <f t="shared" si="601"/>
        <v>5</v>
      </c>
      <c r="E6772" s="171">
        <f t="shared" si="597"/>
        <v>0</v>
      </c>
      <c r="F6772" s="171"/>
      <c r="G6772" s="171"/>
      <c r="H6772" s="171"/>
      <c r="I6772" s="198">
        <v>1</v>
      </c>
      <c r="J6772" s="41">
        <f t="shared" si="598"/>
        <v>1</v>
      </c>
      <c r="K6772" s="41">
        <f t="shared" si="600"/>
        <v>1</v>
      </c>
      <c r="L6772" s="171"/>
      <c r="M6772" s="41">
        <f t="shared" si="599"/>
        <v>1</v>
      </c>
    </row>
    <row r="6773" spans="1:13" ht="14.5" hidden="1" x14ac:dyDescent="0.35">
      <c r="A6773" s="194">
        <v>2021</v>
      </c>
      <c r="B6773" s="41" t="s">
        <v>14</v>
      </c>
      <c r="C6773" s="235">
        <v>10</v>
      </c>
      <c r="D6773" s="174">
        <f t="shared" si="601"/>
        <v>10</v>
      </c>
      <c r="E6773" s="171">
        <f t="shared" si="597"/>
        <v>0</v>
      </c>
      <c r="F6773" s="171"/>
      <c r="G6773" s="171"/>
      <c r="H6773" s="171"/>
      <c r="I6773" s="198">
        <v>5</v>
      </c>
      <c r="J6773" s="41">
        <f t="shared" si="598"/>
        <v>5</v>
      </c>
      <c r="K6773" s="41">
        <f t="shared" si="600"/>
        <v>5</v>
      </c>
      <c r="L6773" s="171"/>
      <c r="M6773" s="41">
        <f t="shared" si="599"/>
        <v>5</v>
      </c>
    </row>
    <row r="6774" spans="1:13" ht="14.5" hidden="1" x14ac:dyDescent="0.35">
      <c r="A6774" s="194">
        <v>2021</v>
      </c>
      <c r="B6774" s="41" t="s">
        <v>14</v>
      </c>
      <c r="C6774" s="235">
        <v>10</v>
      </c>
      <c r="D6774" s="174">
        <f t="shared" si="601"/>
        <v>10</v>
      </c>
      <c r="E6774" s="171">
        <f t="shared" si="597"/>
        <v>0</v>
      </c>
      <c r="F6774" s="171"/>
      <c r="G6774" s="171"/>
      <c r="H6774" s="171"/>
      <c r="I6774" s="198">
        <v>10</v>
      </c>
      <c r="J6774" s="41">
        <f t="shared" si="598"/>
        <v>10</v>
      </c>
      <c r="K6774" s="41">
        <f t="shared" si="600"/>
        <v>10</v>
      </c>
      <c r="L6774" s="171"/>
      <c r="M6774" s="41">
        <f t="shared" si="599"/>
        <v>10</v>
      </c>
    </row>
    <row r="6775" spans="1:13" ht="14.5" hidden="1" x14ac:dyDescent="0.35">
      <c r="A6775" s="194">
        <v>2021</v>
      </c>
      <c r="B6775" s="41" t="s">
        <v>14</v>
      </c>
      <c r="C6775" s="235">
        <v>10</v>
      </c>
      <c r="D6775" s="174">
        <f t="shared" si="601"/>
        <v>10</v>
      </c>
      <c r="E6775" s="171">
        <f t="shared" si="597"/>
        <v>0</v>
      </c>
      <c r="F6775" s="171"/>
      <c r="G6775" s="171"/>
      <c r="H6775" s="171"/>
      <c r="I6775" s="198">
        <v>5</v>
      </c>
      <c r="J6775" s="41">
        <f t="shared" si="598"/>
        <v>5</v>
      </c>
      <c r="K6775" s="41">
        <f t="shared" si="600"/>
        <v>5</v>
      </c>
      <c r="L6775" s="171"/>
      <c r="M6775" s="41">
        <f t="shared" si="599"/>
        <v>5</v>
      </c>
    </row>
    <row r="6776" spans="1:13" ht="14.5" hidden="1" x14ac:dyDescent="0.35">
      <c r="A6776" s="194">
        <v>2021</v>
      </c>
      <c r="B6776" s="41" t="s">
        <v>14</v>
      </c>
      <c r="C6776" s="235">
        <v>10</v>
      </c>
      <c r="D6776" s="174">
        <f t="shared" si="601"/>
        <v>10</v>
      </c>
      <c r="E6776" s="171">
        <f t="shared" si="597"/>
        <v>0</v>
      </c>
      <c r="F6776" s="171"/>
      <c r="G6776" s="171"/>
      <c r="H6776" s="171"/>
      <c r="I6776" s="177" t="s">
        <v>232</v>
      </c>
      <c r="J6776" s="41" t="str">
        <f t="shared" si="598"/>
        <v/>
      </c>
      <c r="K6776" s="41" t="str">
        <f t="shared" si="600"/>
        <v/>
      </c>
      <c r="L6776" s="171"/>
      <c r="M6776" s="41" t="str">
        <f t="shared" si="599"/>
        <v/>
      </c>
    </row>
    <row r="6777" spans="1:13" ht="14.5" hidden="1" x14ac:dyDescent="0.35">
      <c r="A6777" s="194">
        <v>2021</v>
      </c>
      <c r="B6777" s="41" t="s">
        <v>14</v>
      </c>
      <c r="C6777" s="235">
        <v>5</v>
      </c>
      <c r="D6777" s="174">
        <f t="shared" si="601"/>
        <v>5</v>
      </c>
      <c r="E6777" s="171">
        <f t="shared" si="597"/>
        <v>0</v>
      </c>
      <c r="F6777" s="171"/>
      <c r="G6777" s="171"/>
      <c r="H6777" s="171"/>
      <c r="I6777" s="198">
        <v>5</v>
      </c>
      <c r="J6777" s="41">
        <f t="shared" si="598"/>
        <v>5</v>
      </c>
      <c r="K6777" s="41">
        <f t="shared" si="600"/>
        <v>5</v>
      </c>
      <c r="L6777" s="171"/>
      <c r="M6777" s="41">
        <f t="shared" si="599"/>
        <v>5</v>
      </c>
    </row>
    <row r="6778" spans="1:13" ht="14.5" hidden="1" x14ac:dyDescent="0.35">
      <c r="A6778" s="194">
        <v>2021</v>
      </c>
      <c r="B6778" s="41" t="s">
        <v>14</v>
      </c>
      <c r="C6778" s="235">
        <v>10</v>
      </c>
      <c r="D6778" s="174">
        <f t="shared" si="601"/>
        <v>10</v>
      </c>
      <c r="E6778" s="171">
        <f t="shared" si="597"/>
        <v>0</v>
      </c>
      <c r="F6778" s="171"/>
      <c r="G6778" s="171"/>
      <c r="H6778" s="171"/>
      <c r="I6778" s="198">
        <v>7.0000000000000009</v>
      </c>
      <c r="J6778" s="41">
        <f t="shared" si="598"/>
        <v>7.0000000000000009</v>
      </c>
      <c r="K6778" s="41">
        <f t="shared" si="600"/>
        <v>7.0000000000000009</v>
      </c>
      <c r="L6778" s="171"/>
      <c r="M6778" s="41">
        <f t="shared" si="599"/>
        <v>7.0000000000000009</v>
      </c>
    </row>
    <row r="6779" spans="1:13" ht="14.5" hidden="1" x14ac:dyDescent="0.35">
      <c r="A6779" s="194">
        <v>2021</v>
      </c>
      <c r="B6779" s="41" t="s">
        <v>14</v>
      </c>
      <c r="C6779" s="235">
        <v>5</v>
      </c>
      <c r="D6779" s="174">
        <f t="shared" si="601"/>
        <v>5</v>
      </c>
      <c r="E6779" s="171">
        <f t="shared" si="597"/>
        <v>0</v>
      </c>
      <c r="F6779" s="171"/>
      <c r="G6779" s="171"/>
      <c r="H6779" s="171"/>
      <c r="I6779" s="198">
        <v>5</v>
      </c>
      <c r="J6779" s="41">
        <f t="shared" si="598"/>
        <v>5</v>
      </c>
      <c r="K6779" s="41">
        <f t="shared" si="600"/>
        <v>5</v>
      </c>
      <c r="L6779" s="171"/>
      <c r="M6779" s="41">
        <f t="shared" si="599"/>
        <v>5</v>
      </c>
    </row>
    <row r="6780" spans="1:13" ht="14.5" hidden="1" x14ac:dyDescent="0.35">
      <c r="A6780" s="194">
        <v>2021</v>
      </c>
      <c r="B6780" s="41" t="s">
        <v>14</v>
      </c>
      <c r="C6780" s="235">
        <v>2</v>
      </c>
      <c r="D6780" s="174">
        <f t="shared" si="601"/>
        <v>2</v>
      </c>
      <c r="E6780" s="171">
        <f t="shared" si="597"/>
        <v>0</v>
      </c>
      <c r="F6780" s="171"/>
      <c r="G6780" s="171"/>
      <c r="H6780" s="171"/>
      <c r="I6780" s="198">
        <v>1</v>
      </c>
      <c r="J6780" s="41">
        <f t="shared" si="598"/>
        <v>1</v>
      </c>
      <c r="K6780" s="41">
        <f t="shared" si="600"/>
        <v>1</v>
      </c>
      <c r="L6780" s="171"/>
      <c r="M6780" s="41">
        <f t="shared" si="599"/>
        <v>1</v>
      </c>
    </row>
    <row r="6781" spans="1:13" ht="14.5" hidden="1" x14ac:dyDescent="0.35">
      <c r="A6781" s="194">
        <v>2021</v>
      </c>
      <c r="B6781" s="41" t="s">
        <v>14</v>
      </c>
      <c r="C6781" s="235">
        <v>5</v>
      </c>
      <c r="D6781" s="174">
        <f t="shared" si="601"/>
        <v>5</v>
      </c>
      <c r="E6781" s="171">
        <f t="shared" si="597"/>
        <v>0</v>
      </c>
      <c r="F6781" s="171"/>
      <c r="G6781" s="171"/>
      <c r="H6781" s="171"/>
      <c r="I6781" s="198">
        <v>5</v>
      </c>
      <c r="J6781" s="41">
        <f t="shared" si="598"/>
        <v>5</v>
      </c>
      <c r="K6781" s="41">
        <f t="shared" si="600"/>
        <v>5</v>
      </c>
      <c r="L6781" s="171"/>
      <c r="M6781" s="41">
        <f t="shared" si="599"/>
        <v>5</v>
      </c>
    </row>
    <row r="6782" spans="1:13" ht="14.5" hidden="1" x14ac:dyDescent="0.35">
      <c r="A6782" s="194">
        <v>2021</v>
      </c>
      <c r="B6782" s="41" t="s">
        <v>14</v>
      </c>
      <c r="C6782" s="235">
        <v>4</v>
      </c>
      <c r="D6782" s="174">
        <f t="shared" si="601"/>
        <v>4</v>
      </c>
      <c r="E6782" s="171">
        <f t="shared" si="597"/>
        <v>0</v>
      </c>
      <c r="F6782" s="171"/>
      <c r="G6782" s="171"/>
      <c r="H6782" s="171"/>
      <c r="I6782" s="198">
        <v>2</v>
      </c>
      <c r="J6782" s="41">
        <f t="shared" si="598"/>
        <v>2</v>
      </c>
      <c r="K6782" s="41">
        <f t="shared" si="600"/>
        <v>2</v>
      </c>
      <c r="L6782" s="171"/>
      <c r="M6782" s="41">
        <f t="shared" si="599"/>
        <v>2</v>
      </c>
    </row>
    <row r="6783" spans="1:13" ht="14.5" hidden="1" x14ac:dyDescent="0.35">
      <c r="A6783" s="194">
        <v>2021</v>
      </c>
      <c r="B6783" s="41" t="s">
        <v>14</v>
      </c>
      <c r="C6783" s="235">
        <v>10</v>
      </c>
      <c r="D6783" s="174">
        <f t="shared" si="601"/>
        <v>10</v>
      </c>
      <c r="E6783" s="171">
        <f t="shared" si="597"/>
        <v>0</v>
      </c>
      <c r="F6783" s="171"/>
      <c r="G6783" s="171"/>
      <c r="H6783" s="171"/>
      <c r="I6783" s="198">
        <v>6</v>
      </c>
      <c r="J6783" s="41">
        <f t="shared" si="598"/>
        <v>6</v>
      </c>
      <c r="K6783" s="41">
        <f t="shared" ref="K6783:K6814" si="602">IF($I6783="","",IF(AND($C6783&gt;0,$I6783&gt;=$C6783*10),$C6783,IF(I6783&gt;=75,"",IF($C6783="",$I6783,IF($C6783&lt;&gt;"",$I6783,"")))))</f>
        <v>6</v>
      </c>
      <c r="L6783" s="171"/>
      <c r="M6783" s="41">
        <f t="shared" si="599"/>
        <v>6</v>
      </c>
    </row>
    <row r="6784" spans="1:13" ht="14.5" hidden="1" x14ac:dyDescent="0.35">
      <c r="A6784" s="194">
        <v>2021</v>
      </c>
      <c r="B6784" s="41" t="s">
        <v>14</v>
      </c>
      <c r="C6784" s="235">
        <v>5</v>
      </c>
      <c r="D6784" s="174">
        <f t="shared" si="601"/>
        <v>5</v>
      </c>
      <c r="E6784" s="171">
        <f t="shared" si="597"/>
        <v>0</v>
      </c>
      <c r="F6784" s="171"/>
      <c r="G6784" s="171"/>
      <c r="H6784" s="171"/>
      <c r="I6784" s="198">
        <v>20</v>
      </c>
      <c r="J6784" s="41">
        <f t="shared" si="598"/>
        <v>20</v>
      </c>
      <c r="K6784" s="41">
        <f t="shared" si="602"/>
        <v>20</v>
      </c>
      <c r="L6784" s="171"/>
      <c r="M6784" s="41">
        <f t="shared" si="599"/>
        <v>20</v>
      </c>
    </row>
    <row r="6785" spans="1:13" ht="14.5" hidden="1" x14ac:dyDescent="0.35">
      <c r="A6785" s="194">
        <v>2021</v>
      </c>
      <c r="B6785" s="41" t="s">
        <v>14</v>
      </c>
      <c r="C6785" s="235">
        <v>20</v>
      </c>
      <c r="D6785" s="174">
        <f t="shared" si="601"/>
        <v>20</v>
      </c>
      <c r="E6785" s="171">
        <f t="shared" si="597"/>
        <v>0</v>
      </c>
      <c r="F6785" s="171"/>
      <c r="G6785" s="171"/>
      <c r="H6785" s="171"/>
      <c r="I6785" s="198">
        <v>10</v>
      </c>
      <c r="J6785" s="41">
        <f t="shared" si="598"/>
        <v>10</v>
      </c>
      <c r="K6785" s="41">
        <f t="shared" si="602"/>
        <v>10</v>
      </c>
      <c r="L6785" s="171"/>
      <c r="M6785" s="41">
        <f t="shared" si="599"/>
        <v>10</v>
      </c>
    </row>
    <row r="6786" spans="1:13" ht="14.5" hidden="1" x14ac:dyDescent="0.35">
      <c r="A6786" s="194">
        <v>2021</v>
      </c>
      <c r="B6786" s="41" t="s">
        <v>14</v>
      </c>
      <c r="C6786" s="235">
        <v>10</v>
      </c>
      <c r="D6786" s="174">
        <f t="shared" si="601"/>
        <v>10</v>
      </c>
      <c r="E6786" s="171">
        <f t="shared" ref="E6786:E6825" si="603">IF(D6786&lt;&gt;C6786,1,0)</f>
        <v>0</v>
      </c>
      <c r="F6786" s="171"/>
      <c r="G6786" s="171"/>
      <c r="H6786" s="171"/>
      <c r="I6786" s="198">
        <v>10</v>
      </c>
      <c r="J6786" s="41">
        <f t="shared" ref="J6786:J6826" si="604">IF(OR(I6786="",I6786&gt;=75),"",IF(AND(I6786&lt;75,OR(D6786&lt;=0,D6786="")),I6786,IF(AND(I6786&gt;=D6786*10,I6786&gt;30),D6786,IF(D6786&lt;&gt;"",I6786,""))))</f>
        <v>10</v>
      </c>
      <c r="K6786" s="41">
        <f t="shared" si="602"/>
        <v>10</v>
      </c>
      <c r="L6786" s="171"/>
      <c r="M6786" s="41">
        <f t="shared" si="599"/>
        <v>10</v>
      </c>
    </row>
    <row r="6787" spans="1:13" ht="14.5" hidden="1" x14ac:dyDescent="0.35">
      <c r="A6787" s="194">
        <v>2021</v>
      </c>
      <c r="B6787" s="41" t="s">
        <v>14</v>
      </c>
      <c r="C6787" s="235">
        <v>3</v>
      </c>
      <c r="D6787" s="174">
        <f t="shared" si="601"/>
        <v>3</v>
      </c>
      <c r="E6787" s="171">
        <f t="shared" si="603"/>
        <v>0</v>
      </c>
      <c r="F6787" s="171"/>
      <c r="G6787" s="171"/>
      <c r="H6787" s="171"/>
      <c r="I6787" s="198">
        <v>1.5</v>
      </c>
      <c r="J6787" s="41">
        <f t="shared" si="604"/>
        <v>1.5</v>
      </c>
      <c r="K6787" s="41">
        <f t="shared" si="602"/>
        <v>1.5</v>
      </c>
      <c r="L6787" s="171"/>
      <c r="M6787" s="41">
        <f t="shared" ref="M6787:M6826" si="605">IFERROR(K6787,I6787)</f>
        <v>1.5</v>
      </c>
    </row>
    <row r="6788" spans="1:13" ht="14.5" hidden="1" x14ac:dyDescent="0.35">
      <c r="A6788" s="194">
        <v>2021</v>
      </c>
      <c r="B6788" s="41" t="s">
        <v>14</v>
      </c>
      <c r="C6788" s="235">
        <v>15</v>
      </c>
      <c r="D6788" s="174">
        <f t="shared" si="601"/>
        <v>15</v>
      </c>
      <c r="E6788" s="171">
        <f t="shared" si="603"/>
        <v>0</v>
      </c>
      <c r="F6788" s="171"/>
      <c r="G6788" s="171"/>
      <c r="H6788" s="171"/>
      <c r="I6788" s="198">
        <v>6</v>
      </c>
      <c r="J6788" s="41">
        <f t="shared" si="604"/>
        <v>6</v>
      </c>
      <c r="K6788" s="41">
        <f t="shared" si="602"/>
        <v>6</v>
      </c>
      <c r="L6788" s="171"/>
      <c r="M6788" s="41">
        <f t="shared" si="605"/>
        <v>6</v>
      </c>
    </row>
    <row r="6789" spans="1:13" ht="14.5" hidden="1" x14ac:dyDescent="0.35">
      <c r="A6789" s="194">
        <v>2021</v>
      </c>
      <c r="B6789" s="41" t="s">
        <v>14</v>
      </c>
      <c r="C6789" s="235">
        <v>10</v>
      </c>
      <c r="D6789" s="174">
        <f t="shared" si="601"/>
        <v>10</v>
      </c>
      <c r="E6789" s="171">
        <f t="shared" si="603"/>
        <v>0</v>
      </c>
      <c r="F6789" s="171"/>
      <c r="G6789" s="171"/>
      <c r="H6789" s="171"/>
      <c r="I6789" s="198">
        <v>5</v>
      </c>
      <c r="J6789" s="41">
        <f t="shared" si="604"/>
        <v>5</v>
      </c>
      <c r="K6789" s="41">
        <f t="shared" si="602"/>
        <v>5</v>
      </c>
      <c r="L6789" s="171"/>
      <c r="M6789" s="41">
        <f t="shared" si="605"/>
        <v>5</v>
      </c>
    </row>
    <row r="6790" spans="1:13" ht="14.5" hidden="1" x14ac:dyDescent="0.35">
      <c r="A6790" s="194">
        <v>2021</v>
      </c>
      <c r="B6790" s="41" t="s">
        <v>14</v>
      </c>
      <c r="C6790" s="235">
        <v>5</v>
      </c>
      <c r="D6790" s="174">
        <f t="shared" si="601"/>
        <v>5</v>
      </c>
      <c r="E6790" s="171">
        <f t="shared" si="603"/>
        <v>0</v>
      </c>
      <c r="F6790" s="171"/>
      <c r="G6790" s="171"/>
      <c r="H6790" s="171"/>
      <c r="I6790" s="198">
        <v>5</v>
      </c>
      <c r="J6790" s="41">
        <f t="shared" si="604"/>
        <v>5</v>
      </c>
      <c r="K6790" s="41">
        <f t="shared" si="602"/>
        <v>5</v>
      </c>
      <c r="L6790" s="171"/>
      <c r="M6790" s="41">
        <f t="shared" si="605"/>
        <v>5</v>
      </c>
    </row>
    <row r="6791" spans="1:13" ht="14.5" hidden="1" x14ac:dyDescent="0.35">
      <c r="A6791" s="194">
        <v>2021</v>
      </c>
      <c r="B6791" s="41" t="s">
        <v>14</v>
      </c>
      <c r="C6791" s="235">
        <v>2</v>
      </c>
      <c r="D6791" s="174">
        <f t="shared" si="601"/>
        <v>2</v>
      </c>
      <c r="E6791" s="171">
        <f t="shared" si="603"/>
        <v>0</v>
      </c>
      <c r="F6791" s="171"/>
      <c r="G6791" s="171"/>
      <c r="H6791" s="171"/>
      <c r="I6791" s="198">
        <v>3</v>
      </c>
      <c r="J6791" s="41">
        <f t="shared" si="604"/>
        <v>3</v>
      </c>
      <c r="K6791" s="41">
        <f t="shared" si="602"/>
        <v>3</v>
      </c>
      <c r="L6791" s="171"/>
      <c r="M6791" s="41">
        <f t="shared" si="605"/>
        <v>3</v>
      </c>
    </row>
    <row r="6792" spans="1:13" ht="14.5" hidden="1" x14ac:dyDescent="0.35">
      <c r="A6792" s="194">
        <v>2021</v>
      </c>
      <c r="B6792" s="41" t="s">
        <v>14</v>
      </c>
      <c r="C6792" s="235">
        <v>10</v>
      </c>
      <c r="D6792" s="174">
        <f t="shared" si="601"/>
        <v>10</v>
      </c>
      <c r="E6792" s="171">
        <f t="shared" si="603"/>
        <v>0</v>
      </c>
      <c r="F6792" s="171"/>
      <c r="G6792" s="171"/>
      <c r="H6792" s="171"/>
      <c r="I6792" s="198">
        <v>5</v>
      </c>
      <c r="J6792" s="41">
        <f t="shared" si="604"/>
        <v>5</v>
      </c>
      <c r="K6792" s="41">
        <f t="shared" si="602"/>
        <v>5</v>
      </c>
      <c r="L6792" s="171"/>
      <c r="M6792" s="41">
        <f t="shared" si="605"/>
        <v>5</v>
      </c>
    </row>
    <row r="6793" spans="1:13" ht="14.5" hidden="1" x14ac:dyDescent="0.35">
      <c r="A6793" s="194">
        <v>2021</v>
      </c>
      <c r="B6793" s="41" t="s">
        <v>14</v>
      </c>
      <c r="C6793" s="235">
        <v>16</v>
      </c>
      <c r="D6793" s="174">
        <f t="shared" si="601"/>
        <v>16</v>
      </c>
      <c r="E6793" s="171">
        <f t="shared" si="603"/>
        <v>0</v>
      </c>
      <c r="F6793" s="171"/>
      <c r="G6793" s="171"/>
      <c r="H6793" s="171"/>
      <c r="I6793" s="198">
        <v>10</v>
      </c>
      <c r="J6793" s="41">
        <f t="shared" si="604"/>
        <v>10</v>
      </c>
      <c r="K6793" s="41">
        <f t="shared" si="602"/>
        <v>10</v>
      </c>
      <c r="L6793" s="171"/>
      <c r="M6793" s="41">
        <f t="shared" si="605"/>
        <v>10</v>
      </c>
    </row>
    <row r="6794" spans="1:13" ht="14.5" hidden="1" x14ac:dyDescent="0.35">
      <c r="A6794" s="194">
        <v>2021</v>
      </c>
      <c r="B6794" s="41" t="s">
        <v>14</v>
      </c>
      <c r="C6794" s="235">
        <v>8</v>
      </c>
      <c r="D6794" s="174">
        <f t="shared" si="601"/>
        <v>8</v>
      </c>
      <c r="E6794" s="171">
        <f t="shared" si="603"/>
        <v>0</v>
      </c>
      <c r="F6794" s="171"/>
      <c r="G6794" s="171"/>
      <c r="H6794" s="171"/>
      <c r="I6794" s="198">
        <v>8</v>
      </c>
      <c r="J6794" s="41">
        <f t="shared" si="604"/>
        <v>8</v>
      </c>
      <c r="K6794" s="41">
        <f t="shared" si="602"/>
        <v>8</v>
      </c>
      <c r="L6794" s="171"/>
      <c r="M6794" s="41">
        <f t="shared" si="605"/>
        <v>8</v>
      </c>
    </row>
    <row r="6795" spans="1:13" ht="14.5" hidden="1" x14ac:dyDescent="0.35">
      <c r="A6795" s="194">
        <v>2021</v>
      </c>
      <c r="B6795" s="41" t="s">
        <v>14</v>
      </c>
      <c r="C6795" s="235">
        <v>2</v>
      </c>
      <c r="D6795" s="174">
        <f t="shared" si="601"/>
        <v>2</v>
      </c>
      <c r="E6795" s="171">
        <f t="shared" si="603"/>
        <v>0</v>
      </c>
      <c r="F6795" s="171"/>
      <c r="G6795" s="171"/>
      <c r="H6795" s="171"/>
      <c r="I6795" s="198">
        <v>2</v>
      </c>
      <c r="J6795" s="41">
        <f t="shared" si="604"/>
        <v>2</v>
      </c>
      <c r="K6795" s="41">
        <f t="shared" si="602"/>
        <v>2</v>
      </c>
      <c r="L6795" s="171"/>
      <c r="M6795" s="41">
        <f t="shared" si="605"/>
        <v>2</v>
      </c>
    </row>
    <row r="6796" spans="1:13" ht="14.5" hidden="1" x14ac:dyDescent="0.35">
      <c r="A6796" s="194">
        <v>2021</v>
      </c>
      <c r="B6796" s="41" t="s">
        <v>14</v>
      </c>
      <c r="C6796" s="235">
        <v>3</v>
      </c>
      <c r="D6796" s="174">
        <f t="shared" si="601"/>
        <v>3</v>
      </c>
      <c r="E6796" s="171">
        <f t="shared" si="603"/>
        <v>0</v>
      </c>
      <c r="F6796" s="171"/>
      <c r="G6796" s="171"/>
      <c r="H6796" s="171"/>
      <c r="I6796" s="198">
        <v>3</v>
      </c>
      <c r="J6796" s="41">
        <f t="shared" si="604"/>
        <v>3</v>
      </c>
      <c r="K6796" s="41">
        <f t="shared" si="602"/>
        <v>3</v>
      </c>
      <c r="L6796" s="171"/>
      <c r="M6796" s="41">
        <f t="shared" si="605"/>
        <v>3</v>
      </c>
    </row>
    <row r="6797" spans="1:13" ht="14.5" hidden="1" x14ac:dyDescent="0.35">
      <c r="A6797" s="194">
        <v>2021</v>
      </c>
      <c r="B6797" s="41" t="s">
        <v>11</v>
      </c>
      <c r="C6797" s="235">
        <v>4</v>
      </c>
      <c r="D6797" s="174">
        <f t="shared" si="601"/>
        <v>4</v>
      </c>
      <c r="E6797" s="171">
        <f t="shared" si="603"/>
        <v>0</v>
      </c>
      <c r="F6797" s="171"/>
      <c r="G6797" s="171"/>
      <c r="H6797" s="171"/>
      <c r="I6797" s="198">
        <v>2.5</v>
      </c>
      <c r="J6797" s="41">
        <f t="shared" si="604"/>
        <v>2.5</v>
      </c>
      <c r="K6797" s="41">
        <f t="shared" si="602"/>
        <v>2.5</v>
      </c>
      <c r="L6797" s="171"/>
      <c r="M6797" s="41">
        <f t="shared" si="605"/>
        <v>2.5</v>
      </c>
    </row>
    <row r="6798" spans="1:13" ht="14.5" hidden="1" x14ac:dyDescent="0.35">
      <c r="A6798" s="194">
        <v>2021</v>
      </c>
      <c r="B6798" s="41" t="s">
        <v>11</v>
      </c>
      <c r="C6798" s="235">
        <v>8</v>
      </c>
      <c r="D6798" s="174">
        <f t="shared" si="601"/>
        <v>8</v>
      </c>
      <c r="E6798" s="171">
        <f t="shared" si="603"/>
        <v>0</v>
      </c>
      <c r="F6798" s="171"/>
      <c r="G6798" s="171"/>
      <c r="H6798" s="171"/>
      <c r="I6798" s="198">
        <v>5</v>
      </c>
      <c r="J6798" s="41">
        <f t="shared" si="604"/>
        <v>5</v>
      </c>
      <c r="K6798" s="41">
        <f t="shared" si="602"/>
        <v>5</v>
      </c>
      <c r="L6798" s="171"/>
      <c r="M6798" s="41">
        <f t="shared" si="605"/>
        <v>5</v>
      </c>
    </row>
    <row r="6799" spans="1:13" ht="14.5" hidden="1" x14ac:dyDescent="0.35">
      <c r="A6799" s="194">
        <v>2021</v>
      </c>
      <c r="B6799" s="41" t="s">
        <v>11</v>
      </c>
      <c r="C6799" s="235" t="s">
        <v>232</v>
      </c>
      <c r="D6799" s="174" t="str">
        <f t="shared" si="601"/>
        <v/>
      </c>
      <c r="E6799" s="171">
        <f t="shared" si="603"/>
        <v>0</v>
      </c>
      <c r="F6799" s="171"/>
      <c r="G6799" s="171"/>
      <c r="H6799" s="171"/>
      <c r="I6799" s="198">
        <v>10</v>
      </c>
      <c r="J6799" s="41">
        <f t="shared" si="604"/>
        <v>10</v>
      </c>
      <c r="K6799" s="41" t="e">
        <f t="shared" si="602"/>
        <v>#VALUE!</v>
      </c>
      <c r="L6799" s="171"/>
      <c r="M6799" s="41">
        <f t="shared" si="605"/>
        <v>10</v>
      </c>
    </row>
    <row r="6800" spans="1:13" ht="14.5" hidden="1" x14ac:dyDescent="0.35">
      <c r="A6800" s="194">
        <v>2021</v>
      </c>
      <c r="B6800" s="41" t="s">
        <v>11</v>
      </c>
      <c r="C6800" s="235">
        <v>10</v>
      </c>
      <c r="D6800" s="174">
        <f t="shared" si="601"/>
        <v>10</v>
      </c>
      <c r="E6800" s="171">
        <f t="shared" si="603"/>
        <v>0</v>
      </c>
      <c r="F6800" s="171"/>
      <c r="G6800" s="171"/>
      <c r="H6800" s="171"/>
      <c r="I6800" s="198">
        <v>5</v>
      </c>
      <c r="J6800" s="41">
        <f t="shared" si="604"/>
        <v>5</v>
      </c>
      <c r="K6800" s="41">
        <f t="shared" si="602"/>
        <v>5</v>
      </c>
      <c r="L6800" s="171"/>
      <c r="M6800" s="41">
        <f t="shared" si="605"/>
        <v>5</v>
      </c>
    </row>
    <row r="6801" spans="1:13" ht="14.5" hidden="1" x14ac:dyDescent="0.35">
      <c r="A6801" s="194">
        <v>2021</v>
      </c>
      <c r="B6801" s="41" t="s">
        <v>11</v>
      </c>
      <c r="C6801" s="235">
        <v>1.5</v>
      </c>
      <c r="D6801" s="174">
        <f t="shared" si="601"/>
        <v>1.5</v>
      </c>
      <c r="E6801" s="171">
        <f t="shared" si="603"/>
        <v>0</v>
      </c>
      <c r="F6801" s="171"/>
      <c r="G6801" s="171"/>
      <c r="H6801" s="171"/>
      <c r="I6801" s="198">
        <v>1.5</v>
      </c>
      <c r="J6801" s="41">
        <f t="shared" si="604"/>
        <v>1.5</v>
      </c>
      <c r="K6801" s="41">
        <f t="shared" si="602"/>
        <v>1.5</v>
      </c>
      <c r="L6801" s="171"/>
      <c r="M6801" s="41">
        <f t="shared" si="605"/>
        <v>1.5</v>
      </c>
    </row>
    <row r="6802" spans="1:13" ht="14.5" hidden="1" x14ac:dyDescent="0.35">
      <c r="A6802" s="194">
        <v>2021</v>
      </c>
      <c r="B6802" s="41" t="s">
        <v>11</v>
      </c>
      <c r="C6802" s="235">
        <v>4</v>
      </c>
      <c r="D6802" s="174">
        <f t="shared" si="601"/>
        <v>4</v>
      </c>
      <c r="E6802" s="171">
        <f t="shared" si="603"/>
        <v>0</v>
      </c>
      <c r="F6802" s="171"/>
      <c r="G6802" s="171"/>
      <c r="H6802" s="171"/>
      <c r="I6802" s="198" t="s">
        <v>232</v>
      </c>
      <c r="J6802" s="41" t="str">
        <f t="shared" si="604"/>
        <v/>
      </c>
      <c r="K6802" s="41" t="str">
        <f t="shared" si="602"/>
        <v/>
      </c>
      <c r="L6802" s="171"/>
      <c r="M6802" s="41" t="str">
        <f t="shared" si="605"/>
        <v/>
      </c>
    </row>
    <row r="6803" spans="1:13" ht="14.5" hidden="1" x14ac:dyDescent="0.35">
      <c r="A6803" s="194">
        <v>2021</v>
      </c>
      <c r="B6803" s="41" t="s">
        <v>11</v>
      </c>
      <c r="C6803" s="235">
        <v>1.5</v>
      </c>
      <c r="D6803" s="174">
        <f t="shared" si="601"/>
        <v>1.5</v>
      </c>
      <c r="E6803" s="171">
        <f t="shared" si="603"/>
        <v>0</v>
      </c>
      <c r="F6803" s="171"/>
      <c r="G6803" s="171"/>
      <c r="H6803" s="171"/>
      <c r="I6803" s="198">
        <v>3</v>
      </c>
      <c r="J6803" s="41">
        <f t="shared" si="604"/>
        <v>3</v>
      </c>
      <c r="K6803" s="41">
        <f t="shared" si="602"/>
        <v>3</v>
      </c>
      <c r="L6803" s="171"/>
      <c r="M6803" s="41">
        <f t="shared" si="605"/>
        <v>3</v>
      </c>
    </row>
    <row r="6804" spans="1:13" ht="14.5" hidden="1" x14ac:dyDescent="0.35">
      <c r="A6804" s="194">
        <v>2021</v>
      </c>
      <c r="B6804" s="41" t="s">
        <v>11</v>
      </c>
      <c r="C6804" s="235">
        <v>5</v>
      </c>
      <c r="D6804" s="174">
        <f t="shared" si="601"/>
        <v>5</v>
      </c>
      <c r="E6804" s="171">
        <f t="shared" si="603"/>
        <v>0</v>
      </c>
      <c r="F6804" s="171"/>
      <c r="G6804" s="171"/>
      <c r="H6804" s="171"/>
      <c r="I6804" s="198">
        <v>5</v>
      </c>
      <c r="J6804" s="41">
        <f t="shared" si="604"/>
        <v>5</v>
      </c>
      <c r="K6804" s="41">
        <f t="shared" si="602"/>
        <v>5</v>
      </c>
      <c r="L6804" s="171"/>
      <c r="M6804" s="41">
        <f t="shared" si="605"/>
        <v>5</v>
      </c>
    </row>
    <row r="6805" spans="1:13" ht="14.5" hidden="1" x14ac:dyDescent="0.35">
      <c r="A6805" s="194">
        <v>2021</v>
      </c>
      <c r="B6805" s="41" t="s">
        <v>11</v>
      </c>
      <c r="C6805" s="235">
        <v>10</v>
      </c>
      <c r="D6805" s="174">
        <f t="shared" si="601"/>
        <v>10</v>
      </c>
      <c r="E6805" s="171">
        <f t="shared" si="603"/>
        <v>0</v>
      </c>
      <c r="F6805" s="171"/>
      <c r="G6805" s="171"/>
      <c r="H6805" s="171"/>
      <c r="I6805" s="198">
        <v>10</v>
      </c>
      <c r="J6805" s="41">
        <f t="shared" si="604"/>
        <v>10</v>
      </c>
      <c r="K6805" s="41">
        <f t="shared" si="602"/>
        <v>10</v>
      </c>
      <c r="L6805" s="171"/>
      <c r="M6805" s="41">
        <f t="shared" si="605"/>
        <v>10</v>
      </c>
    </row>
    <row r="6806" spans="1:13" ht="14.5" hidden="1" x14ac:dyDescent="0.35">
      <c r="A6806" s="194">
        <v>2021</v>
      </c>
      <c r="B6806" s="41" t="s">
        <v>11</v>
      </c>
      <c r="C6806" s="235">
        <v>10</v>
      </c>
      <c r="D6806" s="174">
        <f t="shared" si="601"/>
        <v>10</v>
      </c>
      <c r="E6806" s="171">
        <f t="shared" si="603"/>
        <v>0</v>
      </c>
      <c r="F6806" s="171"/>
      <c r="G6806" s="171"/>
      <c r="H6806" s="171"/>
      <c r="I6806" s="198">
        <v>20</v>
      </c>
      <c r="J6806" s="41">
        <f t="shared" si="604"/>
        <v>20</v>
      </c>
      <c r="K6806" s="41">
        <f t="shared" si="602"/>
        <v>20</v>
      </c>
      <c r="L6806" s="171"/>
      <c r="M6806" s="41">
        <f t="shared" si="605"/>
        <v>20</v>
      </c>
    </row>
    <row r="6807" spans="1:13" ht="14.5" hidden="1" x14ac:dyDescent="0.35">
      <c r="A6807" s="194">
        <v>2021</v>
      </c>
      <c r="B6807" s="41" t="s">
        <v>11</v>
      </c>
      <c r="C6807" s="235">
        <v>3</v>
      </c>
      <c r="D6807" s="174">
        <f t="shared" si="601"/>
        <v>3</v>
      </c>
      <c r="E6807" s="171">
        <f t="shared" si="603"/>
        <v>0</v>
      </c>
      <c r="F6807" s="171"/>
      <c r="G6807" s="171"/>
      <c r="H6807" s="171"/>
      <c r="I6807" s="198">
        <v>2</v>
      </c>
      <c r="J6807" s="41">
        <f t="shared" si="604"/>
        <v>2</v>
      </c>
      <c r="K6807" s="41">
        <f t="shared" si="602"/>
        <v>2</v>
      </c>
      <c r="L6807" s="171"/>
      <c r="M6807" s="41">
        <f t="shared" si="605"/>
        <v>2</v>
      </c>
    </row>
    <row r="6808" spans="1:13" ht="14.5" hidden="1" x14ac:dyDescent="0.35">
      <c r="A6808" s="194">
        <v>2021</v>
      </c>
      <c r="B6808" s="41" t="s">
        <v>11</v>
      </c>
      <c r="C6808" s="235" t="s">
        <v>232</v>
      </c>
      <c r="D6808" s="174" t="str">
        <f t="shared" si="601"/>
        <v/>
      </c>
      <c r="E6808" s="171">
        <f t="shared" si="603"/>
        <v>0</v>
      </c>
      <c r="F6808" s="171"/>
      <c r="G6808" s="171"/>
      <c r="H6808" s="171"/>
      <c r="I6808" s="198" t="s">
        <v>232</v>
      </c>
      <c r="J6808" s="41" t="str">
        <f t="shared" si="604"/>
        <v/>
      </c>
      <c r="K6808" s="41" t="str">
        <f t="shared" si="602"/>
        <v/>
      </c>
      <c r="L6808" s="171"/>
      <c r="M6808" s="41" t="str">
        <f t="shared" si="605"/>
        <v/>
      </c>
    </row>
    <row r="6809" spans="1:13" ht="14.5" hidden="1" x14ac:dyDescent="0.35">
      <c r="A6809" s="194">
        <v>2021</v>
      </c>
      <c r="B6809" s="41" t="s">
        <v>11</v>
      </c>
      <c r="C6809" s="235">
        <v>3</v>
      </c>
      <c r="D6809" s="174">
        <f t="shared" si="601"/>
        <v>3</v>
      </c>
      <c r="E6809" s="171">
        <f t="shared" si="603"/>
        <v>0</v>
      </c>
      <c r="F6809" s="171"/>
      <c r="G6809" s="171"/>
      <c r="H6809" s="171"/>
      <c r="I6809" s="198">
        <v>2</v>
      </c>
      <c r="J6809" s="41">
        <f t="shared" si="604"/>
        <v>2</v>
      </c>
      <c r="K6809" s="41">
        <f t="shared" si="602"/>
        <v>2</v>
      </c>
      <c r="L6809" s="171"/>
      <c r="M6809" s="41">
        <f t="shared" si="605"/>
        <v>2</v>
      </c>
    </row>
    <row r="6810" spans="1:13" ht="14.5" hidden="1" x14ac:dyDescent="0.35">
      <c r="A6810" s="194">
        <v>2021</v>
      </c>
      <c r="B6810" s="41" t="s">
        <v>11</v>
      </c>
      <c r="C6810" s="235">
        <v>5</v>
      </c>
      <c r="D6810" s="174">
        <f t="shared" si="601"/>
        <v>5</v>
      </c>
      <c r="E6810" s="171">
        <f t="shared" si="603"/>
        <v>0</v>
      </c>
      <c r="F6810" s="171"/>
      <c r="G6810" s="171"/>
      <c r="H6810" s="171"/>
      <c r="I6810" s="198">
        <v>5</v>
      </c>
      <c r="J6810" s="41">
        <f t="shared" si="604"/>
        <v>5</v>
      </c>
      <c r="K6810" s="41">
        <f t="shared" si="602"/>
        <v>5</v>
      </c>
      <c r="L6810" s="171"/>
      <c r="M6810" s="41">
        <f t="shared" si="605"/>
        <v>5</v>
      </c>
    </row>
    <row r="6811" spans="1:13" ht="14.5" hidden="1" x14ac:dyDescent="0.35">
      <c r="A6811" s="194">
        <v>2021</v>
      </c>
      <c r="B6811" s="41" t="s">
        <v>11</v>
      </c>
      <c r="C6811" s="235">
        <v>2</v>
      </c>
      <c r="D6811" s="174">
        <f t="shared" si="601"/>
        <v>2</v>
      </c>
      <c r="E6811" s="171">
        <f t="shared" si="603"/>
        <v>0</v>
      </c>
      <c r="F6811" s="171"/>
      <c r="G6811" s="171"/>
      <c r="H6811" s="171"/>
      <c r="I6811" s="198">
        <v>1</v>
      </c>
      <c r="J6811" s="41">
        <f t="shared" si="604"/>
        <v>1</v>
      </c>
      <c r="K6811" s="41">
        <f t="shared" si="602"/>
        <v>1</v>
      </c>
      <c r="L6811" s="171"/>
      <c r="M6811" s="41">
        <f t="shared" si="605"/>
        <v>1</v>
      </c>
    </row>
    <row r="6812" spans="1:13" ht="14.5" hidden="1" x14ac:dyDescent="0.35">
      <c r="A6812" s="194">
        <v>2021</v>
      </c>
      <c r="B6812" s="41" t="s">
        <v>11</v>
      </c>
      <c r="C6812" s="235">
        <v>5</v>
      </c>
      <c r="D6812" s="174">
        <f t="shared" si="601"/>
        <v>5</v>
      </c>
      <c r="E6812" s="171">
        <f t="shared" si="603"/>
        <v>0</v>
      </c>
      <c r="F6812" s="171"/>
      <c r="G6812" s="171"/>
      <c r="H6812" s="171"/>
      <c r="I6812" s="198">
        <v>3</v>
      </c>
      <c r="J6812" s="41">
        <f t="shared" si="604"/>
        <v>3</v>
      </c>
      <c r="K6812" s="41">
        <f t="shared" si="602"/>
        <v>3</v>
      </c>
      <c r="L6812" s="171"/>
      <c r="M6812" s="41">
        <f t="shared" si="605"/>
        <v>3</v>
      </c>
    </row>
    <row r="6813" spans="1:13" ht="14.5" hidden="1" x14ac:dyDescent="0.35">
      <c r="A6813" s="194">
        <v>2021</v>
      </c>
      <c r="B6813" s="41" t="s">
        <v>11</v>
      </c>
      <c r="C6813" s="235">
        <v>10</v>
      </c>
      <c r="D6813" s="174">
        <f t="shared" si="601"/>
        <v>10</v>
      </c>
      <c r="E6813" s="171">
        <f t="shared" si="603"/>
        <v>0</v>
      </c>
      <c r="F6813" s="171"/>
      <c r="G6813" s="171"/>
      <c r="H6813" s="171"/>
      <c r="I6813" s="198">
        <v>5</v>
      </c>
      <c r="J6813" s="41">
        <f t="shared" si="604"/>
        <v>5</v>
      </c>
      <c r="K6813" s="41">
        <f t="shared" si="602"/>
        <v>5</v>
      </c>
      <c r="L6813" s="171"/>
      <c r="M6813" s="41">
        <f t="shared" si="605"/>
        <v>5</v>
      </c>
    </row>
    <row r="6814" spans="1:13" ht="14.5" hidden="1" x14ac:dyDescent="0.35">
      <c r="A6814" s="194">
        <v>2021</v>
      </c>
      <c r="B6814" s="41" t="s">
        <v>11</v>
      </c>
      <c r="C6814" s="235">
        <v>10</v>
      </c>
      <c r="D6814" s="174">
        <f t="shared" si="601"/>
        <v>10</v>
      </c>
      <c r="E6814" s="171">
        <f t="shared" si="603"/>
        <v>0</v>
      </c>
      <c r="F6814" s="171"/>
      <c r="G6814" s="171"/>
      <c r="H6814" s="171"/>
      <c r="I6814" s="198">
        <v>5</v>
      </c>
      <c r="J6814" s="41">
        <f t="shared" si="604"/>
        <v>5</v>
      </c>
      <c r="K6814" s="41">
        <f t="shared" si="602"/>
        <v>5</v>
      </c>
      <c r="L6814" s="171"/>
      <c r="M6814" s="41">
        <f t="shared" si="605"/>
        <v>5</v>
      </c>
    </row>
    <row r="6815" spans="1:13" ht="14.5" hidden="1" x14ac:dyDescent="0.35">
      <c r="A6815" s="194">
        <v>2021</v>
      </c>
      <c r="B6815" s="41" t="s">
        <v>11</v>
      </c>
      <c r="C6815" s="235">
        <v>6</v>
      </c>
      <c r="D6815" s="174">
        <f t="shared" si="601"/>
        <v>6</v>
      </c>
      <c r="E6815" s="171">
        <f t="shared" si="603"/>
        <v>0</v>
      </c>
      <c r="F6815" s="171"/>
      <c r="G6815" s="171"/>
      <c r="H6815" s="171"/>
      <c r="I6815" s="198">
        <v>6</v>
      </c>
      <c r="J6815" s="41">
        <f t="shared" si="604"/>
        <v>6</v>
      </c>
      <c r="K6815" s="41">
        <f t="shared" ref="K6815:K6826" si="606">IF($I6815="","",IF(AND($C6815&gt;0,$I6815&gt;=$C6815*10),$C6815,IF(I6815&gt;=75,"",IF($C6815="",$I6815,IF($C6815&lt;&gt;"",$I6815,"")))))</f>
        <v>6</v>
      </c>
      <c r="L6815" s="171"/>
      <c r="M6815" s="41">
        <f t="shared" si="605"/>
        <v>6</v>
      </c>
    </row>
    <row r="6816" spans="1:13" ht="14.5" hidden="1" x14ac:dyDescent="0.35">
      <c r="A6816" s="194">
        <v>2021</v>
      </c>
      <c r="B6816" s="41" t="s">
        <v>11</v>
      </c>
      <c r="C6816" s="235">
        <v>10</v>
      </c>
      <c r="D6816" s="174">
        <f t="shared" si="601"/>
        <v>10</v>
      </c>
      <c r="E6816" s="171">
        <f t="shared" si="603"/>
        <v>0</v>
      </c>
      <c r="F6816" s="171"/>
      <c r="G6816" s="171"/>
      <c r="H6816" s="171"/>
      <c r="I6816" s="198">
        <v>8.5</v>
      </c>
      <c r="J6816" s="41">
        <f t="shared" si="604"/>
        <v>8.5</v>
      </c>
      <c r="K6816" s="41">
        <f t="shared" si="606"/>
        <v>8.5</v>
      </c>
      <c r="L6816" s="171"/>
      <c r="M6816" s="41">
        <f t="shared" si="605"/>
        <v>8.5</v>
      </c>
    </row>
    <row r="6817" spans="1:22" ht="14.5" hidden="1" x14ac:dyDescent="0.35">
      <c r="A6817" s="194">
        <v>2021</v>
      </c>
      <c r="B6817" s="41" t="s">
        <v>11</v>
      </c>
      <c r="C6817" s="235">
        <v>-10</v>
      </c>
      <c r="D6817" s="174">
        <f t="shared" ref="D6817:D6826" si="607">IF(OR(C6817="",C6817&gt;=50),"",C6817)</f>
        <v>-10</v>
      </c>
      <c r="E6817" s="171">
        <f t="shared" si="603"/>
        <v>0</v>
      </c>
      <c r="F6817" s="171"/>
      <c r="G6817" s="171"/>
      <c r="H6817" s="171"/>
      <c r="I6817" s="198">
        <v>-2</v>
      </c>
      <c r="J6817" s="41">
        <f t="shared" si="604"/>
        <v>-2</v>
      </c>
      <c r="K6817" s="41">
        <f t="shared" si="606"/>
        <v>-2</v>
      </c>
      <c r="L6817" s="171"/>
      <c r="M6817" s="41">
        <f t="shared" si="605"/>
        <v>-2</v>
      </c>
    </row>
    <row r="6818" spans="1:22" ht="14.5" hidden="1" x14ac:dyDescent="0.35">
      <c r="A6818" s="194">
        <v>2021</v>
      </c>
      <c r="B6818" s="41" t="s">
        <v>11</v>
      </c>
      <c r="C6818" s="235">
        <v>5</v>
      </c>
      <c r="D6818" s="174">
        <f t="shared" si="607"/>
        <v>5</v>
      </c>
      <c r="E6818" s="171">
        <f t="shared" si="603"/>
        <v>0</v>
      </c>
      <c r="F6818" s="171"/>
      <c r="G6818" s="171"/>
      <c r="H6818" s="171"/>
      <c r="I6818" s="198">
        <v>2</v>
      </c>
      <c r="J6818" s="41">
        <f t="shared" si="604"/>
        <v>2</v>
      </c>
      <c r="K6818" s="41">
        <f t="shared" si="606"/>
        <v>2</v>
      </c>
      <c r="L6818" s="171"/>
      <c r="M6818" s="41">
        <f t="shared" si="605"/>
        <v>2</v>
      </c>
    </row>
    <row r="6819" spans="1:22" ht="14.5" hidden="1" x14ac:dyDescent="0.35">
      <c r="A6819" s="194">
        <v>2021</v>
      </c>
      <c r="B6819" s="41" t="s">
        <v>11</v>
      </c>
      <c r="C6819" s="235">
        <v>0</v>
      </c>
      <c r="D6819" s="174">
        <f t="shared" si="607"/>
        <v>0</v>
      </c>
      <c r="E6819" s="171">
        <f t="shared" si="603"/>
        <v>0</v>
      </c>
      <c r="F6819" s="171"/>
      <c r="G6819" s="171"/>
      <c r="H6819" s="171"/>
      <c r="I6819" s="198">
        <v>0.5</v>
      </c>
      <c r="J6819" s="41">
        <f t="shared" si="604"/>
        <v>0.5</v>
      </c>
      <c r="K6819" s="41">
        <f t="shared" si="606"/>
        <v>0.5</v>
      </c>
      <c r="L6819" s="171"/>
      <c r="M6819" s="41">
        <f t="shared" si="605"/>
        <v>0.5</v>
      </c>
    </row>
    <row r="6820" spans="1:22" ht="14.5" hidden="1" x14ac:dyDescent="0.35">
      <c r="A6820" s="194">
        <v>2021</v>
      </c>
      <c r="B6820" s="41" t="s">
        <v>11</v>
      </c>
      <c r="C6820" s="235">
        <v>2.5</v>
      </c>
      <c r="D6820" s="174">
        <f t="shared" si="607"/>
        <v>2.5</v>
      </c>
      <c r="E6820" s="171">
        <f t="shared" si="603"/>
        <v>0</v>
      </c>
      <c r="F6820" s="171"/>
      <c r="G6820" s="171"/>
      <c r="H6820" s="171"/>
      <c r="I6820" s="198">
        <v>2.5</v>
      </c>
      <c r="J6820" s="41">
        <f t="shared" si="604"/>
        <v>2.5</v>
      </c>
      <c r="K6820" s="41">
        <f t="shared" si="606"/>
        <v>2.5</v>
      </c>
      <c r="L6820" s="171"/>
      <c r="M6820" s="41">
        <f t="shared" si="605"/>
        <v>2.5</v>
      </c>
    </row>
    <row r="6821" spans="1:22" ht="14.5" hidden="1" x14ac:dyDescent="0.35">
      <c r="A6821" s="194">
        <v>2021</v>
      </c>
      <c r="B6821" s="41" t="s">
        <v>11</v>
      </c>
      <c r="C6821" s="235">
        <v>10</v>
      </c>
      <c r="D6821" s="174">
        <f t="shared" si="607"/>
        <v>10</v>
      </c>
      <c r="E6821" s="171">
        <f t="shared" si="603"/>
        <v>0</v>
      </c>
      <c r="F6821" s="171"/>
      <c r="G6821" s="171"/>
      <c r="H6821" s="171"/>
      <c r="I6821" s="198">
        <v>2</v>
      </c>
      <c r="J6821" s="41">
        <f t="shared" si="604"/>
        <v>2</v>
      </c>
      <c r="K6821" s="41">
        <f t="shared" si="606"/>
        <v>2</v>
      </c>
      <c r="L6821" s="171"/>
      <c r="M6821" s="41">
        <f t="shared" si="605"/>
        <v>2</v>
      </c>
    </row>
    <row r="6822" spans="1:22" ht="14.5" hidden="1" x14ac:dyDescent="0.35">
      <c r="A6822" s="194">
        <v>2021</v>
      </c>
      <c r="B6822" s="41" t="s">
        <v>11</v>
      </c>
      <c r="C6822" s="235">
        <v>10</v>
      </c>
      <c r="D6822" s="174">
        <f t="shared" si="607"/>
        <v>10</v>
      </c>
      <c r="E6822" s="171">
        <f t="shared" si="603"/>
        <v>0</v>
      </c>
      <c r="F6822" s="171"/>
      <c r="G6822" s="171"/>
      <c r="H6822" s="171"/>
      <c r="I6822" s="198">
        <v>7.0000000000000009</v>
      </c>
      <c r="J6822" s="41">
        <f t="shared" si="604"/>
        <v>7.0000000000000009</v>
      </c>
      <c r="K6822" s="41">
        <f t="shared" si="606"/>
        <v>7.0000000000000009</v>
      </c>
      <c r="L6822" s="171"/>
      <c r="M6822" s="41">
        <f t="shared" si="605"/>
        <v>7.0000000000000009</v>
      </c>
    </row>
    <row r="6823" spans="1:22" ht="14.5" hidden="1" x14ac:dyDescent="0.35">
      <c r="A6823" s="194">
        <v>2021</v>
      </c>
      <c r="B6823" s="41" t="s">
        <v>11</v>
      </c>
      <c r="C6823" s="235">
        <v>10</v>
      </c>
      <c r="D6823" s="174">
        <f t="shared" si="607"/>
        <v>10</v>
      </c>
      <c r="E6823" s="171">
        <f t="shared" si="603"/>
        <v>0</v>
      </c>
      <c r="F6823" s="171"/>
      <c r="G6823" s="171"/>
      <c r="H6823" s="171"/>
      <c r="I6823" s="198">
        <v>5</v>
      </c>
      <c r="J6823" s="41">
        <f t="shared" si="604"/>
        <v>5</v>
      </c>
      <c r="K6823" s="41">
        <f t="shared" si="606"/>
        <v>5</v>
      </c>
      <c r="L6823" s="171"/>
      <c r="M6823" s="41">
        <f t="shared" si="605"/>
        <v>5</v>
      </c>
    </row>
    <row r="6824" spans="1:22" ht="14.5" hidden="1" x14ac:dyDescent="0.35">
      <c r="A6824" s="194">
        <v>2021</v>
      </c>
      <c r="B6824" s="41" t="s">
        <v>11</v>
      </c>
      <c r="C6824" s="235">
        <v>10</v>
      </c>
      <c r="D6824" s="174">
        <f t="shared" si="607"/>
        <v>10</v>
      </c>
      <c r="E6824" s="171">
        <f t="shared" si="603"/>
        <v>0</v>
      </c>
      <c r="F6824" s="171"/>
      <c r="G6824" s="171"/>
      <c r="H6824" s="171"/>
      <c r="I6824" s="198">
        <v>50</v>
      </c>
      <c r="J6824" s="41">
        <f t="shared" si="604"/>
        <v>50</v>
      </c>
      <c r="K6824" s="41">
        <f t="shared" si="606"/>
        <v>50</v>
      </c>
      <c r="L6824" s="171"/>
      <c r="M6824" s="41">
        <f t="shared" si="605"/>
        <v>50</v>
      </c>
    </row>
    <row r="6825" spans="1:22" ht="14.5" x14ac:dyDescent="0.35">
      <c r="A6825" s="194">
        <v>2021</v>
      </c>
      <c r="B6825" s="41" t="s">
        <v>11</v>
      </c>
      <c r="C6825" s="235">
        <v>5</v>
      </c>
      <c r="D6825" s="174">
        <f t="shared" si="607"/>
        <v>5</v>
      </c>
      <c r="E6825" s="171">
        <f t="shared" si="603"/>
        <v>0</v>
      </c>
      <c r="F6825" s="171"/>
      <c r="G6825" s="171"/>
      <c r="H6825" s="171"/>
      <c r="I6825" s="198">
        <v>5</v>
      </c>
      <c r="J6825" s="41">
        <f t="shared" si="604"/>
        <v>5</v>
      </c>
      <c r="K6825" s="41">
        <f t="shared" si="606"/>
        <v>5</v>
      </c>
      <c r="L6825" s="171"/>
      <c r="M6825" s="41">
        <f t="shared" si="605"/>
        <v>5</v>
      </c>
    </row>
    <row r="6826" spans="1:22" ht="14.5" x14ac:dyDescent="0.35">
      <c r="A6826" s="194">
        <v>2021</v>
      </c>
      <c r="B6826" s="41" t="s">
        <v>11</v>
      </c>
      <c r="C6826" s="235">
        <v>7.5</v>
      </c>
      <c r="D6826" s="174">
        <f t="shared" si="607"/>
        <v>7.5</v>
      </c>
      <c r="E6826" s="171">
        <f>IF(D6826&lt;&gt;C6826,1,0)</f>
        <v>0</v>
      </c>
      <c r="F6826" s="171"/>
      <c r="G6826" s="171"/>
      <c r="H6826" s="171"/>
      <c r="I6826" s="198">
        <v>5</v>
      </c>
      <c r="J6826" s="41">
        <f t="shared" si="604"/>
        <v>5</v>
      </c>
      <c r="K6826" s="41">
        <f t="shared" si="606"/>
        <v>5</v>
      </c>
      <c r="L6826" s="171"/>
      <c r="M6826" s="41">
        <f t="shared" si="605"/>
        <v>5</v>
      </c>
    </row>
    <row r="6827" spans="1:22" x14ac:dyDescent="0.3">
      <c r="C6827" s="187">
        <f>COUNTIF(C2:C6826,"&gt;=100")</f>
        <v>11</v>
      </c>
      <c r="D6827" s="187">
        <f>COUNTIF(D2:D6826,"&gt;=100")</f>
        <v>0</v>
      </c>
      <c r="E6827" s="175">
        <f>SUM(E1:E1877)</f>
        <v>58</v>
      </c>
      <c r="F6827" s="171"/>
      <c r="G6827" s="171"/>
      <c r="H6827" s="171"/>
      <c r="I6827" s="171">
        <f>COUNTIF(I2:I6826,"&gt;=35")</f>
        <v>321</v>
      </c>
      <c r="J6827" s="171">
        <f>COUNTIF(J2:J6826,"&gt;20")</f>
        <v>410</v>
      </c>
      <c r="K6827" s="171">
        <f>COUNTIF(K2:K6826,"&gt;20")</f>
        <v>297</v>
      </c>
      <c r="M6827" s="171">
        <f>COUNTIF(M2:M6826,"&gt;20")</f>
        <v>299</v>
      </c>
      <c r="O6827" s="41">
        <f>COUNTIF(C6560:C6826,"&gt;20")</f>
        <v>8</v>
      </c>
    </row>
    <row r="6828" spans="1:22" x14ac:dyDescent="0.3">
      <c r="C6828" s="228">
        <f>COUNTIF(C2:C6826,"&gt;25")</f>
        <v>111</v>
      </c>
      <c r="D6828" s="187">
        <f>COUNTIF(D2:D6826,"&gt;=25")</f>
        <v>129</v>
      </c>
      <c r="E6828" s="171"/>
      <c r="F6828" s="171"/>
      <c r="G6828" s="171"/>
      <c r="H6828" s="171"/>
      <c r="I6828" s="171"/>
      <c r="J6828" s="41">
        <f>COUNTIF(J2:J6826,"&gt;=20")</f>
        <v>670</v>
      </c>
      <c r="K6828" s="203" cm="1">
        <f t="array" ref="K6828">COUNTIF(K1:K6826,error)</f>
        <v>0</v>
      </c>
      <c r="Q6828" s="41">
        <f>J6827/6800</f>
        <v>6.0294117647058824E-2</v>
      </c>
      <c r="R6828" s="41">
        <f>M6827/6800</f>
        <v>4.3970588235294115E-2</v>
      </c>
    </row>
    <row r="6829" spans="1:22" x14ac:dyDescent="0.3">
      <c r="C6829" s="228" t="s">
        <v>236</v>
      </c>
      <c r="D6829" s="187" t="s">
        <v>235</v>
      </c>
      <c r="E6829" s="171"/>
      <c r="F6829" s="171"/>
      <c r="G6829" s="171"/>
      <c r="H6829" s="171"/>
      <c r="I6829" s="171"/>
      <c r="J6829" s="41" t="s">
        <v>263</v>
      </c>
      <c r="Q6829" s="41">
        <f>111/6826</f>
        <v>1.6261353647817171E-2</v>
      </c>
    </row>
    <row r="6830" spans="1:22" x14ac:dyDescent="0.3">
      <c r="B6830" s="220"/>
      <c r="C6830" s="236"/>
      <c r="D6830" s="218">
        <v>0.1</v>
      </c>
      <c r="E6830" s="200">
        <v>0.15</v>
      </c>
      <c r="F6830" s="200">
        <v>0.25</v>
      </c>
      <c r="G6830" s="200">
        <v>0.5</v>
      </c>
      <c r="H6830" s="200" t="s">
        <v>26</v>
      </c>
      <c r="I6830" s="171"/>
      <c r="J6830" s="199">
        <v>0.1</v>
      </c>
      <c r="K6830" s="201">
        <v>0.15</v>
      </c>
      <c r="L6830" s="200">
        <v>0.25</v>
      </c>
      <c r="M6830" s="200">
        <v>0.5</v>
      </c>
    </row>
    <row r="6831" spans="1:22" x14ac:dyDescent="0.3">
      <c r="A6831" s="202">
        <v>2003</v>
      </c>
      <c r="B6831" s="220">
        <v>1</v>
      </c>
      <c r="C6831" s="237" cm="1">
        <f t="array" ref="C6831">TRIMMEAN(IF($A$2:$A$6826=$A6831,$C$2:$C$6826),0.1)</f>
        <v>6.2531496062992122</v>
      </c>
      <c r="D6831" s="237" cm="1">
        <f t="array" ref="D6831">TRIMMEAN(IF($A$2:$A$6826=$A6831,$D$2:$D$6826),0.1)</f>
        <v>6.3415721231766611</v>
      </c>
      <c r="E6831" s="237" cm="1">
        <f t="array" ref="E6831">TRIMMEAN(IF($A$2:$A$6826=$A6831,$C$2:$C$6826),0.15)</f>
        <v>6.0852745424292847</v>
      </c>
      <c r="F6831" s="237" cm="1">
        <f t="array" ref="F6831">TRIMMEAN(IF($A$2:$A$6826=$A6831,$C$2:$C$6826),0.25)</f>
        <v>5.7244801512287333</v>
      </c>
      <c r="G6831" s="132" cm="1">
        <f t="array" ref="G6831">TRIMMEAN(IF($A$2:$A$6826=$A6831,$C$2:$C$6826),0.5)</f>
        <v>5.6643059490084982</v>
      </c>
      <c r="H6831" s="132" cm="1">
        <f t="array" ref="H6831">MEDIAN(IF($A$2:$A$6826=$A6831,$C$2:$C$6826))</f>
        <v>5</v>
      </c>
      <c r="I6831" s="132">
        <f t="array" ref="I6831">TRIMMEAN(IF($A$2:$A$6826=$A6831,I$2:I$6826),0.1)</f>
        <v>9.1964566929133866</v>
      </c>
      <c r="J6831" s="203" cm="1">
        <f t="array" ref="J6831">TRIMMEAN(IF($A$2:$A$6826=$A6831,$J$2:$J$6826),0.1)</f>
        <v>7.5929166666666665</v>
      </c>
      <c r="K6831" s="203" cm="1">
        <f t="array" ref="K6831">TRIMMEAN(IF($A$2:$A$6826=$A6831,$J$2:$J$6826),0.15)</f>
        <v>7.184419014084507</v>
      </c>
      <c r="L6831" s="203" cm="1">
        <f t="array" ref="L6831">TRIMMEAN(IF($A$2:$A$6826=$A6831,$J$2:$J$6826),0.25)</f>
        <v>6.5439999999999996</v>
      </c>
      <c r="M6831" s="203" cm="1">
        <f t="array" ref="M6831">TRIMMEAN(IF($A$2:$A$6826=$A6831,$J$2:$J$6826),0.5)</f>
        <v>5.9446107784431135</v>
      </c>
      <c r="N6831" s="132" cm="1">
        <f t="array" ref="N6831">MEDIAN(IF($A$2:$A$6826=$A6831,$J$2:$J$6826))</f>
        <v>5</v>
      </c>
      <c r="S6831" s="53"/>
      <c r="U6831" s="53"/>
      <c r="V6831" s="53"/>
    </row>
    <row r="6832" spans="1:22" x14ac:dyDescent="0.3">
      <c r="A6832" s="41">
        <v>2004</v>
      </c>
      <c r="B6832" s="220">
        <v>1</v>
      </c>
      <c r="C6832" s="237" cm="1">
        <f t="array" ref="C6832">TRIMMEAN(IF($A$2:$A$6826=$A6832,C$2:C$6826),0.1)</f>
        <v>7.8907766990291259</v>
      </c>
      <c r="D6832" s="237" cm="1">
        <f t="array" ref="D6832">TRIMMEAN(IF($A$2:$A$6826=$A6832,D$2:D$6826),0.1)</f>
        <v>8.5166204986149587</v>
      </c>
      <c r="E6832" s="237" cm="1">
        <f t="array" ref="E6832">TRIMMEAN(IF($A$2:$A$6826=$A6832,$C$2:$C$6826),0.15)</f>
        <v>7.7603092783505154</v>
      </c>
      <c r="F6832" s="237" cm="1">
        <f t="array" ref="F6832">TRIMMEAN(IF($A$2:$A$6826=$A6832,$C$2:$C$6826),0.25)</f>
        <v>7.4459064327485383</v>
      </c>
      <c r="G6832" s="132" cm="1">
        <f t="array" ref="G6832">TRIMMEAN(IF($A$2:$A$6826=$A6832,$C$2:$C$6826),0.5)</f>
        <v>7.192982456140351</v>
      </c>
      <c r="H6832" s="132" cm="1">
        <f t="array" ref="H6832">MEDIAN(IF($A$2:$A$6826=$A6832,$C$2:$C$6826))</f>
        <v>6</v>
      </c>
      <c r="I6832" s="132">
        <f t="array" ref="I6832">TRIMMEAN(IF($A$2:$A$6826=$A6832,I$2:I$6826),0.1)</f>
        <v>11.170631067961166</v>
      </c>
      <c r="J6832" s="203" cm="1">
        <f t="array" ref="J6832">TRIMMEAN(IF($A$2:$A$6826=$A6832,$J$2:$J$6826),0.1)</f>
        <v>10.485555555555557</v>
      </c>
      <c r="K6832" s="203" cm="1">
        <f t="array" ref="K6832">TRIMMEAN(IF($A$2:$A$6826=$A6832,$J$2:$J$6826),0.15)</f>
        <v>9.6758823529411764</v>
      </c>
      <c r="L6832" s="203" cm="1">
        <f t="array" ref="L6832">TRIMMEAN(IF($A$2:$A$6826=$A6832,$J$2:$J$6826),0.25)</f>
        <v>8.6176666666666666</v>
      </c>
      <c r="M6832" s="203" cm="1">
        <f t="array" ref="M6832">TRIMMEAN(IF($A$2:$A$6826=$A6832,$J$2:$J$6826),0.5)</f>
        <v>7.02</v>
      </c>
      <c r="N6832" s="132" cm="1">
        <f t="array" ref="N6832">MEDIAN(IF($A$2:$A$6826=$A6832,$J$2:$J$6826))</f>
        <v>6.25</v>
      </c>
      <c r="S6832" s="53"/>
      <c r="U6832" s="53"/>
      <c r="V6832" s="53"/>
    </row>
    <row r="6833" spans="1:22" x14ac:dyDescent="0.3">
      <c r="A6833" s="41">
        <v>2005</v>
      </c>
      <c r="B6833" s="220">
        <v>1</v>
      </c>
      <c r="C6833" s="237">
        <f t="array" ref="C6833">TRIMMEAN(IF($A$2:$A$6826=$A6833,$C$2:$C$6826),0.1)</f>
        <v>7.7297229219143571</v>
      </c>
      <c r="D6833" s="237">
        <f t="array" ref="D6833">TRIMMEAN(IF($A$2:$A$6826=$A6833,$D$2:$D$6826),0.1)</f>
        <v>8.0994428969359333</v>
      </c>
      <c r="E6833" s="237" cm="1">
        <f t="array" ref="E6833">TRIMMEAN(IF($A$2:$A$6826=$A6833,$C$2:$C$6826),0.15)</f>
        <v>7.5965333333333325</v>
      </c>
      <c r="F6833" s="237" cm="1">
        <f t="array" ref="F6833">TRIMMEAN(IF($A$2:$A$6826=$A6833,$C$2:$C$6826),0.25)</f>
        <v>7.2906344410876125</v>
      </c>
      <c r="G6833" s="132" cm="1">
        <f t="array" ref="G6833">TRIMMEAN(IF($A$2:$A$6826=$A6833,$C$2:$C$6826),0.5)</f>
        <v>7.3877828054298647</v>
      </c>
      <c r="H6833" s="132" cm="1">
        <f t="array" ref="H6833">MEDIAN(IF($A$2:$A$6826=$A6833,$C$2:$C$6826))</f>
        <v>7.5</v>
      </c>
      <c r="I6833" s="132">
        <f t="array" ref="I6833">TRIMMEAN(IF($A$2:$A$6826=$A6833,I$2:I$6826),0.1)</f>
        <v>10.664987405541561</v>
      </c>
      <c r="J6833" s="203" cm="1">
        <f t="array" ref="J6833">TRIMMEAN(IF($A$2:$A$6826=$A6833,$J$2:$J$6826),0.1)</f>
        <v>9.5700280112044815</v>
      </c>
      <c r="K6833" s="203" cm="1">
        <f t="array" ref="K6833">TRIMMEAN(IF($A$2:$A$6826=$A6833,$J$2:$J$6826),0.15)</f>
        <v>8.9065281899109792</v>
      </c>
      <c r="L6833" s="203" cm="1">
        <f t="array" ref="L6833">TRIMMEAN(IF($A$2:$A$6826=$A6833,$J$2:$J$6826),0.25)</f>
        <v>8.1565656565656557</v>
      </c>
      <c r="M6833" s="203" cm="1">
        <f t="array" ref="M6833">TRIMMEAN(IF($A$2:$A$6826=$A6833,$J$2:$J$6826),0.5)</f>
        <v>7.1105527638190953</v>
      </c>
      <c r="N6833" s="132" cm="1">
        <f t="array" ref="N6833">MEDIAN(IF($A$2:$A$6826=$A6833,$J$2:$J$6826))</f>
        <v>7</v>
      </c>
      <c r="S6833" s="53"/>
      <c r="U6833" s="53"/>
      <c r="V6833" s="53"/>
    </row>
    <row r="6834" spans="1:22" x14ac:dyDescent="0.3">
      <c r="A6834" s="41">
        <v>2006</v>
      </c>
      <c r="B6834" s="220">
        <v>1</v>
      </c>
      <c r="C6834" s="237">
        <f t="array" ref="C6834">TRIMMEAN(IF($A$2:$A$6826=$A6834,$C$2:$C$6826),0.1)</f>
        <v>3.9326530612244897</v>
      </c>
      <c r="D6834" s="237">
        <f t="array" ref="D6834">TRIMMEAN(IF($A$2:$A$6826=$A6834,$D$2:$D$6826),0.1)</f>
        <v>4.5763546798029555</v>
      </c>
      <c r="E6834" s="237" cm="1">
        <f t="array" ref="E6834">TRIMMEAN(IF($A$2:$A$6826=$A6834,$C$2:$C$6826),0.15)</f>
        <v>3.8419913419913421</v>
      </c>
      <c r="F6834" s="237" cm="1">
        <f t="array" ref="F6834">TRIMMEAN(IF($A$2:$A$6826=$A6834,$C$2:$C$6826),0.25)</f>
        <v>3.9073170731707316</v>
      </c>
      <c r="G6834" s="132" cm="1">
        <f t="array" ref="G6834">TRIMMEAN(IF($A$2:$A$6826=$A6834,$C$2:$C$6826),0.5)</f>
        <v>3.4927007299270074</v>
      </c>
      <c r="H6834" s="132" cm="1">
        <f t="array" ref="H6834">MEDIAN(IF($A$2:$A$6826=$A6834,$C$2:$C$6826))</f>
        <v>4</v>
      </c>
      <c r="I6834" s="132">
        <f t="array" ref="I6834">TRIMMEAN(IF($A$2:$A$6826=$A6834,I$2:I$6826),0.1)</f>
        <v>6.8836734693877553</v>
      </c>
      <c r="J6834" s="203" cm="1">
        <f t="array" ref="J6834">TRIMMEAN(IF($A$2:$A$6826=$A6834,$J$2:$J$6826),0.1)</f>
        <v>7.7020202020202024</v>
      </c>
      <c r="K6834" s="203" cm="1">
        <f t="array" ref="K6834">TRIMMEAN(IF($A$2:$A$6826=$A6834,$J$2:$J$6826),0.15)</f>
        <v>7.3244680851063828</v>
      </c>
      <c r="L6834" s="203" cm="1">
        <f t="array" ref="L6834">TRIMMEAN(IF($A$2:$A$6826=$A6834,$J$2:$J$6826),0.25)</f>
        <v>6.7168674698795181</v>
      </c>
      <c r="M6834" s="203" cm="1">
        <f t="array" ref="M6834">TRIMMEAN(IF($A$2:$A$6826=$A6834,$J$2:$J$6826),0.5)</f>
        <v>6.1863636363636365</v>
      </c>
      <c r="N6834" s="132" cm="1">
        <f t="array" ref="N6834">MEDIAN(IF($A$2:$A$6826=$A6834,$J$2:$J$6826))</f>
        <v>5</v>
      </c>
      <c r="S6834" s="53"/>
      <c r="U6834" s="53"/>
      <c r="V6834" s="53"/>
    </row>
    <row r="6835" spans="1:22" x14ac:dyDescent="0.3">
      <c r="A6835" s="41">
        <v>2007</v>
      </c>
      <c r="B6835" s="220">
        <v>1</v>
      </c>
      <c r="C6835" s="237">
        <f t="array" ref="C6835">TRIMMEAN(IF($A$2:$A$6826=$A6835,$C$2:$C$6826),0.1)</f>
        <v>3.5135964912280699</v>
      </c>
      <c r="D6835" s="237">
        <f t="array" ref="D6835">TRIMMEAN(IF($A$2:$A$6826=$A6835,$D$2:$D$6826),0.1)</f>
        <v>3.2695067264573985</v>
      </c>
      <c r="E6835" s="237" cm="1">
        <f t="array" ref="E6835">TRIMMEAN(IF($A$2:$A$6826=$A6835,$C$2:$C$6826),0.15)</f>
        <v>3.3476851851851852</v>
      </c>
      <c r="F6835" s="237" cm="1">
        <f t="array" ref="F6835">TRIMMEAN(IF($A$2:$A$6826=$A6835,$C$2:$C$6826),0.25)</f>
        <v>3.3294736842105266</v>
      </c>
      <c r="G6835" s="132" cm="1">
        <f t="array" ref="G6835">TRIMMEAN(IF($A$2:$A$6826=$A6835,$C$2:$C$6826),0.5)</f>
        <v>3.25</v>
      </c>
      <c r="H6835" s="132" cm="1">
        <f t="array" ref="H6835">MEDIAN(IF($A$2:$A$6826=$A6835,$C$2:$C$6826))</f>
        <v>3</v>
      </c>
      <c r="I6835" s="132">
        <f t="array" ref="I6835">TRIMMEAN(IF($A$2:$A$6826=$A6835,I$2:I$6826),0.1)</f>
        <v>6.7984444444444438</v>
      </c>
      <c r="J6835" s="203" cm="1">
        <f t="array" ref="J6835">TRIMMEAN(IF($A$2:$A$6826=$A6835,$J$2:$J$6826),0.1)</f>
        <v>6.9978448275862073</v>
      </c>
      <c r="K6835" s="203" cm="1">
        <f t="array" ref="K6835">TRIMMEAN(IF($A$2:$A$6826=$A6835,$J$2:$J$6826),0.15)</f>
        <v>6.6582568807339451</v>
      </c>
      <c r="L6835" s="203" cm="1">
        <f t="array" ref="L6835">TRIMMEAN(IF($A$2:$A$6826=$A6835,$J$2:$J$6826),0.25)</f>
        <v>6.096354166666667</v>
      </c>
      <c r="M6835" s="203" cm="1">
        <f t="array" ref="M6835">TRIMMEAN(IF($A$2:$A$6826=$A6835,$J$2:$J$6826),0.5)</f>
        <v>5.49609375</v>
      </c>
      <c r="N6835" s="132" cm="1">
        <f t="array" ref="N6835">MEDIAN(IF($A$2:$A$6826=$A6835,$J$2:$J$6826))</f>
        <v>5</v>
      </c>
      <c r="S6835" s="53"/>
      <c r="U6835" s="53"/>
      <c r="V6835" s="53"/>
    </row>
    <row r="6836" spans="1:22" x14ac:dyDescent="0.3">
      <c r="A6836" s="41">
        <v>2008</v>
      </c>
      <c r="B6836" s="220">
        <v>1</v>
      </c>
      <c r="C6836" s="237">
        <f t="array" ref="C6836">TRIMMEAN(IF($A$2:$A$6826=$A6836,$C$2:$C$6826),0.1)</f>
        <v>-0.54675813008130081</v>
      </c>
      <c r="D6836" s="237">
        <f t="array" ref="D6836">TRIMMEAN(IF($A$2:$A$6826=$A6836,$D$2:$D$6826),0.1)</f>
        <v>-0.62558755760368667</v>
      </c>
      <c r="E6836" s="237" cm="1">
        <f t="array" ref="E6836">TRIMMEAN(IF($A$2:$A$6826=$A6836,$C$2:$C$6826),0.15)</f>
        <v>-0.57726394849785412</v>
      </c>
      <c r="F6836" s="237" cm="1">
        <f t="array" ref="F6836">TRIMMEAN(IF($A$2:$A$6826=$A6836,$C$2:$C$6826),0.25)</f>
        <v>-0.49391463414634146</v>
      </c>
      <c r="G6836" s="132" cm="1">
        <f t="array" ref="G6836">TRIMMEAN(IF($A$2:$A$6826=$A6836,$C$2:$C$6826),0.5)</f>
        <v>-0.51644160583941601</v>
      </c>
      <c r="H6836" s="132" cm="1">
        <f t="array" ref="H6836">MEDIAN(IF($A$2:$A$6826=$A6836,$C$2:$C$6826))</f>
        <v>0</v>
      </c>
      <c r="I6836" s="132">
        <f t="array" ref="I6836">TRIMMEAN(IF($A$2:$A$6826=$A6836,I$2:I$6826),0.1)</f>
        <v>6.5847560975609749</v>
      </c>
      <c r="J6836" s="203" cm="1">
        <f t="array" ref="J6836">TRIMMEAN(IF($A$2:$A$6826=$A6836,$J$2:$J$6826),0.1)</f>
        <v>7.3419580419580415</v>
      </c>
      <c r="K6836" s="203" cm="1">
        <f t="array" ref="K6836">TRIMMEAN(IF($A$2:$A$6826=$A6836,$J$2:$J$6826),0.15)</f>
        <v>6.8980246913580245</v>
      </c>
      <c r="L6836" s="203" cm="1">
        <f t="array" ref="L6836">TRIMMEAN(IF($A$2:$A$6826=$A6836,$J$2:$J$6826),0.25)</f>
        <v>6.3459383753501397</v>
      </c>
      <c r="M6836" s="203" cm="1">
        <f t="array" ref="M6836">TRIMMEAN(IF($A$2:$A$6826=$A6836,$J$2:$J$6826),0.5)</f>
        <v>5.3640167364016733</v>
      </c>
      <c r="N6836" s="132" cm="1">
        <f t="array" ref="N6836">MEDIAN(IF($A$2:$A$6826=$A6836,$J$2:$J$6826))</f>
        <v>5</v>
      </c>
      <c r="S6836" s="53"/>
      <c r="U6836" s="53"/>
      <c r="V6836" s="53"/>
    </row>
    <row r="6837" spans="1:22" x14ac:dyDescent="0.3">
      <c r="A6837" s="41">
        <v>2009</v>
      </c>
      <c r="B6837" s="220">
        <v>1</v>
      </c>
      <c r="C6837" s="237">
        <f t="array" ref="C6837">TRIMMEAN(IF($A$2:$A$6826=$A6837,$C$2:$C$6826),0.1)</f>
        <v>1.5320359281437128</v>
      </c>
      <c r="D6837" s="237">
        <f t="array" ref="D6837">TRIMMEAN(IF($A$2:$A$6826=$A6837,$D$2:$D$6826),0.1)</f>
        <v>1.6281456953642386</v>
      </c>
      <c r="E6837" s="237" cm="1">
        <f t="array" ref="E6837">TRIMMEAN(IF($A$2:$A$6826=$A6837,$C$2:$C$6826),0.15)</f>
        <v>1.4610759493670886</v>
      </c>
      <c r="F6837" s="237" cm="1">
        <f t="array" ref="F6837">TRIMMEAN(IF($A$2:$A$6826=$A6837,$C$2:$C$6826),0.25)</f>
        <v>1.3766187050359713</v>
      </c>
      <c r="G6837" s="132" cm="1">
        <f t="array" ref="G6837">TRIMMEAN(IF($A$2:$A$6826=$A6837,$C$2:$C$6826),0.5)</f>
        <v>1.39247311827957</v>
      </c>
      <c r="H6837" s="132" cm="1">
        <f t="array" ref="H6837">MEDIAN(IF($A$2:$A$6826=$A6837,$C$2:$C$6826))</f>
        <v>1</v>
      </c>
      <c r="I6837" s="132">
        <f t="array" ref="I6837">TRIMMEAN(IF($A$2:$A$6826=$A6837,I$2:I$6826),0.1)</f>
        <v>6.509131736526947</v>
      </c>
      <c r="J6837" s="203" cm="1">
        <f t="array" ref="J6837">TRIMMEAN(IF($A$2:$A$6826=$A6837,$J$2:$J$6826),0.1)</f>
        <v>6.570934256055363</v>
      </c>
      <c r="K6837" s="203" cm="1">
        <f t="array" ref="K6837">TRIMMEAN(IF($A$2:$A$6826=$A6837,$J$2:$J$6826),0.15)</f>
        <v>6.0659340659340657</v>
      </c>
      <c r="L6837" s="203" cm="1">
        <f t="array" ref="L6837">TRIMMEAN(IF($A$2:$A$6826=$A6837,$J$2:$J$6826),0.25)</f>
        <v>5.394190871369295</v>
      </c>
      <c r="M6837" s="203" cm="1">
        <f t="array" ref="M6837">TRIMMEAN(IF($A$2:$A$6826=$A6837,$J$2:$J$6826),0.5)</f>
        <v>4.5869565217391308</v>
      </c>
      <c r="N6837" s="132" cm="1">
        <f t="array" ref="N6837">MEDIAN(IF($A$2:$A$6826=$A6837,$J$2:$J$6826))</f>
        <v>5</v>
      </c>
      <c r="S6837" s="53"/>
      <c r="U6837" s="53"/>
      <c r="V6837" s="53"/>
    </row>
    <row r="6838" spans="1:22" x14ac:dyDescent="0.3">
      <c r="A6838" s="41">
        <v>2010</v>
      </c>
      <c r="B6838" s="220">
        <v>1</v>
      </c>
      <c r="C6838" s="237">
        <f t="array" ref="C6838">TRIMMEAN(IF($A$2:$A$6826=$A6838,$C$2:$C$6826),0.1)</f>
        <v>2.9926045016077167</v>
      </c>
      <c r="D6838" s="237">
        <f t="array" ref="D6838">TRIMMEAN(IF($A$2:$A$6826=$A6838,$D$2:$D$6826),0.1)</f>
        <v>2.9013029315960908</v>
      </c>
      <c r="E6838" s="237" cm="1">
        <f t="array" ref="E6838">TRIMMEAN(IF($A$2:$A$6826=$A6838,$C$2:$C$6826),0.15)</f>
        <v>2.9854237288135592</v>
      </c>
      <c r="F6838" s="237" cm="1">
        <f t="array" ref="F6838">TRIMMEAN(IF($A$2:$A$6826=$A6838,$C$2:$C$6826),0.25)</f>
        <v>2.9563706563706562</v>
      </c>
      <c r="G6838" s="132" cm="1">
        <f t="array" ref="G6838">TRIMMEAN(IF($A$2:$A$6826=$A6838,$C$2:$C$6826),0.5)</f>
        <v>2.7872832369942198</v>
      </c>
      <c r="H6838" s="132" cm="1">
        <f t="array" ref="H6838">MEDIAN(IF($A$2:$A$6826=$A6838,$C$2:$C$6826))</f>
        <v>2</v>
      </c>
      <c r="I6838" s="132">
        <f t="array" ref="I6838">TRIMMEAN(IF($A$2:$A$6826=$A6838,I$2:I$6826),0.1)</f>
        <v>6.116290322580646</v>
      </c>
      <c r="J6838" s="203" cm="1">
        <f t="array" ref="J6838">TRIMMEAN(IF($A$2:$A$6826=$A6838,$J$2:$J$6826),0.1)</f>
        <v>6.4061371841155239</v>
      </c>
      <c r="K6838" s="203" cm="1">
        <f t="array" ref="K6838">TRIMMEAN(IF($A$2:$A$6826=$A6838,$J$2:$J$6826),0.15)</f>
        <v>6.0632183908045976</v>
      </c>
      <c r="L6838" s="203" cm="1">
        <f t="array" ref="L6838">TRIMMEAN(IF($A$2:$A$6826=$A6838,$J$2:$J$6826),0.25)</f>
        <v>5.4870129870129869</v>
      </c>
      <c r="M6838" s="203" cm="1">
        <f t="array" ref="M6838">TRIMMEAN(IF($A$2:$A$6826=$A6838,$J$2:$J$6826),0.5)</f>
        <v>4.7677419354838708</v>
      </c>
      <c r="N6838" s="132" cm="1">
        <f t="array" ref="N6838">MEDIAN(IF($A$2:$A$6826=$A6838,$J$2:$J$6826))</f>
        <v>5</v>
      </c>
      <c r="S6838" s="53"/>
      <c r="U6838" s="53"/>
      <c r="V6838" s="53"/>
    </row>
    <row r="6839" spans="1:22" x14ac:dyDescent="0.3">
      <c r="A6839" s="41">
        <v>2011</v>
      </c>
      <c r="B6839" s="220">
        <v>1</v>
      </c>
      <c r="C6839" s="237">
        <f t="array" ref="C6839">TRIMMEAN(IF($A$2:$A$6826=$A6839,$C$2:$C$6826),0.1)</f>
        <v>1.2162629757785468</v>
      </c>
      <c r="D6839" s="237">
        <f t="array" ref="D6839">TRIMMEAN(IF($A$2:$A$6826=$A6839,$D$2:$D$6826),0.1)</f>
        <v>1.5090497737556561</v>
      </c>
      <c r="E6839" s="237" cm="1">
        <f t="array" ref="E6839">TRIMMEAN(IF($A$2:$A$6826=$A6839,$C$2:$C$6826),0.15)</f>
        <v>1.1556776556776556</v>
      </c>
      <c r="F6839" s="237" cm="1">
        <f t="array" ref="F6839">TRIMMEAN(IF($A$2:$A$6826=$A6839,$C$2:$C$6826),0.25)</f>
        <v>1.1348547717842323</v>
      </c>
      <c r="G6839" s="132" cm="1">
        <f t="array" ref="G6839">TRIMMEAN(IF($A$2:$A$6826=$A6839,$C$2:$C$6826),0.5)</f>
        <v>0.98136645962732916</v>
      </c>
      <c r="H6839" s="132" cm="1">
        <f t="array" ref="H6839">MEDIAN(IF($A$2:$A$6826=$A6839,$C$2:$C$6826))</f>
        <v>1</v>
      </c>
      <c r="I6839" s="132">
        <f t="array" ref="I6839">TRIMMEAN(IF($A$2:$A$6826=$A6839,I$2:I$6826),0.1)</f>
        <v>5.6647940074906371</v>
      </c>
      <c r="J6839" s="203" cm="1">
        <f t="array" ref="J6839">TRIMMEAN(IF($A$2:$A$6826=$A6839,$J$2:$J$6826),0.1)</f>
        <v>5.2186311787072244</v>
      </c>
      <c r="K6839" s="203" cm="1">
        <f t="array" ref="K6839">TRIMMEAN(IF($A$2:$A$6826=$A6839,$J$2:$J$6826),0.15)</f>
        <v>4.811244979919679</v>
      </c>
      <c r="L6839" s="203" cm="1">
        <f t="array" ref="L6839">TRIMMEAN(IF($A$2:$A$6826=$A6839,$J$2:$J$6826),0.25)</f>
        <v>4.031963470319635</v>
      </c>
      <c r="M6839" s="203" cm="1">
        <f t="array" ref="M6839">TRIMMEAN(IF($A$2:$A$6826=$A6839,$J$2:$J$6826),0.5)</f>
        <v>3.3129251700680271</v>
      </c>
      <c r="N6839" s="132" cm="1">
        <f t="array" ref="N6839">MEDIAN(IF($A$2:$A$6826=$A6839,$J$2:$J$6826))</f>
        <v>3</v>
      </c>
      <c r="S6839" s="53"/>
      <c r="U6839" s="53"/>
      <c r="V6839" s="53"/>
    </row>
    <row r="6840" spans="1:22" x14ac:dyDescent="0.3">
      <c r="A6840" s="41">
        <v>2012</v>
      </c>
      <c r="B6840" s="220">
        <v>1</v>
      </c>
      <c r="C6840" s="237">
        <f t="array" ref="C6840">TRIMMEAN(IF($A$2:$A$6826=$A6840,$C$2:$C$6826),0.1)</f>
        <v>3.0910780669144979</v>
      </c>
      <c r="D6840" s="237">
        <f t="array" ref="D6840">TRIMMEAN(IF($A$2:$A$6826=$A6840,$D$2:$D$6826),0.1)</f>
        <v>3.0695488721804511</v>
      </c>
      <c r="E6840" s="237" cm="1">
        <f t="array" ref="E6840">TRIMMEAN(IF($A$2:$A$6826=$A6840,$C$2:$C$6826),0.15)</f>
        <v>3.0098814229249014</v>
      </c>
      <c r="F6840" s="237" cm="1">
        <f t="array" ref="F6840">TRIMMEAN(IF($A$2:$A$6826=$A6840,$C$2:$C$6826),0.25)</f>
        <v>2.9304932735426008</v>
      </c>
      <c r="G6840" s="132" cm="1">
        <f t="array" ref="G6840">TRIMMEAN(IF($A$2:$A$6826=$A6840,$C$2:$C$6826),0.5)</f>
        <v>2.6308724832214767</v>
      </c>
      <c r="H6840" s="132" cm="1">
        <f t="array" ref="H6840">MEDIAN(IF($A$2:$A$6826=$A6840,$C$2:$C$6826))</f>
        <v>2</v>
      </c>
      <c r="I6840" s="132">
        <f t="array" ref="I6840">TRIMMEAN(IF($A$2:$A$6826=$A6840,I$2:I$6826),0.1)</f>
        <v>3.971223021582734</v>
      </c>
      <c r="J6840" s="203" cm="1">
        <f t="array" ref="J6840">TRIMMEAN(IF($A$2:$A$6826=$A6840,$J$2:$J$6826),0.1)</f>
        <v>3.781021897810219</v>
      </c>
      <c r="K6840" s="203" cm="1">
        <f t="array" ref="K6840">TRIMMEAN(IF($A$2:$A$6826=$A6840,$J$2:$J$6826),0.15)</f>
        <v>3.5921153846153846</v>
      </c>
      <c r="L6840" s="203" cm="1">
        <f t="array" ref="L6840">TRIMMEAN(IF($A$2:$A$6826=$A6840,$J$2:$J$6826),0.25)</f>
        <v>3.3464912280701755</v>
      </c>
      <c r="M6840" s="203" cm="1">
        <f t="array" ref="M6840">TRIMMEAN(IF($A$2:$A$6826=$A6840,$J$2:$J$6826),0.5)</f>
        <v>3.1578947368421053</v>
      </c>
      <c r="N6840" s="132" cm="1">
        <f t="array" ref="N6840">MEDIAN(IF($A$2:$A$6826=$A6840,$J$2:$J$6826))</f>
        <v>3</v>
      </c>
      <c r="S6840" s="53"/>
      <c r="U6840" s="53"/>
      <c r="V6840" s="53"/>
    </row>
    <row r="6841" spans="1:22" x14ac:dyDescent="0.3">
      <c r="A6841" s="41">
        <v>2013</v>
      </c>
      <c r="B6841" s="220">
        <v>1</v>
      </c>
      <c r="C6841" s="237">
        <f t="array" ref="C6841">TRIMMEAN(IF($A$2:$A$6826=$A6841,$C$2:$C$6826),0.1)</f>
        <v>5.7142156862745095</v>
      </c>
      <c r="D6841" s="237">
        <f t="array" ref="D6841">TRIMMEAN(IF($A$2:$A$6826=$A6841,$D$2:$D$6826),0.1)</f>
        <v>5.5708881578947365</v>
      </c>
      <c r="E6841" s="237" cm="1">
        <f t="array" ref="E6841">TRIMMEAN(IF($A$2:$A$6826=$A6841,$C$2:$C$6826),0.15)</f>
        <v>5.5812068965517243</v>
      </c>
      <c r="F6841" s="237" cm="1">
        <f t="array" ref="F6841">TRIMMEAN(IF($A$2:$A$6826=$A6841,$C$2:$C$6826),0.25)</f>
        <v>5.443359375</v>
      </c>
      <c r="G6841" s="132" cm="1">
        <f t="array" ref="G6841">TRIMMEAN(IF($A$2:$A$6826=$A6841,$C$2:$C$6826),0.5)</f>
        <v>5.2411764705882353</v>
      </c>
      <c r="H6841" s="132" cm="1">
        <f t="array" ref="H6841">MEDIAN(IF($A$2:$A$6826=$A6841,$C$2:$C$6826))</f>
        <v>5</v>
      </c>
      <c r="I6841" s="132">
        <f t="array" ref="I6841">TRIMMEAN(IF($A$2:$A$6826=$A6841,I$2:I$6826),0.1)</f>
        <v>4.2049019607843139</v>
      </c>
      <c r="J6841" s="203" cm="1">
        <f t="array" ref="J6841">TRIMMEAN(IF($A$2:$A$6826=$A6841,$J$2:$J$6826),0.1)</f>
        <v>4.1428104575163403</v>
      </c>
      <c r="K6841" s="203" cm="1">
        <f t="array" ref="K6841">TRIMMEAN(IF($A$2:$A$6826=$A6841,$J$2:$J$6826),0.15)</f>
        <v>3.849652777777778</v>
      </c>
      <c r="L6841" s="203" cm="1">
        <f t="array" ref="L6841">TRIMMEAN(IF($A$2:$A$6826=$A6841,$J$2:$J$6826),0.25)</f>
        <v>3.6287401574803151</v>
      </c>
      <c r="M6841" s="203" cm="1">
        <f t="array" ref="M6841">TRIMMEAN(IF($A$2:$A$6826=$A6841,$J$2:$J$6826),0.5)</f>
        <v>3.4911764705882353</v>
      </c>
      <c r="N6841" s="132" cm="1">
        <f t="array" ref="N6841">MEDIAN(IF($A$2:$A$6826=$A6841,$J$2:$J$6826))</f>
        <v>3</v>
      </c>
      <c r="S6841" s="53"/>
      <c r="U6841" s="53"/>
      <c r="V6841" s="53"/>
    </row>
    <row r="6842" spans="1:22" x14ac:dyDescent="0.3">
      <c r="A6842" s="205">
        <v>2014</v>
      </c>
      <c r="B6842" s="220">
        <v>1</v>
      </c>
      <c r="C6842" s="237">
        <f t="array" ref="C6842">TRIMMEAN(IF($A$2:$A$6826=$A6842,$C$2:$C$6826),0.1)</f>
        <v>5.9199029126213594</v>
      </c>
      <c r="D6842" s="237">
        <f t="array" ref="D6842">TRIMMEAN(IF($A$2:$A$6826=$A6842,$D$2:$D$6826),0.1)</f>
        <v>5.8103448275862073</v>
      </c>
      <c r="E6842" s="237" cm="1">
        <f t="array" ref="E6842">TRIMMEAN(IF($A$2:$A$6826=$A6842,$C$2:$C$6826),0.15)</f>
        <v>5.6623711340206189</v>
      </c>
      <c r="F6842" s="237" cm="1">
        <f t="array" ref="F6842">TRIMMEAN(IF($A$2:$A$6826=$A6842,$C$2:$C$6826),0.25)</f>
        <v>5.3604651162790695</v>
      </c>
      <c r="G6842" s="206" cm="1">
        <f t="array" ref="G6842">TRIMMEAN(IF($A$2:$A$6826=$A6842,$C$2:$C$6826),0.5)</f>
        <v>5.0350877192982457</v>
      </c>
      <c r="H6842" s="132" cm="1">
        <f t="array" ref="H6842">MEDIAN(IF($A$2:$A$6826=$A6842,$C$2:$C$6826))</f>
        <v>5</v>
      </c>
      <c r="I6842" s="206">
        <f t="array" ref="I6842">TRIMMEAN(IF($A$2:$A$6826=$A6842,I$2:I$6826),0.1)</f>
        <v>5.4254807692307692</v>
      </c>
      <c r="J6842" s="203" cm="1">
        <f t="array" ref="J6842">TRIMMEAN(IF($A$2:$A$6826=$A6842,$J$2:$J$6826),0.1)</f>
        <v>5.3044554455445541</v>
      </c>
      <c r="K6842" s="203" cm="1">
        <f t="array" ref="K6842">TRIMMEAN(IF($A$2:$A$6826=$A6842,$J$2:$J$6826),0.15)</f>
        <v>5.036458333333333</v>
      </c>
      <c r="L6842" s="203" cm="1">
        <f t="array" ref="L6842">TRIMMEAN(IF($A$2:$A$6826=$A6842,$J$2:$J$6826),0.25)</f>
        <v>4.4821428571428568</v>
      </c>
      <c r="M6842" s="203" cm="1">
        <f t="array" ref="M6842">TRIMMEAN(IF($A$2:$A$6826=$A6842,$J$2:$J$6826),0.5)</f>
        <v>3.8705357142857144</v>
      </c>
      <c r="N6842" s="132" cm="1">
        <f t="array" ref="N6842">MEDIAN(IF($A$2:$A$6826=$A6842,$J$2:$J$6826))</f>
        <v>4</v>
      </c>
      <c r="S6842" s="53"/>
      <c r="U6842" s="53"/>
      <c r="V6842" s="53"/>
    </row>
    <row r="6843" spans="1:22" x14ac:dyDescent="0.3">
      <c r="A6843" s="41">
        <v>2015</v>
      </c>
      <c r="B6843" s="220">
        <v>1</v>
      </c>
      <c r="C6843" s="237">
        <f t="array" ref="C6843">TRIMMEAN(IF($A$2:$A$6826=$A6843,$C$2:$C$6826),0.1)</f>
        <v>5.3354700854700852</v>
      </c>
      <c r="D6843" s="237">
        <f t="array" ref="D6843">TRIMMEAN(IF($A$2:$A$6826=$A6843,$D$2:$D$6826),0.1)</f>
        <v>5.3354700854700852</v>
      </c>
      <c r="E6843" s="237" cm="1">
        <f t="array" ref="E6843">TRIMMEAN(IF($A$2:$A$6826=$A6843,$C$2:$C$6826),0.15)</f>
        <v>5.0295454545454543</v>
      </c>
      <c r="F6843" s="237" cm="1">
        <f t="array" ref="F6843">TRIMMEAN(IF($A$2:$A$6826=$A6843,$C$2:$C$6826),0.25)</f>
        <v>4.8788659793814437</v>
      </c>
      <c r="G6843" s="132" cm="1">
        <f t="array" ref="G6843">TRIMMEAN(IF($A$2:$A$6826=$A6843,$C$2:$C$6826),0.5)</f>
        <v>4.4230769230769234</v>
      </c>
      <c r="H6843" s="132" cm="1">
        <f t="array" ref="H6843">MEDIAN(IF($A$2:$A$6826=$A6843,$C$2:$C$6826))</f>
        <v>5</v>
      </c>
      <c r="I6843" s="132">
        <f t="array" ref="I6843">TRIMMEAN(IF($A$2:$A$6826=$A6843,I$2:I$6826),0.1)</f>
        <v>4.7726495726495726</v>
      </c>
      <c r="J6843" s="203" cm="1">
        <f t="array" ref="J6843">TRIMMEAN(IF($A$2:$A$6826=$A6843,$J$2:$J$6826),0.1)</f>
        <v>4.6343347639484973</v>
      </c>
      <c r="K6843" s="203" cm="1">
        <f t="array" ref="K6843">TRIMMEAN(IF($A$2:$A$6826=$A6843,$J$2:$J$6826),0.15)</f>
        <v>4.3278538812785383</v>
      </c>
      <c r="L6843" s="203" cm="1">
        <f t="array" ref="L6843">TRIMMEAN(IF($A$2:$A$6826=$A6843,$J$2:$J$6826),0.25)</f>
        <v>4.030051813471502</v>
      </c>
      <c r="M6843" s="203" cm="1">
        <f t="array" ref="M6843">TRIMMEAN(IF($A$2:$A$6826=$A6843,$J$2:$J$6826),0.5)</f>
        <v>3.6511627906976742</v>
      </c>
      <c r="N6843" s="132" cm="1">
        <f t="array" ref="N6843">MEDIAN(IF($A$2:$A$6826=$A6843,$J$2:$J$6826))</f>
        <v>3</v>
      </c>
      <c r="S6843" s="53"/>
      <c r="U6843" s="53"/>
      <c r="V6843" s="53"/>
    </row>
    <row r="6844" spans="1:22" x14ac:dyDescent="0.3">
      <c r="A6844" s="41">
        <v>2016</v>
      </c>
      <c r="B6844" s="220">
        <v>1</v>
      </c>
      <c r="C6844" s="237">
        <f t="array" ref="C6844">TRIMMEAN(IF($A$2:$A$6826=$A6844,$C$2:$C$6826),0.1)</f>
        <v>4.6695564516129027</v>
      </c>
      <c r="D6844" s="237">
        <f t="array" ref="D6844">TRIMMEAN(IF($A$2:$A$6826=$A6844,$D$2:$D$6826),0.1)</f>
        <v>4.5104508196721307</v>
      </c>
      <c r="E6844" s="237" cm="1">
        <f t="array" ref="E6844">TRIMMEAN(IF($A$2:$A$6826=$A6844,$C$2:$C$6826),0.15)</f>
        <v>4.4670940170940172</v>
      </c>
      <c r="F6844" s="237" cm="1">
        <f t="array" ref="F6844">TRIMMEAN(IF($A$2:$A$6826=$A6844,$C$2:$C$6826),0.25)</f>
        <v>4.3169902912621358</v>
      </c>
      <c r="G6844" s="132" cm="1">
        <f t="array" ref="G6844">TRIMMEAN(IF($A$2:$A$6826=$A6844,$C$2:$C$6826),0.5)</f>
        <v>3.8789855072463766</v>
      </c>
      <c r="H6844" s="132" cm="1">
        <f t="array" ref="H6844">MEDIAN(IF($A$2:$A$6826=$A6844,$C$2:$C$6826))</f>
        <v>4</v>
      </c>
      <c r="I6844" s="132">
        <f t="array" ref="I6844">TRIMMEAN(IF($A$2:$A$6826=$A6844,I$2:I$6826),0.1)</f>
        <v>4.4439834024896268</v>
      </c>
      <c r="J6844" s="203" cm="1">
        <f t="array" ref="J6844">TRIMMEAN(IF($A$2:$A$6826=$A6844,$J$2:$J$6826),0.1)</f>
        <v>4.4439834024896268</v>
      </c>
      <c r="K6844" s="203" cm="1">
        <f t="array" ref="K6844">TRIMMEAN(IF($A$2:$A$6826=$A6844,$J$2:$J$6826),0.15)</f>
        <v>4.0814977973568283</v>
      </c>
      <c r="L6844" s="203" cm="1">
        <f t="array" ref="L6844">TRIMMEAN(IF($A$2:$A$6826=$A6844,$J$2:$J$6826),0.25)</f>
        <v>3.7512437810945274</v>
      </c>
      <c r="M6844" s="203" cm="1">
        <f t="array" ref="M6844">TRIMMEAN(IF($A$2:$A$6826=$A6844,$J$2:$J$6826),0.5)</f>
        <v>3.2962962962962963</v>
      </c>
      <c r="N6844" s="132" cm="1">
        <f t="array" ref="N6844">MEDIAN(IF($A$2:$A$6826=$A6844,$J$2:$J$6826))</f>
        <v>3</v>
      </c>
      <c r="S6844" s="53"/>
      <c r="U6844" s="53"/>
      <c r="V6844" s="53"/>
    </row>
    <row r="6845" spans="1:22" x14ac:dyDescent="0.3">
      <c r="A6845" s="41">
        <v>2017</v>
      </c>
      <c r="B6845" s="220">
        <v>1</v>
      </c>
      <c r="C6845" s="237">
        <f t="array" ref="C6845">TRIMMEAN(IF($A$2:$A$6826=$A6845,$C$2:$C$6826),0.1)</f>
        <v>5.4870370370370374</v>
      </c>
      <c r="D6845" s="237">
        <f t="array" ref="D6845">TRIMMEAN(IF($A$2:$A$6826=$A6845,$D$2:$D$6826),0.1)</f>
        <v>5.268796992481203</v>
      </c>
      <c r="E6845" s="237" cm="1">
        <f t="array" ref="E6845">TRIMMEAN(IF($A$2:$A$6826=$A6845,$C$2:$C$6826),0.15)</f>
        <v>5.1909448818897639</v>
      </c>
      <c r="F6845" s="237" cm="1">
        <f t="array" ref="F6845">TRIMMEAN(IF($A$2:$A$6826=$A6845,$C$2:$C$6826),0.25)</f>
        <v>4.96875</v>
      </c>
      <c r="G6845" s="132" cm="1">
        <f t="array" ref="G6845">TRIMMEAN(IF($A$2:$A$6826=$A6845,$C$2:$C$6826),0.5)</f>
        <v>4.46</v>
      </c>
      <c r="H6845" s="132" cm="1">
        <f t="array" ref="H6845">MEDIAN(IF($A$2:$A$6826=$A6845,$C$2:$C$6826))</f>
        <v>5</v>
      </c>
      <c r="I6845" s="132">
        <f t="array" ref="I6845">TRIMMEAN(IF($A$2:$A$6826=$A6845,I$2:I$6826),0.1)</f>
        <v>4.6254681647940075</v>
      </c>
      <c r="J6845" s="203" cm="1">
        <f t="array" ref="J6845">TRIMMEAN(IF($A$2:$A$6826=$A6845,$J$2:$J$6826),0.1)</f>
        <v>4.5488721804511281</v>
      </c>
      <c r="K6845" s="203" cm="1">
        <f t="array" ref="K6845">TRIMMEAN(IF($A$2:$A$6826=$A6845,$J$2:$J$6826),0.15)</f>
        <v>4.1580000000000004</v>
      </c>
      <c r="L6845" s="203" cm="1">
        <f t="array" ref="L6845">TRIMMEAN(IF($A$2:$A$6826=$A6845,$J$2:$J$6826),0.25)</f>
        <v>3.894144144144144</v>
      </c>
      <c r="M6845" s="203" cm="1">
        <f t="array" ref="M6845">TRIMMEAN(IF($A$2:$A$6826=$A6845,$J$2:$J$6826),0.5)</f>
        <v>3.375</v>
      </c>
      <c r="N6845" s="132" cm="1">
        <f t="array" ref="N6845">MEDIAN(IF($A$2:$A$6826=$A6845,$J$2:$J$6826))</f>
        <v>3</v>
      </c>
      <c r="S6845" s="53"/>
      <c r="U6845" s="53"/>
      <c r="V6845" s="53"/>
    </row>
    <row r="6846" spans="1:22" x14ac:dyDescent="0.3">
      <c r="A6846" s="41">
        <v>2018</v>
      </c>
      <c r="B6846" s="220">
        <v>1</v>
      </c>
      <c r="C6846" s="237">
        <f t="array" ref="C6846">TRIMMEAN(IF($A$2:$A$6826=$A6846,$C$2:$C$6826),0.1)</f>
        <v>5.5944000000000003</v>
      </c>
      <c r="D6846" s="237">
        <f t="array" ref="D6846">TRIMMEAN(IF($A$2:$A$6826=$A6846,$D$2:$D$6826),0.1)</f>
        <v>5.4782258064516123</v>
      </c>
      <c r="E6846" s="237" cm="1">
        <f t="array" ref="E6846">TRIMMEAN(IF($A$2:$A$6826=$A6846,$C$2:$C$6826),0.15)</f>
        <v>5.3838983050847453</v>
      </c>
      <c r="F6846" s="237" cm="1">
        <f t="array" ref="F6846">TRIMMEAN(IF($A$2:$A$6826=$A6846,$C$2:$C$6826),0.25)</f>
        <v>5.2408653846153843</v>
      </c>
      <c r="G6846" s="132" cm="1">
        <f t="array" ref="G6846">TRIMMEAN(IF($A$2:$A$6826=$A6846,$C$2:$C$6826),0.5)</f>
        <v>4.8688405797101444</v>
      </c>
      <c r="H6846" s="132" cm="1">
        <f t="array" ref="H6846">MEDIAN(IF($A$2:$A$6826=$A6846,$C$2:$C$6826))</f>
        <v>5</v>
      </c>
      <c r="I6846" s="132">
        <f t="array" ref="I6846">TRIMMEAN(IF($A$2:$A$6826=$A6846,I$2:I$6826),0.1)</f>
        <v>3.9890557939914162</v>
      </c>
      <c r="J6846" s="203" cm="1">
        <f t="array" ref="J6846">TRIMMEAN(IF($A$2:$A$6826=$A6846,$J$2:$J$6826),0.1)</f>
        <v>3.9160944206008579</v>
      </c>
      <c r="K6846" s="203" cm="1">
        <f t="array" ref="K6846">TRIMMEAN(IF($A$2:$A$6826=$A6846,$J$2:$J$6826),0.15)</f>
        <v>3.7324200913242009</v>
      </c>
      <c r="L6846" s="203" cm="1">
        <f t="array" ref="L6846">TRIMMEAN(IF($A$2:$A$6826=$A6846,$J$2:$J$6826),0.25)</f>
        <v>3.4943005181347151</v>
      </c>
      <c r="M6846" s="203" cm="1">
        <f t="array" ref="M6846">TRIMMEAN(IF($A$2:$A$6826=$A6846,$J$2:$J$6826),0.5)</f>
        <v>3.3984496124031005</v>
      </c>
      <c r="N6846" s="132" cm="1">
        <f t="array" ref="N6846">MEDIAN(IF($A$2:$A$6826=$A6846,$J$2:$J$6826))</f>
        <v>3</v>
      </c>
      <c r="S6846" s="53"/>
      <c r="U6846" s="53"/>
      <c r="V6846" s="53"/>
    </row>
    <row r="6847" spans="1:22" x14ac:dyDescent="0.3">
      <c r="A6847" s="41">
        <v>2019</v>
      </c>
      <c r="B6847" s="220">
        <v>1</v>
      </c>
      <c r="C6847" s="237">
        <f t="array" ref="C6847">TRIMMEAN(IF($A$2:$A$6826=$A6847,$C$2:$C$6826),0.1)</f>
        <v>4.3295964125560538</v>
      </c>
      <c r="D6847" s="237">
        <f t="array" ref="D6847">TRIMMEAN(IF($A$2:$A$6826=$A6847,$D$2:$D$6826),0.1)</f>
        <v>4.3280542986425337</v>
      </c>
      <c r="E6847" s="237" cm="1">
        <f t="array" ref="E6847">TRIMMEAN(IF($A$2:$A$6826=$A6847,$C$2:$C$6826),0.15)</f>
        <v>4.3199052132701423</v>
      </c>
      <c r="F6847" s="237" cm="1">
        <f t="array" ref="F6847">TRIMMEAN(IF($A$2:$A$6826=$A6847,$C$2:$C$6826),0.25)</f>
        <v>4.1791443850267376</v>
      </c>
      <c r="G6847" s="132" cm="1">
        <f t="array" ref="G6847">TRIMMEAN(IF($A$2:$A$6826=$A6847,$C$2:$C$6826),0.5)</f>
        <v>3.7519999999999998</v>
      </c>
      <c r="H6847" s="132" cm="1">
        <f t="array" ref="H6847">MEDIAN(IF($A$2:$A$6826=$A6847,$C$2:$C$6826))</f>
        <v>4</v>
      </c>
      <c r="I6847" s="132">
        <f t="array" ref="I6847">TRIMMEAN(IF($A$2:$A$6826=$A6847,I$2:I$6826),0.1)</f>
        <v>4.4033018867924527</v>
      </c>
      <c r="J6847" s="203" cm="1">
        <f t="array" ref="J6847">TRIMMEAN(IF($A$2:$A$6826=$A6847,$J$2:$J$6826),0.1)</f>
        <v>4.4033018867924527</v>
      </c>
      <c r="K6847" s="203" cm="1">
        <f t="array" ref="K6847">TRIMMEAN(IF($A$2:$A$6826=$A6847,$J$2:$J$6826),0.15)</f>
        <v>4.0975000000000001</v>
      </c>
      <c r="L6847" s="203" cm="1">
        <f t="array" ref="L6847">TRIMMEAN(IF($A$2:$A$6826=$A6847,$J$2:$J$6826),0.25)</f>
        <v>3.8153409090909092</v>
      </c>
      <c r="M6847" s="203" cm="1">
        <f t="array" ref="M6847">TRIMMEAN(IF($A$2:$A$6826=$A6847,$J$2:$J$6826),0.5)</f>
        <v>3.4872881355932202</v>
      </c>
      <c r="N6847" s="132" cm="1">
        <f t="array" ref="N6847">MEDIAN(IF($A$2:$A$6826=$A6847,$J$2:$J$6826))</f>
        <v>3</v>
      </c>
      <c r="S6847" s="53"/>
      <c r="U6847" s="53"/>
      <c r="V6847" s="53"/>
    </row>
    <row r="6848" spans="1:22" x14ac:dyDescent="0.3">
      <c r="A6848" s="41">
        <v>2020</v>
      </c>
      <c r="B6848" s="220">
        <v>1</v>
      </c>
      <c r="C6848" s="237">
        <f t="array" ref="C6848">TRIMMEAN(IF($A$2:$A$6826=$A6848,$C$2:$C$6826),0.1)</f>
        <v>3.4344569288389515</v>
      </c>
      <c r="D6848" s="237">
        <f t="array" ref="D6848">TRIMMEAN(IF($A$2:$A$6826=$A6848,$D$2:$D$6826),0.1)</f>
        <v>3.3909774436090228</v>
      </c>
      <c r="E6848" s="237" cm="1">
        <f t="array" ref="E6848">TRIMMEAN(IF($A$2:$A$6826=$A6848,$C$2:$C$6826),0.15)</f>
        <v>3.4143426294820718</v>
      </c>
      <c r="F6848" s="237" cm="1">
        <f t="array" ref="F6848">TRIMMEAN(IF($A$2:$A$6826=$A6848,$C$2:$C$6826),0.25)</f>
        <v>3.3811659192825112</v>
      </c>
      <c r="G6848" s="132" cm="1">
        <f t="array" ref="G6848">TRIMMEAN(IF($A$2:$A$6826=$A6848,$C$2:$C$6826),0.5)</f>
        <v>3.2013422818791946</v>
      </c>
      <c r="H6848" s="132" cm="1">
        <f t="array" ref="H6848">MEDIAN(IF($A$2:$A$6826=$A6848,$C$2:$C$6826))</f>
        <v>3</v>
      </c>
      <c r="I6848" s="132">
        <f t="array" ref="I6848">TRIMMEAN(IF($A$2:$A$6826=$A6848,I$2:I$6826),0.1)</f>
        <v>3.6503759398496243</v>
      </c>
      <c r="J6848" s="203" cm="1">
        <f t="array" ref="J6848">TRIMMEAN(IF($A$2:$A$6826=$A6848,$J$2:$J$6826),0.1)</f>
        <v>3.6503759398496243</v>
      </c>
      <c r="K6848" s="203" cm="1">
        <f t="array" ref="K6848">TRIMMEAN(IF($A$2:$A$6826=$A6848,$J$2:$J$6826),0.15)</f>
        <v>3.472</v>
      </c>
      <c r="L6848" s="203" cm="1">
        <f t="array" ref="L6848">TRIMMEAN(IF($A$2:$A$6826=$A6848,$J$2:$J$6826),0.25)</f>
        <v>3.2162162162162162</v>
      </c>
      <c r="M6848" s="203" cm="1">
        <f t="array" ref="M6848">TRIMMEAN(IF($A$2:$A$6826=$A6848,$J$2:$J$6826),0.5)</f>
        <v>3.0439189189189189</v>
      </c>
      <c r="N6848" s="132" cm="1">
        <f t="array" ref="N6848">MEDIAN(IF($A$2:$A$6826=$A6848,$J$2:$J$6826))</f>
        <v>3</v>
      </c>
      <c r="S6848" s="53"/>
      <c r="U6848" s="53"/>
      <c r="V6848" s="53"/>
    </row>
    <row r="6849" spans="1:22" ht="10.5" customHeight="1" x14ac:dyDescent="0.3">
      <c r="A6849" s="41">
        <v>2021</v>
      </c>
      <c r="B6849" s="220">
        <v>1</v>
      </c>
      <c r="C6849" s="237">
        <f t="array" ref="C6849">TRIMMEAN(IF($A$2:$A$6826=$A6849,$C$2:$C$6826),0.1)</f>
        <v>6.335</v>
      </c>
      <c r="D6849" s="237">
        <f t="array" ref="D6849">TRIMMEAN(IF($A$2:$A$6826=$A6849,$D$2:$D$6826),0.1)</f>
        <v>6.272602739726028</v>
      </c>
      <c r="E6849" s="237" cm="1">
        <f t="array" ref="E6849">TRIMMEAN(IF($A$2:$A$6826=$A6849,$C$2:$C$6826),0.15)</f>
        <v>6.1379807692307695</v>
      </c>
      <c r="F6849" s="237" cm="1">
        <f t="array" ref="F6849">TRIMMEAN(IF($A$2:$A$6826=$A6849,$C$2:$C$6826),0.25)</f>
        <v>6.0489130434782608</v>
      </c>
      <c r="G6849" s="132" cm="1">
        <f t="array" ref="G6849">TRIMMEAN(IF($A$2:$A$6826=$A6849,$C$2:$C$6826),0.5)</f>
        <v>5.9672131147540988</v>
      </c>
      <c r="H6849" s="132" cm="1">
        <f t="array" ref="H6849">MEDIAN(IF($A$2:$A$6826=$A6849,$C$2:$C$6826))</f>
        <v>5</v>
      </c>
      <c r="I6849" s="132">
        <f t="array" ref="I6849">TRIMMEAN(IF($A$2:$A$6826=$A6849,I$2:I$6826),0.1)</f>
        <v>4.3087837837837837</v>
      </c>
      <c r="J6849" s="203" cm="1">
        <f t="array" ref="J6849">TRIMMEAN(IF($A$2:$A$6826=$A6849,$J$2:$J$6826),0.1)</f>
        <v>4.1257990867579908</v>
      </c>
      <c r="K6849" s="203" cm="1">
        <f t="array" ref="K6849">TRIMMEAN(IF($A$2:$A$6826=$A6849,$J$2:$J$6826),0.15)</f>
        <v>4.0219806763285018</v>
      </c>
      <c r="L6849" s="203" cm="1">
        <f t="array" ref="L6849">TRIMMEAN(IF($A$2:$A$6826=$A6849,$J$2:$J$6826),0.25)</f>
        <v>3.8281420765027319</v>
      </c>
      <c r="M6849" s="203" cm="1">
        <f t="array" ref="M6849">TRIMMEAN(IF($A$2:$A$6826=$A6849,$J$2:$J$6826),0.5)</f>
        <v>3.7235772357723578</v>
      </c>
      <c r="N6849" s="132" cm="1">
        <f t="array" ref="N6849">MEDIAN(IF($A$2:$A$6826=$A6849,$J$2:$J$6826))</f>
        <v>3</v>
      </c>
      <c r="S6849" s="53"/>
      <c r="U6849" s="53"/>
      <c r="V6849" s="53"/>
    </row>
    <row r="6850" spans="1:22" x14ac:dyDescent="0.3">
      <c r="A6850" s="202">
        <v>2003</v>
      </c>
      <c r="B6850" s="220" t="s">
        <v>11</v>
      </c>
      <c r="C6850" s="237" cm="1">
        <f t="array" ref="C6850">TRIMMEAN(IF($A$2:$A$6826=$A6850,IF($B$2:$B$6826=$B6850,$C$2:$C$6826)),0.1)</f>
        <v>6.9177852348993287</v>
      </c>
      <c r="D6850" s="237" cm="1">
        <f t="array" ref="D6850">TRIMMEAN(IF($A$2:$A$6826=$A6850,IF($B$2:$B$6826=$B6850,$D$2:$D$6826)),0.1)</f>
        <v>7.5953237410071939</v>
      </c>
      <c r="E6850" s="202"/>
      <c r="F6850" s="202"/>
      <c r="G6850" s="202"/>
      <c r="H6850" s="202"/>
      <c r="I6850" s="132" cm="1">
        <f t="array" ref="I6850">TRIMMEAN(IF($A$2:$A$6826=$A6850,IF($B$2:$B$6826=$B6850,I$2:I$6826)),0.1)</f>
        <v>11.048657718120806</v>
      </c>
      <c r="J6850" s="132" cm="1">
        <f t="array" ref="J6850">TRIMMEAN(IF($A$2:$A$6826=$A6850,IF($B$2:$B$6826=$B6850,J$2:J$6826)),0.1)</f>
        <v>9.2061068702290072</v>
      </c>
    </row>
    <row r="6851" spans="1:22" x14ac:dyDescent="0.3">
      <c r="A6851" s="41">
        <v>2004</v>
      </c>
      <c r="B6851" s="220" t="s">
        <v>11</v>
      </c>
      <c r="C6851" s="237" cm="1">
        <f t="array" ref="C6851">TRIMMEAN(IF($A$2:$A$6826=$A6851,IF($B$2:$B$6826=$B6851,$C$2:$C$6826)),0.1)</f>
        <v>8.393805309734514</v>
      </c>
      <c r="D6851" s="237" cm="1">
        <f t="array" ref="D6851">TRIMMEAN(IF($A$2:$A$6826=$A6851,IF($B$2:$B$6826=$B6851,$D$2:$D$6826)),0.1)</f>
        <v>8.9805825242718438</v>
      </c>
      <c r="E6851" s="171"/>
      <c r="F6851" s="171"/>
      <c r="G6851" s="171"/>
      <c r="H6851" s="171"/>
      <c r="I6851" s="132" cm="1">
        <f t="array" ref="I6851">TRIMMEAN(IF($A$2:$A$6826=$A6851,IF($B$2:$B$6826=$B6851,I$2:I$6826)),0.1)</f>
        <v>12.345132743362832</v>
      </c>
      <c r="J6851" s="132" cm="1">
        <f t="array" ref="J6851">TRIMMEAN(IF($A$2:$A$6826=$A6851,IF($B$2:$B$6826=$B6851,J$2:J$6826)),0.1)</f>
        <v>12.651960784313726</v>
      </c>
    </row>
    <row r="6852" spans="1:22" x14ac:dyDescent="0.3">
      <c r="A6852" s="41">
        <v>2005</v>
      </c>
      <c r="B6852" s="220" t="s">
        <v>11</v>
      </c>
      <c r="C6852" s="237" cm="1">
        <f t="array" ref="C6852">TRIMMEAN(IF($A$2:$A$6826=$A6852,IF($B$2:$B$6826=$B6852,$C$2:$C$6826)),0.1)</f>
        <v>9.742857142857142</v>
      </c>
      <c r="D6852" s="237" cm="1">
        <f t="array" ref="D6852">TRIMMEAN(IF($A$2:$A$6826=$A6852,IF($B$2:$B$6826=$B6852,$D$2:$D$6826)),0.1)</f>
        <v>9.9415730337078649</v>
      </c>
      <c r="E6852" s="171"/>
      <c r="F6852" s="171"/>
      <c r="G6852" s="171"/>
      <c r="H6852" s="171"/>
      <c r="I6852" s="132" cm="1">
        <f t="array" ref="I6852">TRIMMEAN(IF($A$2:$A$6826=$A6852,IF($B$2:$B$6826=$B6852,I$2:I$6826)),0.1)</f>
        <v>11.459183673469388</v>
      </c>
      <c r="J6852" s="132" cm="1">
        <f t="array" ref="J6852">TRIMMEAN(IF($A$2:$A$6826=$A6852,IF($B$2:$B$6826=$B6852,J$2:J$6826)),0.1)</f>
        <v>10.208791208791208</v>
      </c>
    </row>
    <row r="6853" spans="1:22" x14ac:dyDescent="0.3">
      <c r="A6853" s="41">
        <v>2006</v>
      </c>
      <c r="B6853" s="220" t="s">
        <v>11</v>
      </c>
      <c r="C6853" s="237" cm="1">
        <f t="array" ref="C6853">TRIMMEAN(IF($A$2:$A$6826=$A6853,IF($B$2:$B$6826=$B6853,$C$2:$C$6826)),0.1)</f>
        <v>6.19</v>
      </c>
      <c r="D6853" s="237" cm="1">
        <f t="array" ref="D6853">TRIMMEAN(IF($A$2:$A$6826=$A6853,IF($B$2:$B$6826=$B6853,$D$2:$D$6826)),0.1)</f>
        <v>6.9390243902439028</v>
      </c>
      <c r="E6853" s="171"/>
      <c r="F6853" s="171"/>
      <c r="G6853" s="171"/>
      <c r="H6853" s="171"/>
      <c r="I6853" s="132" cm="1">
        <f t="array" ref="I6853">TRIMMEAN(IF($A$2:$A$6826=$A6853,IF($B$2:$B$6826=$B6853,I$2:I$6826)),0.1)</f>
        <v>7.73</v>
      </c>
      <c r="J6853" s="132" cm="1">
        <f t="array" ref="J6853">TRIMMEAN(IF($A$2:$A$6826=$A6853,IF($B$2:$B$6826=$B6853,J$2:J$6826)),0.1)</f>
        <v>7.6538461538461542</v>
      </c>
    </row>
    <row r="6854" spans="1:22" x14ac:dyDescent="0.3">
      <c r="A6854" s="41">
        <v>2007</v>
      </c>
      <c r="B6854" s="220" t="s">
        <v>11</v>
      </c>
      <c r="C6854" s="237" cm="1">
        <f t="array" ref="C6854">TRIMMEAN(IF($A$2:$A$6826=$A6854,IF($B$2:$B$6826=$B6854,$C$2:$C$6826)),0.1)</f>
        <v>4.6944444444444446</v>
      </c>
      <c r="D6854" s="237" cm="1">
        <f t="array" ref="D6854">TRIMMEAN(IF($A$2:$A$6826=$A6854,IF($B$2:$B$6826=$B6854,$D$2:$D$6826)),0.1)</f>
        <v>4.6944444444444446</v>
      </c>
      <c r="E6854" s="171"/>
      <c r="F6854" s="171"/>
      <c r="G6854" s="171"/>
      <c r="H6854" s="171"/>
      <c r="I6854" s="132" cm="1">
        <f t="array" ref="I6854">TRIMMEAN(IF($A$2:$A$6826=$A6854,IF($B$2:$B$6826=$B6854,I$2:I$6826)),0.1)</f>
        <v>8.9469696969696972</v>
      </c>
      <c r="J6854" s="132" cm="1">
        <f t="array" ref="J6854">TRIMMEAN(IF($A$2:$A$6826=$A6854,IF($B$2:$B$6826=$B6854,J$2:J$6826)),0.1)</f>
        <v>9.1203703703703702</v>
      </c>
    </row>
    <row r="6855" spans="1:22" x14ac:dyDescent="0.3">
      <c r="A6855" s="41">
        <v>2008</v>
      </c>
      <c r="B6855" s="220" t="s">
        <v>11</v>
      </c>
      <c r="C6855" s="237" cm="1">
        <f t="array" ref="C6855">TRIMMEAN(IF($A$2:$A$6826=$A6855,IF($B$2:$B$6826=$B6855,$C$2:$C$6826)),0.1)</f>
        <v>-1.3586956521739131</v>
      </c>
      <c r="D6855" s="237" cm="1">
        <f t="array" ref="D6855">TRIMMEAN(IF($A$2:$A$6826=$A6855,IF($B$2:$B$6826=$B6855,$D$2:$D$6826)),0.1)</f>
        <v>-1.5</v>
      </c>
      <c r="E6855" s="171"/>
      <c r="F6855" s="171"/>
      <c r="G6855" s="171"/>
      <c r="H6855" s="171"/>
      <c r="I6855" s="132" cm="1">
        <f t="array" ref="I6855">TRIMMEAN(IF($A$2:$A$6826=$A6855,IF($B$2:$B$6826=$B6855,I$2:I$6826)),0.1)</f>
        <v>7.5050724637681165</v>
      </c>
      <c r="J6855" s="132" cm="1">
        <f t="array" ref="J6855">TRIMMEAN(IF($A$2:$A$6826=$A6855,IF($B$2:$B$6826=$B6855,J$2:J$6826)),0.1)</f>
        <v>7.6118110236220478</v>
      </c>
    </row>
    <row r="6856" spans="1:22" x14ac:dyDescent="0.3">
      <c r="A6856" s="41">
        <v>2009</v>
      </c>
      <c r="B6856" s="220" t="s">
        <v>11</v>
      </c>
      <c r="C6856" s="237" cm="1">
        <f t="array" ref="C6856">TRIMMEAN(IF($A$2:$A$6826=$A6856,IF($B$2:$B$6826=$B6856,$C$2:$C$6826)),0.1)</f>
        <v>2.2441860465116279</v>
      </c>
      <c r="D6856" s="237" cm="1">
        <f t="array" ref="D6856">TRIMMEAN(IF($A$2:$A$6826=$A6856,IF($B$2:$B$6826=$B6856,$D$2:$D$6826)),0.1)</f>
        <v>2.2467532467532467</v>
      </c>
      <c r="E6856" s="171"/>
      <c r="F6856" s="171"/>
      <c r="G6856" s="171"/>
      <c r="H6856" s="171"/>
      <c r="I6856" s="132" cm="1">
        <f t="array" ref="I6856">TRIMMEAN(IF($A$2:$A$6826=$A6856,IF($B$2:$B$6826=$B6856,I$2:I$6826)),0.1)</f>
        <v>7.8139534883720927</v>
      </c>
      <c r="J6856" s="132" cm="1">
        <f t="array" ref="J6856">TRIMMEAN(IF($A$2:$A$6826=$A6856,IF($B$2:$B$6826=$B6856,J$2:J$6826)),0.1)</f>
        <v>6.9794520547945202</v>
      </c>
    </row>
    <row r="6857" spans="1:22" x14ac:dyDescent="0.3">
      <c r="A6857" s="41">
        <v>2010</v>
      </c>
      <c r="B6857" s="220" t="s">
        <v>11</v>
      </c>
      <c r="C6857" s="237" cm="1">
        <f t="array" ref="C6857">TRIMMEAN(IF($A$2:$A$6826=$A6857,IF($B$2:$B$6826=$B6857,$C$2:$C$6826)),0.1)</f>
        <v>3.7732558139534884</v>
      </c>
      <c r="D6857" s="237" cm="1">
        <f t="array" ref="D6857">TRIMMEAN(IF($A$2:$A$6826=$A6857,IF($B$2:$B$6826=$B6857,$D$2:$D$6826)),0.1)</f>
        <v>3.8176470588235296</v>
      </c>
      <c r="E6857" s="171"/>
      <c r="F6857" s="171"/>
      <c r="G6857" s="171"/>
      <c r="H6857" s="171"/>
      <c r="I6857" s="132" cm="1">
        <f t="array" ref="I6857">TRIMMEAN(IF($A$2:$A$6826=$A6857,IF($B$2:$B$6826=$B6857,I$2:I$6826)),0.1)</f>
        <v>9.1220930232558146</v>
      </c>
      <c r="J6857" s="132" cm="1">
        <f t="array" ref="J6857">TRIMMEAN(IF($A$2:$A$6826=$A6857,IF($B$2:$B$6826=$B6857,J$2:J$6826)),0.1)</f>
        <v>9.7987012987012996</v>
      </c>
    </row>
    <row r="6858" spans="1:22" x14ac:dyDescent="0.3">
      <c r="A6858" s="41">
        <v>2011</v>
      </c>
      <c r="B6858" s="220" t="s">
        <v>11</v>
      </c>
      <c r="C6858" s="237" cm="1">
        <f t="array" ref="C6858">TRIMMEAN(IF($A$2:$A$6826=$A6858,IF($B$2:$B$6826=$B6858,$C$2:$C$6826)),0.1)</f>
        <v>1.4125000000000001</v>
      </c>
      <c r="D6858" s="237" cm="1">
        <f t="array" ref="D6858">TRIMMEAN(IF($A$2:$A$6826=$A6858,IF($B$2:$B$6826=$B6858,$D$2:$D$6826)),0.1)</f>
        <v>2.2727272727272729</v>
      </c>
      <c r="E6858" s="171"/>
      <c r="F6858" s="171"/>
      <c r="G6858" s="171"/>
      <c r="H6858" s="171"/>
      <c r="I6858" s="132" cm="1">
        <f t="array" ref="I6858">TRIMMEAN(IF($A$2:$A$6826=$A6858,IF($B$2:$B$6826=$B6858,I$2:I$6826)),0.1)</f>
        <v>7.6283783783783781</v>
      </c>
      <c r="J6858" s="132" cm="1">
        <f t="array" ref="J6858">TRIMMEAN(IF($A$2:$A$6826=$A6858,IF($B$2:$B$6826=$B6858,J$2:J$6826)),0.1)</f>
        <v>6.3767123287671232</v>
      </c>
    </row>
    <row r="6859" spans="1:22" x14ac:dyDescent="0.3">
      <c r="A6859" s="41">
        <v>2012</v>
      </c>
      <c r="B6859" s="220" t="s">
        <v>11</v>
      </c>
      <c r="C6859" s="237" cm="1">
        <f t="array" ref="C6859">TRIMMEAN(IF($A$2:$A$6826=$A6859,IF($B$2:$B$6826=$B6859,$C$2:$C$6826)),0.1)</f>
        <v>4.4305555555555554</v>
      </c>
      <c r="D6859" s="237" cm="1">
        <f t="array" ref="D6859">TRIMMEAN(IF($A$2:$A$6826=$A6859,IF($B$2:$B$6826=$B6859,$D$2:$D$6826)),0.1)</f>
        <v>4.3013698630136989</v>
      </c>
      <c r="E6859" s="171"/>
      <c r="F6859" s="171"/>
      <c r="G6859" s="171"/>
      <c r="H6859" s="171"/>
      <c r="I6859" s="132" cm="1">
        <f t="array" ref="I6859">TRIMMEAN(IF($A$2:$A$6826=$A6859,IF($B$2:$B$6826=$B6859,I$2:I$6826)),0.1)</f>
        <v>5.3918918918918921</v>
      </c>
      <c r="J6859" s="132" cm="1">
        <f t="array" ref="J6859">TRIMMEAN(IF($A$2:$A$6826=$A6859,IF($B$2:$B$6826=$B6859,J$2:J$6826)),0.1)</f>
        <v>4.3732876712328768</v>
      </c>
    </row>
    <row r="6860" spans="1:22" x14ac:dyDescent="0.3">
      <c r="A6860" s="41">
        <v>2013</v>
      </c>
      <c r="B6860" s="220" t="s">
        <v>11</v>
      </c>
      <c r="C6860" s="237" cm="1">
        <f t="array" ref="C6860">TRIMMEAN(IF($A$2:$A$6826=$A6860,IF($B$2:$B$6826=$B6860,$C$2:$C$6826)),0.1)</f>
        <v>8.7799999999999994</v>
      </c>
      <c r="D6860" s="237" cm="1">
        <f t="array" ref="D6860">TRIMMEAN(IF($A$2:$A$6826=$A6860,IF($B$2:$B$6826=$B6860,$D$2:$D$6826)),0.1)</f>
        <v>8.628378378378379</v>
      </c>
      <c r="E6860" s="171"/>
      <c r="F6860" s="171"/>
      <c r="G6860" s="171"/>
      <c r="H6860" s="171"/>
      <c r="I6860" s="132" cm="1">
        <f t="array" ref="I6860">TRIMMEAN(IF($A$2:$A$6826=$A6860,IF($B$2:$B$6826=$B6860,I$2:I$6826)),0.1)</f>
        <v>4.9315068493150687</v>
      </c>
      <c r="J6860" s="132" cm="1">
        <f t="array" ref="J6860">TRIMMEAN(IF($A$2:$A$6826=$A6860,IF($B$2:$B$6826=$B6860,J$2:J$6826)),0.1)</f>
        <v>4.9315068493150687</v>
      </c>
    </row>
    <row r="6861" spans="1:22" x14ac:dyDescent="0.3">
      <c r="A6861" s="41">
        <v>2014</v>
      </c>
      <c r="B6861" s="220" t="s">
        <v>11</v>
      </c>
      <c r="C6861" s="237" cm="1">
        <f t="array" ref="C6861">TRIMMEAN(IF($A$2:$A$6826=$A6861,IF($B$2:$B$6826=$B6861,$C$2:$C$6826)),0.1)</f>
        <v>9.9642857142857135</v>
      </c>
      <c r="D6861" s="237" cm="1">
        <f t="array" ref="D6861">TRIMMEAN(IF($A$2:$A$6826=$A6861,IF($B$2:$B$6826=$B6861,$D$2:$D$6826)),0.1)</f>
        <v>9.9642857142857135</v>
      </c>
      <c r="E6861" s="171"/>
      <c r="F6861" s="171"/>
      <c r="G6861" s="171"/>
      <c r="H6861" s="171"/>
      <c r="I6861" s="132" cm="1">
        <f t="array" ref="I6861">TRIMMEAN(IF($A$2:$A$6826=$A6861,IF($B$2:$B$6826=$B6861,I$2:I$6826)),0.1)</f>
        <v>9.9512195121951219</v>
      </c>
      <c r="J6861" s="132" cm="1">
        <f t="array" ref="J6861">TRIMMEAN(IF($A$2:$A$6826=$A6861,IF($B$2:$B$6826=$B6861,J$2:J$6826)),0.1)</f>
        <v>7.384615384615385</v>
      </c>
    </row>
    <row r="6862" spans="1:22" x14ac:dyDescent="0.3">
      <c r="A6862" s="41">
        <v>2015</v>
      </c>
      <c r="B6862" s="220" t="s">
        <v>11</v>
      </c>
      <c r="C6862" s="237" cm="1">
        <f t="array" ref="C6862">TRIMMEAN(IF($A$2:$A$6826=$A6862,IF($B$2:$B$6826=$B6862,$C$2:$C$6826)),0.1)</f>
        <v>7.9726027397260273</v>
      </c>
      <c r="D6862" s="237" cm="1">
        <f t="array" ref="D6862">TRIMMEAN(IF($A$2:$A$6826=$A6862,IF($B$2:$B$6826=$B6862,$D$2:$D$6826)),0.1)</f>
        <v>7.9726027397260273</v>
      </c>
      <c r="E6862" s="171"/>
      <c r="F6862" s="171"/>
      <c r="G6862" s="171"/>
      <c r="H6862" s="171"/>
      <c r="I6862" s="132" cm="1">
        <f t="array" ref="I6862">TRIMMEAN(IF($A$2:$A$6826=$A6862,IF($B$2:$B$6826=$B6862,I$2:I$6826)),0.1)</f>
        <v>6.6712328767123283</v>
      </c>
      <c r="J6862" s="132" cm="1">
        <f t="array" ref="J6862">TRIMMEAN(IF($A$2:$A$6826=$A6862,IF($B$2:$B$6826=$B6862,J$2:J$6826)),0.1)</f>
        <v>6.208333333333333</v>
      </c>
    </row>
    <row r="6863" spans="1:22" x14ac:dyDescent="0.3">
      <c r="A6863" s="41">
        <v>2016</v>
      </c>
      <c r="B6863" s="220" t="s">
        <v>11</v>
      </c>
      <c r="C6863" s="237" cm="1">
        <f t="array" ref="C6863">TRIMMEAN(IF($A$2:$A$6826=$A6863,IF($B$2:$B$6826=$B6863,$C$2:$C$6826)),0.1)</f>
        <v>5.7428571428571429</v>
      </c>
      <c r="D6863" s="237" cm="1">
        <f t="array" ref="D6863">TRIMMEAN(IF($A$2:$A$6826=$A6863,IF($B$2:$B$6826=$B6863,$D$2:$D$6826)),0.1)</f>
        <v>5.7428571428571429</v>
      </c>
      <c r="E6863" s="171"/>
      <c r="F6863" s="171"/>
      <c r="G6863" s="171"/>
      <c r="H6863" s="171"/>
      <c r="I6863" s="132" cm="1">
        <f t="array" ref="I6863">TRIMMEAN(IF($A$2:$A$6826=$A6863,IF($B$2:$B$6826=$B6863,I$2:I$6826)),0.1)</f>
        <v>4.6639344262295079</v>
      </c>
      <c r="J6863" s="132" cm="1">
        <f t="array" ref="J6863">TRIMMEAN(IF($A$2:$A$6826=$A6863,IF($B$2:$B$6826=$B6863,J$2:J$6826)),0.1)</f>
        <v>4.6639344262295079</v>
      </c>
    </row>
    <row r="6864" spans="1:22" x14ac:dyDescent="0.3">
      <c r="A6864" s="41">
        <v>2017</v>
      </c>
      <c r="B6864" s="220" t="s">
        <v>11</v>
      </c>
      <c r="C6864" s="237" cm="1">
        <f t="array" ref="C6864">TRIMMEAN(IF($A$2:$A$6826=$A6864,IF($B$2:$B$6826=$B6864,$C$2:$C$6826)),0.1)</f>
        <v>6.0740740740740744</v>
      </c>
      <c r="D6864" s="237" cm="1">
        <f t="array" ref="D6864">TRIMMEAN(IF($A$2:$A$6826=$A6864,IF($B$2:$B$6826=$B6864,$D$2:$D$6826)),0.1)</f>
        <v>5.7735849056603774</v>
      </c>
      <c r="E6864" s="171"/>
      <c r="F6864" s="171"/>
      <c r="G6864" s="171"/>
      <c r="H6864" s="171"/>
      <c r="I6864" s="132" cm="1">
        <f t="array" ref="I6864">TRIMMEAN(IF($A$2:$A$6826=$A6864,IF($B$2:$B$6826=$B6864,I$2:I$6826)),0.1)</f>
        <v>5.5370370370370372</v>
      </c>
      <c r="J6864" s="132" cm="1">
        <f t="array" ref="J6864">TRIMMEAN(IF($A$2:$A$6826=$A6864,IF($B$2:$B$6826=$B6864,J$2:J$6826)),0.1)</f>
        <v>5.5370370370370372</v>
      </c>
    </row>
    <row r="6865" spans="1:10" x14ac:dyDescent="0.3">
      <c r="A6865" s="41">
        <v>2018</v>
      </c>
      <c r="B6865" s="220" t="s">
        <v>11</v>
      </c>
      <c r="C6865" s="237" cm="1">
        <f t="array" ref="C6865">TRIMMEAN(IF($A$2:$A$6826=$A6865,IF($B$2:$B$6826=$B6865,$C$2:$C$6826)),0.1)</f>
        <v>7.0138888888888893</v>
      </c>
      <c r="D6865" s="237" cm="1">
        <f t="array" ref="D6865">TRIMMEAN(IF($A$2:$A$6826=$A6865,IF($B$2:$B$6826=$B6865,$D$2:$D$6826)),0.1)</f>
        <v>7.0138888888888893</v>
      </c>
      <c r="E6865" s="171"/>
      <c r="F6865" s="171"/>
      <c r="G6865" s="171"/>
      <c r="H6865" s="171"/>
      <c r="I6865" s="132" cm="1">
        <f t="array" ref="I6865">TRIMMEAN(IF($A$2:$A$6826=$A6865,IF($B$2:$B$6826=$B6865,I$2:I$6826)),0.1)</f>
        <v>5.2727272727272725</v>
      </c>
      <c r="J6865" s="132" cm="1">
        <f t="array" ref="J6865">TRIMMEAN(IF($A$2:$A$6826=$A6865,IF($B$2:$B$6826=$B6865,J$2:J$6826)),0.1)</f>
        <v>5.2727272727272725</v>
      </c>
    </row>
    <row r="6866" spans="1:10" x14ac:dyDescent="0.3">
      <c r="A6866" s="41">
        <v>2019</v>
      </c>
      <c r="B6866" s="220" t="s">
        <v>11</v>
      </c>
      <c r="C6866" s="237" cm="1">
        <f t="array" ref="C6866">TRIMMEAN(IF($A$2:$A$6826=$A6866,IF($B$2:$B$6826=$B6866,$C$2:$C$6826)),0.1)</f>
        <v>5.1230769230769226</v>
      </c>
      <c r="D6866" s="237" cm="1">
        <f t="array" ref="D6866">TRIMMEAN(IF($A$2:$A$6826=$A6866,IF($B$2:$B$6826=$B6866,$D$2:$D$6826)),0.1)</f>
        <v>5.1230769230769226</v>
      </c>
      <c r="E6866" s="171"/>
      <c r="F6866" s="171"/>
      <c r="G6866" s="171"/>
      <c r="H6866" s="171"/>
      <c r="I6866" s="132" cm="1">
        <f t="array" ref="I6866">TRIMMEAN(IF($A$2:$A$6826=$A6866,IF($B$2:$B$6826=$B6866,I$2:I$6826)),0.1)</f>
        <v>6.241935483870968</v>
      </c>
      <c r="J6866" s="132" cm="1">
        <f t="array" ref="J6866">TRIMMEAN(IF($A$2:$A$6826=$A6866,IF($B$2:$B$6826=$B6866,J$2:J$6826)),0.1)</f>
        <v>6.241935483870968</v>
      </c>
    </row>
    <row r="6867" spans="1:10" x14ac:dyDescent="0.3">
      <c r="A6867" s="41">
        <v>2020</v>
      </c>
      <c r="B6867" s="220" t="s">
        <v>11</v>
      </c>
      <c r="C6867" s="237" cm="1">
        <f t="array" ref="C6867">TRIMMEAN(IF($A$2:$A$6826=$A6867,IF($B$2:$B$6826=$B6867,$C$2:$C$6826)),0.1)</f>
        <v>2.1692307692307691</v>
      </c>
      <c r="D6867" s="237" cm="1">
        <f t="array" ref="D6867">TRIMMEAN(IF($A$2:$A$6826=$A6867,IF($B$2:$B$6826=$B6867,$D$2:$D$6826)),0.1)</f>
        <v>2.1692307692307691</v>
      </c>
      <c r="E6867" s="171"/>
      <c r="F6867" s="171"/>
      <c r="G6867" s="171"/>
      <c r="H6867" s="171"/>
      <c r="I6867" s="132" cm="1">
        <f t="array" ref="I6867">TRIMMEAN(IF($A$2:$A$6826=$A6867,IF($B$2:$B$6826=$B6867,I$2:I$6826)),0.1)</f>
        <v>3.9193548387096775</v>
      </c>
      <c r="J6867" s="132" cm="1">
        <f t="array" ref="J6867">TRIMMEAN(IF($A$2:$A$6826=$A6867,IF($B$2:$B$6826=$B6867,J$2:J$6826)),0.1)</f>
        <v>3.9193548387096775</v>
      </c>
    </row>
    <row r="6868" spans="1:10" x14ac:dyDescent="0.3">
      <c r="A6868" s="130">
        <v>2021</v>
      </c>
      <c r="B6868" s="221" t="s">
        <v>11</v>
      </c>
      <c r="C6868" s="238" cm="1">
        <f t="array" ref="C6868">TRIMMEAN(IF($A$2:$A$6826=$A6868,IF($B$2:$B$6826=$B6868,$C$2:$C$6826)),0.1)</f>
        <v>6.0744680851063828</v>
      </c>
      <c r="D6868" s="238" cm="1">
        <f t="array" ref="D6868">TRIMMEAN(IF($A$2:$A$6826=$A6868,IF($B$2:$B$6826=$B6868,$D$2:$D$6826)),0.1)</f>
        <v>6.0744680851063828</v>
      </c>
      <c r="E6868" s="209"/>
      <c r="F6868" s="209"/>
      <c r="G6868" s="209"/>
      <c r="H6868" s="209"/>
      <c r="I6868" s="207" cm="1">
        <f t="array" ref="I6868">TRIMMEAN(IF($A$2:$A$6826=$A6868,IF($B$2:$B$6826=$B6868,I$2:I$6826)),0.1)</f>
        <v>5.75</v>
      </c>
      <c r="J6868" s="207" cm="1">
        <f t="array" ref="J6868">TRIMMEAN(IF($A$2:$A$6826=$A6868,IF($B$2:$B$6826=$B6868,J$2:J$6826)),0.1)</f>
        <v>4.4204545454545459</v>
      </c>
    </row>
    <row r="6869" spans="1:10" x14ac:dyDescent="0.3">
      <c r="A6869" s="41">
        <v>2003</v>
      </c>
      <c r="B6869" s="220" t="s">
        <v>12</v>
      </c>
      <c r="C6869" s="237" cm="1">
        <f t="array" ref="C6869">TRIMMEAN(IF($A$2:$A$6826=$A6869,IF($B$2:$B$6826=$B6869,$C$2:$C$6826)),0.1)</f>
        <v>4.3913043478260869</v>
      </c>
      <c r="D6869" s="237" cm="1">
        <f t="array" ref="D6869">TRIMMEAN(IF($A$2:$A$6826=$A6869,IF($B$2:$B$6826=$B6869,$D$2:$D$6826)),0.1)</f>
        <v>4.3913043478260869</v>
      </c>
      <c r="E6869" s="171"/>
      <c r="F6869" s="171"/>
      <c r="G6869" s="171"/>
      <c r="H6869" s="171"/>
      <c r="I6869" s="132" cm="1">
        <f t="array" ref="I6869">TRIMMEAN(IF($A$2:$A$6826=$A6869,IF($B$2:$B$6826=$B6869,I$2:I$6826)),0.1)</f>
        <v>8.8940217391304355</v>
      </c>
      <c r="J6869" s="132" cm="1">
        <f t="array" ref="J6869">TRIMMEAN(IF($A$2:$A$6826=$A6869,IF($B$2:$B$6826=$B6869,J$2:J$6826)),0.1)</f>
        <v>6.5084269662921352</v>
      </c>
    </row>
    <row r="6870" spans="1:10" x14ac:dyDescent="0.3">
      <c r="A6870" s="41">
        <v>2004</v>
      </c>
      <c r="B6870" s="220" t="s">
        <v>12</v>
      </c>
      <c r="C6870" s="237" cm="1">
        <f t="array" ref="C6870">TRIMMEAN(IF($A$2:$A$6826=$A6870,IF($B$2:$B$6826=$B6870,$C$2:$C$6826)),0.1)</f>
        <v>6.6603773584905657</v>
      </c>
      <c r="D6870" s="237" cm="1">
        <f t="array" ref="D6870">TRIMMEAN(IF($A$2:$A$6826=$A6870,IF($B$2:$B$6826=$B6870,$D$2:$D$6826)),0.1)</f>
        <v>7.370967741935484</v>
      </c>
      <c r="E6870" s="171"/>
      <c r="F6870" s="171"/>
      <c r="G6870" s="171"/>
      <c r="H6870" s="171"/>
      <c r="I6870" s="132" cm="1">
        <f t="array" ref="I6870">TRIMMEAN(IF($A$2:$A$6826=$A6870,IF($B$2:$B$6826=$B6870,I$2:I$6826)),0.1)</f>
        <v>9.1132075471698109</v>
      </c>
      <c r="J6870" s="132" cm="1">
        <f t="array" ref="J6870">TRIMMEAN(IF($A$2:$A$6826=$A6870,IF($B$2:$B$6826=$B6870,J$2:J$6826)),0.1)</f>
        <v>8.7277777777777779</v>
      </c>
    </row>
    <row r="6871" spans="1:10" x14ac:dyDescent="0.3">
      <c r="A6871" s="41">
        <v>2005</v>
      </c>
      <c r="B6871" s="220" t="s">
        <v>12</v>
      </c>
      <c r="C6871" s="237" cm="1">
        <f t="array" ref="C6871">TRIMMEAN(IF($A$2:$A$6826=$A6871,IF($B$2:$B$6826=$B6871,$C$2:$C$6826)),0.1)</f>
        <v>6.3833333333333337</v>
      </c>
      <c r="D6871" s="237" cm="1">
        <f t="array" ref="D6871">TRIMMEAN(IF($A$2:$A$6826=$A6871,IF($B$2:$B$6826=$B6871,$D$2:$D$6826)),0.1)</f>
        <v>6.7383177570093462</v>
      </c>
      <c r="E6871" s="171"/>
      <c r="F6871" s="171"/>
      <c r="G6871" s="171"/>
      <c r="H6871" s="171"/>
      <c r="I6871" s="132" cm="1">
        <f t="array" ref="I6871">TRIMMEAN(IF($A$2:$A$6826=$A6871,IF($B$2:$B$6826=$B6871,I$2:I$6826)),0.1)</f>
        <v>8.3458333333333332</v>
      </c>
      <c r="J6871" s="132" cm="1">
        <f t="array" ref="J6871">TRIMMEAN(IF($A$2:$A$6826=$A6871,IF($B$2:$B$6826=$B6871,J$2:J$6826)),0.1)</f>
        <v>8.3165137614678901</v>
      </c>
    </row>
    <row r="6872" spans="1:10" x14ac:dyDescent="0.3">
      <c r="A6872" s="41">
        <v>2006</v>
      </c>
      <c r="B6872" s="220" t="s">
        <v>12</v>
      </c>
      <c r="C6872" s="237" cm="1">
        <f t="array" ref="C6872">TRIMMEAN(IF($A$2:$A$6826=$A6872,IF($B$2:$B$6826=$B6872,$C$2:$C$6826)),0.1)</f>
        <v>1.4285714285714286</v>
      </c>
      <c r="D6872" s="237" cm="1">
        <f t="array" ref="D6872">TRIMMEAN(IF($A$2:$A$6826=$A6872,IF($B$2:$B$6826=$B6872,$D$2:$D$6826)),0.1)</f>
        <v>1.6216216216216217</v>
      </c>
      <c r="E6872" s="171"/>
      <c r="F6872" s="171"/>
      <c r="G6872" s="171"/>
      <c r="H6872" s="171"/>
      <c r="I6872" s="132" cm="1">
        <f t="array" ref="I6872">TRIMMEAN(IF($A$2:$A$6826=$A6872,IF($B$2:$B$6826=$B6872,I$2:I$6826)),0.1)</f>
        <v>6.0384615384615383</v>
      </c>
      <c r="J6872" s="132" cm="1">
        <f t="array" ref="J6872">TRIMMEAN(IF($A$2:$A$6826=$A6872,IF($B$2:$B$6826=$B6872,J$2:J$6826)),0.1)</f>
        <v>7.2105263157894735</v>
      </c>
    </row>
    <row r="6873" spans="1:10" x14ac:dyDescent="0.3">
      <c r="A6873" s="41">
        <v>2007</v>
      </c>
      <c r="B6873" s="220" t="s">
        <v>12</v>
      </c>
      <c r="C6873" s="237" cm="1">
        <f t="array" ref="C6873">TRIMMEAN(IF($A$2:$A$6826=$A6873,IF($B$2:$B$6826=$B6873,$C$2:$C$6826)),0.1)</f>
        <v>2.7513888888888891</v>
      </c>
      <c r="D6873" s="237" cm="1">
        <f t="array" ref="D6873">TRIMMEAN(IF($A$2:$A$6826=$A6873,IF($B$2:$B$6826=$B6873,$D$2:$D$6826)),0.1)</f>
        <v>2.9309859154929581</v>
      </c>
      <c r="E6873" s="171"/>
      <c r="F6873" s="171"/>
      <c r="G6873" s="171"/>
      <c r="H6873" s="171"/>
      <c r="I6873" s="132" cm="1">
        <f t="array" ref="I6873">TRIMMEAN(IF($A$2:$A$6826=$A6873,IF($B$2:$B$6826=$B6873,I$2:I$6826)),0.1)</f>
        <v>4.8851219512195119</v>
      </c>
      <c r="J6873" s="132" cm="1">
        <f t="array" ref="J6873">TRIMMEAN(IF($A$2:$A$6826=$A6873,IF($B$2:$B$6826=$B6873,J$2:J$6826)),0.1)</f>
        <v>5.2777777777777777</v>
      </c>
    </row>
    <row r="6874" spans="1:10" x14ac:dyDescent="0.3">
      <c r="A6874" s="41">
        <v>2008</v>
      </c>
      <c r="B6874" s="220" t="s">
        <v>12</v>
      </c>
      <c r="C6874" s="237" cm="1">
        <f t="array" ref="C6874">TRIMMEAN(IF($A$2:$A$6826=$A6874,IF($B$2:$B$6826=$B6874,$C$2:$C$6826)),0.1)</f>
        <v>-0.58196721311475408</v>
      </c>
      <c r="D6874" s="237" cm="1">
        <f t="array" ref="D6874">TRIMMEAN(IF($A$2:$A$6826=$A6874,IF($B$2:$B$6826=$B6874,$D$2:$D$6826)),0.1)</f>
        <v>-0.68269230769230771</v>
      </c>
      <c r="E6874" s="171"/>
      <c r="F6874" s="171"/>
      <c r="G6874" s="171"/>
      <c r="H6874" s="171"/>
      <c r="I6874" s="132" cm="1">
        <f t="array" ref="I6874">TRIMMEAN(IF($A$2:$A$6826=$A6874,IF($B$2:$B$6826=$B6874,I$2:I$6826)),0.1)</f>
        <v>5.0737704918032787</v>
      </c>
      <c r="J6874" s="132" cm="1">
        <f t="array" ref="J6874">TRIMMEAN(IF($A$2:$A$6826=$A6874,IF($B$2:$B$6826=$B6874,J$2:J$6826)),0.1)</f>
        <v>6.4207920792079207</v>
      </c>
    </row>
    <row r="6875" spans="1:10" x14ac:dyDescent="0.3">
      <c r="A6875" s="41">
        <v>2009</v>
      </c>
      <c r="B6875" s="220" t="s">
        <v>12</v>
      </c>
      <c r="C6875" s="237" cm="1">
        <f t="array" ref="C6875">TRIMMEAN(IF($A$2:$A$6826=$A6875,IF($B$2:$B$6826=$B6875,$C$2:$C$6826)),0.1)</f>
        <v>1.905</v>
      </c>
      <c r="D6875" s="237" cm="1">
        <f t="array" ref="D6875">TRIMMEAN(IF($A$2:$A$6826=$A6875,IF($B$2:$B$6826=$B6875,$D$2:$D$6826)),0.1)</f>
        <v>2.0265957446808511</v>
      </c>
      <c r="E6875" s="171"/>
      <c r="F6875" s="171"/>
      <c r="G6875" s="171"/>
      <c r="H6875" s="171"/>
      <c r="I6875" s="132" cm="1">
        <f t="array" ref="I6875">TRIMMEAN(IF($A$2:$A$6826=$A6875,IF($B$2:$B$6826=$B6875,I$2:I$6826)),0.1)</f>
        <v>5.9954999999999998</v>
      </c>
      <c r="J6875" s="132" cm="1">
        <f t="array" ref="J6875">TRIMMEAN(IF($A$2:$A$6826=$A6875,IF($B$2:$B$6826=$B6875,J$2:J$6826)),0.1)</f>
        <v>5.7</v>
      </c>
    </row>
    <row r="6876" spans="1:10" x14ac:dyDescent="0.3">
      <c r="A6876" s="41">
        <v>2010</v>
      </c>
      <c r="B6876" s="220" t="s">
        <v>12</v>
      </c>
      <c r="C6876" s="237" cm="1">
        <f t="array" ref="C6876">TRIMMEAN(IF($A$2:$A$6826=$A6876,IF($B$2:$B$6826=$B6876,$C$2:$C$6826)),0.1)</f>
        <v>2.2451612903225806</v>
      </c>
      <c r="D6876" s="237" cm="1">
        <f t="array" ref="D6876">TRIMMEAN(IF($A$2:$A$6826=$A6876,IF($B$2:$B$6826=$B6876,$D$2:$D$6826)),0.1)</f>
        <v>2.2451612903225806</v>
      </c>
      <c r="E6876" s="171"/>
      <c r="F6876" s="171"/>
      <c r="G6876" s="171"/>
      <c r="H6876" s="171"/>
      <c r="I6876" s="132" cm="1">
        <f t="array" ref="I6876">TRIMMEAN(IF($A$2:$A$6826=$A6876,IF($B$2:$B$6826=$B6876,I$2:I$6826)),0.1)</f>
        <v>4.112234042553192</v>
      </c>
      <c r="J6876" s="132" cm="1">
        <f t="array" ref="J6876">TRIMMEAN(IF($A$2:$A$6826=$A6876,IF($B$2:$B$6826=$B6876,J$2:J$6826)),0.1)</f>
        <v>4.587037037037037</v>
      </c>
    </row>
    <row r="6877" spans="1:10" x14ac:dyDescent="0.3">
      <c r="A6877" s="41">
        <v>2011</v>
      </c>
      <c r="B6877" s="220" t="s">
        <v>12</v>
      </c>
      <c r="C6877" s="237" cm="1">
        <f t="array" ref="C6877">TRIMMEAN(IF($A$2:$A$6826=$A6877,IF($B$2:$B$6826=$B6877,$C$2:$C$6826)),0.1)</f>
        <v>1.9242424242424243</v>
      </c>
      <c r="D6877" s="237" cm="1">
        <f t="array" ref="D6877">TRIMMEAN(IF($A$2:$A$6826=$A6877,IF($B$2:$B$6826=$B6877,$D$2:$D$6826)),0.1)</f>
        <v>2.2678571428571428</v>
      </c>
      <c r="E6877" s="171"/>
      <c r="F6877" s="171"/>
      <c r="G6877" s="171"/>
      <c r="H6877" s="171"/>
      <c r="I6877" s="132" cm="1">
        <f t="array" ref="I6877">TRIMMEAN(IF($A$2:$A$6826=$A6877,IF($B$2:$B$6826=$B6877,I$2:I$6826)),0.1)</f>
        <v>4.0945</v>
      </c>
      <c r="J6877" s="132" cm="1">
        <f t="array" ref="J6877">TRIMMEAN(IF($A$2:$A$6826=$A6877,IF($B$2:$B$6826=$B6877,J$2:J$6826)),0.1)</f>
        <v>3.8445000000000005</v>
      </c>
    </row>
    <row r="6878" spans="1:10" x14ac:dyDescent="0.3">
      <c r="A6878" s="41">
        <v>2012</v>
      </c>
      <c r="B6878" s="220" t="s">
        <v>12</v>
      </c>
      <c r="C6878" s="237" cm="1">
        <f t="array" ref="C6878">TRIMMEAN(IF($A$2:$A$6826=$A6878,IF($B$2:$B$6826=$B6878,$C$2:$C$6826)),0.1)</f>
        <v>2.2371794871794872</v>
      </c>
      <c r="D6878" s="237" cm="1">
        <f t="array" ref="D6878">TRIMMEAN(IF($A$2:$A$6826=$A6878,IF($B$2:$B$6826=$B6878,$D$2:$D$6826)),0.1)</f>
        <v>2.2662337662337664</v>
      </c>
      <c r="E6878" s="171"/>
      <c r="F6878" s="171"/>
      <c r="G6878" s="171"/>
      <c r="H6878" s="171"/>
      <c r="I6878" s="132" cm="1">
        <f t="array" ref="I6878">TRIMMEAN(IF($A$2:$A$6826=$A6878,IF($B$2:$B$6826=$B6878,I$2:I$6826)),0.1)</f>
        <v>3.0500000000000003</v>
      </c>
      <c r="J6878" s="132" cm="1">
        <f t="array" ref="J6878">TRIMMEAN(IF($A$2:$A$6826=$A6878,IF($B$2:$B$6826=$B6878,J$2:J$6826)),0.1)</f>
        <v>2.9547945205479449</v>
      </c>
    </row>
    <row r="6879" spans="1:10" x14ac:dyDescent="0.3">
      <c r="A6879" s="41">
        <v>2013</v>
      </c>
      <c r="B6879" s="220" t="s">
        <v>12</v>
      </c>
      <c r="C6879" s="237" cm="1">
        <f t="array" ref="C6879">TRIMMEAN(IF($A$2:$A$6826=$A6879,IF($B$2:$B$6826=$B6879,$C$2:$C$6826)),0.1)</f>
        <v>4.4210144927536232</v>
      </c>
      <c r="D6879" s="237" cm="1">
        <f t="array" ref="D6879">TRIMMEAN(IF($A$2:$A$6826=$A6879,IF($B$2:$B$6826=$B6879,$D$2:$D$6826)),0.1)</f>
        <v>4.4210144927536232</v>
      </c>
      <c r="E6879" s="171"/>
      <c r="F6879" s="171"/>
      <c r="G6879" s="171"/>
      <c r="H6879" s="171"/>
      <c r="I6879" s="132" cm="1">
        <f t="array" ref="I6879">TRIMMEAN(IF($A$2:$A$6826=$A6879,IF($B$2:$B$6826=$B6879,I$2:I$6826)),0.1)</f>
        <v>3.1154929577464787</v>
      </c>
      <c r="J6879" s="132" cm="1">
        <f t="array" ref="J6879">TRIMMEAN(IF($A$2:$A$6826=$A6879,IF($B$2:$B$6826=$B6879,J$2:J$6826)),0.1)</f>
        <v>3.1154929577464787</v>
      </c>
    </row>
    <row r="6880" spans="1:10" x14ac:dyDescent="0.3">
      <c r="A6880" s="41">
        <v>2014</v>
      </c>
      <c r="B6880" s="220" t="s">
        <v>12</v>
      </c>
      <c r="C6880" s="237" cm="1">
        <f t="array" ref="C6880">TRIMMEAN(IF($A$2:$A$6826=$A6880,IF($B$2:$B$6826=$B6880,$C$2:$C$6826)),0.1)</f>
        <v>4.1025641025641022</v>
      </c>
      <c r="D6880" s="237" cm="1">
        <f t="array" ref="D6880">TRIMMEAN(IF($A$2:$A$6826=$A6880,IF($B$2:$B$6826=$B6880,$D$2:$D$6826)),0.1)</f>
        <v>4.1025641025641022</v>
      </c>
      <c r="E6880" s="171"/>
      <c r="F6880" s="171"/>
      <c r="G6880" s="171"/>
      <c r="H6880" s="171"/>
      <c r="I6880" s="132" cm="1">
        <f t="array" ref="I6880">TRIMMEAN(IF($A$2:$A$6826=$A6880,IF($B$2:$B$6826=$B6880,I$2:I$6826)),0.1)</f>
        <v>3.7560975609756095</v>
      </c>
      <c r="J6880" s="132" cm="1">
        <f t="array" ref="J6880">TRIMMEAN(IF($A$2:$A$6826=$A6880,IF($B$2:$B$6826=$B6880,J$2:J$6826)),0.1)</f>
        <v>3.8250000000000002</v>
      </c>
    </row>
    <row r="6881" spans="1:10" x14ac:dyDescent="0.3">
      <c r="A6881" s="41">
        <v>2015</v>
      </c>
      <c r="B6881" s="220" t="s">
        <v>12</v>
      </c>
      <c r="C6881" s="237" cm="1">
        <f t="array" ref="C6881">TRIMMEAN(IF($A$2:$A$6826=$A6881,IF($B$2:$B$6826=$B6881,$C$2:$C$6826)),0.1)</f>
        <v>4.8928571428571432</v>
      </c>
      <c r="D6881" s="237" cm="1">
        <f t="array" ref="D6881">TRIMMEAN(IF($A$2:$A$6826=$A6881,IF($B$2:$B$6826=$B6881,$D$2:$D$6826)),0.1)</f>
        <v>4.8928571428571432</v>
      </c>
      <c r="E6881" s="171"/>
      <c r="F6881" s="171"/>
      <c r="G6881" s="171"/>
      <c r="H6881" s="171"/>
      <c r="I6881" s="132" cm="1">
        <f t="array" ref="I6881">TRIMMEAN(IF($A$2:$A$6826=$A6881,IF($B$2:$B$6826=$B6881,I$2:I$6826)),0.1)</f>
        <v>3.782558139534884</v>
      </c>
      <c r="J6881" s="132" cm="1">
        <f t="array" ref="J6881">TRIMMEAN(IF($A$2:$A$6826=$A6881,IF($B$2:$B$6826=$B6881,J$2:J$6826)),0.1)</f>
        <v>3.782558139534884</v>
      </c>
    </row>
    <row r="6882" spans="1:10" x14ac:dyDescent="0.3">
      <c r="A6882" s="41">
        <v>2016</v>
      </c>
      <c r="B6882" s="220" t="s">
        <v>12</v>
      </c>
      <c r="C6882" s="237" cm="1">
        <f t="array" ref="C6882">TRIMMEAN(IF($A$2:$A$6826=$A6882,IF($B$2:$B$6826=$B6882,$C$2:$C$6826)),0.1)</f>
        <v>4.203125</v>
      </c>
      <c r="D6882" s="237" cm="1">
        <f t="array" ref="D6882">TRIMMEAN(IF($A$2:$A$6826=$A6882,IF($B$2:$B$6826=$B6882,$D$2:$D$6826)),0.1)</f>
        <v>4.203125</v>
      </c>
      <c r="E6882" s="171"/>
      <c r="F6882" s="171"/>
      <c r="G6882" s="171"/>
      <c r="H6882" s="171"/>
      <c r="I6882" s="132" cm="1">
        <f t="array" ref="I6882">TRIMMEAN(IF($A$2:$A$6826=$A6882,IF($B$2:$B$6826=$B6882,I$2:I$6826)),0.1)</f>
        <v>4.7540983606557381</v>
      </c>
      <c r="J6882" s="132" cm="1">
        <f t="array" ref="J6882">TRIMMEAN(IF($A$2:$A$6826=$A6882,IF($B$2:$B$6826=$B6882,J$2:J$6826)),0.1)</f>
        <v>4.7540983606557381</v>
      </c>
    </row>
    <row r="6883" spans="1:10" x14ac:dyDescent="0.3">
      <c r="A6883" s="41">
        <v>2017</v>
      </c>
      <c r="B6883" s="220" t="s">
        <v>12</v>
      </c>
      <c r="C6883" s="237" cm="1">
        <f t="array" ref="C6883">TRIMMEAN(IF($A$2:$A$6826=$A6883,IF($B$2:$B$6826=$B6883,$C$2:$C$6826)),0.1)</f>
        <v>5.556962025316456</v>
      </c>
      <c r="D6883" s="237" cm="1">
        <f t="array" ref="D6883">TRIMMEAN(IF($A$2:$A$6826=$A6883,IF($B$2:$B$6826=$B6883,$D$2:$D$6826)),0.1)</f>
        <v>5.3717948717948714</v>
      </c>
      <c r="E6883" s="171"/>
      <c r="F6883" s="171"/>
      <c r="G6883" s="171"/>
      <c r="H6883" s="171"/>
      <c r="I6883" s="132" cm="1">
        <f t="array" ref="I6883">TRIMMEAN(IF($A$2:$A$6826=$A6883,IF($B$2:$B$6826=$B6883,I$2:I$6826)),0.1)</f>
        <v>4.2894736842105265</v>
      </c>
      <c r="J6883" s="132" cm="1">
        <f t="array" ref="J6883">TRIMMEAN(IF($A$2:$A$6826=$A6883,IF($B$2:$B$6826=$B6883,J$2:J$6826)),0.1)</f>
        <v>4.2894736842105265</v>
      </c>
    </row>
    <row r="6884" spans="1:10" x14ac:dyDescent="0.3">
      <c r="A6884" s="41">
        <v>2018</v>
      </c>
      <c r="B6884" s="220" t="s">
        <v>12</v>
      </c>
      <c r="C6884" s="237" cm="1">
        <f t="array" ref="C6884">TRIMMEAN(IF($A$2:$A$6826=$A6884,IF($B$2:$B$6826=$B6884,$C$2:$C$6826)),0.1)</f>
        <v>5.6984848484848492</v>
      </c>
      <c r="D6884" s="237" cm="1">
        <f t="array" ref="D6884">TRIMMEAN(IF($A$2:$A$6826=$A6884,IF($B$2:$B$6826=$B6884,$D$2:$D$6826)),0.1)</f>
        <v>5.2828125000000004</v>
      </c>
      <c r="E6884" s="171"/>
      <c r="F6884" s="171"/>
      <c r="G6884" s="171"/>
      <c r="H6884" s="171"/>
      <c r="I6884" s="132" cm="1">
        <f t="array" ref="I6884">TRIMMEAN(IF($A$2:$A$6826=$A6884,IF($B$2:$B$6826=$B6884,I$2:I$6826)),0.1)</f>
        <v>3.8639344262295086</v>
      </c>
      <c r="J6884" s="132" cm="1">
        <f t="array" ref="J6884">TRIMMEAN(IF($A$2:$A$6826=$A6884,IF($B$2:$B$6826=$B6884,J$2:J$6826)),0.1)</f>
        <v>3.7491803278688529</v>
      </c>
    </row>
    <row r="6885" spans="1:10" x14ac:dyDescent="0.3">
      <c r="A6885" s="41">
        <v>2019</v>
      </c>
      <c r="B6885" s="220" t="s">
        <v>12</v>
      </c>
      <c r="C6885" s="237" cm="1">
        <f t="array" ref="C6885">TRIMMEAN(IF($A$2:$A$6826=$A6885,IF($B$2:$B$6826=$B6885,$C$2:$C$6826)),0.1)</f>
        <v>4.6470588235294121</v>
      </c>
      <c r="D6885" s="237" cm="1">
        <f t="array" ref="D6885">TRIMMEAN(IF($A$2:$A$6826=$A6885,IF($B$2:$B$6826=$B6885,$D$2:$D$6826)),0.1)</f>
        <v>4.34</v>
      </c>
      <c r="E6885" s="171"/>
      <c r="F6885" s="171"/>
      <c r="G6885" s="171"/>
      <c r="H6885" s="171"/>
      <c r="I6885" s="132" cm="1">
        <f t="array" ref="I6885">TRIMMEAN(IF($A$2:$A$6826=$A6885,IF($B$2:$B$6826=$B6885,I$2:I$6826)),0.1)</f>
        <v>4.2448979591836737</v>
      </c>
      <c r="J6885" s="132" cm="1">
        <f t="array" ref="J6885">TRIMMEAN(IF($A$2:$A$6826=$A6885,IF($B$2:$B$6826=$B6885,J$2:J$6826)),0.1)</f>
        <v>4.2448979591836737</v>
      </c>
    </row>
    <row r="6886" spans="1:10" x14ac:dyDescent="0.3">
      <c r="A6886" s="41">
        <v>2020</v>
      </c>
      <c r="B6886" s="220" t="s">
        <v>12</v>
      </c>
      <c r="C6886" s="237" cm="1">
        <f t="array" ref="C6886">TRIMMEAN(IF($A$2:$A$6826=$A6886,IF($B$2:$B$6826=$B6886,$C$2:$C$6826)),0.1)</f>
        <v>3.6027397260273974</v>
      </c>
      <c r="D6886" s="237" cm="1">
        <f t="array" ref="D6886">TRIMMEAN(IF($A$2:$A$6826=$A6886,IF($B$2:$B$6826=$B6886,$D$2:$D$6826)),0.1)</f>
        <v>3.6027397260273974</v>
      </c>
      <c r="E6886" s="171"/>
      <c r="F6886" s="171"/>
      <c r="G6886" s="171"/>
      <c r="H6886" s="171"/>
      <c r="I6886" s="132" cm="1">
        <f t="array" ref="I6886">TRIMMEAN(IF($A$2:$A$6826=$A6886,IF($B$2:$B$6826=$B6886,I$2:I$6826)),0.1)</f>
        <v>3.1388888888888888</v>
      </c>
      <c r="J6886" s="132" cm="1">
        <f t="array" ref="J6886">TRIMMEAN(IF($A$2:$A$6826=$A6886,IF($B$2:$B$6826=$B6886,J$2:J$6826)),0.1)</f>
        <v>3.1388888888888888</v>
      </c>
    </row>
    <row r="6887" spans="1:10" x14ac:dyDescent="0.3">
      <c r="A6887" s="130">
        <v>2021</v>
      </c>
      <c r="B6887" s="221" t="s">
        <v>12</v>
      </c>
      <c r="C6887" s="238" cm="1">
        <f t="array" ref="C6887">TRIMMEAN(IF($A$2:$A$6826=$A6887,IF($B$2:$B$6826=$B6887,$C$2:$C$6826)),0.1)</f>
        <v>6.1436619718309862</v>
      </c>
      <c r="D6887" s="238" cm="1">
        <f t="array" ref="D6887">TRIMMEAN(IF($A$2:$A$6826=$A6887,IF($B$2:$B$6826=$B6887,$D$2:$D$6826)),0.1)</f>
        <v>6.1436619718309862</v>
      </c>
      <c r="E6887" s="209"/>
      <c r="F6887" s="209"/>
      <c r="G6887" s="209"/>
      <c r="H6887" s="209"/>
      <c r="I6887" s="207" cm="1">
        <f t="array" ref="I6887">TRIMMEAN(IF($A$2:$A$6826=$A6887,IF($B$2:$B$6826=$B6887,I$2:I$6826)),0.1)</f>
        <v>4.1342465753424662</v>
      </c>
      <c r="J6887" s="207" cm="1">
        <f t="array" ref="J6887">TRIMMEAN(IF($A$2:$A$6826=$A6887,IF($B$2:$B$6826=$B6887,J$2:J$6826)),0.1)</f>
        <v>4.1342465753424662</v>
      </c>
    </row>
    <row r="6888" spans="1:10" x14ac:dyDescent="0.3">
      <c r="A6888" s="41">
        <v>2003</v>
      </c>
      <c r="B6888" s="220" t="s">
        <v>13</v>
      </c>
      <c r="C6888" s="237" cm="1">
        <f t="array" ref="C6888">TRIMMEAN(IF($A$2:$A$6826=$A6888,IF($B$2:$B$6826=$B6888,$C$2:$C$6826)),0.1)</f>
        <v>5.4537572254335256</v>
      </c>
      <c r="D6888" s="237" cm="1">
        <f t="array" ref="D6888">TRIMMEAN(IF($A$2:$A$6826=$A6888,IF($B$2:$B$6826=$B6888,$D$2:$D$6826)),0.1)</f>
        <v>5.1382352941176475</v>
      </c>
      <c r="E6888" s="171"/>
      <c r="F6888" s="171"/>
      <c r="G6888" s="171"/>
      <c r="H6888" s="171"/>
      <c r="I6888" s="132" cm="1">
        <f t="array" ref="I6888">TRIMMEAN(IF($A$2:$A$6826=$A6888,IF($B$2:$B$6826=$B6888,I$2:I$6826)),0.1)</f>
        <v>7.1156069364161851</v>
      </c>
      <c r="J6888" s="132" cm="1">
        <f t="array" ref="J6888">TRIMMEAN(IF($A$2:$A$6826=$A6888,IF($B$2:$B$6826=$B6888,J$2:J$6826)),0.1)</f>
        <v>6.0946745562130173</v>
      </c>
    </row>
    <row r="6889" spans="1:10" x14ac:dyDescent="0.3">
      <c r="A6889" s="41">
        <v>2004</v>
      </c>
      <c r="B6889" s="220" t="s">
        <v>13</v>
      </c>
      <c r="C6889" s="237" cm="1">
        <f t="array" ref="C6889">TRIMMEAN(IF($A$2:$A$6826=$A6889,IF($B$2:$B$6826=$B6889,$C$2:$C$6826)),0.1)</f>
        <v>5.6919642857142856</v>
      </c>
      <c r="D6889" s="237" cm="1">
        <f t="array" ref="D6889">TRIMMEAN(IF($A$2:$A$6826=$A6889,IF($B$2:$B$6826=$B6889,$D$2:$D$6826)),0.1)</f>
        <v>6.1358695652173916</v>
      </c>
      <c r="E6889" s="171"/>
      <c r="F6889" s="171"/>
      <c r="G6889" s="171"/>
      <c r="H6889" s="171"/>
      <c r="I6889" s="132" cm="1">
        <f t="array" ref="I6889">TRIMMEAN(IF($A$2:$A$6826=$A6889,IF($B$2:$B$6826=$B6889,I$2:I$6826)),0.1)</f>
        <v>9.1785714285714288</v>
      </c>
      <c r="J6889" s="132" cm="1">
        <f t="array" ref="J6889">TRIMMEAN(IF($A$2:$A$6826=$A6889,IF($B$2:$B$6826=$B6889,J$2:J$6826)),0.1)</f>
        <v>8.772277227722773</v>
      </c>
    </row>
    <row r="6890" spans="1:10" x14ac:dyDescent="0.3">
      <c r="A6890" s="41">
        <v>2005</v>
      </c>
      <c r="B6890" s="220" t="s">
        <v>13</v>
      </c>
      <c r="C6890" s="237" cm="1">
        <f t="array" ref="C6890">TRIMMEAN(IF($A$2:$A$6826=$A6890,IF($B$2:$B$6826=$B6890,$C$2:$C$6826)),0.1)</f>
        <v>6.6058252427184465</v>
      </c>
      <c r="D6890" s="237" cm="1">
        <f t="array" ref="D6890">TRIMMEAN(IF($A$2:$A$6826=$A6890,IF($B$2:$B$6826=$B6890,$D$2:$D$6826)),0.1)</f>
        <v>6.7410526315789472</v>
      </c>
      <c r="E6890" s="171"/>
      <c r="F6890" s="171"/>
      <c r="G6890" s="171"/>
      <c r="H6890" s="171"/>
      <c r="I6890" s="132" cm="1">
        <f t="array" ref="I6890">TRIMMEAN(IF($A$2:$A$6826=$A6890,IF($B$2:$B$6826=$B6890,I$2:I$6826)),0.1)</f>
        <v>10.208737864077669</v>
      </c>
      <c r="J6890" s="132" cm="1">
        <f t="array" ref="J6890">TRIMMEAN(IF($A$2:$A$6826=$A6890,IF($B$2:$B$6826=$B6890,J$2:J$6826)),0.1)</f>
        <v>10.494505494505495</v>
      </c>
    </row>
    <row r="6891" spans="1:10" x14ac:dyDescent="0.3">
      <c r="A6891" s="41">
        <v>2006</v>
      </c>
      <c r="B6891" s="220" t="s">
        <v>13</v>
      </c>
      <c r="C6891" s="237" cm="1">
        <f t="array" ref="C6891">TRIMMEAN(IF($A$2:$A$6826=$A6891,IF($B$2:$B$6826=$B6891,$C$2:$C$6826)),0.1)</f>
        <v>4.7583333333333337</v>
      </c>
      <c r="D6891" s="237" cm="1">
        <f t="array" ref="D6891">TRIMMEAN(IF($A$2:$A$6826=$A6891,IF($B$2:$B$6826=$B6891,$D$2:$D$6826)),0.1)</f>
        <v>5.5980392156862742</v>
      </c>
      <c r="E6891" s="171"/>
      <c r="F6891" s="171"/>
      <c r="G6891" s="171"/>
      <c r="H6891" s="171"/>
      <c r="I6891" s="132" cm="1">
        <f t="array" ref="I6891">TRIMMEAN(IF($A$2:$A$6826=$A6891,IF($B$2:$B$6826=$B6891,I$2:I$6826)),0.1)</f>
        <v>7.7583333333333337</v>
      </c>
      <c r="J6891" s="132" cm="1">
        <f t="array" ref="J6891">TRIMMEAN(IF($A$2:$A$6826=$A6891,IF($B$2:$B$6826=$B6891,J$2:J$6826)),0.1)</f>
        <v>8.6632653061224492</v>
      </c>
    </row>
    <row r="6892" spans="1:10" x14ac:dyDescent="0.3">
      <c r="A6892" s="41">
        <v>2007</v>
      </c>
      <c r="B6892" s="220" t="s">
        <v>13</v>
      </c>
      <c r="C6892" s="237" cm="1">
        <f t="array" ref="C6892">TRIMMEAN(IF($A$2:$A$6826=$A6892,IF($B$2:$B$6826=$B6892,$C$2:$C$6826)),0.1)</f>
        <v>6.166666666666667</v>
      </c>
      <c r="D6892" s="237" cm="1">
        <f t="array" ref="D6892">TRIMMEAN(IF($A$2:$A$6826=$A6892,IF($B$2:$B$6826=$B6892,$D$2:$D$6826)),0.1)</f>
        <v>4.467741935483871</v>
      </c>
      <c r="E6892" s="171"/>
      <c r="F6892" s="171"/>
      <c r="G6892" s="171"/>
      <c r="H6892" s="171"/>
      <c r="I6892" s="132" cm="1">
        <f t="array" ref="I6892">TRIMMEAN(IF($A$2:$A$6826=$A6892,IF($B$2:$B$6826=$B6892,I$2:I$6826)),0.1)</f>
        <v>6.537974683544304</v>
      </c>
      <c r="J6892" s="132" cm="1">
        <f t="array" ref="J6892">TRIMMEAN(IF($A$2:$A$6826=$A6892,IF($B$2:$B$6826=$B6892,J$2:J$6826)),0.1)</f>
        <v>7.2132352941176467</v>
      </c>
    </row>
    <row r="6893" spans="1:10" x14ac:dyDescent="0.3">
      <c r="A6893" s="41">
        <v>2008</v>
      </c>
      <c r="B6893" s="220" t="s">
        <v>13</v>
      </c>
      <c r="C6893" s="237" cm="1">
        <f t="array" ref="C6893">TRIMMEAN(IF($A$2:$A$6826=$A6893,IF($B$2:$B$6826=$B6893,$C$2:$C$6826)),0.1)</f>
        <v>2.0258620689655173</v>
      </c>
      <c r="D6893" s="237" cm="1">
        <f t="array" ref="D6893">TRIMMEAN(IF($A$2:$A$6826=$A6893,IF($B$2:$B$6826=$B6893,$D$2:$D$6826)),0.1)</f>
        <v>2.3431372549019609</v>
      </c>
      <c r="E6893" s="171"/>
      <c r="F6893" s="171"/>
      <c r="G6893" s="171"/>
      <c r="H6893" s="171"/>
      <c r="I6893" s="132" cm="1">
        <f t="array" ref="I6893">TRIMMEAN(IF($A$2:$A$6826=$A6893,IF($B$2:$B$6826=$B6893,I$2:I$6826)),0.1)</f>
        <v>5.6422413793103452</v>
      </c>
      <c r="J6893" s="132" cm="1">
        <f t="array" ref="J6893">TRIMMEAN(IF($A$2:$A$6826=$A6893,IF($B$2:$B$6826=$B6893,J$2:J$6826)),0.1)</f>
        <v>6.4148936170212769</v>
      </c>
    </row>
    <row r="6894" spans="1:10" x14ac:dyDescent="0.3">
      <c r="A6894" s="41">
        <v>2009</v>
      </c>
      <c r="B6894" s="220" t="s">
        <v>13</v>
      </c>
      <c r="C6894" s="237" cm="1">
        <f t="array" ref="C6894">TRIMMEAN(IF($A$2:$A$6826=$A6894,IF($B$2:$B$6826=$B6894,$C$2:$C$6826)),0.1)</f>
        <v>1.1547619047619047</v>
      </c>
      <c r="D6894" s="237" cm="1">
        <f t="array" ref="D6894">TRIMMEAN(IF($A$2:$A$6826=$A6894,IF($B$2:$B$6826=$B6894,$D$2:$D$6826)),0.1)</f>
        <v>1.2608695652173914</v>
      </c>
      <c r="E6894" s="171"/>
      <c r="F6894" s="171"/>
      <c r="G6894" s="171"/>
      <c r="H6894" s="171"/>
      <c r="I6894" s="132" cm="1">
        <f t="array" ref="I6894">TRIMMEAN(IF($A$2:$A$6826=$A6894,IF($B$2:$B$6826=$B6894,I$2:I$6826)),0.1)</f>
        <v>6.6130952380952381</v>
      </c>
      <c r="J6894" s="132" cm="1">
        <f t="array" ref="J6894">TRIMMEAN(IF($A$2:$A$6826=$A6894,IF($B$2:$B$6826=$B6894,J$2:J$6826)),0.1)</f>
        <v>7.7279411764705879</v>
      </c>
    </row>
    <row r="6895" spans="1:10" x14ac:dyDescent="0.3">
      <c r="A6895" s="41">
        <v>2010</v>
      </c>
      <c r="B6895" s="220" t="s">
        <v>13</v>
      </c>
      <c r="C6895" s="237" cm="1">
        <f t="array" ref="C6895">TRIMMEAN(IF($A$2:$A$6826=$A6895,IF($B$2:$B$6826=$B6895,$C$2:$C$6826)),0.1)</f>
        <v>2.836363636363636</v>
      </c>
      <c r="D6895" s="237" cm="1">
        <f t="array" ref="D6895">TRIMMEAN(IF($A$2:$A$6826=$A6895,IF($B$2:$B$6826=$B6895,$D$2:$D$6826)),0.1)</f>
        <v>2.3432432432432431</v>
      </c>
      <c r="E6895" s="171"/>
      <c r="F6895" s="171"/>
      <c r="G6895" s="171"/>
      <c r="H6895" s="171"/>
      <c r="I6895" s="132" cm="1">
        <f t="array" ref="I6895">TRIMMEAN(IF($A$2:$A$6826=$A6895,IF($B$2:$B$6826=$B6895,I$2:I$6826)),0.1)</f>
        <v>6.0493421052631575</v>
      </c>
      <c r="J6895" s="132" cm="1">
        <f t="array" ref="J6895">TRIMMEAN(IF($A$2:$A$6826=$A6895,IF($B$2:$B$6826=$B6895,J$2:J$6826)),0.1)</f>
        <v>6.0220588235294121</v>
      </c>
    </row>
    <row r="6896" spans="1:10" x14ac:dyDescent="0.3">
      <c r="A6896" s="41">
        <v>2011</v>
      </c>
      <c r="B6896" s="220" t="s">
        <v>13</v>
      </c>
      <c r="C6896" s="237" cm="1">
        <f t="array" ref="C6896">TRIMMEAN(IF($A$2:$A$6826=$A6896,IF($B$2:$B$6826=$B6896,$C$2:$C$6826)),0.1)</f>
        <v>1.1860465116279071</v>
      </c>
      <c r="D6896" s="237" cm="1">
        <f t="array" ref="D6896">TRIMMEAN(IF($A$2:$A$6826=$A6896,IF($B$2:$B$6826=$B6896,$D$2:$D$6826)),0.1)</f>
        <v>1.1076923076923078</v>
      </c>
      <c r="E6896" s="171"/>
      <c r="F6896" s="171"/>
      <c r="G6896" s="171"/>
      <c r="H6896" s="171"/>
      <c r="I6896" s="132" cm="1">
        <f t="array" ref="I6896">TRIMMEAN(IF($A$2:$A$6826=$A6896,IF($B$2:$B$6826=$B6896,I$2:I$6826)),0.1)</f>
        <v>4.7030379746835438</v>
      </c>
      <c r="J6896" s="132" cm="1">
        <f t="array" ref="J6896">TRIMMEAN(IF($A$2:$A$6826=$A6896,IF($B$2:$B$6826=$B6896,J$2:J$6826)),0.1)</f>
        <v>4.4428205128205125</v>
      </c>
    </row>
    <row r="6897" spans="1:10" x14ac:dyDescent="0.3">
      <c r="A6897" s="41">
        <v>2012</v>
      </c>
      <c r="B6897" s="220" t="s">
        <v>13</v>
      </c>
      <c r="C6897" s="237" cm="1">
        <f t="array" ref="C6897">TRIMMEAN(IF($A$2:$A$6826=$A6897,IF($B$2:$B$6826=$B6897,$C$2:$C$6826)),0.1)</f>
        <v>2.28125</v>
      </c>
      <c r="D6897" s="237" cm="1">
        <f t="array" ref="D6897">TRIMMEAN(IF($A$2:$A$6826=$A6897,IF($B$2:$B$6826=$B6897,$D$2:$D$6826)),0.1)</f>
        <v>2.3968253968253967</v>
      </c>
      <c r="E6897" s="171"/>
      <c r="F6897" s="171"/>
      <c r="G6897" s="171"/>
      <c r="H6897" s="171"/>
      <c r="I6897" s="132" cm="1">
        <f t="array" ref="I6897">TRIMMEAN(IF($A$2:$A$6826=$A6897,IF($B$2:$B$6826=$B6897,I$2:I$6826)),0.1)</f>
        <v>3.2198630136986304</v>
      </c>
      <c r="J6897" s="132" cm="1">
        <f t="array" ref="J6897">TRIMMEAN(IF($A$2:$A$6826=$A6897,IF($B$2:$B$6826=$B6897,J$2:J$6826)),0.1)</f>
        <v>3.2198630136986304</v>
      </c>
    </row>
    <row r="6898" spans="1:10" x14ac:dyDescent="0.3">
      <c r="A6898" s="41">
        <v>2013</v>
      </c>
      <c r="B6898" s="220" t="s">
        <v>13</v>
      </c>
      <c r="C6898" s="237" cm="1">
        <f t="array" ref="C6898">TRIMMEAN(IF($A$2:$A$6826=$A6898,IF($B$2:$B$6826=$B6898,$C$2:$C$6826)),0.1)</f>
        <v>2.9340659340659339</v>
      </c>
      <c r="D6898" s="237" cm="1">
        <f t="array" ref="D6898">TRIMMEAN(IF($A$2:$A$6826=$A6898,IF($B$2:$B$6826=$B6898,$D$2:$D$6826)),0.1)</f>
        <v>2.802197802197802</v>
      </c>
      <c r="E6898" s="171"/>
      <c r="F6898" s="171"/>
      <c r="G6898" s="171"/>
      <c r="H6898" s="171"/>
      <c r="I6898" s="132" cm="1">
        <f t="array" ref="I6898">TRIMMEAN(IF($A$2:$A$6826=$A6898,IF($B$2:$B$6826=$B6898,I$2:I$6826)),0.1)</f>
        <v>3.6840659340659339</v>
      </c>
      <c r="J6898" s="132" cm="1">
        <f t="array" ref="J6898">TRIMMEAN(IF($A$2:$A$6826=$A6898,IF($B$2:$B$6826=$B6898,J$2:J$6826)),0.1)</f>
        <v>3.5027777777777778</v>
      </c>
    </row>
    <row r="6899" spans="1:10" x14ac:dyDescent="0.3">
      <c r="A6899" s="41">
        <v>2014</v>
      </c>
      <c r="B6899" s="220" t="s">
        <v>13</v>
      </c>
      <c r="C6899" s="237" cm="1">
        <f t="array" ref="C6899">TRIMMEAN(IF($A$2:$A$6826=$A6899,IF($B$2:$B$6826=$B6899,$C$2:$C$6826)),0.1)</f>
        <v>5.302816901408451</v>
      </c>
      <c r="D6899" s="237" cm="1">
        <f t="array" ref="D6899">TRIMMEAN(IF($A$2:$A$6826=$A6899,IF($B$2:$B$6826=$B6899,$D$2:$D$6826)),0.1)</f>
        <v>4.3695652173913047</v>
      </c>
      <c r="E6899" s="171"/>
      <c r="F6899" s="171"/>
      <c r="G6899" s="171"/>
      <c r="H6899" s="171"/>
      <c r="I6899" s="132" cm="1">
        <f t="array" ref="I6899">TRIMMEAN(IF($A$2:$A$6826=$A6899,IF($B$2:$B$6826=$B6899,I$2:I$6826)),0.1)</f>
        <v>4.1863013698630143</v>
      </c>
      <c r="J6899" s="132" cm="1">
        <f t="array" ref="J6899">TRIMMEAN(IF($A$2:$A$6826=$A6899,IF($B$2:$B$6826=$B6899,J$2:J$6826)),0.1)</f>
        <v>4.2437500000000004</v>
      </c>
    </row>
    <row r="6900" spans="1:10" x14ac:dyDescent="0.3">
      <c r="A6900" s="41">
        <v>2015</v>
      </c>
      <c r="B6900" s="220" t="s">
        <v>13</v>
      </c>
      <c r="C6900" s="237" cm="1">
        <f t="array" ref="C6900">TRIMMEAN(IF($A$2:$A$6826=$A6900,IF($B$2:$B$6826=$B6900,$C$2:$C$6826)),0.1)</f>
        <v>3.0753424657534247</v>
      </c>
      <c r="D6900" s="237" cm="1">
        <f t="array" ref="D6900">TRIMMEAN(IF($A$2:$A$6826=$A6900,IF($B$2:$B$6826=$B6900,$D$2:$D$6826)),0.1)</f>
        <v>3.0753424657534247</v>
      </c>
      <c r="E6900" s="171"/>
      <c r="F6900" s="171"/>
      <c r="G6900" s="171"/>
      <c r="H6900" s="171"/>
      <c r="I6900" s="132" cm="1">
        <f t="array" ref="I6900">TRIMMEAN(IF($A$2:$A$6826=$A6900,IF($B$2:$B$6826=$B6900,I$2:I$6826)),0.1)</f>
        <v>3.1066666666666665</v>
      </c>
      <c r="J6900" s="132" cm="1">
        <f t="array" ref="J6900">TRIMMEAN(IF($A$2:$A$6826=$A6900,IF($B$2:$B$6826=$B6900,J$2:J$6826)),0.1)</f>
        <v>3.0133333333333332</v>
      </c>
    </row>
    <row r="6901" spans="1:10" x14ac:dyDescent="0.3">
      <c r="A6901" s="41">
        <v>2016</v>
      </c>
      <c r="B6901" s="220" t="s">
        <v>13</v>
      </c>
      <c r="C6901" s="237" cm="1">
        <f t="array" ref="C6901">TRIMMEAN(IF($A$2:$A$6826=$A6901,IF($B$2:$B$6826=$B6901,$C$2:$C$6826)),0.1)</f>
        <v>3.5929487179487181</v>
      </c>
      <c r="D6901" s="237" cm="1">
        <f t="array" ref="D6901">TRIMMEAN(IF($A$2:$A$6826=$A6901,IF($B$2:$B$6826=$B6901,$D$2:$D$6826)),0.1)</f>
        <v>3.4837662337662336</v>
      </c>
      <c r="E6901" s="171"/>
      <c r="F6901" s="171"/>
      <c r="G6901" s="171"/>
      <c r="H6901" s="171"/>
      <c r="I6901" s="132" cm="1">
        <f t="array" ref="I6901">TRIMMEAN(IF($A$2:$A$6826=$A6901,IF($B$2:$B$6826=$B6901,I$2:I$6826)),0.1)</f>
        <v>3.3922077922077922</v>
      </c>
      <c r="J6901" s="132" cm="1">
        <f t="array" ref="J6901">TRIMMEAN(IF($A$2:$A$6826=$A6901,IF($B$2:$B$6826=$B6901,J$2:J$6826)),0.1)</f>
        <v>3.3922077922077922</v>
      </c>
    </row>
    <row r="6902" spans="1:10" x14ac:dyDescent="0.3">
      <c r="A6902" s="41">
        <v>2017</v>
      </c>
      <c r="B6902" s="220" t="s">
        <v>13</v>
      </c>
      <c r="C6902" s="237" cm="1">
        <f t="array" ref="C6902">TRIMMEAN(IF($A$2:$A$6826=$A6902,IF($B$2:$B$6826=$B6902,$C$2:$C$6826)),0.1)</f>
        <v>4.5347222222222223</v>
      </c>
      <c r="D6902" s="237" cm="1">
        <f t="array" ref="D6902">TRIMMEAN(IF($A$2:$A$6826=$A6902,IF($B$2:$B$6826=$B6902,$D$2:$D$6826)),0.1)</f>
        <v>4.5347222222222223</v>
      </c>
      <c r="E6902" s="171"/>
      <c r="F6902" s="171"/>
      <c r="G6902" s="171"/>
      <c r="H6902" s="171"/>
      <c r="I6902" s="132" cm="1">
        <f t="array" ref="I6902">TRIMMEAN(IF($A$2:$A$6826=$A6902,IF($B$2:$B$6826=$B6902,I$2:I$6826)),0.1)</f>
        <v>2.887323943661972</v>
      </c>
      <c r="J6902" s="132" cm="1">
        <f t="array" ref="J6902">TRIMMEAN(IF($A$2:$A$6826=$A6902,IF($B$2:$B$6826=$B6902,J$2:J$6826)),0.1)</f>
        <v>2.887323943661972</v>
      </c>
    </row>
    <row r="6903" spans="1:10" x14ac:dyDescent="0.3">
      <c r="A6903" s="41">
        <v>2018</v>
      </c>
      <c r="B6903" s="220" t="s">
        <v>13</v>
      </c>
      <c r="C6903" s="237" cm="1">
        <f t="array" ref="C6903">TRIMMEAN(IF($A$2:$A$6826=$A6903,IF($B$2:$B$6826=$B6903,$C$2:$C$6826)),0.1)</f>
        <v>4.96</v>
      </c>
      <c r="D6903" s="237" cm="1">
        <f t="array" ref="D6903">TRIMMEAN(IF($A$2:$A$6826=$A6903,IF($B$2:$B$6826=$B6903,$D$2:$D$6826)),0.1)</f>
        <v>4.96</v>
      </c>
      <c r="E6903" s="171"/>
      <c r="F6903" s="171"/>
      <c r="G6903" s="171"/>
      <c r="H6903" s="171"/>
      <c r="I6903" s="132" cm="1">
        <f t="array" ref="I6903">TRIMMEAN(IF($A$2:$A$6826=$A6903,IF($B$2:$B$6826=$B6903,I$2:I$6826)),0.1)</f>
        <v>3.3962686567164182</v>
      </c>
      <c r="J6903" s="132" cm="1">
        <f t="array" ref="J6903">TRIMMEAN(IF($A$2:$A$6826=$A6903,IF($B$2:$B$6826=$B6903,J$2:J$6826)),0.1)</f>
        <v>3.3962686567164182</v>
      </c>
    </row>
    <row r="6904" spans="1:10" x14ac:dyDescent="0.3">
      <c r="A6904" s="41">
        <v>2019</v>
      </c>
      <c r="B6904" s="220" t="s">
        <v>13</v>
      </c>
      <c r="C6904" s="237" cm="1">
        <f t="array" ref="C6904">TRIMMEAN(IF($A$2:$A$6826=$A6904,IF($B$2:$B$6826=$B6904,$C$2:$C$6826)),0.1)</f>
        <v>4.4741379310344831</v>
      </c>
      <c r="D6904" s="237" cm="1">
        <f t="array" ref="D6904">TRIMMEAN(IF($A$2:$A$6826=$A6904,IF($B$2:$B$6826=$B6904,$D$2:$D$6826)),0.1)</f>
        <v>4.4741379310344831</v>
      </c>
      <c r="E6904" s="171"/>
      <c r="F6904" s="171"/>
      <c r="G6904" s="171"/>
      <c r="H6904" s="171"/>
      <c r="I6904" s="132" cm="1">
        <f t="array" ref="I6904">TRIMMEAN(IF($A$2:$A$6826=$A6904,IF($B$2:$B$6826=$B6904,I$2:I$6826)),0.1)</f>
        <v>3.1181818181818182</v>
      </c>
      <c r="J6904" s="132" cm="1">
        <f t="array" ref="J6904">TRIMMEAN(IF($A$2:$A$6826=$A6904,IF($B$2:$B$6826=$B6904,J$2:J$6826)),0.1)</f>
        <v>3.1181818181818182</v>
      </c>
    </row>
    <row r="6905" spans="1:10" x14ac:dyDescent="0.3">
      <c r="A6905" s="41">
        <v>2020</v>
      </c>
      <c r="B6905" s="220" t="s">
        <v>13</v>
      </c>
      <c r="C6905" s="237" cm="1">
        <f t="array" ref="C6905">TRIMMEAN(IF($A$2:$A$6826=$A6905,IF($B$2:$B$6826=$B6905,$C$2:$C$6826)),0.1)</f>
        <v>4.4657534246575343</v>
      </c>
      <c r="D6905" s="237" cm="1">
        <f t="array" ref="D6905">TRIMMEAN(IF($A$2:$A$6826=$A6905,IF($B$2:$B$6826=$B6905,$D$2:$D$6826)),0.1)</f>
        <v>4.25</v>
      </c>
      <c r="E6905" s="171"/>
      <c r="F6905" s="171"/>
      <c r="G6905" s="171"/>
      <c r="H6905" s="171"/>
      <c r="I6905" s="132" cm="1">
        <f t="array" ref="I6905">TRIMMEAN(IF($A$2:$A$6826=$A6905,IF($B$2:$B$6826=$B6905,I$2:I$6826)),0.1)</f>
        <v>3.3243243243243241</v>
      </c>
      <c r="J6905" s="132" cm="1">
        <f t="array" ref="J6905">TRIMMEAN(IF($A$2:$A$6826=$A6905,IF($B$2:$B$6826=$B6905,J$2:J$6826)),0.1)</f>
        <v>3.3243243243243241</v>
      </c>
    </row>
    <row r="6906" spans="1:10" x14ac:dyDescent="0.3">
      <c r="A6906" s="130">
        <v>2021</v>
      </c>
      <c r="B6906" s="221" t="s">
        <v>13</v>
      </c>
      <c r="C6906" s="238" cm="1">
        <f t="array" ref="C6906">TRIMMEAN(IF($A$2:$A$6826=$A6906,IF($B$2:$B$6826=$B6906,$C$2:$C$6826)),0.1)</f>
        <v>7.467741935483871</v>
      </c>
      <c r="D6906" s="238" cm="1">
        <f t="array" ref="D6906">TRIMMEAN(IF($A$2:$A$6826=$A6906,IF($B$2:$B$6826=$B6906,$D$2:$D$6826)),0.1)</f>
        <v>7.1803278688524594</v>
      </c>
      <c r="E6906" s="209"/>
      <c r="F6906" s="209"/>
      <c r="G6906" s="209"/>
      <c r="H6906" s="209"/>
      <c r="I6906" s="207" cm="1">
        <f t="array" ref="I6906">TRIMMEAN(IF($A$2:$A$6826=$A6906,IF($B$2:$B$6826=$B6906,I$2:I$6826)),0.1)</f>
        <v>4.2904761904761903</v>
      </c>
      <c r="J6906" s="207" cm="1">
        <f t="array" ref="J6906">TRIMMEAN(IF($A$2:$A$6826=$A6906,IF($B$2:$B$6826=$B6906,J$2:J$6826)),0.1)</f>
        <v>4.0370967741935484</v>
      </c>
    </row>
    <row r="6907" spans="1:10" x14ac:dyDescent="0.3">
      <c r="A6907" s="41">
        <v>2003</v>
      </c>
      <c r="B6907" s="220" t="s">
        <v>14</v>
      </c>
      <c r="C6907" s="237" cm="1">
        <f t="array" ref="C6907">TRIMMEAN(IF($A$2:$A$6826=$A6907,IF($B$2:$B$6826=$B6907,$C$2:$C$6826)),0.1)</f>
        <v>9.007633587786259</v>
      </c>
      <c r="D6907" s="237" cm="1">
        <f t="array" ref="D6907">TRIMMEAN(IF($A$2:$A$6826=$A6907,IF($B$2:$B$6826=$B6907,$D$2:$D$6826)),0.1)</f>
        <v>9.2063492063492056</v>
      </c>
      <c r="E6907" s="171"/>
      <c r="F6907" s="171"/>
      <c r="G6907" s="171"/>
      <c r="H6907" s="171"/>
      <c r="I6907" s="132" cm="1">
        <f t="array" ref="I6907">TRIMMEAN(IF($A$2:$A$6826=$A6907,IF($B$2:$B$6826=$B6907,I$2:I$6826)),0.1)</f>
        <v>10.694656488549619</v>
      </c>
      <c r="J6907" s="132" cm="1">
        <f t="array" ref="J6907">TRIMMEAN(IF($A$2:$A$6826=$A6907,IF($B$2:$B$6826=$B6907,J$2:J$6826)),0.1)</f>
        <v>10.44047619047619</v>
      </c>
    </row>
    <row r="6908" spans="1:10" x14ac:dyDescent="0.3">
      <c r="A6908" s="41">
        <v>2004</v>
      </c>
      <c r="B6908" s="220" t="s">
        <v>14</v>
      </c>
      <c r="C6908" s="237" cm="1">
        <f t="array" ref="C6908">TRIMMEAN(IF($A$2:$A$6826=$A6908,IF($B$2:$B$6826=$B6908,$C$2:$C$6826)),0.1)</f>
        <v>12.385542168674698</v>
      </c>
      <c r="D6908" s="237" cm="1">
        <f t="array" ref="D6908">TRIMMEAN(IF($A$2:$A$6826=$A6908,IF($B$2:$B$6826=$B6908,$D$2:$D$6826)),0.1)</f>
        <v>12.506666666666666</v>
      </c>
      <c r="E6908" s="171"/>
      <c r="F6908" s="171"/>
      <c r="G6908" s="171"/>
      <c r="H6908" s="171"/>
      <c r="I6908" s="132" cm="1">
        <f t="array" ref="I6908">TRIMMEAN(IF($A$2:$A$6826=$A6908,IF($B$2:$B$6826=$B6908,I$2:I$6826)),0.1)</f>
        <v>16.184337349397591</v>
      </c>
      <c r="J6908" s="132" cm="1">
        <f t="array" ref="J6908">TRIMMEAN(IF($A$2:$A$6826=$A6908,IF($B$2:$B$6826=$B6908,J$2:J$6826)),0.1)</f>
        <v>13.250684931506848</v>
      </c>
    </row>
    <row r="6909" spans="1:10" x14ac:dyDescent="0.3">
      <c r="A6909" s="41">
        <v>2005</v>
      </c>
      <c r="B6909" s="220" t="s">
        <v>14</v>
      </c>
      <c r="C6909" s="237" cm="1">
        <f t="array" ref="C6909">TRIMMEAN(IF($A$2:$A$6826=$A6909,IF($B$2:$B$6826=$B6909,$C$2:$C$6826)),0.1)</f>
        <v>8.8125</v>
      </c>
      <c r="D6909" s="237" cm="1">
        <f t="array" ref="D6909">TRIMMEAN(IF($A$2:$A$6826=$A6909,IF($B$2:$B$6826=$B6909,$D$2:$D$6826)),0.1)</f>
        <v>9.375</v>
      </c>
      <c r="E6909" s="171"/>
      <c r="F6909" s="171"/>
      <c r="G6909" s="171"/>
      <c r="H6909" s="171"/>
      <c r="I6909" s="132" cm="1">
        <f t="array" ref="I6909">TRIMMEAN(IF($A$2:$A$6826=$A6909,IF($B$2:$B$6826=$B6909,I$2:I$6826)),0.1)</f>
        <v>15.2125</v>
      </c>
      <c r="J6909" s="132" cm="1">
        <f t="array" ref="J6909">TRIMMEAN(IF($A$2:$A$6826=$A6909,IF($B$2:$B$6826=$B6909,J$2:J$6826)),0.1)</f>
        <v>10.371428571428572</v>
      </c>
    </row>
    <row r="6910" spans="1:10" x14ac:dyDescent="0.3">
      <c r="A6910" s="41">
        <v>2006</v>
      </c>
      <c r="B6910" s="220" t="s">
        <v>14</v>
      </c>
      <c r="C6910" s="237" cm="1">
        <f t="array" ref="C6910">TRIMMEAN(IF($A$2:$A$6826=$A6910,IF($B$2:$B$6826=$B6910,$C$2:$C$6826)),0.1)</f>
        <v>5.1086956521739131</v>
      </c>
      <c r="D6910" s="237" cm="1">
        <f t="array" ref="D6910">TRIMMEAN(IF($A$2:$A$6826=$A6910,IF($B$2:$B$6826=$B6910,$D$2:$D$6826)),0.1)</f>
        <v>6.0256410256410255</v>
      </c>
      <c r="E6910" s="171"/>
      <c r="F6910" s="171"/>
      <c r="G6910" s="171"/>
      <c r="H6910" s="171"/>
      <c r="I6910" s="132" cm="1">
        <f t="array" ref="I6910">TRIMMEAN(IF($A$2:$A$6826=$A6910,IF($B$2:$B$6826=$B6910,I$2:I$6826)),0.1)</f>
        <v>7.8260869565217392</v>
      </c>
      <c r="J6910" s="132" cm="1">
        <f t="array" ref="J6910">TRIMMEAN(IF($A$2:$A$6826=$A6910,IF($B$2:$B$6826=$B6910,J$2:J$6826)),0.1)</f>
        <v>8.0555555555555554</v>
      </c>
    </row>
    <row r="6911" spans="1:10" x14ac:dyDescent="0.3">
      <c r="A6911" s="41">
        <v>2007</v>
      </c>
      <c r="B6911" s="220" t="s">
        <v>14</v>
      </c>
      <c r="C6911" s="237" cm="1">
        <f t="array" ref="C6911">TRIMMEAN(IF($A$2:$A$6826=$A6911,IF($B$2:$B$6826=$B6911,$C$2:$C$6826)),0.1)</f>
        <v>-0.11842105263157894</v>
      </c>
      <c r="D6911" s="237" cm="1">
        <f t="array" ref="D6911">TRIMMEAN(IF($A$2:$A$6826=$A6911,IF($B$2:$B$6826=$B6911,$D$2:$D$6826)),0.1)</f>
        <v>-0.11842105263157894</v>
      </c>
      <c r="E6911" s="171"/>
      <c r="F6911" s="171"/>
      <c r="G6911" s="171"/>
      <c r="H6911" s="171"/>
      <c r="I6911" s="132" cm="1">
        <f t="array" ref="I6911">TRIMMEAN(IF($A$2:$A$6826=$A6911,IF($B$2:$B$6826=$B6911,I$2:I$6826)),0.1)</f>
        <v>10.914893617021276</v>
      </c>
      <c r="J6911" s="132" cm="1">
        <f t="array" ref="J6911">TRIMMEAN(IF($A$2:$A$6826=$A6911,IF($B$2:$B$6826=$B6911,J$2:J$6826)),0.1)</f>
        <v>7.625</v>
      </c>
    </row>
    <row r="6912" spans="1:10" x14ac:dyDescent="0.3">
      <c r="A6912" s="41">
        <v>2008</v>
      </c>
      <c r="B6912" s="220" t="s">
        <v>14</v>
      </c>
      <c r="C6912" s="237" cm="1">
        <f t="array" ref="C6912">TRIMMEAN(IF($A$2:$A$6826=$A6912,IF($B$2:$B$6826=$B6912,$C$2:$C$6826)),0.1)</f>
        <v>-2.2941596638655462</v>
      </c>
      <c r="D6912" s="237" cm="1">
        <f t="array" ref="D6912">TRIMMEAN(IF($A$2:$A$6826=$A6912,IF($B$2:$B$6826=$B6912,$D$2:$D$6826)),0.1)</f>
        <v>-2.5505045871559631</v>
      </c>
      <c r="E6912" s="171"/>
      <c r="F6912" s="171"/>
      <c r="G6912" s="171"/>
      <c r="H6912" s="171"/>
      <c r="I6912" s="132" cm="1">
        <f t="array" ref="I6912">TRIMMEAN(IF($A$2:$A$6826=$A6912,IF($B$2:$B$6826=$B6912,I$2:I$6826)),0.1)</f>
        <v>8.617647058823529</v>
      </c>
      <c r="J6912" s="132" cm="1">
        <f t="array" ref="J6912">TRIMMEAN(IF($A$2:$A$6826=$A6912,IF($B$2:$B$6826=$B6912,J$2:J$6826)),0.1)</f>
        <v>9.0370370370370363</v>
      </c>
    </row>
    <row r="6913" spans="1:10" x14ac:dyDescent="0.3">
      <c r="A6913" s="41">
        <v>2009</v>
      </c>
      <c r="B6913" s="220" t="s">
        <v>14</v>
      </c>
      <c r="C6913" s="237" cm="1">
        <f t="array" ref="C6913">TRIMMEAN(IF($A$2:$A$6826=$A6913,IF($B$2:$B$6826=$B6913,$C$2:$C$6826)),0.1)</f>
        <v>0.64264705882352946</v>
      </c>
      <c r="D6913" s="237" cm="1">
        <f t="array" ref="D6913">TRIMMEAN(IF($A$2:$A$6826=$A6913,IF($B$2:$B$6826=$B6913,$D$2:$D$6826)),0.1)</f>
        <v>0.68281250000000004</v>
      </c>
      <c r="E6913" s="171"/>
      <c r="F6913" s="171"/>
      <c r="G6913" s="171"/>
      <c r="H6913" s="171"/>
      <c r="I6913" s="132" cm="1">
        <f t="array" ref="I6913">TRIMMEAN(IF($A$2:$A$6826=$A6913,IF($B$2:$B$6826=$B6913,I$2:I$6826)),0.1)</f>
        <v>6.6470588235294121</v>
      </c>
      <c r="J6913" s="132" cm="1">
        <f t="array" ref="J6913">TRIMMEAN(IF($A$2:$A$6826=$A6913,IF($B$2:$B$6826=$B6913,J$2:J$6826)),0.1)</f>
        <v>6.333333333333333</v>
      </c>
    </row>
    <row r="6914" spans="1:10" x14ac:dyDescent="0.3">
      <c r="A6914" s="41">
        <v>2010</v>
      </c>
      <c r="B6914" s="220" t="s">
        <v>14</v>
      </c>
      <c r="C6914" s="237" cm="1">
        <f t="array" ref="C6914">TRIMMEAN(IF($A$2:$A$6826=$A6914,IF($B$2:$B$6826=$B6914,$C$2:$C$6826)),0.1)</f>
        <v>3.7543859649122808</v>
      </c>
      <c r="D6914" s="237" cm="1">
        <f t="array" ref="D6914">TRIMMEAN(IF($A$2:$A$6826=$A6914,IF($B$2:$B$6826=$B6914,$D$2:$D$6826)),0.1)</f>
        <v>3.7543859649122808</v>
      </c>
      <c r="E6914" s="171"/>
      <c r="F6914" s="171"/>
      <c r="G6914" s="171"/>
      <c r="H6914" s="171"/>
      <c r="I6914" s="132" cm="1">
        <f t="array" ref="I6914">TRIMMEAN(IF($A$2:$A$6826=$A6914,IF($B$2:$B$6826=$B6914,I$2:I$6826)),0.1)</f>
        <v>5.8973214285714288</v>
      </c>
      <c r="J6914" s="132" cm="1">
        <f t="array" ref="J6914">TRIMMEAN(IF($A$2:$A$6826=$A6914,IF($B$2:$B$6826=$B6914,J$2:J$6826)),0.1)</f>
        <v>6</v>
      </c>
    </row>
    <row r="6915" spans="1:10" x14ac:dyDescent="0.3">
      <c r="A6915" s="41">
        <v>2011</v>
      </c>
      <c r="B6915" s="220" t="s">
        <v>14</v>
      </c>
      <c r="C6915" s="237" cm="1">
        <f t="array" ref="C6915">TRIMMEAN(IF($A$2:$A$6826=$A6915,IF($B$2:$B$6826=$B6915,$C$2:$C$6826)),0.1)</f>
        <v>0.33050847457627119</v>
      </c>
      <c r="D6915" s="237" cm="1">
        <f t="array" ref="D6915">TRIMMEAN(IF($A$2:$A$6826=$A6915,IF($B$2:$B$6826=$B6915,$D$2:$D$6826)),0.1)</f>
        <v>0.32978723404255317</v>
      </c>
      <c r="E6915" s="171"/>
      <c r="F6915" s="171"/>
      <c r="G6915" s="171"/>
      <c r="H6915" s="171"/>
      <c r="I6915" s="132" cm="1">
        <f t="array" ref="I6915">TRIMMEAN(IF($A$2:$A$6826=$A6915,IF($B$2:$B$6826=$B6915,I$2:I$6826)),0.1)</f>
        <v>7.083333333333333</v>
      </c>
      <c r="J6915" s="132" cm="1">
        <f t="array" ref="J6915">TRIMMEAN(IF($A$2:$A$6826=$A6915,IF($B$2:$B$6826=$B6915,J$2:J$6826)),0.1)</f>
        <v>7.083333333333333</v>
      </c>
    </row>
    <row r="6916" spans="1:10" x14ac:dyDescent="0.3">
      <c r="A6916" s="41">
        <v>2012</v>
      </c>
      <c r="B6916" s="220" t="s">
        <v>14</v>
      </c>
      <c r="C6916" s="237" cm="1">
        <f t="array" ref="C6916">TRIMMEAN(IF($A$2:$A$6826=$A6916,IF($B$2:$B$6826=$B6916,$C$2:$C$6826)),0.1)</f>
        <v>3.6181818181818182</v>
      </c>
      <c r="D6916" s="237" cm="1">
        <f t="array" ref="D6916">TRIMMEAN(IF($A$2:$A$6826=$A6916,IF($B$2:$B$6826=$B6916,$D$2:$D$6826)),0.1)</f>
        <v>3.6181818181818182</v>
      </c>
      <c r="E6916" s="171"/>
      <c r="F6916" s="171"/>
      <c r="G6916" s="171"/>
      <c r="H6916" s="171"/>
      <c r="I6916" s="132" cm="1">
        <f t="array" ref="I6916">TRIMMEAN(IF($A$2:$A$6826=$A6916,IF($B$2:$B$6826=$B6916,I$2:I$6826)),0.1)</f>
        <v>4.9576271186440675</v>
      </c>
      <c r="J6916" s="132" cm="1">
        <f t="array" ref="J6916">TRIMMEAN(IF($A$2:$A$6826=$A6916,IF($B$2:$B$6826=$B6916,J$2:J$6826)),0.1)</f>
        <v>4.9576271186440675</v>
      </c>
    </row>
    <row r="6917" spans="1:10" x14ac:dyDescent="0.3">
      <c r="A6917" s="41">
        <v>2013</v>
      </c>
      <c r="B6917" s="220" t="s">
        <v>14</v>
      </c>
      <c r="C6917" s="237" cm="1">
        <f t="array" ref="C6917">TRIMMEAN(IF($A$2:$A$6826=$A6917,IF($B$2:$B$6826=$B6917,$C$2:$C$6826)),0.1)</f>
        <v>7.5342465753424657</v>
      </c>
      <c r="D6917" s="237" cm="1">
        <f t="array" ref="D6917">TRIMMEAN(IF($A$2:$A$6826=$A6917,IF($B$2:$B$6826=$B6917,$D$2:$D$6826)),0.1)</f>
        <v>7.3611111111111107</v>
      </c>
      <c r="E6917" s="171"/>
      <c r="F6917" s="171"/>
      <c r="G6917" s="171"/>
      <c r="H6917" s="171"/>
      <c r="I6917" s="132" cm="1">
        <f t="array" ref="I6917">TRIMMEAN(IF($A$2:$A$6826=$A6917,IF($B$2:$B$6826=$B6917,I$2:I$6826)),0.1)</f>
        <v>5.8493150684931505</v>
      </c>
      <c r="J6917" s="132" cm="1">
        <f t="array" ref="J6917">TRIMMEAN(IF($A$2:$A$6826=$A6917,IF($B$2:$B$6826=$B6917,J$2:J$6826)),0.1)</f>
        <v>5.375</v>
      </c>
    </row>
    <row r="6918" spans="1:10" x14ac:dyDescent="0.3">
      <c r="A6918" s="41">
        <v>2014</v>
      </c>
      <c r="B6918" s="220" t="s">
        <v>14</v>
      </c>
      <c r="C6918" s="237" cm="1">
        <f t="array" ref="C6918">TRIMMEAN(IF($A$2:$A$6826=$A6918,IF($B$2:$B$6826=$B6918,$C$2:$C$6826)),0.1)</f>
        <v>6.1160714285714288</v>
      </c>
      <c r="D6918" s="237" cm="1">
        <f t="array" ref="D6918">TRIMMEAN(IF($A$2:$A$6826=$A6918,IF($B$2:$B$6826=$B6918,$D$2:$D$6826)),0.1)</f>
        <v>6.2272727272727275</v>
      </c>
      <c r="E6918" s="171"/>
      <c r="F6918" s="171"/>
      <c r="G6918" s="171"/>
      <c r="H6918" s="171"/>
      <c r="I6918" s="132" cm="1">
        <f t="array" ref="I6918">TRIMMEAN(IF($A$2:$A$6826=$A6918,IF($B$2:$B$6826=$B6918,I$2:I$6826)),0.1)</f>
        <v>6.872727272727273</v>
      </c>
      <c r="J6918" s="132" cm="1">
        <f t="array" ref="J6918">TRIMMEAN(IF($A$2:$A$6826=$A6918,IF($B$2:$B$6826=$B6918,J$2:J$6826)),0.1)</f>
        <v>7.418181818181818</v>
      </c>
    </row>
    <row r="6919" spans="1:10" x14ac:dyDescent="0.3">
      <c r="A6919" s="41">
        <v>2015</v>
      </c>
      <c r="B6919" s="220" t="s">
        <v>14</v>
      </c>
      <c r="C6919" s="237" cm="1">
        <f t="array" ref="C6919">TRIMMEAN(IF($A$2:$A$6826=$A6919,IF($B$2:$B$6826=$B6919,$C$2:$C$6826)),0.1)</f>
        <v>5.3043478260869561</v>
      </c>
      <c r="D6919" s="237" cm="1">
        <f t="array" ref="D6919">TRIMMEAN(IF($A$2:$A$6826=$A6919,IF($B$2:$B$6826=$B6919,$D$2:$D$6826)),0.1)</f>
        <v>5.3043478260869561</v>
      </c>
      <c r="E6919" s="171"/>
      <c r="F6919" s="171"/>
      <c r="G6919" s="171"/>
      <c r="H6919" s="171"/>
      <c r="I6919" s="132" cm="1">
        <f t="array" ref="I6919">TRIMMEAN(IF($A$2:$A$6826=$A6919,IF($B$2:$B$6826=$B6919,I$2:I$6826)),0.1)</f>
        <v>7.0534883720930237</v>
      </c>
      <c r="J6919" s="132" cm="1">
        <f t="array" ref="J6919">TRIMMEAN(IF($A$2:$A$6826=$A6919,IF($B$2:$B$6826=$B6919,J$2:J$6826)),0.1)</f>
        <v>7.0534883720930237</v>
      </c>
    </row>
    <row r="6920" spans="1:10" x14ac:dyDescent="0.3">
      <c r="A6920" s="41">
        <v>2016</v>
      </c>
      <c r="B6920" s="220" t="s">
        <v>14</v>
      </c>
      <c r="C6920" s="237" cm="1">
        <f t="array" ref="C6920">TRIMMEAN(IF($A$2:$A$6826=$A6920,IF($B$2:$B$6826=$B6920,$C$2:$C$6826)),0.1)</f>
        <v>6.0444444444444443</v>
      </c>
      <c r="D6920" s="237" cm="1">
        <f t="array" ref="D6920">TRIMMEAN(IF($A$2:$A$6826=$A6920,IF($B$2:$B$6826=$B6920,$D$2:$D$6826)),0.1)</f>
        <v>5.4047619047619051</v>
      </c>
      <c r="E6920" s="171"/>
      <c r="F6920" s="171"/>
      <c r="G6920" s="171"/>
      <c r="H6920" s="171"/>
      <c r="I6920" s="132" cm="1">
        <f t="array" ref="I6920">TRIMMEAN(IF($A$2:$A$6826=$A6920,IF($B$2:$B$6826=$B6920,I$2:I$6826)),0.1)</f>
        <v>6.0454545454545459</v>
      </c>
      <c r="J6920" s="132" cm="1">
        <f t="array" ref="J6920">TRIMMEAN(IF($A$2:$A$6826=$A6920,IF($B$2:$B$6826=$B6920,J$2:J$6826)),0.1)</f>
        <v>6.0454545454545459</v>
      </c>
    </row>
    <row r="6921" spans="1:10" x14ac:dyDescent="0.3">
      <c r="A6921" s="41">
        <v>2017</v>
      </c>
      <c r="B6921" s="220" t="s">
        <v>14</v>
      </c>
      <c r="C6921" s="237" cm="1">
        <f t="array" ref="C6921">TRIMMEAN(IF($A$2:$A$6826=$A6921,IF($B$2:$B$6826=$B6921,$C$2:$C$6826)),0.1)</f>
        <v>6.1044776119402986</v>
      </c>
      <c r="D6921" s="237" cm="1">
        <f t="array" ref="D6921">TRIMMEAN(IF($A$2:$A$6826=$A6921,IF($B$2:$B$6826=$B6921,$D$2:$D$6826)),0.1)</f>
        <v>5.6769230769230772</v>
      </c>
      <c r="E6921" s="171"/>
      <c r="F6921" s="171"/>
      <c r="G6921" s="171"/>
      <c r="H6921" s="171"/>
      <c r="I6921" s="132" cm="1">
        <f t="array" ref="I6921">TRIMMEAN(IF($A$2:$A$6826=$A6921,IF($B$2:$B$6826=$B6921,I$2:I$6826)),0.1)</f>
        <v>6.75</v>
      </c>
      <c r="J6921" s="132" cm="1">
        <f t="array" ref="J6921">TRIMMEAN(IF($A$2:$A$6826=$A6921,IF($B$2:$B$6826=$B6921,J$2:J$6826)),0.1)</f>
        <v>6.4029850746268657</v>
      </c>
    </row>
    <row r="6922" spans="1:10" x14ac:dyDescent="0.3">
      <c r="A6922" s="41">
        <v>2018</v>
      </c>
      <c r="B6922" s="220" t="s">
        <v>14</v>
      </c>
      <c r="C6922" s="237" cm="1">
        <f t="array" ref="C6922">TRIMMEAN(IF($A$2:$A$6826=$A6922,IF($B$2:$B$6826=$B6922,$C$2:$C$6826)),0.1)</f>
        <v>4.6086956521739131</v>
      </c>
      <c r="D6922" s="237" cm="1">
        <f t="array" ref="D6922">TRIMMEAN(IF($A$2:$A$6826=$A6922,IF($B$2:$B$6826=$B6922,$D$2:$D$6826)),0.1)</f>
        <v>4.6086956521739131</v>
      </c>
      <c r="E6922" s="171"/>
      <c r="F6922" s="171"/>
      <c r="G6922" s="171"/>
      <c r="H6922" s="171"/>
      <c r="I6922" s="132" cm="1">
        <f t="array" ref="I6922">TRIMMEAN(IF($A$2:$A$6826=$A6922,IF($B$2:$B$6826=$B6922,I$2:I$6826)),0.1)</f>
        <v>3.6097560975609757</v>
      </c>
      <c r="J6922" s="132" cm="1">
        <f t="array" ref="J6922">TRIMMEAN(IF($A$2:$A$6826=$A6922,IF($B$2:$B$6826=$B6922,J$2:J$6826)),0.1)</f>
        <v>3.6097560975609757</v>
      </c>
    </row>
    <row r="6923" spans="1:10" x14ac:dyDescent="0.3">
      <c r="A6923" s="41">
        <v>2019</v>
      </c>
      <c r="B6923" s="220" t="s">
        <v>14</v>
      </c>
      <c r="C6923" s="237" cm="1">
        <f t="array" ref="C6923">TRIMMEAN(IF($A$2:$A$6826=$A6923,IF($B$2:$B$6826=$B6923,$C$2:$C$6826)),0.1)</f>
        <v>2.6792452830188678</v>
      </c>
      <c r="D6923" s="237" cm="1">
        <f t="array" ref="D6923">TRIMMEAN(IF($A$2:$A$6826=$A6923,IF($B$2:$B$6826=$B6923,$D$2:$D$6826)),0.1)</f>
        <v>2.75</v>
      </c>
      <c r="E6923" s="171"/>
      <c r="F6923" s="171"/>
      <c r="G6923" s="171"/>
      <c r="H6923" s="171"/>
      <c r="I6923" s="132" cm="1">
        <f t="array" ref="I6923">TRIMMEAN(IF($A$2:$A$6826=$A6923,IF($B$2:$B$6826=$B6923,I$2:I$6826)),0.1)</f>
        <v>4.84</v>
      </c>
      <c r="J6923" s="132" cm="1">
        <f t="array" ref="J6923">TRIMMEAN(IF($A$2:$A$6826=$A6923,IF($B$2:$B$6826=$B6923,J$2:J$6826)),0.1)</f>
        <v>4.84</v>
      </c>
    </row>
    <row r="6924" spans="1:10" x14ac:dyDescent="0.3">
      <c r="A6924" s="41">
        <v>2020</v>
      </c>
      <c r="B6924" s="220" t="s">
        <v>14</v>
      </c>
      <c r="C6924" s="237" cm="1">
        <f t="array" ref="C6924">TRIMMEAN(IF($A$2:$A$6826=$A6924,IF($B$2:$B$6826=$B6924,$C$2:$C$6826)),0.1)</f>
        <v>3.396551724137931</v>
      </c>
      <c r="D6924" s="237" cm="1">
        <f t="array" ref="D6924">TRIMMEAN(IF($A$2:$A$6826=$A6924,IF($B$2:$B$6826=$B6924,$D$2:$D$6826)),0.1)</f>
        <v>3.396551724137931</v>
      </c>
      <c r="E6924" s="171"/>
      <c r="F6924" s="171"/>
      <c r="G6924" s="171"/>
      <c r="H6924" s="171"/>
      <c r="I6924" s="132" cm="1">
        <f t="array" ref="I6924">TRIMMEAN(IF($A$2:$A$6826=$A6924,IF($B$2:$B$6826=$B6924,I$2:I$6826)),0.1)</f>
        <v>4.5862068965517242</v>
      </c>
      <c r="J6924" s="132" cm="1">
        <f t="array" ref="J6924">TRIMMEAN(IF($A$2:$A$6826=$A6924,IF($B$2:$B$6826=$B6924,J$2:J$6826)),0.1)</f>
        <v>4.5862068965517242</v>
      </c>
    </row>
    <row r="6925" spans="1:10" x14ac:dyDescent="0.3">
      <c r="A6925" s="41">
        <v>2021</v>
      </c>
      <c r="B6925" s="220" t="s">
        <v>14</v>
      </c>
      <c r="C6925" s="237" cm="1">
        <f t="array" ref="C6925">TRIMMEAN(IF($A$2:$A$6826=$A6925,IF($B$2:$B$6826=$B6925,$C$2:$C$6826)),0.1)</f>
        <v>6.4090909090909092</v>
      </c>
      <c r="D6925" s="237" cm="1">
        <f t="array" ref="D6925">TRIMMEAN(IF($A$2:$A$6826=$A6925,IF($B$2:$B$6826=$B6925,$D$2:$D$6826)),0.1)</f>
        <v>6.4090909090909092</v>
      </c>
      <c r="E6925" s="171"/>
      <c r="F6925" s="171"/>
      <c r="G6925" s="171"/>
      <c r="H6925" s="171"/>
      <c r="I6925" s="132" cm="1">
        <f t="array" ref="I6925">TRIMMEAN(IF($A$2:$A$6826=$A6925,IF($B$2:$B$6826=$B6925,I$2:I$6826)),0.1)</f>
        <v>4.5</v>
      </c>
      <c r="J6925" s="132" cm="1">
        <f t="array" ref="J6925">TRIMMEAN(IF($A$2:$A$6826=$A6925,IF($B$2:$B$6826=$B6925,J$2:J$6826)),0.1)</f>
        <v>4.5</v>
      </c>
    </row>
    <row r="6929" spans="1:12" x14ac:dyDescent="0.3">
      <c r="A6929" s="41">
        <v>2003</v>
      </c>
      <c r="C6929" s="232">
        <f>COUNTIFS($A$2:$A$6925,A6929,C$2:C$6925,"&gt;-50",C$2:C$6925,"&lt;=0",C$2:C$6925,"&lt;&gt;""")</f>
        <v>119</v>
      </c>
      <c r="D6929" s="232">
        <f>COUNTIFS($A$2:$A$6925,$A6929,C$2:C$6925,"&lt;&gt;""")</f>
        <v>710</v>
      </c>
      <c r="E6929" s="249">
        <f>C6929/D6929</f>
        <v>0.1676056338028169</v>
      </c>
      <c r="J6929" s="232">
        <f>COUNTIFS($A$2:$A$6925,A6929,J$2:J$6925,"&gt;30",J$2:J$6925,"&lt;=100",J$2:J$6925,"&lt;&gt;""")</f>
        <v>27</v>
      </c>
      <c r="K6929" s="232">
        <f t="shared" ref="K6929:K6947" si="608">COUNTIFS($A$2:$A$6925,$A6929,I$2:I$6925,"&lt;&gt;""")</f>
        <v>710</v>
      </c>
      <c r="L6929" s="249">
        <f>J6929/K6929</f>
        <v>3.8028169014084505E-2</v>
      </c>
    </row>
    <row r="6930" spans="1:12" x14ac:dyDescent="0.3">
      <c r="A6930" s="41">
        <v>2004</v>
      </c>
      <c r="C6930" s="232">
        <f t="shared" ref="C6930:C6947" si="609">COUNTIFS($A$2:$A$6925,A6930,C$2:C$6925,"&gt;-50",C$2:C$6925,"&lt;=0",C$2:C$6925,"&lt;&gt;""")</f>
        <v>14</v>
      </c>
      <c r="D6930" s="232">
        <f t="shared" ref="D6930:D6947" si="610">COUNTIFS($A$2:$A$6925,$A6930,C$2:C$6925,"&lt;&gt;""")</f>
        <v>461</v>
      </c>
      <c r="E6930" s="249">
        <f t="shared" ref="E6930:E6947" si="611">C6930/D6930</f>
        <v>3.0368763557483729E-2</v>
      </c>
      <c r="J6930" s="232">
        <f t="shared" ref="J6930:J6947" si="612">COUNTIFS($A$2:$A$6925,A6930,J$2:J$6925,"&gt;30",J$2:J$6925,"&lt;=100",J$2:J$6925,"&lt;&gt;""")</f>
        <v>38</v>
      </c>
      <c r="K6930" s="232">
        <f t="shared" si="608"/>
        <v>461</v>
      </c>
      <c r="L6930" s="249">
        <f t="shared" ref="L6930:L6947" si="613">J6930/K6930</f>
        <v>8.2429501084598705E-2</v>
      </c>
    </row>
    <row r="6931" spans="1:12" x14ac:dyDescent="0.3">
      <c r="A6931" s="41">
        <v>2005</v>
      </c>
      <c r="C6931" s="232">
        <f t="shared" si="609"/>
        <v>30</v>
      </c>
      <c r="D6931" s="232">
        <f t="shared" si="610"/>
        <v>446</v>
      </c>
      <c r="E6931" s="249">
        <f t="shared" si="611"/>
        <v>6.726457399103139E-2</v>
      </c>
      <c r="J6931" s="232">
        <f t="shared" si="612"/>
        <v>29</v>
      </c>
      <c r="K6931" s="232">
        <f t="shared" si="608"/>
        <v>446</v>
      </c>
      <c r="L6931" s="249">
        <f t="shared" si="613"/>
        <v>6.5022421524663671E-2</v>
      </c>
    </row>
    <row r="6932" spans="1:12" x14ac:dyDescent="0.3">
      <c r="A6932" s="41">
        <v>2006</v>
      </c>
      <c r="C6932" s="232">
        <f t="shared" si="609"/>
        <v>40</v>
      </c>
      <c r="D6932" s="232">
        <f t="shared" si="610"/>
        <v>276</v>
      </c>
      <c r="E6932" s="249">
        <f t="shared" si="611"/>
        <v>0.14492753623188406</v>
      </c>
      <c r="J6932" s="232">
        <f t="shared" si="612"/>
        <v>7</v>
      </c>
      <c r="K6932" s="232">
        <f t="shared" si="608"/>
        <v>276</v>
      </c>
      <c r="L6932" s="249">
        <f t="shared" si="613"/>
        <v>2.5362318840579712E-2</v>
      </c>
    </row>
    <row r="6933" spans="1:12" x14ac:dyDescent="0.3">
      <c r="A6933" s="41">
        <v>2007</v>
      </c>
      <c r="C6933" s="232">
        <f t="shared" si="609"/>
        <v>61</v>
      </c>
      <c r="D6933" s="232">
        <f t="shared" si="610"/>
        <v>305</v>
      </c>
      <c r="E6933" s="249">
        <f t="shared" si="611"/>
        <v>0.2</v>
      </c>
      <c r="J6933" s="232">
        <f t="shared" si="612"/>
        <v>7</v>
      </c>
      <c r="K6933" s="232">
        <f t="shared" si="608"/>
        <v>305</v>
      </c>
      <c r="L6933" s="249">
        <f t="shared" si="613"/>
        <v>2.2950819672131147E-2</v>
      </c>
    </row>
    <row r="6934" spans="1:12" x14ac:dyDescent="0.3">
      <c r="A6934" s="41">
        <v>2008</v>
      </c>
      <c r="C6934" s="232">
        <f t="shared" si="609"/>
        <v>286</v>
      </c>
      <c r="D6934" s="232">
        <f t="shared" si="610"/>
        <v>551</v>
      </c>
      <c r="E6934" s="249">
        <f t="shared" si="611"/>
        <v>0.51905626134301275</v>
      </c>
      <c r="J6934" s="232">
        <f t="shared" si="612"/>
        <v>21</v>
      </c>
      <c r="K6934" s="232">
        <f t="shared" si="608"/>
        <v>551</v>
      </c>
      <c r="L6934" s="249">
        <f t="shared" si="613"/>
        <v>3.8112522686025406E-2</v>
      </c>
    </row>
    <row r="6935" spans="1:12" x14ac:dyDescent="0.3">
      <c r="A6935" s="41">
        <v>2009</v>
      </c>
      <c r="C6935" s="232">
        <f t="shared" si="609"/>
        <v>147</v>
      </c>
      <c r="D6935" s="232">
        <f t="shared" si="610"/>
        <v>375</v>
      </c>
      <c r="E6935" s="249">
        <f t="shared" si="611"/>
        <v>0.39200000000000002</v>
      </c>
      <c r="J6935" s="232">
        <f t="shared" si="612"/>
        <v>11</v>
      </c>
      <c r="K6935" s="232">
        <f t="shared" si="608"/>
        <v>375</v>
      </c>
      <c r="L6935" s="249">
        <f t="shared" si="613"/>
        <v>2.9333333333333333E-2</v>
      </c>
    </row>
    <row r="6936" spans="1:12" x14ac:dyDescent="0.3">
      <c r="A6936" s="41">
        <v>2010</v>
      </c>
      <c r="C6936" s="232">
        <f t="shared" si="609"/>
        <v>102</v>
      </c>
      <c r="D6936" s="232">
        <f t="shared" si="610"/>
        <v>380</v>
      </c>
      <c r="E6936" s="249">
        <f t="shared" si="611"/>
        <v>0.26842105263157895</v>
      </c>
      <c r="J6936" s="232">
        <f t="shared" si="612"/>
        <v>4</v>
      </c>
      <c r="K6936" s="232">
        <f t="shared" si="608"/>
        <v>380</v>
      </c>
      <c r="L6936" s="249">
        <f t="shared" si="613"/>
        <v>1.0526315789473684E-2</v>
      </c>
    </row>
    <row r="6937" spans="1:12" x14ac:dyDescent="0.3">
      <c r="A6937" s="41">
        <v>2011</v>
      </c>
      <c r="C6937" s="232">
        <f t="shared" si="609"/>
        <v>83</v>
      </c>
      <c r="D6937" s="232">
        <f t="shared" si="610"/>
        <v>324</v>
      </c>
      <c r="E6937" s="249">
        <f t="shared" si="611"/>
        <v>0.25617283950617287</v>
      </c>
      <c r="J6937" s="232">
        <f t="shared" si="612"/>
        <v>6</v>
      </c>
      <c r="K6937" s="232">
        <f t="shared" si="608"/>
        <v>324</v>
      </c>
      <c r="L6937" s="249">
        <f t="shared" si="613"/>
        <v>1.8518518518518517E-2</v>
      </c>
    </row>
    <row r="6938" spans="1:12" x14ac:dyDescent="0.3">
      <c r="A6938" s="41">
        <v>2012</v>
      </c>
      <c r="C6938" s="232">
        <f t="shared" si="609"/>
        <v>71</v>
      </c>
      <c r="D6938" s="232">
        <f t="shared" si="610"/>
        <v>337</v>
      </c>
      <c r="E6938" s="249">
        <f t="shared" si="611"/>
        <v>0.21068249258160238</v>
      </c>
      <c r="J6938" s="232">
        <f t="shared" si="612"/>
        <v>4</v>
      </c>
      <c r="K6938" s="232">
        <f t="shared" si="608"/>
        <v>337</v>
      </c>
      <c r="L6938" s="249">
        <f t="shared" si="613"/>
        <v>1.1869436201780416E-2</v>
      </c>
    </row>
    <row r="6939" spans="1:12" x14ac:dyDescent="0.3">
      <c r="A6939" s="41">
        <v>2013</v>
      </c>
      <c r="C6939" s="232">
        <f t="shared" si="609"/>
        <v>28</v>
      </c>
      <c r="D6939" s="232">
        <f t="shared" si="610"/>
        <v>373</v>
      </c>
      <c r="E6939" s="249">
        <f t="shared" si="611"/>
        <v>7.5067024128686322E-2</v>
      </c>
      <c r="J6939" s="232">
        <f t="shared" si="612"/>
        <v>8</v>
      </c>
      <c r="K6939" s="232">
        <f t="shared" si="608"/>
        <v>373</v>
      </c>
      <c r="L6939" s="249">
        <f t="shared" si="613"/>
        <v>2.1447721179624665E-2</v>
      </c>
    </row>
    <row r="6940" spans="1:12" x14ac:dyDescent="0.3">
      <c r="A6940" s="41">
        <v>2014</v>
      </c>
      <c r="C6940" s="232">
        <f t="shared" si="609"/>
        <v>14</v>
      </c>
      <c r="D6940" s="232">
        <f t="shared" si="610"/>
        <v>253</v>
      </c>
      <c r="E6940" s="249">
        <f t="shared" si="611"/>
        <v>5.533596837944664E-2</v>
      </c>
      <c r="J6940" s="232">
        <f t="shared" si="612"/>
        <v>5</v>
      </c>
      <c r="K6940" s="232">
        <f t="shared" si="608"/>
        <v>253</v>
      </c>
      <c r="L6940" s="249">
        <f t="shared" si="613"/>
        <v>1.9762845849802372E-2</v>
      </c>
    </row>
    <row r="6941" spans="1:12" x14ac:dyDescent="0.3">
      <c r="A6941" s="41">
        <v>2015</v>
      </c>
      <c r="C6941" s="232">
        <f t="shared" si="609"/>
        <v>8</v>
      </c>
      <c r="D6941" s="232">
        <f t="shared" si="610"/>
        <v>300</v>
      </c>
      <c r="E6941" s="249">
        <f t="shared" si="611"/>
        <v>2.6666666666666668E-2</v>
      </c>
      <c r="J6941" s="232">
        <f t="shared" si="612"/>
        <v>4</v>
      </c>
      <c r="K6941" s="232">
        <f t="shared" si="608"/>
        <v>300</v>
      </c>
      <c r="L6941" s="249">
        <f t="shared" si="613"/>
        <v>1.3333333333333334E-2</v>
      </c>
    </row>
    <row r="6942" spans="1:12" x14ac:dyDescent="0.3">
      <c r="A6942" s="41">
        <v>2016</v>
      </c>
      <c r="C6942" s="232">
        <f t="shared" si="609"/>
        <v>15</v>
      </c>
      <c r="D6942" s="232">
        <f t="shared" si="610"/>
        <v>304</v>
      </c>
      <c r="E6942" s="249">
        <f t="shared" si="611"/>
        <v>4.9342105263157895E-2</v>
      </c>
      <c r="J6942" s="232">
        <f t="shared" si="612"/>
        <v>4</v>
      </c>
      <c r="K6942" s="232">
        <f t="shared" si="608"/>
        <v>304</v>
      </c>
      <c r="L6942" s="249">
        <f t="shared" si="613"/>
        <v>1.3157894736842105E-2</v>
      </c>
    </row>
    <row r="6943" spans="1:12" x14ac:dyDescent="0.3">
      <c r="A6943" s="41">
        <v>2017</v>
      </c>
      <c r="C6943" s="232">
        <f t="shared" si="609"/>
        <v>11</v>
      </c>
      <c r="D6943" s="232">
        <f t="shared" si="610"/>
        <v>325</v>
      </c>
      <c r="E6943" s="249">
        <f t="shared" si="611"/>
        <v>3.3846153846153845E-2</v>
      </c>
      <c r="J6943" s="232">
        <f t="shared" si="612"/>
        <v>4</v>
      </c>
      <c r="K6943" s="232">
        <f t="shared" si="608"/>
        <v>325</v>
      </c>
      <c r="L6943" s="249">
        <f t="shared" si="613"/>
        <v>1.2307692307692308E-2</v>
      </c>
    </row>
    <row r="6944" spans="1:12" x14ac:dyDescent="0.3">
      <c r="A6944" s="41">
        <v>2018</v>
      </c>
      <c r="C6944" s="232">
        <f t="shared" si="609"/>
        <v>8</v>
      </c>
      <c r="D6944" s="232">
        <f t="shared" si="610"/>
        <v>294</v>
      </c>
      <c r="E6944" s="249">
        <f t="shared" si="611"/>
        <v>2.7210884353741496E-2</v>
      </c>
      <c r="J6944" s="232">
        <f t="shared" si="612"/>
        <v>3</v>
      </c>
      <c r="K6944" s="232">
        <f t="shared" si="608"/>
        <v>294</v>
      </c>
      <c r="L6944" s="249">
        <f t="shared" si="613"/>
        <v>1.020408163265306E-2</v>
      </c>
    </row>
    <row r="6945" spans="1:12" x14ac:dyDescent="0.3">
      <c r="A6945" s="41">
        <v>2019</v>
      </c>
      <c r="C6945" s="232">
        <f t="shared" si="609"/>
        <v>20</v>
      </c>
      <c r="D6945" s="232">
        <f t="shared" si="610"/>
        <v>272</v>
      </c>
      <c r="E6945" s="249">
        <f t="shared" si="611"/>
        <v>7.3529411764705885E-2</v>
      </c>
      <c r="J6945" s="232">
        <f t="shared" si="612"/>
        <v>3</v>
      </c>
      <c r="K6945" s="232">
        <f t="shared" si="608"/>
        <v>272</v>
      </c>
      <c r="L6945" s="249">
        <f t="shared" si="613"/>
        <v>1.1029411764705883E-2</v>
      </c>
    </row>
    <row r="6946" spans="1:12" x14ac:dyDescent="0.3">
      <c r="A6946" s="41">
        <v>2020</v>
      </c>
      <c r="C6946" s="232">
        <f t="shared" si="609"/>
        <v>43</v>
      </c>
      <c r="D6946" s="232">
        <f t="shared" si="610"/>
        <v>329</v>
      </c>
      <c r="E6946" s="249">
        <f t="shared" si="611"/>
        <v>0.13069908814589665</v>
      </c>
      <c r="J6946" s="232">
        <f t="shared" si="612"/>
        <v>3</v>
      </c>
      <c r="K6946" s="232">
        <f t="shared" si="608"/>
        <v>329</v>
      </c>
      <c r="L6946" s="249">
        <f t="shared" si="613"/>
        <v>9.11854103343465E-3</v>
      </c>
    </row>
    <row r="6947" spans="1:12" x14ac:dyDescent="0.3">
      <c r="A6947" s="41">
        <v>2021</v>
      </c>
      <c r="C6947" s="232">
        <f t="shared" si="609"/>
        <v>11</v>
      </c>
      <c r="D6947" s="232">
        <f t="shared" si="610"/>
        <v>271</v>
      </c>
      <c r="E6947" s="249">
        <f t="shared" si="611"/>
        <v>4.0590405904059039E-2</v>
      </c>
      <c r="J6947" s="232">
        <f t="shared" si="612"/>
        <v>1</v>
      </c>
      <c r="K6947" s="232">
        <f t="shared" si="608"/>
        <v>271</v>
      </c>
      <c r="L6947" s="249">
        <f t="shared" si="613"/>
        <v>3.6900369003690036E-3</v>
      </c>
    </row>
  </sheetData>
  <sortState xmlns:xlrd2="http://schemas.microsoft.com/office/spreadsheetml/2017/richdata2" ref="A1607:K1877">
    <sortCondition ref="B1607:B1877"/>
  </sortState>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24"/>
  <sheetViews>
    <sheetView showGridLines="0" zoomScale="118" zoomScaleNormal="118" workbookViewId="0"/>
  </sheetViews>
  <sheetFormatPr defaultRowHeight="14.5" x14ac:dyDescent="0.35"/>
  <cols>
    <col min="3" max="6" width="14" customWidth="1"/>
  </cols>
  <sheetData>
    <row r="1" spans="1:6" s="12" customFormat="1" x14ac:dyDescent="0.35">
      <c r="A1" s="2" t="s">
        <v>63</v>
      </c>
      <c r="B1" s="139"/>
      <c r="C1" s="139"/>
      <c r="D1" s="139"/>
      <c r="E1" s="139"/>
      <c r="F1" s="139"/>
    </row>
    <row r="2" spans="1:6" s="12" customFormat="1" x14ac:dyDescent="0.35">
      <c r="A2" s="2"/>
      <c r="B2" s="139"/>
      <c r="C2" s="139"/>
      <c r="D2" s="139"/>
      <c r="E2" s="139"/>
      <c r="F2" s="139"/>
    </row>
    <row r="3" spans="1:6" s="41" customFormat="1" ht="13" x14ac:dyDescent="0.3"/>
    <row r="4" spans="1:6" x14ac:dyDescent="0.35">
      <c r="A4" s="46"/>
      <c r="B4" s="46"/>
      <c r="C4" s="46"/>
      <c r="D4" s="46"/>
      <c r="E4" s="46"/>
    </row>
    <row r="5" spans="1:6" x14ac:dyDescent="0.35">
      <c r="A5" s="46"/>
      <c r="B5" s="46"/>
      <c r="C5" s="46"/>
      <c r="D5" s="46"/>
      <c r="E5" s="46"/>
    </row>
    <row r="6" spans="1:6" x14ac:dyDescent="0.35">
      <c r="A6" s="46"/>
      <c r="B6" s="46"/>
      <c r="C6" s="46"/>
      <c r="D6" s="46"/>
      <c r="E6" s="46"/>
    </row>
    <row r="7" spans="1:6" x14ac:dyDescent="0.35">
      <c r="A7" s="46"/>
      <c r="B7" s="46"/>
      <c r="C7" s="46"/>
      <c r="D7" s="46"/>
      <c r="E7" s="46"/>
    </row>
    <row r="8" spans="1:6" x14ac:dyDescent="0.35">
      <c r="A8" s="46"/>
      <c r="B8" s="46"/>
      <c r="C8" s="46"/>
      <c r="D8" s="46"/>
      <c r="E8" s="46"/>
    </row>
    <row r="9" spans="1:6" x14ac:dyDescent="0.35">
      <c r="A9" s="46"/>
      <c r="B9" s="46"/>
      <c r="C9" s="46"/>
      <c r="D9" s="46"/>
      <c r="E9" s="46"/>
    </row>
    <row r="10" spans="1:6" x14ac:dyDescent="0.35">
      <c r="A10" s="46"/>
      <c r="B10" s="46"/>
      <c r="C10" s="46"/>
      <c r="D10" s="46"/>
      <c r="E10" s="46"/>
    </row>
    <row r="11" spans="1:6" x14ac:dyDescent="0.35">
      <c r="A11" s="46"/>
      <c r="B11" s="46"/>
      <c r="C11" s="46"/>
      <c r="D11" s="46"/>
      <c r="E11" s="46"/>
    </row>
    <row r="12" spans="1:6" x14ac:dyDescent="0.35">
      <c r="A12" s="46"/>
      <c r="B12" s="46"/>
      <c r="C12" s="46"/>
      <c r="D12" s="46"/>
      <c r="E12" s="46"/>
    </row>
    <row r="13" spans="1:6" x14ac:dyDescent="0.35">
      <c r="A13" s="46"/>
      <c r="B13" s="46"/>
      <c r="C13" s="46"/>
      <c r="D13" s="46"/>
      <c r="E13" s="46"/>
    </row>
    <row r="14" spans="1:6" x14ac:dyDescent="0.35">
      <c r="A14" s="46"/>
      <c r="B14" s="46"/>
      <c r="C14" s="46"/>
      <c r="D14" s="46"/>
      <c r="E14" s="46"/>
    </row>
    <row r="15" spans="1:6" x14ac:dyDescent="0.35">
      <c r="A15" s="46"/>
      <c r="B15" s="46"/>
      <c r="C15" s="46"/>
      <c r="D15" s="46"/>
      <c r="E15" s="46"/>
    </row>
    <row r="16" spans="1:6" x14ac:dyDescent="0.35">
      <c r="A16" s="46"/>
      <c r="B16" s="46"/>
      <c r="C16" s="46"/>
      <c r="D16" s="46"/>
      <c r="E16" s="46"/>
    </row>
    <row r="17" spans="1:5" x14ac:dyDescent="0.35">
      <c r="A17" s="46"/>
      <c r="B17" s="46"/>
      <c r="C17" s="46"/>
      <c r="D17" s="46"/>
      <c r="E17" s="46"/>
    </row>
    <row r="18" spans="1:5" x14ac:dyDescent="0.35">
      <c r="A18" s="46"/>
      <c r="B18" s="46"/>
      <c r="C18" s="46"/>
      <c r="D18" s="46"/>
      <c r="E18" s="46"/>
    </row>
    <row r="19" spans="1:5" x14ac:dyDescent="0.35">
      <c r="A19" s="46"/>
      <c r="B19" s="46"/>
      <c r="C19" s="46"/>
      <c r="D19" s="46"/>
      <c r="E19" s="46"/>
    </row>
    <row r="20" spans="1:5" x14ac:dyDescent="0.35">
      <c r="A20" s="46"/>
      <c r="B20" s="46"/>
      <c r="C20" s="46"/>
      <c r="D20" s="46"/>
      <c r="E20" s="46"/>
    </row>
    <row r="21" spans="1:5" x14ac:dyDescent="0.35">
      <c r="A21" s="46"/>
      <c r="B21" s="46"/>
      <c r="C21" s="46"/>
      <c r="D21" s="46"/>
      <c r="E21" s="46"/>
    </row>
    <row r="22" spans="1:5" x14ac:dyDescent="0.35">
      <c r="A22" s="46"/>
      <c r="B22" s="46"/>
      <c r="C22" s="46"/>
      <c r="D22" s="46"/>
      <c r="E22" s="46"/>
    </row>
    <row r="23" spans="1:5" x14ac:dyDescent="0.35">
      <c r="A23" s="46"/>
      <c r="B23" s="46"/>
      <c r="C23" s="46"/>
      <c r="D23" s="46"/>
      <c r="E23" s="46"/>
    </row>
    <row r="24" spans="1:5" x14ac:dyDescent="0.35">
      <c r="A24" s="46"/>
      <c r="B24" s="46"/>
      <c r="C24" s="46"/>
      <c r="D24" s="46"/>
      <c r="E24" s="46"/>
    </row>
  </sheetData>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119"/>
  <sheetViews>
    <sheetView topLeftCell="A3" workbookViewId="0">
      <selection activeCell="H1" sqref="H1:L57"/>
    </sheetView>
  </sheetViews>
  <sheetFormatPr defaultColWidth="8.7265625" defaultRowHeight="14" x14ac:dyDescent="0.3"/>
  <cols>
    <col min="1" max="5" width="15.7265625" style="17" customWidth="1"/>
    <col min="6" max="6" width="2.1796875" style="17" customWidth="1"/>
    <col min="7" max="7" width="4.54296875" style="17" customWidth="1"/>
    <col min="8" max="12" width="15.7265625" style="17" customWidth="1"/>
    <col min="13" max="13" width="1.54296875" style="17" customWidth="1"/>
    <col min="14" max="16384" width="8.7265625" style="17"/>
  </cols>
  <sheetData>
    <row r="1" spans="1:13" ht="14.15" customHeight="1" x14ac:dyDescent="0.3">
      <c r="A1" s="305" t="s">
        <v>241</v>
      </c>
      <c r="B1" s="166"/>
      <c r="C1" s="306"/>
      <c r="D1" s="166"/>
      <c r="E1" s="166"/>
      <c r="F1" s="166"/>
      <c r="G1" s="166"/>
      <c r="H1" s="155" t="s">
        <v>241</v>
      </c>
      <c r="I1" s="274"/>
      <c r="J1" s="274"/>
      <c r="K1" s="274"/>
      <c r="L1" s="274"/>
      <c r="M1" s="166"/>
    </row>
    <row r="2" spans="1:13" ht="14.15" customHeight="1" x14ac:dyDescent="0.3">
      <c r="A2" s="305" t="s">
        <v>383</v>
      </c>
      <c r="B2" s="166"/>
      <c r="C2" s="306"/>
      <c r="D2" s="166"/>
      <c r="E2" s="166"/>
      <c r="F2" s="166"/>
      <c r="G2" s="166"/>
      <c r="H2" s="305" t="s">
        <v>384</v>
      </c>
      <c r="I2" s="274"/>
      <c r="J2" s="274"/>
      <c r="K2" s="274"/>
      <c r="L2" s="274"/>
      <c r="M2" s="166"/>
    </row>
    <row r="3" spans="1:13" ht="8.15" customHeight="1" x14ac:dyDescent="0.3">
      <c r="A3" s="275"/>
      <c r="B3" s="166"/>
      <c r="C3" s="306"/>
      <c r="D3" s="166"/>
      <c r="E3" s="166"/>
      <c r="F3" s="166"/>
      <c r="G3" s="166"/>
      <c r="H3" s="273"/>
      <c r="I3" s="274"/>
      <c r="J3" s="274"/>
      <c r="K3" s="274"/>
      <c r="L3" s="274"/>
      <c r="M3" s="166"/>
    </row>
    <row r="4" spans="1:13" s="144" customFormat="1" x14ac:dyDescent="0.3">
      <c r="A4" s="166"/>
      <c r="B4" s="166"/>
      <c r="C4" s="277" t="s">
        <v>164</v>
      </c>
      <c r="D4" s="166"/>
      <c r="E4" s="166"/>
      <c r="F4" s="159"/>
      <c r="G4" s="159"/>
      <c r="H4" s="166"/>
      <c r="I4" s="276"/>
      <c r="J4" s="277" t="s">
        <v>166</v>
      </c>
      <c r="K4" s="166"/>
      <c r="L4" s="276"/>
      <c r="M4" s="166"/>
    </row>
    <row r="5" spans="1:13" x14ac:dyDescent="0.3">
      <c r="A5" s="278"/>
      <c r="B5" s="279" t="s">
        <v>64</v>
      </c>
      <c r="C5" s="280"/>
      <c r="D5" s="281"/>
      <c r="E5" s="280"/>
      <c r="F5" s="166"/>
      <c r="G5" s="166"/>
      <c r="H5" s="278"/>
      <c r="I5" s="279" t="s">
        <v>64</v>
      </c>
      <c r="J5" s="280"/>
      <c r="K5" s="281"/>
      <c r="L5" s="280"/>
      <c r="M5" s="166"/>
    </row>
    <row r="6" spans="1:13" ht="47.25" customHeight="1" x14ac:dyDescent="0.3">
      <c r="A6" s="282" t="s">
        <v>65</v>
      </c>
      <c r="B6" s="282" t="s">
        <v>242</v>
      </c>
      <c r="C6" s="284" t="s">
        <v>267</v>
      </c>
      <c r="D6" s="283" t="s">
        <v>239</v>
      </c>
      <c r="E6" s="284" t="s">
        <v>240</v>
      </c>
      <c r="F6" s="166"/>
      <c r="G6" s="166"/>
      <c r="H6" s="282" t="s">
        <v>65</v>
      </c>
      <c r="I6" s="282" t="s">
        <v>66</v>
      </c>
      <c r="J6" s="282" t="s">
        <v>67</v>
      </c>
      <c r="K6" s="283" t="s">
        <v>68</v>
      </c>
      <c r="L6" s="284" t="s">
        <v>69</v>
      </c>
      <c r="M6" s="166"/>
    </row>
    <row r="7" spans="1:13" ht="13.5" customHeight="1" x14ac:dyDescent="0.3">
      <c r="A7" s="308">
        <v>2000</v>
      </c>
      <c r="B7" s="300" t="s">
        <v>385</v>
      </c>
      <c r="C7" s="286" t="s">
        <v>183</v>
      </c>
      <c r="D7" s="286" t="s">
        <v>70</v>
      </c>
      <c r="E7" s="301">
        <v>100000</v>
      </c>
      <c r="F7" s="166"/>
      <c r="G7" s="166"/>
      <c r="H7" s="309">
        <v>2000</v>
      </c>
      <c r="I7" s="285" t="s">
        <v>183</v>
      </c>
      <c r="J7" s="286" t="s">
        <v>183</v>
      </c>
      <c r="K7" s="286" t="s">
        <v>70</v>
      </c>
      <c r="L7" s="287">
        <v>100000</v>
      </c>
      <c r="M7" s="166"/>
    </row>
    <row r="8" spans="1:13" ht="13.5" customHeight="1" x14ac:dyDescent="0.3">
      <c r="A8" s="308">
        <f t="shared" ref="A8:A20" si="0">A7+1</f>
        <v>2001</v>
      </c>
      <c r="B8" s="288" t="s">
        <v>183</v>
      </c>
      <c r="C8" s="289" t="s">
        <v>183</v>
      </c>
      <c r="D8" s="290">
        <v>16.440503139274988</v>
      </c>
      <c r="E8" s="302">
        <f t="shared" ref="E8:E28" si="1">E7*(1+D8/100)</f>
        <v>116440.50313927498</v>
      </c>
      <c r="F8" s="166"/>
      <c r="G8" s="166"/>
      <c r="H8" s="309">
        <f t="shared" ref="H8:H21" si="2">H7+1</f>
        <v>2001</v>
      </c>
      <c r="I8" s="288" t="s">
        <v>183</v>
      </c>
      <c r="J8" s="289" t="s">
        <v>183</v>
      </c>
      <c r="K8" s="290">
        <v>6.6175056107727004</v>
      </c>
      <c r="L8" s="287">
        <f t="shared" ref="L8:L28" si="3">L7*(1+K8/100)</f>
        <v>106617.5056107727</v>
      </c>
      <c r="M8" s="166"/>
    </row>
    <row r="9" spans="1:13" ht="13.5" customHeight="1" x14ac:dyDescent="0.3">
      <c r="A9" s="308">
        <f t="shared" si="0"/>
        <v>2002</v>
      </c>
      <c r="B9" s="288" t="s">
        <v>183</v>
      </c>
      <c r="C9" s="289" t="s">
        <v>183</v>
      </c>
      <c r="D9" s="290">
        <v>1.7808681294098072</v>
      </c>
      <c r="E9" s="302">
        <f t="shared" si="1"/>
        <v>118514.15494940676</v>
      </c>
      <c r="F9" s="166"/>
      <c r="G9" s="166"/>
      <c r="H9" s="309">
        <f t="shared" si="2"/>
        <v>2002</v>
      </c>
      <c r="I9" s="288" t="s">
        <v>183</v>
      </c>
      <c r="J9" s="289" t="s">
        <v>183</v>
      </c>
      <c r="K9" s="290">
        <v>6.0864858362903673</v>
      </c>
      <c r="L9" s="287">
        <f t="shared" si="3"/>
        <v>113106.76498877846</v>
      </c>
      <c r="M9" s="166"/>
    </row>
    <row r="10" spans="1:13" ht="13.5" customHeight="1" x14ac:dyDescent="0.3">
      <c r="A10" s="308">
        <f t="shared" si="0"/>
        <v>2003</v>
      </c>
      <c r="B10" s="291">
        <f>'Table 3- ST&amp;LT Expectations'!D6</f>
        <v>6.9177852348993287</v>
      </c>
      <c r="C10" s="290">
        <f>'Table 3- ST&amp;LT Expectations'!D27</f>
        <v>9.2061068702290072</v>
      </c>
      <c r="D10" s="290">
        <v>7.1918554494707188</v>
      </c>
      <c r="E10" s="302">
        <f t="shared" si="1"/>
        <v>127037.52166052983</v>
      </c>
      <c r="F10" s="166"/>
      <c r="G10" s="166"/>
      <c r="H10" s="309">
        <f t="shared" si="2"/>
        <v>2003</v>
      </c>
      <c r="I10" s="291">
        <f>'Table 3- ST&amp;LT Expectations'!F6</f>
        <v>5.4537572254335256</v>
      </c>
      <c r="J10" s="292">
        <f>'Table 3- ST&amp;LT Expectations'!F27</f>
        <v>6.0946745562130173</v>
      </c>
      <c r="K10" s="290">
        <v>8.112704801859504</v>
      </c>
      <c r="L10" s="287">
        <f t="shared" si="3"/>
        <v>122282.78294325103</v>
      </c>
      <c r="M10" s="166"/>
    </row>
    <row r="11" spans="1:13" ht="13.5" customHeight="1" x14ac:dyDescent="0.3">
      <c r="A11" s="308">
        <f t="shared" si="0"/>
        <v>2004</v>
      </c>
      <c r="B11" s="291">
        <f>'Table 3- ST&amp;LT Expectations'!D7</f>
        <v>8.393805309734514</v>
      </c>
      <c r="C11" s="290">
        <f>'Table 3- ST&amp;LT Expectations'!D28</f>
        <v>12.651960784313726</v>
      </c>
      <c r="D11" s="290">
        <v>15.606423053728502</v>
      </c>
      <c r="E11" s="302">
        <f t="shared" si="1"/>
        <v>146863.53472784409</v>
      </c>
      <c r="F11" s="166"/>
      <c r="G11" s="166"/>
      <c r="H11" s="309">
        <f t="shared" si="2"/>
        <v>2004</v>
      </c>
      <c r="I11" s="291">
        <f>'Table 3- ST&amp;LT Expectations'!F7</f>
        <v>5.6919642857142856</v>
      </c>
      <c r="J11" s="292">
        <f>'Table 3- ST&amp;LT Expectations'!F28</f>
        <v>8.772277227722773</v>
      </c>
      <c r="K11" s="290">
        <v>8.6025170424750552</v>
      </c>
      <c r="L11" s="287">
        <f t="shared" si="3"/>
        <v>132802.180185957</v>
      </c>
      <c r="M11" s="166"/>
    </row>
    <row r="12" spans="1:13" ht="13.5" customHeight="1" x14ac:dyDescent="0.3">
      <c r="A12" s="308">
        <f t="shared" si="0"/>
        <v>2005</v>
      </c>
      <c r="B12" s="291">
        <f>'Table 3- ST&amp;LT Expectations'!D8</f>
        <v>9.742857142857142</v>
      </c>
      <c r="C12" s="290">
        <f>'Table 3- ST&amp;LT Expectations'!D29</f>
        <v>10.208791208791208</v>
      </c>
      <c r="D12" s="290">
        <v>22.5779686182753</v>
      </c>
      <c r="E12" s="302">
        <f t="shared" si="1"/>
        <v>180022.33751038657</v>
      </c>
      <c r="F12" s="166"/>
      <c r="G12" s="166"/>
      <c r="H12" s="309">
        <f t="shared" si="2"/>
        <v>2005</v>
      </c>
      <c r="I12" s="291">
        <f>'Table 3- ST&amp;LT Expectations'!F8</f>
        <v>6.6058252427184465</v>
      </c>
      <c r="J12" s="292">
        <f>'Table 3- ST&amp;LT Expectations'!F29</f>
        <v>10.494505494505495</v>
      </c>
      <c r="K12" s="290">
        <v>7.346515052751057</v>
      </c>
      <c r="L12" s="287">
        <f t="shared" si="3"/>
        <v>142558.5123436999</v>
      </c>
      <c r="M12" s="166"/>
    </row>
    <row r="13" spans="1:13" ht="13.5" customHeight="1" x14ac:dyDescent="0.3">
      <c r="A13" s="308">
        <f t="shared" si="0"/>
        <v>2006</v>
      </c>
      <c r="B13" s="291">
        <f>'Table 3- ST&amp;LT Expectations'!D9</f>
        <v>6.19</v>
      </c>
      <c r="C13" s="290">
        <f>'Table 3- ST&amp;LT Expectations'!D30</f>
        <v>7.6538461538461542</v>
      </c>
      <c r="D13" s="290">
        <v>6.3597829833042407</v>
      </c>
      <c r="E13" s="302">
        <f t="shared" si="1"/>
        <v>191471.36749751866</v>
      </c>
      <c r="F13" s="166"/>
      <c r="G13" s="166"/>
      <c r="H13" s="309">
        <f t="shared" si="2"/>
        <v>2006</v>
      </c>
      <c r="I13" s="291">
        <f>'Table 3- ST&amp;LT Expectations'!F9</f>
        <v>4.7583333333333337</v>
      </c>
      <c r="J13" s="292">
        <f>'Table 3- ST&amp;LT Expectations'!F30</f>
        <v>8.6632653061224492</v>
      </c>
      <c r="K13" s="290">
        <v>4.9298308744152308</v>
      </c>
      <c r="L13" s="287">
        <f t="shared" si="3"/>
        <v>149586.40589932667</v>
      </c>
      <c r="M13" s="166"/>
    </row>
    <row r="14" spans="1:13" ht="13.5" customHeight="1" x14ac:dyDescent="0.3">
      <c r="A14" s="308">
        <f t="shared" si="0"/>
        <v>2007</v>
      </c>
      <c r="B14" s="291">
        <f>'Table 3- ST&amp;LT Expectations'!D10</f>
        <v>4.6944444444444446</v>
      </c>
      <c r="C14" s="290">
        <f>'Table 3- ST&amp;LT Expectations'!D31</f>
        <v>9.1203703703703702</v>
      </c>
      <c r="D14" s="290">
        <v>-3.2325647965953608</v>
      </c>
      <c r="E14" s="302">
        <f t="shared" si="1"/>
        <v>185281.93147623414</v>
      </c>
      <c r="F14" s="166"/>
      <c r="G14" s="166"/>
      <c r="H14" s="309">
        <f t="shared" si="2"/>
        <v>2007</v>
      </c>
      <c r="I14" s="291">
        <f>'Table 3- ST&amp;LT Expectations'!F10</f>
        <v>6.166666666666667</v>
      </c>
      <c r="J14" s="292">
        <f>'Table 3- ST&amp;LT Expectations'!F31</f>
        <v>7.2132352941176467</v>
      </c>
      <c r="K14" s="290">
        <v>0.96236282578876509</v>
      </c>
      <c r="L14" s="287">
        <f t="shared" si="3"/>
        <v>151025.96986213527</v>
      </c>
      <c r="M14" s="166"/>
    </row>
    <row r="15" spans="1:13" ht="13.5" customHeight="1" x14ac:dyDescent="0.3">
      <c r="A15" s="308">
        <f t="shared" si="0"/>
        <v>2008</v>
      </c>
      <c r="B15" s="291">
        <f>'Table 3- ST&amp;LT Expectations'!D11</f>
        <v>-1.3586956521739131</v>
      </c>
      <c r="C15" s="290">
        <f>'Table 3- ST&amp;LT Expectations'!D32</f>
        <v>7.6118110236220478</v>
      </c>
      <c r="D15" s="290">
        <v>-22.850061817960487</v>
      </c>
      <c r="E15" s="302">
        <f t="shared" si="1"/>
        <v>142944.89559640345</v>
      </c>
      <c r="F15" s="166"/>
      <c r="G15" s="166"/>
      <c r="H15" s="309">
        <f t="shared" si="2"/>
        <v>2008</v>
      </c>
      <c r="I15" s="291">
        <f>'Table 3- ST&amp;LT Expectations'!F11</f>
        <v>2.0258620689655173</v>
      </c>
      <c r="J15" s="292">
        <f>'Table 3- ST&amp;LT Expectations'!F32</f>
        <v>6.4148936170212769</v>
      </c>
      <c r="K15" s="290">
        <v>-3.04426281711071</v>
      </c>
      <c r="L15" s="287">
        <f t="shared" si="3"/>
        <v>146428.34241744145</v>
      </c>
      <c r="M15" s="166"/>
    </row>
    <row r="16" spans="1:13" ht="13.5" customHeight="1" x14ac:dyDescent="0.3">
      <c r="A16" s="308">
        <f t="shared" si="0"/>
        <v>2009</v>
      </c>
      <c r="B16" s="291">
        <f>'Table 3- ST&amp;LT Expectations'!D12</f>
        <v>2.2441860465116279</v>
      </c>
      <c r="C16" s="290">
        <f>'Table 3- ST&amp;LT Expectations'!D33</f>
        <v>6.9794520547945202</v>
      </c>
      <c r="D16" s="290">
        <v>-25.506280390389279</v>
      </c>
      <c r="E16" s="302">
        <f t="shared" si="1"/>
        <v>106484.96972183557</v>
      </c>
      <c r="F16" s="166"/>
      <c r="G16" s="166"/>
      <c r="H16" s="309">
        <f t="shared" si="2"/>
        <v>2009</v>
      </c>
      <c r="I16" s="291">
        <f>'Table 3- ST&amp;LT Expectations'!F12</f>
        <v>1.1547619047619047</v>
      </c>
      <c r="J16" s="292">
        <f>'Table 3- ST&amp;LT Expectations'!F33</f>
        <v>7.7279411764705879</v>
      </c>
      <c r="K16" s="290">
        <v>-5.0403976265026245</v>
      </c>
      <c r="L16" s="287">
        <f t="shared" si="3"/>
        <v>139047.77172170559</v>
      </c>
      <c r="M16" s="166"/>
    </row>
    <row r="17" spans="1:13" ht="13.5" customHeight="1" x14ac:dyDescent="0.3">
      <c r="A17" s="308">
        <f t="shared" si="0"/>
        <v>2010</v>
      </c>
      <c r="B17" s="291">
        <f>'Table 3- ST&amp;LT Expectations'!D13</f>
        <v>3.7732558139534884</v>
      </c>
      <c r="C17" s="290">
        <f>'Table 3- ST&amp;LT Expectations'!D34</f>
        <v>9.7987012987012996</v>
      </c>
      <c r="D17" s="290">
        <v>16.586981131210109</v>
      </c>
      <c r="E17" s="302">
        <f t="shared" si="1"/>
        <v>124147.61155717124</v>
      </c>
      <c r="F17" s="166"/>
      <c r="G17" s="166"/>
      <c r="H17" s="309">
        <f t="shared" si="2"/>
        <v>2010</v>
      </c>
      <c r="I17" s="291">
        <f>'Table 3- ST&amp;LT Expectations'!F13</f>
        <v>2.836363636363636</v>
      </c>
      <c r="J17" s="292">
        <f>'Table 3- ST&amp;LT Expectations'!F34</f>
        <v>6.0220588235294121</v>
      </c>
      <c r="K17" s="290">
        <v>-1.8446355691853378</v>
      </c>
      <c r="L17" s="287">
        <f t="shared" si="3"/>
        <v>136482.84706636737</v>
      </c>
      <c r="M17" s="166"/>
    </row>
    <row r="18" spans="1:13" ht="13.5" customHeight="1" x14ac:dyDescent="0.3">
      <c r="A18" s="308">
        <f t="shared" si="0"/>
        <v>2011</v>
      </c>
      <c r="B18" s="291">
        <f>'Table 3- ST&amp;LT Expectations'!D14</f>
        <v>1.4125000000000001</v>
      </c>
      <c r="C18" s="290">
        <f>'Table 3- ST&amp;LT Expectations'!D35</f>
        <v>6.3767123287671232</v>
      </c>
      <c r="D18" s="290">
        <v>-5.7586374631244164</v>
      </c>
      <c r="E18" s="302">
        <f t="shared" si="1"/>
        <v>116998.4006884658</v>
      </c>
      <c r="F18" s="166"/>
      <c r="G18" s="166"/>
      <c r="H18" s="309">
        <f t="shared" si="2"/>
        <v>2011</v>
      </c>
      <c r="I18" s="291">
        <f>'Table 3- ST&amp;LT Expectations'!F14</f>
        <v>1.1860465116279071</v>
      </c>
      <c r="J18" s="292">
        <f>'Table 3- ST&amp;LT Expectations'!F35</f>
        <v>4.4428205128205125</v>
      </c>
      <c r="K18" s="290">
        <v>-5.1774765674551855</v>
      </c>
      <c r="L18" s="287">
        <f t="shared" si="3"/>
        <v>129416.4796409105</v>
      </c>
      <c r="M18" s="166"/>
    </row>
    <row r="19" spans="1:13" ht="13.5" customHeight="1" x14ac:dyDescent="0.3">
      <c r="A19" s="308">
        <f t="shared" si="0"/>
        <v>2012</v>
      </c>
      <c r="B19" s="291">
        <f>'Table 3- ST&amp;LT Expectations'!D15</f>
        <v>4.4305555555555554</v>
      </c>
      <c r="C19" s="290">
        <f>'Table 3- ST&amp;LT Expectations'!D36</f>
        <v>4.3732876712328768</v>
      </c>
      <c r="D19" s="290">
        <v>0.4282123009044625</v>
      </c>
      <c r="E19" s="302">
        <f t="shared" si="1"/>
        <v>117499.4022320753</v>
      </c>
      <c r="F19" s="166"/>
      <c r="G19" s="166"/>
      <c r="H19" s="309">
        <f t="shared" si="2"/>
        <v>2012</v>
      </c>
      <c r="I19" s="291">
        <f>'Table 3- ST&amp;LT Expectations'!F15</f>
        <v>2.28125</v>
      </c>
      <c r="J19" s="292">
        <f>'Table 3- ST&amp;LT Expectations'!F36</f>
        <v>3.2198630136986304</v>
      </c>
      <c r="K19" s="290">
        <v>-1.1420785333828953</v>
      </c>
      <c r="L19" s="287">
        <f t="shared" si="3"/>
        <v>127938.44180827182</v>
      </c>
      <c r="M19" s="166"/>
    </row>
    <row r="20" spans="1:13" ht="13.5" customHeight="1" x14ac:dyDescent="0.3">
      <c r="A20" s="308">
        <f t="shared" si="0"/>
        <v>2013</v>
      </c>
      <c r="B20" s="291">
        <f>'Table 3- ST&amp;LT Expectations'!D16</f>
        <v>8.7799999999999994</v>
      </c>
      <c r="C20" s="290">
        <f>'Table 3- ST&amp;LT Expectations'!D37</f>
        <v>4.9315068493150687</v>
      </c>
      <c r="D20" s="290">
        <v>23.961450686881534</v>
      </c>
      <c r="E20" s="302">
        <f t="shared" si="1"/>
        <v>145653.96355529461</v>
      </c>
      <c r="F20" s="166"/>
      <c r="G20" s="166"/>
      <c r="H20" s="309">
        <f t="shared" si="2"/>
        <v>2013</v>
      </c>
      <c r="I20" s="291">
        <f>'Table 3- ST&amp;LT Expectations'!F16</f>
        <v>2.9340659340659339</v>
      </c>
      <c r="J20" s="292">
        <f>'Table 3- ST&amp;LT Expectations'!F37</f>
        <v>3.5027777777777778</v>
      </c>
      <c r="K20" s="290">
        <v>4.9067762630312872</v>
      </c>
      <c r="L20" s="287">
        <f t="shared" si="3"/>
        <v>134216.09490221221</v>
      </c>
      <c r="M20" s="166"/>
    </row>
    <row r="21" spans="1:13" ht="13.5" customHeight="1" x14ac:dyDescent="0.3">
      <c r="A21" s="309">
        <v>2014</v>
      </c>
      <c r="B21" s="291">
        <f>'Table 3- ST&amp;LT Expectations'!D17</f>
        <v>9.9642857142857135</v>
      </c>
      <c r="C21" s="290">
        <f>'Table 3- ST&amp;LT Expectations'!D38</f>
        <v>7.384615384615385</v>
      </c>
      <c r="D21" s="290">
        <v>15.526341945648593</v>
      </c>
      <c r="E21" s="302">
        <f t="shared" si="1"/>
        <v>168268.69599428005</v>
      </c>
      <c r="F21" s="166"/>
      <c r="G21" s="166"/>
      <c r="H21" s="309">
        <f t="shared" si="2"/>
        <v>2014</v>
      </c>
      <c r="I21" s="291">
        <f>'Table 3- ST&amp;LT Expectations'!F17</f>
        <v>5.302816901408451</v>
      </c>
      <c r="J21" s="292">
        <f>'Table 3- ST&amp;LT Expectations'!F38</f>
        <v>4.2437500000000004</v>
      </c>
      <c r="K21" s="290">
        <v>2.7590655009316345</v>
      </c>
      <c r="L21" s="287">
        <f t="shared" si="3"/>
        <v>137919.20487335679</v>
      </c>
      <c r="M21" s="166"/>
    </row>
    <row r="22" spans="1:13" ht="13.5" customHeight="1" x14ac:dyDescent="0.3">
      <c r="A22" s="308">
        <f>A21+1</f>
        <v>2015</v>
      </c>
      <c r="B22" s="291">
        <f>'Table 3- ST&amp;LT Expectations'!D18</f>
        <v>7.9726027397260273</v>
      </c>
      <c r="C22" s="290">
        <f>'Table 3- ST&amp;LT Expectations'!D39</f>
        <v>6.208333333333333</v>
      </c>
      <c r="D22" s="290">
        <v>9.8032133516926088</v>
      </c>
      <c r="E22" s="302">
        <f t="shared" si="1"/>
        <v>184764.43526671035</v>
      </c>
      <c r="F22" s="166"/>
      <c r="G22" s="166"/>
      <c r="H22" s="309">
        <v>2015</v>
      </c>
      <c r="I22" s="291">
        <f>'Table 3- ST&amp;LT Expectations'!F18</f>
        <v>3.0753424657534247</v>
      </c>
      <c r="J22" s="292">
        <f>'Table 3- ST&amp;LT Expectations'!F39</f>
        <v>3.0133333333333332</v>
      </c>
      <c r="K22" s="290">
        <v>3.1801380849431737</v>
      </c>
      <c r="L22" s="287">
        <f t="shared" si="3"/>
        <v>142305.22603398521</v>
      </c>
      <c r="M22" s="166"/>
    </row>
    <row r="23" spans="1:13" ht="13.5" customHeight="1" x14ac:dyDescent="0.3">
      <c r="A23" s="308">
        <f t="shared" ref="A23:A28" si="4">A22+1</f>
        <v>2016</v>
      </c>
      <c r="B23" s="291">
        <f>'Table 3- ST&amp;LT Expectations'!D19</f>
        <v>5.7428571428571429</v>
      </c>
      <c r="C23" s="290">
        <f>'Table 3- ST&amp;LT Expectations'!D40</f>
        <v>4.6639344262295079</v>
      </c>
      <c r="D23" s="290">
        <v>6.9603810351146045</v>
      </c>
      <c r="E23" s="302">
        <f t="shared" si="1"/>
        <v>197624.74397865107</v>
      </c>
      <c r="F23" s="166"/>
      <c r="G23" s="166"/>
      <c r="H23" s="309">
        <v>2016</v>
      </c>
      <c r="I23" s="291">
        <f>'Table 3- ST&amp;LT Expectations'!F19</f>
        <v>3.5929487179487181</v>
      </c>
      <c r="J23" s="292">
        <f>'Table 3- ST&amp;LT Expectations'!F40</f>
        <v>3.3922077922077922</v>
      </c>
      <c r="K23" s="290">
        <v>3.6476287033907706</v>
      </c>
      <c r="L23" s="287">
        <f t="shared" si="3"/>
        <v>147495.99230522595</v>
      </c>
      <c r="M23" s="166"/>
    </row>
    <row r="24" spans="1:13" ht="13.5" customHeight="1" x14ac:dyDescent="0.3">
      <c r="A24" s="308">
        <f t="shared" si="4"/>
        <v>2017</v>
      </c>
      <c r="B24" s="291">
        <f>'Table 3- ST&amp;LT Expectations'!D20</f>
        <v>6.0740740740740744</v>
      </c>
      <c r="C24" s="290">
        <f>'Table 3- ST&amp;LT Expectations'!D41</f>
        <v>5.5370370370370372</v>
      </c>
      <c r="D24" s="290">
        <v>5.7323897800218182</v>
      </c>
      <c r="E24" s="302">
        <f t="shared" si="1"/>
        <v>208953.36460527754</v>
      </c>
      <c r="F24" s="166"/>
      <c r="G24" s="166"/>
      <c r="H24" s="309">
        <v>2017</v>
      </c>
      <c r="I24" s="291">
        <f>'Table 3- ST&amp;LT Expectations'!F20</f>
        <v>4.5347222222222223</v>
      </c>
      <c r="J24" s="292">
        <f>'Table 3- ST&amp;LT Expectations'!F41</f>
        <v>2.887323943661972</v>
      </c>
      <c r="K24" s="290">
        <v>4.4648291452917377</v>
      </c>
      <c r="L24" s="287">
        <f t="shared" si="3"/>
        <v>154081.43635780693</v>
      </c>
      <c r="M24" s="166"/>
    </row>
    <row r="25" spans="1:13" ht="13.5" customHeight="1" x14ac:dyDescent="0.3">
      <c r="A25" s="308">
        <f t="shared" si="4"/>
        <v>2018</v>
      </c>
      <c r="B25" s="291">
        <f>'Table 3- ST&amp;LT Expectations'!D21</f>
        <v>7.0138888888888893</v>
      </c>
      <c r="C25" s="290">
        <f>'Table 3- ST&amp;LT Expectations'!D42</f>
        <v>5.2727272727272725</v>
      </c>
      <c r="D25" s="290">
        <v>10.863997456859021</v>
      </c>
      <c r="E25" s="302">
        <f t="shared" si="1"/>
        <v>231654.05282201627</v>
      </c>
      <c r="F25" s="166"/>
      <c r="G25" s="166"/>
      <c r="H25" s="309">
        <v>2018</v>
      </c>
      <c r="I25" s="291">
        <f>'Table 3- ST&amp;LT Expectations'!F21</f>
        <v>4.96</v>
      </c>
      <c r="J25" s="292">
        <f>'Table 3- ST&amp;LT Expectations'!F42</f>
        <v>3.3962686567164182</v>
      </c>
      <c r="K25" s="290">
        <v>6.0822339672894854</v>
      </c>
      <c r="L25" s="287">
        <f t="shared" si="3"/>
        <v>163453.02981724899</v>
      </c>
      <c r="M25" s="166"/>
    </row>
    <row r="26" spans="1:13" ht="13.5" customHeight="1" x14ac:dyDescent="0.3">
      <c r="A26" s="308">
        <f t="shared" si="4"/>
        <v>2019</v>
      </c>
      <c r="B26" s="291">
        <f>'Table 3- ST&amp;LT Expectations'!D22</f>
        <v>5.1230769230769226</v>
      </c>
      <c r="C26" s="290">
        <f>'Table 3- ST&amp;LT Expectations'!D43</f>
        <v>6.241935483870968</v>
      </c>
      <c r="D26" s="290">
        <v>1.1893676640346351</v>
      </c>
      <c r="E26" s="302">
        <f t="shared" si="1"/>
        <v>234409.27121870703</v>
      </c>
      <c r="F26" s="166"/>
      <c r="G26" s="166"/>
      <c r="H26" s="309">
        <v>2019</v>
      </c>
      <c r="I26" s="291">
        <f>'Table 3- ST&amp;LT Expectations'!F22</f>
        <v>4.4741379310344831</v>
      </c>
      <c r="J26" s="292">
        <f>'Table 3- ST&amp;LT Expectations'!F43</f>
        <v>3.1181818181818182</v>
      </c>
      <c r="K26" s="290">
        <v>4.2192189246974543</v>
      </c>
      <c r="L26" s="287">
        <f t="shared" si="3"/>
        <v>170349.47098428971</v>
      </c>
      <c r="M26" s="166"/>
    </row>
    <row r="27" spans="1:13" ht="13.5" customHeight="1" x14ac:dyDescent="0.3">
      <c r="A27" s="308">
        <f t="shared" si="4"/>
        <v>2020</v>
      </c>
      <c r="B27" s="291">
        <f>'Table 3- ST&amp;LT Expectations'!D23</f>
        <v>2.1692307692307691</v>
      </c>
      <c r="C27" s="290">
        <f>'Table 3- ST&amp;LT Expectations'!D44</f>
        <v>3.9193548387096775</v>
      </c>
      <c r="D27" s="290">
        <v>2.2302943196351066</v>
      </c>
      <c r="E27" s="302">
        <f t="shared" si="1"/>
        <v>239637.28787939591</v>
      </c>
      <c r="F27" s="166"/>
      <c r="G27" s="166"/>
      <c r="H27" s="309">
        <v>2020</v>
      </c>
      <c r="I27" s="291">
        <f>'Table 3- ST&amp;LT Expectations'!F23</f>
        <v>4.4657534246575343</v>
      </c>
      <c r="J27" s="292">
        <f>'Table 3- ST&amp;LT Expectations'!F44</f>
        <v>3.3243243243243241</v>
      </c>
      <c r="K27" s="290">
        <v>4.9725212677858899</v>
      </c>
      <c r="L27" s="287">
        <f t="shared" si="3"/>
        <v>178820.13465854427</v>
      </c>
      <c r="M27" s="166"/>
    </row>
    <row r="28" spans="1:13" ht="13.5" customHeight="1" x14ac:dyDescent="0.3">
      <c r="A28" s="310">
        <f t="shared" si="4"/>
        <v>2021</v>
      </c>
      <c r="B28" s="293">
        <f>'Table 3- ST&amp;LT Expectations'!D24</f>
        <v>6.0744680851063828</v>
      </c>
      <c r="C28" s="295">
        <f>'Table 3- ST&amp;LT Expectations'!D45</f>
        <v>4.4204545454545459</v>
      </c>
      <c r="D28" s="295">
        <v>18.433035234831951</v>
      </c>
      <c r="E28" s="303">
        <f t="shared" si="1"/>
        <v>283809.71359000064</v>
      </c>
      <c r="F28" s="166"/>
      <c r="G28" s="166"/>
      <c r="H28" s="312">
        <v>2021</v>
      </c>
      <c r="I28" s="293">
        <f>'Table 3- ST&amp;LT Expectations'!F24</f>
        <v>7.467741935483871</v>
      </c>
      <c r="J28" s="294">
        <f>'Table 3- ST&amp;LT Expectations'!F45</f>
        <v>4.0370967741935484</v>
      </c>
      <c r="K28" s="295">
        <v>14.494208771112005</v>
      </c>
      <c r="L28" s="296">
        <f t="shared" si="3"/>
        <v>204738.69830073728</v>
      </c>
      <c r="M28" s="166"/>
    </row>
    <row r="29" spans="1:13" ht="9.75" customHeight="1" x14ac:dyDescent="0.3">
      <c r="A29" s="308"/>
      <c r="B29" s="297"/>
      <c r="C29" s="297"/>
      <c r="D29" s="297"/>
      <c r="E29" s="298"/>
      <c r="F29" s="166"/>
      <c r="G29" s="166"/>
      <c r="H29" s="311"/>
      <c r="I29" s="297"/>
      <c r="J29" s="297"/>
      <c r="K29" s="297"/>
      <c r="L29" s="298"/>
      <c r="M29" s="166"/>
    </row>
    <row r="30" spans="1:13" s="144" customFormat="1" x14ac:dyDescent="0.3">
      <c r="A30" s="311"/>
      <c r="B30" s="276"/>
      <c r="C30" s="299" t="s">
        <v>74</v>
      </c>
      <c r="D30" s="166"/>
      <c r="E30" s="276"/>
      <c r="F30" s="159"/>
      <c r="G30" s="159"/>
      <c r="H30" s="311"/>
      <c r="I30" s="166"/>
      <c r="J30" s="299" t="s">
        <v>73</v>
      </c>
      <c r="K30" s="166"/>
      <c r="L30" s="166"/>
      <c r="M30" s="166"/>
    </row>
    <row r="31" spans="1:13" x14ac:dyDescent="0.3">
      <c r="A31" s="282"/>
      <c r="B31" s="279" t="s">
        <v>64</v>
      </c>
      <c r="C31" s="280"/>
      <c r="D31" s="281"/>
      <c r="E31" s="280"/>
      <c r="F31" s="166"/>
      <c r="G31" s="166"/>
      <c r="H31" s="282"/>
      <c r="I31" s="279" t="s">
        <v>64</v>
      </c>
      <c r="J31" s="280"/>
      <c r="K31" s="281"/>
      <c r="L31" s="280"/>
      <c r="M31" s="166"/>
    </row>
    <row r="32" spans="1:13" ht="14.5" customHeight="1" x14ac:dyDescent="0.3">
      <c r="A32" s="282" t="s">
        <v>65</v>
      </c>
      <c r="B32" s="282" t="s">
        <v>66</v>
      </c>
      <c r="C32" s="282" t="s">
        <v>67</v>
      </c>
      <c r="D32" s="283" t="s">
        <v>68</v>
      </c>
      <c r="E32" s="284" t="s">
        <v>69</v>
      </c>
      <c r="F32" s="166"/>
      <c r="G32" s="166"/>
      <c r="H32" s="282" t="s">
        <v>65</v>
      </c>
      <c r="I32" s="282" t="s">
        <v>242</v>
      </c>
      <c r="J32" s="284" t="s">
        <v>267</v>
      </c>
      <c r="K32" s="283" t="s">
        <v>239</v>
      </c>
      <c r="L32" s="284" t="s">
        <v>240</v>
      </c>
      <c r="M32" s="166"/>
    </row>
    <row r="33" spans="1:13" ht="13.5" customHeight="1" x14ac:dyDescent="0.3">
      <c r="A33" s="309">
        <v>2000</v>
      </c>
      <c r="B33" s="285" t="s">
        <v>183</v>
      </c>
      <c r="C33" s="286" t="s">
        <v>183</v>
      </c>
      <c r="D33" s="286" t="s">
        <v>70</v>
      </c>
      <c r="E33" s="287">
        <v>100000</v>
      </c>
      <c r="F33" s="166"/>
      <c r="G33" s="166"/>
      <c r="H33" s="308">
        <v>2000</v>
      </c>
      <c r="I33" s="300" t="s">
        <v>385</v>
      </c>
      <c r="J33" s="286" t="s">
        <v>183</v>
      </c>
      <c r="K33" s="286" t="s">
        <v>70</v>
      </c>
      <c r="L33" s="301">
        <v>100000</v>
      </c>
      <c r="M33" s="166"/>
    </row>
    <row r="34" spans="1:13" ht="13.5" customHeight="1" x14ac:dyDescent="0.3">
      <c r="A34" s="309">
        <f t="shared" ref="A34:A47" si="5">A33+1</f>
        <v>2001</v>
      </c>
      <c r="B34" s="288" t="s">
        <v>183</v>
      </c>
      <c r="C34" s="289" t="s">
        <v>183</v>
      </c>
      <c r="D34" s="290">
        <v>16.359263245605369</v>
      </c>
      <c r="E34" s="287">
        <f t="shared" ref="E34:E54" si="6">E33*(1+D34/100)</f>
        <v>116359.26324560537</v>
      </c>
      <c r="F34" s="166"/>
      <c r="G34" s="166"/>
      <c r="H34" s="308">
        <f t="shared" ref="H34:H46" si="7">H33+1</f>
        <v>2001</v>
      </c>
      <c r="I34" s="288" t="s">
        <v>183</v>
      </c>
      <c r="J34" s="289" t="s">
        <v>183</v>
      </c>
      <c r="K34" s="290">
        <v>9.8009841304668157</v>
      </c>
      <c r="L34" s="302">
        <f t="shared" ref="L34:L54" si="8">L33*(1+K34/100)</f>
        <v>109800.98413046682</v>
      </c>
      <c r="M34" s="166"/>
    </row>
    <row r="35" spans="1:13" ht="13.5" customHeight="1" x14ac:dyDescent="0.3">
      <c r="A35" s="309">
        <f t="shared" si="5"/>
        <v>2002</v>
      </c>
      <c r="B35" s="288" t="s">
        <v>183</v>
      </c>
      <c r="C35" s="289" t="s">
        <v>183</v>
      </c>
      <c r="D35" s="290">
        <v>10.698998504288637</v>
      </c>
      <c r="E35" s="287">
        <f t="shared" si="6"/>
        <v>128808.53907985396</v>
      </c>
      <c r="F35" s="166"/>
      <c r="G35" s="166"/>
      <c r="H35" s="308">
        <f t="shared" si="7"/>
        <v>2002</v>
      </c>
      <c r="I35" s="288" t="s">
        <v>183</v>
      </c>
      <c r="J35" s="289" t="s">
        <v>183</v>
      </c>
      <c r="K35" s="290">
        <v>11.771992775520479</v>
      </c>
      <c r="L35" s="302">
        <f t="shared" si="8"/>
        <v>122726.74804975577</v>
      </c>
      <c r="M35" s="166"/>
    </row>
    <row r="36" spans="1:13" ht="13.5" customHeight="1" x14ac:dyDescent="0.3">
      <c r="A36" s="309">
        <f t="shared" si="5"/>
        <v>2003</v>
      </c>
      <c r="B36" s="291">
        <f>'Table 3- ST&amp;LT Expectations'!E6</f>
        <v>4.3913043478260869</v>
      </c>
      <c r="C36" s="292">
        <f>'Table 3- ST&amp;LT Expectations'!E27</f>
        <v>6.5084269662921352</v>
      </c>
      <c r="D36" s="290">
        <v>11.200025579173122</v>
      </c>
      <c r="E36" s="287">
        <f t="shared" si="6"/>
        <v>143235.12840495681</v>
      </c>
      <c r="F36" s="166"/>
      <c r="G36" s="166"/>
      <c r="H36" s="308">
        <f t="shared" si="7"/>
        <v>2003</v>
      </c>
      <c r="I36" s="291">
        <f>'Table 3- ST&amp;LT Expectations'!G6</f>
        <v>9.007633587786259</v>
      </c>
      <c r="J36" s="290">
        <f>'Table 3- ST&amp;LT Expectations'!G27</f>
        <v>10.44047619047619</v>
      </c>
      <c r="K36" s="290">
        <v>18.254616939976742</v>
      </c>
      <c r="L36" s="302">
        <f t="shared" si="8"/>
        <v>145130.04578912907</v>
      </c>
      <c r="M36" s="166"/>
    </row>
    <row r="37" spans="1:13" ht="13.5" customHeight="1" x14ac:dyDescent="0.3">
      <c r="A37" s="309">
        <f t="shared" si="5"/>
        <v>2004</v>
      </c>
      <c r="B37" s="291">
        <f>'Table 3- ST&amp;LT Expectations'!E7</f>
        <v>6.6603773584905657</v>
      </c>
      <c r="C37" s="292">
        <f>'Table 3- ST&amp;LT Expectations'!E28</f>
        <v>8.7277777777777779</v>
      </c>
      <c r="D37" s="290">
        <v>9.5028086300085626</v>
      </c>
      <c r="E37" s="287">
        <f t="shared" si="6"/>
        <v>156846.48854822689</v>
      </c>
      <c r="F37" s="166"/>
      <c r="G37" s="166"/>
      <c r="H37" s="308">
        <f t="shared" si="7"/>
        <v>2004</v>
      </c>
      <c r="I37" s="291">
        <f>'Table 3- ST&amp;LT Expectations'!G7</f>
        <v>12.385542168674698</v>
      </c>
      <c r="J37" s="290">
        <f>'Table 3- ST&amp;LT Expectations'!G28</f>
        <v>13.250684931506848</v>
      </c>
      <c r="K37" s="290">
        <v>31.232159303698026</v>
      </c>
      <c r="L37" s="302">
        <f t="shared" si="8"/>
        <v>190457.29288751975</v>
      </c>
      <c r="M37" s="166"/>
    </row>
    <row r="38" spans="1:13" ht="13.5" customHeight="1" x14ac:dyDescent="0.3">
      <c r="A38" s="309">
        <f t="shared" si="5"/>
        <v>2005</v>
      </c>
      <c r="B38" s="291">
        <f>'Table 3- ST&amp;LT Expectations'!E8</f>
        <v>6.3833333333333337</v>
      </c>
      <c r="C38" s="292">
        <f>'Table 3- ST&amp;LT Expectations'!E29</f>
        <v>8.3165137614678901</v>
      </c>
      <c r="D38" s="290">
        <v>8.4258274272189126</v>
      </c>
      <c r="E38" s="287">
        <f t="shared" si="6"/>
        <v>170062.10299895317</v>
      </c>
      <c r="F38" s="166"/>
      <c r="G38" s="166"/>
      <c r="H38" s="308">
        <f t="shared" si="7"/>
        <v>2005</v>
      </c>
      <c r="I38" s="291">
        <f>'Table 3- ST&amp;LT Expectations'!G8</f>
        <v>8.8125</v>
      </c>
      <c r="J38" s="290">
        <f>'Table 3- ST&amp;LT Expectations'!G29</f>
        <v>10.371428571428572</v>
      </c>
      <c r="K38" s="290">
        <v>18.617624149505051</v>
      </c>
      <c r="L38" s="302">
        <f t="shared" si="8"/>
        <v>225915.91584264021</v>
      </c>
      <c r="M38" s="166"/>
    </row>
    <row r="39" spans="1:13" ht="13.5" customHeight="1" x14ac:dyDescent="0.3">
      <c r="A39" s="309">
        <f t="shared" si="5"/>
        <v>2006</v>
      </c>
      <c r="B39" s="291">
        <f>'Table 3- ST&amp;LT Expectations'!E9</f>
        <v>1.4285714285714286</v>
      </c>
      <c r="C39" s="292">
        <f>'Table 3- ST&amp;LT Expectations'!E30</f>
        <v>7.2105263157894735</v>
      </c>
      <c r="D39" s="290">
        <v>-1.3160353890923848</v>
      </c>
      <c r="E39" s="287">
        <f t="shared" si="6"/>
        <v>167824.02554005221</v>
      </c>
      <c r="F39" s="166"/>
      <c r="G39" s="166"/>
      <c r="H39" s="308">
        <f t="shared" si="7"/>
        <v>2006</v>
      </c>
      <c r="I39" s="291">
        <f>'Table 3- ST&amp;LT Expectations'!G9</f>
        <v>5.1086956521739131</v>
      </c>
      <c r="J39" s="290">
        <f>'Table 3- ST&amp;LT Expectations'!G30</f>
        <v>8.0555555555555554</v>
      </c>
      <c r="K39" s="290">
        <v>15.061319517084204</v>
      </c>
      <c r="L39" s="302">
        <f t="shared" si="8"/>
        <v>259941.8337676473</v>
      </c>
      <c r="M39" s="166"/>
    </row>
    <row r="40" spans="1:13" ht="13.5" customHeight="1" x14ac:dyDescent="0.3">
      <c r="A40" s="309">
        <f t="shared" si="5"/>
        <v>2007</v>
      </c>
      <c r="B40" s="291">
        <f>'Table 3- ST&amp;LT Expectations'!E10</f>
        <v>2.7513888888888891</v>
      </c>
      <c r="C40" s="292">
        <f>'Table 3- ST&amp;LT Expectations'!E31</f>
        <v>5.2777777777777777</v>
      </c>
      <c r="D40" s="290">
        <v>-4.0948469873240079</v>
      </c>
      <c r="E40" s="287">
        <f t="shared" si="6"/>
        <v>160951.88848621951</v>
      </c>
      <c r="F40" s="166"/>
      <c r="G40" s="166"/>
      <c r="H40" s="308">
        <f t="shared" si="7"/>
        <v>2007</v>
      </c>
      <c r="I40" s="291">
        <f>'Table 3- ST&amp;LT Expectations'!G10</f>
        <v>-0.11842105263157894</v>
      </c>
      <c r="J40" s="290">
        <f>'Table 3- ST&amp;LT Expectations'!G31</f>
        <v>7.625</v>
      </c>
      <c r="K40" s="290">
        <v>-3.2070267764656268</v>
      </c>
      <c r="L40" s="302">
        <f t="shared" si="8"/>
        <v>251605.42955548308</v>
      </c>
      <c r="M40" s="166"/>
    </row>
    <row r="41" spans="1:13" ht="13.5" customHeight="1" x14ac:dyDescent="0.3">
      <c r="A41" s="309">
        <f t="shared" si="5"/>
        <v>2008</v>
      </c>
      <c r="B41" s="291">
        <f>'Table 3- ST&amp;LT Expectations'!E11</f>
        <v>-0.58196721311475408</v>
      </c>
      <c r="C41" s="292">
        <f>'Table 3- ST&amp;LT Expectations'!E32</f>
        <v>6.4207920792079207</v>
      </c>
      <c r="D41" s="290">
        <v>-5.8975649850958156</v>
      </c>
      <c r="E41" s="287">
        <f t="shared" si="6"/>
        <v>151459.64626800577</v>
      </c>
      <c r="F41" s="166"/>
      <c r="G41" s="166"/>
      <c r="H41" s="308">
        <f t="shared" si="7"/>
        <v>2008</v>
      </c>
      <c r="I41" s="291">
        <f>'Table 3- ST&amp;LT Expectations'!G11</f>
        <v>-2.2941596638655462</v>
      </c>
      <c r="J41" s="290">
        <f>'Table 3- ST&amp;LT Expectations'!G32</f>
        <v>9.0370370370370363</v>
      </c>
      <c r="K41" s="290">
        <v>-24.284054081878459</v>
      </c>
      <c r="L41" s="302">
        <f t="shared" si="8"/>
        <v>190505.43096928694</v>
      </c>
      <c r="M41" s="166"/>
    </row>
    <row r="42" spans="1:13" ht="13.5" customHeight="1" x14ac:dyDescent="0.3">
      <c r="A42" s="309">
        <f t="shared" si="5"/>
        <v>2009</v>
      </c>
      <c r="B42" s="291">
        <f>'Table 3- ST&amp;LT Expectations'!E12</f>
        <v>1.905</v>
      </c>
      <c r="C42" s="292">
        <f>'Table 3- ST&amp;LT Expectations'!E33</f>
        <v>5.7</v>
      </c>
      <c r="D42" s="290">
        <v>-6.9037121039527971</v>
      </c>
      <c r="E42" s="287">
        <f t="shared" si="6"/>
        <v>141003.30833599737</v>
      </c>
      <c r="F42" s="166"/>
      <c r="G42" s="166"/>
      <c r="H42" s="308">
        <f t="shared" si="7"/>
        <v>2009</v>
      </c>
      <c r="I42" s="291">
        <f>'Table 3- ST&amp;LT Expectations'!G12</f>
        <v>0.64264705882352946</v>
      </c>
      <c r="J42" s="290">
        <f>'Table 3- ST&amp;LT Expectations'!G33</f>
        <v>6.333333333333333</v>
      </c>
      <c r="K42" s="290">
        <v>-19.672954159736932</v>
      </c>
      <c r="L42" s="302">
        <f t="shared" si="8"/>
        <v>153027.38486288983</v>
      </c>
      <c r="M42" s="166"/>
    </row>
    <row r="43" spans="1:13" ht="13.5" customHeight="1" x14ac:dyDescent="0.3">
      <c r="A43" s="309">
        <f t="shared" si="5"/>
        <v>2010</v>
      </c>
      <c r="B43" s="291">
        <f>'Table 3- ST&amp;LT Expectations'!E13</f>
        <v>2.2451612903225806</v>
      </c>
      <c r="C43" s="292">
        <f>'Table 3- ST&amp;LT Expectations'!E34</f>
        <v>4.587037037037037</v>
      </c>
      <c r="D43" s="290">
        <v>4.318578329656142</v>
      </c>
      <c r="E43" s="287">
        <f t="shared" si="6"/>
        <v>147092.64665389399</v>
      </c>
      <c r="F43" s="166"/>
      <c r="G43" s="166"/>
      <c r="H43" s="308">
        <f t="shared" si="7"/>
        <v>2010</v>
      </c>
      <c r="I43" s="291">
        <f>'Table 3- ST&amp;LT Expectations'!G13</f>
        <v>3.7543859649122808</v>
      </c>
      <c r="J43" s="290">
        <f>'Table 3- ST&amp;LT Expectations'!G34</f>
        <v>6</v>
      </c>
      <c r="K43" s="290">
        <v>8.7808875711270939</v>
      </c>
      <c r="L43" s="302">
        <f t="shared" si="8"/>
        <v>166464.54748073613</v>
      </c>
      <c r="M43" s="166"/>
    </row>
    <row r="44" spans="1:13" ht="13.5" customHeight="1" x14ac:dyDescent="0.3">
      <c r="A44" s="309">
        <f t="shared" si="5"/>
        <v>2011</v>
      </c>
      <c r="B44" s="291">
        <f>'Table 3- ST&amp;LT Expectations'!E14</f>
        <v>1.9242424242424243</v>
      </c>
      <c r="C44" s="292">
        <f>'Table 3- ST&amp;LT Expectations'!E35</f>
        <v>3.8445000000000005</v>
      </c>
      <c r="D44" s="290">
        <v>-3.2963274656221841</v>
      </c>
      <c r="E44" s="287">
        <f t="shared" si="6"/>
        <v>142243.99134233108</v>
      </c>
      <c r="F44" s="166"/>
      <c r="G44" s="166"/>
      <c r="H44" s="308">
        <f t="shared" si="7"/>
        <v>2011</v>
      </c>
      <c r="I44" s="291">
        <f>'Table 3- ST&amp;LT Expectations'!G14</f>
        <v>0.33050847457627119</v>
      </c>
      <c r="J44" s="290">
        <f>'Table 3- ST&amp;LT Expectations'!G35</f>
        <v>7.083333333333333</v>
      </c>
      <c r="K44" s="290">
        <v>-3.0724989891568577</v>
      </c>
      <c r="L44" s="302">
        <f t="shared" si="8"/>
        <v>161349.92594208597</v>
      </c>
      <c r="M44" s="166"/>
    </row>
    <row r="45" spans="1:13" ht="13.5" customHeight="1" x14ac:dyDescent="0.3">
      <c r="A45" s="309">
        <f t="shared" si="5"/>
        <v>2012</v>
      </c>
      <c r="B45" s="291">
        <f>'Table 3- ST&amp;LT Expectations'!E15</f>
        <v>2.2371794871794872</v>
      </c>
      <c r="C45" s="292">
        <f>'Table 3- ST&amp;LT Expectations'!E36</f>
        <v>2.9547945205479449</v>
      </c>
      <c r="D45" s="290">
        <v>-0.18232993985511925</v>
      </c>
      <c r="E45" s="287">
        <f t="shared" si="6"/>
        <v>141984.63795846907</v>
      </c>
      <c r="F45" s="166"/>
      <c r="G45" s="166"/>
      <c r="H45" s="308">
        <f t="shared" si="7"/>
        <v>2012</v>
      </c>
      <c r="I45" s="291">
        <f>'Table 3- ST&amp;LT Expectations'!G15</f>
        <v>3.6181818181818182</v>
      </c>
      <c r="J45" s="290">
        <f>'Table 3- ST&amp;LT Expectations'!G36</f>
        <v>4.9576271186440675</v>
      </c>
      <c r="K45" s="290">
        <v>-2.2478292226914776</v>
      </c>
      <c r="L45" s="302">
        <f t="shared" si="8"/>
        <v>157723.0551559687</v>
      </c>
      <c r="M45" s="166"/>
    </row>
    <row r="46" spans="1:13" ht="13.5" customHeight="1" x14ac:dyDescent="0.3">
      <c r="A46" s="309">
        <f t="shared" si="5"/>
        <v>2013</v>
      </c>
      <c r="B46" s="291">
        <f>'Table 3- ST&amp;LT Expectations'!E16</f>
        <v>4.4210144927536232</v>
      </c>
      <c r="C46" s="292">
        <f>'Table 3- ST&amp;LT Expectations'!E37</f>
        <v>3.1154929577464787</v>
      </c>
      <c r="D46" s="290">
        <v>7.2821895705088124</v>
      </c>
      <c r="E46" s="287">
        <f t="shared" si="6"/>
        <v>152324.22845560539</v>
      </c>
      <c r="F46" s="166"/>
      <c r="G46" s="166"/>
      <c r="H46" s="308">
        <f t="shared" si="7"/>
        <v>2013</v>
      </c>
      <c r="I46" s="291">
        <f>'Table 3- ST&amp;LT Expectations'!G16</f>
        <v>7.5342465753424657</v>
      </c>
      <c r="J46" s="290">
        <f>'Table 3- ST&amp;LT Expectations'!G37</f>
        <v>5.375</v>
      </c>
      <c r="K46" s="290">
        <v>19.065359323414221</v>
      </c>
      <c r="L46" s="302">
        <f t="shared" si="8"/>
        <v>187793.52235732094</v>
      </c>
      <c r="M46" s="166"/>
    </row>
    <row r="47" spans="1:13" ht="13.5" customHeight="1" x14ac:dyDescent="0.3">
      <c r="A47" s="309">
        <f t="shared" si="5"/>
        <v>2014</v>
      </c>
      <c r="B47" s="291">
        <f>'Table 3- ST&amp;LT Expectations'!E17</f>
        <v>4.1025641025641022</v>
      </c>
      <c r="C47" s="292">
        <f>'Table 3- ST&amp;LT Expectations'!E38</f>
        <v>3.8250000000000002</v>
      </c>
      <c r="D47" s="290">
        <v>7.9618068252605756</v>
      </c>
      <c r="E47" s="287">
        <f t="shared" si="6"/>
        <v>164451.9892733093</v>
      </c>
      <c r="F47" s="166"/>
      <c r="G47" s="166"/>
      <c r="H47" s="309">
        <v>2014</v>
      </c>
      <c r="I47" s="291">
        <f>'Table 3- ST&amp;LT Expectations'!G17</f>
        <v>6.1160714285714288</v>
      </c>
      <c r="J47" s="290">
        <f>'Table 3- ST&amp;LT Expectations'!G38</f>
        <v>7.418181818181818</v>
      </c>
      <c r="K47" s="290">
        <v>12.121108725914297</v>
      </c>
      <c r="L47" s="302">
        <f t="shared" si="8"/>
        <v>210556.179382476</v>
      </c>
      <c r="M47" s="166"/>
    </row>
    <row r="48" spans="1:13" ht="13.5" customHeight="1" x14ac:dyDescent="0.3">
      <c r="A48" s="309">
        <v>2015</v>
      </c>
      <c r="B48" s="291">
        <f>'Table 3- ST&amp;LT Expectations'!E18</f>
        <v>4.8928571428571432</v>
      </c>
      <c r="C48" s="292">
        <f>'Table 3- ST&amp;LT Expectations'!E39</f>
        <v>3.782558139534884</v>
      </c>
      <c r="D48" s="290">
        <v>2.2707076550087635</v>
      </c>
      <c r="E48" s="287">
        <f t="shared" si="6"/>
        <v>168186.21318255251</v>
      </c>
      <c r="F48" s="166"/>
      <c r="G48" s="166"/>
      <c r="H48" s="308">
        <f>H47+1</f>
        <v>2015</v>
      </c>
      <c r="I48" s="291">
        <f>'Table 3- ST&amp;LT Expectations'!G18</f>
        <v>5.3043478260869561</v>
      </c>
      <c r="J48" s="290">
        <f>'Table 3- ST&amp;LT Expectations'!G39</f>
        <v>7.0534883720930237</v>
      </c>
      <c r="K48" s="290">
        <v>5.983275827346346</v>
      </c>
      <c r="L48" s="302">
        <f t="shared" si="8"/>
        <v>223154.33636645169</v>
      </c>
      <c r="M48" s="166"/>
    </row>
    <row r="49" spans="1:13" ht="13.5" customHeight="1" x14ac:dyDescent="0.3">
      <c r="A49" s="309">
        <v>2016</v>
      </c>
      <c r="B49" s="291">
        <f>'Table 3- ST&amp;LT Expectations'!E19</f>
        <v>4.203125</v>
      </c>
      <c r="C49" s="292">
        <f>'Table 3- ST&amp;LT Expectations'!E40</f>
        <v>4.7540983606557381</v>
      </c>
      <c r="D49" s="290">
        <v>5.2421566372105488</v>
      </c>
      <c r="E49" s="287">
        <f t="shared" si="6"/>
        <v>177002.79791977478</v>
      </c>
      <c r="F49" s="166"/>
      <c r="G49" s="166"/>
      <c r="H49" s="308">
        <f t="shared" ref="H49:H54" si="9">H48+1</f>
        <v>2016</v>
      </c>
      <c r="I49" s="291">
        <f>'Table 3- ST&amp;LT Expectations'!G19</f>
        <v>6.0444444444444443</v>
      </c>
      <c r="J49" s="290">
        <f>'Table 3- ST&amp;LT Expectations'!G40</f>
        <v>6.0454545454545459</v>
      </c>
      <c r="K49" s="290">
        <v>5.4789721995053275</v>
      </c>
      <c r="L49" s="302">
        <f t="shared" si="8"/>
        <v>235380.90041796019</v>
      </c>
      <c r="M49" s="166"/>
    </row>
    <row r="50" spans="1:13" ht="13.5" customHeight="1" x14ac:dyDescent="0.3">
      <c r="A50" s="309">
        <v>2017</v>
      </c>
      <c r="B50" s="291">
        <f>'Table 3- ST&amp;LT Expectations'!E20</f>
        <v>5.556962025316456</v>
      </c>
      <c r="C50" s="292">
        <f>'Table 3- ST&amp;LT Expectations'!E41</f>
        <v>4.2894736842105265</v>
      </c>
      <c r="D50" s="290">
        <v>6.2557187735424735</v>
      </c>
      <c r="E50" s="287">
        <f t="shared" si="6"/>
        <v>188075.59517893757</v>
      </c>
      <c r="F50" s="166"/>
      <c r="G50" s="166"/>
      <c r="H50" s="308">
        <f t="shared" si="9"/>
        <v>2017</v>
      </c>
      <c r="I50" s="291">
        <f>'Table 3- ST&amp;LT Expectations'!G20</f>
        <v>6.1044776119402986</v>
      </c>
      <c r="J50" s="290">
        <f>'Table 3- ST&amp;LT Expectations'!G41</f>
        <v>6.4029850746268657</v>
      </c>
      <c r="K50" s="290">
        <v>5.4134732643573269</v>
      </c>
      <c r="L50" s="302">
        <f t="shared" si="8"/>
        <v>248123.18253149002</v>
      </c>
      <c r="M50" s="166"/>
    </row>
    <row r="51" spans="1:13" ht="13.5" customHeight="1" x14ac:dyDescent="0.3">
      <c r="A51" s="309">
        <v>2018</v>
      </c>
      <c r="B51" s="291">
        <f>'Table 3- ST&amp;LT Expectations'!E21</f>
        <v>5.6984848484848492</v>
      </c>
      <c r="C51" s="292">
        <f>'Table 3- ST&amp;LT Expectations'!E42</f>
        <v>3.7491803278688529</v>
      </c>
      <c r="D51" s="290">
        <v>6.7646534680865011</v>
      </c>
      <c r="E51" s="287">
        <f t="shared" si="6"/>
        <v>200798.25745083389</v>
      </c>
      <c r="F51" s="166"/>
      <c r="G51" s="166"/>
      <c r="H51" s="308">
        <f t="shared" si="9"/>
        <v>2018</v>
      </c>
      <c r="I51" s="291">
        <f>'Table 3- ST&amp;LT Expectations'!G21</f>
        <v>4.6086956521739131</v>
      </c>
      <c r="J51" s="290">
        <f>'Table 3- ST&amp;LT Expectations'!G42</f>
        <v>3.6097560975609757</v>
      </c>
      <c r="K51" s="290">
        <v>7.6899078859623327</v>
      </c>
      <c r="L51" s="302">
        <f t="shared" si="8"/>
        <v>267203.6267118798</v>
      </c>
      <c r="M51" s="166"/>
    </row>
    <row r="52" spans="1:13" ht="13.5" customHeight="1" x14ac:dyDescent="0.3">
      <c r="A52" s="309">
        <v>2019</v>
      </c>
      <c r="B52" s="291">
        <f>'Table 3- ST&amp;LT Expectations'!E22</f>
        <v>4.6470588235294121</v>
      </c>
      <c r="C52" s="292">
        <f>'Table 3- ST&amp;LT Expectations'!E43</f>
        <v>4.2448979591836737</v>
      </c>
      <c r="D52" s="290">
        <v>3.6748660387304621</v>
      </c>
      <c r="E52" s="287">
        <f t="shared" si="6"/>
        <v>208177.32442025715</v>
      </c>
      <c r="F52" s="166"/>
      <c r="G52" s="166"/>
      <c r="H52" s="308">
        <f t="shared" si="9"/>
        <v>2019</v>
      </c>
      <c r="I52" s="291">
        <f>'Table 3- ST&amp;LT Expectations'!G22</f>
        <v>2.6792452830188678</v>
      </c>
      <c r="J52" s="290">
        <f>'Table 3- ST&amp;LT Expectations'!G43</f>
        <v>4.84</v>
      </c>
      <c r="K52" s="290">
        <v>1.5580429479346014</v>
      </c>
      <c r="L52" s="302">
        <f t="shared" si="8"/>
        <v>271366.77397448971</v>
      </c>
      <c r="M52" s="166"/>
    </row>
    <row r="53" spans="1:13" ht="13.5" customHeight="1" x14ac:dyDescent="0.3">
      <c r="A53" s="309">
        <v>2020</v>
      </c>
      <c r="B53" s="291">
        <f>'Table 3- ST&amp;LT Expectations'!E23</f>
        <v>3.6027397260273974</v>
      </c>
      <c r="C53" s="292">
        <f>'Table 3- ST&amp;LT Expectations'!E44</f>
        <v>3.1388888888888888</v>
      </c>
      <c r="D53" s="290">
        <v>3.9866302157379518</v>
      </c>
      <c r="E53" s="287">
        <f t="shared" si="6"/>
        <v>216476.58453790995</v>
      </c>
      <c r="F53" s="166"/>
      <c r="G53" s="166"/>
      <c r="H53" s="308">
        <f t="shared" si="9"/>
        <v>2020</v>
      </c>
      <c r="I53" s="291">
        <f>'Table 3- ST&amp;LT Expectations'!G23</f>
        <v>3.396551724137931</v>
      </c>
      <c r="J53" s="290">
        <f>'Table 3- ST&amp;LT Expectations'!G44</f>
        <v>4.5862068965517242</v>
      </c>
      <c r="K53" s="290">
        <v>3.8024850802969468</v>
      </c>
      <c r="L53" s="302">
        <f t="shared" si="8"/>
        <v>281685.4550677528</v>
      </c>
      <c r="M53" s="166"/>
    </row>
    <row r="54" spans="1:13" ht="13.5" customHeight="1" x14ac:dyDescent="0.3">
      <c r="A54" s="312">
        <v>2021</v>
      </c>
      <c r="B54" s="293">
        <f>'Table 3- ST&amp;LT Expectations'!E24</f>
        <v>6.1436619718309862</v>
      </c>
      <c r="C54" s="294">
        <f>'Table 3- ST&amp;LT Expectations'!E45</f>
        <v>4.1342465753424662</v>
      </c>
      <c r="D54" s="295">
        <v>17.362113965792837</v>
      </c>
      <c r="E54" s="296">
        <f t="shared" si="6"/>
        <v>254061.49585463776</v>
      </c>
      <c r="F54" s="166"/>
      <c r="G54" s="166"/>
      <c r="H54" s="310">
        <f t="shared" si="9"/>
        <v>2021</v>
      </c>
      <c r="I54" s="293">
        <f>'Table 3- ST&amp;LT Expectations'!G24</f>
        <v>6.4090909090909092</v>
      </c>
      <c r="J54" s="295">
        <f>'Table 3- ST&amp;LT Expectations'!G45</f>
        <v>4.5</v>
      </c>
      <c r="K54" s="295">
        <v>16.792219442761926</v>
      </c>
      <c r="L54" s="303">
        <f t="shared" si="8"/>
        <v>328986.69482107239</v>
      </c>
      <c r="M54" s="166"/>
    </row>
    <row r="55" spans="1:13" ht="4.5" customHeight="1" x14ac:dyDescent="0.3">
      <c r="A55" s="306"/>
      <c r="B55" s="307"/>
      <c r="C55" s="307"/>
      <c r="D55" s="307"/>
      <c r="E55" s="298"/>
      <c r="F55" s="166"/>
      <c r="G55" s="166"/>
      <c r="H55" s="166"/>
      <c r="I55" s="166"/>
      <c r="J55" s="166"/>
      <c r="K55" s="166"/>
      <c r="L55" s="166"/>
      <c r="M55" s="166"/>
    </row>
    <row r="56" spans="1:13" ht="13" customHeight="1" x14ac:dyDescent="0.3">
      <c r="A56" s="304" t="s">
        <v>381</v>
      </c>
      <c r="B56" s="166"/>
      <c r="C56" s="166"/>
      <c r="D56" s="166"/>
      <c r="E56" s="166"/>
      <c r="F56" s="166"/>
      <c r="G56" s="166"/>
      <c r="H56" s="304" t="s">
        <v>381</v>
      </c>
      <c r="I56" s="166"/>
      <c r="J56" s="166"/>
      <c r="K56" s="166"/>
      <c r="L56" s="166"/>
      <c r="M56" s="166"/>
    </row>
    <row r="57" spans="1:13" ht="13" customHeight="1" x14ac:dyDescent="0.3">
      <c r="A57" s="304" t="s">
        <v>193</v>
      </c>
      <c r="B57" s="166"/>
      <c r="C57" s="166"/>
      <c r="D57" s="166"/>
      <c r="E57" s="166"/>
      <c r="F57" s="166"/>
      <c r="G57" s="166"/>
      <c r="H57" s="304" t="s">
        <v>193</v>
      </c>
      <c r="I57" s="166"/>
      <c r="J57" s="166"/>
      <c r="K57" s="166"/>
      <c r="L57" s="166"/>
      <c r="M57" s="166"/>
    </row>
    <row r="58" spans="1:13" x14ac:dyDescent="0.3">
      <c r="A58" s="166"/>
      <c r="B58" s="166"/>
      <c r="C58" s="166"/>
      <c r="D58" s="166"/>
      <c r="E58" s="166"/>
      <c r="F58" s="166"/>
      <c r="G58" s="166"/>
      <c r="H58" s="166"/>
      <c r="I58" s="166"/>
      <c r="J58" s="166"/>
      <c r="K58" s="166"/>
      <c r="L58" s="166"/>
      <c r="M58" s="166"/>
    </row>
    <row r="59" spans="1:13" x14ac:dyDescent="0.3">
      <c r="A59" s="166"/>
      <c r="B59" s="166"/>
      <c r="C59" s="166"/>
      <c r="D59" s="166"/>
      <c r="E59" s="166"/>
      <c r="F59" s="166"/>
      <c r="G59" s="166"/>
      <c r="H59" s="166"/>
      <c r="I59" s="166"/>
      <c r="J59" s="166"/>
      <c r="K59" s="166"/>
      <c r="L59" s="166"/>
      <c r="M59" s="166"/>
    </row>
    <row r="60" spans="1:13" x14ac:dyDescent="0.3">
      <c r="A60" s="166"/>
      <c r="B60" s="166"/>
      <c r="C60" s="166"/>
      <c r="D60" s="166"/>
      <c r="E60" s="166"/>
      <c r="F60" s="166"/>
      <c r="G60" s="166"/>
      <c r="H60" s="166"/>
      <c r="I60" s="166"/>
      <c r="J60" s="166"/>
      <c r="K60" s="166"/>
      <c r="L60" s="166"/>
      <c r="M60" s="166"/>
    </row>
    <row r="61" spans="1:13" x14ac:dyDescent="0.3">
      <c r="A61" s="166"/>
      <c r="B61" s="166"/>
      <c r="C61" s="166"/>
      <c r="D61" s="166"/>
      <c r="E61" s="166"/>
      <c r="F61" s="166"/>
      <c r="G61" s="166"/>
      <c r="H61" s="166"/>
      <c r="I61" s="166"/>
      <c r="J61" s="166"/>
      <c r="K61" s="166"/>
      <c r="L61" s="166"/>
      <c r="M61" s="166"/>
    </row>
    <row r="62" spans="1:13" x14ac:dyDescent="0.3">
      <c r="A62" s="166"/>
      <c r="B62" s="166"/>
      <c r="C62" s="166"/>
      <c r="D62" s="166"/>
      <c r="E62" s="166"/>
      <c r="F62" s="166"/>
      <c r="G62" s="166"/>
      <c r="H62" s="166"/>
      <c r="I62" s="166"/>
      <c r="J62" s="166"/>
      <c r="K62" s="166"/>
      <c r="L62" s="166"/>
      <c r="M62" s="166"/>
    </row>
    <row r="63" spans="1:13" x14ac:dyDescent="0.3">
      <c r="A63" s="166"/>
      <c r="B63" s="166"/>
      <c r="C63" s="166"/>
      <c r="D63" s="166"/>
      <c r="E63" s="166"/>
      <c r="F63" s="166"/>
      <c r="G63" s="166"/>
      <c r="H63" s="166"/>
      <c r="I63" s="166"/>
      <c r="J63" s="166"/>
      <c r="K63" s="166"/>
      <c r="L63" s="166"/>
      <c r="M63" s="166"/>
    </row>
    <row r="64" spans="1:13" x14ac:dyDescent="0.3">
      <c r="A64" s="166"/>
      <c r="B64" s="166"/>
      <c r="C64" s="166"/>
      <c r="D64" s="166"/>
      <c r="E64" s="166"/>
      <c r="F64" s="166"/>
      <c r="G64" s="166"/>
      <c r="H64" s="166"/>
      <c r="I64" s="166"/>
      <c r="J64" s="166"/>
      <c r="K64" s="166"/>
      <c r="L64" s="166"/>
      <c r="M64" s="166"/>
    </row>
    <row r="65" spans="1:13" x14ac:dyDescent="0.3">
      <c r="A65" s="166"/>
      <c r="B65" s="166"/>
      <c r="C65" s="166"/>
      <c r="D65" s="166"/>
      <c r="E65" s="166"/>
      <c r="F65" s="166"/>
      <c r="G65" s="166"/>
    </row>
    <row r="66" spans="1:13" x14ac:dyDescent="0.3">
      <c r="A66" s="166"/>
      <c r="B66" s="166"/>
      <c r="C66" s="166"/>
      <c r="D66" s="166"/>
      <c r="E66" s="166"/>
      <c r="F66" s="166"/>
      <c r="G66" s="166"/>
      <c r="H66" s="166"/>
      <c r="I66" s="166"/>
      <c r="J66" s="166"/>
      <c r="K66" s="166"/>
      <c r="L66" s="166"/>
      <c r="M66" s="166"/>
    </row>
    <row r="67" spans="1:13" x14ac:dyDescent="0.3">
      <c r="A67" s="166"/>
      <c r="B67" s="166"/>
      <c r="C67" s="166"/>
      <c r="D67" s="166"/>
      <c r="E67" s="166"/>
      <c r="F67" s="166"/>
      <c r="G67" s="166"/>
      <c r="H67" s="166"/>
      <c r="I67" s="166"/>
      <c r="J67" s="166"/>
      <c r="K67" s="166"/>
      <c r="L67" s="166"/>
      <c r="M67" s="166"/>
    </row>
    <row r="68" spans="1:13" x14ac:dyDescent="0.3">
      <c r="A68" s="166"/>
      <c r="B68" s="166"/>
      <c r="C68" s="166"/>
      <c r="D68" s="166"/>
      <c r="E68" s="166"/>
      <c r="F68" s="166"/>
      <c r="G68" s="166"/>
      <c r="H68" s="166"/>
      <c r="I68" s="166"/>
      <c r="J68" s="166"/>
      <c r="K68" s="166"/>
      <c r="L68" s="166"/>
      <c r="M68" s="166"/>
    </row>
    <row r="69" spans="1:13" x14ac:dyDescent="0.3">
      <c r="A69" s="166"/>
      <c r="B69" s="166"/>
      <c r="C69" s="166"/>
      <c r="D69" s="166"/>
      <c r="E69" s="166"/>
      <c r="F69" s="166"/>
      <c r="G69" s="166"/>
      <c r="H69" s="166"/>
      <c r="I69" s="166"/>
      <c r="J69" s="166"/>
      <c r="K69" s="166"/>
      <c r="L69" s="166"/>
      <c r="M69" s="166"/>
    </row>
    <row r="70" spans="1:13" x14ac:dyDescent="0.3">
      <c r="A70" s="166"/>
      <c r="B70" s="166"/>
      <c r="C70" s="166"/>
      <c r="D70" s="166"/>
      <c r="E70" s="166"/>
      <c r="F70" s="166"/>
      <c r="G70" s="166"/>
      <c r="H70" s="166"/>
      <c r="I70" s="166"/>
      <c r="J70" s="166"/>
      <c r="K70" s="166"/>
      <c r="L70" s="166"/>
      <c r="M70" s="166"/>
    </row>
    <row r="71" spans="1:13" x14ac:dyDescent="0.3">
      <c r="A71" s="166"/>
      <c r="B71" s="166"/>
      <c r="C71" s="166"/>
      <c r="D71" s="166"/>
      <c r="E71" s="166"/>
      <c r="F71" s="166"/>
      <c r="G71" s="166"/>
      <c r="H71" s="166"/>
      <c r="I71" s="166"/>
      <c r="J71" s="166"/>
      <c r="K71" s="166"/>
      <c r="L71" s="166"/>
      <c r="M71" s="166"/>
    </row>
    <row r="72" spans="1:13" x14ac:dyDescent="0.3">
      <c r="A72" s="166"/>
      <c r="B72" s="166"/>
      <c r="C72" s="166"/>
      <c r="D72" s="166"/>
      <c r="E72" s="166"/>
      <c r="F72" s="166"/>
      <c r="G72" s="166"/>
      <c r="H72" s="166"/>
      <c r="I72" s="166"/>
      <c r="J72" s="166"/>
      <c r="K72" s="166"/>
      <c r="L72" s="166"/>
      <c r="M72" s="166"/>
    </row>
    <row r="73" spans="1:13" x14ac:dyDescent="0.3">
      <c r="A73" s="166"/>
      <c r="B73" s="166"/>
      <c r="C73" s="166"/>
      <c r="D73" s="166"/>
      <c r="E73" s="166"/>
      <c r="F73" s="166"/>
      <c r="G73" s="166"/>
      <c r="H73" s="166"/>
      <c r="I73" s="166"/>
      <c r="J73" s="166"/>
      <c r="K73" s="166"/>
      <c r="L73" s="166"/>
      <c r="M73" s="166"/>
    </row>
    <row r="74" spans="1:13" x14ac:dyDescent="0.3">
      <c r="A74" s="166"/>
      <c r="B74" s="166"/>
      <c r="C74" s="166"/>
      <c r="D74" s="166"/>
      <c r="E74" s="166"/>
      <c r="F74" s="166"/>
      <c r="G74" s="166"/>
      <c r="H74" s="166"/>
      <c r="I74" s="166"/>
      <c r="J74" s="166"/>
      <c r="K74" s="166"/>
      <c r="L74" s="166"/>
      <c r="M74" s="166"/>
    </row>
    <row r="75" spans="1:13" x14ac:dyDescent="0.3">
      <c r="A75" s="166"/>
      <c r="B75" s="166"/>
      <c r="C75" s="166"/>
      <c r="D75" s="166"/>
      <c r="E75" s="166"/>
      <c r="F75" s="166"/>
      <c r="G75" s="166"/>
      <c r="H75" s="166"/>
      <c r="I75" s="166"/>
      <c r="J75" s="166"/>
      <c r="K75" s="166"/>
      <c r="L75" s="166"/>
      <c r="M75" s="166"/>
    </row>
    <row r="76" spans="1:13" x14ac:dyDescent="0.3">
      <c r="A76" s="166"/>
      <c r="B76" s="166"/>
      <c r="C76" s="166"/>
      <c r="D76" s="166"/>
      <c r="E76" s="166"/>
      <c r="F76" s="166"/>
      <c r="G76" s="166"/>
      <c r="H76" s="166"/>
      <c r="I76" s="166"/>
      <c r="J76" s="166"/>
      <c r="K76" s="166"/>
      <c r="L76" s="166"/>
      <c r="M76" s="166"/>
    </row>
    <row r="77" spans="1:13" x14ac:dyDescent="0.3">
      <c r="A77" s="166"/>
      <c r="B77" s="166"/>
      <c r="C77" s="166"/>
      <c r="D77" s="166"/>
      <c r="E77" s="166"/>
      <c r="F77" s="166"/>
      <c r="G77" s="166"/>
      <c r="H77" s="166"/>
      <c r="I77" s="166"/>
      <c r="J77" s="166"/>
      <c r="K77" s="166"/>
      <c r="L77" s="166"/>
      <c r="M77" s="166"/>
    </row>
    <row r="78" spans="1:13" x14ac:dyDescent="0.3">
      <c r="A78" s="166"/>
      <c r="B78" s="166"/>
      <c r="C78" s="166"/>
      <c r="D78" s="166"/>
      <c r="E78" s="166"/>
      <c r="F78" s="166"/>
      <c r="G78" s="166"/>
      <c r="H78" s="166"/>
      <c r="I78" s="166"/>
      <c r="J78" s="166"/>
      <c r="K78" s="166"/>
      <c r="L78" s="166"/>
      <c r="M78" s="166"/>
    </row>
    <row r="79" spans="1:13" x14ac:dyDescent="0.3">
      <c r="A79" s="166"/>
      <c r="B79" s="166"/>
      <c r="C79" s="166"/>
      <c r="D79" s="166"/>
      <c r="E79" s="166"/>
      <c r="F79" s="166"/>
      <c r="G79" s="166"/>
      <c r="H79" s="166"/>
      <c r="I79" s="166"/>
      <c r="J79" s="166"/>
      <c r="K79" s="166"/>
      <c r="L79" s="166"/>
      <c r="M79" s="166"/>
    </row>
    <row r="80" spans="1:13" x14ac:dyDescent="0.3">
      <c r="A80" s="166"/>
      <c r="B80" s="166"/>
      <c r="C80" s="166"/>
      <c r="D80" s="166"/>
      <c r="E80" s="166"/>
      <c r="F80" s="166"/>
      <c r="G80" s="166"/>
      <c r="H80" s="166"/>
      <c r="I80" s="166"/>
      <c r="J80" s="166"/>
      <c r="K80" s="166"/>
      <c r="L80" s="166"/>
      <c r="M80" s="166"/>
    </row>
    <row r="81" spans="1:13" x14ac:dyDescent="0.3">
      <c r="A81" s="166"/>
      <c r="B81" s="166"/>
      <c r="C81" s="166"/>
      <c r="D81" s="166"/>
      <c r="E81" s="166"/>
      <c r="F81" s="166"/>
      <c r="G81" s="166"/>
      <c r="H81" s="166"/>
      <c r="I81" s="166"/>
      <c r="J81" s="166"/>
      <c r="K81" s="166"/>
      <c r="L81" s="166"/>
      <c r="M81" s="166"/>
    </row>
    <row r="82" spans="1:13" x14ac:dyDescent="0.3">
      <c r="A82" s="166"/>
      <c r="B82" s="166"/>
      <c r="C82" s="166"/>
      <c r="D82" s="166"/>
      <c r="E82" s="166"/>
      <c r="F82" s="166"/>
      <c r="G82" s="166"/>
      <c r="H82" s="166"/>
      <c r="I82" s="166"/>
      <c r="J82" s="166"/>
      <c r="K82" s="166"/>
      <c r="L82" s="166"/>
      <c r="M82" s="166"/>
    </row>
    <row r="83" spans="1:13" x14ac:dyDescent="0.3">
      <c r="A83" s="166"/>
      <c r="B83" s="166"/>
      <c r="C83" s="166"/>
      <c r="D83" s="166"/>
      <c r="E83" s="166"/>
      <c r="F83" s="166"/>
      <c r="G83" s="166"/>
      <c r="H83" s="166"/>
      <c r="I83" s="166"/>
      <c r="J83" s="166"/>
      <c r="K83" s="166"/>
      <c r="L83" s="166"/>
      <c r="M83" s="166"/>
    </row>
    <row r="84" spans="1:13" x14ac:dyDescent="0.3">
      <c r="A84" s="166"/>
      <c r="B84" s="166"/>
      <c r="C84" s="166"/>
      <c r="D84" s="166"/>
      <c r="E84" s="166"/>
      <c r="F84" s="166"/>
      <c r="G84" s="166"/>
      <c r="H84" s="166"/>
      <c r="I84" s="166"/>
      <c r="J84" s="166"/>
      <c r="K84" s="166"/>
      <c r="L84" s="166"/>
      <c r="M84" s="166"/>
    </row>
    <row r="85" spans="1:13" x14ac:dyDescent="0.3">
      <c r="A85" s="166"/>
      <c r="B85" s="166"/>
      <c r="C85" s="166"/>
      <c r="D85" s="166"/>
      <c r="E85" s="166"/>
      <c r="F85" s="166"/>
      <c r="G85" s="166"/>
      <c r="H85" s="166"/>
      <c r="I85" s="166"/>
      <c r="J85" s="166"/>
      <c r="K85" s="166"/>
      <c r="L85" s="166"/>
      <c r="M85" s="166"/>
    </row>
    <row r="86" spans="1:13" x14ac:dyDescent="0.3">
      <c r="A86" s="166"/>
      <c r="B86" s="166"/>
      <c r="C86" s="166"/>
      <c r="D86" s="166"/>
      <c r="E86" s="166"/>
      <c r="F86" s="166"/>
      <c r="G86" s="166"/>
      <c r="H86" s="166"/>
      <c r="I86" s="166"/>
      <c r="J86" s="166"/>
      <c r="K86" s="166"/>
      <c r="L86" s="166"/>
      <c r="M86" s="166"/>
    </row>
    <row r="87" spans="1:13" x14ac:dyDescent="0.3">
      <c r="A87" s="166"/>
      <c r="B87" s="166"/>
      <c r="C87" s="166"/>
      <c r="D87" s="166"/>
      <c r="E87" s="166"/>
      <c r="F87" s="166"/>
      <c r="G87" s="166"/>
      <c r="H87" s="166"/>
      <c r="I87" s="166"/>
      <c r="J87" s="166"/>
      <c r="K87" s="166"/>
      <c r="L87" s="166"/>
      <c r="M87" s="166"/>
    </row>
    <row r="88" spans="1:13" x14ac:dyDescent="0.3">
      <c r="A88" s="166"/>
      <c r="B88" s="166"/>
      <c r="C88" s="166"/>
      <c r="D88" s="166"/>
      <c r="E88" s="166"/>
      <c r="F88" s="166"/>
      <c r="G88" s="166"/>
      <c r="H88" s="166"/>
      <c r="I88" s="166"/>
      <c r="J88" s="166"/>
      <c r="K88" s="166"/>
      <c r="L88" s="166"/>
      <c r="M88" s="166"/>
    </row>
    <row r="89" spans="1:13" x14ac:dyDescent="0.3">
      <c r="A89" s="166"/>
      <c r="B89" s="166"/>
      <c r="C89" s="166"/>
      <c r="D89" s="166"/>
      <c r="E89" s="166"/>
      <c r="F89" s="166"/>
      <c r="G89" s="166"/>
      <c r="H89" s="166"/>
      <c r="I89" s="166"/>
      <c r="J89" s="166"/>
      <c r="K89" s="166"/>
      <c r="L89" s="166"/>
      <c r="M89" s="166"/>
    </row>
    <row r="90" spans="1:13" x14ac:dyDescent="0.3">
      <c r="A90" s="166"/>
      <c r="B90" s="166"/>
      <c r="C90" s="166"/>
      <c r="D90" s="166"/>
      <c r="E90" s="166"/>
      <c r="F90" s="166"/>
      <c r="G90" s="166"/>
      <c r="H90" s="166"/>
      <c r="I90" s="166"/>
      <c r="J90" s="166"/>
      <c r="K90" s="166"/>
      <c r="L90" s="166"/>
      <c r="M90" s="166"/>
    </row>
    <row r="91" spans="1:13" x14ac:dyDescent="0.3">
      <c r="A91" s="166"/>
      <c r="B91" s="166"/>
      <c r="C91" s="166"/>
      <c r="D91" s="166"/>
      <c r="E91" s="166"/>
      <c r="F91" s="166"/>
      <c r="G91" s="166"/>
      <c r="H91" s="166"/>
      <c r="I91" s="166"/>
      <c r="J91" s="166"/>
      <c r="K91" s="166"/>
      <c r="L91" s="166"/>
      <c r="M91" s="166"/>
    </row>
    <row r="92" spans="1:13" x14ac:dyDescent="0.3">
      <c r="A92" s="166"/>
      <c r="B92" s="166"/>
      <c r="C92" s="166"/>
      <c r="D92" s="166"/>
      <c r="E92" s="166"/>
      <c r="F92" s="166"/>
      <c r="G92" s="166"/>
      <c r="H92" s="166"/>
      <c r="I92" s="166"/>
      <c r="J92" s="166"/>
      <c r="K92" s="166"/>
      <c r="L92" s="166"/>
      <c r="M92" s="166"/>
    </row>
    <row r="93" spans="1:13" x14ac:dyDescent="0.3">
      <c r="A93" s="166"/>
      <c r="B93" s="166"/>
      <c r="C93" s="166"/>
      <c r="D93" s="166"/>
      <c r="E93" s="166"/>
      <c r="F93" s="166"/>
      <c r="G93" s="166"/>
      <c r="M93" s="166"/>
    </row>
    <row r="94" spans="1:13" x14ac:dyDescent="0.3">
      <c r="A94" s="166"/>
      <c r="B94" s="166"/>
      <c r="C94" s="166"/>
      <c r="D94" s="166"/>
      <c r="E94" s="166"/>
      <c r="F94" s="166"/>
      <c r="G94" s="166"/>
      <c r="M94" s="166"/>
    </row>
    <row r="95" spans="1:13" x14ac:dyDescent="0.3">
      <c r="A95" s="166"/>
      <c r="B95" s="166"/>
      <c r="C95" s="166"/>
      <c r="D95" s="166"/>
      <c r="E95" s="166"/>
      <c r="F95" s="166"/>
      <c r="G95" s="166"/>
      <c r="M95" s="166"/>
    </row>
    <row r="96" spans="1:13" x14ac:dyDescent="0.3">
      <c r="A96" s="166"/>
      <c r="B96" s="166"/>
      <c r="C96" s="166"/>
      <c r="D96" s="166"/>
      <c r="E96" s="166"/>
      <c r="F96" s="166"/>
      <c r="G96" s="166"/>
      <c r="M96" s="166"/>
    </row>
    <row r="97" spans="1:13" x14ac:dyDescent="0.3">
      <c r="A97" s="166"/>
      <c r="B97" s="166"/>
      <c r="C97" s="166"/>
      <c r="D97" s="166"/>
      <c r="E97" s="166"/>
      <c r="F97" s="166"/>
      <c r="G97" s="166"/>
      <c r="M97" s="166"/>
    </row>
    <row r="98" spans="1:13" x14ac:dyDescent="0.3">
      <c r="A98" s="166"/>
      <c r="B98" s="166"/>
      <c r="C98" s="166"/>
      <c r="D98" s="166"/>
      <c r="E98" s="166"/>
      <c r="F98" s="166"/>
      <c r="G98" s="166"/>
      <c r="M98" s="166"/>
    </row>
    <row r="99" spans="1:13" x14ac:dyDescent="0.3">
      <c r="A99" s="166"/>
      <c r="B99" s="166"/>
      <c r="C99" s="166"/>
      <c r="D99" s="166"/>
      <c r="E99" s="166"/>
      <c r="F99" s="166"/>
      <c r="G99" s="166"/>
      <c r="M99" s="166"/>
    </row>
    <row r="100" spans="1:13" x14ac:dyDescent="0.3">
      <c r="A100" s="166"/>
      <c r="B100" s="166"/>
      <c r="C100" s="166"/>
      <c r="D100" s="166"/>
      <c r="E100" s="166"/>
      <c r="F100" s="166"/>
      <c r="G100" s="166"/>
      <c r="M100" s="166"/>
    </row>
    <row r="101" spans="1:13" x14ac:dyDescent="0.3">
      <c r="A101" s="166"/>
      <c r="B101" s="166"/>
      <c r="C101" s="166"/>
      <c r="D101" s="166"/>
      <c r="E101" s="166"/>
      <c r="F101" s="166"/>
      <c r="G101" s="166"/>
      <c r="M101" s="166"/>
    </row>
    <row r="102" spans="1:13" x14ac:dyDescent="0.3">
      <c r="A102" s="166"/>
      <c r="B102" s="166"/>
      <c r="C102" s="166"/>
      <c r="D102" s="166"/>
      <c r="E102" s="166"/>
      <c r="F102" s="166"/>
      <c r="G102" s="166"/>
      <c r="M102" s="166"/>
    </row>
    <row r="103" spans="1:13" x14ac:dyDescent="0.3">
      <c r="A103" s="166"/>
      <c r="B103" s="166"/>
      <c r="C103" s="166"/>
      <c r="D103" s="166"/>
      <c r="E103" s="166"/>
      <c r="F103" s="166"/>
      <c r="G103" s="166"/>
      <c r="M103" s="166"/>
    </row>
    <row r="104" spans="1:13" x14ac:dyDescent="0.3">
      <c r="A104" s="166"/>
      <c r="B104" s="166"/>
      <c r="C104" s="166"/>
      <c r="D104" s="166"/>
      <c r="E104" s="166"/>
      <c r="F104" s="166"/>
      <c r="G104" s="166"/>
      <c r="M104" s="166"/>
    </row>
    <row r="105" spans="1:13" x14ac:dyDescent="0.3">
      <c r="A105" s="166"/>
      <c r="B105" s="166"/>
      <c r="C105" s="166"/>
      <c r="D105" s="166"/>
      <c r="E105" s="166"/>
      <c r="F105" s="166"/>
      <c r="G105" s="166"/>
      <c r="M105" s="166"/>
    </row>
    <row r="106" spans="1:13" x14ac:dyDescent="0.3">
      <c r="A106" s="166"/>
      <c r="B106" s="166"/>
      <c r="C106" s="166"/>
      <c r="D106" s="166"/>
      <c r="E106" s="166"/>
      <c r="F106" s="166"/>
      <c r="G106" s="166"/>
      <c r="M106" s="166"/>
    </row>
    <row r="107" spans="1:13" x14ac:dyDescent="0.3">
      <c r="A107" s="166"/>
      <c r="B107" s="166"/>
      <c r="C107" s="166"/>
      <c r="D107" s="166"/>
      <c r="E107" s="166"/>
      <c r="F107" s="166"/>
      <c r="G107" s="166"/>
      <c r="M107" s="166"/>
    </row>
    <row r="108" spans="1:13" x14ac:dyDescent="0.3">
      <c r="A108" s="166"/>
      <c r="B108" s="166"/>
      <c r="C108" s="166"/>
      <c r="D108" s="166"/>
      <c r="E108" s="166"/>
      <c r="F108" s="166"/>
      <c r="G108" s="166"/>
      <c r="M108" s="166"/>
    </row>
    <row r="109" spans="1:13" x14ac:dyDescent="0.3">
      <c r="A109" s="166"/>
      <c r="B109" s="166"/>
      <c r="C109" s="166"/>
      <c r="D109" s="166"/>
      <c r="E109" s="166"/>
      <c r="F109" s="166"/>
      <c r="G109" s="166"/>
      <c r="M109" s="166"/>
    </row>
    <row r="110" spans="1:13" x14ac:dyDescent="0.3">
      <c r="A110" s="166"/>
      <c r="B110" s="166"/>
      <c r="C110" s="166"/>
      <c r="D110" s="166"/>
      <c r="E110" s="166"/>
      <c r="F110" s="166"/>
      <c r="G110" s="166"/>
      <c r="M110" s="166"/>
    </row>
    <row r="111" spans="1:13" x14ac:dyDescent="0.3">
      <c r="A111" s="166"/>
      <c r="B111" s="166"/>
      <c r="C111" s="166"/>
      <c r="D111" s="166"/>
      <c r="E111" s="166"/>
      <c r="F111" s="166"/>
      <c r="G111" s="166"/>
      <c r="M111" s="166"/>
    </row>
    <row r="112" spans="1:13" x14ac:dyDescent="0.3">
      <c r="A112" s="166"/>
      <c r="B112" s="166"/>
      <c r="C112" s="166"/>
      <c r="D112" s="166"/>
      <c r="E112" s="166"/>
      <c r="F112" s="166"/>
      <c r="G112" s="166"/>
      <c r="M112" s="166"/>
    </row>
    <row r="113" spans="1:13" x14ac:dyDescent="0.3">
      <c r="A113" s="166"/>
      <c r="B113" s="166"/>
      <c r="C113" s="166"/>
      <c r="D113" s="166"/>
      <c r="E113" s="166"/>
      <c r="F113" s="166"/>
      <c r="G113" s="166"/>
      <c r="M113" s="166"/>
    </row>
    <row r="114" spans="1:13" x14ac:dyDescent="0.3">
      <c r="A114" s="166"/>
      <c r="B114" s="166"/>
      <c r="C114" s="166"/>
      <c r="D114" s="166"/>
      <c r="E114" s="166"/>
      <c r="F114" s="166"/>
      <c r="G114" s="166"/>
      <c r="M114" s="166"/>
    </row>
    <row r="115" spans="1:13" x14ac:dyDescent="0.3">
      <c r="A115" s="166"/>
      <c r="B115" s="166"/>
      <c r="C115" s="166"/>
      <c r="D115" s="166"/>
      <c r="E115" s="166"/>
      <c r="F115" s="166"/>
      <c r="G115" s="166"/>
      <c r="M115" s="166"/>
    </row>
    <row r="116" spans="1:13" x14ac:dyDescent="0.3">
      <c r="A116" s="166"/>
      <c r="B116" s="166"/>
      <c r="C116" s="166"/>
      <c r="D116" s="166"/>
      <c r="E116" s="166"/>
      <c r="F116" s="166"/>
      <c r="G116" s="166"/>
      <c r="M116" s="166"/>
    </row>
    <row r="117" spans="1:13" x14ac:dyDescent="0.3">
      <c r="A117" s="166"/>
      <c r="B117" s="166"/>
      <c r="C117" s="166"/>
      <c r="D117" s="166"/>
      <c r="E117" s="166"/>
      <c r="F117" s="166"/>
      <c r="G117" s="166"/>
      <c r="M117" s="166"/>
    </row>
    <row r="118" spans="1:13" x14ac:dyDescent="0.3">
      <c r="A118" s="166"/>
      <c r="B118" s="166"/>
      <c r="C118" s="166"/>
      <c r="D118" s="166"/>
      <c r="E118" s="166"/>
      <c r="F118" s="166"/>
      <c r="G118" s="166"/>
    </row>
    <row r="119" spans="1:13" x14ac:dyDescent="0.3">
      <c r="A119" s="166"/>
      <c r="B119" s="166"/>
      <c r="C119" s="166"/>
      <c r="D119" s="166"/>
      <c r="E119" s="166"/>
      <c r="F119" s="166"/>
      <c r="G119" s="166"/>
    </row>
  </sheetData>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C39"/>
  <sheetViews>
    <sheetView showGridLines="0" zoomScaleNormal="100" workbookViewId="0">
      <selection activeCell="B36" sqref="B36"/>
    </sheetView>
  </sheetViews>
  <sheetFormatPr defaultColWidth="9.1796875" defaultRowHeight="15.5" x14ac:dyDescent="0.35"/>
  <cols>
    <col min="1" max="1" width="34.26953125" style="4" customWidth="1"/>
    <col min="2" max="6" width="15.7265625" style="4" customWidth="1"/>
    <col min="7" max="7" width="7.81640625" style="4" customWidth="1"/>
    <col min="8" max="8" width="3.1796875" style="4" customWidth="1"/>
    <col min="9" max="9" width="6" style="4" customWidth="1"/>
    <col min="30" max="16384" width="9.1796875" style="4"/>
  </cols>
  <sheetData>
    <row r="1" spans="1:8" ht="18.5" x14ac:dyDescent="0.35">
      <c r="A1" s="27" t="s">
        <v>281</v>
      </c>
      <c r="B1" s="28"/>
      <c r="C1" s="28"/>
      <c r="D1" s="28"/>
      <c r="E1" s="28"/>
      <c r="F1" s="28"/>
      <c r="G1" s="28"/>
      <c r="H1" s="28"/>
    </row>
    <row r="2" spans="1:8" x14ac:dyDescent="0.35">
      <c r="A2" s="28"/>
      <c r="B2" s="28"/>
      <c r="C2" s="28"/>
      <c r="D2" s="28"/>
      <c r="E2" s="28"/>
      <c r="F2" s="28"/>
      <c r="G2" s="28"/>
      <c r="H2" s="28"/>
    </row>
    <row r="3" spans="1:8" x14ac:dyDescent="0.35">
      <c r="A3" s="28"/>
      <c r="B3" s="29"/>
      <c r="C3" s="29"/>
      <c r="D3" s="29" t="s">
        <v>195</v>
      </c>
      <c r="E3" s="29"/>
      <c r="F3" s="29"/>
      <c r="G3" s="28"/>
      <c r="H3" s="28"/>
    </row>
    <row r="4" spans="1:8" x14ac:dyDescent="0.35">
      <c r="A4" s="28"/>
      <c r="B4" s="30" t="s">
        <v>0</v>
      </c>
      <c r="C4" s="30" t="s">
        <v>71</v>
      </c>
      <c r="D4" s="30" t="s">
        <v>2</v>
      </c>
      <c r="E4" s="30" t="s">
        <v>3</v>
      </c>
      <c r="G4" s="28"/>
      <c r="H4" s="28"/>
    </row>
    <row r="5" spans="1:8" x14ac:dyDescent="0.35">
      <c r="A5" s="29"/>
      <c r="B5" s="142" t="s">
        <v>72</v>
      </c>
      <c r="C5" s="142" t="s">
        <v>72</v>
      </c>
      <c r="D5" s="142" t="s">
        <v>72</v>
      </c>
      <c r="E5" s="142" t="s">
        <v>72</v>
      </c>
      <c r="F5" s="142" t="s">
        <v>4</v>
      </c>
      <c r="G5" s="28"/>
      <c r="H5" s="28"/>
    </row>
    <row r="6" spans="1:8" x14ac:dyDescent="0.35">
      <c r="A6" s="28"/>
      <c r="B6" s="141" t="s">
        <v>196</v>
      </c>
      <c r="C6" s="141"/>
      <c r="D6" s="28"/>
      <c r="E6" s="28"/>
      <c r="F6" s="28"/>
      <c r="G6" s="28"/>
      <c r="H6" s="28"/>
    </row>
    <row r="7" spans="1:8" x14ac:dyDescent="0.35">
      <c r="A7" s="28" t="s">
        <v>8</v>
      </c>
      <c r="B7" s="31">
        <v>-4.6420714254053692</v>
      </c>
      <c r="C7" s="31">
        <v>-2.3908890631260973</v>
      </c>
      <c r="D7" s="31">
        <v>-2.2381510839464123</v>
      </c>
      <c r="E7" s="31">
        <v>-6.6786671692073991</v>
      </c>
      <c r="F7" s="31">
        <v>-4.8667824681191396</v>
      </c>
      <c r="G7" s="28"/>
      <c r="H7" s="28"/>
    </row>
    <row r="8" spans="1:8" x14ac:dyDescent="0.35">
      <c r="A8" s="28"/>
      <c r="B8" s="145">
        <v>6.41445678322847</v>
      </c>
      <c r="C8" s="145">
        <v>2.9134534071750364</v>
      </c>
      <c r="D8" s="145">
        <v>2.8829309494116959</v>
      </c>
      <c r="E8" s="145">
        <v>3.7308402469761872</v>
      </c>
      <c r="F8" s="145">
        <v>1.9431477030292459</v>
      </c>
      <c r="G8" s="28"/>
      <c r="H8" s="28"/>
    </row>
    <row r="9" spans="1:8" x14ac:dyDescent="0.35">
      <c r="A9" s="28"/>
      <c r="B9" s="31"/>
      <c r="C9" s="31"/>
      <c r="D9" s="31"/>
      <c r="E9" s="31"/>
      <c r="F9" s="31"/>
      <c r="G9" s="28"/>
      <c r="H9" s="28"/>
    </row>
    <row r="10" spans="1:8" x14ac:dyDescent="0.35">
      <c r="A10" s="4" t="s">
        <v>16</v>
      </c>
      <c r="B10" s="31">
        <v>1.8379157489858995</v>
      </c>
      <c r="C10" s="31">
        <v>1.5705459612548371</v>
      </c>
      <c r="D10" s="31">
        <v>1.3231454054828333</v>
      </c>
      <c r="E10" s="31">
        <v>2.641379064386153</v>
      </c>
      <c r="F10" s="31">
        <v>2.0734864335421666</v>
      </c>
      <c r="G10" s="28"/>
      <c r="H10" s="28"/>
    </row>
    <row r="11" spans="1:8" x14ac:dyDescent="0.35">
      <c r="A11" s="28" t="s">
        <v>17</v>
      </c>
      <c r="B11" s="145">
        <v>1.0240091953954407</v>
      </c>
      <c r="C11" s="145">
        <v>0.7047435824266618</v>
      </c>
      <c r="D11" s="145">
        <v>0.67253004791098658</v>
      </c>
      <c r="E11" s="145">
        <v>0.64228041949118242</v>
      </c>
      <c r="F11" s="145">
        <v>0.37318891730092391</v>
      </c>
      <c r="G11" s="28"/>
      <c r="H11" s="28"/>
    </row>
    <row r="12" spans="1:8" x14ac:dyDescent="0.35">
      <c r="A12" s="28"/>
      <c r="B12" s="28"/>
      <c r="C12" s="28"/>
      <c r="D12" s="28"/>
      <c r="E12" s="28"/>
      <c r="F12" s="28"/>
      <c r="G12" s="28"/>
      <c r="H12" s="28"/>
    </row>
    <row r="13" spans="1:8" x14ac:dyDescent="0.35">
      <c r="A13" s="28" t="s">
        <v>9</v>
      </c>
      <c r="B13" s="28">
        <v>18</v>
      </c>
      <c r="C13" s="28">
        <v>18</v>
      </c>
      <c r="D13" s="28">
        <v>18</v>
      </c>
      <c r="E13" s="28">
        <v>18</v>
      </c>
      <c r="F13" s="28">
        <v>72</v>
      </c>
      <c r="G13" s="28"/>
      <c r="H13" s="28"/>
    </row>
    <row r="14" spans="1:8" x14ac:dyDescent="0.35">
      <c r="A14" s="28"/>
      <c r="B14" s="28"/>
      <c r="C14" s="28"/>
      <c r="D14" s="28"/>
      <c r="E14" s="28"/>
      <c r="F14" s="28"/>
      <c r="G14" s="28"/>
      <c r="H14" s="28"/>
    </row>
    <row r="15" spans="1:8" x14ac:dyDescent="0.35">
      <c r="A15" s="29" t="s">
        <v>10</v>
      </c>
      <c r="B15" s="38">
        <v>0.16759407651352093</v>
      </c>
      <c r="C15" s="38">
        <v>0.23687313216747055</v>
      </c>
      <c r="D15" s="38">
        <v>0.19479515728289931</v>
      </c>
      <c r="E15" s="38">
        <v>0.51386498087784793</v>
      </c>
      <c r="F15" s="38">
        <v>0.30604152851053185</v>
      </c>
      <c r="G15" s="28"/>
      <c r="H15" s="28"/>
    </row>
    <row r="16" spans="1:8" s="28" customFormat="1" x14ac:dyDescent="0.35"/>
    <row r="17" spans="1:7" s="28" customFormat="1" ht="16.5" x14ac:dyDescent="0.35">
      <c r="A17" s="29"/>
      <c r="B17" s="29"/>
      <c r="C17" s="143" t="s">
        <v>293</v>
      </c>
      <c r="D17" s="29"/>
      <c r="E17" s="29"/>
      <c r="F17" s="29"/>
    </row>
    <row r="18" spans="1:7" s="28" customFormat="1" x14ac:dyDescent="0.35"/>
    <row r="19" spans="1:7" s="28" customFormat="1" x14ac:dyDescent="0.35">
      <c r="A19" s="28" t="s">
        <v>8</v>
      </c>
      <c r="B19" s="31">
        <v>-2.0671528482480968</v>
      </c>
      <c r="C19" s="31">
        <v>-1.8715812784464898</v>
      </c>
      <c r="D19" s="31">
        <v>-2.0913565430158316</v>
      </c>
      <c r="E19" s="31">
        <v>-5.8763703313644875</v>
      </c>
      <c r="F19" s="31">
        <v>-3.9060613084297469</v>
      </c>
    </row>
    <row r="20" spans="1:7" s="28" customFormat="1" x14ac:dyDescent="0.35">
      <c r="B20" s="145">
        <v>4.1765481667756523</v>
      </c>
      <c r="C20" s="145">
        <v>2.8734236613738529</v>
      </c>
      <c r="D20" s="145">
        <v>3.4037085236747027</v>
      </c>
      <c r="E20" s="145">
        <v>3.4495716724290433</v>
      </c>
      <c r="F20" s="145">
        <v>1.6177627451834564</v>
      </c>
    </row>
    <row r="21" spans="1:7" s="28" customFormat="1" x14ac:dyDescent="0.35">
      <c r="B21" s="31"/>
      <c r="C21" s="31"/>
      <c r="D21" s="31"/>
      <c r="E21" s="31"/>
      <c r="F21" s="31"/>
    </row>
    <row r="22" spans="1:7" s="28" customFormat="1" x14ac:dyDescent="0.35">
      <c r="A22" s="4" t="s">
        <v>16</v>
      </c>
      <c r="B22" s="31">
        <v>1.3813438999501362</v>
      </c>
      <c r="C22" s="31">
        <v>1.4097380336434722</v>
      </c>
      <c r="D22" s="31">
        <v>1.3111942860741708</v>
      </c>
      <c r="E22" s="31">
        <v>2.559436778984729</v>
      </c>
      <c r="F22" s="31">
        <v>1.8859404080864042</v>
      </c>
    </row>
    <row r="23" spans="1:7" s="28" customFormat="1" x14ac:dyDescent="0.35">
      <c r="A23" s="28" t="s">
        <v>17</v>
      </c>
      <c r="B23" s="145">
        <v>0.66674760970759284</v>
      </c>
      <c r="C23" s="145">
        <v>0.6950606726570806</v>
      </c>
      <c r="D23" s="145">
        <v>0.79401702526697859</v>
      </c>
      <c r="E23" s="145">
        <v>0.59385880771184008</v>
      </c>
      <c r="F23" s="145">
        <v>0.31069749684164794</v>
      </c>
    </row>
    <row r="24" spans="1:7" s="28" customFormat="1" x14ac:dyDescent="0.35"/>
    <row r="25" spans="1:7" s="28" customFormat="1" x14ac:dyDescent="0.35">
      <c r="A25" s="28" t="s">
        <v>9</v>
      </c>
      <c r="B25" s="28">
        <v>18</v>
      </c>
      <c r="C25" s="28">
        <v>18</v>
      </c>
      <c r="D25" s="28">
        <v>18</v>
      </c>
      <c r="E25" s="28">
        <v>18</v>
      </c>
      <c r="F25" s="28">
        <v>72</v>
      </c>
    </row>
    <row r="26" spans="1:7" s="28" customFormat="1" x14ac:dyDescent="0.35"/>
    <row r="27" spans="1:7" s="28" customFormat="1" x14ac:dyDescent="0.35">
      <c r="A27" s="29" t="s">
        <v>10</v>
      </c>
      <c r="B27" s="38">
        <v>0.21151998266680039</v>
      </c>
      <c r="C27" s="38">
        <v>0.20452183536934324</v>
      </c>
      <c r="D27" s="38">
        <v>0.14561556851479521</v>
      </c>
      <c r="E27" s="38">
        <v>0.53723421717572872</v>
      </c>
      <c r="F27" s="38">
        <v>0.34484630536344346</v>
      </c>
    </row>
    <row r="28" spans="1:7" s="28" customFormat="1" x14ac:dyDescent="0.35">
      <c r="A28" s="144" t="s">
        <v>197</v>
      </c>
    </row>
    <row r="29" spans="1:7" s="28" customFormat="1" x14ac:dyDescent="0.35">
      <c r="A29" s="144" t="s">
        <v>292</v>
      </c>
    </row>
    <row r="30" spans="1:7" x14ac:dyDescent="0.35">
      <c r="A30" s="144" t="s">
        <v>198</v>
      </c>
      <c r="B30" s="28"/>
      <c r="C30" s="28"/>
      <c r="D30" s="28"/>
      <c r="E30" s="28"/>
      <c r="F30" s="28"/>
      <c r="G30" s="28"/>
    </row>
    <row r="31" spans="1:7" x14ac:dyDescent="0.35">
      <c r="A31" s="144" t="s">
        <v>291</v>
      </c>
    </row>
    <row r="32" spans="1:7" x14ac:dyDescent="0.35">
      <c r="A32" s="144" t="s">
        <v>294</v>
      </c>
    </row>
    <row r="33" spans="4:4" x14ac:dyDescent="0.35">
      <c r="D33" s="31"/>
    </row>
    <row r="34" spans="4:4" x14ac:dyDescent="0.35">
      <c r="D34" s="31"/>
    </row>
    <row r="35" spans="4:4" x14ac:dyDescent="0.35">
      <c r="D35" s="31"/>
    </row>
    <row r="36" spans="4:4" x14ac:dyDescent="0.35">
      <c r="D36" s="28"/>
    </row>
    <row r="37" spans="4:4" x14ac:dyDescent="0.35">
      <c r="D37" s="28"/>
    </row>
    <row r="38" spans="4:4" x14ac:dyDescent="0.35">
      <c r="D38" s="28"/>
    </row>
    <row r="39" spans="4:4" x14ac:dyDescent="0.35">
      <c r="D39" s="38"/>
    </row>
  </sheetData>
  <pageMargins left="0.7" right="0.7" top="0.75" bottom="0.75" header="0.3" footer="0.3"/>
  <pageSetup scale="65"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DCC809-F769-4346-9244-01B088C0668A}">
  <dimension ref="A1:BM76"/>
  <sheetViews>
    <sheetView topLeftCell="S1" zoomScale="57" zoomScaleNormal="57" workbookViewId="0"/>
  </sheetViews>
  <sheetFormatPr defaultRowHeight="15.5" x14ac:dyDescent="0.35"/>
  <cols>
    <col min="1" max="1" width="19.1796875" style="4" customWidth="1"/>
    <col min="2" max="25" width="8.7265625" style="4"/>
    <col min="26" max="31" width="8.7265625" style="4" customWidth="1"/>
    <col min="32" max="32" width="8.7265625" customWidth="1"/>
    <col min="34" max="47" width="0" hidden="1" customWidth="1"/>
  </cols>
  <sheetData>
    <row r="1" spans="1:65" x14ac:dyDescent="0.35">
      <c r="I1" s="4" t="s">
        <v>128</v>
      </c>
      <c r="O1" s="8" t="s">
        <v>174</v>
      </c>
      <c r="T1" s="4" t="s">
        <v>175</v>
      </c>
      <c r="AH1" t="s">
        <v>125</v>
      </c>
      <c r="AV1" t="s">
        <v>194</v>
      </c>
      <c r="BC1" s="76" t="s">
        <v>237</v>
      </c>
      <c r="BI1" t="s">
        <v>238</v>
      </c>
    </row>
    <row r="2" spans="1:65" x14ac:dyDescent="0.35">
      <c r="B2" s="17" t="s">
        <v>21</v>
      </c>
      <c r="C2" s="25"/>
      <c r="I2" s="4" t="s">
        <v>233</v>
      </c>
      <c r="O2" s="4" t="s">
        <v>123</v>
      </c>
      <c r="P2" s="4" t="s">
        <v>122</v>
      </c>
      <c r="AH2" t="s">
        <v>0</v>
      </c>
    </row>
    <row r="3" spans="1:65" ht="16" thickBot="1" x14ac:dyDescent="0.4">
      <c r="B3" s="23"/>
      <c r="C3" s="24" t="s">
        <v>0</v>
      </c>
      <c r="D3" s="24" t="s">
        <v>1</v>
      </c>
      <c r="E3" s="24" t="s">
        <v>2</v>
      </c>
      <c r="F3" s="24" t="s">
        <v>3</v>
      </c>
      <c r="G3" s="24"/>
      <c r="I3" s="24" t="s">
        <v>270</v>
      </c>
      <c r="J3" s="24" t="s">
        <v>271</v>
      </c>
      <c r="K3" s="24" t="s">
        <v>272</v>
      </c>
      <c r="L3" s="24" t="s">
        <v>273</v>
      </c>
      <c r="M3" s="24"/>
      <c r="O3" s="24" t="s">
        <v>274</v>
      </c>
      <c r="P3" s="24" t="s">
        <v>275</v>
      </c>
      <c r="Q3" s="24" t="s">
        <v>276</v>
      </c>
      <c r="R3" s="24" t="s">
        <v>277</v>
      </c>
      <c r="S3" s="24"/>
      <c r="T3" s="24" t="s">
        <v>0</v>
      </c>
      <c r="U3" s="24" t="s">
        <v>1</v>
      </c>
      <c r="V3" s="24" t="s">
        <v>2</v>
      </c>
      <c r="W3" s="24" t="s">
        <v>3</v>
      </c>
      <c r="X3" s="125"/>
      <c r="Y3" s="125"/>
      <c r="Z3" s="125"/>
      <c r="AA3" s="125"/>
      <c r="AB3" s="125"/>
      <c r="AC3" s="125"/>
      <c r="AW3" t="s">
        <v>97</v>
      </c>
      <c r="BC3" s="76" t="s">
        <v>97</v>
      </c>
      <c r="BD3" s="76"/>
      <c r="BE3" s="76"/>
      <c r="BF3" s="76"/>
      <c r="BG3" s="76"/>
      <c r="BI3" s="76" t="s">
        <v>97</v>
      </c>
      <c r="BJ3" s="76"/>
      <c r="BK3" s="76"/>
      <c r="BL3" s="76"/>
      <c r="BM3" s="76"/>
    </row>
    <row r="4" spans="1:65" ht="16" thickBot="1" x14ac:dyDescent="0.4">
      <c r="A4" s="4">
        <v>1</v>
      </c>
      <c r="B4" s="17">
        <v>2003</v>
      </c>
      <c r="C4" s="153">
        <f>'Table 3- ST&amp;LT Expectations'!D6</f>
        <v>6.9177852348993287</v>
      </c>
      <c r="D4" s="153">
        <f>'Table 3- ST&amp;LT Expectations'!E6</f>
        <v>4.3913043478260869</v>
      </c>
      <c r="E4" s="153">
        <f>'Table 3- ST&amp;LT Expectations'!F6</f>
        <v>5.4537572254335256</v>
      </c>
      <c r="F4" s="153">
        <f>'Table 3- ST&amp;LT Expectations'!G6</f>
        <v>9.007633587786259</v>
      </c>
      <c r="G4" s="18"/>
      <c r="I4" s="16">
        <v>15.606423053728502</v>
      </c>
      <c r="J4" s="16">
        <v>9.5028086300085626</v>
      </c>
      <c r="K4" s="16">
        <v>8.6025170424750552</v>
      </c>
      <c r="L4" s="16">
        <v>31.232159303698026</v>
      </c>
      <c r="M4" s="16"/>
      <c r="O4" s="16">
        <v>10.534461910519944</v>
      </c>
      <c r="P4" s="75">
        <v>8.8325091378198106</v>
      </c>
      <c r="Q4" s="16">
        <v>7.7783505154639165</v>
      </c>
      <c r="R4" s="16">
        <v>29.47697926177122</v>
      </c>
      <c r="T4" s="75">
        <v>10.748844082177422</v>
      </c>
      <c r="U4" s="75">
        <v>10.860438292964236</v>
      </c>
      <c r="V4" s="16">
        <v>5.7828262769084038</v>
      </c>
      <c r="W4" s="16">
        <v>4.380883417813175</v>
      </c>
      <c r="AC4" s="4" t="s">
        <v>172</v>
      </c>
      <c r="AD4" s="4" t="s">
        <v>173</v>
      </c>
      <c r="AE4" s="4" t="s">
        <v>177</v>
      </c>
      <c r="AF4" t="s">
        <v>176</v>
      </c>
      <c r="AH4" s="57" t="s">
        <v>98</v>
      </c>
      <c r="AI4" s="57"/>
      <c r="AP4" s="57" t="s">
        <v>98</v>
      </c>
      <c r="AQ4" s="57"/>
      <c r="AV4" t="s">
        <v>0</v>
      </c>
      <c r="BC4" s="76"/>
      <c r="BD4" s="76"/>
      <c r="BE4" s="76"/>
      <c r="BF4" s="76"/>
      <c r="BG4" s="76"/>
      <c r="BI4" s="76"/>
      <c r="BJ4" s="76"/>
      <c r="BK4" s="76"/>
      <c r="BL4" s="76"/>
      <c r="BM4" s="76"/>
    </row>
    <row r="5" spans="1:65" x14ac:dyDescent="0.35">
      <c r="A5" s="4">
        <f>A4+1</f>
        <v>2</v>
      </c>
      <c r="B5" s="17">
        <v>2004</v>
      </c>
      <c r="C5" s="153">
        <f>'Table 3- ST&amp;LT Expectations'!D7</f>
        <v>8.393805309734514</v>
      </c>
      <c r="D5" s="153">
        <f>'Table 3- ST&amp;LT Expectations'!E7</f>
        <v>6.6603773584905657</v>
      </c>
      <c r="E5" s="153">
        <f>'Table 3- ST&amp;LT Expectations'!F7</f>
        <v>5.6919642857142856</v>
      </c>
      <c r="F5" s="153">
        <f>'Table 3- ST&amp;LT Expectations'!G7</f>
        <v>12.385542168674698</v>
      </c>
      <c r="G5" s="18"/>
      <c r="I5" s="16">
        <v>22.5779686182753</v>
      </c>
      <c r="J5" s="16">
        <v>8.4258274272189126</v>
      </c>
      <c r="K5" s="16">
        <v>7.346515052751057</v>
      </c>
      <c r="L5" s="16">
        <v>18.617624149505051</v>
      </c>
      <c r="M5" s="16"/>
      <c r="O5" s="16">
        <v>10.261234848816336</v>
      </c>
      <c r="P5" s="75">
        <v>7.5822829823382953</v>
      </c>
      <c r="Q5" s="16">
        <v>7.2982926012721716</v>
      </c>
      <c r="R5" s="16">
        <v>20.590309257580341</v>
      </c>
      <c r="T5" s="75">
        <v>21.821468537488165</v>
      </c>
      <c r="U5" s="75">
        <v>11.207291189812318</v>
      </c>
      <c r="V5" s="16">
        <v>5.7895922505068809</v>
      </c>
      <c r="W5" s="16">
        <v>3.5280709578316305</v>
      </c>
      <c r="AA5" s="41">
        <v>2003</v>
      </c>
      <c r="AB5" s="41" t="s">
        <v>11</v>
      </c>
      <c r="AC5" s="153">
        <f t="shared" ref="AC5:AC22" si="0">C4</f>
        <v>6.9177852348993287</v>
      </c>
      <c r="AD5" s="16">
        <f t="shared" ref="AD5:AD22" si="1">I4</f>
        <v>15.606423053728502</v>
      </c>
      <c r="AE5" s="16">
        <f t="shared" ref="AE5:AE22" si="2">O4</f>
        <v>10.534461910519944</v>
      </c>
      <c r="AF5" s="75">
        <f t="shared" ref="AF5:AF22" si="3">T4</f>
        <v>10.748844082177422</v>
      </c>
      <c r="AH5" s="54" t="s">
        <v>99</v>
      </c>
      <c r="AI5" s="54">
        <v>0.40520377081094555</v>
      </c>
      <c r="AP5" s="54" t="s">
        <v>99</v>
      </c>
      <c r="AQ5" s="54">
        <v>0.44110583587147217</v>
      </c>
      <c r="AW5" s="57" t="s">
        <v>98</v>
      </c>
      <c r="AX5" s="57"/>
      <c r="AY5" s="76"/>
      <c r="AZ5" s="76"/>
      <c r="BA5" s="76"/>
      <c r="BC5" s="57" t="s">
        <v>98</v>
      </c>
      <c r="BD5" s="57"/>
      <c r="BE5" s="76"/>
      <c r="BF5" s="76"/>
      <c r="BG5" s="76"/>
      <c r="BI5" s="57" t="s">
        <v>98</v>
      </c>
      <c r="BJ5" s="57"/>
      <c r="BK5" s="76"/>
      <c r="BL5" s="76"/>
      <c r="BM5" s="76"/>
    </row>
    <row r="6" spans="1:65" x14ac:dyDescent="0.35">
      <c r="A6" s="4">
        <f t="shared" ref="A6:A21" si="4">A5+1</f>
        <v>3</v>
      </c>
      <c r="B6" s="17">
        <v>2005</v>
      </c>
      <c r="C6" s="153">
        <f>'Table 3- ST&amp;LT Expectations'!D8</f>
        <v>9.742857142857142</v>
      </c>
      <c r="D6" s="153">
        <f>'Table 3- ST&amp;LT Expectations'!E8</f>
        <v>6.3833333333333337</v>
      </c>
      <c r="E6" s="153">
        <f>'Table 3- ST&amp;LT Expectations'!F8</f>
        <v>6.6058252427184465</v>
      </c>
      <c r="F6" s="153">
        <f>'Table 3- ST&amp;LT Expectations'!G8</f>
        <v>8.8125</v>
      </c>
      <c r="G6" s="18"/>
      <c r="I6" s="16">
        <v>6.3597829833042407</v>
      </c>
      <c r="J6" s="16">
        <v>-1.3160353890923848</v>
      </c>
      <c r="K6" s="16">
        <v>4.9298308744152308</v>
      </c>
      <c r="L6" s="16">
        <v>15.061319517084204</v>
      </c>
      <c r="M6" s="16"/>
      <c r="O6" s="16">
        <v>4.3178030002381185</v>
      </c>
      <c r="P6" s="75">
        <v>-2.5268106361098885</v>
      </c>
      <c r="Q6" s="16">
        <v>3.1245821261421947</v>
      </c>
      <c r="R6" s="16">
        <v>15.529195555926844</v>
      </c>
      <c r="T6" s="75">
        <v>8.3062464669304568</v>
      </c>
      <c r="U6" s="75">
        <v>0.22079185689694025</v>
      </c>
      <c r="V6" s="16">
        <v>4.4434980124928858</v>
      </c>
      <c r="W6" s="16">
        <v>10.874455559278218</v>
      </c>
      <c r="AA6" s="41">
        <v>2004</v>
      </c>
      <c r="AB6" s="41" t="s">
        <v>11</v>
      </c>
      <c r="AC6" s="153">
        <f t="shared" si="0"/>
        <v>8.393805309734514</v>
      </c>
      <c r="AD6" s="16">
        <f t="shared" si="1"/>
        <v>22.5779686182753</v>
      </c>
      <c r="AE6" s="16">
        <f t="shared" si="2"/>
        <v>10.261234848816336</v>
      </c>
      <c r="AF6" s="75">
        <f t="shared" si="3"/>
        <v>21.821468537488165</v>
      </c>
      <c r="AH6" s="54" t="s">
        <v>100</v>
      </c>
      <c r="AI6" s="54">
        <v>0.16419009587940928</v>
      </c>
      <c r="AP6" s="54" t="s">
        <v>100</v>
      </c>
      <c r="AQ6" s="54">
        <v>0.19457435843987014</v>
      </c>
      <c r="AW6" s="54" t="s">
        <v>99</v>
      </c>
      <c r="AX6" s="54">
        <v>0.4093825552139721</v>
      </c>
      <c r="AY6" s="76"/>
      <c r="AZ6" s="76"/>
      <c r="BA6" s="76"/>
      <c r="BC6" s="54" t="s">
        <v>99</v>
      </c>
      <c r="BD6" s="54">
        <v>0.45991301641375665</v>
      </c>
      <c r="BE6" s="76"/>
      <c r="BF6" s="76"/>
      <c r="BG6" s="76"/>
      <c r="BI6" s="54" t="s">
        <v>99</v>
      </c>
      <c r="BJ6" s="54">
        <v>0.68351268468003756</v>
      </c>
      <c r="BK6" s="76"/>
      <c r="BL6" s="76"/>
      <c r="BM6" s="76"/>
    </row>
    <row r="7" spans="1:65" ht="16" thickBot="1" x14ac:dyDescent="0.4">
      <c r="A7" s="4">
        <f t="shared" si="4"/>
        <v>4</v>
      </c>
      <c r="B7" s="17">
        <v>2006</v>
      </c>
      <c r="C7" s="153">
        <f>'Table 3- ST&amp;LT Expectations'!D9</f>
        <v>6.19</v>
      </c>
      <c r="D7" s="153">
        <f>'Table 3- ST&amp;LT Expectations'!E9</f>
        <v>1.4285714285714286</v>
      </c>
      <c r="E7" s="153">
        <f>'Table 3- ST&amp;LT Expectations'!F9</f>
        <v>4.7583333333333337</v>
      </c>
      <c r="F7" s="153">
        <f>'Table 3- ST&amp;LT Expectations'!G9</f>
        <v>5.1086956521739131</v>
      </c>
      <c r="G7" s="18"/>
      <c r="I7" s="16">
        <v>-3.2325647965953608</v>
      </c>
      <c r="J7" s="16">
        <v>-4.0948469873240079</v>
      </c>
      <c r="K7" s="16">
        <v>0.96236282578876509</v>
      </c>
      <c r="L7" s="16">
        <v>-3.2070267764656268</v>
      </c>
      <c r="M7" s="16"/>
      <c r="O7" s="74">
        <v>5.4972228562732983</v>
      </c>
      <c r="P7" s="75">
        <v>-4.1672946495855179</v>
      </c>
      <c r="Q7" s="16">
        <v>1.7375518672199108</v>
      </c>
      <c r="R7" s="16">
        <v>-2.1005061460592889</v>
      </c>
      <c r="T7" s="75">
        <v>-0.11743598107976094</v>
      </c>
      <c r="U7" s="75">
        <v>-3.1813599193457942</v>
      </c>
      <c r="V7" s="16">
        <v>9.1273616963436268</v>
      </c>
      <c r="W7" s="16">
        <v>0.56590214982932263</v>
      </c>
      <c r="AA7" s="41">
        <v>2005</v>
      </c>
      <c r="AB7" s="41" t="s">
        <v>11</v>
      </c>
      <c r="AC7" s="153">
        <f t="shared" si="0"/>
        <v>9.742857142857142</v>
      </c>
      <c r="AD7" s="16">
        <f t="shared" si="1"/>
        <v>6.3597829833042407</v>
      </c>
      <c r="AE7" s="16">
        <f t="shared" si="2"/>
        <v>4.3178030002381185</v>
      </c>
      <c r="AF7" s="75">
        <f t="shared" si="3"/>
        <v>8.3062464669304568</v>
      </c>
      <c r="AH7" s="55" t="s">
        <v>103</v>
      </c>
      <c r="AI7" s="55">
        <v>18</v>
      </c>
      <c r="AP7" s="55" t="s">
        <v>103</v>
      </c>
      <c r="AQ7" s="55">
        <v>18</v>
      </c>
      <c r="AW7" s="54" t="s">
        <v>100</v>
      </c>
      <c r="AX7" s="54">
        <v>0.16759407651352093</v>
      </c>
      <c r="AY7" s="76"/>
      <c r="AZ7" s="76"/>
      <c r="BA7" s="76"/>
      <c r="BC7" s="54" t="s">
        <v>100</v>
      </c>
      <c r="BD7" s="54">
        <v>0.21151998266680039</v>
      </c>
      <c r="BE7" s="76"/>
      <c r="BF7" s="76"/>
      <c r="BG7" s="76"/>
      <c r="BI7" s="54" t="s">
        <v>100</v>
      </c>
      <c r="BJ7" s="54">
        <v>0.46718959011851241</v>
      </c>
      <c r="BK7" s="76"/>
      <c r="BL7" s="76"/>
      <c r="BM7" s="76"/>
    </row>
    <row r="8" spans="1:65" ht="16" thickBot="1" x14ac:dyDescent="0.4">
      <c r="A8" s="4">
        <f t="shared" si="4"/>
        <v>5</v>
      </c>
      <c r="B8" s="17">
        <v>2007</v>
      </c>
      <c r="C8" s="153">
        <f>'Table 3- ST&amp;LT Expectations'!D10</f>
        <v>4.6944444444444446</v>
      </c>
      <c r="D8" s="153">
        <f>'Table 3- ST&amp;LT Expectations'!E10</f>
        <v>2.7513888888888891</v>
      </c>
      <c r="E8" s="153">
        <f>'Table 3- ST&amp;LT Expectations'!F10</f>
        <v>6.166666666666667</v>
      </c>
      <c r="F8" s="153">
        <f>'Table 3- ST&amp;LT Expectations'!G10</f>
        <v>-0.11842105263157894</v>
      </c>
      <c r="G8" s="18"/>
      <c r="I8" s="16">
        <v>-22.850061817960487</v>
      </c>
      <c r="J8" s="16">
        <v>-5.8975649850958156</v>
      </c>
      <c r="K8" s="16">
        <v>-3.04426281711071</v>
      </c>
      <c r="L8" s="16">
        <v>-24.284054081878459</v>
      </c>
      <c r="M8" s="16"/>
      <c r="O8" s="74">
        <v>-10.342216292236127</v>
      </c>
      <c r="P8" s="75">
        <v>-5.6145317291814152</v>
      </c>
      <c r="Q8" s="16">
        <v>-4.9579403517715948</v>
      </c>
      <c r="R8" s="16">
        <v>-24.989844528970796</v>
      </c>
      <c r="T8" s="75">
        <v>-8.5371827949965677</v>
      </c>
      <c r="U8" s="75">
        <v>-5.3955031046318824</v>
      </c>
      <c r="V8" s="16">
        <v>10.512549044030628</v>
      </c>
      <c r="W8" s="16">
        <v>-17.840235805519999</v>
      </c>
      <c r="AA8" s="41">
        <v>2006</v>
      </c>
      <c r="AB8" s="41" t="s">
        <v>11</v>
      </c>
      <c r="AC8" s="153">
        <f t="shared" si="0"/>
        <v>6.19</v>
      </c>
      <c r="AD8" s="16">
        <f t="shared" si="1"/>
        <v>-3.2325647965953608</v>
      </c>
      <c r="AE8" s="16">
        <f t="shared" si="2"/>
        <v>5.4972228562732983</v>
      </c>
      <c r="AF8" s="75">
        <f t="shared" si="3"/>
        <v>-0.11743598107976094</v>
      </c>
      <c r="AW8" s="55" t="s">
        <v>103</v>
      </c>
      <c r="AX8" s="55">
        <v>18</v>
      </c>
      <c r="AY8" s="76"/>
      <c r="AZ8" s="76"/>
      <c r="BA8" s="76"/>
      <c r="BC8" s="55" t="s">
        <v>103</v>
      </c>
      <c r="BD8" s="55">
        <v>18</v>
      </c>
      <c r="BE8" s="76"/>
      <c r="BF8" s="76"/>
      <c r="BG8" s="76"/>
      <c r="BI8" s="55" t="s">
        <v>103</v>
      </c>
      <c r="BJ8" s="55">
        <v>18</v>
      </c>
      <c r="BK8" s="76"/>
      <c r="BL8" s="76"/>
      <c r="BM8" s="76"/>
    </row>
    <row r="9" spans="1:65" ht="16" thickBot="1" x14ac:dyDescent="0.4">
      <c r="A9" s="4">
        <f t="shared" si="4"/>
        <v>6</v>
      </c>
      <c r="B9" s="17">
        <v>2008</v>
      </c>
      <c r="C9" s="153">
        <f>'Table 3- ST&amp;LT Expectations'!D11</f>
        <v>-1.3586956521739131</v>
      </c>
      <c r="D9" s="153">
        <f>'Table 3- ST&amp;LT Expectations'!E11</f>
        <v>-0.58196721311475408</v>
      </c>
      <c r="E9" s="153">
        <f>'Table 3- ST&amp;LT Expectations'!F11</f>
        <v>2.0258620689655173</v>
      </c>
      <c r="F9" s="153">
        <f>'Table 3- ST&amp;LT Expectations'!G11</f>
        <v>-2.2941596638655462</v>
      </c>
      <c r="G9" s="18"/>
      <c r="I9" s="16">
        <v>-25.506280390389279</v>
      </c>
      <c r="J9" s="16">
        <v>-6.9037121039527971</v>
      </c>
      <c r="K9" s="16">
        <v>-5.0403976265026245</v>
      </c>
      <c r="L9" s="16">
        <v>-19.672954159736932</v>
      </c>
      <c r="M9" s="16"/>
      <c r="O9" s="75">
        <v>-10.183807263805654</v>
      </c>
      <c r="P9" s="75">
        <v>-4.7404815462800958</v>
      </c>
      <c r="Q9" s="16">
        <v>-6.7811005319386775</v>
      </c>
      <c r="R9" s="16">
        <v>-14.813903111461201</v>
      </c>
      <c r="T9" s="75">
        <v>-9.9660774861631936</v>
      </c>
      <c r="U9" s="75">
        <v>-4.5984508764777772</v>
      </c>
      <c r="V9" s="16">
        <v>4.5195829811214505</v>
      </c>
      <c r="W9" s="16">
        <v>-15.618771516579088</v>
      </c>
      <c r="AA9" s="41">
        <v>2007</v>
      </c>
      <c r="AB9" s="41" t="s">
        <v>11</v>
      </c>
      <c r="AC9" s="153">
        <f t="shared" si="0"/>
        <v>4.6944444444444446</v>
      </c>
      <c r="AD9" s="16">
        <f t="shared" si="1"/>
        <v>-22.850061817960487</v>
      </c>
      <c r="AE9" s="16">
        <f t="shared" si="2"/>
        <v>-10.342216292236127</v>
      </c>
      <c r="AF9" s="75">
        <f t="shared" si="3"/>
        <v>-8.5371827949965677</v>
      </c>
      <c r="AH9" s="56"/>
      <c r="AI9" s="56" t="s">
        <v>110</v>
      </c>
      <c r="AJ9" s="56" t="s">
        <v>102</v>
      </c>
      <c r="AK9" s="56" t="s">
        <v>111</v>
      </c>
      <c r="AL9" s="56" t="s">
        <v>112</v>
      </c>
      <c r="AP9" s="56"/>
      <c r="AQ9" s="56" t="s">
        <v>110</v>
      </c>
      <c r="AR9" s="56" t="s">
        <v>102</v>
      </c>
      <c r="AS9" s="56" t="s">
        <v>111</v>
      </c>
      <c r="AT9" s="56" t="s">
        <v>112</v>
      </c>
      <c r="AW9" s="76"/>
      <c r="AX9" s="76"/>
      <c r="AY9" s="76"/>
      <c r="AZ9" s="76"/>
      <c r="BA9" s="76"/>
      <c r="BC9" s="76"/>
      <c r="BD9" s="76"/>
      <c r="BE9" s="76"/>
      <c r="BF9" s="76"/>
      <c r="BG9" s="76"/>
      <c r="BI9" s="76"/>
      <c r="BJ9" s="76"/>
      <c r="BK9" s="76"/>
      <c r="BL9" s="76"/>
      <c r="BM9" s="76"/>
    </row>
    <row r="10" spans="1:65" x14ac:dyDescent="0.35">
      <c r="A10" s="4">
        <f t="shared" si="4"/>
        <v>7</v>
      </c>
      <c r="B10" s="17">
        <v>2009</v>
      </c>
      <c r="C10" s="153">
        <f>'Table 3- ST&amp;LT Expectations'!D12</f>
        <v>2.2441860465116279</v>
      </c>
      <c r="D10" s="153">
        <f>'Table 3- ST&amp;LT Expectations'!E12</f>
        <v>1.905</v>
      </c>
      <c r="E10" s="153">
        <f>'Table 3- ST&amp;LT Expectations'!F12</f>
        <v>1.1547619047619047</v>
      </c>
      <c r="F10" s="153">
        <f>'Table 3- ST&amp;LT Expectations'!G12</f>
        <v>0.64264705882352946</v>
      </c>
      <c r="G10" s="18"/>
      <c r="I10" s="16">
        <v>16.586981131210109</v>
      </c>
      <c r="J10" s="16">
        <v>4.318578329656142</v>
      </c>
      <c r="K10" s="16">
        <v>-1.8446355691853378</v>
      </c>
      <c r="L10" s="16">
        <v>8.7808875711270939</v>
      </c>
      <c r="M10" s="16"/>
      <c r="O10" s="75">
        <v>4.451211320585724</v>
      </c>
      <c r="P10" s="75">
        <v>1.3293685499387697</v>
      </c>
      <c r="Q10" s="16">
        <v>-0.79601035772512985</v>
      </c>
      <c r="R10" s="16">
        <v>3.8490435184650007</v>
      </c>
      <c r="T10" s="75">
        <v>-1.4277782184500598</v>
      </c>
      <c r="U10" s="75">
        <v>-2.3587727544654324</v>
      </c>
      <c r="V10" s="16">
        <v>1.5743786057044185</v>
      </c>
      <c r="W10" s="16">
        <v>-1.0307064633884533</v>
      </c>
      <c r="AA10" s="41">
        <v>2008</v>
      </c>
      <c r="AB10" s="41" t="s">
        <v>11</v>
      </c>
      <c r="AC10" s="153">
        <f t="shared" si="0"/>
        <v>-1.3586956521739131</v>
      </c>
      <c r="AD10" s="16">
        <f t="shared" si="1"/>
        <v>-25.506280390389279</v>
      </c>
      <c r="AE10" s="16">
        <f t="shared" si="2"/>
        <v>-10.183807263805654</v>
      </c>
      <c r="AF10" s="75">
        <f t="shared" si="3"/>
        <v>-9.9660774861631936</v>
      </c>
      <c r="AH10" s="54" t="s">
        <v>60</v>
      </c>
      <c r="AI10" s="54">
        <v>-4.7955512310737962</v>
      </c>
      <c r="AJ10" s="54">
        <v>6.5555376254727404</v>
      </c>
      <c r="AK10" s="54">
        <v>-0.73152676485904145</v>
      </c>
      <c r="AL10" s="54">
        <v>0.47503603566838959</v>
      </c>
      <c r="AP10" s="54" t="s">
        <v>60</v>
      </c>
      <c r="AQ10" s="54">
        <v>-1.9427284377934448</v>
      </c>
      <c r="AR10" s="54">
        <v>4.3052376528498355</v>
      </c>
      <c r="AS10" s="54">
        <v>-0.45124766492448176</v>
      </c>
      <c r="AT10" s="54">
        <v>0.65786705397191425</v>
      </c>
      <c r="AW10" s="56"/>
      <c r="AX10" s="56" t="s">
        <v>110</v>
      </c>
      <c r="AY10" s="56" t="s">
        <v>102</v>
      </c>
      <c r="AZ10" s="56" t="s">
        <v>111</v>
      </c>
      <c r="BA10" s="56" t="s">
        <v>112</v>
      </c>
      <c r="BC10" s="56"/>
      <c r="BD10" s="56" t="s">
        <v>110</v>
      </c>
      <c r="BE10" s="56" t="s">
        <v>102</v>
      </c>
      <c r="BF10" s="56" t="s">
        <v>111</v>
      </c>
      <c r="BG10" s="56" t="s">
        <v>112</v>
      </c>
      <c r="BI10" s="56"/>
      <c r="BJ10" s="56" t="s">
        <v>110</v>
      </c>
      <c r="BK10" s="56" t="s">
        <v>102</v>
      </c>
      <c r="BL10" s="56" t="s">
        <v>111</v>
      </c>
      <c r="BM10" s="56" t="s">
        <v>112</v>
      </c>
    </row>
    <row r="11" spans="1:65" ht="16" thickBot="1" x14ac:dyDescent="0.4">
      <c r="A11" s="4">
        <f t="shared" si="4"/>
        <v>8</v>
      </c>
      <c r="B11" s="17">
        <v>2010</v>
      </c>
      <c r="C11" s="153">
        <f>'Table 3- ST&amp;LT Expectations'!D13</f>
        <v>3.7732558139534884</v>
      </c>
      <c r="D11" s="153">
        <f>'Table 3- ST&amp;LT Expectations'!E13</f>
        <v>2.2451612903225806</v>
      </c>
      <c r="E11" s="153">
        <f>'Table 3- ST&amp;LT Expectations'!F13</f>
        <v>2.836363636363636</v>
      </c>
      <c r="F11" s="153">
        <f>'Table 3- ST&amp;LT Expectations'!G13</f>
        <v>3.7543859649122808</v>
      </c>
      <c r="G11" s="18"/>
      <c r="I11" s="16">
        <v>-5.7586374631244164</v>
      </c>
      <c r="J11" s="16">
        <v>-3.2963274656221841</v>
      </c>
      <c r="K11" s="16">
        <v>-5.1774765674551855</v>
      </c>
      <c r="L11" s="16">
        <v>-3.0724989891568577</v>
      </c>
      <c r="M11" s="16"/>
      <c r="O11" s="75">
        <v>-7.6098606645230493</v>
      </c>
      <c r="P11" s="75">
        <v>-2.4641809079924082</v>
      </c>
      <c r="Q11" s="74">
        <v>-5.7424593967517428</v>
      </c>
      <c r="R11" s="16">
        <v>-5.7376593021314477</v>
      </c>
      <c r="T11" s="75">
        <v>-3.8223223625975744</v>
      </c>
      <c r="U11" s="75">
        <v>-1.9474835886214348</v>
      </c>
      <c r="V11" s="16">
        <v>-2.1179468124635004</v>
      </c>
      <c r="W11" s="16">
        <v>-4.3089607290084491</v>
      </c>
      <c r="AA11" s="41">
        <v>2009</v>
      </c>
      <c r="AB11" s="41" t="s">
        <v>11</v>
      </c>
      <c r="AC11" s="153">
        <f t="shared" si="0"/>
        <v>2.2441860465116279</v>
      </c>
      <c r="AD11" s="16">
        <f t="shared" si="1"/>
        <v>16.586981131210109</v>
      </c>
      <c r="AE11" s="16">
        <f t="shared" si="2"/>
        <v>4.451211320585724</v>
      </c>
      <c r="AF11" s="75">
        <f t="shared" si="3"/>
        <v>-1.4277782184500598</v>
      </c>
      <c r="AH11" s="55" t="s">
        <v>113</v>
      </c>
      <c r="AI11" s="55">
        <v>1.8034353254935067</v>
      </c>
      <c r="AJ11" s="55">
        <v>1.0172339806397892</v>
      </c>
      <c r="AK11" s="55">
        <v>1.7728815197062491</v>
      </c>
      <c r="AL11" s="55">
        <v>9.5283365196066672E-2</v>
      </c>
      <c r="AP11" s="55" t="s">
        <v>113</v>
      </c>
      <c r="AQ11" s="55">
        <v>1.3134082620092222</v>
      </c>
      <c r="AR11" s="55">
        <v>0.66805108679288927</v>
      </c>
      <c r="AS11" s="55">
        <v>1.9660296764346228</v>
      </c>
      <c r="AT11" s="55">
        <v>6.6893699779000074E-2</v>
      </c>
      <c r="AW11" s="54" t="s">
        <v>60</v>
      </c>
      <c r="AX11" s="54">
        <v>-4.6420714254053692</v>
      </c>
      <c r="AY11" s="54">
        <v>6.41445678322847</v>
      </c>
      <c r="AZ11" s="54">
        <v>-0.72368893926337452</v>
      </c>
      <c r="BA11" s="54">
        <v>0.47970462209617459</v>
      </c>
      <c r="BC11" s="54" t="s">
        <v>60</v>
      </c>
      <c r="BD11" s="54">
        <v>-2.0671528482480968</v>
      </c>
      <c r="BE11" s="54">
        <v>4.1765481667756523</v>
      </c>
      <c r="BF11" s="54">
        <v>-0.49494289679028525</v>
      </c>
      <c r="BG11" s="54">
        <v>0.62736813285273119</v>
      </c>
      <c r="BI11" s="54" t="s">
        <v>60</v>
      </c>
      <c r="BJ11" s="54">
        <v>-6.2485233719769573</v>
      </c>
      <c r="BK11" s="54">
        <v>3.2175471257579145</v>
      </c>
      <c r="BL11" s="54">
        <v>-1.9420145619483589</v>
      </c>
      <c r="BM11" s="54">
        <v>6.9953131216824366E-2</v>
      </c>
    </row>
    <row r="12" spans="1:65" ht="16" thickBot="1" x14ac:dyDescent="0.4">
      <c r="A12" s="4">
        <f t="shared" si="4"/>
        <v>9</v>
      </c>
      <c r="B12" s="17">
        <v>2011</v>
      </c>
      <c r="C12" s="153">
        <f>'Table 3- ST&amp;LT Expectations'!D14</f>
        <v>1.4125000000000001</v>
      </c>
      <c r="D12" s="153">
        <f>'Table 3- ST&amp;LT Expectations'!E14</f>
        <v>1.9242424242424243</v>
      </c>
      <c r="E12" s="153">
        <f>'Table 3- ST&amp;LT Expectations'!F14</f>
        <v>1.1860465116279071</v>
      </c>
      <c r="F12" s="153">
        <f>'Table 3- ST&amp;LT Expectations'!G14</f>
        <v>0.33050847457627119</v>
      </c>
      <c r="G12" s="18"/>
      <c r="I12" s="16">
        <v>0.4282123009044625</v>
      </c>
      <c r="J12" s="16">
        <v>-0.18232993985511925</v>
      </c>
      <c r="K12" s="16">
        <v>-1.1420785333828953</v>
      </c>
      <c r="L12" s="16">
        <v>-2.2478292226914776</v>
      </c>
      <c r="M12" s="16"/>
      <c r="O12" s="75">
        <v>5.4663573085846906</v>
      </c>
      <c r="P12" s="75">
        <v>0.76987743905136963</v>
      </c>
      <c r="Q12" s="74">
        <v>-2.9692307692307685</v>
      </c>
      <c r="R12" s="16">
        <v>1.570433345141109</v>
      </c>
      <c r="T12" s="75">
        <v>1.53949129852744</v>
      </c>
      <c r="U12" s="75">
        <v>9.8192367775040701E-2</v>
      </c>
      <c r="V12" s="16">
        <v>-3.7527114967462083</v>
      </c>
      <c r="W12" s="16">
        <v>-0.93869036822057383</v>
      </c>
      <c r="AA12" s="41">
        <v>2010</v>
      </c>
      <c r="AB12" s="41" t="s">
        <v>11</v>
      </c>
      <c r="AC12" s="153">
        <f t="shared" si="0"/>
        <v>3.7732558139534884</v>
      </c>
      <c r="AD12" s="16">
        <f t="shared" si="1"/>
        <v>-5.7586374631244164</v>
      </c>
      <c r="AE12" s="16">
        <f t="shared" si="2"/>
        <v>-7.6098606645230493</v>
      </c>
      <c r="AF12" s="75">
        <f t="shared" si="3"/>
        <v>-3.8223223625975744</v>
      </c>
      <c r="AW12" s="55" t="s">
        <v>113</v>
      </c>
      <c r="AX12" s="55">
        <v>1.8379157489858995</v>
      </c>
      <c r="AY12" s="55">
        <v>1.0240091953954407</v>
      </c>
      <c r="AZ12" s="55">
        <v>1.7948234813225026</v>
      </c>
      <c r="BA12" s="270">
        <v>9.1594884451956807E-2</v>
      </c>
      <c r="BC12" s="55" t="s">
        <v>113</v>
      </c>
      <c r="BD12" s="55">
        <v>1.3813438999501362</v>
      </c>
      <c r="BE12" s="55">
        <v>0.66674760970759284</v>
      </c>
      <c r="BF12" s="55">
        <v>2.0717643075704988</v>
      </c>
      <c r="BG12" s="270">
        <v>5.4811697698982566E-2</v>
      </c>
      <c r="BI12" s="55" t="s">
        <v>113</v>
      </c>
      <c r="BJ12" s="55">
        <v>1.9239293009456073</v>
      </c>
      <c r="BK12" s="55">
        <v>0.51365188896571923</v>
      </c>
      <c r="BL12" s="55">
        <v>3.7455898484469685</v>
      </c>
      <c r="BM12" s="55">
        <v>1.7641083024716681E-3</v>
      </c>
    </row>
    <row r="13" spans="1:65" x14ac:dyDescent="0.35">
      <c r="A13" s="4">
        <f t="shared" si="4"/>
        <v>10</v>
      </c>
      <c r="B13" s="43">
        <v>2012</v>
      </c>
      <c r="C13" s="153">
        <f>'Table 3- ST&amp;LT Expectations'!D15</f>
        <v>4.4305555555555554</v>
      </c>
      <c r="D13" s="153">
        <f>'Table 3- ST&amp;LT Expectations'!E15</f>
        <v>2.2371794871794872</v>
      </c>
      <c r="E13" s="153">
        <f>'Table 3- ST&amp;LT Expectations'!F15</f>
        <v>2.28125</v>
      </c>
      <c r="F13" s="153">
        <f>'Table 3- ST&amp;LT Expectations'!G15</f>
        <v>3.6181818181818182</v>
      </c>
      <c r="G13" s="44"/>
      <c r="I13" s="16">
        <v>23.961450686881534</v>
      </c>
      <c r="J13" s="16">
        <v>7.2821895705088124</v>
      </c>
      <c r="K13" s="16">
        <v>4.9067762630312872</v>
      </c>
      <c r="L13" s="16">
        <v>19.065359323414221</v>
      </c>
      <c r="M13" s="16"/>
      <c r="O13" s="75">
        <v>23.900035198873649</v>
      </c>
      <c r="P13" s="75">
        <v>4.8649835345773829</v>
      </c>
      <c r="Q13" s="16">
        <v>5.3274139844617041</v>
      </c>
      <c r="R13" s="16">
        <v>16.031155545222052</v>
      </c>
      <c r="T13" s="75">
        <v>13.521753460777862</v>
      </c>
      <c r="U13" s="75">
        <v>2.5817095465287432</v>
      </c>
      <c r="V13" s="16">
        <v>-4.304710389903077</v>
      </c>
      <c r="W13" s="16">
        <v>9.5262073701075867</v>
      </c>
      <c r="AA13" s="41">
        <v>2011</v>
      </c>
      <c r="AB13" s="41" t="s">
        <v>11</v>
      </c>
      <c r="AC13" s="153">
        <f t="shared" si="0"/>
        <v>1.4125000000000001</v>
      </c>
      <c r="AD13" s="16">
        <f t="shared" si="1"/>
        <v>0.4282123009044625</v>
      </c>
      <c r="AE13" s="16">
        <f t="shared" si="2"/>
        <v>5.4663573085846906</v>
      </c>
      <c r="AF13" s="75">
        <f t="shared" si="3"/>
        <v>1.53949129852744</v>
      </c>
      <c r="AH13" t="s">
        <v>71</v>
      </c>
      <c r="AW13" t="s">
        <v>97</v>
      </c>
      <c r="BI13" s="76"/>
      <c r="BJ13" s="76"/>
      <c r="BK13" s="76"/>
      <c r="BL13" s="76"/>
      <c r="BM13" s="76"/>
    </row>
    <row r="14" spans="1:65" ht="16" thickBot="1" x14ac:dyDescent="0.4">
      <c r="A14" s="4">
        <f t="shared" si="4"/>
        <v>11</v>
      </c>
      <c r="B14" s="17">
        <v>2013</v>
      </c>
      <c r="C14" s="153">
        <f>'Table 3- ST&amp;LT Expectations'!D16</f>
        <v>8.7799999999999994</v>
      </c>
      <c r="D14" s="153">
        <f>'Table 3- ST&amp;LT Expectations'!E16</f>
        <v>4.4210144927536232</v>
      </c>
      <c r="E14" s="153">
        <f>'Table 3- ST&amp;LT Expectations'!F16</f>
        <v>2.9340659340659339</v>
      </c>
      <c r="F14" s="153">
        <f>'Table 3- ST&amp;LT Expectations'!G16</f>
        <v>7.5342465753424657</v>
      </c>
      <c r="G14" s="18"/>
      <c r="I14" s="16">
        <v>15.526341945648593</v>
      </c>
      <c r="J14" s="16">
        <v>7.9618068252605756</v>
      </c>
      <c r="K14" s="16">
        <v>2.7590655009316345</v>
      </c>
      <c r="L14" s="16">
        <v>12.121108725914297</v>
      </c>
      <c r="M14" s="16"/>
      <c r="O14" s="75">
        <v>8.5227272727272698</v>
      </c>
      <c r="P14" s="75">
        <v>5.3259640748649639</v>
      </c>
      <c r="Q14" s="16">
        <v>2.6945657082643404</v>
      </c>
      <c r="R14" s="16">
        <v>9.8737601442741241</v>
      </c>
      <c r="T14" s="75">
        <v>14.299194309356157</v>
      </c>
      <c r="U14" s="75">
        <v>5.4246718247413783</v>
      </c>
      <c r="V14" s="16">
        <v>-4.4394724446537914</v>
      </c>
      <c r="W14" s="16">
        <v>13.211569004430324</v>
      </c>
      <c r="AA14" s="41">
        <v>2012</v>
      </c>
      <c r="AB14" s="41" t="s">
        <v>11</v>
      </c>
      <c r="AC14" s="153">
        <f t="shared" si="0"/>
        <v>4.4305555555555554</v>
      </c>
      <c r="AD14" s="16">
        <f t="shared" si="1"/>
        <v>23.961450686881534</v>
      </c>
      <c r="AE14" s="16">
        <f t="shared" si="2"/>
        <v>23.900035198873649</v>
      </c>
      <c r="AF14" s="75">
        <f t="shared" si="3"/>
        <v>13.521753460777862</v>
      </c>
      <c r="BI14" s="76"/>
      <c r="BJ14" s="76"/>
      <c r="BK14" s="76"/>
      <c r="BL14" s="76"/>
      <c r="BM14" s="76"/>
    </row>
    <row r="15" spans="1:65" x14ac:dyDescent="0.35">
      <c r="A15" s="4">
        <f t="shared" si="4"/>
        <v>12</v>
      </c>
      <c r="B15" s="43">
        <v>2014</v>
      </c>
      <c r="C15" s="153">
        <f>'Table 3- ST&amp;LT Expectations'!D17</f>
        <v>9.9642857142857135</v>
      </c>
      <c r="D15" s="153">
        <f>'Table 3- ST&amp;LT Expectations'!E17</f>
        <v>4.1025641025641022</v>
      </c>
      <c r="E15" s="153">
        <f>'Table 3- ST&amp;LT Expectations'!F17</f>
        <v>5.302816901408451</v>
      </c>
      <c r="F15" s="153">
        <f>'Table 3- ST&amp;LT Expectations'!G17</f>
        <v>6.1160714285714288</v>
      </c>
      <c r="G15" s="44"/>
      <c r="I15" s="16">
        <v>9.8032133516926088</v>
      </c>
      <c r="J15" s="16">
        <v>2.2707076550087635</v>
      </c>
      <c r="K15" s="16">
        <v>3.1801380849431737</v>
      </c>
      <c r="L15" s="16">
        <v>5.983275827346346</v>
      </c>
      <c r="M15" s="16"/>
      <c r="O15" s="75">
        <v>16.338350785340296</v>
      </c>
      <c r="P15" s="75">
        <v>4.647187437885103</v>
      </c>
      <c r="Q15" s="16">
        <v>4.5196911951529417</v>
      </c>
      <c r="R15" s="16">
        <v>6.8344503715861871</v>
      </c>
      <c r="T15" s="75">
        <v>11.144979996189752</v>
      </c>
      <c r="U15" s="75">
        <v>4.3539210027212061</v>
      </c>
      <c r="V15" s="16">
        <v>-1.8607516943931035</v>
      </c>
      <c r="W15" s="16">
        <v>6.3277587034370697</v>
      </c>
      <c r="AA15" s="41">
        <v>2013</v>
      </c>
      <c r="AB15" s="41" t="s">
        <v>11</v>
      </c>
      <c r="AC15" s="153">
        <f t="shared" si="0"/>
        <v>8.7799999999999994</v>
      </c>
      <c r="AD15" s="16">
        <f t="shared" si="1"/>
        <v>15.526341945648593</v>
      </c>
      <c r="AE15" s="16">
        <f t="shared" si="2"/>
        <v>8.5227272727272698</v>
      </c>
      <c r="AF15" s="75">
        <f t="shared" si="3"/>
        <v>14.299194309356157</v>
      </c>
      <c r="AH15" s="57" t="s">
        <v>98</v>
      </c>
      <c r="AI15" s="57"/>
      <c r="AP15" s="57" t="s">
        <v>98</v>
      </c>
      <c r="AQ15" s="57"/>
      <c r="AW15" s="57" t="s">
        <v>98</v>
      </c>
      <c r="AX15" s="57"/>
      <c r="BC15" s="57" t="s">
        <v>98</v>
      </c>
      <c r="BD15" s="57"/>
      <c r="BE15" s="76"/>
      <c r="BF15" s="76"/>
      <c r="BG15" s="76"/>
      <c r="BI15" s="57" t="s">
        <v>98</v>
      </c>
      <c r="BJ15" s="57"/>
      <c r="BK15" s="76"/>
      <c r="BL15" s="76"/>
      <c r="BM15" s="76"/>
    </row>
    <row r="16" spans="1:65" x14ac:dyDescent="0.35">
      <c r="A16" s="4">
        <f t="shared" si="4"/>
        <v>13</v>
      </c>
      <c r="B16" s="43">
        <v>2015</v>
      </c>
      <c r="C16" s="153">
        <f>'Table 3- ST&amp;LT Expectations'!D18</f>
        <v>7.9726027397260273</v>
      </c>
      <c r="D16" s="153">
        <f>'Table 3- ST&amp;LT Expectations'!E18</f>
        <v>4.8928571428571432</v>
      </c>
      <c r="E16" s="153">
        <f>'Table 3- ST&amp;LT Expectations'!F18</f>
        <v>3.0753424657534247</v>
      </c>
      <c r="F16" s="153">
        <f>'Table 3- ST&amp;LT Expectations'!G18</f>
        <v>5.3043478260869561</v>
      </c>
      <c r="G16" s="44"/>
      <c r="I16" s="16">
        <v>6.9603810351146045</v>
      </c>
      <c r="J16" s="16">
        <v>5.2421566372105488</v>
      </c>
      <c r="K16" s="16">
        <v>3.6476287033907706</v>
      </c>
      <c r="L16" s="16">
        <v>5.4789721995053275</v>
      </c>
      <c r="M16" s="16"/>
      <c r="O16" s="75">
        <v>10.193232638595905</v>
      </c>
      <c r="P16" s="75">
        <v>5.3981157878741692</v>
      </c>
      <c r="Q16" s="16">
        <v>4.7683605254546402</v>
      </c>
      <c r="R16" s="16">
        <v>7.3403892113349301</v>
      </c>
      <c r="T16" s="75">
        <v>9.7446006170723187</v>
      </c>
      <c r="U16" s="75">
        <v>5.6538917423943236</v>
      </c>
      <c r="V16" s="16">
        <v>0.96685082872927097</v>
      </c>
      <c r="W16" s="16">
        <v>6.7914308530953704</v>
      </c>
      <c r="AA16" s="41">
        <f>AA15+1</f>
        <v>2014</v>
      </c>
      <c r="AB16" s="41" t="s">
        <v>11</v>
      </c>
      <c r="AC16" s="153">
        <f t="shared" si="0"/>
        <v>9.9642857142857135</v>
      </c>
      <c r="AD16" s="16">
        <f t="shared" si="1"/>
        <v>9.8032133516926088</v>
      </c>
      <c r="AE16" s="16">
        <f t="shared" si="2"/>
        <v>16.338350785340296</v>
      </c>
      <c r="AF16" s="75">
        <f t="shared" si="3"/>
        <v>11.144979996189752</v>
      </c>
      <c r="AH16" s="54" t="s">
        <v>99</v>
      </c>
      <c r="AI16" s="54">
        <v>0.4711341098547876</v>
      </c>
      <c r="AP16" s="54" t="s">
        <v>99</v>
      </c>
      <c r="AQ16" s="54">
        <v>0.43396396159187556</v>
      </c>
      <c r="AW16" s="54" t="s">
        <v>99</v>
      </c>
      <c r="AX16" s="54">
        <v>0.48669613946226298</v>
      </c>
      <c r="BC16" s="54" t="s">
        <v>99</v>
      </c>
      <c r="BD16" s="54">
        <v>0.45224090413113144</v>
      </c>
      <c r="BE16" s="76"/>
      <c r="BF16" s="76"/>
      <c r="BG16" s="76"/>
      <c r="BI16" s="54" t="s">
        <v>99</v>
      </c>
      <c r="BJ16" s="54">
        <v>0.66474484104810461</v>
      </c>
      <c r="BK16" s="76"/>
      <c r="BL16" s="76"/>
      <c r="BM16" s="76"/>
    </row>
    <row r="17" spans="1:65" x14ac:dyDescent="0.35">
      <c r="A17" s="4">
        <f t="shared" si="4"/>
        <v>14</v>
      </c>
      <c r="B17" s="43">
        <v>2016</v>
      </c>
      <c r="C17" s="153">
        <f>'Table 3- ST&amp;LT Expectations'!D19</f>
        <v>5.7428571428571429</v>
      </c>
      <c r="D17" s="153">
        <f>'Table 3- ST&amp;LT Expectations'!E19</f>
        <v>4.203125</v>
      </c>
      <c r="E17" s="153">
        <f>'Table 3- ST&amp;LT Expectations'!F19</f>
        <v>3.5929487179487181</v>
      </c>
      <c r="F17" s="153">
        <f>'Table 3- ST&amp;LT Expectations'!G19</f>
        <v>6.0444444444444443</v>
      </c>
      <c r="G17" s="44"/>
      <c r="I17" s="16">
        <v>5.7323897800218182</v>
      </c>
      <c r="J17" s="16">
        <v>6.2557187735424735</v>
      </c>
      <c r="K17" s="16">
        <v>4.4648291452917377</v>
      </c>
      <c r="L17" s="16">
        <v>5.4134732643573269</v>
      </c>
      <c r="M17" s="16"/>
      <c r="O17" s="75">
        <v>1.8480230747632609</v>
      </c>
      <c r="P17" s="75">
        <v>7.1183997116597508</v>
      </c>
      <c r="Q17" s="16">
        <v>5.3768238811297886</v>
      </c>
      <c r="R17" s="16">
        <v>8.3412849872773531</v>
      </c>
      <c r="T17" s="75">
        <v>4.948587791227399</v>
      </c>
      <c r="U17" s="75">
        <v>6.4171122994652219</v>
      </c>
      <c r="V17" s="16">
        <v>1.8467852257181949</v>
      </c>
      <c r="W17" s="16">
        <v>7.1398380856390276</v>
      </c>
      <c r="AA17" s="41">
        <f t="shared" ref="AA17:AA22" si="5">AA16+1</f>
        <v>2015</v>
      </c>
      <c r="AB17" s="41" t="s">
        <v>11</v>
      </c>
      <c r="AC17" s="153">
        <f t="shared" si="0"/>
        <v>7.9726027397260273</v>
      </c>
      <c r="AD17" s="16">
        <f t="shared" si="1"/>
        <v>6.9603810351146045</v>
      </c>
      <c r="AE17" s="16">
        <f t="shared" si="2"/>
        <v>10.193232638595905</v>
      </c>
      <c r="AF17" s="75">
        <f t="shared" si="3"/>
        <v>9.7446006170723187</v>
      </c>
      <c r="AH17" s="54" t="s">
        <v>100</v>
      </c>
      <c r="AI17" s="54">
        <v>0.22196734946866309</v>
      </c>
      <c r="AP17" s="54" t="s">
        <v>100</v>
      </c>
      <c r="AQ17" s="54">
        <v>0.18832471996051486</v>
      </c>
      <c r="AV17" t="s">
        <v>71</v>
      </c>
      <c r="AW17" s="54" t="s">
        <v>100</v>
      </c>
      <c r="AX17" s="54">
        <v>0.23687313216747055</v>
      </c>
      <c r="BC17" s="54" t="s">
        <v>100</v>
      </c>
      <c r="BD17" s="54">
        <v>0.20452183536934324</v>
      </c>
      <c r="BE17" s="76"/>
      <c r="BF17" s="76"/>
      <c r="BG17" s="76"/>
      <c r="BI17" s="54" t="s">
        <v>100</v>
      </c>
      <c r="BJ17" s="54">
        <v>0.4418857037000698</v>
      </c>
      <c r="BK17" s="76"/>
      <c r="BL17" s="76"/>
      <c r="BM17" s="76"/>
    </row>
    <row r="18" spans="1:65" ht="16" thickBot="1" x14ac:dyDescent="0.4">
      <c r="A18" s="4">
        <f t="shared" si="4"/>
        <v>15</v>
      </c>
      <c r="B18" s="43">
        <v>2017</v>
      </c>
      <c r="C18" s="153">
        <f>'Table 3- ST&amp;LT Expectations'!D20</f>
        <v>6.0740740740740744</v>
      </c>
      <c r="D18" s="153">
        <f>'Table 3- ST&amp;LT Expectations'!E20</f>
        <v>5.556962025316456</v>
      </c>
      <c r="E18" s="153">
        <f>'Table 3- ST&amp;LT Expectations'!F20</f>
        <v>4.5347222222222223</v>
      </c>
      <c r="F18" s="153">
        <f>'Table 3- ST&amp;LT Expectations'!G20</f>
        <v>6.1044776119402986</v>
      </c>
      <c r="G18" s="44"/>
      <c r="I18" s="16">
        <v>10.863997456859021</v>
      </c>
      <c r="J18" s="16">
        <v>6.7646534680865011</v>
      </c>
      <c r="K18" s="16">
        <v>6.0822339672894854</v>
      </c>
      <c r="L18" s="16">
        <v>7.6899078859623327</v>
      </c>
      <c r="M18" s="16"/>
      <c r="O18" s="75">
        <v>18.382997919851629</v>
      </c>
      <c r="P18" s="75">
        <v>5.2422611036339051</v>
      </c>
      <c r="Q18" s="16">
        <v>5.9451219512195008</v>
      </c>
      <c r="R18" s="16">
        <v>6.6678899082568854</v>
      </c>
      <c r="T18" s="75">
        <v>10.4325825974799</v>
      </c>
      <c r="U18" s="75">
        <v>5.1586604350423393</v>
      </c>
      <c r="V18" s="16">
        <v>3.2480615422187054</v>
      </c>
      <c r="W18" s="16">
        <v>7.4682123023700475</v>
      </c>
      <c r="AA18" s="41">
        <f t="shared" si="5"/>
        <v>2016</v>
      </c>
      <c r="AB18" s="41" t="s">
        <v>11</v>
      </c>
      <c r="AC18" s="153">
        <f t="shared" si="0"/>
        <v>5.7428571428571429</v>
      </c>
      <c r="AD18" s="16">
        <f t="shared" si="1"/>
        <v>5.7323897800218182</v>
      </c>
      <c r="AE18" s="16">
        <f t="shared" si="2"/>
        <v>1.8480230747632609</v>
      </c>
      <c r="AF18" s="75">
        <f t="shared" si="3"/>
        <v>4.948587791227399</v>
      </c>
      <c r="AH18" s="55" t="s">
        <v>103</v>
      </c>
      <c r="AI18" s="55">
        <v>18</v>
      </c>
      <c r="AP18" s="55" t="s">
        <v>103</v>
      </c>
      <c r="AQ18" s="55">
        <v>18</v>
      </c>
      <c r="AW18" s="55" t="s">
        <v>103</v>
      </c>
      <c r="AX18" s="55">
        <v>18</v>
      </c>
      <c r="BC18" s="55" t="s">
        <v>103</v>
      </c>
      <c r="BD18" s="55">
        <v>18</v>
      </c>
      <c r="BE18" s="76"/>
      <c r="BF18" s="76"/>
      <c r="BG18" s="76"/>
      <c r="BI18" s="55" t="s">
        <v>103</v>
      </c>
      <c r="BJ18" s="55">
        <v>18</v>
      </c>
      <c r="BK18" s="76"/>
      <c r="BL18" s="76"/>
      <c r="BM18" s="76"/>
    </row>
    <row r="19" spans="1:65" ht="16" thickBot="1" x14ac:dyDescent="0.4">
      <c r="A19" s="4">
        <f t="shared" si="4"/>
        <v>16</v>
      </c>
      <c r="B19" s="43">
        <v>2018</v>
      </c>
      <c r="C19" s="153">
        <f>'Table 3- ST&amp;LT Expectations'!D21</f>
        <v>7.0138888888888893</v>
      </c>
      <c r="D19" s="153">
        <f>'Table 3- ST&amp;LT Expectations'!E21</f>
        <v>5.6984848484848492</v>
      </c>
      <c r="E19" s="153">
        <f>'Table 3- ST&amp;LT Expectations'!F21</f>
        <v>4.96</v>
      </c>
      <c r="F19" s="153">
        <f>'Table 3- ST&amp;LT Expectations'!G21</f>
        <v>4.6086956521739131</v>
      </c>
      <c r="G19" s="44"/>
      <c r="I19" s="16">
        <v>1.1893676640346351</v>
      </c>
      <c r="J19" s="16">
        <v>3.6748660387304621</v>
      </c>
      <c r="K19" s="16">
        <v>4.2192189246974543</v>
      </c>
      <c r="L19" s="16">
        <v>1.5580429479346014</v>
      </c>
      <c r="M19" s="16"/>
      <c r="O19" s="75">
        <v>3.9313235667711055</v>
      </c>
      <c r="P19" s="75">
        <v>4.7189718012660808</v>
      </c>
      <c r="Q19" s="16">
        <v>5.5995203836930463</v>
      </c>
      <c r="R19" s="16">
        <v>4.5859565830667082</v>
      </c>
      <c r="T19" s="75">
        <v>-1.4419837383765399</v>
      </c>
      <c r="U19" s="75">
        <v>4.2205513784461246</v>
      </c>
      <c r="V19" s="16">
        <v>3.6071196262787542</v>
      </c>
      <c r="W19" s="16">
        <v>3.1202349353363079</v>
      </c>
      <c r="AA19" s="41">
        <f t="shared" si="5"/>
        <v>2017</v>
      </c>
      <c r="AB19" s="41" t="s">
        <v>11</v>
      </c>
      <c r="AC19" s="153">
        <f t="shared" si="0"/>
        <v>6.0740740740740744</v>
      </c>
      <c r="AD19" s="16">
        <f t="shared" si="1"/>
        <v>10.863997456859021</v>
      </c>
      <c r="AE19" s="16">
        <f t="shared" si="2"/>
        <v>18.382997919851629</v>
      </c>
      <c r="AF19" s="75">
        <f t="shared" si="3"/>
        <v>10.4325825974799</v>
      </c>
      <c r="BC19" s="76"/>
      <c r="BD19" s="76"/>
      <c r="BE19" s="76"/>
      <c r="BF19" s="76"/>
      <c r="BG19" s="76"/>
      <c r="BI19" s="76"/>
      <c r="BJ19" s="76"/>
      <c r="BK19" s="76"/>
      <c r="BL19" s="76"/>
      <c r="BM19" s="76"/>
    </row>
    <row r="20" spans="1:65" x14ac:dyDescent="0.35">
      <c r="A20" s="4">
        <f t="shared" si="4"/>
        <v>17</v>
      </c>
      <c r="B20" s="43">
        <v>2019</v>
      </c>
      <c r="C20" s="153">
        <f>'Table 3- ST&amp;LT Expectations'!D22</f>
        <v>5.1230769230769226</v>
      </c>
      <c r="D20" s="153">
        <f>'Table 3- ST&amp;LT Expectations'!E22</f>
        <v>4.6470588235294121</v>
      </c>
      <c r="E20" s="153">
        <f>'Table 3- ST&amp;LT Expectations'!F22</f>
        <v>4.4741379310344831</v>
      </c>
      <c r="F20" s="153">
        <f>'Table 3- ST&amp;LT Expectations'!G22</f>
        <v>2.6792452830188678</v>
      </c>
      <c r="G20" s="44"/>
      <c r="H20" s="28"/>
      <c r="I20" s="74">
        <v>2.2302943196351066</v>
      </c>
      <c r="J20" s="74">
        <v>3.9866302157379518</v>
      </c>
      <c r="K20" s="74">
        <v>4.9725212677858899</v>
      </c>
      <c r="L20" s="74">
        <v>3.8024850802969468</v>
      </c>
      <c r="M20" s="74"/>
      <c r="N20" s="28"/>
      <c r="O20" s="75">
        <v>-1.0856944981972982</v>
      </c>
      <c r="P20" s="75">
        <v>4.8299444342675635</v>
      </c>
      <c r="Q20" s="16">
        <v>6.8960296733658888</v>
      </c>
      <c r="R20" s="74">
        <v>6.1743421052631531</v>
      </c>
      <c r="T20" s="75">
        <v>-2.4840474020054737</v>
      </c>
      <c r="U20" s="75">
        <v>3.8796973194818563</v>
      </c>
      <c r="V20" s="74">
        <v>5.1595228582843378</v>
      </c>
      <c r="W20" s="74">
        <v>4.1676935293956552</v>
      </c>
      <c r="AA20" s="41">
        <f t="shared" si="5"/>
        <v>2018</v>
      </c>
      <c r="AB20" s="41" t="s">
        <v>11</v>
      </c>
      <c r="AC20" s="153">
        <f t="shared" si="0"/>
        <v>7.0138888888888893</v>
      </c>
      <c r="AD20" s="16">
        <f t="shared" si="1"/>
        <v>1.1893676640346351</v>
      </c>
      <c r="AE20" s="16">
        <f t="shared" si="2"/>
        <v>3.9313235667711055</v>
      </c>
      <c r="AF20" s="75">
        <f t="shared" si="3"/>
        <v>-1.4419837383765399</v>
      </c>
      <c r="AH20" s="56"/>
      <c r="AI20" s="56" t="s">
        <v>110</v>
      </c>
      <c r="AJ20" s="56" t="s">
        <v>102</v>
      </c>
      <c r="AK20" s="56" t="s">
        <v>111</v>
      </c>
      <c r="AL20" s="56" t="s">
        <v>112</v>
      </c>
      <c r="AP20" s="56"/>
      <c r="AQ20" s="56" t="s">
        <v>110</v>
      </c>
      <c r="AR20" s="56" t="s">
        <v>102</v>
      </c>
      <c r="AS20" s="56" t="s">
        <v>111</v>
      </c>
      <c r="AT20" s="56" t="s">
        <v>112</v>
      </c>
      <c r="AW20" s="56"/>
      <c r="AX20" s="56" t="s">
        <v>110</v>
      </c>
      <c r="AY20" s="56" t="s">
        <v>102</v>
      </c>
      <c r="AZ20" s="56" t="s">
        <v>111</v>
      </c>
      <c r="BA20" s="56" t="s">
        <v>112</v>
      </c>
      <c r="BC20" s="56"/>
      <c r="BD20" s="56" t="s">
        <v>110</v>
      </c>
      <c r="BE20" s="56" t="s">
        <v>102</v>
      </c>
      <c r="BF20" s="56" t="s">
        <v>111</v>
      </c>
      <c r="BG20" s="56" t="s">
        <v>112</v>
      </c>
      <c r="BI20" s="56"/>
      <c r="BJ20" s="56" t="s">
        <v>110</v>
      </c>
      <c r="BK20" s="56" t="s">
        <v>102</v>
      </c>
      <c r="BL20" s="56" t="s">
        <v>111</v>
      </c>
      <c r="BM20" s="56" t="s">
        <v>112</v>
      </c>
    </row>
    <row r="21" spans="1:65" x14ac:dyDescent="0.35">
      <c r="A21" s="4">
        <f t="shared" si="4"/>
        <v>18</v>
      </c>
      <c r="B21" s="43">
        <v>2020</v>
      </c>
      <c r="C21" s="153">
        <f>'Table 3- ST&amp;LT Expectations'!D23</f>
        <v>2.1692307692307691</v>
      </c>
      <c r="D21" s="153">
        <f>'Table 3- ST&amp;LT Expectations'!E23</f>
        <v>3.6027397260273974</v>
      </c>
      <c r="E21" s="153">
        <f>'Table 3- ST&amp;LT Expectations'!F23</f>
        <v>4.4657534246575343</v>
      </c>
      <c r="F21" s="153">
        <f>'Table 3- ST&amp;LT Expectations'!G23</f>
        <v>3.396551724137931</v>
      </c>
      <c r="G21" s="44"/>
      <c r="H21" s="28"/>
      <c r="I21" s="74">
        <v>18.433035234831951</v>
      </c>
      <c r="J21" s="74">
        <v>17.362113965792837</v>
      </c>
      <c r="K21" s="74">
        <v>14.494208771112005</v>
      </c>
      <c r="L21" s="74">
        <v>16.792219442761926</v>
      </c>
      <c r="M21" s="74"/>
      <c r="N21" s="28"/>
      <c r="O21" s="75">
        <v>5.5086490939044497</v>
      </c>
      <c r="P21" s="75">
        <v>18.869408201304736</v>
      </c>
      <c r="Q21" s="16">
        <v>16.287221612434944</v>
      </c>
      <c r="R21" s="74">
        <v>17.526411996158252</v>
      </c>
      <c r="T21" s="75">
        <v>-0.17527459686842439</v>
      </c>
      <c r="U21" s="75">
        <v>11.173529230199385</v>
      </c>
      <c r="V21" s="74">
        <v>4.9335142469470794</v>
      </c>
      <c r="W21" s="74">
        <v>10.911910833048545</v>
      </c>
      <c r="AA21" s="41">
        <f t="shared" si="5"/>
        <v>2019</v>
      </c>
      <c r="AB21" s="41" t="s">
        <v>11</v>
      </c>
      <c r="AC21" s="153">
        <f t="shared" si="0"/>
        <v>5.1230769230769226</v>
      </c>
      <c r="AD21" s="16">
        <f t="shared" si="1"/>
        <v>2.2302943196351066</v>
      </c>
      <c r="AE21" s="16">
        <f t="shared" si="2"/>
        <v>-1.0856944981972982</v>
      </c>
      <c r="AF21" s="75">
        <f t="shared" si="3"/>
        <v>-2.4840474020054737</v>
      </c>
      <c r="AH21" s="54" t="s">
        <v>60</v>
      </c>
      <c r="AI21" s="54">
        <v>-2.2037979741781544</v>
      </c>
      <c r="AJ21" s="54">
        <v>2.9410799129602445</v>
      </c>
      <c r="AK21" s="54">
        <v>-0.74931591095734496</v>
      </c>
      <c r="AL21" s="54">
        <v>0.46454194980969998</v>
      </c>
      <c r="AP21" s="54" t="s">
        <v>60</v>
      </c>
      <c r="AQ21" s="54">
        <v>-1.659725799037048</v>
      </c>
      <c r="AR21" s="54">
        <v>2.9018496062132808</v>
      </c>
      <c r="AS21" s="54">
        <v>-0.57195445121736643</v>
      </c>
      <c r="AT21" s="54">
        <v>0.57530125055594039</v>
      </c>
      <c r="AW21" s="54" t="s">
        <v>60</v>
      </c>
      <c r="AX21" s="54">
        <v>-2.3908890631260973</v>
      </c>
      <c r="AY21" s="54">
        <v>2.9134534071750364</v>
      </c>
      <c r="AZ21" s="54">
        <v>-0.82063748033107153</v>
      </c>
      <c r="BA21" s="54">
        <v>0.42391122641794721</v>
      </c>
      <c r="BC21" s="54" t="s">
        <v>60</v>
      </c>
      <c r="BD21" s="54">
        <v>-1.8715812784464898</v>
      </c>
      <c r="BE21" s="54">
        <v>2.8734236613738529</v>
      </c>
      <c r="BF21" s="54">
        <v>-0.6513419178679839</v>
      </c>
      <c r="BG21" s="54">
        <v>0.5240715133372893</v>
      </c>
      <c r="BI21" s="54" t="s">
        <v>60</v>
      </c>
      <c r="BJ21" s="54">
        <v>-3.727789509297192</v>
      </c>
      <c r="BK21" s="54">
        <v>2.1121127491923741</v>
      </c>
      <c r="BL21" s="54">
        <v>-1.7649576286695003</v>
      </c>
      <c r="BM21" s="54">
        <v>9.6647069017297124E-2</v>
      </c>
    </row>
    <row r="22" spans="1:65" ht="16" thickBot="1" x14ac:dyDescent="0.4">
      <c r="AA22" s="130">
        <f t="shared" si="5"/>
        <v>2020</v>
      </c>
      <c r="AB22" s="130" t="s">
        <v>11</v>
      </c>
      <c r="AC22" s="153">
        <f t="shared" si="0"/>
        <v>2.1692307692307691</v>
      </c>
      <c r="AD22" s="16">
        <f t="shared" si="1"/>
        <v>18.433035234831951</v>
      </c>
      <c r="AE22" s="16">
        <f t="shared" si="2"/>
        <v>5.5086490939044497</v>
      </c>
      <c r="AF22" s="75">
        <f t="shared" si="3"/>
        <v>-0.17527459686842439</v>
      </c>
      <c r="AH22" s="55" t="s">
        <v>113</v>
      </c>
      <c r="AI22" s="55">
        <v>1.4837335338725683</v>
      </c>
      <c r="AJ22" s="55">
        <v>0.694464874391582</v>
      </c>
      <c r="AK22" s="55">
        <v>2.136513434423104</v>
      </c>
      <c r="AL22" s="55">
        <v>4.8432033427108695E-2</v>
      </c>
      <c r="AP22" s="55" t="s">
        <v>113</v>
      </c>
      <c r="AQ22" s="55">
        <v>1.3202034293876646</v>
      </c>
      <c r="AR22" s="55">
        <v>0.68520158646549778</v>
      </c>
      <c r="AS22" s="55">
        <v>1.9267372631136506</v>
      </c>
      <c r="AT22" s="55">
        <v>7.1964284792969721E-2</v>
      </c>
      <c r="AW22" s="55" t="s">
        <v>113</v>
      </c>
      <c r="AX22" s="55">
        <v>1.5705459612548371</v>
      </c>
      <c r="AY22" s="55">
        <v>0.7047435824266618</v>
      </c>
      <c r="AZ22" s="55">
        <v>2.2285353147125306</v>
      </c>
      <c r="BA22" s="270">
        <v>4.0535226721160056E-2</v>
      </c>
      <c r="BC22" s="55" t="s">
        <v>113</v>
      </c>
      <c r="BD22" s="55">
        <v>1.4097380336434722</v>
      </c>
      <c r="BE22" s="55">
        <v>0.6950606726570806</v>
      </c>
      <c r="BF22" s="55">
        <v>2.0282229870010053</v>
      </c>
      <c r="BG22" s="270">
        <v>5.9523928502751476E-2</v>
      </c>
      <c r="BI22" s="55" t="s">
        <v>113</v>
      </c>
      <c r="BJ22" s="55">
        <v>1.8184172558063409</v>
      </c>
      <c r="BK22" s="55">
        <v>0.51090499737840223</v>
      </c>
      <c r="BL22" s="55">
        <v>3.5592081994444236</v>
      </c>
      <c r="BM22" s="55">
        <v>2.6151411098577718E-3</v>
      </c>
    </row>
    <row r="23" spans="1:65" x14ac:dyDescent="0.35">
      <c r="A23" s="28"/>
      <c r="B23" s="21"/>
      <c r="C23" s="22"/>
      <c r="D23" s="22"/>
      <c r="E23" s="22"/>
      <c r="F23" s="22"/>
      <c r="G23" s="22"/>
      <c r="H23" s="28"/>
      <c r="AA23" s="41">
        <v>2003</v>
      </c>
      <c r="AB23" s="41" t="s">
        <v>12</v>
      </c>
      <c r="AC23" s="153">
        <f t="shared" ref="AC23:AC40" si="6">D4</f>
        <v>4.3913043478260869</v>
      </c>
      <c r="AD23" s="16">
        <f t="shared" ref="AD23:AD40" si="7">J4</f>
        <v>9.5028086300085626</v>
      </c>
      <c r="AE23" s="75">
        <f t="shared" ref="AE23:AE40" si="8">P4</f>
        <v>8.8325091378198106</v>
      </c>
      <c r="AF23" s="75">
        <f t="shared" ref="AF23:AF40" si="9">U4</f>
        <v>10.860438292964236</v>
      </c>
      <c r="BI23" s="76"/>
      <c r="BJ23" s="76"/>
      <c r="BK23" s="76"/>
      <c r="BL23" s="76"/>
      <c r="BM23" s="76"/>
    </row>
    <row r="24" spans="1:65" x14ac:dyDescent="0.35">
      <c r="A24" s="28"/>
      <c r="B24" s="28"/>
      <c r="C24" s="28"/>
      <c r="D24" s="28"/>
      <c r="E24" s="28"/>
      <c r="F24" s="28"/>
      <c r="G24" s="28"/>
      <c r="H24" s="28"/>
      <c r="I24" s="28"/>
      <c r="J24" s="28"/>
      <c r="K24" s="28"/>
      <c r="L24" s="28"/>
      <c r="M24" s="28"/>
      <c r="N24" s="28"/>
      <c r="O24" s="28"/>
      <c r="P24" s="28"/>
      <c r="Q24" s="28"/>
      <c r="R24" s="28"/>
      <c r="AA24" s="41">
        <v>2004</v>
      </c>
      <c r="AB24" s="41" t="s">
        <v>12</v>
      </c>
      <c r="AC24" s="153">
        <f t="shared" si="6"/>
        <v>6.6603773584905657</v>
      </c>
      <c r="AD24" s="16">
        <f t="shared" si="7"/>
        <v>8.4258274272189126</v>
      </c>
      <c r="AE24" s="75">
        <f t="shared" si="8"/>
        <v>7.5822829823382953</v>
      </c>
      <c r="AF24" s="75">
        <f t="shared" si="9"/>
        <v>11.207291189812318</v>
      </c>
      <c r="AH24" t="s">
        <v>2</v>
      </c>
      <c r="BI24" s="76"/>
      <c r="BJ24" s="76"/>
      <c r="BK24" s="76"/>
      <c r="BL24" s="76"/>
      <c r="BM24" s="76"/>
    </row>
    <row r="25" spans="1:65" ht="16" thickBot="1" x14ac:dyDescent="0.4">
      <c r="J25"/>
      <c r="K25"/>
      <c r="L25"/>
      <c r="M25"/>
      <c r="N25"/>
      <c r="O25"/>
      <c r="P25"/>
      <c r="Q25"/>
      <c r="R25"/>
      <c r="AA25" s="41">
        <v>2005</v>
      </c>
      <c r="AB25" s="41" t="s">
        <v>12</v>
      </c>
      <c r="AC25" s="153">
        <f t="shared" si="6"/>
        <v>6.3833333333333337</v>
      </c>
      <c r="AD25" s="16">
        <f t="shared" si="7"/>
        <v>-1.3160353890923848</v>
      </c>
      <c r="AE25" s="75">
        <f t="shared" si="8"/>
        <v>-2.5268106361098885</v>
      </c>
      <c r="AF25" s="75">
        <f t="shared" si="9"/>
        <v>0.22079185689694025</v>
      </c>
      <c r="AV25" t="s">
        <v>2</v>
      </c>
      <c r="BC25" s="76"/>
      <c r="BD25" s="76"/>
      <c r="BE25" s="76"/>
      <c r="BF25" s="76"/>
      <c r="BG25" s="76"/>
      <c r="BI25" s="76"/>
      <c r="BJ25" s="76"/>
      <c r="BK25" s="76"/>
      <c r="BL25" s="76"/>
      <c r="BM25" s="76"/>
    </row>
    <row r="26" spans="1:65" x14ac:dyDescent="0.35">
      <c r="K26"/>
      <c r="L26"/>
      <c r="AA26" s="41">
        <v>2006</v>
      </c>
      <c r="AB26" s="41" t="s">
        <v>12</v>
      </c>
      <c r="AC26" s="153">
        <f t="shared" si="6"/>
        <v>1.4285714285714286</v>
      </c>
      <c r="AD26" s="16">
        <f t="shared" si="7"/>
        <v>-4.0948469873240079</v>
      </c>
      <c r="AE26" s="75">
        <f t="shared" si="8"/>
        <v>-4.1672946495855179</v>
      </c>
      <c r="AF26" s="75">
        <f t="shared" si="9"/>
        <v>-3.1813599193457942</v>
      </c>
      <c r="AH26" s="57" t="s">
        <v>98</v>
      </c>
      <c r="AI26" s="57"/>
      <c r="AP26" s="57" t="s">
        <v>98</v>
      </c>
      <c r="AQ26" s="57"/>
      <c r="AW26" s="57" t="s">
        <v>98</v>
      </c>
      <c r="AX26" s="57"/>
      <c r="BC26" s="57" t="s">
        <v>98</v>
      </c>
      <c r="BD26" s="57"/>
      <c r="BE26" s="76"/>
      <c r="BF26" s="76"/>
      <c r="BG26" s="76"/>
      <c r="BI26" s="57" t="s">
        <v>98</v>
      </c>
      <c r="BJ26" s="57"/>
      <c r="BK26" s="76"/>
      <c r="BL26" s="76"/>
      <c r="BM26" s="76"/>
    </row>
    <row r="27" spans="1:65" x14ac:dyDescent="0.35">
      <c r="AA27" s="41">
        <v>2007</v>
      </c>
      <c r="AB27" s="41" t="s">
        <v>12</v>
      </c>
      <c r="AC27" s="153">
        <f t="shared" si="6"/>
        <v>2.7513888888888891</v>
      </c>
      <c r="AD27" s="16">
        <f t="shared" si="7"/>
        <v>-5.8975649850958156</v>
      </c>
      <c r="AE27" s="75">
        <f t="shared" si="8"/>
        <v>-5.6145317291814152</v>
      </c>
      <c r="AF27" s="75">
        <f t="shared" si="9"/>
        <v>-5.3955031046318824</v>
      </c>
      <c r="AH27" s="54" t="s">
        <v>99</v>
      </c>
      <c r="AI27" s="54">
        <v>0.31040411750882091</v>
      </c>
      <c r="AL27" t="s">
        <v>126</v>
      </c>
      <c r="AP27" s="54" t="s">
        <v>99</v>
      </c>
      <c r="AQ27" s="54">
        <v>0.31040411750882158</v>
      </c>
      <c r="AW27" s="54" t="s">
        <v>99</v>
      </c>
      <c r="AX27" s="54">
        <v>0.44135604366871345</v>
      </c>
      <c r="BC27" s="54" t="s">
        <v>99</v>
      </c>
      <c r="BD27" s="54">
        <v>0.38159608031896136</v>
      </c>
      <c r="BE27" s="76"/>
      <c r="BF27" s="76"/>
      <c r="BG27" s="76"/>
      <c r="BI27" s="54" t="s">
        <v>99</v>
      </c>
      <c r="BJ27" s="54">
        <v>0.63099870843114558</v>
      </c>
      <c r="BK27" s="76"/>
      <c r="BL27" s="76"/>
      <c r="BM27" s="76"/>
    </row>
    <row r="28" spans="1:65" x14ac:dyDescent="0.35">
      <c r="AA28" s="41">
        <v>2008</v>
      </c>
      <c r="AB28" s="41" t="s">
        <v>12</v>
      </c>
      <c r="AC28" s="153">
        <f t="shared" si="6"/>
        <v>-0.58196721311475408</v>
      </c>
      <c r="AD28" s="16">
        <f t="shared" si="7"/>
        <v>-6.9037121039527971</v>
      </c>
      <c r="AE28" s="75">
        <f t="shared" si="8"/>
        <v>-4.7404815462800958</v>
      </c>
      <c r="AF28" s="75">
        <f t="shared" si="9"/>
        <v>-4.5984508764777772</v>
      </c>
      <c r="AH28" s="54" t="s">
        <v>100</v>
      </c>
      <c r="AI28" s="54">
        <v>9.6350716166429901E-2</v>
      </c>
      <c r="AP28" s="54" t="s">
        <v>100</v>
      </c>
      <c r="AQ28" s="54">
        <v>9.6350716166430303E-2</v>
      </c>
      <c r="AW28" s="54" t="s">
        <v>100</v>
      </c>
      <c r="AX28" s="54">
        <v>0.19479515728289931</v>
      </c>
      <c r="BC28" s="54" t="s">
        <v>100</v>
      </c>
      <c r="BD28" s="54">
        <v>0.14561556851479521</v>
      </c>
      <c r="BE28" s="76"/>
      <c r="BF28" s="76"/>
      <c r="BG28" s="76"/>
      <c r="BI28" s="54" t="s">
        <v>100</v>
      </c>
      <c r="BJ28" s="54">
        <v>0.39815937004177387</v>
      </c>
      <c r="BK28" s="76"/>
      <c r="BL28" s="76"/>
      <c r="BM28" s="76"/>
    </row>
    <row r="29" spans="1:65" ht="16" thickBot="1" x14ac:dyDescent="0.4">
      <c r="AA29" s="41">
        <v>2009</v>
      </c>
      <c r="AB29" s="41" t="s">
        <v>12</v>
      </c>
      <c r="AC29" s="153">
        <f t="shared" si="6"/>
        <v>1.905</v>
      </c>
      <c r="AD29" s="16">
        <f t="shared" si="7"/>
        <v>4.318578329656142</v>
      </c>
      <c r="AE29" s="75">
        <f t="shared" si="8"/>
        <v>1.3293685499387697</v>
      </c>
      <c r="AF29" s="75">
        <f t="shared" si="9"/>
        <v>-2.3587727544654324</v>
      </c>
      <c r="AH29" s="55" t="s">
        <v>103</v>
      </c>
      <c r="AI29" s="55">
        <v>18</v>
      </c>
      <c r="AP29" s="55" t="s">
        <v>103</v>
      </c>
      <c r="AQ29" s="55">
        <v>18</v>
      </c>
      <c r="AW29" s="55" t="s">
        <v>103</v>
      </c>
      <c r="AX29" s="55">
        <v>18</v>
      </c>
      <c r="BC29" s="55" t="s">
        <v>103</v>
      </c>
      <c r="BD29" s="55">
        <v>18</v>
      </c>
      <c r="BE29" s="76"/>
      <c r="BF29" s="76"/>
      <c r="BG29" s="76"/>
      <c r="BI29" s="55" t="s">
        <v>103</v>
      </c>
      <c r="BJ29" s="55">
        <v>18</v>
      </c>
      <c r="BK29" s="76"/>
      <c r="BL29" s="76"/>
      <c r="BM29" s="76"/>
    </row>
    <row r="30" spans="1:65" ht="16" thickBot="1" x14ac:dyDescent="0.4">
      <c r="B30" t="s">
        <v>97</v>
      </c>
      <c r="C30"/>
      <c r="D30"/>
      <c r="E30"/>
      <c r="F30"/>
      <c r="G30"/>
      <c r="H30"/>
      <c r="I30"/>
      <c r="J30"/>
      <c r="AA30" s="41">
        <v>2010</v>
      </c>
      <c r="AB30" s="41" t="s">
        <v>12</v>
      </c>
      <c r="AC30" s="153">
        <f t="shared" si="6"/>
        <v>2.2451612903225806</v>
      </c>
      <c r="AD30" s="16">
        <f t="shared" si="7"/>
        <v>-3.2963274656221841</v>
      </c>
      <c r="AE30" s="75">
        <f t="shared" si="8"/>
        <v>-2.4641809079924082</v>
      </c>
      <c r="AF30" s="75">
        <f t="shared" si="9"/>
        <v>-1.9474835886214348</v>
      </c>
      <c r="AH30" s="56"/>
      <c r="AI30" s="56" t="s">
        <v>110</v>
      </c>
      <c r="AJ30" s="56" t="s">
        <v>102</v>
      </c>
      <c r="AK30" s="56" t="s">
        <v>111</v>
      </c>
      <c r="AL30" s="56" t="s">
        <v>112</v>
      </c>
      <c r="AP30" s="56"/>
      <c r="AQ30" s="56" t="s">
        <v>110</v>
      </c>
      <c r="AR30" s="56" t="s">
        <v>102</v>
      </c>
      <c r="AS30" s="56" t="s">
        <v>111</v>
      </c>
      <c r="AT30" s="56" t="s">
        <v>112</v>
      </c>
      <c r="BC30" s="76"/>
      <c r="BD30" s="76"/>
      <c r="BE30" s="76"/>
      <c r="BF30" s="76"/>
      <c r="BG30" s="76"/>
      <c r="BI30" s="76"/>
      <c r="BJ30" s="76"/>
      <c r="BK30" s="76"/>
      <c r="BL30" s="76"/>
      <c r="BM30" s="76"/>
    </row>
    <row r="31" spans="1:65" ht="16" thickBot="1" x14ac:dyDescent="0.4">
      <c r="B31"/>
      <c r="C31"/>
      <c r="D31"/>
      <c r="E31"/>
      <c r="F31"/>
      <c r="G31"/>
      <c r="H31"/>
      <c r="I31"/>
      <c r="J31"/>
      <c r="AA31" s="41">
        <v>2011</v>
      </c>
      <c r="AB31" s="41" t="s">
        <v>12</v>
      </c>
      <c r="AC31" s="153">
        <f t="shared" si="6"/>
        <v>1.9242424242424243</v>
      </c>
      <c r="AD31" s="16">
        <f t="shared" si="7"/>
        <v>-0.18232993985511925</v>
      </c>
      <c r="AE31" s="75">
        <f t="shared" si="8"/>
        <v>0.76987743905136963</v>
      </c>
      <c r="AF31" s="75">
        <f t="shared" si="9"/>
        <v>9.8192367775040701E-2</v>
      </c>
      <c r="AH31" s="54" t="s">
        <v>60</v>
      </c>
      <c r="AI31" s="54">
        <v>-1.4588735917331377</v>
      </c>
      <c r="AJ31" s="54">
        <v>3.7423973392386416</v>
      </c>
      <c r="AK31" s="54">
        <v>-0.38982327622911706</v>
      </c>
      <c r="AL31" s="54">
        <v>0.70180743262764878</v>
      </c>
      <c r="AP31" s="54" t="s">
        <v>60</v>
      </c>
      <c r="AQ31" s="54">
        <v>-1.458873591733135</v>
      </c>
      <c r="AR31" s="54">
        <v>3.7423973392386394</v>
      </c>
      <c r="AS31" s="54">
        <v>-0.38982327622911656</v>
      </c>
      <c r="AT31" s="54">
        <v>0.70180743262764911</v>
      </c>
      <c r="AW31" s="56"/>
      <c r="AX31" s="56" t="s">
        <v>110</v>
      </c>
      <c r="AY31" s="56" t="s">
        <v>102</v>
      </c>
      <c r="AZ31" s="56" t="s">
        <v>111</v>
      </c>
      <c r="BA31" s="56" t="s">
        <v>112</v>
      </c>
      <c r="BC31" s="56"/>
      <c r="BD31" s="56" t="s">
        <v>110</v>
      </c>
      <c r="BE31" s="56" t="s">
        <v>102</v>
      </c>
      <c r="BF31" s="56" t="s">
        <v>111</v>
      </c>
      <c r="BG31" s="56" t="s">
        <v>112</v>
      </c>
      <c r="BI31" s="56"/>
      <c r="BJ31" s="56" t="s">
        <v>110</v>
      </c>
      <c r="BK31" s="56" t="s">
        <v>102</v>
      </c>
      <c r="BL31" s="56" t="s">
        <v>111</v>
      </c>
      <c r="BM31" s="56" t="s">
        <v>112</v>
      </c>
    </row>
    <row r="32" spans="1:65" ht="16" thickBot="1" x14ac:dyDescent="0.4">
      <c r="B32" s="57" t="s">
        <v>98</v>
      </c>
      <c r="C32" s="57"/>
      <c r="D32"/>
      <c r="E32"/>
      <c r="F32"/>
      <c r="G32"/>
      <c r="H32"/>
      <c r="I32"/>
      <c r="J32"/>
      <c r="AA32" s="41">
        <v>2012</v>
      </c>
      <c r="AB32" s="41" t="s">
        <v>12</v>
      </c>
      <c r="AC32" s="153">
        <f t="shared" si="6"/>
        <v>2.2371794871794872</v>
      </c>
      <c r="AD32" s="16">
        <f t="shared" si="7"/>
        <v>7.2821895705088124</v>
      </c>
      <c r="AE32" s="75">
        <f t="shared" si="8"/>
        <v>4.8649835345773829</v>
      </c>
      <c r="AF32" s="75">
        <f t="shared" si="9"/>
        <v>2.5817095465287432</v>
      </c>
      <c r="AH32" s="55" t="s">
        <v>113</v>
      </c>
      <c r="AI32" s="55">
        <v>1.0859151837827192</v>
      </c>
      <c r="AJ32" s="55">
        <v>0.83139688918573618</v>
      </c>
      <c r="AK32" s="55">
        <v>1.3061333256205185</v>
      </c>
      <c r="AL32" s="55">
        <v>0.20997362325076008</v>
      </c>
      <c r="AP32" s="55" t="s">
        <v>113</v>
      </c>
      <c r="AQ32" s="55">
        <v>1.0859151837827179</v>
      </c>
      <c r="AR32" s="55">
        <v>0.83139688918573584</v>
      </c>
      <c r="AS32" s="55">
        <v>1.3061333256205174</v>
      </c>
      <c r="AT32" s="55">
        <v>0.20997362325076083</v>
      </c>
      <c r="AW32" s="54" t="s">
        <v>60</v>
      </c>
      <c r="AX32" s="54">
        <v>-2.2381510839464123</v>
      </c>
      <c r="AY32" s="54">
        <v>2.8829309494116959</v>
      </c>
      <c r="AZ32" s="54">
        <v>-0.77634571317191614</v>
      </c>
      <c r="BA32" s="54">
        <v>0.44887000417118084</v>
      </c>
      <c r="BC32" s="54" t="s">
        <v>60</v>
      </c>
      <c r="BD32" s="54">
        <v>-2.0913565430158316</v>
      </c>
      <c r="BE32" s="54">
        <v>3.4037085236747027</v>
      </c>
      <c r="BF32" s="54">
        <v>-0.61443467572774624</v>
      </c>
      <c r="BG32" s="54">
        <v>0.5475667808793715</v>
      </c>
      <c r="BI32" s="54" t="s">
        <v>60</v>
      </c>
      <c r="BJ32" s="54">
        <v>-4.1566127854465309</v>
      </c>
      <c r="BK32" s="54">
        <v>2.2086224745241432</v>
      </c>
      <c r="BL32" s="54">
        <v>-1.8819933390119514</v>
      </c>
      <c r="BM32" s="54">
        <v>7.8155941179631871E-2</v>
      </c>
    </row>
    <row r="33" spans="2:65" ht="16" thickBot="1" x14ac:dyDescent="0.4">
      <c r="B33" s="54" t="s">
        <v>99</v>
      </c>
      <c r="C33" s="54">
        <v>0.55321020282577205</v>
      </c>
      <c r="D33"/>
      <c r="E33"/>
      <c r="F33"/>
      <c r="G33"/>
      <c r="H33"/>
      <c r="I33"/>
      <c r="J33"/>
      <c r="AA33" s="41">
        <v>2013</v>
      </c>
      <c r="AB33" s="41" t="s">
        <v>12</v>
      </c>
      <c r="AC33" s="153">
        <f t="shared" si="6"/>
        <v>4.4210144927536232</v>
      </c>
      <c r="AD33" s="16">
        <f t="shared" si="7"/>
        <v>7.9618068252605756</v>
      </c>
      <c r="AE33" s="75">
        <f t="shared" si="8"/>
        <v>5.3259640748649639</v>
      </c>
      <c r="AF33" s="75">
        <f t="shared" si="9"/>
        <v>5.4246718247413783</v>
      </c>
      <c r="AW33" s="55" t="s">
        <v>113</v>
      </c>
      <c r="AX33" s="55">
        <v>1.3231454054828333</v>
      </c>
      <c r="AY33" s="55">
        <v>0.67253004791098658</v>
      </c>
      <c r="AZ33" s="55">
        <v>1.9674145558147011</v>
      </c>
      <c r="BA33" s="270">
        <v>6.672100430005605E-2</v>
      </c>
      <c r="BC33" s="55" t="s">
        <v>113</v>
      </c>
      <c r="BD33" s="55">
        <v>1.3111942860741708</v>
      </c>
      <c r="BE33" s="55">
        <v>0.79401702526697859</v>
      </c>
      <c r="BF33" s="55">
        <v>1.6513427852926674</v>
      </c>
      <c r="BG33" s="270">
        <v>0.11815618192620717</v>
      </c>
      <c r="BI33" s="55" t="s">
        <v>113</v>
      </c>
      <c r="BJ33" s="55">
        <v>1.6762803323297857</v>
      </c>
      <c r="BK33" s="55">
        <v>0.51522738652901634</v>
      </c>
      <c r="BL33" s="55">
        <v>3.2534767680393513</v>
      </c>
      <c r="BM33" s="55">
        <v>4.9844107691790459E-3</v>
      </c>
    </row>
    <row r="34" spans="2:65" x14ac:dyDescent="0.35">
      <c r="B34" s="54" t="s">
        <v>100</v>
      </c>
      <c r="C34" s="54">
        <v>0.30604152851053185</v>
      </c>
      <c r="D34"/>
      <c r="E34"/>
      <c r="F34"/>
      <c r="G34"/>
      <c r="H34"/>
      <c r="I34"/>
      <c r="J34"/>
      <c r="AA34" s="41">
        <f t="shared" ref="AA34:AA40" si="10">AA33+1</f>
        <v>2014</v>
      </c>
      <c r="AB34" s="41" t="s">
        <v>12</v>
      </c>
      <c r="AC34" s="153">
        <f t="shared" si="6"/>
        <v>4.1025641025641022</v>
      </c>
      <c r="AD34" s="16">
        <f t="shared" si="7"/>
        <v>2.2707076550087635</v>
      </c>
      <c r="AE34" s="75">
        <f t="shared" si="8"/>
        <v>4.647187437885103</v>
      </c>
      <c r="AF34" s="75">
        <f t="shared" si="9"/>
        <v>4.3539210027212061</v>
      </c>
      <c r="AH34" t="s">
        <v>124</v>
      </c>
      <c r="BI34" s="76"/>
      <c r="BJ34" s="76"/>
      <c r="BK34" s="76"/>
      <c r="BL34" s="76"/>
      <c r="BM34" s="76"/>
    </row>
    <row r="35" spans="2:65" ht="16" thickBot="1" x14ac:dyDescent="0.4">
      <c r="B35" s="54" t="s">
        <v>101</v>
      </c>
      <c r="C35" s="54">
        <v>0.29612783606068233</v>
      </c>
      <c r="D35"/>
      <c r="E35"/>
      <c r="F35"/>
      <c r="G35"/>
      <c r="H35"/>
      <c r="I35"/>
      <c r="J35"/>
      <c r="AA35" s="41">
        <f t="shared" si="10"/>
        <v>2015</v>
      </c>
      <c r="AB35" s="41" t="s">
        <v>12</v>
      </c>
      <c r="AC35" s="153">
        <f t="shared" si="6"/>
        <v>4.8928571428571432</v>
      </c>
      <c r="AD35" s="16">
        <f t="shared" si="7"/>
        <v>5.2421566372105488</v>
      </c>
      <c r="AE35" s="75">
        <f t="shared" si="8"/>
        <v>5.3981157878741692</v>
      </c>
      <c r="AF35" s="75">
        <f t="shared" si="9"/>
        <v>5.6538917423943236</v>
      </c>
      <c r="AV35" t="s">
        <v>3</v>
      </c>
      <c r="BI35" s="76"/>
      <c r="BJ35" s="76"/>
      <c r="BK35" s="76"/>
      <c r="BL35" s="76"/>
      <c r="BM35" s="76"/>
    </row>
    <row r="36" spans="2:65" x14ac:dyDescent="0.35">
      <c r="B36" s="54" t="s">
        <v>102</v>
      </c>
      <c r="C36" s="54">
        <v>8.5692357624877378</v>
      </c>
      <c r="D36"/>
      <c r="E36"/>
      <c r="F36"/>
      <c r="G36"/>
      <c r="H36"/>
      <c r="I36"/>
      <c r="J36"/>
      <c r="AA36" s="41">
        <f t="shared" si="10"/>
        <v>2016</v>
      </c>
      <c r="AB36" s="41" t="s">
        <v>12</v>
      </c>
      <c r="AC36" s="153">
        <f t="shared" si="6"/>
        <v>4.203125</v>
      </c>
      <c r="AD36" s="16">
        <f t="shared" si="7"/>
        <v>6.2557187735424735</v>
      </c>
      <c r="AE36" s="75">
        <f t="shared" si="8"/>
        <v>7.1183997116597508</v>
      </c>
      <c r="AF36" s="75">
        <f t="shared" si="9"/>
        <v>6.4171122994652219</v>
      </c>
      <c r="AH36" s="57" t="s">
        <v>98</v>
      </c>
      <c r="AI36" s="57"/>
      <c r="AP36" s="57" t="s">
        <v>98</v>
      </c>
      <c r="AQ36" s="57"/>
      <c r="AW36" s="57" t="s">
        <v>98</v>
      </c>
      <c r="AX36" s="57"/>
      <c r="BC36" s="57" t="s">
        <v>98</v>
      </c>
      <c r="BD36" s="57"/>
      <c r="BI36" s="57" t="s">
        <v>98</v>
      </c>
      <c r="BJ36" s="57"/>
      <c r="BK36" s="76"/>
      <c r="BL36" s="76"/>
      <c r="BM36" s="76"/>
    </row>
    <row r="37" spans="2:65" ht="16" thickBot="1" x14ac:dyDescent="0.4">
      <c r="B37" s="55" t="s">
        <v>103</v>
      </c>
      <c r="C37" s="55">
        <v>72</v>
      </c>
      <c r="D37"/>
      <c r="E37"/>
      <c r="F37"/>
      <c r="G37"/>
      <c r="H37"/>
      <c r="I37"/>
      <c r="J37"/>
      <c r="AA37" s="41">
        <f t="shared" si="10"/>
        <v>2017</v>
      </c>
      <c r="AB37" s="41" t="s">
        <v>12</v>
      </c>
      <c r="AC37" s="153">
        <f t="shared" si="6"/>
        <v>5.556962025316456</v>
      </c>
      <c r="AD37" s="16">
        <f t="shared" si="7"/>
        <v>6.7646534680865011</v>
      </c>
      <c r="AE37" s="75">
        <f t="shared" si="8"/>
        <v>5.2422611036339051</v>
      </c>
      <c r="AF37" s="75">
        <f t="shared" si="9"/>
        <v>5.1586604350423393</v>
      </c>
      <c r="AH37" s="54" t="s">
        <v>99</v>
      </c>
      <c r="AI37" s="54">
        <v>0.71177164029548212</v>
      </c>
      <c r="AP37" s="54" t="s">
        <v>99</v>
      </c>
      <c r="AQ37" s="54">
        <v>0.72810750886428388</v>
      </c>
      <c r="AW37" s="54" t="s">
        <v>99</v>
      </c>
      <c r="AX37" s="54">
        <v>0.7168437632272795</v>
      </c>
      <c r="BC37" s="54" t="s">
        <v>99</v>
      </c>
      <c r="BD37" s="54">
        <v>0.73296263013589491</v>
      </c>
      <c r="BI37" s="54" t="s">
        <v>99</v>
      </c>
      <c r="BJ37" s="54">
        <v>0.65333358810325914</v>
      </c>
      <c r="BK37" s="76"/>
      <c r="BL37" s="76"/>
      <c r="BM37" s="76"/>
    </row>
    <row r="38" spans="2:65" x14ac:dyDescent="0.35">
      <c r="B38"/>
      <c r="C38"/>
      <c r="D38"/>
      <c r="E38"/>
      <c r="F38"/>
      <c r="G38"/>
      <c r="H38"/>
      <c r="I38"/>
      <c r="J38"/>
      <c r="AA38" s="41">
        <f t="shared" si="10"/>
        <v>2018</v>
      </c>
      <c r="AB38" s="41" t="s">
        <v>12</v>
      </c>
      <c r="AC38" s="153">
        <f t="shared" si="6"/>
        <v>5.6984848484848492</v>
      </c>
      <c r="AD38" s="16">
        <f t="shared" si="7"/>
        <v>3.6748660387304621</v>
      </c>
      <c r="AE38" s="75">
        <f t="shared" si="8"/>
        <v>4.7189718012660808</v>
      </c>
      <c r="AF38" s="75">
        <f t="shared" si="9"/>
        <v>4.2205513784461246</v>
      </c>
      <c r="AH38" s="54" t="s">
        <v>100</v>
      </c>
      <c r="AI38" s="54">
        <v>0.50661886792892119</v>
      </c>
      <c r="AP38" s="54" t="s">
        <v>100</v>
      </c>
      <c r="AQ38" s="54">
        <v>0.53014054446455328</v>
      </c>
      <c r="AW38" s="54" t="s">
        <v>100</v>
      </c>
      <c r="AX38" s="54">
        <v>0.51386498087784793</v>
      </c>
      <c r="BC38" s="54" t="s">
        <v>100</v>
      </c>
      <c r="BD38" s="54">
        <v>0.53723421717572872</v>
      </c>
      <c r="BI38" s="54" t="s">
        <v>100</v>
      </c>
      <c r="BJ38" s="54">
        <v>0.42684477734387904</v>
      </c>
      <c r="BK38" s="76"/>
      <c r="BL38" s="76"/>
      <c r="BM38" s="76"/>
    </row>
    <row r="39" spans="2:65" ht="16" thickBot="1" x14ac:dyDescent="0.4">
      <c r="B39" t="s">
        <v>104</v>
      </c>
      <c r="C39"/>
      <c r="D39"/>
      <c r="E39"/>
      <c r="F39"/>
      <c r="G39"/>
      <c r="H39"/>
      <c r="I39"/>
      <c r="J39"/>
      <c r="AA39" s="41">
        <f t="shared" si="10"/>
        <v>2019</v>
      </c>
      <c r="AB39" s="41" t="s">
        <v>12</v>
      </c>
      <c r="AC39" s="153">
        <f t="shared" si="6"/>
        <v>4.6470588235294121</v>
      </c>
      <c r="AD39" s="16">
        <f t="shared" si="7"/>
        <v>3.9866302157379518</v>
      </c>
      <c r="AE39" s="75">
        <f t="shared" si="8"/>
        <v>4.8299444342675635</v>
      </c>
      <c r="AF39" s="75">
        <f t="shared" si="9"/>
        <v>3.8796973194818563</v>
      </c>
      <c r="AH39" s="55" t="s">
        <v>103</v>
      </c>
      <c r="AI39" s="55">
        <v>18</v>
      </c>
      <c r="AP39" s="55" t="s">
        <v>103</v>
      </c>
      <c r="AQ39" s="55">
        <v>18</v>
      </c>
      <c r="AW39" s="55" t="s">
        <v>103</v>
      </c>
      <c r="AX39" s="55">
        <v>18</v>
      </c>
      <c r="BC39" s="55" t="s">
        <v>103</v>
      </c>
      <c r="BD39" s="55">
        <v>18</v>
      </c>
      <c r="BI39" s="55" t="s">
        <v>103</v>
      </c>
      <c r="BJ39" s="55">
        <v>18</v>
      </c>
      <c r="BK39" s="76"/>
      <c r="BL39" s="76"/>
      <c r="BM39" s="76"/>
    </row>
    <row r="40" spans="2:65" x14ac:dyDescent="0.35">
      <c r="B40" s="56"/>
      <c r="C40" s="56" t="s">
        <v>106</v>
      </c>
      <c r="D40" s="56" t="s">
        <v>107</v>
      </c>
      <c r="E40" s="56" t="s">
        <v>108</v>
      </c>
      <c r="F40" s="56" t="s">
        <v>109</v>
      </c>
      <c r="G40" s="56" t="s">
        <v>116</v>
      </c>
      <c r="H40"/>
      <c r="I40"/>
      <c r="J40"/>
      <c r="AA40" s="130">
        <f t="shared" si="10"/>
        <v>2020</v>
      </c>
      <c r="AB40" s="130" t="s">
        <v>12</v>
      </c>
      <c r="AC40" s="153">
        <f t="shared" si="6"/>
        <v>3.6027397260273974</v>
      </c>
      <c r="AD40" s="16">
        <f t="shared" si="7"/>
        <v>17.362113965792837</v>
      </c>
      <c r="AE40" s="75">
        <f t="shared" si="8"/>
        <v>18.869408201304736</v>
      </c>
      <c r="AF40" s="75">
        <f t="shared" si="9"/>
        <v>11.173529230199385</v>
      </c>
      <c r="BI40" s="76"/>
      <c r="BJ40" s="76"/>
      <c r="BK40" s="76"/>
      <c r="BL40" s="76"/>
      <c r="BM40" s="76"/>
    </row>
    <row r="41" spans="2:65" ht="16" thickBot="1" x14ac:dyDescent="0.4">
      <c r="B41" s="54" t="s">
        <v>15</v>
      </c>
      <c r="C41" s="54">
        <v>1</v>
      </c>
      <c r="D41" s="54">
        <v>2266.8829905988723</v>
      </c>
      <c r="E41" s="54">
        <v>2266.8829905988723</v>
      </c>
      <c r="F41" s="54">
        <v>30.870589344858729</v>
      </c>
      <c r="G41" s="54">
        <v>4.665078679652535E-7</v>
      </c>
      <c r="H41"/>
      <c r="I41"/>
      <c r="J41"/>
      <c r="AA41" s="41">
        <v>2003</v>
      </c>
      <c r="AB41" s="41" t="s">
        <v>13</v>
      </c>
      <c r="AC41" s="153">
        <f t="shared" ref="AC41:AC58" si="11">E4</f>
        <v>5.4537572254335256</v>
      </c>
      <c r="AD41" s="16">
        <f t="shared" ref="AD41:AD58" si="12">K4</f>
        <v>8.6025170424750552</v>
      </c>
      <c r="AE41" s="16">
        <f t="shared" ref="AE41:AE58" si="13">Q4</f>
        <v>7.7783505154639165</v>
      </c>
      <c r="AF41" s="16">
        <f t="shared" ref="AF41:AF58" si="14">V4</f>
        <v>5.7828262769084038</v>
      </c>
      <c r="BI41" s="76"/>
      <c r="BJ41" s="76"/>
      <c r="BK41" s="76"/>
      <c r="BL41" s="76"/>
      <c r="BM41" s="76"/>
    </row>
    <row r="42" spans="2:65" x14ac:dyDescent="0.35">
      <c r="B42" s="54" t="s">
        <v>105</v>
      </c>
      <c r="C42" s="54">
        <v>70</v>
      </c>
      <c r="D42" s="54">
        <v>5140.2261087169154</v>
      </c>
      <c r="E42" s="54">
        <v>73.431801553098794</v>
      </c>
      <c r="F42" s="54"/>
      <c r="G42" s="54"/>
      <c r="H42"/>
      <c r="I42"/>
      <c r="J42"/>
      <c r="AA42" s="41">
        <v>2004</v>
      </c>
      <c r="AB42" s="41" t="s">
        <v>13</v>
      </c>
      <c r="AC42" s="153">
        <f t="shared" si="11"/>
        <v>5.6919642857142856</v>
      </c>
      <c r="AD42" s="16">
        <f t="shared" si="12"/>
        <v>7.346515052751057</v>
      </c>
      <c r="AE42" s="16">
        <f t="shared" si="13"/>
        <v>7.2982926012721716</v>
      </c>
      <c r="AF42" s="16">
        <f t="shared" si="14"/>
        <v>5.7895922505068809</v>
      </c>
      <c r="AH42" s="56"/>
      <c r="AI42" s="56" t="s">
        <v>110</v>
      </c>
      <c r="AJ42" s="56" t="s">
        <v>102</v>
      </c>
      <c r="AK42" s="56" t="s">
        <v>111</v>
      </c>
      <c r="AL42" s="56" t="s">
        <v>112</v>
      </c>
      <c r="AP42" s="56"/>
      <c r="AQ42" s="56" t="s">
        <v>110</v>
      </c>
      <c r="AR42" s="56" t="s">
        <v>102</v>
      </c>
      <c r="AS42" s="56" t="s">
        <v>111</v>
      </c>
      <c r="AT42" s="56" t="s">
        <v>112</v>
      </c>
      <c r="AW42" s="56"/>
      <c r="AX42" s="56" t="s">
        <v>110</v>
      </c>
      <c r="AY42" s="56" t="s">
        <v>102</v>
      </c>
      <c r="AZ42" s="56" t="s">
        <v>111</v>
      </c>
      <c r="BA42" s="56" t="s">
        <v>112</v>
      </c>
      <c r="BC42" s="56"/>
      <c r="BD42" s="56" t="s">
        <v>110</v>
      </c>
      <c r="BE42" s="56" t="s">
        <v>102</v>
      </c>
      <c r="BF42" s="56" t="s">
        <v>111</v>
      </c>
      <c r="BG42" s="56" t="s">
        <v>112</v>
      </c>
      <c r="BI42" s="56"/>
      <c r="BJ42" s="56" t="s">
        <v>110</v>
      </c>
      <c r="BK42" s="56" t="s">
        <v>102</v>
      </c>
      <c r="BL42" s="56" t="s">
        <v>111</v>
      </c>
      <c r="BM42" s="56" t="s">
        <v>112</v>
      </c>
    </row>
    <row r="43" spans="2:65" ht="16" thickBot="1" x14ac:dyDescent="0.4">
      <c r="B43" s="55" t="s">
        <v>77</v>
      </c>
      <c r="C43" s="55">
        <v>71</v>
      </c>
      <c r="D43" s="55">
        <v>7407.1090993157877</v>
      </c>
      <c r="E43" s="55"/>
      <c r="F43" s="55"/>
      <c r="G43" s="55"/>
      <c r="H43"/>
      <c r="I43"/>
      <c r="J43"/>
      <c r="AA43" s="41">
        <v>2005</v>
      </c>
      <c r="AB43" s="41" t="s">
        <v>13</v>
      </c>
      <c r="AC43" s="153">
        <f t="shared" si="11"/>
        <v>6.6058252427184465</v>
      </c>
      <c r="AD43" s="16">
        <f t="shared" si="12"/>
        <v>4.9298308744152308</v>
      </c>
      <c r="AE43" s="16">
        <f t="shared" si="13"/>
        <v>3.1245821261421947</v>
      </c>
      <c r="AF43" s="16">
        <f t="shared" si="14"/>
        <v>4.4434980124928858</v>
      </c>
      <c r="AH43" s="54" t="s">
        <v>60</v>
      </c>
      <c r="AI43" s="54">
        <v>-6.330217792018999</v>
      </c>
      <c r="AJ43" s="54">
        <v>3.7073716735133573</v>
      </c>
      <c r="AK43" s="54">
        <v>-1.7074678099431166</v>
      </c>
      <c r="AL43" s="54">
        <v>0.10706227658686948</v>
      </c>
      <c r="AP43" s="54" t="s">
        <v>60</v>
      </c>
      <c r="AQ43" s="54">
        <v>-5.5439479093630428</v>
      </c>
      <c r="AR43" s="54">
        <v>3.4285871864525848</v>
      </c>
      <c r="AS43" s="54">
        <v>-1.6169773751908385</v>
      </c>
      <c r="AT43" s="54">
        <v>0.12542580621820149</v>
      </c>
      <c r="AW43" s="54" t="s">
        <v>60</v>
      </c>
      <c r="AX43" s="54">
        <v>-6.6786671692073991</v>
      </c>
      <c r="AY43" s="54">
        <v>3.7308402469761872</v>
      </c>
      <c r="AZ43" s="54">
        <v>-1.7901241348032522</v>
      </c>
      <c r="BA43" s="54">
        <v>9.2374113045004674E-2</v>
      </c>
      <c r="BC43" s="54" t="s">
        <v>60</v>
      </c>
      <c r="BD43" s="54">
        <v>-5.8763703313644875</v>
      </c>
      <c r="BE43" s="54">
        <v>3.4495716724290433</v>
      </c>
      <c r="BF43" s="54">
        <v>-1.7035072436186243</v>
      </c>
      <c r="BG43" s="54">
        <v>0.10781444386126257</v>
      </c>
      <c r="BI43" s="54" t="s">
        <v>60</v>
      </c>
      <c r="BJ43" s="54">
        <v>-4.3119041320599525</v>
      </c>
      <c r="BK43" s="54">
        <v>2.5512544220595803</v>
      </c>
      <c r="BL43" s="54">
        <v>-1.6901113800241969</v>
      </c>
      <c r="BM43" s="54">
        <v>0.11039255535469182</v>
      </c>
    </row>
    <row r="44" spans="2:65" ht="16" thickBot="1" x14ac:dyDescent="0.4">
      <c r="B44"/>
      <c r="C44"/>
      <c r="D44"/>
      <c r="E44"/>
      <c r="F44"/>
      <c r="G44"/>
      <c r="H44"/>
      <c r="I44"/>
      <c r="J44"/>
      <c r="AA44" s="41">
        <v>2006</v>
      </c>
      <c r="AB44" s="41" t="s">
        <v>13</v>
      </c>
      <c r="AC44" s="153">
        <f t="shared" si="11"/>
        <v>4.7583333333333337</v>
      </c>
      <c r="AD44" s="16">
        <f t="shared" si="12"/>
        <v>0.96236282578876509</v>
      </c>
      <c r="AE44" s="16">
        <f t="shared" si="13"/>
        <v>1.7375518672199108</v>
      </c>
      <c r="AF44" s="16">
        <f t="shared" si="14"/>
        <v>9.1273616963436268</v>
      </c>
      <c r="AH44" s="55" t="s">
        <v>113</v>
      </c>
      <c r="AI44" s="55">
        <v>2.5459363207684338</v>
      </c>
      <c r="AJ44" s="55">
        <v>0.62811350903987762</v>
      </c>
      <c r="AK44" s="55">
        <v>4.0533061049110435</v>
      </c>
      <c r="AL44" s="55">
        <v>9.2267563620820848E-4</v>
      </c>
      <c r="AP44" s="55" t="s">
        <v>113</v>
      </c>
      <c r="AQ44" s="55">
        <v>2.4680770864467707</v>
      </c>
      <c r="AR44" s="55">
        <v>0.58088104414172526</v>
      </c>
      <c r="AS44" s="55">
        <v>4.2488511397259527</v>
      </c>
      <c r="AT44" s="55">
        <v>6.1265938634564904E-4</v>
      </c>
      <c r="AW44" s="55" t="s">
        <v>113</v>
      </c>
      <c r="AX44" s="55">
        <v>2.641379064386153</v>
      </c>
      <c r="AY44" s="55">
        <v>0.64228041949118242</v>
      </c>
      <c r="AZ44" s="55">
        <v>4.1125013066390315</v>
      </c>
      <c r="BA44" s="270">
        <v>8.1491191870154136E-4</v>
      </c>
      <c r="BC44" s="55" t="s">
        <v>113</v>
      </c>
      <c r="BD44" s="55">
        <v>2.559436778984729</v>
      </c>
      <c r="BE44" s="55">
        <v>0.59385880771184008</v>
      </c>
      <c r="BF44" s="55">
        <v>4.3098405643697255</v>
      </c>
      <c r="BG44" s="270">
        <v>5.3948479288645085E-4</v>
      </c>
      <c r="BI44" s="55" t="s">
        <v>113</v>
      </c>
      <c r="BJ44" s="55">
        <v>1.5161097824569367</v>
      </c>
      <c r="BK44" s="55">
        <v>0.43920957531141919</v>
      </c>
      <c r="BL44" s="55">
        <v>3.4519051215628602</v>
      </c>
      <c r="BM44" s="55">
        <v>3.2803503716293653E-3</v>
      </c>
    </row>
    <row r="45" spans="2:65" x14ac:dyDescent="0.35">
      <c r="B45" s="56"/>
      <c r="C45" s="56" t="s">
        <v>110</v>
      </c>
      <c r="D45" s="56" t="s">
        <v>102</v>
      </c>
      <c r="E45" s="56" t="s">
        <v>111</v>
      </c>
      <c r="F45" s="56" t="s">
        <v>112</v>
      </c>
      <c r="G45" s="56" t="s">
        <v>117</v>
      </c>
      <c r="H45" s="56" t="s">
        <v>118</v>
      </c>
      <c r="I45" s="56" t="s">
        <v>119</v>
      </c>
      <c r="J45" s="56" t="s">
        <v>120</v>
      </c>
      <c r="AA45" s="41">
        <v>2007</v>
      </c>
      <c r="AB45" s="41" t="s">
        <v>13</v>
      </c>
      <c r="AC45" s="153">
        <f t="shared" si="11"/>
        <v>6.166666666666667</v>
      </c>
      <c r="AD45" s="16">
        <f t="shared" si="12"/>
        <v>-3.04426281711071</v>
      </c>
      <c r="AE45" s="16">
        <f t="shared" si="13"/>
        <v>-4.9579403517715948</v>
      </c>
      <c r="AF45" s="16">
        <f t="shared" si="14"/>
        <v>10.512549044030628</v>
      </c>
      <c r="BI45" s="76"/>
      <c r="BJ45" s="76"/>
      <c r="BK45" s="76"/>
      <c r="BL45" s="76"/>
      <c r="BM45" s="76"/>
    </row>
    <row r="46" spans="2:65" ht="16" thickBot="1" x14ac:dyDescent="0.4">
      <c r="B46" s="54" t="s">
        <v>60</v>
      </c>
      <c r="C46" s="54">
        <v>-4.8667824681191396</v>
      </c>
      <c r="D46" s="54">
        <v>1.9431477030292459</v>
      </c>
      <c r="E46" s="54">
        <v>-2.504586995899555</v>
      </c>
      <c r="F46" s="54">
        <v>1.459116952745332E-2</v>
      </c>
      <c r="G46" s="54">
        <v>-8.7422683606936022</v>
      </c>
      <c r="H46" s="54">
        <v>-0.99129657554467743</v>
      </c>
      <c r="I46" s="54">
        <v>-8.7422683606936022</v>
      </c>
      <c r="J46" s="54">
        <v>-0.99129657554467743</v>
      </c>
      <c r="AA46" s="41">
        <v>2008</v>
      </c>
      <c r="AB46" s="41" t="s">
        <v>13</v>
      </c>
      <c r="AC46" s="153">
        <f t="shared" si="11"/>
        <v>2.0258620689655173</v>
      </c>
      <c r="AD46" s="16">
        <f t="shared" si="12"/>
        <v>-5.0403976265026245</v>
      </c>
      <c r="AE46" s="16">
        <f t="shared" si="13"/>
        <v>-6.7811005319386775</v>
      </c>
      <c r="AF46" s="16">
        <f t="shared" si="14"/>
        <v>4.5195829811214505</v>
      </c>
      <c r="AH46" t="s">
        <v>4</v>
      </c>
      <c r="BI46" s="76"/>
      <c r="BJ46" s="76"/>
      <c r="BK46" s="76"/>
      <c r="BL46" s="76"/>
      <c r="BM46" s="76"/>
    </row>
    <row r="47" spans="2:65" ht="16" thickBot="1" x14ac:dyDescent="0.4">
      <c r="B47" s="55" t="s">
        <v>172</v>
      </c>
      <c r="C47" s="55">
        <v>2.0734864335421666</v>
      </c>
      <c r="D47" s="55">
        <v>0.37318891730092391</v>
      </c>
      <c r="E47" s="55">
        <v>5.5561307890346434</v>
      </c>
      <c r="F47" s="55">
        <v>4.665078679652535E-7</v>
      </c>
      <c r="G47" s="55">
        <v>1.3291846071754962</v>
      </c>
      <c r="H47" s="55">
        <v>2.8177882599088369</v>
      </c>
      <c r="I47" s="55">
        <v>1.3291846071754962</v>
      </c>
      <c r="J47" s="55">
        <v>2.8177882599088369</v>
      </c>
      <c r="AA47" s="41">
        <v>2009</v>
      </c>
      <c r="AB47" s="41" t="s">
        <v>13</v>
      </c>
      <c r="AC47" s="153">
        <f t="shared" si="11"/>
        <v>1.1547619047619047</v>
      </c>
      <c r="AD47" s="16">
        <f t="shared" si="12"/>
        <v>-1.8446355691853378</v>
      </c>
      <c r="AE47" s="16">
        <f t="shared" si="13"/>
        <v>-0.79601035772512985</v>
      </c>
      <c r="AF47" s="16">
        <f t="shared" si="14"/>
        <v>1.5743786057044185</v>
      </c>
      <c r="AV47" t="s">
        <v>4</v>
      </c>
      <c r="AW47" s="57" t="s">
        <v>98</v>
      </c>
      <c r="AX47" s="57"/>
      <c r="BC47" s="57" t="s">
        <v>98</v>
      </c>
      <c r="BD47" s="57"/>
      <c r="BI47" s="57" t="s">
        <v>98</v>
      </c>
      <c r="BJ47" s="57"/>
      <c r="BK47" s="76"/>
      <c r="BL47" s="76"/>
      <c r="BM47" s="76"/>
    </row>
    <row r="48" spans="2:65" x14ac:dyDescent="0.35">
      <c r="B48"/>
      <c r="C48"/>
      <c r="D48"/>
      <c r="E48"/>
      <c r="F48"/>
      <c r="G48"/>
      <c r="H48"/>
      <c r="I48"/>
      <c r="J48"/>
      <c r="AA48" s="41">
        <v>2010</v>
      </c>
      <c r="AB48" s="41" t="s">
        <v>13</v>
      </c>
      <c r="AC48" s="153">
        <f t="shared" si="11"/>
        <v>2.836363636363636</v>
      </c>
      <c r="AD48" s="16">
        <f t="shared" si="12"/>
        <v>-5.1774765674551855</v>
      </c>
      <c r="AE48" s="16">
        <f t="shared" si="13"/>
        <v>-5.7424593967517428</v>
      </c>
      <c r="AF48" s="16">
        <f t="shared" si="14"/>
        <v>-2.1179468124635004</v>
      </c>
      <c r="AH48" s="57" t="s">
        <v>98</v>
      </c>
      <c r="AI48" s="57"/>
      <c r="AP48" s="57" t="s">
        <v>98</v>
      </c>
      <c r="AQ48" s="57"/>
      <c r="AW48" s="54" t="s">
        <v>99</v>
      </c>
      <c r="AX48" s="54">
        <v>0.55321020282577205</v>
      </c>
      <c r="BC48" s="54" t="s">
        <v>99</v>
      </c>
      <c r="BD48" s="54">
        <v>0.58723615808586194</v>
      </c>
      <c r="BI48" s="54" t="s">
        <v>99</v>
      </c>
      <c r="BJ48" s="54">
        <v>0.65700618485836249</v>
      </c>
      <c r="BK48" s="76"/>
      <c r="BL48" s="76"/>
      <c r="BM48" s="76"/>
    </row>
    <row r="49" spans="2:65" x14ac:dyDescent="0.35">
      <c r="B49"/>
      <c r="C49"/>
      <c r="D49"/>
      <c r="E49"/>
      <c r="F49"/>
      <c r="G49"/>
      <c r="H49"/>
      <c r="I49"/>
      <c r="J49"/>
      <c r="AA49" s="41">
        <v>2011</v>
      </c>
      <c r="AB49" s="41" t="s">
        <v>13</v>
      </c>
      <c r="AC49" s="153">
        <f t="shared" si="11"/>
        <v>1.1860465116279071</v>
      </c>
      <c r="AD49" s="16">
        <f t="shared" si="12"/>
        <v>-1.1420785333828953</v>
      </c>
      <c r="AE49" s="16">
        <f t="shared" si="13"/>
        <v>-2.9692307692307685</v>
      </c>
      <c r="AF49" s="16">
        <f t="shared" si="14"/>
        <v>-3.7527114967462083</v>
      </c>
      <c r="AH49" s="54" t="s">
        <v>99</v>
      </c>
      <c r="AI49" s="54">
        <v>0.53675731430454443</v>
      </c>
      <c r="AP49" s="54" t="s">
        <v>99</v>
      </c>
      <c r="AQ49" s="54">
        <v>0.57050930905816688</v>
      </c>
      <c r="AW49" s="54" t="s">
        <v>100</v>
      </c>
      <c r="AX49" s="54">
        <v>0.30604152851053185</v>
      </c>
      <c r="BC49" s="54" t="s">
        <v>100</v>
      </c>
      <c r="BD49" s="54">
        <v>0.34484630536344346</v>
      </c>
      <c r="BI49" s="54" t="s">
        <v>100</v>
      </c>
      <c r="BJ49" s="54">
        <v>0.43165712694214081</v>
      </c>
      <c r="BK49" s="76"/>
      <c r="BL49" s="76"/>
      <c r="BM49" s="76"/>
    </row>
    <row r="50" spans="2:65" ht="16" thickBot="1" x14ac:dyDescent="0.4">
      <c r="B50"/>
      <c r="C50"/>
      <c r="D50"/>
      <c r="E50"/>
      <c r="F50"/>
      <c r="G50"/>
      <c r="H50"/>
      <c r="I50"/>
      <c r="J50"/>
      <c r="AA50" s="41">
        <v>2012</v>
      </c>
      <c r="AB50" s="41" t="s">
        <v>13</v>
      </c>
      <c r="AC50" s="153">
        <f t="shared" si="11"/>
        <v>2.28125</v>
      </c>
      <c r="AD50" s="16">
        <f t="shared" si="12"/>
        <v>4.9067762630312872</v>
      </c>
      <c r="AE50" s="16">
        <f t="shared" si="13"/>
        <v>5.3274139844617041</v>
      </c>
      <c r="AF50" s="16">
        <f t="shared" si="14"/>
        <v>-4.304710389903077</v>
      </c>
      <c r="AH50" s="54" t="s">
        <v>100</v>
      </c>
      <c r="AI50" s="54">
        <v>0.28810841445942748</v>
      </c>
      <c r="AP50" s="54" t="s">
        <v>100</v>
      </c>
      <c r="AQ50" s="54">
        <v>0.32548087172202694</v>
      </c>
      <c r="AW50" s="55" t="s">
        <v>103</v>
      </c>
      <c r="AX50" s="55">
        <v>72</v>
      </c>
      <c r="BC50" s="55" t="s">
        <v>103</v>
      </c>
      <c r="BD50" s="55">
        <v>72</v>
      </c>
      <c r="BI50" s="55" t="s">
        <v>103</v>
      </c>
      <c r="BJ50" s="55">
        <v>72</v>
      </c>
      <c r="BK50" s="76"/>
      <c r="BL50" s="76"/>
      <c r="BM50" s="76"/>
    </row>
    <row r="51" spans="2:65" ht="16" thickBot="1" x14ac:dyDescent="0.4">
      <c r="B51"/>
      <c r="C51"/>
      <c r="D51"/>
      <c r="E51"/>
      <c r="F51"/>
      <c r="G51"/>
      <c r="H51"/>
      <c r="I51"/>
      <c r="J51"/>
      <c r="AA51" s="41">
        <v>2013</v>
      </c>
      <c r="AB51" s="41" t="s">
        <v>13</v>
      </c>
      <c r="AC51" s="153">
        <f t="shared" si="11"/>
        <v>2.9340659340659339</v>
      </c>
      <c r="AD51" s="16">
        <f t="shared" si="12"/>
        <v>2.7590655009316345</v>
      </c>
      <c r="AE51" s="16">
        <f t="shared" si="13"/>
        <v>2.6945657082643404</v>
      </c>
      <c r="AF51" s="16">
        <f t="shared" si="14"/>
        <v>-4.4394724446537914</v>
      </c>
      <c r="AH51" s="55" t="s">
        <v>103</v>
      </c>
      <c r="AI51" s="55">
        <v>72</v>
      </c>
      <c r="AP51" s="55" t="s">
        <v>103</v>
      </c>
      <c r="AQ51" s="55">
        <v>72</v>
      </c>
      <c r="BI51" s="76"/>
      <c r="BJ51" s="76"/>
      <c r="BK51" s="76"/>
      <c r="BL51" s="76"/>
      <c r="BM51" s="76"/>
    </row>
    <row r="52" spans="2:65" ht="16" thickBot="1" x14ac:dyDescent="0.4">
      <c r="B52"/>
      <c r="C52"/>
      <c r="D52"/>
      <c r="E52"/>
      <c r="F52"/>
      <c r="G52"/>
      <c r="H52"/>
      <c r="I52"/>
      <c r="J52"/>
      <c r="AA52" s="41">
        <f>AA51+1</f>
        <v>2014</v>
      </c>
      <c r="AB52" s="41" t="s">
        <v>13</v>
      </c>
      <c r="AC52" s="153">
        <f t="shared" si="11"/>
        <v>5.302816901408451</v>
      </c>
      <c r="AD52" s="16">
        <f t="shared" si="12"/>
        <v>3.1801380849431737</v>
      </c>
      <c r="AE52" s="16">
        <f t="shared" si="13"/>
        <v>4.5196911951529417</v>
      </c>
      <c r="AF52" s="16">
        <f t="shared" si="14"/>
        <v>-1.8607516943931035</v>
      </c>
      <c r="BI52" s="76"/>
      <c r="BJ52" s="76"/>
      <c r="BK52" s="76"/>
      <c r="BL52" s="76"/>
      <c r="BM52" s="76"/>
    </row>
    <row r="53" spans="2:65" ht="16" thickBot="1" x14ac:dyDescent="0.4">
      <c r="AA53" s="41">
        <f t="shared" ref="AA53:AA58" si="15">AA52+1</f>
        <v>2015</v>
      </c>
      <c r="AB53" s="41" t="s">
        <v>13</v>
      </c>
      <c r="AC53" s="153">
        <f t="shared" si="11"/>
        <v>3.0753424657534247</v>
      </c>
      <c r="AD53" s="16">
        <f t="shared" si="12"/>
        <v>3.6476287033907706</v>
      </c>
      <c r="AE53" s="16">
        <f t="shared" si="13"/>
        <v>4.7683605254546402</v>
      </c>
      <c r="AF53" s="16">
        <f t="shared" si="14"/>
        <v>0.96685082872927097</v>
      </c>
      <c r="AW53" s="56"/>
      <c r="AX53" s="56" t="s">
        <v>110</v>
      </c>
      <c r="AY53" s="56" t="s">
        <v>102</v>
      </c>
      <c r="AZ53" s="56" t="s">
        <v>111</v>
      </c>
      <c r="BA53" s="56" t="s">
        <v>112</v>
      </c>
      <c r="BC53" s="56"/>
      <c r="BD53" s="56" t="s">
        <v>110</v>
      </c>
      <c r="BE53" s="56" t="s">
        <v>102</v>
      </c>
      <c r="BF53" s="56" t="s">
        <v>111</v>
      </c>
      <c r="BG53" s="56" t="s">
        <v>112</v>
      </c>
      <c r="BI53" s="56"/>
      <c r="BJ53" s="56" t="s">
        <v>110</v>
      </c>
      <c r="BK53" s="56" t="s">
        <v>102</v>
      </c>
      <c r="BL53" s="56" t="s">
        <v>111</v>
      </c>
      <c r="BM53" s="56" t="s">
        <v>112</v>
      </c>
    </row>
    <row r="54" spans="2:65" x14ac:dyDescent="0.35">
      <c r="AA54" s="41">
        <f t="shared" si="15"/>
        <v>2016</v>
      </c>
      <c r="AB54" s="41" t="s">
        <v>13</v>
      </c>
      <c r="AC54" s="153">
        <f t="shared" si="11"/>
        <v>3.5929487179487181</v>
      </c>
      <c r="AD54" s="16">
        <f t="shared" si="12"/>
        <v>4.4648291452917377</v>
      </c>
      <c r="AE54" s="16">
        <f t="shared" si="13"/>
        <v>5.3768238811297886</v>
      </c>
      <c r="AF54" s="16">
        <f t="shared" si="14"/>
        <v>1.8467852257181949</v>
      </c>
      <c r="AH54" s="56"/>
      <c r="AI54" s="56" t="s">
        <v>110</v>
      </c>
      <c r="AJ54" s="56" t="s">
        <v>102</v>
      </c>
      <c r="AK54" s="56" t="s">
        <v>111</v>
      </c>
      <c r="AL54" s="56" t="s">
        <v>112</v>
      </c>
      <c r="AP54" s="56"/>
      <c r="AQ54" s="56" t="s">
        <v>110</v>
      </c>
      <c r="AR54" s="56" t="s">
        <v>102</v>
      </c>
      <c r="AS54" s="56" t="s">
        <v>111</v>
      </c>
      <c r="AT54" s="56" t="s">
        <v>112</v>
      </c>
      <c r="AW54" s="54" t="s">
        <v>60</v>
      </c>
      <c r="AX54" s="54">
        <v>-4.8667824681191396</v>
      </c>
      <c r="AY54" s="54">
        <v>1.9431477030292459</v>
      </c>
      <c r="AZ54" s="54">
        <v>-2.504586995899555</v>
      </c>
      <c r="BA54" s="54">
        <v>1.459116952745332E-2</v>
      </c>
      <c r="BC54" s="54" t="s">
        <v>60</v>
      </c>
      <c r="BD54" s="54">
        <v>-3.9060613084297469</v>
      </c>
      <c r="BE54" s="54">
        <v>1.6177627451834564</v>
      </c>
      <c r="BF54" s="54">
        <v>-2.4144834093004128</v>
      </c>
      <c r="BG54" s="54">
        <v>1.8374613731094287E-2</v>
      </c>
      <c r="BI54" s="54" t="s">
        <v>60</v>
      </c>
      <c r="BJ54" s="54">
        <v>-4.1768084285921905</v>
      </c>
      <c r="BK54" s="54">
        <v>1.1735404381317196</v>
      </c>
      <c r="BL54" s="54">
        <v>-3.559151685681734</v>
      </c>
      <c r="BM54" s="54">
        <v>6.7330517495100466E-4</v>
      </c>
    </row>
    <row r="55" spans="2:65" ht="16" thickBot="1" x14ac:dyDescent="0.4">
      <c r="AA55" s="41">
        <f t="shared" si="15"/>
        <v>2017</v>
      </c>
      <c r="AB55" s="41" t="s">
        <v>13</v>
      </c>
      <c r="AC55" s="153">
        <f t="shared" si="11"/>
        <v>4.5347222222222223</v>
      </c>
      <c r="AD55" s="16">
        <f t="shared" si="12"/>
        <v>6.0822339672894854</v>
      </c>
      <c r="AE55" s="16">
        <f t="shared" si="13"/>
        <v>5.9451219512195008</v>
      </c>
      <c r="AF55" s="16">
        <f t="shared" si="14"/>
        <v>3.2480615422187054</v>
      </c>
      <c r="AH55" s="54" t="s">
        <v>60</v>
      </c>
      <c r="AI55" s="54">
        <v>-4.7607768721318919</v>
      </c>
      <c r="AJ55" s="54">
        <v>2.0036719100584026</v>
      </c>
      <c r="AK55" s="54">
        <v>-2.376026158890018</v>
      </c>
      <c r="AL55" s="54">
        <v>2.0240881192333596E-2</v>
      </c>
      <c r="AP55" s="54" t="s">
        <v>60</v>
      </c>
      <c r="AQ55" s="54">
        <v>-3.7724540804050601</v>
      </c>
      <c r="AR55" s="54">
        <v>1.6570123769116789</v>
      </c>
      <c r="AS55" s="54">
        <v>-2.2766601704183511</v>
      </c>
      <c r="AT55" s="54">
        <v>2.58670073849433E-2</v>
      </c>
      <c r="AW55" s="55" t="s">
        <v>113</v>
      </c>
      <c r="AX55" s="55">
        <v>2.0734864335421666</v>
      </c>
      <c r="AY55" s="55">
        <v>0.37318891730092391</v>
      </c>
      <c r="AZ55" s="55">
        <v>5.5561307890346434</v>
      </c>
      <c r="BA55" s="270">
        <v>4.665078679652535E-7</v>
      </c>
      <c r="BC55" s="55" t="s">
        <v>113</v>
      </c>
      <c r="BD55" s="55">
        <v>1.8859404080864042</v>
      </c>
      <c r="BE55" s="55">
        <v>0.31069749684164794</v>
      </c>
      <c r="BF55" s="55">
        <v>6.0700212497933466</v>
      </c>
      <c r="BG55" s="55">
        <v>5.8916108187766106E-8</v>
      </c>
      <c r="BI55" s="55" t="s">
        <v>113</v>
      </c>
      <c r="BJ55" s="55">
        <v>1.6433658288407058</v>
      </c>
      <c r="BK55" s="55">
        <v>0.22538291084742967</v>
      </c>
      <c r="BL55" s="55">
        <v>7.2914393671717335</v>
      </c>
      <c r="BM55" s="55">
        <v>3.6645269945892937E-10</v>
      </c>
    </row>
    <row r="56" spans="2:65" ht="16" thickBot="1" x14ac:dyDescent="0.4">
      <c r="AA56" s="41">
        <f t="shared" si="15"/>
        <v>2018</v>
      </c>
      <c r="AB56" s="41" t="s">
        <v>13</v>
      </c>
      <c r="AC56" s="153">
        <f t="shared" si="11"/>
        <v>4.96</v>
      </c>
      <c r="AD56" s="16">
        <f t="shared" si="12"/>
        <v>4.2192189246974543</v>
      </c>
      <c r="AE56" s="16">
        <f t="shared" si="13"/>
        <v>5.5995203836930463</v>
      </c>
      <c r="AF56" s="16">
        <f t="shared" si="14"/>
        <v>3.6071196262787542</v>
      </c>
      <c r="AH56" s="55" t="s">
        <v>113</v>
      </c>
      <c r="AI56" s="55">
        <v>1.9927230130878431</v>
      </c>
      <c r="AJ56" s="55">
        <v>0.37439227134131098</v>
      </c>
      <c r="AK56" s="55">
        <v>5.3225538175471501</v>
      </c>
      <c r="AL56" s="55">
        <v>1.1714340024847809E-6</v>
      </c>
      <c r="AP56" s="55" t="s">
        <v>113</v>
      </c>
      <c r="AQ56" s="55">
        <v>1.7994535384782204</v>
      </c>
      <c r="AR56" s="55">
        <v>0.30961786923216655</v>
      </c>
      <c r="AS56" s="55">
        <v>5.8118529881390746</v>
      </c>
      <c r="AT56" s="55">
        <v>1.6774449232196742E-7</v>
      </c>
    </row>
    <row r="57" spans="2:65" x14ac:dyDescent="0.35">
      <c r="AA57" s="41">
        <f t="shared" si="15"/>
        <v>2019</v>
      </c>
      <c r="AB57" s="41" t="s">
        <v>13</v>
      </c>
      <c r="AC57" s="153">
        <f t="shared" si="11"/>
        <v>4.4741379310344831</v>
      </c>
      <c r="AD57" s="16">
        <f t="shared" si="12"/>
        <v>4.9725212677858899</v>
      </c>
      <c r="AE57" s="16">
        <f t="shared" si="13"/>
        <v>6.8960296733658888</v>
      </c>
      <c r="AF57" s="16">
        <f t="shared" si="14"/>
        <v>5.1595228582843378</v>
      </c>
    </row>
    <row r="58" spans="2:65" x14ac:dyDescent="0.35">
      <c r="AA58" s="130">
        <f t="shared" si="15"/>
        <v>2020</v>
      </c>
      <c r="AB58" s="130" t="s">
        <v>13</v>
      </c>
      <c r="AC58" s="153">
        <f t="shared" si="11"/>
        <v>4.4657534246575343</v>
      </c>
      <c r="AD58" s="16">
        <f t="shared" si="12"/>
        <v>14.494208771112005</v>
      </c>
      <c r="AE58" s="16">
        <f t="shared" si="13"/>
        <v>16.287221612434944</v>
      </c>
      <c r="AF58" s="16">
        <f t="shared" si="14"/>
        <v>4.9335142469470794</v>
      </c>
    </row>
    <row r="59" spans="2:65" x14ac:dyDescent="0.35">
      <c r="AA59" s="41">
        <v>2003</v>
      </c>
      <c r="AB59" s="41" t="s">
        <v>14</v>
      </c>
      <c r="AC59" s="153">
        <f t="shared" ref="AC59:AC76" si="16">F4</f>
        <v>9.007633587786259</v>
      </c>
      <c r="AD59" s="16">
        <f t="shared" ref="AD59:AD76" si="17">L4</f>
        <v>31.232159303698026</v>
      </c>
      <c r="AE59" s="16">
        <f t="shared" ref="AE59:AE76" si="18">R4</f>
        <v>29.47697926177122</v>
      </c>
      <c r="AF59" s="16">
        <f t="shared" ref="AF59:AF76" si="19">W4</f>
        <v>4.380883417813175</v>
      </c>
    </row>
    <row r="60" spans="2:65" x14ac:dyDescent="0.35">
      <c r="AA60" s="41">
        <v>2004</v>
      </c>
      <c r="AB60" s="41" t="s">
        <v>14</v>
      </c>
      <c r="AC60" s="153">
        <f t="shared" si="16"/>
        <v>12.385542168674698</v>
      </c>
      <c r="AD60" s="16">
        <f t="shared" si="17"/>
        <v>18.617624149505051</v>
      </c>
      <c r="AE60" s="16">
        <f t="shared" si="18"/>
        <v>20.590309257580341</v>
      </c>
      <c r="AF60" s="16">
        <f t="shared" si="19"/>
        <v>3.5280709578316305</v>
      </c>
    </row>
    <row r="61" spans="2:65" x14ac:dyDescent="0.35">
      <c r="AA61" s="41">
        <v>2005</v>
      </c>
      <c r="AB61" s="41" t="s">
        <v>14</v>
      </c>
      <c r="AC61" s="153">
        <f t="shared" si="16"/>
        <v>8.8125</v>
      </c>
      <c r="AD61" s="16">
        <f t="shared" si="17"/>
        <v>15.061319517084204</v>
      </c>
      <c r="AE61" s="16">
        <f t="shared" si="18"/>
        <v>15.529195555926844</v>
      </c>
      <c r="AF61" s="16">
        <f t="shared" si="19"/>
        <v>10.874455559278218</v>
      </c>
    </row>
    <row r="62" spans="2:65" x14ac:dyDescent="0.35">
      <c r="AA62" s="41">
        <v>2006</v>
      </c>
      <c r="AB62" s="41" t="s">
        <v>14</v>
      </c>
      <c r="AC62" s="153">
        <f t="shared" si="16"/>
        <v>5.1086956521739131</v>
      </c>
      <c r="AD62" s="16">
        <f t="shared" si="17"/>
        <v>-3.2070267764656268</v>
      </c>
      <c r="AE62" s="16">
        <f t="shared" si="18"/>
        <v>-2.1005061460592889</v>
      </c>
      <c r="AF62" s="16">
        <f t="shared" si="19"/>
        <v>0.56590214982932263</v>
      </c>
    </row>
    <row r="63" spans="2:65" x14ac:dyDescent="0.35">
      <c r="AA63" s="41">
        <v>2007</v>
      </c>
      <c r="AB63" s="41" t="s">
        <v>14</v>
      </c>
      <c r="AC63" s="153">
        <f t="shared" si="16"/>
        <v>-0.11842105263157894</v>
      </c>
      <c r="AD63" s="16">
        <f t="shared" si="17"/>
        <v>-24.284054081878459</v>
      </c>
      <c r="AE63" s="16">
        <f t="shared" si="18"/>
        <v>-24.989844528970796</v>
      </c>
      <c r="AF63" s="16">
        <f t="shared" si="19"/>
        <v>-17.840235805519999</v>
      </c>
    </row>
    <row r="64" spans="2:65" x14ac:dyDescent="0.35">
      <c r="AA64" s="41">
        <v>2008</v>
      </c>
      <c r="AB64" s="41" t="s">
        <v>14</v>
      </c>
      <c r="AC64" s="153">
        <f t="shared" si="16"/>
        <v>-2.2941596638655462</v>
      </c>
      <c r="AD64" s="16">
        <f t="shared" si="17"/>
        <v>-19.672954159736932</v>
      </c>
      <c r="AE64" s="16">
        <f t="shared" si="18"/>
        <v>-14.813903111461201</v>
      </c>
      <c r="AF64" s="16">
        <f t="shared" si="19"/>
        <v>-15.618771516579088</v>
      </c>
    </row>
    <row r="65" spans="27:32" x14ac:dyDescent="0.35">
      <c r="AA65" s="41">
        <v>2009</v>
      </c>
      <c r="AB65" s="41" t="s">
        <v>14</v>
      </c>
      <c r="AC65" s="153">
        <f t="shared" si="16"/>
        <v>0.64264705882352946</v>
      </c>
      <c r="AD65" s="16">
        <f t="shared" si="17"/>
        <v>8.7808875711270939</v>
      </c>
      <c r="AE65" s="16">
        <f t="shared" si="18"/>
        <v>3.8490435184650007</v>
      </c>
      <c r="AF65" s="16">
        <f t="shared" si="19"/>
        <v>-1.0307064633884533</v>
      </c>
    </row>
    <row r="66" spans="27:32" x14ac:dyDescent="0.35">
      <c r="AA66" s="41">
        <v>2010</v>
      </c>
      <c r="AB66" s="41" t="s">
        <v>14</v>
      </c>
      <c r="AC66" s="153">
        <f t="shared" si="16"/>
        <v>3.7543859649122808</v>
      </c>
      <c r="AD66" s="16">
        <f t="shared" si="17"/>
        <v>-3.0724989891568577</v>
      </c>
      <c r="AE66" s="16">
        <f t="shared" si="18"/>
        <v>-5.7376593021314477</v>
      </c>
      <c r="AF66" s="16">
        <f t="shared" si="19"/>
        <v>-4.3089607290084491</v>
      </c>
    </row>
    <row r="67" spans="27:32" x14ac:dyDescent="0.35">
      <c r="AA67" s="41">
        <v>2011</v>
      </c>
      <c r="AB67" s="41" t="s">
        <v>14</v>
      </c>
      <c r="AC67" s="153">
        <f t="shared" si="16"/>
        <v>0.33050847457627119</v>
      </c>
      <c r="AD67" s="16">
        <f t="shared" si="17"/>
        <v>-2.2478292226914776</v>
      </c>
      <c r="AE67" s="16">
        <f t="shared" si="18"/>
        <v>1.570433345141109</v>
      </c>
      <c r="AF67" s="16">
        <f t="shared" si="19"/>
        <v>-0.93869036822057383</v>
      </c>
    </row>
    <row r="68" spans="27:32" x14ac:dyDescent="0.35">
      <c r="AA68" s="41">
        <v>2012</v>
      </c>
      <c r="AB68" s="41" t="s">
        <v>14</v>
      </c>
      <c r="AC68" s="153">
        <f t="shared" si="16"/>
        <v>3.6181818181818182</v>
      </c>
      <c r="AD68" s="16">
        <f t="shared" si="17"/>
        <v>19.065359323414221</v>
      </c>
      <c r="AE68" s="16">
        <f t="shared" si="18"/>
        <v>16.031155545222052</v>
      </c>
      <c r="AF68" s="16">
        <f t="shared" si="19"/>
        <v>9.5262073701075867</v>
      </c>
    </row>
    <row r="69" spans="27:32" x14ac:dyDescent="0.35">
      <c r="AA69" s="41">
        <v>2013</v>
      </c>
      <c r="AB69" s="41" t="s">
        <v>14</v>
      </c>
      <c r="AC69" s="153">
        <f t="shared" si="16"/>
        <v>7.5342465753424657</v>
      </c>
      <c r="AD69" s="16">
        <f t="shared" si="17"/>
        <v>12.121108725914297</v>
      </c>
      <c r="AE69" s="16">
        <f t="shared" si="18"/>
        <v>9.8737601442741241</v>
      </c>
      <c r="AF69" s="16">
        <f t="shared" si="19"/>
        <v>13.211569004430324</v>
      </c>
    </row>
    <row r="70" spans="27:32" x14ac:dyDescent="0.35">
      <c r="AA70" s="41">
        <f>AA69+1</f>
        <v>2014</v>
      </c>
      <c r="AB70" s="41" t="s">
        <v>14</v>
      </c>
      <c r="AC70" s="153">
        <f t="shared" si="16"/>
        <v>6.1160714285714288</v>
      </c>
      <c r="AD70" s="16">
        <f t="shared" si="17"/>
        <v>5.983275827346346</v>
      </c>
      <c r="AE70" s="16">
        <f t="shared" si="18"/>
        <v>6.8344503715861871</v>
      </c>
      <c r="AF70" s="16">
        <f t="shared" si="19"/>
        <v>6.3277587034370697</v>
      </c>
    </row>
    <row r="71" spans="27:32" x14ac:dyDescent="0.35">
      <c r="AA71" s="41">
        <f t="shared" ref="AA71:AA76" si="20">AA70+1</f>
        <v>2015</v>
      </c>
      <c r="AB71" s="41" t="s">
        <v>14</v>
      </c>
      <c r="AC71" s="153">
        <f t="shared" si="16"/>
        <v>5.3043478260869561</v>
      </c>
      <c r="AD71" s="16">
        <f t="shared" si="17"/>
        <v>5.4789721995053275</v>
      </c>
      <c r="AE71" s="16">
        <f t="shared" si="18"/>
        <v>7.3403892113349301</v>
      </c>
      <c r="AF71" s="16">
        <f t="shared" si="19"/>
        <v>6.7914308530953704</v>
      </c>
    </row>
    <row r="72" spans="27:32" x14ac:dyDescent="0.35">
      <c r="AA72" s="41">
        <f t="shared" si="20"/>
        <v>2016</v>
      </c>
      <c r="AB72" s="41" t="s">
        <v>14</v>
      </c>
      <c r="AC72" s="153">
        <f t="shared" si="16"/>
        <v>6.0444444444444443</v>
      </c>
      <c r="AD72" s="16">
        <f t="shared" si="17"/>
        <v>5.4134732643573269</v>
      </c>
      <c r="AE72" s="16">
        <f t="shared" si="18"/>
        <v>8.3412849872773531</v>
      </c>
      <c r="AF72" s="16">
        <f t="shared" si="19"/>
        <v>7.1398380856390276</v>
      </c>
    </row>
    <row r="73" spans="27:32" x14ac:dyDescent="0.35">
      <c r="AA73" s="41">
        <f t="shared" si="20"/>
        <v>2017</v>
      </c>
      <c r="AB73" s="41" t="s">
        <v>14</v>
      </c>
      <c r="AC73" s="153">
        <f t="shared" si="16"/>
        <v>6.1044776119402986</v>
      </c>
      <c r="AD73" s="16">
        <f t="shared" si="17"/>
        <v>7.6899078859623327</v>
      </c>
      <c r="AE73" s="16">
        <f t="shared" si="18"/>
        <v>6.6678899082568854</v>
      </c>
      <c r="AF73" s="16">
        <f t="shared" si="19"/>
        <v>7.4682123023700475</v>
      </c>
    </row>
    <row r="74" spans="27:32" x14ac:dyDescent="0.35">
      <c r="AA74" s="41">
        <f t="shared" si="20"/>
        <v>2018</v>
      </c>
      <c r="AB74" s="41" t="s">
        <v>14</v>
      </c>
      <c r="AC74" s="153">
        <f t="shared" si="16"/>
        <v>4.6086956521739131</v>
      </c>
      <c r="AD74" s="16">
        <f t="shared" si="17"/>
        <v>1.5580429479346014</v>
      </c>
      <c r="AE74" s="16">
        <f t="shared" si="18"/>
        <v>4.5859565830667082</v>
      </c>
      <c r="AF74" s="16">
        <f t="shared" si="19"/>
        <v>3.1202349353363079</v>
      </c>
    </row>
    <row r="75" spans="27:32" x14ac:dyDescent="0.35">
      <c r="AA75" s="41">
        <f t="shared" si="20"/>
        <v>2019</v>
      </c>
      <c r="AB75" s="41" t="s">
        <v>14</v>
      </c>
      <c r="AC75" s="153">
        <f t="shared" si="16"/>
        <v>2.6792452830188678</v>
      </c>
      <c r="AD75" s="16">
        <f t="shared" si="17"/>
        <v>3.8024850802969468</v>
      </c>
      <c r="AE75" s="16">
        <f t="shared" si="18"/>
        <v>6.1743421052631531</v>
      </c>
      <c r="AF75" s="16">
        <f t="shared" si="19"/>
        <v>4.1676935293956552</v>
      </c>
    </row>
    <row r="76" spans="27:32" x14ac:dyDescent="0.35">
      <c r="AA76" s="130">
        <f t="shared" si="20"/>
        <v>2020</v>
      </c>
      <c r="AB76" s="130" t="s">
        <v>14</v>
      </c>
      <c r="AC76" s="153">
        <f t="shared" si="16"/>
        <v>3.396551724137931</v>
      </c>
      <c r="AD76" s="16">
        <f t="shared" si="17"/>
        <v>16.792219442761926</v>
      </c>
      <c r="AE76" s="16">
        <f t="shared" si="18"/>
        <v>17.526411996158252</v>
      </c>
      <c r="AF76" s="16">
        <f t="shared" si="19"/>
        <v>10.911910833048545</v>
      </c>
    </row>
  </sheetData>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H33"/>
  <sheetViews>
    <sheetView showGridLines="0" zoomScale="75" zoomScaleNormal="75" workbookViewId="0">
      <selection activeCell="F32" sqref="F32"/>
    </sheetView>
  </sheetViews>
  <sheetFormatPr defaultColWidth="9.1796875" defaultRowHeight="15.5" x14ac:dyDescent="0.35"/>
  <cols>
    <col min="1" max="1" width="58.1796875" style="4" customWidth="1"/>
    <col min="2" max="4" width="9.1796875" style="4"/>
    <col min="5" max="5" width="10.81640625" style="4" customWidth="1"/>
    <col min="6" max="6" width="15.7265625" style="4" customWidth="1"/>
    <col min="7" max="16384" width="9.1796875" style="4"/>
  </cols>
  <sheetData>
    <row r="1" spans="1:8" x14ac:dyDescent="0.35">
      <c r="A1" s="20" t="s">
        <v>203</v>
      </c>
    </row>
    <row r="2" spans="1:8" ht="17" x14ac:dyDescent="0.35">
      <c r="A2" s="20" t="s">
        <v>204</v>
      </c>
    </row>
    <row r="4" spans="1:8" ht="19.5" customHeight="1" x14ac:dyDescent="0.35">
      <c r="A4" s="147" t="s">
        <v>7</v>
      </c>
      <c r="B4" s="147" t="s">
        <v>18</v>
      </c>
      <c r="C4" s="147"/>
      <c r="D4" s="7"/>
      <c r="E4" s="7"/>
      <c r="F4" s="7"/>
      <c r="H4" s="8"/>
    </row>
    <row r="5" spans="1:8" x14ac:dyDescent="0.35">
      <c r="D5" s="7"/>
      <c r="E5" s="7"/>
      <c r="F5" s="7"/>
    </row>
    <row r="6" spans="1:8" x14ac:dyDescent="0.35">
      <c r="A6" s="4" t="s">
        <v>8</v>
      </c>
      <c r="B6" s="6">
        <v>-5.1530224301305898</v>
      </c>
      <c r="D6" s="7"/>
      <c r="E6" s="7"/>
      <c r="F6" s="7"/>
    </row>
    <row r="7" spans="1:8" x14ac:dyDescent="0.35">
      <c r="B7" s="146">
        <v>2.777059317469778</v>
      </c>
      <c r="D7" s="7"/>
      <c r="E7" s="7"/>
      <c r="F7" s="7"/>
    </row>
    <row r="8" spans="1:8" x14ac:dyDescent="0.35">
      <c r="B8" s="6"/>
      <c r="D8" s="7"/>
      <c r="E8" s="7"/>
      <c r="F8" s="7"/>
    </row>
    <row r="9" spans="1:8" ht="18.5" x14ac:dyDescent="0.35">
      <c r="A9" s="4" t="s">
        <v>206</v>
      </c>
      <c r="B9" s="6">
        <v>2.1690094875201806</v>
      </c>
      <c r="D9" s="7"/>
      <c r="E9" s="7"/>
      <c r="F9" s="7"/>
    </row>
    <row r="10" spans="1:8" x14ac:dyDescent="0.35">
      <c r="B10" s="146">
        <v>0.72920744060124731</v>
      </c>
      <c r="D10" s="7"/>
      <c r="E10" s="7"/>
      <c r="F10" s="7"/>
    </row>
    <row r="11" spans="1:8" x14ac:dyDescent="0.35">
      <c r="B11" s="6"/>
      <c r="D11" s="7"/>
      <c r="E11" s="7"/>
      <c r="F11" s="7"/>
    </row>
    <row r="12" spans="1:8" x14ac:dyDescent="0.35">
      <c r="A12" s="4" t="s">
        <v>207</v>
      </c>
      <c r="B12" s="6">
        <v>-3.0752089089039304E-2</v>
      </c>
      <c r="D12" s="7"/>
      <c r="E12" s="7"/>
      <c r="F12" s="7"/>
    </row>
    <row r="13" spans="1:8" x14ac:dyDescent="0.35">
      <c r="B13" s="146">
        <v>0.2334832110897456</v>
      </c>
      <c r="D13" s="7"/>
      <c r="E13" s="7"/>
      <c r="F13" s="7"/>
    </row>
    <row r="14" spans="1:8" x14ac:dyDescent="0.35">
      <c r="B14" s="6"/>
      <c r="D14" s="7"/>
      <c r="E14" s="7"/>
      <c r="F14" s="7"/>
    </row>
    <row r="15" spans="1:8" x14ac:dyDescent="0.35">
      <c r="A15" s="4" t="s">
        <v>208</v>
      </c>
      <c r="B15" s="6">
        <v>-1.1584365909588001E-2</v>
      </c>
      <c r="D15" s="7"/>
      <c r="E15" s="7"/>
      <c r="F15" s="7"/>
    </row>
    <row r="16" spans="1:8" x14ac:dyDescent="0.35">
      <c r="B16" s="146">
        <v>0.20748398393650563</v>
      </c>
      <c r="D16" s="7"/>
      <c r="E16" s="7"/>
      <c r="F16" s="7"/>
    </row>
    <row r="17" spans="1:6" x14ac:dyDescent="0.35">
      <c r="D17" s="7"/>
      <c r="E17" s="7"/>
      <c r="F17" s="7"/>
    </row>
    <row r="18" spans="1:6" x14ac:dyDescent="0.35">
      <c r="A18" s="4" t="s">
        <v>209</v>
      </c>
      <c r="B18" s="4">
        <v>72</v>
      </c>
      <c r="D18" s="7"/>
      <c r="E18" s="7"/>
      <c r="F18" s="7"/>
    </row>
    <row r="19" spans="1:6" x14ac:dyDescent="0.35">
      <c r="D19" s="7"/>
      <c r="E19" s="7"/>
      <c r="F19" s="7"/>
    </row>
    <row r="20" spans="1:6" x14ac:dyDescent="0.35">
      <c r="A20" s="5" t="s">
        <v>10</v>
      </c>
      <c r="B20" s="39">
        <v>0.30369708005757978</v>
      </c>
      <c r="C20" s="5"/>
      <c r="D20" s="7"/>
      <c r="E20" s="7"/>
      <c r="F20" s="7"/>
    </row>
    <row r="21" spans="1:6" x14ac:dyDescent="0.35">
      <c r="A21" s="144" t="s">
        <v>199</v>
      </c>
    </row>
    <row r="22" spans="1:6" x14ac:dyDescent="0.35">
      <c r="A22" s="144" t="s">
        <v>205</v>
      </c>
    </row>
    <row r="23" spans="1:6" x14ac:dyDescent="0.35">
      <c r="A23" s="144" t="s">
        <v>200</v>
      </c>
    </row>
    <row r="24" spans="1:6" x14ac:dyDescent="0.35">
      <c r="A24" s="144" t="s">
        <v>202</v>
      </c>
    </row>
    <row r="25" spans="1:6" x14ac:dyDescent="0.35">
      <c r="A25" s="144" t="s">
        <v>201</v>
      </c>
    </row>
    <row r="26" spans="1:6" x14ac:dyDescent="0.35">
      <c r="A26" s="144" t="s">
        <v>210</v>
      </c>
    </row>
    <row r="33" spans="1:1" ht="20" x14ac:dyDescent="0.4">
      <c r="A33" s="271" t="s">
        <v>359</v>
      </c>
    </row>
  </sheetData>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C31EE6-246F-47DA-8F4C-7F586CC9A4ED}">
  <dimension ref="A1:Z80"/>
  <sheetViews>
    <sheetView zoomScale="80" zoomScaleNormal="80" workbookViewId="0">
      <selection activeCell="R6" sqref="R6:R24"/>
    </sheetView>
  </sheetViews>
  <sheetFormatPr defaultRowHeight="14.5" x14ac:dyDescent="0.35"/>
  <cols>
    <col min="19" max="22" width="8.1796875" customWidth="1"/>
  </cols>
  <sheetData>
    <row r="1" spans="1:24" x14ac:dyDescent="0.35">
      <c r="A1" s="17" t="s">
        <v>129</v>
      </c>
      <c r="H1" s="77"/>
      <c r="I1" s="94" t="s">
        <v>138</v>
      </c>
      <c r="J1" s="95"/>
      <c r="K1" s="95"/>
      <c r="L1" s="96"/>
      <c r="M1" s="115" t="s">
        <v>139</v>
      </c>
      <c r="N1" s="116"/>
      <c r="O1" s="116"/>
      <c r="P1" s="116"/>
      <c r="Q1" s="116"/>
      <c r="R1" s="117"/>
      <c r="S1" s="115" t="s">
        <v>160</v>
      </c>
      <c r="T1" s="116"/>
      <c r="U1" s="116"/>
      <c r="V1" s="116"/>
      <c r="W1" s="116"/>
      <c r="X1" s="117"/>
    </row>
    <row r="2" spans="1:24" x14ac:dyDescent="0.35">
      <c r="A2" t="s">
        <v>132</v>
      </c>
      <c r="H2" s="77"/>
      <c r="I2" s="97" t="s">
        <v>140</v>
      </c>
      <c r="J2" s="86"/>
      <c r="K2" s="86"/>
      <c r="L2" s="98"/>
      <c r="M2" s="97" t="s">
        <v>41</v>
      </c>
      <c r="N2" s="86"/>
      <c r="O2" s="86"/>
      <c r="P2" s="87"/>
      <c r="Q2" s="85" t="s">
        <v>141</v>
      </c>
      <c r="R2" s="98"/>
      <c r="S2" s="97" t="s">
        <v>142</v>
      </c>
      <c r="T2" s="86"/>
      <c r="U2" s="86"/>
      <c r="V2" s="87"/>
      <c r="W2" s="88" t="s">
        <v>143</v>
      </c>
      <c r="X2" s="98"/>
    </row>
    <row r="3" spans="1:24" x14ac:dyDescent="0.35">
      <c r="A3" s="76" t="s">
        <v>131</v>
      </c>
      <c r="H3" s="85"/>
      <c r="I3" s="97" t="s">
        <v>144</v>
      </c>
      <c r="J3" s="85" t="s">
        <v>145</v>
      </c>
      <c r="K3" s="85" t="s">
        <v>146</v>
      </c>
      <c r="L3" s="99" t="s">
        <v>147</v>
      </c>
      <c r="M3" s="97" t="s">
        <v>148</v>
      </c>
      <c r="N3" s="85" t="s">
        <v>149</v>
      </c>
      <c r="O3" s="90" t="s">
        <v>150</v>
      </c>
      <c r="P3" s="89" t="s">
        <v>151</v>
      </c>
      <c r="Q3" s="85" t="s">
        <v>152</v>
      </c>
      <c r="R3" s="99" t="s">
        <v>153</v>
      </c>
      <c r="S3" s="97" t="s">
        <v>154</v>
      </c>
      <c r="T3" s="85" t="s">
        <v>155</v>
      </c>
      <c r="U3" s="90" t="s">
        <v>156</v>
      </c>
      <c r="V3" s="89" t="s">
        <v>157</v>
      </c>
      <c r="W3" s="88" t="s">
        <v>158</v>
      </c>
      <c r="X3" s="99" t="s">
        <v>159</v>
      </c>
    </row>
    <row r="4" spans="1:24" x14ac:dyDescent="0.35">
      <c r="A4" s="76" t="s">
        <v>130</v>
      </c>
      <c r="H4" s="86">
        <v>2001</v>
      </c>
      <c r="I4" s="97"/>
      <c r="J4" s="85"/>
      <c r="K4" s="85"/>
      <c r="L4" s="99"/>
      <c r="M4" s="100">
        <v>16.440503139274988</v>
      </c>
      <c r="N4" s="80">
        <v>16.359263245605369</v>
      </c>
      <c r="O4" s="91">
        <v>6.8001774510425328</v>
      </c>
      <c r="P4" s="83">
        <v>9.8009841304668157</v>
      </c>
      <c r="Q4" s="101">
        <v>12.293084908574169</v>
      </c>
      <c r="R4" s="102">
        <v>10.577876841168976</v>
      </c>
      <c r="S4" s="100">
        <v>1.7808681294098072</v>
      </c>
      <c r="T4" s="80">
        <v>10.698998504288637</v>
      </c>
      <c r="U4" s="91">
        <v>5.5364348445288369</v>
      </c>
      <c r="V4" s="83">
        <v>11.771992775520479</v>
      </c>
      <c r="W4" s="101">
        <v>9.5644504094931868</v>
      </c>
      <c r="X4" s="102">
        <v>8.2453505260515314</v>
      </c>
    </row>
    <row r="5" spans="1:24" s="76" customFormat="1" x14ac:dyDescent="0.35">
      <c r="H5" s="86">
        <v>2002</v>
      </c>
      <c r="I5" s="97"/>
      <c r="J5" s="85"/>
      <c r="K5" s="85"/>
      <c r="L5" s="99"/>
      <c r="M5" s="100">
        <v>1.7808681294098072</v>
      </c>
      <c r="N5" s="80">
        <v>10.698998504288637</v>
      </c>
      <c r="O5" s="91">
        <v>5.5364348445288369</v>
      </c>
      <c r="P5" s="83">
        <v>11.771992775520479</v>
      </c>
      <c r="Q5" s="101">
        <v>9.5644504094931868</v>
      </c>
      <c r="R5" s="102">
        <v>8.2453505260515314</v>
      </c>
      <c r="S5" s="100">
        <v>7.1918554494707188</v>
      </c>
      <c r="T5" s="80">
        <v>11.200025579173122</v>
      </c>
      <c r="U5" s="91">
        <v>9.0806859713241437</v>
      </c>
      <c r="V5" s="83">
        <v>18.254616939976742</v>
      </c>
      <c r="W5" s="101">
        <v>13.645709485945279</v>
      </c>
      <c r="X5" s="102">
        <v>11.247679600917039</v>
      </c>
    </row>
    <row r="6" spans="1:24" x14ac:dyDescent="0.35">
      <c r="D6" t="s">
        <v>134</v>
      </c>
      <c r="E6" t="s">
        <v>135</v>
      </c>
      <c r="H6" s="92">
        <v>2003</v>
      </c>
      <c r="I6" s="103">
        <f>'Table 3- ST&amp;LT Expectations'!D6</f>
        <v>6.9177852348993287</v>
      </c>
      <c r="J6" s="79">
        <f>'Table 3- ST&amp;LT Expectations'!E6</f>
        <v>4.3913043478260869</v>
      </c>
      <c r="K6" s="79">
        <f>'Table 3- ST&amp;LT Expectations'!F6</f>
        <v>5.4537572254335256</v>
      </c>
      <c r="L6" s="79">
        <f>'Table 3- ST&amp;LT Expectations'!G6</f>
        <v>9.007633587786259</v>
      </c>
      <c r="M6" s="103">
        <v>7.1918554494707188</v>
      </c>
      <c r="N6" s="79">
        <v>11.200025579173122</v>
      </c>
      <c r="O6" s="93">
        <v>9.0806859713241437</v>
      </c>
      <c r="P6" s="82">
        <v>18.254616939976742</v>
      </c>
      <c r="Q6" s="104">
        <v>13.645709485945279</v>
      </c>
      <c r="R6" s="105">
        <v>11.247679600917039</v>
      </c>
      <c r="S6" s="103">
        <v>15.606423053728502</v>
      </c>
      <c r="T6" s="79">
        <v>9.5028086300085626</v>
      </c>
      <c r="U6" s="93">
        <v>7.7783505154639165</v>
      </c>
      <c r="V6" s="82">
        <v>31.232159303698026</v>
      </c>
      <c r="W6" s="104">
        <v>18.540008623433057</v>
      </c>
      <c r="X6" s="105">
        <v>15.488201388818323</v>
      </c>
    </row>
    <row r="7" spans="1:24" x14ac:dyDescent="0.35">
      <c r="A7" t="s">
        <v>133</v>
      </c>
      <c r="B7" t="s">
        <v>65</v>
      </c>
      <c r="C7" t="s">
        <v>179</v>
      </c>
      <c r="D7" t="s">
        <v>134</v>
      </c>
      <c r="E7" t="s">
        <v>136</v>
      </c>
      <c r="F7" t="s">
        <v>137</v>
      </c>
      <c r="H7" s="86">
        <v>2004</v>
      </c>
      <c r="I7" s="103">
        <f>'Table 3- ST&amp;LT Expectations'!D7</f>
        <v>8.393805309734514</v>
      </c>
      <c r="J7" s="79">
        <f>'Table 3- ST&amp;LT Expectations'!E7</f>
        <v>6.6603773584905657</v>
      </c>
      <c r="K7" s="79">
        <f>'Table 3- ST&amp;LT Expectations'!F7</f>
        <v>5.6919642857142856</v>
      </c>
      <c r="L7" s="79">
        <f>'Table 3- ST&amp;LT Expectations'!G7</f>
        <v>12.385542168674698</v>
      </c>
      <c r="M7" s="100">
        <v>15.606423053728502</v>
      </c>
      <c r="N7" s="80">
        <v>9.5028086300085626</v>
      </c>
      <c r="O7" s="91">
        <v>7.7783505154639165</v>
      </c>
      <c r="P7" s="83">
        <v>31.232159303698026</v>
      </c>
      <c r="Q7" s="101">
        <v>18.540008623433057</v>
      </c>
      <c r="R7" s="102">
        <v>15.488201388818323</v>
      </c>
      <c r="S7" s="100">
        <v>22.5779686182753</v>
      </c>
      <c r="T7" s="80">
        <v>8.4258274272189126</v>
      </c>
      <c r="U7" s="91">
        <v>7.2982926012721716</v>
      </c>
      <c r="V7" s="83">
        <v>18.617624149505051</v>
      </c>
      <c r="W7" s="101">
        <v>17.323073936478494</v>
      </c>
      <c r="X7" s="102">
        <v>15.899468293134467</v>
      </c>
    </row>
    <row r="8" spans="1:24" x14ac:dyDescent="0.35">
      <c r="A8" t="s">
        <v>178</v>
      </c>
      <c r="B8" s="92">
        <v>2003</v>
      </c>
      <c r="C8" s="100">
        <v>15.606423053728502</v>
      </c>
      <c r="D8" s="103">
        <f>'T3 Data'!D6850</f>
        <v>7.5953237410071939</v>
      </c>
      <c r="E8" s="103">
        <v>7.1918554494707188</v>
      </c>
      <c r="F8" s="104">
        <v>13.645709485945279</v>
      </c>
      <c r="H8" s="86">
        <v>2005</v>
      </c>
      <c r="I8" s="103">
        <f>'Table 3- ST&amp;LT Expectations'!D8</f>
        <v>9.742857142857142</v>
      </c>
      <c r="J8" s="79">
        <f>'Table 3- ST&amp;LT Expectations'!E8</f>
        <v>6.3833333333333337</v>
      </c>
      <c r="K8" s="79">
        <f>'Table 3- ST&amp;LT Expectations'!F8</f>
        <v>6.6058252427184465</v>
      </c>
      <c r="L8" s="79">
        <f>'Table 3- ST&amp;LT Expectations'!G8</f>
        <v>8.8125</v>
      </c>
      <c r="M8" s="100">
        <v>22.5779686182753</v>
      </c>
      <c r="N8" s="80">
        <v>8.4258274272189126</v>
      </c>
      <c r="O8" s="91">
        <v>7.2982926012721716</v>
      </c>
      <c r="P8" s="83">
        <v>18.617624149505051</v>
      </c>
      <c r="Q8" s="101">
        <v>17.323073936478494</v>
      </c>
      <c r="R8" s="102">
        <v>15.899468293134467</v>
      </c>
      <c r="S8" s="100">
        <v>6.3597829833042407</v>
      </c>
      <c r="T8" s="80">
        <v>-1.3160353890923848</v>
      </c>
      <c r="U8" s="91">
        <v>3.1245821261421947</v>
      </c>
      <c r="V8" s="83">
        <v>15.061319517084204</v>
      </c>
      <c r="W8" s="101">
        <v>9.8849001926125233</v>
      </c>
      <c r="X8" s="102">
        <v>10.021161312567074</v>
      </c>
    </row>
    <row r="9" spans="1:24" x14ac:dyDescent="0.35">
      <c r="A9" s="76" t="s">
        <v>178</v>
      </c>
      <c r="B9" s="86">
        <v>2004</v>
      </c>
      <c r="C9" s="100">
        <v>22.5779686182753</v>
      </c>
      <c r="D9" s="103">
        <f>'T3 Data'!D6851</f>
        <v>8.9805825242718438</v>
      </c>
      <c r="E9" s="100">
        <v>15.606423053728502</v>
      </c>
      <c r="F9" s="101">
        <v>18.540008623433057</v>
      </c>
      <c r="H9" s="86">
        <v>2006</v>
      </c>
      <c r="I9" s="103">
        <f>'Table 3- ST&amp;LT Expectations'!D9</f>
        <v>6.19</v>
      </c>
      <c r="J9" s="79">
        <f>'Table 3- ST&amp;LT Expectations'!E9</f>
        <v>1.4285714285714286</v>
      </c>
      <c r="K9" s="79">
        <f>'Table 3- ST&amp;LT Expectations'!F9</f>
        <v>4.7583333333333337</v>
      </c>
      <c r="L9" s="79">
        <f>'Table 3- ST&amp;LT Expectations'!G9</f>
        <v>5.1086956521739131</v>
      </c>
      <c r="M9" s="100">
        <v>6.3597829833042407</v>
      </c>
      <c r="N9" s="80">
        <v>-1.3160353890923848</v>
      </c>
      <c r="O9" s="91">
        <v>3.1245821261421947</v>
      </c>
      <c r="P9" s="83">
        <v>15.061319517084204</v>
      </c>
      <c r="Q9" s="101">
        <v>9.8849001926125233</v>
      </c>
      <c r="R9" s="102">
        <v>10.021161312567074</v>
      </c>
      <c r="S9" s="100">
        <v>-3.2325647965953608</v>
      </c>
      <c r="T9" s="80">
        <v>-4.0948469873240079</v>
      </c>
      <c r="U9" s="91">
        <v>1.7375518672199108</v>
      </c>
      <c r="V9" s="83">
        <v>-3.2070267764656268</v>
      </c>
      <c r="W9" s="101">
        <v>-3.2029441400702408</v>
      </c>
      <c r="X9" s="102">
        <v>-2.6190581421418946</v>
      </c>
    </row>
    <row r="10" spans="1:24" x14ac:dyDescent="0.35">
      <c r="A10" s="76" t="s">
        <v>178</v>
      </c>
      <c r="B10" s="86">
        <v>2005</v>
      </c>
      <c r="C10" s="100">
        <v>6.3597829833042407</v>
      </c>
      <c r="D10" s="103">
        <f>'T3 Data'!D6852</f>
        <v>9.9415730337078649</v>
      </c>
      <c r="E10" s="100">
        <v>22.5779686182753</v>
      </c>
      <c r="F10" s="101">
        <v>17.323073936478494</v>
      </c>
      <c r="H10" s="86">
        <v>2007</v>
      </c>
      <c r="I10" s="103">
        <f>'Table 3- ST&amp;LT Expectations'!D10</f>
        <v>4.6944444444444446</v>
      </c>
      <c r="J10" s="79">
        <f>'Table 3- ST&amp;LT Expectations'!E10</f>
        <v>2.7513888888888891</v>
      </c>
      <c r="K10" s="79">
        <f>'Table 3- ST&amp;LT Expectations'!F10</f>
        <v>6.166666666666667</v>
      </c>
      <c r="L10" s="79">
        <f>'Table 3- ST&amp;LT Expectations'!G10</f>
        <v>-0.11842105263157894</v>
      </c>
      <c r="M10" s="100">
        <v>-3.2325647965953608</v>
      </c>
      <c r="N10" s="80">
        <v>-4.0948469873240079</v>
      </c>
      <c r="O10" s="91">
        <v>1.7375518672199108</v>
      </c>
      <c r="P10" s="83">
        <v>-3.2070267764656268</v>
      </c>
      <c r="Q10" s="101">
        <v>-3.2029441400702408</v>
      </c>
      <c r="R10" s="102">
        <v>-2.6190581421418946</v>
      </c>
      <c r="S10" s="100">
        <v>-22.850061817960487</v>
      </c>
      <c r="T10" s="80">
        <v>-5.8975649850958156</v>
      </c>
      <c r="U10" s="91">
        <v>-4.9579403517715948</v>
      </c>
      <c r="V10" s="83">
        <v>-24.284054081878459</v>
      </c>
      <c r="W10" s="101">
        <v>-16.58252906484995</v>
      </c>
      <c r="X10" s="102">
        <v>-15.525340497415884</v>
      </c>
    </row>
    <row r="11" spans="1:24" x14ac:dyDescent="0.35">
      <c r="A11" s="76" t="s">
        <v>178</v>
      </c>
      <c r="B11" s="86">
        <v>2006</v>
      </c>
      <c r="C11" s="100">
        <v>-3.2325647965953608</v>
      </c>
      <c r="D11" s="103">
        <f>'T3 Data'!D6853</f>
        <v>6.9390243902439028</v>
      </c>
      <c r="E11" s="100">
        <v>6.3597829833042407</v>
      </c>
      <c r="F11" s="101">
        <v>9.8849001926125233</v>
      </c>
      <c r="H11" s="86">
        <v>2008</v>
      </c>
      <c r="I11" s="103">
        <f>'Table 3- ST&amp;LT Expectations'!D11</f>
        <v>-1.3586956521739131</v>
      </c>
      <c r="J11" s="79">
        <f>'Table 3- ST&amp;LT Expectations'!E11</f>
        <v>-0.58196721311475408</v>
      </c>
      <c r="K11" s="79">
        <f>'Table 3- ST&amp;LT Expectations'!F11</f>
        <v>2.0258620689655173</v>
      </c>
      <c r="L11" s="79">
        <f>'Table 3- ST&amp;LT Expectations'!G11</f>
        <v>-2.2941596638655462</v>
      </c>
      <c r="M11" s="100">
        <v>-22.850061817960487</v>
      </c>
      <c r="N11" s="80">
        <v>-5.8975649850958156</v>
      </c>
      <c r="O11" s="91">
        <v>-4.9579403517715948</v>
      </c>
      <c r="P11" s="83">
        <v>-24.284054081878459</v>
      </c>
      <c r="Q11" s="101">
        <v>-16.58252906484995</v>
      </c>
      <c r="R11" s="102">
        <v>-15.525340497415884</v>
      </c>
      <c r="S11" s="100">
        <v>-25.506280390389279</v>
      </c>
      <c r="T11" s="80">
        <v>-6.9037121039527971</v>
      </c>
      <c r="U11" s="91">
        <v>-6.7811005319386775</v>
      </c>
      <c r="V11" s="83">
        <v>-19.672954159736932</v>
      </c>
      <c r="W11" s="101">
        <v>-16.550579611842618</v>
      </c>
      <c r="X11" s="102">
        <v>-16.789416907324462</v>
      </c>
    </row>
    <row r="12" spans="1:24" x14ac:dyDescent="0.35">
      <c r="A12" s="76" t="s">
        <v>178</v>
      </c>
      <c r="B12" s="86">
        <v>2007</v>
      </c>
      <c r="C12" s="100">
        <v>-22.850061817960487</v>
      </c>
      <c r="D12" s="103">
        <f>'T3 Data'!D6854</f>
        <v>4.6944444444444446</v>
      </c>
      <c r="E12" s="100">
        <v>-3.2325647965953608</v>
      </c>
      <c r="F12" s="101">
        <v>-3.2029441400702408</v>
      </c>
      <c r="H12" s="86">
        <v>2009</v>
      </c>
      <c r="I12" s="103">
        <f>'Table 3- ST&amp;LT Expectations'!D12</f>
        <v>2.2441860465116279</v>
      </c>
      <c r="J12" s="79">
        <f>'Table 3- ST&amp;LT Expectations'!E12</f>
        <v>1.905</v>
      </c>
      <c r="K12" s="79">
        <f>'Table 3- ST&amp;LT Expectations'!F12</f>
        <v>1.1547619047619047</v>
      </c>
      <c r="L12" s="79">
        <f>'Table 3- ST&amp;LT Expectations'!G12</f>
        <v>0.64264705882352946</v>
      </c>
      <c r="M12" s="100">
        <v>-25.506280390389279</v>
      </c>
      <c r="N12" s="80">
        <v>-6.9037121039527971</v>
      </c>
      <c r="O12" s="91">
        <v>-6.7811005319386775</v>
      </c>
      <c r="P12" s="83">
        <v>-19.672954159736932</v>
      </c>
      <c r="Q12" s="101">
        <v>-16.550579611842618</v>
      </c>
      <c r="R12" s="102">
        <v>-16.789416907324462</v>
      </c>
      <c r="S12" s="100">
        <v>16.586981131210109</v>
      </c>
      <c r="T12" s="80">
        <v>4.318578329656142</v>
      </c>
      <c r="U12" s="91">
        <v>-0.79601035772512985</v>
      </c>
      <c r="V12" s="83">
        <v>8.7808875711270939</v>
      </c>
      <c r="W12" s="101">
        <v>4.973888461289544</v>
      </c>
      <c r="X12" s="102">
        <v>4.1725882932868608</v>
      </c>
    </row>
    <row r="13" spans="1:24" x14ac:dyDescent="0.35">
      <c r="A13" s="76" t="s">
        <v>178</v>
      </c>
      <c r="B13" s="86">
        <v>2008</v>
      </c>
      <c r="C13" s="100">
        <v>-25.506280390389279</v>
      </c>
      <c r="D13" s="103">
        <f>'T3 Data'!D6855</f>
        <v>-1.5</v>
      </c>
      <c r="E13" s="100">
        <v>-22.850061817960487</v>
      </c>
      <c r="F13" s="101">
        <v>-16.58252906484995</v>
      </c>
      <c r="H13" s="86">
        <v>2010</v>
      </c>
      <c r="I13" s="103">
        <f>'Table 3- ST&amp;LT Expectations'!D13</f>
        <v>3.7732558139534884</v>
      </c>
      <c r="J13" s="79">
        <f>'Table 3- ST&amp;LT Expectations'!E13</f>
        <v>2.2451612903225806</v>
      </c>
      <c r="K13" s="79">
        <f>'Table 3- ST&amp;LT Expectations'!F13</f>
        <v>2.836363636363636</v>
      </c>
      <c r="L13" s="79">
        <f>'Table 3- ST&amp;LT Expectations'!G13</f>
        <v>3.7543859649122808</v>
      </c>
      <c r="M13" s="100">
        <v>16.586981131210109</v>
      </c>
      <c r="N13" s="80">
        <v>4.318578329656142</v>
      </c>
      <c r="O13" s="91">
        <v>-0.79601035772512985</v>
      </c>
      <c r="P13" s="83">
        <v>8.7808875711270939</v>
      </c>
      <c r="Q13" s="101">
        <v>4.973888461289544</v>
      </c>
      <c r="R13" s="102">
        <v>4.1725882932868608</v>
      </c>
      <c r="S13" s="100">
        <v>-5.7586374631244164</v>
      </c>
      <c r="T13" s="80">
        <v>-3.2963274656221841</v>
      </c>
      <c r="U13" s="91">
        <v>-5.7424593967517428</v>
      </c>
      <c r="V13" s="83">
        <v>-3.0724989891568577</v>
      </c>
      <c r="W13" s="101">
        <v>-3.8633496724670313</v>
      </c>
      <c r="X13" s="102">
        <v>-4.5081742189658218</v>
      </c>
    </row>
    <row r="14" spans="1:24" x14ac:dyDescent="0.35">
      <c r="A14" s="76" t="s">
        <v>178</v>
      </c>
      <c r="B14" s="86">
        <v>2009</v>
      </c>
      <c r="C14" s="100">
        <v>16.586981131210109</v>
      </c>
      <c r="D14" s="103">
        <f>'T3 Data'!D6856</f>
        <v>2.2467532467532467</v>
      </c>
      <c r="E14" s="100">
        <v>-25.506280390389279</v>
      </c>
      <c r="F14" s="101">
        <v>-16.550579611842618</v>
      </c>
      <c r="H14" s="86">
        <v>2011</v>
      </c>
      <c r="I14" s="103">
        <f>'Table 3- ST&amp;LT Expectations'!D14</f>
        <v>1.4125000000000001</v>
      </c>
      <c r="J14" s="79">
        <f>'Table 3- ST&amp;LT Expectations'!E14</f>
        <v>1.9242424242424243</v>
      </c>
      <c r="K14" s="79">
        <f>'Table 3- ST&amp;LT Expectations'!F14</f>
        <v>1.1860465116279071</v>
      </c>
      <c r="L14" s="79">
        <f>'Table 3- ST&amp;LT Expectations'!G14</f>
        <v>0.33050847457627119</v>
      </c>
      <c r="M14" s="100">
        <v>-5.7586374631244164</v>
      </c>
      <c r="N14" s="80">
        <v>-3.2963274656221841</v>
      </c>
      <c r="O14" s="91">
        <v>-5.7424593967517428</v>
      </c>
      <c r="P14" s="83">
        <v>-3.0724989891568577</v>
      </c>
      <c r="Q14" s="101">
        <v>-3.8633496724670313</v>
      </c>
      <c r="R14" s="102">
        <v>-4.5081742189658218</v>
      </c>
      <c r="S14" s="100">
        <v>0.4282123009044625</v>
      </c>
      <c r="T14" s="80">
        <v>-0.18232993985511925</v>
      </c>
      <c r="U14" s="80">
        <v>-2.9692307692307685</v>
      </c>
      <c r="V14" s="80">
        <v>-2.2478292226914776</v>
      </c>
      <c r="W14" s="101">
        <v>-1.2474174515637149</v>
      </c>
      <c r="X14" s="102">
        <v>-0.74243020032698226</v>
      </c>
    </row>
    <row r="15" spans="1:24" x14ac:dyDescent="0.35">
      <c r="A15" s="76" t="s">
        <v>178</v>
      </c>
      <c r="B15" s="86">
        <v>2010</v>
      </c>
      <c r="C15" s="100">
        <v>-5.7586374631244164</v>
      </c>
      <c r="D15" s="103">
        <f>'T3 Data'!D6857</f>
        <v>3.8176470588235296</v>
      </c>
      <c r="E15" s="100">
        <v>16.586981131210109</v>
      </c>
      <c r="F15" s="101">
        <v>4.973888461289544</v>
      </c>
      <c r="H15" s="86">
        <v>2012</v>
      </c>
      <c r="I15" s="103">
        <f>'Table 3- ST&amp;LT Expectations'!D15</f>
        <v>4.4305555555555554</v>
      </c>
      <c r="J15" s="79">
        <f>'Table 3- ST&amp;LT Expectations'!E15</f>
        <v>2.2371794871794872</v>
      </c>
      <c r="K15" s="79">
        <f>'Table 3- ST&amp;LT Expectations'!F15</f>
        <v>2.28125</v>
      </c>
      <c r="L15" s="79">
        <f>'Table 3- ST&amp;LT Expectations'!G15</f>
        <v>3.6181818181818182</v>
      </c>
      <c r="M15" s="100">
        <v>0.4282123009044625</v>
      </c>
      <c r="N15" s="80">
        <v>-0.18232993985511925</v>
      </c>
      <c r="O15" s="80">
        <v>-2.9692307692307685</v>
      </c>
      <c r="P15" s="80">
        <v>-2.2478292226914776</v>
      </c>
      <c r="Q15" s="101">
        <v>-1.2474174515637149</v>
      </c>
      <c r="R15" s="102">
        <v>-0.74243020032698226</v>
      </c>
      <c r="S15" s="100">
        <v>23.961450686881534</v>
      </c>
      <c r="T15" s="80">
        <v>7.2821895705088124</v>
      </c>
      <c r="U15" s="91">
        <v>5.3274139844617041</v>
      </c>
      <c r="V15" s="83">
        <v>19.065359323414221</v>
      </c>
      <c r="W15" s="101">
        <v>11.390556005885966</v>
      </c>
      <c r="X15" s="102">
        <v>11.796656042198927</v>
      </c>
    </row>
    <row r="16" spans="1:24" x14ac:dyDescent="0.35">
      <c r="A16" s="76" t="s">
        <v>178</v>
      </c>
      <c r="B16" s="86">
        <v>2011</v>
      </c>
      <c r="C16" s="100">
        <v>0.4282123009044625</v>
      </c>
      <c r="D16" s="103">
        <f>'T3 Data'!D6858</f>
        <v>2.2727272727272729</v>
      </c>
      <c r="E16" s="100">
        <v>-5.7586374631244164</v>
      </c>
      <c r="F16" s="101">
        <v>-3.8633496724670313</v>
      </c>
      <c r="H16" s="86">
        <v>2013</v>
      </c>
      <c r="I16" s="103">
        <f>'Table 3- ST&amp;LT Expectations'!D16</f>
        <v>8.7799999999999994</v>
      </c>
      <c r="J16" s="79">
        <f>'Table 3- ST&amp;LT Expectations'!E16</f>
        <v>4.4210144927536232</v>
      </c>
      <c r="K16" s="79">
        <f>'Table 3- ST&amp;LT Expectations'!F16</f>
        <v>2.9340659340659339</v>
      </c>
      <c r="L16" s="79">
        <f>'Table 3- ST&amp;LT Expectations'!G16</f>
        <v>7.5342465753424657</v>
      </c>
      <c r="M16" s="100">
        <v>23.961450686881534</v>
      </c>
      <c r="N16" s="80">
        <v>7.2821895705088124</v>
      </c>
      <c r="O16" s="91">
        <v>5.3274139844617041</v>
      </c>
      <c r="P16" s="83">
        <v>19.065359323414221</v>
      </c>
      <c r="Q16" s="101">
        <v>11.390556005885966</v>
      </c>
      <c r="R16" s="102">
        <v>11.796656042198927</v>
      </c>
      <c r="S16" s="100">
        <v>15.526341945648593</v>
      </c>
      <c r="T16" s="80">
        <v>7.9618068252605756</v>
      </c>
      <c r="U16" s="91">
        <v>2.6945657082643404</v>
      </c>
      <c r="V16" s="83">
        <v>12.121108725914297</v>
      </c>
      <c r="W16" s="101">
        <v>9.2468387460609147</v>
      </c>
      <c r="X16" s="102">
        <v>9.1947887196117239</v>
      </c>
    </row>
    <row r="17" spans="1:26" x14ac:dyDescent="0.35">
      <c r="A17" s="76" t="s">
        <v>178</v>
      </c>
      <c r="B17" s="86">
        <v>2012</v>
      </c>
      <c r="C17" s="100">
        <v>23.961450686881534</v>
      </c>
      <c r="D17" s="103">
        <f>'T3 Data'!D6859</f>
        <v>4.3013698630136989</v>
      </c>
      <c r="E17" s="100">
        <v>0.4282123009044625</v>
      </c>
      <c r="F17" s="101">
        <v>-1.2474174515637149</v>
      </c>
      <c r="H17" s="86">
        <v>2014</v>
      </c>
      <c r="I17" s="103">
        <f>'Table 3- ST&amp;LT Expectations'!D17</f>
        <v>9.9642857142857135</v>
      </c>
      <c r="J17" s="79">
        <f>'Table 3- ST&amp;LT Expectations'!E17</f>
        <v>4.1025641025641022</v>
      </c>
      <c r="K17" s="79">
        <f>'Table 3- ST&amp;LT Expectations'!F17</f>
        <v>5.302816901408451</v>
      </c>
      <c r="L17" s="79">
        <f>'Table 3- ST&amp;LT Expectations'!G17</f>
        <v>6.1160714285714288</v>
      </c>
      <c r="M17" s="100">
        <v>15.526341945648593</v>
      </c>
      <c r="N17" s="80">
        <v>7.9618068252605756</v>
      </c>
      <c r="O17" s="91">
        <v>2.6945657082643404</v>
      </c>
      <c r="P17" s="83">
        <v>12.121108725914297</v>
      </c>
      <c r="Q17" s="101">
        <v>9.2468387460609147</v>
      </c>
      <c r="R17" s="102">
        <v>9.1947887196117239</v>
      </c>
      <c r="S17" s="100">
        <v>9.8032133516926088</v>
      </c>
      <c r="T17" s="80">
        <v>2.2707076550087635</v>
      </c>
      <c r="U17" s="91">
        <v>4.5196911951529417</v>
      </c>
      <c r="V17" s="83">
        <v>5.983275827346346</v>
      </c>
      <c r="W17" s="101">
        <v>4.4149597692320963</v>
      </c>
      <c r="X17" s="102">
        <v>4.7316315392578634</v>
      </c>
    </row>
    <row r="18" spans="1:26" x14ac:dyDescent="0.35">
      <c r="A18" s="76" t="s">
        <v>178</v>
      </c>
      <c r="B18" s="86">
        <v>2013</v>
      </c>
      <c r="C18" s="100">
        <v>15.526341945648593</v>
      </c>
      <c r="D18" s="103">
        <f>'T3 Data'!D6860</f>
        <v>8.628378378378379</v>
      </c>
      <c r="E18" s="100">
        <v>23.961450686881534</v>
      </c>
      <c r="F18" s="101">
        <v>11.390556005885966</v>
      </c>
      <c r="H18" s="86">
        <v>2015</v>
      </c>
      <c r="I18" s="103">
        <f>'Table 3- ST&amp;LT Expectations'!D18</f>
        <v>7.9726027397260273</v>
      </c>
      <c r="J18" s="79">
        <f>'Table 3- ST&amp;LT Expectations'!E18</f>
        <v>4.8928571428571432</v>
      </c>
      <c r="K18" s="79">
        <f>'Table 3- ST&amp;LT Expectations'!F18</f>
        <v>3.0753424657534247</v>
      </c>
      <c r="L18" s="79">
        <f>'Table 3- ST&amp;LT Expectations'!G18</f>
        <v>5.3043478260869561</v>
      </c>
      <c r="M18" s="100">
        <v>9.8032133516926088</v>
      </c>
      <c r="N18" s="80">
        <v>2.2707076550087635</v>
      </c>
      <c r="O18" s="91">
        <v>4.5196911951529417</v>
      </c>
      <c r="P18" s="83">
        <v>5.983275827346346</v>
      </c>
      <c r="Q18" s="101">
        <v>4.4149597692320963</v>
      </c>
      <c r="R18" s="102">
        <v>4.7316315392578634</v>
      </c>
      <c r="S18" s="100">
        <v>6.9603810351146045</v>
      </c>
      <c r="T18" s="80">
        <v>5.2421566372105488</v>
      </c>
      <c r="U18" s="91">
        <v>4.7683605254546402</v>
      </c>
      <c r="V18" s="83">
        <v>5.4789721995053275</v>
      </c>
      <c r="W18" s="101">
        <v>4.3856596489712185</v>
      </c>
      <c r="X18" s="102">
        <v>5.172093446641135</v>
      </c>
    </row>
    <row r="19" spans="1:26" x14ac:dyDescent="0.35">
      <c r="A19" s="76" t="s">
        <v>178</v>
      </c>
      <c r="B19" s="86">
        <v>2014</v>
      </c>
      <c r="C19" s="100">
        <v>9.8032133516926088</v>
      </c>
      <c r="D19" s="103">
        <f>'T3 Data'!D6861</f>
        <v>9.9642857142857135</v>
      </c>
      <c r="E19" s="100">
        <v>15.526341945648593</v>
      </c>
      <c r="F19" s="101">
        <v>9.2468387460609147</v>
      </c>
      <c r="H19" s="86">
        <v>2016</v>
      </c>
      <c r="I19" s="103">
        <f>'Table 3- ST&amp;LT Expectations'!D19</f>
        <v>5.7428571428571429</v>
      </c>
      <c r="J19" s="79">
        <f>'Table 3- ST&amp;LT Expectations'!E19</f>
        <v>4.203125</v>
      </c>
      <c r="K19" s="79">
        <f>'Table 3- ST&amp;LT Expectations'!F19</f>
        <v>3.5929487179487181</v>
      </c>
      <c r="L19" s="79">
        <f>'Table 3- ST&amp;LT Expectations'!G19</f>
        <v>6.0444444444444443</v>
      </c>
      <c r="M19" s="100">
        <v>6.9603810351146045</v>
      </c>
      <c r="N19" s="80">
        <v>5.2421566372105488</v>
      </c>
      <c r="O19" s="91">
        <v>4.7683605254546402</v>
      </c>
      <c r="P19" s="83">
        <v>5.4789721995053275</v>
      </c>
      <c r="Q19" s="101">
        <v>4.3856596489712185</v>
      </c>
      <c r="R19" s="102">
        <v>5.172093446641135</v>
      </c>
      <c r="S19" s="100">
        <v>5.7323897800218182</v>
      </c>
      <c r="T19" s="80">
        <v>6.2557187735424735</v>
      </c>
      <c r="U19" s="91">
        <v>5.3768238811297886</v>
      </c>
      <c r="V19" s="83">
        <v>5.4134732643573269</v>
      </c>
      <c r="W19" s="101">
        <v>4.8986880618451689</v>
      </c>
      <c r="X19" s="102">
        <v>5.6622861063002849</v>
      </c>
    </row>
    <row r="20" spans="1:26" x14ac:dyDescent="0.35">
      <c r="A20" s="76" t="s">
        <v>178</v>
      </c>
      <c r="B20" s="86">
        <v>2015</v>
      </c>
      <c r="C20" s="100">
        <v>6.9603810351146045</v>
      </c>
      <c r="D20" s="103">
        <f>'T3 Data'!D6862</f>
        <v>7.9726027397260273</v>
      </c>
      <c r="E20" s="100">
        <v>9.8032133516926088</v>
      </c>
      <c r="F20" s="101">
        <v>4.4149597692320963</v>
      </c>
      <c r="H20" s="86">
        <v>2017</v>
      </c>
      <c r="I20" s="103">
        <f>'Table 3- ST&amp;LT Expectations'!D20</f>
        <v>6.0740740740740744</v>
      </c>
      <c r="J20" s="79">
        <f>'Table 3- ST&amp;LT Expectations'!E20</f>
        <v>5.556962025316456</v>
      </c>
      <c r="K20" s="79">
        <f>'Table 3- ST&amp;LT Expectations'!F20</f>
        <v>4.5347222222222223</v>
      </c>
      <c r="L20" s="79">
        <f>'Table 3- ST&amp;LT Expectations'!G20</f>
        <v>6.1044776119402986</v>
      </c>
      <c r="M20" s="100">
        <v>5.7323897800218182</v>
      </c>
      <c r="N20" s="80">
        <v>6.2557187735424735</v>
      </c>
      <c r="O20" s="91">
        <v>5.3768238811297886</v>
      </c>
      <c r="P20" s="83">
        <v>5.4134732643573269</v>
      </c>
      <c r="Q20" s="101">
        <v>4.8986880618451689</v>
      </c>
      <c r="R20" s="102">
        <v>5.6622861063002849</v>
      </c>
      <c r="S20" s="100">
        <v>10.863997456859021</v>
      </c>
      <c r="T20" s="80">
        <v>6.7646534680865011</v>
      </c>
      <c r="U20" s="91">
        <v>5.9451219512195008</v>
      </c>
      <c r="V20" s="83">
        <v>7.6899078859623327</v>
      </c>
      <c r="W20" s="101">
        <v>6.0898703335032112</v>
      </c>
      <c r="X20" s="102">
        <v>6.4292822955348328</v>
      </c>
    </row>
    <row r="21" spans="1:26" x14ac:dyDescent="0.35">
      <c r="A21" s="76" t="s">
        <v>178</v>
      </c>
      <c r="B21" s="86">
        <v>2016</v>
      </c>
      <c r="C21" s="100">
        <v>5.7323897800218182</v>
      </c>
      <c r="D21" s="103">
        <f>'T3 Data'!D6863</f>
        <v>5.7428571428571429</v>
      </c>
      <c r="E21" s="100">
        <v>6.9603810351146045</v>
      </c>
      <c r="F21" s="101">
        <v>4.3856596489712185</v>
      </c>
      <c r="H21" s="86">
        <v>2018</v>
      </c>
      <c r="I21" s="103">
        <f>'Table 3- ST&amp;LT Expectations'!D21</f>
        <v>7.0138888888888893</v>
      </c>
      <c r="J21" s="79">
        <f>'Table 3- ST&amp;LT Expectations'!E21</f>
        <v>5.6984848484848492</v>
      </c>
      <c r="K21" s="79">
        <f>'Table 3- ST&amp;LT Expectations'!F21</f>
        <v>4.96</v>
      </c>
      <c r="L21" s="79">
        <f>'Table 3- ST&amp;LT Expectations'!G21</f>
        <v>4.6086956521739131</v>
      </c>
      <c r="M21" s="100">
        <v>10.863997456859021</v>
      </c>
      <c r="N21" s="80">
        <v>6.7646534680865011</v>
      </c>
      <c r="O21" s="91">
        <v>5.9451219512195008</v>
      </c>
      <c r="P21" s="83">
        <v>7.6899078859623327</v>
      </c>
      <c r="Q21" s="101">
        <v>6.0898703335032112</v>
      </c>
      <c r="R21" s="102">
        <v>6.4292822955348328</v>
      </c>
      <c r="S21" s="100">
        <v>1.1893676640346351</v>
      </c>
      <c r="T21" s="80">
        <v>3.6748660387304621</v>
      </c>
      <c r="U21" s="91">
        <v>5.5995203836930463</v>
      </c>
      <c r="V21" s="83">
        <v>1.5580429479346014</v>
      </c>
      <c r="W21" s="101">
        <v>2.0366574134439652</v>
      </c>
      <c r="X21" s="102">
        <v>2.3107243424608681</v>
      </c>
    </row>
    <row r="22" spans="1:26" x14ac:dyDescent="0.35">
      <c r="A22" s="76" t="s">
        <v>178</v>
      </c>
      <c r="B22" s="86">
        <v>2017</v>
      </c>
      <c r="C22" s="100">
        <v>10.863997456859021</v>
      </c>
      <c r="D22" s="103">
        <f>'T3 Data'!D6864</f>
        <v>5.7735849056603774</v>
      </c>
      <c r="E22" s="100">
        <v>5.7323897800218182</v>
      </c>
      <c r="F22" s="101">
        <v>4.8986880618451689</v>
      </c>
      <c r="H22" s="86">
        <v>2019</v>
      </c>
      <c r="I22" s="103">
        <f>'Table 3- ST&amp;LT Expectations'!D22</f>
        <v>5.1230769230769226</v>
      </c>
      <c r="J22" s="79">
        <f>'Table 3- ST&amp;LT Expectations'!E22</f>
        <v>4.6470588235294121</v>
      </c>
      <c r="K22" s="79">
        <f>'Table 3- ST&amp;LT Expectations'!F22</f>
        <v>4.4741379310344831</v>
      </c>
      <c r="L22" s="79">
        <f>'Table 3- ST&amp;LT Expectations'!G22</f>
        <v>2.6792452830188678</v>
      </c>
      <c r="M22" s="100">
        <v>1.1893676640346351</v>
      </c>
      <c r="N22" s="80">
        <v>3.6748660387304621</v>
      </c>
      <c r="O22" s="91">
        <v>5.5995203836930463</v>
      </c>
      <c r="P22" s="83">
        <v>1.5580429479346014</v>
      </c>
      <c r="Q22" s="101">
        <v>2.0366574134439652</v>
      </c>
      <c r="R22" s="102">
        <v>2.3107243424608681</v>
      </c>
      <c r="S22" s="100">
        <v>2.2302943196351066</v>
      </c>
      <c r="T22" s="80">
        <v>3.9866302157379518</v>
      </c>
      <c r="U22" s="91">
        <v>6.8960296733658888</v>
      </c>
      <c r="V22" s="83">
        <v>3.8024850802969468</v>
      </c>
      <c r="W22" s="101">
        <v>3.001234458287394</v>
      </c>
      <c r="X22" s="102">
        <v>3.654472466433778</v>
      </c>
    </row>
    <row r="23" spans="1:26" x14ac:dyDescent="0.35">
      <c r="A23" s="76" t="s">
        <v>178</v>
      </c>
      <c r="B23" s="86">
        <v>2018</v>
      </c>
      <c r="C23" s="100">
        <v>1.1893676640346351</v>
      </c>
      <c r="D23" s="103">
        <f>'T3 Data'!D6865</f>
        <v>7.0138888888888893</v>
      </c>
      <c r="E23" s="100">
        <v>10.863997456859021</v>
      </c>
      <c r="F23" s="101">
        <v>6.0898703335032112</v>
      </c>
      <c r="H23" s="86">
        <v>2020</v>
      </c>
      <c r="I23" s="103">
        <f>'Table 3- ST&amp;LT Expectations'!D23</f>
        <v>2.1692307692307691</v>
      </c>
      <c r="J23" s="79">
        <f>'Table 3- ST&amp;LT Expectations'!E23</f>
        <v>3.6027397260273974</v>
      </c>
      <c r="K23" s="79">
        <f>'Table 3- ST&amp;LT Expectations'!F23</f>
        <v>4.4657534246575343</v>
      </c>
      <c r="L23" s="79">
        <f>'Table 3- ST&amp;LT Expectations'!G23</f>
        <v>3.396551724137931</v>
      </c>
      <c r="M23" s="100">
        <v>2.2302943196351066</v>
      </c>
      <c r="N23" s="80">
        <v>3.9866302157379518</v>
      </c>
      <c r="O23" s="91">
        <v>6.8960296733658888</v>
      </c>
      <c r="P23" s="83">
        <v>3.8024850802969468</v>
      </c>
      <c r="Q23" s="101">
        <v>3.001234458287394</v>
      </c>
      <c r="R23" s="102">
        <v>3.654472466433778</v>
      </c>
      <c r="S23" s="111">
        <v>18.433035234831951</v>
      </c>
      <c r="T23" s="81">
        <v>17.362113965792837</v>
      </c>
      <c r="U23" s="81">
        <v>16.287221612434944</v>
      </c>
      <c r="V23" s="84">
        <v>16.792219442761926</v>
      </c>
      <c r="W23" s="101">
        <v>16.736152976754038</v>
      </c>
      <c r="X23" s="112">
        <v>17.223106049819116</v>
      </c>
    </row>
    <row r="24" spans="1:26" ht="15" thickBot="1" x14ac:dyDescent="0.4">
      <c r="A24" s="76" t="s">
        <v>178</v>
      </c>
      <c r="B24" s="86">
        <v>2019</v>
      </c>
      <c r="C24" s="100">
        <v>2.2302943196351066</v>
      </c>
      <c r="D24" s="103">
        <f>'T3 Data'!D6866</f>
        <v>5.1230769230769226</v>
      </c>
      <c r="E24" s="100">
        <v>1.1893676640346351</v>
      </c>
      <c r="F24" s="101">
        <v>2.0366574134439652</v>
      </c>
      <c r="H24" s="78">
        <v>2021</v>
      </c>
      <c r="I24" s="211">
        <f>'Table 3- ST&amp;LT Expectations'!D24</f>
        <v>6.0744680851063828</v>
      </c>
      <c r="J24" s="212">
        <f>'Table 3- ST&amp;LT Expectations'!E24</f>
        <v>6.1436619718309862</v>
      </c>
      <c r="K24" s="212">
        <f>'Table 3- ST&amp;LT Expectations'!F24</f>
        <v>7.467741935483871</v>
      </c>
      <c r="L24" s="213">
        <f>'Table 3- ST&amp;LT Expectations'!G24</f>
        <v>6.4090909090909092</v>
      </c>
      <c r="M24" s="106">
        <v>18.433035234831951</v>
      </c>
      <c r="N24" s="107">
        <v>17.362113965792837</v>
      </c>
      <c r="O24" s="107">
        <v>16.287221612434944</v>
      </c>
      <c r="P24" s="108">
        <v>16.792219442761926</v>
      </c>
      <c r="Q24" s="109">
        <v>16.736152976754038</v>
      </c>
      <c r="R24" s="110">
        <v>17.223106049819116</v>
      </c>
      <c r="S24" s="106"/>
      <c r="T24" s="107"/>
      <c r="U24" s="113"/>
      <c r="V24" s="108"/>
      <c r="W24" s="114"/>
      <c r="X24" s="110"/>
    </row>
    <row r="25" spans="1:26" ht="15" thickBot="1" x14ac:dyDescent="0.4">
      <c r="A25" s="76" t="s">
        <v>178</v>
      </c>
      <c r="B25" s="86">
        <v>2020</v>
      </c>
      <c r="C25" s="106">
        <v>18.433035234831951</v>
      </c>
      <c r="D25" s="103">
        <f>'T3 Data'!D6867</f>
        <v>2.1692307692307691</v>
      </c>
      <c r="E25" s="100">
        <v>2.2302943196351066</v>
      </c>
      <c r="F25" s="101">
        <v>3.001234458287394</v>
      </c>
    </row>
    <row r="26" spans="1:26" x14ac:dyDescent="0.35">
      <c r="A26" t="s">
        <v>12</v>
      </c>
      <c r="B26" s="92">
        <v>2003</v>
      </c>
      <c r="C26" s="80">
        <v>9.5028086300085626</v>
      </c>
      <c r="D26" s="103">
        <f>'T3 Data'!D6869</f>
        <v>4.3913043478260869</v>
      </c>
      <c r="E26" s="79">
        <v>11.200025579173122</v>
      </c>
      <c r="F26" s="104">
        <v>13.645709485945279</v>
      </c>
    </row>
    <row r="27" spans="1:26" x14ac:dyDescent="0.35">
      <c r="A27" s="76" t="s">
        <v>12</v>
      </c>
      <c r="B27" s="86">
        <v>2004</v>
      </c>
      <c r="C27" s="80">
        <v>8.4258274272189126</v>
      </c>
      <c r="D27" s="103">
        <f>'T3 Data'!D6870</f>
        <v>7.370967741935484</v>
      </c>
      <c r="E27" s="80">
        <v>9.5028086300085626</v>
      </c>
      <c r="F27" s="101">
        <v>18.540008623433057</v>
      </c>
      <c r="H27" t="s">
        <v>97</v>
      </c>
      <c r="Q27" t="s">
        <v>234</v>
      </c>
      <c r="R27" s="76" t="s">
        <v>97</v>
      </c>
      <c r="S27" s="76"/>
      <c r="T27" s="76"/>
      <c r="U27" s="76"/>
      <c r="V27" s="76"/>
      <c r="W27" s="76"/>
      <c r="X27" s="76"/>
      <c r="Y27" s="76"/>
      <c r="Z27" s="76"/>
    </row>
    <row r="28" spans="1:26" ht="15" thickBot="1" x14ac:dyDescent="0.4">
      <c r="A28" s="76" t="s">
        <v>12</v>
      </c>
      <c r="B28" s="86">
        <v>2005</v>
      </c>
      <c r="C28" s="80">
        <v>-1.3160353890923848</v>
      </c>
      <c r="D28" s="103">
        <f>'T3 Data'!D6871</f>
        <v>6.7383177570093462</v>
      </c>
      <c r="E28" s="80">
        <v>8.4258274272189126</v>
      </c>
      <c r="F28" s="101">
        <v>17.323073936478494</v>
      </c>
      <c r="R28" s="76"/>
      <c r="S28" s="76"/>
      <c r="T28" s="76"/>
      <c r="U28" s="76"/>
      <c r="V28" s="76"/>
      <c r="W28" s="76"/>
      <c r="X28" s="76"/>
      <c r="Y28" s="76"/>
      <c r="Z28" s="76"/>
    </row>
    <row r="29" spans="1:26" x14ac:dyDescent="0.35">
      <c r="A29" s="76" t="s">
        <v>12</v>
      </c>
      <c r="B29" s="86">
        <v>2006</v>
      </c>
      <c r="C29" s="80">
        <v>-4.0948469873240079</v>
      </c>
      <c r="D29" s="103">
        <f>'T3 Data'!D6872</f>
        <v>1.6216216216216217</v>
      </c>
      <c r="E29" s="80">
        <v>-1.3160353890923848</v>
      </c>
      <c r="F29" s="101">
        <v>9.8849001926125233</v>
      </c>
      <c r="H29" s="57" t="s">
        <v>98</v>
      </c>
      <c r="I29" s="57"/>
      <c r="R29" s="57" t="s">
        <v>98</v>
      </c>
      <c r="S29" s="57"/>
      <c r="T29" s="76"/>
      <c r="U29" s="76"/>
      <c r="V29" s="76"/>
      <c r="W29" s="76"/>
      <c r="X29" s="76"/>
      <c r="Y29" s="76"/>
      <c r="Z29" s="76"/>
    </row>
    <row r="30" spans="1:26" x14ac:dyDescent="0.35">
      <c r="A30" s="76" t="s">
        <v>12</v>
      </c>
      <c r="B30" s="86">
        <v>2007</v>
      </c>
      <c r="C30" s="80">
        <v>-5.8975649850958156</v>
      </c>
      <c r="D30" s="103">
        <f>'T3 Data'!D6873</f>
        <v>2.9309859154929581</v>
      </c>
      <c r="E30" s="80">
        <v>-4.0948469873240079</v>
      </c>
      <c r="F30" s="101">
        <v>-3.2029441400702408</v>
      </c>
      <c r="H30" s="54" t="s">
        <v>99</v>
      </c>
      <c r="I30" s="54">
        <v>0.6109456359440526</v>
      </c>
      <c r="R30" s="54" t="s">
        <v>99</v>
      </c>
      <c r="S30" s="54">
        <v>0.5480623222674369</v>
      </c>
      <c r="T30" s="76"/>
      <c r="U30" s="76"/>
      <c r="V30" s="76"/>
      <c r="W30" s="76"/>
      <c r="X30" s="76"/>
      <c r="Y30" s="76"/>
      <c r="Z30" s="76"/>
    </row>
    <row r="31" spans="1:26" x14ac:dyDescent="0.35">
      <c r="A31" s="76" t="s">
        <v>12</v>
      </c>
      <c r="B31" s="86">
        <v>2008</v>
      </c>
      <c r="C31" s="80">
        <v>-6.9037121039527971</v>
      </c>
      <c r="D31" s="103">
        <f>'T3 Data'!D6874</f>
        <v>-0.68269230769230771</v>
      </c>
      <c r="E31" s="80">
        <v>-5.8975649850958156</v>
      </c>
      <c r="F31" s="101">
        <v>-16.58252906484995</v>
      </c>
      <c r="H31" s="54" t="s">
        <v>100</v>
      </c>
      <c r="I31" s="54">
        <v>0.37325457007908286</v>
      </c>
      <c r="R31" s="54" t="s">
        <v>100</v>
      </c>
      <c r="S31" s="54">
        <v>0.30037230908917589</v>
      </c>
      <c r="T31" s="76"/>
      <c r="U31" s="76"/>
      <c r="V31" s="76"/>
      <c r="W31" s="76"/>
      <c r="X31" s="76"/>
      <c r="Y31" s="76"/>
      <c r="Z31" s="76"/>
    </row>
    <row r="32" spans="1:26" x14ac:dyDescent="0.35">
      <c r="A32" s="76" t="s">
        <v>12</v>
      </c>
      <c r="B32" s="86">
        <v>2009</v>
      </c>
      <c r="C32" s="80">
        <v>4.318578329656142</v>
      </c>
      <c r="D32" s="103">
        <f>'T3 Data'!D6875</f>
        <v>2.0265957446808511</v>
      </c>
      <c r="E32" s="80">
        <v>-6.9037121039527971</v>
      </c>
      <c r="F32" s="101">
        <v>-16.550579611842618</v>
      </c>
      <c r="H32" s="54" t="s">
        <v>101</v>
      </c>
      <c r="I32" s="54">
        <v>0.34560403640610121</v>
      </c>
      <c r="R32" s="54" t="s">
        <v>101</v>
      </c>
      <c r="S32" s="54">
        <v>0.26950638154899248</v>
      </c>
      <c r="T32" s="76"/>
      <c r="U32" s="76"/>
      <c r="V32" s="76"/>
      <c r="W32" s="76"/>
      <c r="X32" s="76"/>
      <c r="Y32" s="76"/>
      <c r="Z32" s="76"/>
    </row>
    <row r="33" spans="1:26" x14ac:dyDescent="0.35">
      <c r="A33" s="76" t="s">
        <v>12</v>
      </c>
      <c r="B33" s="86">
        <v>2010</v>
      </c>
      <c r="C33" s="80">
        <v>-3.2963274656221841</v>
      </c>
      <c r="D33" s="103">
        <f>'T3 Data'!D6876</f>
        <v>2.2451612903225806</v>
      </c>
      <c r="E33" s="80">
        <v>4.318578329656142</v>
      </c>
      <c r="F33" s="101">
        <v>4.973888461289544</v>
      </c>
      <c r="H33" s="54" t="s">
        <v>102</v>
      </c>
      <c r="I33" s="54">
        <v>8.3331792730750003</v>
      </c>
      <c r="R33" s="54" t="s">
        <v>102</v>
      </c>
      <c r="S33" s="54">
        <v>8.8043770322805717</v>
      </c>
      <c r="T33" s="76"/>
      <c r="U33" s="76"/>
      <c r="V33" s="76"/>
      <c r="W33" s="76"/>
      <c r="X33" s="76"/>
      <c r="Y33" s="76"/>
      <c r="Z33" s="76"/>
    </row>
    <row r="34" spans="1:26" ht="15" thickBot="1" x14ac:dyDescent="0.4">
      <c r="A34" s="76" t="s">
        <v>12</v>
      </c>
      <c r="B34" s="86">
        <v>2011</v>
      </c>
      <c r="C34" s="80">
        <v>-0.18232993985511925</v>
      </c>
      <c r="D34" s="103">
        <f>'T3 Data'!D6877</f>
        <v>2.2678571428571428</v>
      </c>
      <c r="E34" s="80">
        <v>-3.2963274656221841</v>
      </c>
      <c r="F34" s="101">
        <v>-3.8633496724670313</v>
      </c>
      <c r="H34" s="55" t="s">
        <v>103</v>
      </c>
      <c r="I34" s="55">
        <v>72</v>
      </c>
      <c r="R34" s="55" t="s">
        <v>103</v>
      </c>
      <c r="S34" s="55">
        <v>72</v>
      </c>
      <c r="T34" s="76"/>
      <c r="U34" s="76"/>
      <c r="V34" s="76"/>
      <c r="W34" s="76"/>
      <c r="X34" s="76"/>
      <c r="Y34" s="76"/>
      <c r="Z34" s="76"/>
    </row>
    <row r="35" spans="1:26" x14ac:dyDescent="0.35">
      <c r="A35" s="76" t="s">
        <v>12</v>
      </c>
      <c r="B35" s="86">
        <v>2012</v>
      </c>
      <c r="C35" s="80">
        <v>7.2821895705088124</v>
      </c>
      <c r="D35" s="103">
        <f>'T3 Data'!D6878</f>
        <v>2.2662337662337664</v>
      </c>
      <c r="E35" s="80">
        <v>-0.18232993985511925</v>
      </c>
      <c r="F35" s="101">
        <v>-1.2474174515637149</v>
      </c>
      <c r="R35" s="76"/>
      <c r="S35" s="76"/>
      <c r="T35" s="76"/>
      <c r="U35" s="76"/>
      <c r="V35" s="76"/>
      <c r="W35" s="76"/>
      <c r="X35" s="76"/>
      <c r="Y35" s="76"/>
      <c r="Z35" s="76"/>
    </row>
    <row r="36" spans="1:26" ht="15" thickBot="1" x14ac:dyDescent="0.4">
      <c r="A36" s="76" t="s">
        <v>12</v>
      </c>
      <c r="B36" s="86">
        <v>2013</v>
      </c>
      <c r="C36" s="80">
        <v>7.9618068252605756</v>
      </c>
      <c r="D36" s="103">
        <f>'T3 Data'!D6879</f>
        <v>4.4210144927536232</v>
      </c>
      <c r="E36" s="80">
        <v>7.2821895705088124</v>
      </c>
      <c r="F36" s="101">
        <v>11.390556005885966</v>
      </c>
      <c r="H36" t="s">
        <v>104</v>
      </c>
      <c r="R36" s="76" t="s">
        <v>104</v>
      </c>
      <c r="S36" s="76"/>
      <c r="T36" s="76"/>
      <c r="U36" s="76"/>
      <c r="V36" s="76"/>
      <c r="W36" s="76"/>
      <c r="X36" s="76"/>
      <c r="Y36" s="76"/>
      <c r="Z36" s="76"/>
    </row>
    <row r="37" spans="1:26" x14ac:dyDescent="0.35">
      <c r="A37" s="76" t="s">
        <v>12</v>
      </c>
      <c r="B37" s="86">
        <v>2014</v>
      </c>
      <c r="C37" s="80">
        <v>2.2707076550087635</v>
      </c>
      <c r="D37" s="103">
        <f>'T3 Data'!D6880</f>
        <v>4.1025641025641022</v>
      </c>
      <c r="E37" s="80">
        <v>7.9618068252605756</v>
      </c>
      <c r="F37" s="101">
        <v>9.2468387460609147</v>
      </c>
      <c r="H37" s="56"/>
      <c r="I37" s="56" t="s">
        <v>106</v>
      </c>
      <c r="J37" s="56" t="s">
        <v>107</v>
      </c>
      <c r="K37" s="56" t="s">
        <v>108</v>
      </c>
      <c r="L37" s="56" t="s">
        <v>109</v>
      </c>
      <c r="M37" s="56" t="s">
        <v>116</v>
      </c>
      <c r="R37" s="56"/>
      <c r="S37" s="56" t="s">
        <v>106</v>
      </c>
      <c r="T37" s="56" t="s">
        <v>107</v>
      </c>
      <c r="U37" s="56" t="s">
        <v>108</v>
      </c>
      <c r="V37" s="56" t="s">
        <v>109</v>
      </c>
      <c r="W37" s="56" t="s">
        <v>116</v>
      </c>
      <c r="X37" s="76"/>
      <c r="Y37" s="76"/>
      <c r="Z37" s="76"/>
    </row>
    <row r="38" spans="1:26" x14ac:dyDescent="0.35">
      <c r="A38" s="76" t="s">
        <v>12</v>
      </c>
      <c r="B38" s="86">
        <v>2015</v>
      </c>
      <c r="C38" s="80">
        <v>5.2421566372105488</v>
      </c>
      <c r="D38" s="103">
        <f>'T3 Data'!D6881</f>
        <v>4.8928571428571432</v>
      </c>
      <c r="E38" s="80">
        <v>2.2707076550087635</v>
      </c>
      <c r="F38" s="101">
        <v>4.4149597692320963</v>
      </c>
      <c r="H38" s="54" t="s">
        <v>15</v>
      </c>
      <c r="I38" s="54">
        <v>3</v>
      </c>
      <c r="J38" s="54">
        <v>2812.1878054114695</v>
      </c>
      <c r="K38" s="54">
        <v>937.39593513715647</v>
      </c>
      <c r="L38" s="54">
        <v>13.499000579645365</v>
      </c>
      <c r="M38" s="54">
        <v>5.2494357952577903E-7</v>
      </c>
      <c r="R38" s="54" t="s">
        <v>15</v>
      </c>
      <c r="S38" s="54">
        <v>3</v>
      </c>
      <c r="T38" s="54">
        <v>2263.0756926161539</v>
      </c>
      <c r="U38" s="54">
        <v>754.3585642053846</v>
      </c>
      <c r="V38" s="54">
        <v>9.7315173405409663</v>
      </c>
      <c r="W38" s="54">
        <v>2.0000735645968754E-5</v>
      </c>
      <c r="X38" s="76"/>
      <c r="Y38" s="76"/>
      <c r="Z38" s="76"/>
    </row>
    <row r="39" spans="1:26" x14ac:dyDescent="0.35">
      <c r="A39" s="76" t="s">
        <v>12</v>
      </c>
      <c r="B39" s="86">
        <v>2016</v>
      </c>
      <c r="C39" s="80">
        <v>6.2557187735424735</v>
      </c>
      <c r="D39" s="103">
        <f>'T3 Data'!D6882</f>
        <v>4.203125</v>
      </c>
      <c r="E39" s="80">
        <v>5.2421566372105488</v>
      </c>
      <c r="F39" s="101">
        <v>4.3856596489712185</v>
      </c>
      <c r="H39" s="54" t="s">
        <v>105</v>
      </c>
      <c r="I39" s="54">
        <v>68</v>
      </c>
      <c r="J39" s="54">
        <v>4722.0476222100615</v>
      </c>
      <c r="K39" s="54">
        <v>69.441876797206788</v>
      </c>
      <c r="L39" s="54"/>
      <c r="M39" s="54"/>
      <c r="R39" s="54" t="s">
        <v>105</v>
      </c>
      <c r="S39" s="54">
        <v>68</v>
      </c>
      <c r="T39" s="54">
        <v>5271.1597350053771</v>
      </c>
      <c r="U39" s="54">
        <v>77.517054926549662</v>
      </c>
      <c r="V39" s="54"/>
      <c r="W39" s="54"/>
      <c r="X39" s="76"/>
      <c r="Y39" s="76"/>
      <c r="Z39" s="76"/>
    </row>
    <row r="40" spans="1:26" ht="15" thickBot="1" x14ac:dyDescent="0.4">
      <c r="A40" s="76" t="s">
        <v>12</v>
      </c>
      <c r="B40" s="86">
        <v>2017</v>
      </c>
      <c r="C40" s="80">
        <v>6.7646534680865011</v>
      </c>
      <c r="D40" s="103">
        <f>'T3 Data'!D6883</f>
        <v>5.3717948717948714</v>
      </c>
      <c r="E40" s="80">
        <v>6.2557187735424735</v>
      </c>
      <c r="F40" s="101">
        <v>4.8986880618451689</v>
      </c>
      <c r="H40" s="55" t="s">
        <v>77</v>
      </c>
      <c r="I40" s="55">
        <v>71</v>
      </c>
      <c r="J40" s="55">
        <v>7534.235427621531</v>
      </c>
      <c r="K40" s="55"/>
      <c r="L40" s="55"/>
      <c r="M40" s="55"/>
      <c r="R40" s="55" t="s">
        <v>77</v>
      </c>
      <c r="S40" s="55">
        <v>71</v>
      </c>
      <c r="T40" s="55">
        <v>7534.235427621531</v>
      </c>
      <c r="U40" s="55"/>
      <c r="V40" s="55"/>
      <c r="W40" s="55"/>
      <c r="X40" s="76"/>
      <c r="Y40" s="76"/>
      <c r="Z40" s="76"/>
    </row>
    <row r="41" spans="1:26" ht="15" thickBot="1" x14ac:dyDescent="0.4">
      <c r="A41" s="76" t="s">
        <v>12</v>
      </c>
      <c r="B41" s="86">
        <v>2018</v>
      </c>
      <c r="C41" s="80">
        <v>3.6748660387304621</v>
      </c>
      <c r="D41" s="103">
        <f>'T3 Data'!D6884</f>
        <v>5.2828125000000004</v>
      </c>
      <c r="E41" s="80">
        <v>6.7646534680865011</v>
      </c>
      <c r="F41" s="101">
        <v>6.0898703335032112</v>
      </c>
      <c r="R41" s="76"/>
      <c r="S41" s="76"/>
      <c r="T41" s="76"/>
      <c r="U41" s="76"/>
      <c r="V41" s="76"/>
      <c r="W41" s="76"/>
      <c r="X41" s="76"/>
      <c r="Y41" s="76"/>
      <c r="Z41" s="76"/>
    </row>
    <row r="42" spans="1:26" x14ac:dyDescent="0.35">
      <c r="A42" s="76" t="s">
        <v>12</v>
      </c>
      <c r="B42" s="86">
        <v>2019</v>
      </c>
      <c r="C42" s="80">
        <v>3.9866302157379518</v>
      </c>
      <c r="D42" s="103">
        <f>'T3 Data'!D6885</f>
        <v>4.34</v>
      </c>
      <c r="E42" s="80">
        <v>3.6748660387304621</v>
      </c>
      <c r="F42" s="101">
        <v>2.0366574134439652</v>
      </c>
      <c r="I42" t="s">
        <v>110</v>
      </c>
      <c r="J42" t="s">
        <v>102</v>
      </c>
      <c r="K42" t="s">
        <v>111</v>
      </c>
      <c r="L42" t="s">
        <v>112</v>
      </c>
      <c r="M42" t="s">
        <v>117</v>
      </c>
      <c r="N42" t="s">
        <v>118</v>
      </c>
      <c r="O42" t="s">
        <v>119</v>
      </c>
      <c r="P42" t="s">
        <v>120</v>
      </c>
      <c r="R42" s="56"/>
      <c r="S42" s="56" t="s">
        <v>110</v>
      </c>
      <c r="T42" s="56" t="s">
        <v>102</v>
      </c>
      <c r="U42" s="56" t="s">
        <v>111</v>
      </c>
      <c r="V42" s="56" t="s">
        <v>112</v>
      </c>
      <c r="W42" s="56" t="s">
        <v>117</v>
      </c>
      <c r="X42" s="56" t="s">
        <v>118</v>
      </c>
      <c r="Y42" s="56" t="s">
        <v>119</v>
      </c>
      <c r="Z42" s="56" t="s">
        <v>120</v>
      </c>
    </row>
    <row r="43" spans="1:26" ht="15" thickBot="1" x14ac:dyDescent="0.4">
      <c r="A43" s="76" t="s">
        <v>12</v>
      </c>
      <c r="B43" s="86">
        <v>2020</v>
      </c>
      <c r="C43" s="107">
        <v>17.362113965792837</v>
      </c>
      <c r="D43" s="103">
        <f>'T3 Data'!D6886</f>
        <v>3.6027397260273974</v>
      </c>
      <c r="E43" s="80">
        <v>3.9866302157379518</v>
      </c>
      <c r="F43" s="101">
        <v>3.001234458287394</v>
      </c>
      <c r="H43" t="s">
        <v>60</v>
      </c>
      <c r="I43">
        <v>-7.2641203960696767</v>
      </c>
      <c r="J43">
        <v>2.551967128592306</v>
      </c>
      <c r="K43">
        <v>-2.8464788259544109</v>
      </c>
      <c r="L43" s="214">
        <v>5.8388057485223299E-3</v>
      </c>
      <c r="M43">
        <v>-12.35649151520585</v>
      </c>
      <c r="N43">
        <v>-2.1717492769335047</v>
      </c>
      <c r="O43">
        <v>-12.35649151520585</v>
      </c>
      <c r="P43">
        <v>-2.1717492769335047</v>
      </c>
      <c r="R43" s="54" t="s">
        <v>60</v>
      </c>
      <c r="S43" s="54">
        <v>-5.0208866392496301</v>
      </c>
      <c r="T43" s="54">
        <v>2.7861186956922808</v>
      </c>
      <c r="U43" s="54">
        <v>-1.8021079457284448</v>
      </c>
      <c r="V43" s="54">
        <v>7.5960615421915081E-2</v>
      </c>
      <c r="W43" s="54">
        <v>-10.580499935779411</v>
      </c>
      <c r="X43" s="54">
        <v>0.53872665728015168</v>
      </c>
      <c r="Y43" s="54">
        <v>-10.580499935779411</v>
      </c>
      <c r="Z43" s="54">
        <v>0.53872665728015168</v>
      </c>
    </row>
    <row r="44" spans="1:26" x14ac:dyDescent="0.35">
      <c r="A44" t="s">
        <v>13</v>
      </c>
      <c r="B44" s="92">
        <v>2003</v>
      </c>
      <c r="C44" s="91">
        <v>7.7783505154639165</v>
      </c>
      <c r="D44" s="103">
        <f>'T3 Data'!D6888</f>
        <v>5.1382352941176475</v>
      </c>
      <c r="E44" s="93">
        <v>9.0806859713241437</v>
      </c>
      <c r="F44" s="104">
        <v>13.645709485945279</v>
      </c>
      <c r="H44" t="s">
        <v>113</v>
      </c>
      <c r="I44">
        <v>2.9027395459565537</v>
      </c>
      <c r="J44">
        <v>0.69635502601638422</v>
      </c>
      <c r="K44">
        <v>4.1684764775263599</v>
      </c>
      <c r="L44" s="214">
        <v>8.8715404678070818E-5</v>
      </c>
      <c r="M44">
        <v>1.5131847262958393</v>
      </c>
      <c r="N44">
        <v>4.2922943656172681</v>
      </c>
      <c r="O44">
        <v>1.5131847262958393</v>
      </c>
      <c r="P44">
        <v>4.2922943656172681</v>
      </c>
      <c r="R44" s="54" t="s">
        <v>134</v>
      </c>
      <c r="S44" s="54">
        <v>2.1290347464679273</v>
      </c>
      <c r="T44" s="54">
        <v>0.73101404711748863</v>
      </c>
      <c r="U44" s="54">
        <v>2.9124402668636389</v>
      </c>
      <c r="V44" s="54">
        <v>4.8473265712544768E-3</v>
      </c>
      <c r="W44" s="54">
        <v>0.67031892700618778</v>
      </c>
      <c r="X44" s="54">
        <v>3.5877505659296669</v>
      </c>
      <c r="Y44" s="54">
        <v>0.67031892700618778</v>
      </c>
      <c r="Z44" s="54">
        <v>3.5877505659296669</v>
      </c>
    </row>
    <row r="45" spans="1:26" x14ac:dyDescent="0.35">
      <c r="A45" s="76" t="s">
        <v>13</v>
      </c>
      <c r="B45" s="86">
        <v>2004</v>
      </c>
      <c r="C45" s="91">
        <v>7.2982926012721716</v>
      </c>
      <c r="D45" s="103">
        <f>'T3 Data'!D6889</f>
        <v>6.1358695652173916</v>
      </c>
      <c r="E45" s="91">
        <v>7.7783505154639165</v>
      </c>
      <c r="F45" s="101">
        <v>18.540008623433057</v>
      </c>
      <c r="H45" t="s">
        <v>161</v>
      </c>
      <c r="I45">
        <v>-0.18445135802492243</v>
      </c>
      <c r="J45">
        <v>0.22463109341588719</v>
      </c>
      <c r="K45">
        <v>-0.82113012593241019</v>
      </c>
      <c r="L45">
        <v>0.4144416803335883</v>
      </c>
      <c r="M45">
        <v>-0.6326957259694399</v>
      </c>
      <c r="N45">
        <v>0.26379300991959509</v>
      </c>
      <c r="O45">
        <v>-0.6326957259694399</v>
      </c>
      <c r="P45">
        <v>0.26379300991959509</v>
      </c>
      <c r="R45" s="54" t="s">
        <v>136</v>
      </c>
      <c r="S45" s="54">
        <v>-3.7986258275035566E-2</v>
      </c>
      <c r="T45" s="54">
        <v>0.23695628656955126</v>
      </c>
      <c r="U45" s="54">
        <v>-0.1603091389765085</v>
      </c>
      <c r="V45" s="54">
        <v>0.87311283071512646</v>
      </c>
      <c r="W45" s="54">
        <v>-0.51082516623156149</v>
      </c>
      <c r="X45" s="54">
        <v>0.4348526496814904</v>
      </c>
      <c r="Y45" s="54">
        <v>-0.51082516623156149</v>
      </c>
      <c r="Z45" s="54">
        <v>0.4348526496814904</v>
      </c>
    </row>
    <row r="46" spans="1:26" ht="15" thickBot="1" x14ac:dyDescent="0.4">
      <c r="A46" s="76" t="s">
        <v>13</v>
      </c>
      <c r="B46" s="86">
        <v>2005</v>
      </c>
      <c r="C46" s="91">
        <v>3.1245821261421947</v>
      </c>
      <c r="D46" s="103">
        <f>'T3 Data'!D6890</f>
        <v>6.7410526315789472</v>
      </c>
      <c r="E46" s="91">
        <v>7.2982926012721716</v>
      </c>
      <c r="F46" s="101">
        <v>17.323073936478494</v>
      </c>
      <c r="H46" t="s">
        <v>162</v>
      </c>
      <c r="I46">
        <v>-4.5169442185092216E-2</v>
      </c>
      <c r="J46">
        <v>0.19618786192653068</v>
      </c>
      <c r="K46">
        <v>-0.23023566158240449</v>
      </c>
      <c r="L46">
        <v>0.81859987830373215</v>
      </c>
      <c r="M46">
        <v>-0.43665622538313187</v>
      </c>
      <c r="N46">
        <v>0.34631734101294742</v>
      </c>
      <c r="O46">
        <v>-0.43665622538313187</v>
      </c>
      <c r="P46">
        <v>0.34631734101294742</v>
      </c>
      <c r="R46" s="55" t="s">
        <v>137</v>
      </c>
      <c r="S46" s="55">
        <v>2.2654309611030186E-2</v>
      </c>
      <c r="T46" s="55">
        <v>0.20578708317750397</v>
      </c>
      <c r="U46" s="55">
        <v>0.1100861592536858</v>
      </c>
      <c r="V46" s="55">
        <v>0.91266529746416769</v>
      </c>
      <c r="W46" s="55">
        <v>-0.38798742135924774</v>
      </c>
      <c r="X46" s="55">
        <v>0.43329604058130816</v>
      </c>
      <c r="Y46" s="55">
        <v>-0.38798742135924774</v>
      </c>
      <c r="Z46" s="55">
        <v>0.43329604058130816</v>
      </c>
    </row>
    <row r="47" spans="1:26" x14ac:dyDescent="0.35">
      <c r="A47" s="76" t="s">
        <v>13</v>
      </c>
      <c r="B47" s="86">
        <v>2006</v>
      </c>
      <c r="C47" s="91">
        <v>1.7375518672199108</v>
      </c>
      <c r="D47" s="103">
        <f>'T3 Data'!D6891</f>
        <v>5.5980392156862742</v>
      </c>
      <c r="E47" s="91">
        <v>3.1245821261421947</v>
      </c>
      <c r="F47" s="101">
        <v>9.8849001926125233</v>
      </c>
      <c r="R47" s="76"/>
      <c r="S47" s="76"/>
      <c r="T47" s="76"/>
      <c r="U47" s="76"/>
      <c r="V47" s="76"/>
      <c r="W47" s="76"/>
      <c r="X47" s="76"/>
      <c r="Y47" s="76"/>
      <c r="Z47" s="76"/>
    </row>
    <row r="48" spans="1:26" x14ac:dyDescent="0.35">
      <c r="A48" s="76" t="s">
        <v>13</v>
      </c>
      <c r="B48" s="86">
        <v>2007</v>
      </c>
      <c r="C48" s="91">
        <v>-4.9579403517715948</v>
      </c>
      <c r="D48" s="103">
        <f>'T3 Data'!D6892</f>
        <v>4.467741935483871</v>
      </c>
      <c r="E48" s="91">
        <v>1.7375518672199108</v>
      </c>
      <c r="F48" s="101">
        <v>-3.2029441400702408</v>
      </c>
      <c r="H48" t="s">
        <v>97</v>
      </c>
      <c r="R48" s="76"/>
      <c r="S48" s="76"/>
      <c r="T48" s="76"/>
      <c r="U48" s="76"/>
      <c r="V48" s="76"/>
      <c r="W48" s="76"/>
      <c r="X48" s="76"/>
      <c r="Y48" s="76"/>
      <c r="Z48" s="76"/>
    </row>
    <row r="49" spans="1:26" ht="15" thickBot="1" x14ac:dyDescent="0.4">
      <c r="A49" s="76" t="s">
        <v>13</v>
      </c>
      <c r="B49" s="86">
        <v>2008</v>
      </c>
      <c r="C49" s="91">
        <v>-6.7811005319386775</v>
      </c>
      <c r="D49" s="103">
        <f>'T3 Data'!D6893</f>
        <v>2.3431372549019609</v>
      </c>
      <c r="E49" s="91">
        <v>-4.9579403517715948</v>
      </c>
      <c r="F49" s="101">
        <v>-16.58252906484995</v>
      </c>
      <c r="R49" s="76"/>
      <c r="S49" s="76"/>
      <c r="T49" s="76"/>
      <c r="U49" s="76"/>
      <c r="V49" s="76"/>
      <c r="W49" s="76"/>
      <c r="X49" s="76"/>
      <c r="Y49" s="76"/>
      <c r="Z49" s="76"/>
    </row>
    <row r="50" spans="1:26" x14ac:dyDescent="0.35">
      <c r="A50" s="76" t="s">
        <v>13</v>
      </c>
      <c r="B50" s="86">
        <v>2009</v>
      </c>
      <c r="C50" s="91">
        <v>-0.79601035772512985</v>
      </c>
      <c r="D50" s="103">
        <f>'T3 Data'!D6894</f>
        <v>1.2608695652173914</v>
      </c>
      <c r="E50" s="91">
        <v>-6.7811005319386775</v>
      </c>
      <c r="F50" s="101">
        <v>-16.550579611842618</v>
      </c>
      <c r="H50" s="57" t="s">
        <v>98</v>
      </c>
      <c r="I50" s="57"/>
    </row>
    <row r="51" spans="1:26" x14ac:dyDescent="0.35">
      <c r="A51" s="76" t="s">
        <v>13</v>
      </c>
      <c r="B51" s="86">
        <v>2010</v>
      </c>
      <c r="C51" s="91">
        <v>-5.7424593967517428</v>
      </c>
      <c r="D51" s="103">
        <f>'T3 Data'!D6895</f>
        <v>2.3432432432432431</v>
      </c>
      <c r="E51" s="91">
        <v>-0.79601035772512985</v>
      </c>
      <c r="F51" s="101">
        <v>4.973888461289544</v>
      </c>
      <c r="H51" s="54" t="s">
        <v>99</v>
      </c>
      <c r="I51" s="54">
        <v>0.55108718008821411</v>
      </c>
    </row>
    <row r="52" spans="1:26" x14ac:dyDescent="0.35">
      <c r="A52" s="76" t="s">
        <v>13</v>
      </c>
      <c r="B52" s="86">
        <v>2011</v>
      </c>
      <c r="C52" s="80">
        <v>-2.9692307692307685</v>
      </c>
      <c r="D52" s="103">
        <f>'T3 Data'!D6896</f>
        <v>1.1076923076923078</v>
      </c>
      <c r="E52" s="91">
        <v>-5.7424593967517428</v>
      </c>
      <c r="F52" s="101">
        <v>-3.8633496724670313</v>
      </c>
      <c r="H52" s="54" t="s">
        <v>100</v>
      </c>
      <c r="I52" s="54">
        <v>0.30369708005757978</v>
      </c>
    </row>
    <row r="53" spans="1:26" x14ac:dyDescent="0.35">
      <c r="A53" s="76" t="s">
        <v>13</v>
      </c>
      <c r="B53" s="86">
        <v>2012</v>
      </c>
      <c r="C53" s="91">
        <v>5.3274139844617041</v>
      </c>
      <c r="D53" s="103">
        <f>'T3 Data'!D6897</f>
        <v>2.3968253968253967</v>
      </c>
      <c r="E53" s="80">
        <v>-2.9692307692307685</v>
      </c>
      <c r="F53" s="101">
        <v>-1.2474174515637149</v>
      </c>
      <c r="H53" s="54" t="s">
        <v>101</v>
      </c>
      <c r="I53" s="54">
        <v>0.27297783358953182</v>
      </c>
    </row>
    <row r="54" spans="1:26" x14ac:dyDescent="0.35">
      <c r="A54" s="76" t="s">
        <v>13</v>
      </c>
      <c r="B54" s="86">
        <v>2013</v>
      </c>
      <c r="C54" s="91">
        <v>2.6945657082643404</v>
      </c>
      <c r="D54" s="103">
        <f>'T3 Data'!D6898</f>
        <v>2.802197802197802</v>
      </c>
      <c r="E54" s="91">
        <v>5.3274139844617041</v>
      </c>
      <c r="F54" s="101">
        <v>11.390556005885966</v>
      </c>
      <c r="H54" s="54" t="s">
        <v>102</v>
      </c>
      <c r="I54" s="54">
        <v>8.7834320370685113</v>
      </c>
    </row>
    <row r="55" spans="1:26" ht="15" thickBot="1" x14ac:dyDescent="0.4">
      <c r="A55" s="76" t="s">
        <v>13</v>
      </c>
      <c r="B55" s="86">
        <v>2014</v>
      </c>
      <c r="C55" s="91">
        <v>4.5196911951529417</v>
      </c>
      <c r="D55" s="103">
        <f>'T3 Data'!D6899</f>
        <v>4.3695652173913047</v>
      </c>
      <c r="E55" s="91">
        <v>2.6945657082643404</v>
      </c>
      <c r="F55" s="101">
        <v>9.2468387460609147</v>
      </c>
      <c r="H55" s="55" t="s">
        <v>103</v>
      </c>
      <c r="I55" s="55">
        <v>72</v>
      </c>
    </row>
    <row r="56" spans="1:26" x14ac:dyDescent="0.35">
      <c r="A56" s="76" t="s">
        <v>13</v>
      </c>
      <c r="B56" s="86">
        <v>2015</v>
      </c>
      <c r="C56" s="91">
        <v>4.7683605254546402</v>
      </c>
      <c r="D56" s="103">
        <f>'T3 Data'!D6900</f>
        <v>3.0753424657534247</v>
      </c>
      <c r="E56" s="91">
        <v>4.5196911951529417</v>
      </c>
      <c r="F56" s="101">
        <v>4.4149597692320963</v>
      </c>
    </row>
    <row r="57" spans="1:26" ht="15" thickBot="1" x14ac:dyDescent="0.4">
      <c r="A57" s="76" t="s">
        <v>13</v>
      </c>
      <c r="B57" s="86">
        <v>2016</v>
      </c>
      <c r="C57" s="91">
        <v>5.3768238811297886</v>
      </c>
      <c r="D57" s="103">
        <f>'T3 Data'!D6901</f>
        <v>3.4837662337662336</v>
      </c>
      <c r="E57" s="91">
        <v>4.7683605254546402</v>
      </c>
      <c r="F57" s="101">
        <v>4.3856596489712185</v>
      </c>
      <c r="H57" t="s">
        <v>104</v>
      </c>
    </row>
    <row r="58" spans="1:26" x14ac:dyDescent="0.35">
      <c r="A58" s="76" t="s">
        <v>13</v>
      </c>
      <c r="B58" s="86">
        <v>2017</v>
      </c>
      <c r="C58" s="91">
        <v>5.9451219512195008</v>
      </c>
      <c r="D58" s="103">
        <f>'T3 Data'!D6902</f>
        <v>4.5347222222222223</v>
      </c>
      <c r="E58" s="91">
        <v>5.3768238811297886</v>
      </c>
      <c r="F58" s="101">
        <v>4.8986880618451689</v>
      </c>
      <c r="H58" s="56"/>
      <c r="I58" s="56" t="s">
        <v>106</v>
      </c>
      <c r="J58" s="56" t="s">
        <v>107</v>
      </c>
      <c r="K58" s="56" t="s">
        <v>108</v>
      </c>
      <c r="L58" s="56" t="s">
        <v>109</v>
      </c>
      <c r="M58" s="56" t="s">
        <v>116</v>
      </c>
    </row>
    <row r="59" spans="1:26" x14ac:dyDescent="0.35">
      <c r="A59" s="76" t="s">
        <v>13</v>
      </c>
      <c r="B59" s="86">
        <v>2018</v>
      </c>
      <c r="C59" s="91">
        <v>5.5995203836930463</v>
      </c>
      <c r="D59" s="103">
        <f>'T3 Data'!D6903</f>
        <v>4.96</v>
      </c>
      <c r="E59" s="91">
        <v>5.9451219512195008</v>
      </c>
      <c r="F59" s="101">
        <v>6.0898703335032112</v>
      </c>
      <c r="H59" s="54" t="s">
        <v>15</v>
      </c>
      <c r="I59" s="54">
        <v>3</v>
      </c>
      <c r="J59" s="54">
        <v>2288.1252998350301</v>
      </c>
      <c r="K59" s="54">
        <v>762.70843327834336</v>
      </c>
      <c r="L59" s="54">
        <v>9.8862151574409438</v>
      </c>
      <c r="M59" s="54">
        <v>1.7095874596783499E-5</v>
      </c>
    </row>
    <row r="60" spans="1:26" x14ac:dyDescent="0.35">
      <c r="A60" s="76" t="s">
        <v>13</v>
      </c>
      <c r="B60" s="86">
        <v>2019</v>
      </c>
      <c r="C60" s="91">
        <v>6.8960296733658888</v>
      </c>
      <c r="D60" s="103">
        <f>'T3 Data'!D6904</f>
        <v>4.4741379310344831</v>
      </c>
      <c r="E60" s="91">
        <v>5.5995203836930463</v>
      </c>
      <c r="F60" s="101">
        <v>2.0366574134439652</v>
      </c>
      <c r="H60" s="54" t="s">
        <v>105</v>
      </c>
      <c r="I60" s="54">
        <v>68</v>
      </c>
      <c r="J60" s="54">
        <v>5246.1101277865009</v>
      </c>
      <c r="K60" s="54">
        <v>77.148678349801486</v>
      </c>
      <c r="L60" s="54"/>
      <c r="M60" s="54"/>
    </row>
    <row r="61" spans="1:26" ht="15" thickBot="1" x14ac:dyDescent="0.4">
      <c r="A61" s="76" t="s">
        <v>13</v>
      </c>
      <c r="B61" s="86">
        <v>2020</v>
      </c>
      <c r="C61" s="107">
        <v>16.287221612434944</v>
      </c>
      <c r="D61" s="103">
        <f>'T3 Data'!D6905</f>
        <v>4.25</v>
      </c>
      <c r="E61" s="91">
        <v>6.8960296733658888</v>
      </c>
      <c r="F61" s="101">
        <v>3.001234458287394</v>
      </c>
      <c r="H61" s="55" t="s">
        <v>77</v>
      </c>
      <c r="I61" s="55">
        <v>71</v>
      </c>
      <c r="J61" s="55">
        <v>7534.235427621531</v>
      </c>
      <c r="K61" s="55"/>
      <c r="L61" s="55"/>
      <c r="M61" s="55"/>
    </row>
    <row r="62" spans="1:26" ht="15" thickBot="1" x14ac:dyDescent="0.4">
      <c r="A62" t="s">
        <v>14</v>
      </c>
      <c r="B62" s="92">
        <v>2003</v>
      </c>
      <c r="C62" s="83">
        <v>31.232159303698026</v>
      </c>
      <c r="D62" s="103">
        <f>'T3 Data'!D6907</f>
        <v>9.2063492063492056</v>
      </c>
      <c r="E62" s="82">
        <v>18.254616939976742</v>
      </c>
      <c r="F62" s="104">
        <v>13.645709485945279</v>
      </c>
    </row>
    <row r="63" spans="1:26" x14ac:dyDescent="0.35">
      <c r="A63" s="76" t="s">
        <v>14</v>
      </c>
      <c r="B63" s="86">
        <v>2004</v>
      </c>
      <c r="C63" s="83">
        <v>18.617624149505051</v>
      </c>
      <c r="D63" s="103">
        <f>'T3 Data'!D6908</f>
        <v>12.506666666666666</v>
      </c>
      <c r="E63" s="83">
        <v>31.232159303698026</v>
      </c>
      <c r="F63" s="101">
        <v>18.540008623433057</v>
      </c>
      <c r="H63" s="56"/>
      <c r="I63" s="56" t="s">
        <v>110</v>
      </c>
      <c r="J63" s="56" t="s">
        <v>102</v>
      </c>
      <c r="K63" s="56" t="s">
        <v>111</v>
      </c>
      <c r="L63" s="56" t="s">
        <v>112</v>
      </c>
      <c r="M63" s="56" t="s">
        <v>117</v>
      </c>
      <c r="N63" s="56" t="s">
        <v>118</v>
      </c>
      <c r="O63" s="56" t="s">
        <v>119</v>
      </c>
      <c r="P63" s="56" t="s">
        <v>120</v>
      </c>
    </row>
    <row r="64" spans="1:26" x14ac:dyDescent="0.35">
      <c r="A64" s="76" t="s">
        <v>14</v>
      </c>
      <c r="B64" s="86">
        <v>2005</v>
      </c>
      <c r="C64" s="83">
        <v>15.061319517084204</v>
      </c>
      <c r="D64" s="103">
        <f>'T3 Data'!D6909</f>
        <v>9.375</v>
      </c>
      <c r="E64" s="83">
        <v>18.617624149505051</v>
      </c>
      <c r="F64" s="101">
        <v>17.323073936478494</v>
      </c>
      <c r="H64" s="54" t="s">
        <v>60</v>
      </c>
      <c r="I64" s="54">
        <v>-5.1530224301305898</v>
      </c>
      <c r="J64" s="54">
        <v>2.777059317469778</v>
      </c>
      <c r="K64" s="54">
        <v>-1.8555680095539295</v>
      </c>
      <c r="L64" s="269">
        <v>6.7849539059634409E-2</v>
      </c>
      <c r="M64" s="54">
        <v>-10.694558018879295</v>
      </c>
      <c r="N64" s="54">
        <v>0.38851315861811564</v>
      </c>
      <c r="O64" s="54">
        <v>-10.694558018879295</v>
      </c>
      <c r="P64" s="54">
        <v>0.38851315861811564</v>
      </c>
    </row>
    <row r="65" spans="1:16" x14ac:dyDescent="0.35">
      <c r="A65" s="76" t="s">
        <v>14</v>
      </c>
      <c r="B65" s="86">
        <v>2006</v>
      </c>
      <c r="C65" s="83">
        <v>-3.2070267764656268</v>
      </c>
      <c r="D65" s="103">
        <f>'T3 Data'!D6910</f>
        <v>6.0256410256410255</v>
      </c>
      <c r="E65" s="83">
        <v>15.061319517084204</v>
      </c>
      <c r="F65" s="101">
        <v>9.8849001926125233</v>
      </c>
      <c r="H65" s="54" t="s">
        <v>134</v>
      </c>
      <c r="I65" s="54">
        <v>2.1690094875201806</v>
      </c>
      <c r="J65" s="54">
        <v>0.72920744060124731</v>
      </c>
      <c r="K65" s="54">
        <v>2.9744752545747275</v>
      </c>
      <c r="L65" s="269">
        <v>4.0592238229993638E-3</v>
      </c>
      <c r="M65" s="54">
        <v>0.71389869523291938</v>
      </c>
      <c r="N65" s="54">
        <v>3.6241202798074417</v>
      </c>
      <c r="O65" s="54">
        <v>0.71389869523291938</v>
      </c>
      <c r="P65" s="54">
        <v>3.6241202798074417</v>
      </c>
    </row>
    <row r="66" spans="1:16" x14ac:dyDescent="0.35">
      <c r="A66" s="76" t="s">
        <v>14</v>
      </c>
      <c r="B66" s="86">
        <v>2007</v>
      </c>
      <c r="C66" s="83">
        <v>-24.284054081878459</v>
      </c>
      <c r="D66" s="103">
        <f>'T3 Data'!D6911</f>
        <v>-0.11842105263157894</v>
      </c>
      <c r="E66" s="83">
        <v>-3.2070267764656268</v>
      </c>
      <c r="F66" s="101">
        <v>-3.2029441400702408</v>
      </c>
      <c r="H66" s="54" t="s">
        <v>136</v>
      </c>
      <c r="I66" s="54">
        <v>-3.0752089089039304E-2</v>
      </c>
      <c r="J66" s="54">
        <v>0.2334832110897456</v>
      </c>
      <c r="K66" s="54">
        <v>-0.13171006577093419</v>
      </c>
      <c r="L66" s="54">
        <v>0.89560255166928315</v>
      </c>
      <c r="M66" s="54">
        <v>-0.4966605828291023</v>
      </c>
      <c r="N66" s="54">
        <v>0.43515640465102368</v>
      </c>
      <c r="O66" s="54">
        <v>-0.4966605828291023</v>
      </c>
      <c r="P66" s="54">
        <v>0.43515640465102368</v>
      </c>
    </row>
    <row r="67" spans="1:16" ht="15" thickBot="1" x14ac:dyDescent="0.4">
      <c r="A67" s="76" t="s">
        <v>14</v>
      </c>
      <c r="B67" s="86">
        <v>2008</v>
      </c>
      <c r="C67" s="83">
        <v>-19.672954159736932</v>
      </c>
      <c r="D67" s="103">
        <f>'T3 Data'!D6912</f>
        <v>-2.5505045871559631</v>
      </c>
      <c r="E67" s="83">
        <v>-24.284054081878459</v>
      </c>
      <c r="F67" s="101">
        <v>-16.58252906484995</v>
      </c>
      <c r="H67" s="55" t="s">
        <v>137</v>
      </c>
      <c r="I67" s="55">
        <v>-1.1584365909588001E-2</v>
      </c>
      <c r="J67" s="55">
        <v>0.20748398393650563</v>
      </c>
      <c r="K67" s="55">
        <v>-5.5832578928757488E-2</v>
      </c>
      <c r="L67" s="55">
        <v>0.95563890742538971</v>
      </c>
      <c r="M67" s="55">
        <v>-0.42561220962417345</v>
      </c>
      <c r="N67" s="55">
        <v>0.40244347780499745</v>
      </c>
      <c r="O67" s="55">
        <v>-0.42561220962417345</v>
      </c>
      <c r="P67" s="55">
        <v>0.40244347780499745</v>
      </c>
    </row>
    <row r="68" spans="1:16" x14ac:dyDescent="0.35">
      <c r="A68" s="76" t="s">
        <v>14</v>
      </c>
      <c r="B68" s="86">
        <v>2009</v>
      </c>
      <c r="C68" s="83">
        <v>8.7808875711270939</v>
      </c>
      <c r="D68" s="103">
        <f>'T3 Data'!D6913</f>
        <v>0.68281250000000004</v>
      </c>
      <c r="E68" s="83">
        <v>-19.672954159736932</v>
      </c>
      <c r="F68" s="101">
        <v>-16.550579611842618</v>
      </c>
    </row>
    <row r="69" spans="1:16" x14ac:dyDescent="0.35">
      <c r="A69" s="76" t="s">
        <v>14</v>
      </c>
      <c r="B69" s="86">
        <v>2010</v>
      </c>
      <c r="C69" s="83">
        <v>-3.0724989891568577</v>
      </c>
      <c r="D69" s="103">
        <f>'T3 Data'!D6914</f>
        <v>3.7543859649122808</v>
      </c>
      <c r="E69" s="83">
        <v>8.7808875711270939</v>
      </c>
      <c r="F69" s="101">
        <v>4.973888461289544</v>
      </c>
    </row>
    <row r="70" spans="1:16" x14ac:dyDescent="0.35">
      <c r="A70" s="76" t="s">
        <v>14</v>
      </c>
      <c r="B70" s="86">
        <v>2011</v>
      </c>
      <c r="C70" s="80">
        <v>-2.2478292226914776</v>
      </c>
      <c r="D70" s="103">
        <f>'T3 Data'!D6915</f>
        <v>0.32978723404255317</v>
      </c>
      <c r="E70" s="83">
        <v>-3.0724989891568577</v>
      </c>
      <c r="F70" s="101">
        <v>-3.8633496724670313</v>
      </c>
    </row>
    <row r="71" spans="1:16" x14ac:dyDescent="0.35">
      <c r="A71" s="76" t="s">
        <v>14</v>
      </c>
      <c r="B71" s="86">
        <v>2012</v>
      </c>
      <c r="C71" s="83">
        <v>19.065359323414221</v>
      </c>
      <c r="D71" s="103">
        <f>'T3 Data'!D6916</f>
        <v>3.6181818181818182</v>
      </c>
      <c r="E71" s="80">
        <v>-2.2478292226914776</v>
      </c>
      <c r="F71" s="101">
        <v>-1.2474174515637149</v>
      </c>
    </row>
    <row r="72" spans="1:16" x14ac:dyDescent="0.35">
      <c r="A72" s="76" t="s">
        <v>14</v>
      </c>
      <c r="B72" s="86">
        <v>2013</v>
      </c>
      <c r="C72" s="83">
        <v>12.121108725914297</v>
      </c>
      <c r="D72" s="103">
        <f>'T3 Data'!D6917</f>
        <v>7.3611111111111107</v>
      </c>
      <c r="E72" s="83">
        <v>19.065359323414221</v>
      </c>
      <c r="F72" s="101">
        <v>11.390556005885966</v>
      </c>
    </row>
    <row r="73" spans="1:16" x14ac:dyDescent="0.35">
      <c r="A73" s="76" t="s">
        <v>14</v>
      </c>
      <c r="B73" s="86">
        <v>2014</v>
      </c>
      <c r="C73" s="83">
        <v>5.983275827346346</v>
      </c>
      <c r="D73" s="103">
        <f>'T3 Data'!D6918</f>
        <v>6.2272727272727275</v>
      </c>
      <c r="E73" s="83">
        <v>12.121108725914297</v>
      </c>
      <c r="F73" s="101">
        <v>9.2468387460609147</v>
      </c>
    </row>
    <row r="74" spans="1:16" x14ac:dyDescent="0.35">
      <c r="A74" s="76" t="s">
        <v>14</v>
      </c>
      <c r="B74" s="86">
        <v>2015</v>
      </c>
      <c r="C74" s="83">
        <v>5.4789721995053275</v>
      </c>
      <c r="D74" s="103">
        <f>'T3 Data'!D6919</f>
        <v>5.3043478260869561</v>
      </c>
      <c r="E74" s="83">
        <v>5.983275827346346</v>
      </c>
      <c r="F74" s="101">
        <v>4.4149597692320963</v>
      </c>
    </row>
    <row r="75" spans="1:16" x14ac:dyDescent="0.35">
      <c r="A75" s="76" t="s">
        <v>14</v>
      </c>
      <c r="B75" s="86">
        <v>2016</v>
      </c>
      <c r="C75" s="83">
        <v>5.4134732643573269</v>
      </c>
      <c r="D75" s="103">
        <f>'T3 Data'!D6920</f>
        <v>5.4047619047619051</v>
      </c>
      <c r="E75" s="83">
        <v>5.4789721995053275</v>
      </c>
      <c r="F75" s="101">
        <v>4.3856596489712185</v>
      </c>
    </row>
    <row r="76" spans="1:16" x14ac:dyDescent="0.35">
      <c r="A76" s="76" t="s">
        <v>14</v>
      </c>
      <c r="B76" s="86">
        <v>2017</v>
      </c>
      <c r="C76" s="83">
        <v>7.6899078859623327</v>
      </c>
      <c r="D76" s="103">
        <f>'T3 Data'!D6921</f>
        <v>5.6769230769230772</v>
      </c>
      <c r="E76" s="83">
        <v>5.4134732643573269</v>
      </c>
      <c r="F76" s="101">
        <v>4.8986880618451689</v>
      </c>
    </row>
    <row r="77" spans="1:16" x14ac:dyDescent="0.35">
      <c r="A77" s="76" t="s">
        <v>14</v>
      </c>
      <c r="B77" s="86">
        <v>2018</v>
      </c>
      <c r="C77" s="83">
        <v>1.5580429479346014</v>
      </c>
      <c r="D77" s="103">
        <f>'T3 Data'!D6922</f>
        <v>4.6086956521739131</v>
      </c>
      <c r="E77" s="83">
        <v>7.6899078859623327</v>
      </c>
      <c r="F77" s="101">
        <v>6.0898703335032112</v>
      </c>
    </row>
    <row r="78" spans="1:16" x14ac:dyDescent="0.35">
      <c r="A78" s="76" t="s">
        <v>14</v>
      </c>
      <c r="B78" s="86">
        <v>2019</v>
      </c>
      <c r="C78" s="83">
        <v>3.8024850802969468</v>
      </c>
      <c r="D78" s="103">
        <f>'T3 Data'!D6923</f>
        <v>2.75</v>
      </c>
      <c r="E78" s="83">
        <v>1.5580429479346014</v>
      </c>
      <c r="F78" s="101">
        <v>2.0366574134439652</v>
      </c>
    </row>
    <row r="79" spans="1:16" ht="17.25" customHeight="1" thickBot="1" x14ac:dyDescent="0.4">
      <c r="A79" s="76" t="s">
        <v>14</v>
      </c>
      <c r="B79" s="86">
        <v>2020</v>
      </c>
      <c r="C79" s="108">
        <v>16.792219442761926</v>
      </c>
      <c r="D79" s="103">
        <f>'T3 Data'!D6924</f>
        <v>3.396551724137931</v>
      </c>
      <c r="E79" s="83">
        <v>3.8024850802969468</v>
      </c>
      <c r="F79" s="101">
        <v>3.001234458287394</v>
      </c>
    </row>
    <row r="80" spans="1:16" x14ac:dyDescent="0.35">
      <c r="C80">
        <f>COUNT(C8:C79)</f>
        <v>72</v>
      </c>
    </row>
  </sheetData>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F28"/>
  <sheetViews>
    <sheetView showGridLines="0" zoomScale="80" zoomScaleNormal="80" workbookViewId="0">
      <selection sqref="A1:XFD18"/>
    </sheetView>
  </sheetViews>
  <sheetFormatPr defaultColWidth="9.1796875" defaultRowHeight="15.5" x14ac:dyDescent="0.35"/>
  <cols>
    <col min="1" max="1" width="34.26953125" style="28" customWidth="1"/>
    <col min="2" max="6" width="15.7265625" style="28" customWidth="1"/>
    <col min="7" max="16384" width="9.1796875" style="28"/>
  </cols>
  <sheetData>
    <row r="1" spans="1:6" ht="18.5" x14ac:dyDescent="0.35">
      <c r="A1" s="32" t="s">
        <v>244</v>
      </c>
    </row>
    <row r="2" spans="1:6" x14ac:dyDescent="0.35">
      <c r="B2" s="29"/>
      <c r="C2" s="29"/>
      <c r="D2" s="29"/>
      <c r="E2" s="29"/>
      <c r="F2" s="29"/>
    </row>
    <row r="3" spans="1:6" x14ac:dyDescent="0.35">
      <c r="B3" s="151"/>
      <c r="C3" s="151"/>
      <c r="D3" s="152" t="s">
        <v>212</v>
      </c>
      <c r="E3" s="151"/>
      <c r="F3" s="151"/>
    </row>
    <row r="4" spans="1:6" x14ac:dyDescent="0.35">
      <c r="B4" s="149" t="s">
        <v>0</v>
      </c>
      <c r="C4" s="149" t="s">
        <v>1</v>
      </c>
      <c r="D4" s="149" t="s">
        <v>2</v>
      </c>
      <c r="E4" s="149" t="s">
        <v>3</v>
      </c>
      <c r="F4" s="148"/>
    </row>
    <row r="5" spans="1:6" x14ac:dyDescent="0.35">
      <c r="A5" s="29" t="s">
        <v>7</v>
      </c>
      <c r="B5" s="150" t="s">
        <v>72</v>
      </c>
      <c r="C5" s="150" t="s">
        <v>72</v>
      </c>
      <c r="D5" s="150" t="s">
        <v>72</v>
      </c>
      <c r="E5" s="150" t="s">
        <v>72</v>
      </c>
      <c r="F5" s="150" t="s">
        <v>4</v>
      </c>
    </row>
    <row r="6" spans="1:6" x14ac:dyDescent="0.35">
      <c r="A6" s="28" t="s">
        <v>8</v>
      </c>
      <c r="B6" s="31">
        <v>4.5265385611231288</v>
      </c>
      <c r="C6" s="31">
        <v>2.8549629689284375</v>
      </c>
      <c r="D6" s="31">
        <v>3.2466892250239483</v>
      </c>
      <c r="E6" s="31">
        <v>3.1960862536892813</v>
      </c>
      <c r="F6" s="31">
        <v>3.4944430332317422</v>
      </c>
    </row>
    <row r="7" spans="1:6" x14ac:dyDescent="0.35">
      <c r="B7" s="145">
        <v>0.43894272525100797</v>
      </c>
      <c r="C7" s="145">
        <v>0.31278501053924451</v>
      </c>
      <c r="D7" s="145">
        <v>0.27100058862531812</v>
      </c>
      <c r="E7" s="145">
        <v>0.36868302965279398</v>
      </c>
      <c r="F7" s="145">
        <v>0.18331908653539558</v>
      </c>
    </row>
    <row r="8" spans="1:6" x14ac:dyDescent="0.35">
      <c r="B8" s="31"/>
      <c r="C8" s="31"/>
      <c r="D8" s="31"/>
      <c r="E8" s="31"/>
      <c r="F8" s="31"/>
    </row>
    <row r="9" spans="1:6" x14ac:dyDescent="0.35">
      <c r="A9" s="28" t="s">
        <v>214</v>
      </c>
      <c r="B9" s="31">
        <v>0.18237689546128846</v>
      </c>
      <c r="C9" s="31">
        <v>0.25316228160306664</v>
      </c>
      <c r="D9" s="31">
        <v>0.26510102288848253</v>
      </c>
      <c r="E9" s="31">
        <v>0.24469420602084541</v>
      </c>
      <c r="F9" s="31">
        <v>0.2236988902867407</v>
      </c>
    </row>
    <row r="10" spans="1:6" x14ac:dyDescent="0.35">
      <c r="A10" s="28" t="s">
        <v>19</v>
      </c>
      <c r="B10" s="145">
        <v>3.1062741759026197E-2</v>
      </c>
      <c r="C10" s="145">
        <v>4.3507293117520468E-2</v>
      </c>
      <c r="D10" s="145">
        <v>4.1524772269601981E-2</v>
      </c>
      <c r="E10" s="145">
        <v>2.5653651456847594E-2</v>
      </c>
      <c r="F10" s="145">
        <v>1.6388370654070297E-2</v>
      </c>
    </row>
    <row r="12" spans="1:6" x14ac:dyDescent="0.35">
      <c r="A12" s="28" t="s">
        <v>9</v>
      </c>
      <c r="B12" s="28">
        <v>19</v>
      </c>
      <c r="C12" s="28">
        <v>19</v>
      </c>
      <c r="D12" s="28">
        <v>19</v>
      </c>
      <c r="E12" s="28">
        <v>19</v>
      </c>
      <c r="F12" s="28">
        <v>76</v>
      </c>
    </row>
    <row r="14" spans="1:6" x14ac:dyDescent="0.35">
      <c r="A14" s="29" t="s">
        <v>10</v>
      </c>
      <c r="B14" s="38">
        <v>0.66972007681479839</v>
      </c>
      <c r="C14" s="38">
        <v>0.66574241359595643</v>
      </c>
      <c r="D14" s="38">
        <v>0.70566628997373415</v>
      </c>
      <c r="E14" s="38">
        <v>0.84256437225435499</v>
      </c>
      <c r="F14" s="38">
        <v>0.71573290104019072</v>
      </c>
    </row>
    <row r="15" spans="1:6" x14ac:dyDescent="0.35">
      <c r="A15" s="17" t="s">
        <v>243</v>
      </c>
    </row>
    <row r="16" spans="1:6" x14ac:dyDescent="0.35">
      <c r="A16" s="17" t="s">
        <v>245</v>
      </c>
    </row>
    <row r="17" spans="1:1" x14ac:dyDescent="0.35">
      <c r="A17" s="17" t="s">
        <v>246</v>
      </c>
    </row>
    <row r="18" spans="1:1" x14ac:dyDescent="0.35">
      <c r="A18" s="17" t="s">
        <v>211</v>
      </c>
    </row>
    <row r="23" spans="1:1" x14ac:dyDescent="0.35">
      <c r="A23" s="28" t="s">
        <v>127</v>
      </c>
    </row>
    <row r="24" spans="1:1" x14ac:dyDescent="0.35">
      <c r="A24" s="144" t="s">
        <v>213</v>
      </c>
    </row>
    <row r="25" spans="1:1" x14ac:dyDescent="0.35">
      <c r="A25" s="144" t="s">
        <v>200</v>
      </c>
    </row>
    <row r="26" spans="1:1" x14ac:dyDescent="0.35">
      <c r="A26" s="144" t="s">
        <v>202</v>
      </c>
    </row>
    <row r="27" spans="1:1" x14ac:dyDescent="0.35">
      <c r="A27" s="144" t="s">
        <v>201</v>
      </c>
    </row>
    <row r="28" spans="1:1" x14ac:dyDescent="0.35">
      <c r="A28" s="144" t="s">
        <v>210</v>
      </c>
    </row>
  </sheetData>
  <pageMargins left="0.7" right="0.7" top="0.75" bottom="0.75" header="0.3" footer="0.3"/>
  <pageSetup scale="70"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490C10-6383-40EB-9A0C-01D57155D04B}">
  <dimension ref="A1:AB91"/>
  <sheetViews>
    <sheetView topLeftCell="A35" zoomScale="71" zoomScaleNormal="71" workbookViewId="0"/>
  </sheetViews>
  <sheetFormatPr defaultRowHeight="15.5" x14ac:dyDescent="0.35"/>
  <cols>
    <col min="1" max="1" width="19.1796875" style="4" customWidth="1"/>
    <col min="2" max="14" width="8.7265625" style="4"/>
  </cols>
  <sheetData>
    <row r="1" spans="2:25" x14ac:dyDescent="0.35">
      <c r="C1" s="4" t="s">
        <v>180</v>
      </c>
      <c r="I1" s="4" t="s">
        <v>181</v>
      </c>
      <c r="M1"/>
      <c r="N1"/>
    </row>
    <row r="2" spans="2:25" x14ac:dyDescent="0.35">
      <c r="I2" s="4" t="s">
        <v>121</v>
      </c>
      <c r="M2"/>
      <c r="N2"/>
      <c r="P2" t="s">
        <v>182</v>
      </c>
      <c r="Q2" t="s">
        <v>173</v>
      </c>
    </row>
    <row r="3" spans="2:25" x14ac:dyDescent="0.35">
      <c r="B3" s="23"/>
      <c r="C3" s="24" t="s">
        <v>0</v>
      </c>
      <c r="D3" s="24" t="s">
        <v>1</v>
      </c>
      <c r="E3" s="24" t="s">
        <v>2</v>
      </c>
      <c r="F3" s="24" t="s">
        <v>3</v>
      </c>
      <c r="G3" s="24" t="s">
        <v>4</v>
      </c>
      <c r="I3" s="24" t="s">
        <v>0</v>
      </c>
      <c r="J3" s="24" t="s">
        <v>1</v>
      </c>
      <c r="K3" s="24" t="s">
        <v>2</v>
      </c>
      <c r="L3" s="24" t="s">
        <v>3</v>
      </c>
      <c r="M3"/>
      <c r="N3" s="126" t="s">
        <v>11</v>
      </c>
      <c r="O3" s="17">
        <v>2003</v>
      </c>
      <c r="P3" s="153">
        <f>'T3 Data'!C6850</f>
        <v>6.9177852348993287</v>
      </c>
      <c r="Q3" s="75">
        <v>7.1918554494707188</v>
      </c>
      <c r="T3" t="s">
        <v>97</v>
      </c>
    </row>
    <row r="4" spans="2:25" ht="16" thickBot="1" x14ac:dyDescent="0.4">
      <c r="B4" s="17" t="s">
        <v>21</v>
      </c>
      <c r="C4" s="25"/>
      <c r="D4" s="25"/>
      <c r="E4" s="25"/>
      <c r="F4" s="25"/>
      <c r="G4" s="17"/>
      <c r="M4"/>
      <c r="N4" s="126" t="s">
        <v>11</v>
      </c>
      <c r="O4" s="17">
        <v>2004</v>
      </c>
      <c r="P4" s="153">
        <f>'T3 Data'!C6851</f>
        <v>8.393805309734514</v>
      </c>
      <c r="Q4" s="75">
        <v>15.606423053728502</v>
      </c>
    </row>
    <row r="5" spans="2:25" x14ac:dyDescent="0.35">
      <c r="B5" s="17">
        <v>2003</v>
      </c>
      <c r="C5" s="153">
        <f>'Table 3- ST&amp;LT Expectations'!D6</f>
        <v>6.9177852348993287</v>
      </c>
      <c r="D5" s="153">
        <f>'Table 3- ST&amp;LT Expectations'!E6</f>
        <v>4.3913043478260869</v>
      </c>
      <c r="E5" s="153">
        <f>'Table 3- ST&amp;LT Expectations'!F6</f>
        <v>5.4537572254335256</v>
      </c>
      <c r="F5" s="153">
        <f>'Table 3- ST&amp;LT Expectations'!G6</f>
        <v>9.007633587786259</v>
      </c>
      <c r="G5" s="153">
        <f>'Table 3- ST&amp;LT Expectations'!H6</f>
        <v>6.2531496062992122</v>
      </c>
      <c r="I5" s="75">
        <v>7.1918554494707188</v>
      </c>
      <c r="J5" s="16">
        <v>11.200025579173122</v>
      </c>
      <c r="K5" s="16">
        <v>9.0806859713241437</v>
      </c>
      <c r="L5" s="16">
        <v>18.254616939976742</v>
      </c>
      <c r="M5"/>
      <c r="N5" s="126" t="s">
        <v>11</v>
      </c>
      <c r="O5" s="17">
        <v>2005</v>
      </c>
      <c r="P5" s="153">
        <f>'T3 Data'!C6852</f>
        <v>9.742857142857142</v>
      </c>
      <c r="Q5" s="75">
        <v>22.5779686182753</v>
      </c>
      <c r="T5" s="57" t="s">
        <v>98</v>
      </c>
      <c r="U5" s="57"/>
    </row>
    <row r="6" spans="2:25" x14ac:dyDescent="0.35">
      <c r="B6" s="17">
        <v>2004</v>
      </c>
      <c r="C6" s="153">
        <f>'Table 3- ST&amp;LT Expectations'!D7</f>
        <v>8.393805309734514</v>
      </c>
      <c r="D6" s="153">
        <f>'Table 3- ST&amp;LT Expectations'!E7</f>
        <v>6.6603773584905657</v>
      </c>
      <c r="E6" s="153">
        <f>'Table 3- ST&amp;LT Expectations'!F7</f>
        <v>5.6919642857142856</v>
      </c>
      <c r="F6" s="153">
        <f>'Table 3- ST&amp;LT Expectations'!G7</f>
        <v>12.385542168674698</v>
      </c>
      <c r="G6" s="153">
        <f>'Table 3- ST&amp;LT Expectations'!H7</f>
        <v>7.8907766990291259</v>
      </c>
      <c r="I6" s="75">
        <v>15.606423053728502</v>
      </c>
      <c r="J6" s="16">
        <v>9.5028086300085626</v>
      </c>
      <c r="K6" s="16">
        <v>7.7783505154639165</v>
      </c>
      <c r="L6" s="16">
        <v>31.232159303698026</v>
      </c>
      <c r="M6"/>
      <c r="N6" s="126" t="s">
        <v>11</v>
      </c>
      <c r="O6" s="17">
        <v>2006</v>
      </c>
      <c r="P6" s="153">
        <f>'T3 Data'!C6853</f>
        <v>6.19</v>
      </c>
      <c r="Q6" s="75">
        <v>6.3597829833042407</v>
      </c>
      <c r="T6" s="54" t="s">
        <v>99</v>
      </c>
      <c r="U6" s="54">
        <v>0.81836426902376325</v>
      </c>
    </row>
    <row r="7" spans="2:25" x14ac:dyDescent="0.35">
      <c r="B7" s="17">
        <v>2005</v>
      </c>
      <c r="C7" s="153">
        <f>'Table 3- ST&amp;LT Expectations'!D8</f>
        <v>9.742857142857142</v>
      </c>
      <c r="D7" s="153">
        <f>'Table 3- ST&amp;LT Expectations'!E8</f>
        <v>6.3833333333333337</v>
      </c>
      <c r="E7" s="153">
        <f>'Table 3- ST&amp;LT Expectations'!F8</f>
        <v>6.6058252427184465</v>
      </c>
      <c r="F7" s="153">
        <f>'Table 3- ST&amp;LT Expectations'!G8</f>
        <v>8.8125</v>
      </c>
      <c r="G7" s="153">
        <f>'Table 3- ST&amp;LT Expectations'!H8</f>
        <v>7.7297229219143571</v>
      </c>
      <c r="I7" s="75">
        <v>22.5779686182753</v>
      </c>
      <c r="J7" s="16">
        <v>8.4258274272189126</v>
      </c>
      <c r="K7" s="16">
        <v>7.2982926012721938</v>
      </c>
      <c r="L7" s="16">
        <v>18.617624149505051</v>
      </c>
      <c r="M7"/>
      <c r="N7" s="126" t="s">
        <v>11</v>
      </c>
      <c r="O7" s="17">
        <v>2007</v>
      </c>
      <c r="P7" s="153">
        <f>'T3 Data'!C6854</f>
        <v>4.6944444444444446</v>
      </c>
      <c r="Q7" s="75">
        <v>-3.2325647965953608</v>
      </c>
      <c r="T7" s="54" t="s">
        <v>100</v>
      </c>
      <c r="U7" s="54">
        <v>0.66972007681479839</v>
      </c>
    </row>
    <row r="8" spans="2:25" x14ac:dyDescent="0.35">
      <c r="B8" s="17">
        <v>2006</v>
      </c>
      <c r="C8" s="153">
        <f>'Table 3- ST&amp;LT Expectations'!D9</f>
        <v>6.19</v>
      </c>
      <c r="D8" s="153">
        <f>'Table 3- ST&amp;LT Expectations'!E9</f>
        <v>1.4285714285714286</v>
      </c>
      <c r="E8" s="153">
        <f>'Table 3- ST&amp;LT Expectations'!F9</f>
        <v>4.7583333333333337</v>
      </c>
      <c r="F8" s="153">
        <f>'Table 3- ST&amp;LT Expectations'!G9</f>
        <v>5.1086956521739131</v>
      </c>
      <c r="G8" s="153">
        <f>'Table 3- ST&amp;LT Expectations'!H9</f>
        <v>3.9326530612244897</v>
      </c>
      <c r="I8" s="75">
        <v>6.3597829833042407</v>
      </c>
      <c r="J8" s="16">
        <v>-1.3160353890923848</v>
      </c>
      <c r="K8" s="16">
        <v>3.1245821261421947</v>
      </c>
      <c r="L8" s="16">
        <v>15.061319517084204</v>
      </c>
      <c r="M8"/>
      <c r="N8" s="126" t="s">
        <v>11</v>
      </c>
      <c r="O8" s="17">
        <v>2008</v>
      </c>
      <c r="P8" s="153">
        <f>'T3 Data'!C6855</f>
        <v>-1.3586956521739131</v>
      </c>
      <c r="Q8" s="75">
        <v>-22.850061817960487</v>
      </c>
      <c r="T8" s="54" t="s">
        <v>101</v>
      </c>
      <c r="U8" s="54">
        <v>0.65029184603919821</v>
      </c>
    </row>
    <row r="9" spans="2:25" x14ac:dyDescent="0.35">
      <c r="B9" s="17">
        <v>2007</v>
      </c>
      <c r="C9" s="153">
        <f>'Table 3- ST&amp;LT Expectations'!D10</f>
        <v>4.6944444444444446</v>
      </c>
      <c r="D9" s="153">
        <f>'Table 3- ST&amp;LT Expectations'!E10</f>
        <v>2.7513888888888891</v>
      </c>
      <c r="E9" s="153">
        <f>'Table 3- ST&amp;LT Expectations'!F10</f>
        <v>6.166666666666667</v>
      </c>
      <c r="F9" s="153">
        <f>'Table 3- ST&amp;LT Expectations'!G10</f>
        <v>-0.11842105263157894</v>
      </c>
      <c r="G9" s="153">
        <f>'Table 3- ST&amp;LT Expectations'!H10</f>
        <v>3.5135964912280699</v>
      </c>
      <c r="I9" s="75">
        <v>-3.2325647965953608</v>
      </c>
      <c r="J9" s="16">
        <v>-4.0948469873240079</v>
      </c>
      <c r="K9" s="16">
        <v>1.7375518672199108</v>
      </c>
      <c r="L9" s="16">
        <v>-3.2070267764656268</v>
      </c>
      <c r="M9"/>
      <c r="N9" s="126" t="s">
        <v>11</v>
      </c>
      <c r="O9" s="17">
        <v>2009</v>
      </c>
      <c r="P9" s="153">
        <f>'T3 Data'!C6856</f>
        <v>2.2441860465116279</v>
      </c>
      <c r="Q9" s="75">
        <v>-25.506280390389279</v>
      </c>
      <c r="T9" s="54" t="s">
        <v>102</v>
      </c>
      <c r="U9" s="54">
        <v>1.7575590894283735</v>
      </c>
    </row>
    <row r="10" spans="2:25" ht="16" thickBot="1" x14ac:dyDescent="0.4">
      <c r="B10" s="17">
        <v>2008</v>
      </c>
      <c r="C10" s="153">
        <f>'Table 3- ST&amp;LT Expectations'!D11</f>
        <v>-1.3586956521739131</v>
      </c>
      <c r="D10" s="153">
        <f>'Table 3- ST&amp;LT Expectations'!E11</f>
        <v>-0.58196721311475408</v>
      </c>
      <c r="E10" s="153">
        <f>'Table 3- ST&amp;LT Expectations'!F11</f>
        <v>2.0258620689655173</v>
      </c>
      <c r="F10" s="153">
        <f>'Table 3- ST&amp;LT Expectations'!G11</f>
        <v>-2.2941596638655462</v>
      </c>
      <c r="G10" s="153">
        <f>'Table 3- ST&amp;LT Expectations'!H11</f>
        <v>-0.54675813008130081</v>
      </c>
      <c r="I10" s="75">
        <v>-22.850061817960487</v>
      </c>
      <c r="J10" s="16">
        <v>-5.8975649850958156</v>
      </c>
      <c r="K10" s="16">
        <v>-4.9579403517715948</v>
      </c>
      <c r="L10" s="16">
        <v>-24.284054081878459</v>
      </c>
      <c r="M10"/>
      <c r="N10" s="126" t="s">
        <v>11</v>
      </c>
      <c r="O10" s="17">
        <v>2010</v>
      </c>
      <c r="P10" s="153">
        <f>'T3 Data'!C6857</f>
        <v>3.7732558139534884</v>
      </c>
      <c r="Q10" s="75">
        <v>16.586981131210109</v>
      </c>
      <c r="T10" s="55" t="s">
        <v>103</v>
      </c>
      <c r="U10" s="55">
        <v>19</v>
      </c>
    </row>
    <row r="11" spans="2:25" x14ac:dyDescent="0.35">
      <c r="B11" s="17">
        <v>2009</v>
      </c>
      <c r="C11" s="153">
        <f>'Table 3- ST&amp;LT Expectations'!D12</f>
        <v>2.2441860465116279</v>
      </c>
      <c r="D11" s="153">
        <f>'Table 3- ST&amp;LT Expectations'!E12</f>
        <v>1.905</v>
      </c>
      <c r="E11" s="153">
        <f>'Table 3- ST&amp;LT Expectations'!F12</f>
        <v>1.1547619047619047</v>
      </c>
      <c r="F11" s="153">
        <f>'Table 3- ST&amp;LT Expectations'!G12</f>
        <v>0.64264705882352946</v>
      </c>
      <c r="G11" s="153">
        <f>'Table 3- ST&amp;LT Expectations'!H12</f>
        <v>1.5320359281437128</v>
      </c>
      <c r="I11" s="75">
        <v>-25.506280390389279</v>
      </c>
      <c r="J11" s="16">
        <v>-6.9037121039527971</v>
      </c>
      <c r="K11" s="16">
        <v>-6.7811005319386775</v>
      </c>
      <c r="L11" s="16">
        <v>-19.672954159736932</v>
      </c>
      <c r="M11"/>
      <c r="N11" s="126" t="s">
        <v>11</v>
      </c>
      <c r="O11" s="17">
        <v>2011</v>
      </c>
      <c r="P11" s="153">
        <f>'T3 Data'!C6858</f>
        <v>1.4125000000000001</v>
      </c>
      <c r="Q11" s="75">
        <v>-5.7586374631244164</v>
      </c>
    </row>
    <row r="12" spans="2:25" ht="16" thickBot="1" x14ac:dyDescent="0.4">
      <c r="B12" s="17">
        <v>2010</v>
      </c>
      <c r="C12" s="153">
        <f>'Table 3- ST&amp;LT Expectations'!D13</f>
        <v>3.7732558139534884</v>
      </c>
      <c r="D12" s="153">
        <f>'Table 3- ST&amp;LT Expectations'!E13</f>
        <v>2.2451612903225806</v>
      </c>
      <c r="E12" s="153">
        <f>'Table 3- ST&amp;LT Expectations'!F13</f>
        <v>2.836363636363636</v>
      </c>
      <c r="F12" s="153">
        <f>'Table 3- ST&amp;LT Expectations'!G13</f>
        <v>3.7543859649122808</v>
      </c>
      <c r="G12" s="153">
        <f>'Table 3- ST&amp;LT Expectations'!H13</f>
        <v>2.9926045016077167</v>
      </c>
      <c r="I12" s="75">
        <v>16.586981131210109</v>
      </c>
      <c r="J12" s="16">
        <v>4.318578329656142</v>
      </c>
      <c r="K12" s="16">
        <v>-0.79601035772512985</v>
      </c>
      <c r="L12" s="16">
        <v>8.7808875711270939</v>
      </c>
      <c r="M12"/>
      <c r="N12" s="126" t="s">
        <v>11</v>
      </c>
      <c r="O12" s="43">
        <v>2012</v>
      </c>
      <c r="P12" s="153">
        <f>'T3 Data'!C6859</f>
        <v>4.4305555555555554</v>
      </c>
      <c r="Q12" s="75">
        <v>0.4282123009044625</v>
      </c>
      <c r="T12" t="s">
        <v>104</v>
      </c>
    </row>
    <row r="13" spans="2:25" x14ac:dyDescent="0.35">
      <c r="B13" s="17">
        <v>2011</v>
      </c>
      <c r="C13" s="153">
        <f>'Table 3- ST&amp;LT Expectations'!D14</f>
        <v>1.4125000000000001</v>
      </c>
      <c r="D13" s="153">
        <f>'Table 3- ST&amp;LT Expectations'!E14</f>
        <v>1.9242424242424243</v>
      </c>
      <c r="E13" s="153">
        <f>'Table 3- ST&amp;LT Expectations'!F14</f>
        <v>1.1860465116279071</v>
      </c>
      <c r="F13" s="153">
        <f>'Table 3- ST&amp;LT Expectations'!G14</f>
        <v>0.33050847457627119</v>
      </c>
      <c r="G13" s="153">
        <f>'Table 3- ST&amp;LT Expectations'!H14</f>
        <v>1.2162629757785468</v>
      </c>
      <c r="I13" s="75">
        <v>-5.7586374631244164</v>
      </c>
      <c r="J13" s="16">
        <v>-3.2963274656221841</v>
      </c>
      <c r="K13" s="16">
        <v>-5.7424593967517428</v>
      </c>
      <c r="L13" s="16">
        <v>-3.0724989891568577</v>
      </c>
      <c r="M13"/>
      <c r="N13" s="126" t="s">
        <v>11</v>
      </c>
      <c r="O13" s="17">
        <v>2013</v>
      </c>
      <c r="P13" s="153">
        <f>'T3 Data'!C6860</f>
        <v>8.7799999999999994</v>
      </c>
      <c r="Q13" s="75">
        <v>23.961450686881534</v>
      </c>
      <c r="T13" s="56"/>
      <c r="U13" s="56" t="s">
        <v>106</v>
      </c>
      <c r="V13" s="56" t="s">
        <v>107</v>
      </c>
      <c r="W13" s="56" t="s">
        <v>108</v>
      </c>
      <c r="X13" s="56" t="s">
        <v>109</v>
      </c>
      <c r="Y13" s="56" t="s">
        <v>116</v>
      </c>
    </row>
    <row r="14" spans="2:25" x14ac:dyDescent="0.35">
      <c r="B14" s="43">
        <v>2012</v>
      </c>
      <c r="C14" s="153">
        <f>'Table 3- ST&amp;LT Expectations'!D15</f>
        <v>4.4305555555555554</v>
      </c>
      <c r="D14" s="153">
        <f>'Table 3- ST&amp;LT Expectations'!E15</f>
        <v>2.2371794871794872</v>
      </c>
      <c r="E14" s="153">
        <f>'Table 3- ST&amp;LT Expectations'!F15</f>
        <v>2.28125</v>
      </c>
      <c r="F14" s="153">
        <f>'Table 3- ST&amp;LT Expectations'!G15</f>
        <v>3.6181818181818182</v>
      </c>
      <c r="G14" s="153">
        <f>'Table 3- ST&amp;LT Expectations'!H15</f>
        <v>3.0910780669144979</v>
      </c>
      <c r="I14" s="75">
        <v>0.4282123009044625</v>
      </c>
      <c r="J14" s="16">
        <v>-0.18232993985511925</v>
      </c>
      <c r="K14" s="16">
        <v>-2.9692307692307796</v>
      </c>
      <c r="L14" s="16">
        <v>-2.2478292226914776</v>
      </c>
      <c r="M14"/>
      <c r="N14" s="126" t="s">
        <v>11</v>
      </c>
      <c r="O14" s="43">
        <v>2014</v>
      </c>
      <c r="P14" s="153">
        <f>'T3 Data'!C6861</f>
        <v>9.9642857142857135</v>
      </c>
      <c r="Q14" s="75">
        <v>15.526341945648593</v>
      </c>
      <c r="T14" s="54" t="s">
        <v>15</v>
      </c>
      <c r="U14" s="54">
        <v>1</v>
      </c>
      <c r="V14" s="54">
        <v>106.48291579751057</v>
      </c>
      <c r="W14" s="54">
        <v>106.48291579751057</v>
      </c>
      <c r="X14" s="54">
        <v>34.471490716277664</v>
      </c>
      <c r="Y14" s="54">
        <v>1.8501235836442265E-5</v>
      </c>
    </row>
    <row r="15" spans="2:25" x14ac:dyDescent="0.35">
      <c r="B15" s="17">
        <v>2013</v>
      </c>
      <c r="C15" s="153">
        <f>'Table 3- ST&amp;LT Expectations'!D16</f>
        <v>8.7799999999999994</v>
      </c>
      <c r="D15" s="153">
        <f>'Table 3- ST&amp;LT Expectations'!E16</f>
        <v>4.4210144927536232</v>
      </c>
      <c r="E15" s="153">
        <f>'Table 3- ST&amp;LT Expectations'!F16</f>
        <v>2.9340659340659339</v>
      </c>
      <c r="F15" s="153">
        <f>'Table 3- ST&amp;LT Expectations'!G16</f>
        <v>7.5342465753424657</v>
      </c>
      <c r="G15" s="153">
        <f>'Table 3- ST&amp;LT Expectations'!H16</f>
        <v>5.7142156862745095</v>
      </c>
      <c r="I15" s="75">
        <v>23.961450686881534</v>
      </c>
      <c r="J15" s="16">
        <v>7.2821895705088124</v>
      </c>
      <c r="K15" s="16">
        <v>5.3274139844617263</v>
      </c>
      <c r="L15" s="16">
        <v>19.065359323414221</v>
      </c>
      <c r="M15"/>
      <c r="N15" s="126" t="s">
        <v>11</v>
      </c>
      <c r="O15" s="43">
        <v>2015</v>
      </c>
      <c r="P15" s="153">
        <f>'T3 Data'!C6862</f>
        <v>7.9726027397260273</v>
      </c>
      <c r="Q15" s="75">
        <v>9.8032133516926088</v>
      </c>
      <c r="T15" s="54" t="s">
        <v>105</v>
      </c>
      <c r="U15" s="54">
        <v>17</v>
      </c>
      <c r="V15" s="54">
        <v>52.513237198148992</v>
      </c>
      <c r="W15" s="54">
        <v>3.0890139528322935</v>
      </c>
      <c r="X15" s="54"/>
      <c r="Y15" s="54"/>
    </row>
    <row r="16" spans="2:25" ht="16" thickBot="1" x14ac:dyDescent="0.4">
      <c r="B16" s="43">
        <v>2014</v>
      </c>
      <c r="C16" s="153">
        <f>'Table 3- ST&amp;LT Expectations'!D17</f>
        <v>9.9642857142857135</v>
      </c>
      <c r="D16" s="153">
        <f>'Table 3- ST&amp;LT Expectations'!E17</f>
        <v>4.1025641025641022</v>
      </c>
      <c r="E16" s="153">
        <f>'Table 3- ST&amp;LT Expectations'!F17</f>
        <v>5.302816901408451</v>
      </c>
      <c r="F16" s="153">
        <f>'Table 3- ST&amp;LT Expectations'!G17</f>
        <v>6.1160714285714288</v>
      </c>
      <c r="G16" s="153">
        <f>'Table 3- ST&amp;LT Expectations'!H17</f>
        <v>5.9199029126213594</v>
      </c>
      <c r="I16" s="75">
        <v>15.526341945648593</v>
      </c>
      <c r="J16" s="16">
        <v>7.9618068252605756</v>
      </c>
      <c r="K16" s="16">
        <v>2.6945657082643404</v>
      </c>
      <c r="L16" s="16">
        <v>12.121108725914297</v>
      </c>
      <c r="M16"/>
      <c r="N16" s="126" t="s">
        <v>11</v>
      </c>
      <c r="O16" s="43">
        <v>2016</v>
      </c>
      <c r="P16" s="153">
        <f>'T3 Data'!C6863</f>
        <v>5.7428571428571429</v>
      </c>
      <c r="Q16" s="75">
        <v>6.9603810351146045</v>
      </c>
      <c r="T16" s="55" t="s">
        <v>77</v>
      </c>
      <c r="U16" s="55">
        <v>18</v>
      </c>
      <c r="V16" s="55">
        <v>158.99615299565957</v>
      </c>
      <c r="W16" s="55"/>
      <c r="X16" s="55"/>
      <c r="Y16" s="55"/>
    </row>
    <row r="17" spans="1:28" ht="16" thickBot="1" x14ac:dyDescent="0.4">
      <c r="B17" s="43">
        <v>2015</v>
      </c>
      <c r="C17" s="153">
        <f>'Table 3- ST&amp;LT Expectations'!D18</f>
        <v>7.9726027397260273</v>
      </c>
      <c r="D17" s="153">
        <f>'Table 3- ST&amp;LT Expectations'!E18</f>
        <v>4.8928571428571432</v>
      </c>
      <c r="E17" s="153">
        <f>'Table 3- ST&amp;LT Expectations'!F18</f>
        <v>3.0753424657534247</v>
      </c>
      <c r="F17" s="153">
        <f>'Table 3- ST&amp;LT Expectations'!G18</f>
        <v>5.3043478260869561</v>
      </c>
      <c r="G17" s="153">
        <f>'Table 3- ST&amp;LT Expectations'!H18</f>
        <v>5.3354700854700852</v>
      </c>
      <c r="I17" s="75">
        <v>9.8032133516926088</v>
      </c>
      <c r="J17" s="16">
        <v>2.2707076550087635</v>
      </c>
      <c r="K17" s="16">
        <v>4.5196911951529417</v>
      </c>
      <c r="L17" s="16">
        <v>5.983275827346346</v>
      </c>
      <c r="M17"/>
      <c r="N17" s="126" t="s">
        <v>11</v>
      </c>
      <c r="O17" s="43">
        <v>2017</v>
      </c>
      <c r="P17" s="153">
        <f>'T3 Data'!C6864</f>
        <v>6.0740740740740744</v>
      </c>
      <c r="Q17" s="75">
        <v>5.7323897800218182</v>
      </c>
    </row>
    <row r="18" spans="1:28" x14ac:dyDescent="0.35">
      <c r="B18" s="43">
        <v>2016</v>
      </c>
      <c r="C18" s="153">
        <f>'Table 3- ST&amp;LT Expectations'!D19</f>
        <v>5.7428571428571429</v>
      </c>
      <c r="D18" s="153">
        <f>'Table 3- ST&amp;LT Expectations'!E19</f>
        <v>4.203125</v>
      </c>
      <c r="E18" s="153">
        <f>'Table 3- ST&amp;LT Expectations'!F19</f>
        <v>3.5929487179487181</v>
      </c>
      <c r="F18" s="153">
        <f>'Table 3- ST&amp;LT Expectations'!G19</f>
        <v>6.0444444444444443</v>
      </c>
      <c r="G18" s="153">
        <f>'Table 3- ST&amp;LT Expectations'!H19</f>
        <v>4.6695564516129027</v>
      </c>
      <c r="I18" s="75">
        <v>6.9603810351146045</v>
      </c>
      <c r="J18" s="16">
        <v>5.2421566372105488</v>
      </c>
      <c r="K18" s="16">
        <v>4.768360525454618</v>
      </c>
      <c r="L18" s="16">
        <v>5.4789721995053275</v>
      </c>
      <c r="M18"/>
      <c r="N18" s="126" t="s">
        <v>11</v>
      </c>
      <c r="O18" s="43">
        <v>2018</v>
      </c>
      <c r="P18" s="153">
        <f>'T3 Data'!C6865</f>
        <v>7.0138888888888893</v>
      </c>
      <c r="Q18" s="75">
        <v>10.863997456859021</v>
      </c>
      <c r="T18" s="56"/>
      <c r="U18" s="56" t="s">
        <v>110</v>
      </c>
      <c r="V18" s="56" t="s">
        <v>102</v>
      </c>
      <c r="W18" s="56" t="s">
        <v>111</v>
      </c>
      <c r="X18" s="56" t="s">
        <v>112</v>
      </c>
      <c r="Y18" s="56" t="s">
        <v>117</v>
      </c>
      <c r="Z18" s="56" t="s">
        <v>118</v>
      </c>
      <c r="AA18" s="56" t="s">
        <v>119</v>
      </c>
      <c r="AB18" s="56" t="s">
        <v>120</v>
      </c>
    </row>
    <row r="19" spans="1:28" x14ac:dyDescent="0.35">
      <c r="B19" s="43">
        <v>2017</v>
      </c>
      <c r="C19" s="153">
        <f>'Table 3- ST&amp;LT Expectations'!D20</f>
        <v>6.0740740740740744</v>
      </c>
      <c r="D19" s="153">
        <f>'Table 3- ST&amp;LT Expectations'!E20</f>
        <v>5.556962025316456</v>
      </c>
      <c r="E19" s="153">
        <f>'Table 3- ST&amp;LT Expectations'!F20</f>
        <v>4.5347222222222223</v>
      </c>
      <c r="F19" s="153">
        <f>'Table 3- ST&amp;LT Expectations'!G20</f>
        <v>6.1044776119402986</v>
      </c>
      <c r="G19" s="153">
        <f>'Table 3- ST&amp;LT Expectations'!H20</f>
        <v>5.4870370370370374</v>
      </c>
      <c r="I19" s="75">
        <v>5.7323897800218182</v>
      </c>
      <c r="J19" s="16">
        <v>6.2557187735424735</v>
      </c>
      <c r="K19" s="16">
        <v>5.3768238811298108</v>
      </c>
      <c r="L19" s="16">
        <v>5.4134732643573269</v>
      </c>
      <c r="M19"/>
      <c r="N19" s="126" t="s">
        <v>11</v>
      </c>
      <c r="O19" s="43">
        <v>2019</v>
      </c>
      <c r="P19" s="153">
        <f>'T3 Data'!C6866</f>
        <v>5.1230769230769226</v>
      </c>
      <c r="Q19" s="75">
        <v>1.1893676640346351</v>
      </c>
      <c r="T19" s="54" t="s">
        <v>60</v>
      </c>
      <c r="U19" s="54">
        <v>4.5265385611231288</v>
      </c>
      <c r="V19" s="54">
        <v>0.43894272525100797</v>
      </c>
      <c r="W19" s="54">
        <v>10.31236719673311</v>
      </c>
      <c r="X19" s="54">
        <v>9.8453672367386688E-9</v>
      </c>
      <c r="Y19" s="54">
        <v>3.6004503616119425</v>
      </c>
      <c r="Z19" s="54">
        <v>5.4526267606343151</v>
      </c>
      <c r="AA19" s="54">
        <v>3.6004503616119425</v>
      </c>
      <c r="AB19" s="54">
        <v>5.4526267606343151</v>
      </c>
    </row>
    <row r="20" spans="1:28" ht="16" thickBot="1" x14ac:dyDescent="0.4">
      <c r="B20" s="43">
        <v>2018</v>
      </c>
      <c r="C20" s="153">
        <f>'Table 3- ST&amp;LT Expectations'!D21</f>
        <v>7.0138888888888893</v>
      </c>
      <c r="D20" s="153">
        <f>'Table 3- ST&amp;LT Expectations'!E21</f>
        <v>5.6984848484848492</v>
      </c>
      <c r="E20" s="153">
        <f>'Table 3- ST&amp;LT Expectations'!F21</f>
        <v>4.96</v>
      </c>
      <c r="F20" s="153">
        <f>'Table 3- ST&amp;LT Expectations'!G21</f>
        <v>4.6086956521739131</v>
      </c>
      <c r="G20" s="153">
        <f>'Table 3- ST&amp;LT Expectations'!H21</f>
        <v>5.5944000000000003</v>
      </c>
      <c r="I20" s="75">
        <v>10.863997456859021</v>
      </c>
      <c r="J20" s="16">
        <v>6.7646534680865011</v>
      </c>
      <c r="K20" s="16">
        <v>5.9451219512195008</v>
      </c>
      <c r="L20" s="16">
        <v>7.6899078859623327</v>
      </c>
      <c r="M20"/>
      <c r="N20" s="126" t="s">
        <v>11</v>
      </c>
      <c r="O20" s="43">
        <v>2020</v>
      </c>
      <c r="P20" s="153">
        <f>'T3 Data'!C6867</f>
        <v>2.1692307692307691</v>
      </c>
      <c r="Q20" s="75">
        <v>2.2302943196351066</v>
      </c>
      <c r="T20" s="55" t="s">
        <v>113</v>
      </c>
      <c r="U20" s="55">
        <v>0.18237689546128846</v>
      </c>
      <c r="V20" s="55">
        <v>3.1062741759026197E-2</v>
      </c>
      <c r="W20" s="55">
        <v>5.871242689267552</v>
      </c>
      <c r="X20" s="270">
        <v>1.85012358364422E-5</v>
      </c>
      <c r="Y20" s="55">
        <v>0.1168402390078815</v>
      </c>
      <c r="Z20" s="55">
        <v>0.24791355191469544</v>
      </c>
      <c r="AA20" s="55">
        <v>0.1168402390078815</v>
      </c>
      <c r="AB20" s="55">
        <v>0.24791355191469544</v>
      </c>
    </row>
    <row r="21" spans="1:28" x14ac:dyDescent="0.35">
      <c r="A21" s="28"/>
      <c r="B21" s="43">
        <v>2019</v>
      </c>
      <c r="C21" s="153">
        <f>'Table 3- ST&amp;LT Expectations'!D22</f>
        <v>5.1230769230769226</v>
      </c>
      <c r="D21" s="153">
        <f>'Table 3- ST&amp;LT Expectations'!E22</f>
        <v>4.6470588235294121</v>
      </c>
      <c r="E21" s="153">
        <f>'Table 3- ST&amp;LT Expectations'!F22</f>
        <v>4.4741379310344831</v>
      </c>
      <c r="F21" s="153">
        <f>'Table 3- ST&amp;LT Expectations'!G22</f>
        <v>2.6792452830188678</v>
      </c>
      <c r="G21" s="153">
        <f>'Table 3- ST&amp;LT Expectations'!H22</f>
        <v>4.3295964125560538</v>
      </c>
      <c r="H21" s="28"/>
      <c r="I21" s="75">
        <v>1.1893676640346351</v>
      </c>
      <c r="J21" s="74">
        <v>3.6748660387304621</v>
      </c>
      <c r="K21" s="74">
        <v>5.5995203836930685</v>
      </c>
      <c r="L21" s="74">
        <v>1.5580429479346014</v>
      </c>
      <c r="M21"/>
      <c r="N21" s="216" t="s">
        <v>192</v>
      </c>
      <c r="O21" s="21">
        <v>2021</v>
      </c>
      <c r="P21" s="210">
        <f>'T3 Data'!C6868</f>
        <v>6.0744680851063828</v>
      </c>
      <c r="Q21" s="217">
        <v>18.433035234831951</v>
      </c>
    </row>
    <row r="22" spans="1:28" x14ac:dyDescent="0.35">
      <c r="A22" s="28"/>
      <c r="B22" s="43">
        <v>2020</v>
      </c>
      <c r="C22" s="153">
        <f>'Table 3- ST&amp;LT Expectations'!D23</f>
        <v>2.1692307692307691</v>
      </c>
      <c r="D22" s="153">
        <f>'Table 3- ST&amp;LT Expectations'!E23</f>
        <v>3.6027397260273974</v>
      </c>
      <c r="E22" s="153">
        <f>'Table 3- ST&amp;LT Expectations'!F23</f>
        <v>4.4657534246575343</v>
      </c>
      <c r="F22" s="153">
        <f>'Table 3- ST&amp;LT Expectations'!G23</f>
        <v>3.396551724137931</v>
      </c>
      <c r="G22" s="153">
        <f>'Table 3- ST&amp;LT Expectations'!H23</f>
        <v>3.4344569288389515</v>
      </c>
      <c r="H22" s="28"/>
      <c r="I22" s="75">
        <v>2.2302943196351066</v>
      </c>
      <c r="J22" s="74">
        <v>3.9866302157379518</v>
      </c>
      <c r="K22" s="74">
        <v>6.8960296733658888</v>
      </c>
      <c r="L22" s="74">
        <v>3.8024850802969468</v>
      </c>
      <c r="M22"/>
      <c r="N22" s="126" t="s">
        <v>12</v>
      </c>
      <c r="O22" s="17">
        <v>2003</v>
      </c>
      <c r="P22" s="153">
        <f>'T3 Data'!C6869</f>
        <v>4.3913043478260869</v>
      </c>
      <c r="Q22" s="16">
        <v>11.200025579173122</v>
      </c>
    </row>
    <row r="23" spans="1:28" ht="16" thickBot="1" x14ac:dyDescent="0.4">
      <c r="A23" s="28"/>
      <c r="B23" s="21">
        <v>2021</v>
      </c>
      <c r="C23" s="153">
        <f>'Table 3- ST&amp;LT Expectations'!D24</f>
        <v>6.0744680851063828</v>
      </c>
      <c r="D23" s="153">
        <f>'Table 3- ST&amp;LT Expectations'!E24</f>
        <v>6.1436619718309862</v>
      </c>
      <c r="E23" s="153">
        <f>'Table 3- ST&amp;LT Expectations'!F24</f>
        <v>7.467741935483871</v>
      </c>
      <c r="F23" s="153">
        <f>'Table 3- ST&amp;LT Expectations'!G24</f>
        <v>6.4090909090909092</v>
      </c>
      <c r="G23" s="153">
        <f>'Table 3- ST&amp;LT Expectations'!H24</f>
        <v>6.335</v>
      </c>
      <c r="H23" s="28"/>
      <c r="I23" s="75">
        <v>18.433035234831951</v>
      </c>
      <c r="J23" s="16">
        <v>17.362113965792837</v>
      </c>
      <c r="K23" s="16">
        <v>16.287221612434944</v>
      </c>
      <c r="L23" s="16">
        <v>16.792219442761926</v>
      </c>
      <c r="M23"/>
      <c r="N23" s="126" t="s">
        <v>12</v>
      </c>
      <c r="O23" s="17">
        <v>2004</v>
      </c>
      <c r="P23" s="153">
        <f>'T3 Data'!C6870</f>
        <v>6.6603773584905657</v>
      </c>
      <c r="Q23" s="16">
        <v>9.5028086300085626</v>
      </c>
    </row>
    <row r="24" spans="1:28" x14ac:dyDescent="0.35">
      <c r="A24" s="28"/>
      <c r="B24" s="28"/>
      <c r="C24" s="28"/>
      <c r="D24" s="28"/>
      <c r="E24" s="28"/>
      <c r="F24" s="28"/>
      <c r="G24" s="28"/>
      <c r="H24" s="28"/>
      <c r="I24" s="28"/>
      <c r="J24" s="28"/>
      <c r="K24" s="28"/>
      <c r="L24" s="28"/>
      <c r="M24"/>
      <c r="N24" s="126" t="s">
        <v>12</v>
      </c>
      <c r="O24" s="17">
        <v>2005</v>
      </c>
      <c r="P24" s="153">
        <f>'T3 Data'!C6871</f>
        <v>6.3833333333333337</v>
      </c>
      <c r="Q24" s="16">
        <v>8.4258274272189126</v>
      </c>
      <c r="T24" s="57" t="s">
        <v>98</v>
      </c>
      <c r="U24" s="57"/>
    </row>
    <row r="25" spans="1:28" x14ac:dyDescent="0.35">
      <c r="B25" s="4" t="s">
        <v>0</v>
      </c>
      <c r="N25" s="126" t="s">
        <v>12</v>
      </c>
      <c r="O25" s="17">
        <v>2006</v>
      </c>
      <c r="P25" s="153">
        <f>'T3 Data'!C6872</f>
        <v>1.4285714285714286</v>
      </c>
      <c r="Q25" s="16">
        <v>-1.3160353890923848</v>
      </c>
      <c r="T25" s="54" t="s">
        <v>99</v>
      </c>
      <c r="U25" s="54">
        <v>0.81593039751927154</v>
      </c>
    </row>
    <row r="26" spans="1:28" x14ac:dyDescent="0.35">
      <c r="B26" t="s">
        <v>97</v>
      </c>
      <c r="C26"/>
      <c r="D26"/>
      <c r="E26"/>
      <c r="F26"/>
      <c r="G26"/>
      <c r="H26"/>
      <c r="I26"/>
      <c r="J26"/>
      <c r="N26" s="126" t="s">
        <v>12</v>
      </c>
      <c r="O26" s="17">
        <v>2007</v>
      </c>
      <c r="P26" s="153">
        <f>'T3 Data'!C6873</f>
        <v>2.7513888888888891</v>
      </c>
      <c r="Q26" s="16">
        <v>-4.0948469873240079</v>
      </c>
      <c r="T26" s="54" t="s">
        <v>100</v>
      </c>
      <c r="U26" s="54">
        <v>0.66574241359595643</v>
      </c>
    </row>
    <row r="27" spans="1:28" ht="16" thickBot="1" x14ac:dyDescent="0.4">
      <c r="B27"/>
      <c r="C27"/>
      <c r="D27"/>
      <c r="E27"/>
      <c r="F27"/>
      <c r="G27"/>
      <c r="H27"/>
      <c r="I27"/>
      <c r="J27"/>
      <c r="N27" s="126" t="s">
        <v>12</v>
      </c>
      <c r="O27" s="17">
        <v>2008</v>
      </c>
      <c r="P27" s="153">
        <f>'T3 Data'!C6874</f>
        <v>-0.58196721311475408</v>
      </c>
      <c r="Q27" s="16">
        <v>-5.8975649850958156</v>
      </c>
      <c r="T27" s="54" t="s">
        <v>101</v>
      </c>
      <c r="U27" s="54">
        <v>0.64608020263101273</v>
      </c>
    </row>
    <row r="28" spans="1:28" x14ac:dyDescent="0.35">
      <c r="B28" s="57" t="s">
        <v>98</v>
      </c>
      <c r="C28" s="57"/>
      <c r="D28"/>
      <c r="E28"/>
      <c r="F28"/>
      <c r="G28"/>
      <c r="H28"/>
      <c r="I28"/>
      <c r="J28"/>
      <c r="N28" s="126" t="s">
        <v>12</v>
      </c>
      <c r="O28" s="17">
        <v>2009</v>
      </c>
      <c r="P28" s="153">
        <f>'T3 Data'!C6875</f>
        <v>1.905</v>
      </c>
      <c r="Q28" s="16">
        <v>-6.9037121039527971</v>
      </c>
      <c r="T28" s="54" t="s">
        <v>102</v>
      </c>
      <c r="U28" s="54">
        <v>1.155149629495809</v>
      </c>
    </row>
    <row r="29" spans="1:28" ht="16" thickBot="1" x14ac:dyDescent="0.4">
      <c r="B29" s="54" t="s">
        <v>99</v>
      </c>
      <c r="C29" s="54">
        <v>0.81836426902376325</v>
      </c>
      <c r="D29"/>
      <c r="E29"/>
      <c r="F29"/>
      <c r="G29"/>
      <c r="H29"/>
      <c r="I29"/>
      <c r="J29"/>
      <c r="N29" s="126" t="s">
        <v>12</v>
      </c>
      <c r="O29" s="17">
        <v>2010</v>
      </c>
      <c r="P29" s="153">
        <f>'T3 Data'!C6876</f>
        <v>2.2451612903225806</v>
      </c>
      <c r="Q29" s="16">
        <v>4.318578329656142</v>
      </c>
      <c r="T29" s="55" t="s">
        <v>103</v>
      </c>
      <c r="U29" s="55">
        <v>19</v>
      </c>
    </row>
    <row r="30" spans="1:28" x14ac:dyDescent="0.35">
      <c r="B30" s="54" t="s">
        <v>100</v>
      </c>
      <c r="C30" s="54">
        <v>0.66972007681479839</v>
      </c>
      <c r="D30"/>
      <c r="E30"/>
      <c r="F30"/>
      <c r="G30"/>
      <c r="H30"/>
      <c r="I30"/>
      <c r="J30"/>
      <c r="N30" s="126" t="s">
        <v>12</v>
      </c>
      <c r="O30" s="17">
        <v>2011</v>
      </c>
      <c r="P30" s="153">
        <f>'T3 Data'!C6877</f>
        <v>1.9242424242424243</v>
      </c>
      <c r="Q30" s="16">
        <v>-3.2963274656221841</v>
      </c>
    </row>
    <row r="31" spans="1:28" ht="16" thickBot="1" x14ac:dyDescent="0.4">
      <c r="B31" s="55" t="s">
        <v>103</v>
      </c>
      <c r="C31" s="55">
        <v>19</v>
      </c>
      <c r="D31"/>
      <c r="E31"/>
      <c r="F31"/>
      <c r="G31"/>
      <c r="H31"/>
      <c r="I31"/>
      <c r="J31"/>
      <c r="N31" s="126" t="s">
        <v>12</v>
      </c>
      <c r="O31" s="43">
        <v>2012</v>
      </c>
      <c r="P31" s="153">
        <f>'T3 Data'!C6878</f>
        <v>2.2371794871794872</v>
      </c>
      <c r="Q31" s="16">
        <v>-0.18232993985511925</v>
      </c>
      <c r="T31" t="s">
        <v>104</v>
      </c>
    </row>
    <row r="32" spans="1:28" x14ac:dyDescent="0.35">
      <c r="B32"/>
      <c r="C32"/>
      <c r="D32"/>
      <c r="E32"/>
      <c r="F32"/>
      <c r="G32"/>
      <c r="H32"/>
      <c r="I32"/>
      <c r="J32"/>
      <c r="N32" s="126" t="s">
        <v>12</v>
      </c>
      <c r="O32" s="17">
        <v>2013</v>
      </c>
      <c r="P32" s="153">
        <f>'T3 Data'!C6879</f>
        <v>4.4210144927536232</v>
      </c>
      <c r="Q32" s="16">
        <v>7.2821895705088124</v>
      </c>
      <c r="T32" s="56"/>
      <c r="U32" s="56" t="s">
        <v>106</v>
      </c>
      <c r="V32" s="56" t="s">
        <v>107</v>
      </c>
      <c r="W32" s="56" t="s">
        <v>108</v>
      </c>
      <c r="X32" s="56" t="s">
        <v>109</v>
      </c>
      <c r="Y32" s="56" t="s">
        <v>116</v>
      </c>
    </row>
    <row r="33" spans="2:28" ht="16" thickBot="1" x14ac:dyDescent="0.4">
      <c r="B33"/>
      <c r="C33"/>
      <c r="D33"/>
      <c r="E33"/>
      <c r="F33"/>
      <c r="N33" s="126" t="s">
        <v>12</v>
      </c>
      <c r="O33" s="43">
        <v>2014</v>
      </c>
      <c r="P33" s="153">
        <f>'T3 Data'!C6880</f>
        <v>4.1025641025641022</v>
      </c>
      <c r="Q33" s="16">
        <v>7.9618068252605756</v>
      </c>
      <c r="T33" s="54" t="s">
        <v>15</v>
      </c>
      <c r="U33" s="54">
        <v>1</v>
      </c>
      <c r="V33" s="54">
        <v>45.180430102565403</v>
      </c>
      <c r="W33" s="54">
        <v>45.180430102565403</v>
      </c>
      <c r="X33" s="54">
        <v>33.858980293870594</v>
      </c>
      <c r="Y33" s="54">
        <v>2.053540243395202E-5</v>
      </c>
    </row>
    <row r="34" spans="2:28" x14ac:dyDescent="0.35">
      <c r="B34" s="56"/>
      <c r="C34" s="56" t="s">
        <v>110</v>
      </c>
      <c r="D34" s="56" t="s">
        <v>102</v>
      </c>
      <c r="E34" s="56" t="s">
        <v>111</v>
      </c>
      <c r="F34" s="56" t="s">
        <v>112</v>
      </c>
      <c r="N34" s="126" t="s">
        <v>12</v>
      </c>
      <c r="O34" s="43">
        <v>2015</v>
      </c>
      <c r="P34" s="153">
        <f>'T3 Data'!C6881</f>
        <v>4.8928571428571432</v>
      </c>
      <c r="Q34" s="16">
        <v>2.2707076550087635</v>
      </c>
      <c r="T34" s="54" t="s">
        <v>105</v>
      </c>
      <c r="U34" s="54">
        <v>17</v>
      </c>
      <c r="V34" s="54">
        <v>22.684301330913179</v>
      </c>
      <c r="W34" s="54">
        <v>1.3343706665243047</v>
      </c>
      <c r="X34" s="54"/>
      <c r="Y34" s="54"/>
    </row>
    <row r="35" spans="2:28" ht="16" thickBot="1" x14ac:dyDescent="0.4">
      <c r="B35" s="54" t="s">
        <v>60</v>
      </c>
      <c r="C35" s="54">
        <v>4.5265385611231288</v>
      </c>
      <c r="D35" s="54">
        <v>0.43894272525100797</v>
      </c>
      <c r="E35" s="54">
        <v>10.31236719673311</v>
      </c>
      <c r="F35" s="54">
        <v>9.8453672367386688E-9</v>
      </c>
      <c r="N35" s="126" t="s">
        <v>12</v>
      </c>
      <c r="O35" s="43">
        <v>2016</v>
      </c>
      <c r="P35" s="153">
        <f>'T3 Data'!C6882</f>
        <v>4.203125</v>
      </c>
      <c r="Q35" s="16">
        <v>5.2421566372105488</v>
      </c>
      <c r="T35" s="55" t="s">
        <v>77</v>
      </c>
      <c r="U35" s="55">
        <v>18</v>
      </c>
      <c r="V35" s="55">
        <v>67.864731433478582</v>
      </c>
      <c r="W35" s="55"/>
      <c r="X35" s="55"/>
      <c r="Y35" s="55"/>
    </row>
    <row r="36" spans="2:28" ht="16" thickBot="1" x14ac:dyDescent="0.4">
      <c r="B36" s="55" t="s">
        <v>113</v>
      </c>
      <c r="C36" s="55">
        <v>0.18237689546128846</v>
      </c>
      <c r="D36" s="55">
        <v>3.1062741759026197E-2</v>
      </c>
      <c r="E36" s="55">
        <v>5.871242689267552</v>
      </c>
      <c r="F36" s="270">
        <v>1.85012358364422E-5</v>
      </c>
      <c r="N36" s="126" t="s">
        <v>12</v>
      </c>
      <c r="O36" s="43">
        <v>2017</v>
      </c>
      <c r="P36" s="153">
        <f>'T3 Data'!C6883</f>
        <v>5.556962025316456</v>
      </c>
      <c r="Q36" s="16">
        <v>6.2557187735424735</v>
      </c>
    </row>
    <row r="37" spans="2:28" x14ac:dyDescent="0.35">
      <c r="B37"/>
      <c r="C37"/>
      <c r="D37"/>
      <c r="E37"/>
      <c r="F37"/>
      <c r="N37" s="126" t="s">
        <v>12</v>
      </c>
      <c r="O37" s="43">
        <v>2018</v>
      </c>
      <c r="P37" s="153">
        <f>'T3 Data'!C6884</f>
        <v>5.6984848484848492</v>
      </c>
      <c r="Q37" s="16">
        <v>6.7646534680865011</v>
      </c>
      <c r="T37" s="56"/>
      <c r="U37" s="56" t="s">
        <v>110</v>
      </c>
      <c r="V37" s="56" t="s">
        <v>102</v>
      </c>
      <c r="W37" s="56" t="s">
        <v>111</v>
      </c>
      <c r="X37" s="56" t="s">
        <v>112</v>
      </c>
      <c r="Y37" s="56" t="s">
        <v>117</v>
      </c>
      <c r="Z37" s="56" t="s">
        <v>118</v>
      </c>
      <c r="AA37" s="56" t="s">
        <v>119</v>
      </c>
      <c r="AB37" s="56" t="s">
        <v>120</v>
      </c>
    </row>
    <row r="38" spans="2:28" x14ac:dyDescent="0.35">
      <c r="B38"/>
      <c r="C38"/>
      <c r="D38"/>
      <c r="E38"/>
      <c r="F38"/>
      <c r="N38" s="126" t="s">
        <v>12</v>
      </c>
      <c r="O38" s="43">
        <v>2019</v>
      </c>
      <c r="P38" s="153">
        <f>'T3 Data'!C6885</f>
        <v>4.6470588235294121</v>
      </c>
      <c r="Q38" s="74">
        <v>3.6748660387304621</v>
      </c>
      <c r="T38" s="54" t="s">
        <v>60</v>
      </c>
      <c r="U38" s="54">
        <v>2.8549629689284375</v>
      </c>
      <c r="V38" s="54">
        <v>0.31278501053924451</v>
      </c>
      <c r="W38" s="54">
        <v>9.1275568608817039</v>
      </c>
      <c r="X38" s="54">
        <v>5.7996642813869098E-8</v>
      </c>
      <c r="Y38" s="54">
        <v>2.1950442811799813</v>
      </c>
      <c r="Z38" s="54">
        <v>3.5148816566768937</v>
      </c>
      <c r="AA38" s="54">
        <v>2.1950442811799813</v>
      </c>
      <c r="AB38" s="54">
        <v>3.5148816566768937</v>
      </c>
    </row>
    <row r="39" spans="2:28" ht="16" thickBot="1" x14ac:dyDescent="0.4">
      <c r="B39" t="s">
        <v>1</v>
      </c>
      <c r="C39"/>
      <c r="D39"/>
      <c r="E39"/>
      <c r="F39"/>
      <c r="G39"/>
      <c r="H39"/>
      <c r="I39"/>
      <c r="J39"/>
      <c r="N39" s="126" t="s">
        <v>12</v>
      </c>
      <c r="O39" s="43">
        <v>2020</v>
      </c>
      <c r="P39" s="153">
        <f>'T3 Data'!C6886</f>
        <v>3.6027397260273974</v>
      </c>
      <c r="Q39" s="74">
        <v>3.9866302157379518</v>
      </c>
      <c r="T39" s="55" t="s">
        <v>113</v>
      </c>
      <c r="U39" s="55">
        <v>0.25316228160306664</v>
      </c>
      <c r="V39" s="55">
        <v>4.3507293117520468E-2</v>
      </c>
      <c r="W39" s="55">
        <v>5.8188469900720561</v>
      </c>
      <c r="X39" s="270">
        <v>2.0535402433951908E-5</v>
      </c>
      <c r="Y39" s="55">
        <v>0.16136991683436169</v>
      </c>
      <c r="Z39" s="55">
        <v>0.34495464637177159</v>
      </c>
      <c r="AA39" s="55">
        <v>0.16136991683436169</v>
      </c>
      <c r="AB39" s="55">
        <v>0.34495464637177159</v>
      </c>
    </row>
    <row r="40" spans="2:28" ht="16" thickBot="1" x14ac:dyDescent="0.4">
      <c r="B40"/>
      <c r="C40"/>
      <c r="D40"/>
      <c r="E40"/>
      <c r="F40"/>
      <c r="G40"/>
      <c r="H40"/>
      <c r="I40"/>
      <c r="J40"/>
      <c r="N40" s="216" t="s">
        <v>12</v>
      </c>
      <c r="O40" s="21">
        <v>2021</v>
      </c>
      <c r="P40" s="210">
        <f>'T3 Data'!C6887</f>
        <v>6.1436619718309862</v>
      </c>
      <c r="Q40" s="215">
        <v>17.362113965792837</v>
      </c>
    </row>
    <row r="41" spans="2:28" x14ac:dyDescent="0.35">
      <c r="B41" s="57" t="s">
        <v>98</v>
      </c>
      <c r="C41" s="57"/>
      <c r="D41"/>
      <c r="E41"/>
      <c r="F41"/>
      <c r="G41"/>
      <c r="H41"/>
      <c r="I41"/>
      <c r="J41"/>
      <c r="N41" s="4" t="s">
        <v>13</v>
      </c>
      <c r="O41" s="17">
        <v>2003</v>
      </c>
      <c r="P41" s="153">
        <f>'T3 Data'!C6888</f>
        <v>5.4537572254335256</v>
      </c>
      <c r="Q41" s="16">
        <v>9.0806859713241437</v>
      </c>
    </row>
    <row r="42" spans="2:28" x14ac:dyDescent="0.35">
      <c r="B42" s="54" t="s">
        <v>99</v>
      </c>
      <c r="C42" s="54">
        <v>0.81593039751927154</v>
      </c>
      <c r="D42"/>
      <c r="E42"/>
      <c r="F42"/>
      <c r="G42"/>
      <c r="H42"/>
      <c r="I42"/>
      <c r="J42"/>
      <c r="N42" s="4" t="s">
        <v>13</v>
      </c>
      <c r="O42" s="17">
        <v>2004</v>
      </c>
      <c r="P42" s="153">
        <f>'T3 Data'!C6889</f>
        <v>5.6919642857142856</v>
      </c>
      <c r="Q42" s="16">
        <v>7.7783505154639165</v>
      </c>
    </row>
    <row r="43" spans="2:28" x14ac:dyDescent="0.35">
      <c r="B43" s="54" t="s">
        <v>100</v>
      </c>
      <c r="C43" s="54">
        <v>0.66574241359595643</v>
      </c>
      <c r="D43"/>
      <c r="E43"/>
      <c r="F43"/>
      <c r="G43"/>
      <c r="H43"/>
      <c r="I43"/>
      <c r="J43"/>
      <c r="N43" s="4" t="s">
        <v>13</v>
      </c>
      <c r="O43" s="17">
        <v>2005</v>
      </c>
      <c r="P43" s="153">
        <f>'T3 Data'!C6890</f>
        <v>6.6058252427184465</v>
      </c>
      <c r="Q43" s="16">
        <v>7.2982926012721938</v>
      </c>
    </row>
    <row r="44" spans="2:28" ht="16" thickBot="1" x14ac:dyDescent="0.4">
      <c r="B44" s="55" t="s">
        <v>103</v>
      </c>
      <c r="C44" s="55">
        <v>19</v>
      </c>
      <c r="D44"/>
      <c r="E44"/>
      <c r="F44"/>
      <c r="G44"/>
      <c r="H44"/>
      <c r="I44"/>
      <c r="J44"/>
      <c r="N44" s="4" t="s">
        <v>13</v>
      </c>
      <c r="O44" s="17">
        <v>2006</v>
      </c>
      <c r="P44" s="153">
        <f>'T3 Data'!C6891</f>
        <v>4.7583333333333337</v>
      </c>
      <c r="Q44" s="16">
        <v>3.1245821261421947</v>
      </c>
    </row>
    <row r="45" spans="2:28" x14ac:dyDescent="0.35">
      <c r="B45"/>
      <c r="C45"/>
      <c r="D45"/>
      <c r="E45"/>
      <c r="F45"/>
      <c r="G45"/>
      <c r="H45"/>
      <c r="I45"/>
      <c r="J45"/>
      <c r="N45" s="4" t="s">
        <v>13</v>
      </c>
      <c r="O45" s="17">
        <v>2007</v>
      </c>
      <c r="P45" s="153">
        <f>'T3 Data'!C6892</f>
        <v>6.166666666666667</v>
      </c>
      <c r="Q45" s="16">
        <v>1.7375518672199108</v>
      </c>
    </row>
    <row r="46" spans="2:28" ht="16" thickBot="1" x14ac:dyDescent="0.4">
      <c r="B46"/>
      <c r="C46"/>
      <c r="D46"/>
      <c r="E46"/>
      <c r="F46"/>
      <c r="N46" s="4" t="s">
        <v>13</v>
      </c>
      <c r="O46" s="17">
        <v>2008</v>
      </c>
      <c r="P46" s="153">
        <f>'T3 Data'!C6893</f>
        <v>2.0258620689655173</v>
      </c>
      <c r="Q46" s="16">
        <v>-4.9579403517715948</v>
      </c>
    </row>
    <row r="47" spans="2:28" x14ac:dyDescent="0.35">
      <c r="B47" s="56"/>
      <c r="C47" s="56" t="s">
        <v>110</v>
      </c>
      <c r="D47" s="56" t="s">
        <v>102</v>
      </c>
      <c r="E47" s="56" t="s">
        <v>111</v>
      </c>
      <c r="F47" s="56" t="s">
        <v>112</v>
      </c>
      <c r="N47" s="4" t="s">
        <v>13</v>
      </c>
      <c r="O47" s="17">
        <v>2009</v>
      </c>
      <c r="P47" s="153">
        <f>'T3 Data'!C6894</f>
        <v>1.1547619047619047</v>
      </c>
      <c r="Q47" s="16">
        <v>-6.7811005319386775</v>
      </c>
    </row>
    <row r="48" spans="2:28" x14ac:dyDescent="0.35">
      <c r="B48" s="54" t="s">
        <v>60</v>
      </c>
      <c r="C48" s="54">
        <v>2.8549629689284375</v>
      </c>
      <c r="D48" s="54">
        <v>0.31278501053924451</v>
      </c>
      <c r="E48" s="54">
        <v>9.1275568608817039</v>
      </c>
      <c r="F48" s="54">
        <v>5.7996642813869098E-8</v>
      </c>
      <c r="N48" s="4" t="s">
        <v>13</v>
      </c>
      <c r="O48" s="17">
        <v>2010</v>
      </c>
      <c r="P48" s="153">
        <f>'T3 Data'!C6895</f>
        <v>2.836363636363636</v>
      </c>
      <c r="Q48" s="16">
        <v>-0.79601035772512985</v>
      </c>
    </row>
    <row r="49" spans="2:17" ht="16" thickBot="1" x14ac:dyDescent="0.4">
      <c r="B49" s="55" t="s">
        <v>113</v>
      </c>
      <c r="C49" s="55">
        <v>0.25316228160306664</v>
      </c>
      <c r="D49" s="55">
        <v>4.3507293117520468E-2</v>
      </c>
      <c r="E49" s="55">
        <v>5.8188469900720561</v>
      </c>
      <c r="F49" s="270">
        <v>2.0535402433951908E-5</v>
      </c>
      <c r="N49" s="4" t="s">
        <v>13</v>
      </c>
      <c r="O49" s="17">
        <v>2011</v>
      </c>
      <c r="P49" s="153">
        <f>'T3 Data'!C6896</f>
        <v>1.1860465116279071</v>
      </c>
      <c r="Q49" s="16">
        <v>-5.7424593967517428</v>
      </c>
    </row>
    <row r="50" spans="2:17" x14ac:dyDescent="0.35">
      <c r="B50"/>
      <c r="C50"/>
      <c r="D50"/>
      <c r="E50"/>
      <c r="F50"/>
      <c r="N50" s="4" t="s">
        <v>13</v>
      </c>
      <c r="O50" s="43">
        <v>2012</v>
      </c>
      <c r="P50" s="153">
        <f>'T3 Data'!C6897</f>
        <v>2.28125</v>
      </c>
      <c r="Q50" s="16">
        <v>-2.9692307692307796</v>
      </c>
    </row>
    <row r="51" spans="2:17" x14ac:dyDescent="0.35">
      <c r="B51"/>
      <c r="C51"/>
      <c r="D51"/>
      <c r="E51"/>
      <c r="F51"/>
      <c r="N51" s="4" t="s">
        <v>13</v>
      </c>
      <c r="O51" s="17">
        <v>2013</v>
      </c>
      <c r="P51" s="153">
        <f>'T3 Data'!C6898</f>
        <v>2.9340659340659339</v>
      </c>
      <c r="Q51" s="16">
        <v>5.3274139844617263</v>
      </c>
    </row>
    <row r="52" spans="2:17" x14ac:dyDescent="0.35">
      <c r="B52" t="s">
        <v>2</v>
      </c>
      <c r="C52"/>
      <c r="D52"/>
      <c r="E52"/>
      <c r="F52"/>
      <c r="N52" s="4" t="s">
        <v>13</v>
      </c>
      <c r="O52" s="43">
        <v>2014</v>
      </c>
      <c r="P52" s="153">
        <f>'T3 Data'!C6899</f>
        <v>5.302816901408451</v>
      </c>
      <c r="Q52" s="16">
        <v>2.6945657082643404</v>
      </c>
    </row>
    <row r="53" spans="2:17" x14ac:dyDescent="0.35">
      <c r="B53" t="s">
        <v>97</v>
      </c>
      <c r="C53"/>
      <c r="D53"/>
      <c r="E53"/>
      <c r="F53"/>
      <c r="G53"/>
      <c r="H53"/>
      <c r="I53"/>
      <c r="J53"/>
      <c r="N53" s="4" t="s">
        <v>13</v>
      </c>
      <c r="O53" s="43">
        <v>2015</v>
      </c>
      <c r="P53" s="153">
        <f>'T3 Data'!C6900</f>
        <v>3.0753424657534247</v>
      </c>
      <c r="Q53" s="16">
        <v>4.5196911951529417</v>
      </c>
    </row>
    <row r="54" spans="2:17" ht="16" thickBot="1" x14ac:dyDescent="0.4">
      <c r="B54"/>
      <c r="C54"/>
      <c r="D54"/>
      <c r="E54"/>
      <c r="F54"/>
      <c r="G54"/>
      <c r="H54"/>
      <c r="I54"/>
      <c r="J54"/>
      <c r="N54" s="4" t="s">
        <v>13</v>
      </c>
      <c r="O54" s="43">
        <v>2016</v>
      </c>
      <c r="P54" s="153">
        <f>'T3 Data'!C6901</f>
        <v>3.5929487179487181</v>
      </c>
      <c r="Q54" s="16">
        <v>4.768360525454618</v>
      </c>
    </row>
    <row r="55" spans="2:17" x14ac:dyDescent="0.35">
      <c r="B55" s="57" t="s">
        <v>98</v>
      </c>
      <c r="C55" s="57"/>
      <c r="D55"/>
      <c r="E55"/>
      <c r="F55"/>
      <c r="N55" s="4" t="s">
        <v>13</v>
      </c>
      <c r="O55" s="43">
        <v>2017</v>
      </c>
      <c r="P55" s="153">
        <f>'T3 Data'!C6902</f>
        <v>4.5347222222222223</v>
      </c>
      <c r="Q55" s="16">
        <v>5.3768238811298108</v>
      </c>
    </row>
    <row r="56" spans="2:17" x14ac:dyDescent="0.35">
      <c r="B56" s="54" t="s">
        <v>99</v>
      </c>
      <c r="C56" s="54">
        <v>0.84003945739098118</v>
      </c>
      <c r="D56"/>
      <c r="E56"/>
      <c r="F56"/>
      <c r="N56" s="4" t="s">
        <v>13</v>
      </c>
      <c r="O56" s="43">
        <v>2018</v>
      </c>
      <c r="P56" s="153">
        <f>'T3 Data'!C6903</f>
        <v>4.96</v>
      </c>
      <c r="Q56" s="16">
        <v>5.9451219512195008</v>
      </c>
    </row>
    <row r="57" spans="2:17" x14ac:dyDescent="0.35">
      <c r="B57" s="54" t="s">
        <v>100</v>
      </c>
      <c r="C57" s="54">
        <v>0.70566628997373415</v>
      </c>
      <c r="D57"/>
      <c r="E57"/>
      <c r="F57"/>
      <c r="N57" s="4" t="s">
        <v>13</v>
      </c>
      <c r="O57" s="43">
        <v>2019</v>
      </c>
      <c r="P57" s="153">
        <f>'T3 Data'!C6904</f>
        <v>4.4741379310344831</v>
      </c>
      <c r="Q57" s="74">
        <v>5.5995203836930685</v>
      </c>
    </row>
    <row r="58" spans="2:17" ht="16" thickBot="1" x14ac:dyDescent="0.4">
      <c r="B58" s="55" t="s">
        <v>103</v>
      </c>
      <c r="C58" s="55">
        <v>19</v>
      </c>
      <c r="D58"/>
      <c r="E58"/>
      <c r="F58"/>
      <c r="N58" s="4" t="s">
        <v>13</v>
      </c>
      <c r="O58" s="43">
        <v>2020</v>
      </c>
      <c r="P58" s="153">
        <f>'T3 Data'!C6905</f>
        <v>4.4657534246575343</v>
      </c>
      <c r="Q58" s="74">
        <v>6.8960296733658888</v>
      </c>
    </row>
    <row r="59" spans="2:17" x14ac:dyDescent="0.35">
      <c r="B59"/>
      <c r="C59"/>
      <c r="D59"/>
      <c r="E59"/>
      <c r="F59"/>
      <c r="N59" s="5" t="s">
        <v>13</v>
      </c>
      <c r="O59" s="21">
        <v>2021</v>
      </c>
      <c r="P59" s="210">
        <f>'T3 Data'!C6906</f>
        <v>7.467741935483871</v>
      </c>
      <c r="Q59" s="215">
        <v>16.287221612434944</v>
      </c>
    </row>
    <row r="60" spans="2:17" ht="16" thickBot="1" x14ac:dyDescent="0.4">
      <c r="B60"/>
      <c r="C60"/>
      <c r="D60"/>
      <c r="E60"/>
      <c r="F60"/>
      <c r="N60" s="4" t="s">
        <v>14</v>
      </c>
      <c r="O60" s="17">
        <v>2003</v>
      </c>
      <c r="P60" s="153">
        <f>'T3 Data'!C6907</f>
        <v>9.007633587786259</v>
      </c>
      <c r="Q60" s="16">
        <v>18.254616939976742</v>
      </c>
    </row>
    <row r="61" spans="2:17" x14ac:dyDescent="0.35">
      <c r="B61" s="56"/>
      <c r="C61" s="56" t="s">
        <v>110</v>
      </c>
      <c r="D61" s="56" t="s">
        <v>102</v>
      </c>
      <c r="E61" s="56" t="s">
        <v>111</v>
      </c>
      <c r="F61" s="56" t="s">
        <v>112</v>
      </c>
      <c r="N61" s="4" t="s">
        <v>14</v>
      </c>
      <c r="O61" s="17">
        <v>2004</v>
      </c>
      <c r="P61" s="153">
        <f>'T3 Data'!C6908</f>
        <v>12.385542168674698</v>
      </c>
      <c r="Q61" s="16">
        <v>31.232159303698026</v>
      </c>
    </row>
    <row r="62" spans="2:17" x14ac:dyDescent="0.35">
      <c r="B62" s="54" t="s">
        <v>60</v>
      </c>
      <c r="C62" s="54">
        <v>3.2466892250239483</v>
      </c>
      <c r="D62" s="54">
        <v>0.27100058862531812</v>
      </c>
      <c r="E62" s="54">
        <v>11.980377022401152</v>
      </c>
      <c r="F62" s="54">
        <v>1.0317386536383374E-9</v>
      </c>
      <c r="N62" s="4" t="s">
        <v>14</v>
      </c>
      <c r="O62" s="17">
        <v>2005</v>
      </c>
      <c r="P62" s="153">
        <f>'T3 Data'!C6909</f>
        <v>8.8125</v>
      </c>
      <c r="Q62" s="16">
        <v>18.617624149505051</v>
      </c>
    </row>
    <row r="63" spans="2:17" ht="16" thickBot="1" x14ac:dyDescent="0.4">
      <c r="B63" s="55" t="s">
        <v>113</v>
      </c>
      <c r="C63" s="55">
        <v>0.26510102288848253</v>
      </c>
      <c r="D63" s="55">
        <v>4.1524772269601981E-2</v>
      </c>
      <c r="E63" s="55">
        <v>6.3841656052271363</v>
      </c>
      <c r="F63" s="270">
        <v>6.7930697161083237E-6</v>
      </c>
      <c r="N63" s="4" t="s">
        <v>14</v>
      </c>
      <c r="O63" s="17">
        <v>2006</v>
      </c>
      <c r="P63" s="153">
        <f>'T3 Data'!C6910</f>
        <v>5.1086956521739131</v>
      </c>
      <c r="Q63" s="16">
        <v>15.061319517084204</v>
      </c>
    </row>
    <row r="64" spans="2:17" x14ac:dyDescent="0.35">
      <c r="B64"/>
      <c r="C64"/>
      <c r="D64"/>
      <c r="E64"/>
      <c r="F64"/>
      <c r="N64" s="4" t="s">
        <v>14</v>
      </c>
      <c r="O64" s="17">
        <v>2007</v>
      </c>
      <c r="P64" s="153">
        <f>'T3 Data'!C6911</f>
        <v>-0.11842105263157894</v>
      </c>
      <c r="Q64" s="16">
        <v>-3.2070267764656268</v>
      </c>
    </row>
    <row r="65" spans="2:28" x14ac:dyDescent="0.35">
      <c r="B65" t="s">
        <v>3</v>
      </c>
      <c r="C65"/>
      <c r="D65"/>
      <c r="E65"/>
      <c r="F65"/>
      <c r="N65" s="4" t="s">
        <v>14</v>
      </c>
      <c r="O65" s="17">
        <v>2008</v>
      </c>
      <c r="P65" s="153">
        <f>'T3 Data'!C6912</f>
        <v>-2.2941596638655462</v>
      </c>
      <c r="Q65" s="16">
        <v>-24.284054081878459</v>
      </c>
      <c r="T65" t="s">
        <v>97</v>
      </c>
    </row>
    <row r="66" spans="2:28" ht="16" thickBot="1" x14ac:dyDescent="0.4">
      <c r="B66" t="s">
        <v>97</v>
      </c>
      <c r="C66"/>
      <c r="D66"/>
      <c r="E66"/>
      <c r="F66"/>
      <c r="G66"/>
      <c r="H66"/>
      <c r="I66"/>
      <c r="J66"/>
      <c r="N66" s="4" t="s">
        <v>14</v>
      </c>
      <c r="O66" s="17">
        <v>2009</v>
      </c>
      <c r="P66" s="153">
        <f>'T3 Data'!C6913</f>
        <v>0.64264705882352946</v>
      </c>
      <c r="Q66" s="16">
        <v>-19.672954159736932</v>
      </c>
    </row>
    <row r="67" spans="2:28" ht="16" thickBot="1" x14ac:dyDescent="0.4">
      <c r="B67"/>
      <c r="C67"/>
      <c r="D67"/>
      <c r="E67"/>
      <c r="F67"/>
      <c r="N67" s="4" t="s">
        <v>14</v>
      </c>
      <c r="O67" s="17">
        <v>2010</v>
      </c>
      <c r="P67" s="153">
        <f>'T3 Data'!C6914</f>
        <v>3.7543859649122808</v>
      </c>
      <c r="Q67" s="16">
        <v>8.7808875711270939</v>
      </c>
      <c r="T67" s="57" t="s">
        <v>98</v>
      </c>
      <c r="U67" s="57"/>
    </row>
    <row r="68" spans="2:28" x14ac:dyDescent="0.35">
      <c r="B68" s="57" t="s">
        <v>98</v>
      </c>
      <c r="C68" s="57"/>
      <c r="D68"/>
      <c r="E68"/>
      <c r="F68"/>
      <c r="N68" s="4" t="s">
        <v>14</v>
      </c>
      <c r="O68" s="17">
        <v>2011</v>
      </c>
      <c r="P68" s="153">
        <f>'T3 Data'!C6915</f>
        <v>0.33050847457627119</v>
      </c>
      <c r="Q68" s="16">
        <v>-3.0724989891568577</v>
      </c>
      <c r="T68" s="54" t="s">
        <v>99</v>
      </c>
      <c r="U68" s="54">
        <v>0.8460099887354704</v>
      </c>
    </row>
    <row r="69" spans="2:28" x14ac:dyDescent="0.35">
      <c r="B69" s="54" t="s">
        <v>99</v>
      </c>
      <c r="C69" s="54">
        <v>0.91791305266585843</v>
      </c>
      <c r="D69"/>
      <c r="E69"/>
      <c r="F69"/>
      <c r="N69" s="4" t="s">
        <v>14</v>
      </c>
      <c r="O69" s="43">
        <v>2012</v>
      </c>
      <c r="P69" s="153">
        <f>'T3 Data'!C6916</f>
        <v>3.6181818181818182</v>
      </c>
      <c r="Q69" s="16">
        <v>-2.2478292226914776</v>
      </c>
      <c r="T69" s="54" t="s">
        <v>100</v>
      </c>
      <c r="U69" s="54">
        <v>0.71573290104019072</v>
      </c>
    </row>
    <row r="70" spans="2:28" x14ac:dyDescent="0.35">
      <c r="B70" s="54" t="s">
        <v>100</v>
      </c>
      <c r="C70" s="54">
        <v>0.84256437225435499</v>
      </c>
      <c r="D70"/>
      <c r="E70"/>
      <c r="F70"/>
      <c r="N70" s="4" t="s">
        <v>14</v>
      </c>
      <c r="O70" s="17">
        <v>2013</v>
      </c>
      <c r="P70" s="153">
        <f>'T3 Data'!C6917</f>
        <v>7.5342465753424657</v>
      </c>
      <c r="Q70" s="16">
        <v>19.065359323414221</v>
      </c>
      <c r="T70" s="54" t="s">
        <v>101</v>
      </c>
      <c r="U70" s="54">
        <v>0.71189145375695007</v>
      </c>
    </row>
    <row r="71" spans="2:28" ht="16" thickBot="1" x14ac:dyDescent="0.4">
      <c r="B71"/>
      <c r="C71"/>
      <c r="D71"/>
      <c r="E71"/>
      <c r="F71"/>
      <c r="N71" s="4" t="s">
        <v>14</v>
      </c>
      <c r="O71" s="43">
        <v>2014</v>
      </c>
      <c r="P71" s="153">
        <f>'T3 Data'!C6918</f>
        <v>6.1160714285714288</v>
      </c>
      <c r="Q71" s="16">
        <v>12.121108725914297</v>
      </c>
      <c r="T71" s="54" t="s">
        <v>102</v>
      </c>
      <c r="U71" s="54">
        <v>1.4467034623184178</v>
      </c>
    </row>
    <row r="72" spans="2:28" ht="16" thickBot="1" x14ac:dyDescent="0.4">
      <c r="B72" s="56"/>
      <c r="C72" s="56" t="s">
        <v>110</v>
      </c>
      <c r="D72" s="56" t="s">
        <v>102</v>
      </c>
      <c r="E72" s="56" t="s">
        <v>111</v>
      </c>
      <c r="F72" s="56" t="s">
        <v>112</v>
      </c>
      <c r="N72" s="4" t="s">
        <v>14</v>
      </c>
      <c r="O72" s="43">
        <v>2015</v>
      </c>
      <c r="P72" s="153">
        <f>'T3 Data'!C6919</f>
        <v>5.3043478260869561</v>
      </c>
      <c r="Q72" s="16">
        <v>5.983275827346346</v>
      </c>
      <c r="T72" s="55" t="s">
        <v>103</v>
      </c>
      <c r="U72" s="55">
        <v>76</v>
      </c>
    </row>
    <row r="73" spans="2:28" x14ac:dyDescent="0.35">
      <c r="B73" s="54" t="s">
        <v>60</v>
      </c>
      <c r="C73" s="54">
        <v>3.1960862536892813</v>
      </c>
      <c r="D73" s="54">
        <v>0.36868302965279398</v>
      </c>
      <c r="E73" s="54">
        <v>8.6689269552200034</v>
      </c>
      <c r="F73" s="54">
        <v>1.2027317700652479E-7</v>
      </c>
      <c r="N73" s="4" t="s">
        <v>14</v>
      </c>
      <c r="O73" s="43">
        <v>2016</v>
      </c>
      <c r="P73" s="153">
        <f>'T3 Data'!C6920</f>
        <v>6.0444444444444443</v>
      </c>
      <c r="Q73" s="16">
        <v>5.4789721995053275</v>
      </c>
    </row>
    <row r="74" spans="2:28" ht="16" thickBot="1" x14ac:dyDescent="0.4">
      <c r="B74" s="55" t="s">
        <v>113</v>
      </c>
      <c r="C74" s="55">
        <v>0.24469420602084541</v>
      </c>
      <c r="D74" s="55">
        <v>2.5653651456847594E-2</v>
      </c>
      <c r="E74" s="55">
        <v>9.5383772728201812</v>
      </c>
      <c r="F74" s="270">
        <v>3.0812379594138168E-8</v>
      </c>
      <c r="N74" s="4" t="s">
        <v>14</v>
      </c>
      <c r="O74" s="43">
        <v>2017</v>
      </c>
      <c r="P74" s="153">
        <f>'T3 Data'!C6921</f>
        <v>6.1044776119402986</v>
      </c>
      <c r="Q74" s="16">
        <v>5.4134732643573269</v>
      </c>
      <c r="T74" t="s">
        <v>104</v>
      </c>
    </row>
    <row r="75" spans="2:28" x14ac:dyDescent="0.35">
      <c r="B75"/>
      <c r="C75"/>
      <c r="D75"/>
      <c r="E75"/>
      <c r="F75"/>
      <c r="N75" s="4" t="s">
        <v>14</v>
      </c>
      <c r="O75" s="43">
        <v>2018</v>
      </c>
      <c r="P75" s="153">
        <f>'T3 Data'!C6922</f>
        <v>4.6086956521739131</v>
      </c>
      <c r="Q75" s="16">
        <v>7.6899078859623327</v>
      </c>
      <c r="T75" s="56"/>
      <c r="U75" s="56" t="s">
        <v>106</v>
      </c>
      <c r="V75" s="56" t="s">
        <v>107</v>
      </c>
      <c r="W75" s="56" t="s">
        <v>108</v>
      </c>
      <c r="X75" s="56" t="s">
        <v>109</v>
      </c>
      <c r="Y75" s="56" t="s">
        <v>116</v>
      </c>
    </row>
    <row r="76" spans="2:28" x14ac:dyDescent="0.35">
      <c r="B76" t="s">
        <v>4</v>
      </c>
      <c r="C76"/>
      <c r="D76"/>
      <c r="E76"/>
      <c r="F76"/>
      <c r="N76" s="4" t="s">
        <v>14</v>
      </c>
      <c r="O76" s="43">
        <v>2019</v>
      </c>
      <c r="P76" s="153">
        <f>'T3 Data'!C6923</f>
        <v>2.6792452830188678</v>
      </c>
      <c r="Q76" s="74">
        <v>1.5580429479346014</v>
      </c>
      <c r="T76" s="54" t="s">
        <v>15</v>
      </c>
      <c r="U76" s="54">
        <v>1</v>
      </c>
      <c r="V76" s="54">
        <v>389.95558563825199</v>
      </c>
      <c r="W76" s="54">
        <v>389.95558563825199</v>
      </c>
      <c r="X76" s="54">
        <v>186.31855346883594</v>
      </c>
      <c r="Y76" s="54">
        <v>6.6699737766660775E-22</v>
      </c>
    </row>
    <row r="77" spans="2:28" x14ac:dyDescent="0.35">
      <c r="B77" t="s">
        <v>97</v>
      </c>
      <c r="C77"/>
      <c r="D77"/>
      <c r="E77"/>
      <c r="F77"/>
      <c r="G77"/>
      <c r="H77"/>
      <c r="I77"/>
      <c r="J77"/>
      <c r="N77" s="4" t="s">
        <v>14</v>
      </c>
      <c r="O77" s="43">
        <v>2020</v>
      </c>
      <c r="P77" s="153">
        <f>'T3 Data'!C6924</f>
        <v>3.396551724137931</v>
      </c>
      <c r="Q77" s="74">
        <v>3.8024850802969468</v>
      </c>
      <c r="T77" s="54" t="s">
        <v>105</v>
      </c>
      <c r="U77" s="54">
        <v>74</v>
      </c>
      <c r="V77" s="54">
        <v>154.87836718342322</v>
      </c>
      <c r="W77" s="54">
        <v>2.0929509078840978</v>
      </c>
      <c r="X77" s="54"/>
      <c r="Y77" s="54"/>
    </row>
    <row r="78" spans="2:28" ht="16" thickBot="1" x14ac:dyDescent="0.4">
      <c r="B78"/>
      <c r="C78"/>
      <c r="D78"/>
      <c r="E78"/>
      <c r="F78"/>
      <c r="G78"/>
      <c r="H78"/>
      <c r="I78"/>
      <c r="J78"/>
      <c r="N78" s="4" t="s">
        <v>14</v>
      </c>
      <c r="O78" s="21">
        <v>2021</v>
      </c>
      <c r="P78" s="153">
        <f>'T3 Data'!C6925</f>
        <v>6.4090909090909092</v>
      </c>
      <c r="Q78" s="16">
        <v>16.792219442761926</v>
      </c>
      <c r="T78" s="55" t="s">
        <v>77</v>
      </c>
      <c r="U78" s="55">
        <v>75</v>
      </c>
      <c r="V78" s="55">
        <v>544.83395282167521</v>
      </c>
      <c r="W78" s="55"/>
      <c r="X78" s="55"/>
      <c r="Y78" s="55"/>
    </row>
    <row r="79" spans="2:28" ht="16" thickBot="1" x14ac:dyDescent="0.4">
      <c r="B79" s="57" t="s">
        <v>98</v>
      </c>
      <c r="C79" s="57"/>
      <c r="D79"/>
      <c r="E79"/>
      <c r="F79"/>
      <c r="G79"/>
      <c r="H79"/>
      <c r="I79"/>
      <c r="J79"/>
    </row>
    <row r="80" spans="2:28" x14ac:dyDescent="0.35">
      <c r="B80" s="54" t="s">
        <v>99</v>
      </c>
      <c r="C80" s="54">
        <v>0.8460099887354704</v>
      </c>
      <c r="D80"/>
      <c r="E80"/>
      <c r="F80"/>
      <c r="J80"/>
      <c r="K80"/>
      <c r="L80"/>
      <c r="M80"/>
      <c r="N80"/>
      <c r="T80" s="56"/>
      <c r="U80" s="56" t="s">
        <v>110</v>
      </c>
      <c r="V80" s="56" t="s">
        <v>102</v>
      </c>
      <c r="W80" s="56" t="s">
        <v>111</v>
      </c>
      <c r="X80" s="56" t="s">
        <v>112</v>
      </c>
      <c r="Y80" s="56" t="s">
        <v>117</v>
      </c>
      <c r="Z80" s="56" t="s">
        <v>118</v>
      </c>
      <c r="AA80" s="56" t="s">
        <v>119</v>
      </c>
      <c r="AB80" s="56" t="s">
        <v>120</v>
      </c>
    </row>
    <row r="81" spans="2:28" x14ac:dyDescent="0.35">
      <c r="B81" s="54" t="s">
        <v>100</v>
      </c>
      <c r="C81" s="54">
        <v>0.71573290104019072</v>
      </c>
      <c r="D81"/>
      <c r="E81"/>
      <c r="F81"/>
      <c r="J81"/>
      <c r="K81"/>
      <c r="L81"/>
      <c r="M81"/>
      <c r="N81"/>
      <c r="T81" s="54" t="s">
        <v>60</v>
      </c>
      <c r="U81" s="54">
        <v>3.4944430332317422</v>
      </c>
      <c r="V81" s="54">
        <v>0.18331908653539558</v>
      </c>
      <c r="W81" s="54">
        <v>19.062079673613411</v>
      </c>
      <c r="X81" s="54">
        <v>2.8534740909647551E-30</v>
      </c>
      <c r="Y81" s="54">
        <v>3.1291717798131291</v>
      </c>
      <c r="Z81" s="54">
        <v>3.8597142866503553</v>
      </c>
      <c r="AA81" s="54">
        <v>3.1291717798131291</v>
      </c>
      <c r="AB81" s="54">
        <v>3.8597142866503553</v>
      </c>
    </row>
    <row r="82" spans="2:28" ht="16" thickBot="1" x14ac:dyDescent="0.4">
      <c r="B82" s="55" t="s">
        <v>103</v>
      </c>
      <c r="C82" s="55">
        <v>76</v>
      </c>
      <c r="D82"/>
      <c r="E82"/>
      <c r="F82"/>
      <c r="J82"/>
      <c r="K82"/>
      <c r="L82"/>
      <c r="M82"/>
      <c r="N82"/>
      <c r="T82" s="55" t="s">
        <v>173</v>
      </c>
      <c r="U82" s="55">
        <v>0.2236988902867407</v>
      </c>
      <c r="V82" s="55">
        <v>1.6388370654070297E-2</v>
      </c>
      <c r="W82" s="55">
        <v>13.64985543765339</v>
      </c>
      <c r="X82" s="55">
        <v>6.6699737766661715E-22</v>
      </c>
      <c r="Y82" s="55">
        <v>0.19104434894335881</v>
      </c>
      <c r="Z82" s="55">
        <v>0.25635343163012259</v>
      </c>
      <c r="AA82" s="55">
        <v>0.19104434894335881</v>
      </c>
      <c r="AB82" s="55">
        <v>0.25635343163012259</v>
      </c>
    </row>
    <row r="83" spans="2:28" x14ac:dyDescent="0.35">
      <c r="B83"/>
      <c r="C83"/>
      <c r="D83"/>
      <c r="E83"/>
      <c r="F83"/>
      <c r="J83"/>
      <c r="K83"/>
      <c r="L83"/>
      <c r="M83"/>
      <c r="N83"/>
    </row>
    <row r="84" spans="2:28" ht="16" thickBot="1" x14ac:dyDescent="0.4">
      <c r="B84"/>
      <c r="C84"/>
      <c r="D84"/>
      <c r="E84"/>
      <c r="F84"/>
      <c r="J84"/>
      <c r="K84"/>
      <c r="L84"/>
      <c r="M84"/>
      <c r="N84"/>
    </row>
    <row r="85" spans="2:28" x14ac:dyDescent="0.35">
      <c r="B85" s="56"/>
      <c r="C85" s="56" t="s">
        <v>110</v>
      </c>
      <c r="D85" s="56" t="s">
        <v>102</v>
      </c>
      <c r="E85" s="56" t="s">
        <v>111</v>
      </c>
      <c r="F85" s="56" t="s">
        <v>112</v>
      </c>
      <c r="J85"/>
      <c r="K85"/>
      <c r="L85"/>
      <c r="M85"/>
      <c r="N85"/>
    </row>
    <row r="86" spans="2:28" x14ac:dyDescent="0.35">
      <c r="B86" s="54" t="s">
        <v>60</v>
      </c>
      <c r="C86" s="54">
        <v>3.4944430332317422</v>
      </c>
      <c r="D86" s="54">
        <v>0.18331908653539558</v>
      </c>
      <c r="E86" s="54">
        <v>19.062079673613411</v>
      </c>
      <c r="F86" s="54">
        <v>2.8534740909647551E-30</v>
      </c>
      <c r="J86"/>
      <c r="K86"/>
      <c r="L86"/>
      <c r="M86"/>
      <c r="N86"/>
    </row>
    <row r="87" spans="2:28" ht="16" thickBot="1" x14ac:dyDescent="0.4">
      <c r="B87" s="55" t="s">
        <v>113</v>
      </c>
      <c r="C87" s="55">
        <v>0.2236988902867407</v>
      </c>
      <c r="D87" s="55">
        <v>1.6388370654070297E-2</v>
      </c>
      <c r="E87" s="55">
        <v>13.64985543765339</v>
      </c>
      <c r="F87" s="270">
        <v>6.6699737766661715E-22</v>
      </c>
      <c r="J87"/>
      <c r="K87"/>
      <c r="L87"/>
      <c r="M87"/>
      <c r="N87"/>
    </row>
    <row r="88" spans="2:28" x14ac:dyDescent="0.35">
      <c r="B88"/>
      <c r="C88"/>
      <c r="D88"/>
      <c r="E88"/>
      <c r="F88"/>
      <c r="J88"/>
      <c r="K88"/>
      <c r="L88"/>
      <c r="M88"/>
      <c r="N88"/>
    </row>
    <row r="89" spans="2:28" x14ac:dyDescent="0.35">
      <c r="B89"/>
      <c r="C89"/>
      <c r="D89"/>
      <c r="E89"/>
      <c r="F89"/>
      <c r="J89"/>
      <c r="K89"/>
      <c r="L89"/>
      <c r="M89"/>
      <c r="N89"/>
    </row>
    <row r="90" spans="2:28" x14ac:dyDescent="0.35">
      <c r="B90"/>
      <c r="C90"/>
      <c r="D90"/>
      <c r="E90"/>
      <c r="F90"/>
      <c r="J90"/>
      <c r="K90"/>
      <c r="L90"/>
      <c r="M90"/>
      <c r="N90"/>
    </row>
    <row r="91" spans="2:28" x14ac:dyDescent="0.35">
      <c r="J91"/>
      <c r="K91"/>
      <c r="L91"/>
      <c r="M91"/>
      <c r="N91"/>
    </row>
  </sheetData>
  <pageMargins left="0.7" right="0.7" top="0.75" bottom="0.75" header="0.3" footer="0.3"/>
  <pageSetup orientation="portrait" horizontalDpi="300" verticalDpi="3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3C65C6-A026-469B-A258-87CD59049319}">
  <dimension ref="A1:W57"/>
  <sheetViews>
    <sheetView workbookViewId="0">
      <selection activeCell="S6" sqref="S6"/>
    </sheetView>
  </sheetViews>
  <sheetFormatPr defaultColWidth="9.1796875" defaultRowHeight="14.5" x14ac:dyDescent="0.35"/>
  <cols>
    <col min="1" max="10" width="9.1796875" style="76"/>
    <col min="11" max="12" width="7.7265625" style="76" customWidth="1"/>
    <col min="13" max="14" width="7.81640625" style="76" customWidth="1"/>
    <col min="15" max="15" width="9.1796875" style="76" customWidth="1"/>
    <col min="16" max="17" width="9.1796875" style="76"/>
    <col min="18" max="18" width="0" style="76" hidden="1" customWidth="1"/>
    <col min="19" max="16384" width="9.1796875" style="76"/>
  </cols>
  <sheetData>
    <row r="1" spans="1:23" ht="15.5" x14ac:dyDescent="0.35">
      <c r="A1" s="33" t="s">
        <v>46</v>
      </c>
    </row>
    <row r="2" spans="1:23" ht="15.5" x14ac:dyDescent="0.35">
      <c r="A2" s="167" t="s">
        <v>229</v>
      </c>
    </row>
    <row r="3" spans="1:23" ht="15.5" x14ac:dyDescent="0.35">
      <c r="A3" s="33"/>
    </row>
    <row r="4" spans="1:23" x14ac:dyDescent="0.35">
      <c r="J4" s="2" t="s">
        <v>20</v>
      </c>
      <c r="P4" s="9"/>
      <c r="U4" s="76" t="s">
        <v>373</v>
      </c>
    </row>
    <row r="5" spans="1:23" x14ac:dyDescent="0.35">
      <c r="A5" s="160" t="s">
        <v>218</v>
      </c>
      <c r="B5" s="156"/>
      <c r="C5" s="156"/>
      <c r="D5" s="156"/>
      <c r="E5" s="156"/>
      <c r="F5" s="156"/>
      <c r="G5" s="156"/>
      <c r="H5" s="156"/>
      <c r="L5" s="14">
        <v>0.1</v>
      </c>
      <c r="M5" s="14">
        <v>0.15</v>
      </c>
      <c r="N5" s="14">
        <v>0.25</v>
      </c>
      <c r="O5" s="14">
        <v>0.5</v>
      </c>
      <c r="P5" s="9"/>
      <c r="Q5" s="76" t="s">
        <v>47</v>
      </c>
    </row>
    <row r="6" spans="1:23" ht="15" thickBot="1" x14ac:dyDescent="0.4">
      <c r="A6" s="161" t="s">
        <v>219</v>
      </c>
      <c r="B6" s="162"/>
      <c r="C6" s="162"/>
      <c r="D6" s="162"/>
      <c r="E6" s="162"/>
      <c r="F6" s="162"/>
      <c r="G6" s="162"/>
      <c r="H6" s="162"/>
      <c r="L6" s="14" t="s">
        <v>49</v>
      </c>
      <c r="M6" s="14" t="s">
        <v>50</v>
      </c>
      <c r="N6" s="14" t="s">
        <v>228</v>
      </c>
      <c r="O6" s="14" t="s">
        <v>51</v>
      </c>
      <c r="P6" s="9" t="s">
        <v>26</v>
      </c>
      <c r="Q6" s="76" t="s">
        <v>48</v>
      </c>
      <c r="R6" s="14" t="s">
        <v>58</v>
      </c>
      <c r="S6" s="105">
        <v>11.247679600917039</v>
      </c>
    </row>
    <row r="7" spans="1:23" ht="15" thickTop="1" x14ac:dyDescent="0.35">
      <c r="A7" s="156"/>
      <c r="B7" s="156"/>
      <c r="C7" s="157" t="s">
        <v>222</v>
      </c>
      <c r="D7" s="156"/>
      <c r="E7" s="156"/>
      <c r="F7" s="156"/>
      <c r="G7" s="156"/>
      <c r="H7" s="156"/>
      <c r="J7" s="75">
        <f>L7-O7</f>
        <v>0.53819444444444464</v>
      </c>
      <c r="K7" s="70">
        <v>2003</v>
      </c>
      <c r="L7" s="75">
        <v>6.34375</v>
      </c>
      <c r="M7" s="75">
        <v>6.1808419243986252</v>
      </c>
      <c r="N7" s="75">
        <v>5.8623540856031129</v>
      </c>
      <c r="O7" s="75">
        <v>5.8055555555555554</v>
      </c>
      <c r="P7" s="11">
        <v>5</v>
      </c>
      <c r="Q7" s="75">
        <v>5.8125</v>
      </c>
      <c r="R7" s="10">
        <v>5.8344999949137373</v>
      </c>
      <c r="S7" s="102">
        <v>15.488201388818323</v>
      </c>
      <c r="U7" s="70">
        <v>2003</v>
      </c>
      <c r="V7" s="75">
        <v>6.2531496062992122</v>
      </c>
      <c r="W7" s="75">
        <v>6.0852745424292847</v>
      </c>
    </row>
    <row r="8" spans="1:23" x14ac:dyDescent="0.35">
      <c r="A8" s="159" t="s">
        <v>220</v>
      </c>
      <c r="B8" s="156"/>
      <c r="C8" s="156"/>
      <c r="D8" s="156"/>
      <c r="E8" s="156"/>
      <c r="F8" s="156"/>
      <c r="G8" s="156"/>
      <c r="H8" s="156"/>
      <c r="J8" s="75">
        <f t="shared" ref="J8:J25" si="0">L8-O8</f>
        <v>0.95115617496607197</v>
      </c>
      <c r="K8" s="70">
        <f>K7+1</f>
        <v>2004</v>
      </c>
      <c r="L8" s="75">
        <v>8.509408602150538</v>
      </c>
      <c r="M8" s="75">
        <v>8.389204545454545</v>
      </c>
      <c r="N8" s="75">
        <v>8.0306451612903231</v>
      </c>
      <c r="O8" s="75">
        <v>7.558252427184466</v>
      </c>
      <c r="P8" s="11">
        <v>7.5</v>
      </c>
      <c r="Q8" s="75">
        <v>5.8299998999999998</v>
      </c>
      <c r="R8" s="10">
        <v>5.6066665967305527</v>
      </c>
      <c r="S8" s="102">
        <v>15.899468293134467</v>
      </c>
      <c r="U8" s="70">
        <f>U7+1</f>
        <v>2004</v>
      </c>
      <c r="V8" s="75">
        <v>7.8907766990291259</v>
      </c>
      <c r="W8" s="75">
        <v>7.7603092783505154</v>
      </c>
    </row>
    <row r="9" spans="1:23" x14ac:dyDescent="0.35">
      <c r="A9" s="156"/>
      <c r="B9" s="156"/>
      <c r="C9" s="156"/>
      <c r="D9" s="156"/>
      <c r="E9" s="156"/>
      <c r="F9" s="156"/>
      <c r="G9" s="156"/>
      <c r="H9" s="156"/>
      <c r="J9" s="75">
        <f t="shared" si="0"/>
        <v>0.40597556025251613</v>
      </c>
      <c r="K9" s="70">
        <f t="shared" ref="K9:K21" si="1">K8+1</f>
        <v>2005</v>
      </c>
      <c r="L9" s="75">
        <v>8.0994428969359333</v>
      </c>
      <c r="M9" s="75">
        <v>7.9902654867256633</v>
      </c>
      <c r="N9" s="75">
        <v>7.7197324414715709</v>
      </c>
      <c r="O9" s="75">
        <v>7.6934673366834172</v>
      </c>
      <c r="P9" s="11">
        <v>8</v>
      </c>
      <c r="Q9" s="75">
        <v>5.8550000000000004</v>
      </c>
      <c r="R9" s="10">
        <v>5.7551666498184195</v>
      </c>
      <c r="S9" s="102">
        <v>10.021161312567074</v>
      </c>
      <c r="U9" s="70">
        <f t="shared" ref="U9:U21" si="2">U8+1</f>
        <v>2005</v>
      </c>
      <c r="V9" s="75">
        <v>7.7297229219143571</v>
      </c>
      <c r="W9" s="75">
        <v>7.5965333333333325</v>
      </c>
    </row>
    <row r="10" spans="1:23" x14ac:dyDescent="0.35">
      <c r="A10" s="156"/>
      <c r="B10" s="156"/>
      <c r="C10" s="156"/>
      <c r="D10" s="156"/>
      <c r="E10" s="156"/>
      <c r="F10" s="156"/>
      <c r="G10" s="156"/>
      <c r="H10" s="156"/>
      <c r="J10" s="75">
        <f t="shared" si="0"/>
        <v>-5.196390426784081E-2</v>
      </c>
      <c r="K10" s="70">
        <f t="shared" si="1"/>
        <v>2006</v>
      </c>
      <c r="L10" s="75">
        <v>4.5763546798029555</v>
      </c>
      <c r="M10" s="75">
        <v>4.5725388601036272</v>
      </c>
      <c r="N10" s="75">
        <v>4.7514792899408285</v>
      </c>
      <c r="O10" s="75">
        <v>4.6283185840707963</v>
      </c>
      <c r="P10" s="11">
        <v>5</v>
      </c>
      <c r="Q10" s="75">
        <v>6.5075002</v>
      </c>
      <c r="R10" s="10">
        <v>6.2405000050862638</v>
      </c>
      <c r="S10" s="102">
        <v>-2.6190581421418946</v>
      </c>
      <c r="U10" s="70">
        <f t="shared" si="2"/>
        <v>2006</v>
      </c>
      <c r="V10" s="75">
        <v>3.9326530612244897</v>
      </c>
      <c r="W10" s="75">
        <v>3.8419913419913421</v>
      </c>
    </row>
    <row r="11" spans="1:23" x14ac:dyDescent="0.35">
      <c r="A11" s="156"/>
      <c r="B11" s="156"/>
      <c r="C11" s="156"/>
      <c r="D11" s="156"/>
      <c r="E11" s="156"/>
      <c r="F11" s="156"/>
      <c r="G11" s="156"/>
      <c r="H11" s="156"/>
      <c r="J11" s="75">
        <f t="shared" si="0"/>
        <v>0</v>
      </c>
      <c r="K11" s="70">
        <f t="shared" si="1"/>
        <v>2007</v>
      </c>
      <c r="L11" s="75">
        <v>0</v>
      </c>
      <c r="M11" s="75">
        <v>0</v>
      </c>
      <c r="N11" s="75">
        <v>0</v>
      </c>
      <c r="O11" s="75">
        <v>0</v>
      </c>
      <c r="P11" s="11">
        <v>0</v>
      </c>
      <c r="Q11" s="75">
        <v>6.1799998</v>
      </c>
      <c r="R11" s="10">
        <v>6.2194999694824231</v>
      </c>
      <c r="S11" s="102">
        <v>-15.525340497415884</v>
      </c>
      <c r="U11" s="70">
        <f t="shared" si="2"/>
        <v>2007</v>
      </c>
      <c r="V11" s="75">
        <v>0.17543859649122806</v>
      </c>
      <c r="W11" s="75">
        <v>3.6363636363636362E-2</v>
      </c>
    </row>
    <row r="12" spans="1:23" x14ac:dyDescent="0.35">
      <c r="A12" s="156"/>
      <c r="B12" s="156"/>
      <c r="C12" s="156"/>
      <c r="D12" s="156"/>
      <c r="E12" s="156"/>
      <c r="F12" s="156"/>
      <c r="G12" s="156"/>
      <c r="H12" s="156"/>
      <c r="J12" s="75">
        <f t="shared" si="0"/>
        <v>9.137525231366872E-2</v>
      </c>
      <c r="K12" s="70">
        <f t="shared" si="1"/>
        <v>2008</v>
      </c>
      <c r="L12" s="75">
        <v>-0.62558755760368667</v>
      </c>
      <c r="M12" s="75">
        <v>-0.65610975609756095</v>
      </c>
      <c r="N12" s="75">
        <v>-0.66990331491712707</v>
      </c>
      <c r="O12" s="75">
        <v>-0.71696280991735539</v>
      </c>
      <c r="P12" s="11">
        <v>0</v>
      </c>
      <c r="Q12" s="75">
        <v>5.9175000000000004</v>
      </c>
      <c r="R12" s="10">
        <v>5.8818333069483471</v>
      </c>
      <c r="S12" s="102">
        <v>-16.789416907324462</v>
      </c>
      <c r="U12" s="70">
        <f t="shared" si="2"/>
        <v>2008</v>
      </c>
      <c r="V12" s="75">
        <v>-0.54675813008130081</v>
      </c>
      <c r="W12" s="75">
        <v>-0.57726394849785412</v>
      </c>
    </row>
    <row r="13" spans="1:23" x14ac:dyDescent="0.35">
      <c r="A13" s="156"/>
      <c r="B13" s="156"/>
      <c r="C13" s="156"/>
      <c r="D13" s="156"/>
      <c r="E13" s="156"/>
      <c r="F13" s="156"/>
      <c r="G13" s="156"/>
      <c r="H13" s="156"/>
      <c r="J13" s="75">
        <f t="shared" si="0"/>
        <v>-2.6616209397666069E-2</v>
      </c>
      <c r="K13" s="70">
        <f t="shared" si="1"/>
        <v>2009</v>
      </c>
      <c r="L13" s="75">
        <v>1.6281456953642386</v>
      </c>
      <c r="M13" s="75">
        <v>1.5552816901408451</v>
      </c>
      <c r="N13" s="75">
        <v>1.5384920634920636</v>
      </c>
      <c r="O13" s="75">
        <v>1.6547619047619047</v>
      </c>
      <c r="P13" s="11">
        <v>1</v>
      </c>
      <c r="Q13" s="75">
        <v>4.8099999000000002</v>
      </c>
      <c r="R13" s="10">
        <v>5.0635000149408995</v>
      </c>
      <c r="S13" s="102">
        <v>4.1725882932868608</v>
      </c>
      <c r="U13" s="70">
        <f t="shared" si="2"/>
        <v>2009</v>
      </c>
      <c r="V13" s="75">
        <v>1.5320359281437128</v>
      </c>
      <c r="W13" s="75">
        <v>1.4610759493670886</v>
      </c>
    </row>
    <row r="14" spans="1:23" x14ac:dyDescent="0.35">
      <c r="A14" s="156"/>
      <c r="B14" s="156"/>
      <c r="C14" s="156"/>
      <c r="D14" s="156"/>
      <c r="E14" s="156"/>
      <c r="F14" s="156"/>
      <c r="G14" s="156"/>
      <c r="H14" s="156"/>
      <c r="J14" s="75">
        <f t="shared" si="0"/>
        <v>0.13989942282416079</v>
      </c>
      <c r="K14" s="70">
        <f t="shared" si="1"/>
        <v>2010</v>
      </c>
      <c r="L14" s="75">
        <v>2.9013029315960908</v>
      </c>
      <c r="M14" s="75">
        <v>2.9233676975945015</v>
      </c>
      <c r="N14" s="75">
        <v>2.8937743190661478</v>
      </c>
      <c r="O14" s="75">
        <v>2.76140350877193</v>
      </c>
      <c r="P14" s="11">
        <v>2</v>
      </c>
      <c r="Q14" s="75">
        <v>5.0979999999999999</v>
      </c>
      <c r="R14" s="10">
        <v>4.9958332777023307</v>
      </c>
      <c r="S14" s="102">
        <v>-4.5081742189658218</v>
      </c>
      <c r="U14" s="70">
        <f t="shared" si="2"/>
        <v>2010</v>
      </c>
      <c r="V14" s="75">
        <v>2.9926045016077167</v>
      </c>
      <c r="W14" s="75">
        <v>2.9854237288135592</v>
      </c>
    </row>
    <row r="15" spans="1:23" x14ac:dyDescent="0.35">
      <c r="A15" s="156"/>
      <c r="B15" s="156"/>
      <c r="C15" s="156"/>
      <c r="D15" s="156"/>
      <c r="E15" s="156"/>
      <c r="F15" s="156"/>
      <c r="G15" s="156"/>
      <c r="H15" s="156"/>
      <c r="J15" s="75">
        <f t="shared" si="0"/>
        <v>-0.26737299047198615</v>
      </c>
      <c r="K15" s="70">
        <f t="shared" si="1"/>
        <v>2011</v>
      </c>
      <c r="L15" s="75">
        <v>1.5090497737556561</v>
      </c>
      <c r="M15" s="75">
        <v>1.5334928229665072</v>
      </c>
      <c r="N15" s="75">
        <v>1.4405405405405405</v>
      </c>
      <c r="O15" s="75">
        <v>1.7764227642276422</v>
      </c>
      <c r="P15" s="11">
        <v>2</v>
      </c>
      <c r="Q15" s="75">
        <v>4.8400002000000004</v>
      </c>
      <c r="R15" s="10">
        <v>4.8478333473205604</v>
      </c>
      <c r="S15" s="102">
        <v>-0.74243020032698226</v>
      </c>
      <c r="U15" s="70">
        <f t="shared" si="2"/>
        <v>2011</v>
      </c>
      <c r="V15" s="75">
        <v>1.2162629757785468</v>
      </c>
      <c r="W15" s="75">
        <v>1.1556776556776556</v>
      </c>
    </row>
    <row r="16" spans="1:23" x14ac:dyDescent="0.35">
      <c r="A16" s="156"/>
      <c r="B16" s="156"/>
      <c r="C16" s="156"/>
      <c r="D16" s="156"/>
      <c r="E16" s="156"/>
      <c r="F16" s="156"/>
      <c r="G16" s="156"/>
      <c r="H16" s="156"/>
      <c r="J16" s="75">
        <f t="shared" si="0"/>
        <v>0.40845335947515249</v>
      </c>
      <c r="K16" s="70">
        <f t="shared" si="1"/>
        <v>2012</v>
      </c>
      <c r="L16" s="75">
        <v>3.0393258426966292</v>
      </c>
      <c r="M16" s="75">
        <v>2.9940239043824701</v>
      </c>
      <c r="N16" s="75">
        <v>2.9215246636771299</v>
      </c>
      <c r="O16" s="75">
        <v>2.6308724832214767</v>
      </c>
      <c r="P16" s="11">
        <v>2</v>
      </c>
      <c r="Q16" s="75">
        <v>3.91</v>
      </c>
      <c r="R16" s="10">
        <v>3.9196666836738601</v>
      </c>
      <c r="S16" s="102">
        <v>11.796656042198927</v>
      </c>
      <c r="U16" s="70">
        <f t="shared" si="2"/>
        <v>2012</v>
      </c>
      <c r="V16" s="75">
        <v>3.0910780669144979</v>
      </c>
      <c r="W16" s="75">
        <v>3.0098814229249014</v>
      </c>
    </row>
    <row r="17" spans="1:23" x14ac:dyDescent="0.35">
      <c r="A17" s="156"/>
      <c r="B17" s="156"/>
      <c r="C17" s="156"/>
      <c r="D17" s="156"/>
      <c r="E17" s="156"/>
      <c r="F17" s="156"/>
      <c r="G17" s="156"/>
      <c r="H17" s="156"/>
      <c r="J17" s="75">
        <f t="shared" si="0"/>
        <v>0.4339833959899746</v>
      </c>
      <c r="K17" s="70">
        <f t="shared" si="1"/>
        <v>2013</v>
      </c>
      <c r="L17" s="75">
        <v>5.5708881578947365</v>
      </c>
      <c r="M17" s="75">
        <v>5.449475524475524</v>
      </c>
      <c r="N17" s="75">
        <v>5.371031746031746</v>
      </c>
      <c r="O17" s="75">
        <v>5.1369047619047619</v>
      </c>
      <c r="P17" s="11">
        <v>5</v>
      </c>
      <c r="Q17" s="75">
        <v>3.4449999999999998</v>
      </c>
      <c r="R17" s="10">
        <v>3.5038333333333331</v>
      </c>
      <c r="S17" s="102">
        <v>9.1947887196117239</v>
      </c>
      <c r="U17" s="70">
        <f t="shared" si="2"/>
        <v>2013</v>
      </c>
      <c r="V17" s="75">
        <v>5.7142156862745095</v>
      </c>
      <c r="W17" s="75">
        <v>5.5812068965517243</v>
      </c>
    </row>
    <row r="18" spans="1:23" x14ac:dyDescent="0.35">
      <c r="A18" s="156"/>
      <c r="B18" s="156"/>
      <c r="C18" s="156"/>
      <c r="D18" s="156"/>
      <c r="E18" s="156"/>
      <c r="F18" s="156"/>
      <c r="G18" s="156"/>
      <c r="H18" s="156"/>
      <c r="J18" s="75">
        <f t="shared" si="0"/>
        <v>0.81919438510833142</v>
      </c>
      <c r="K18" s="70">
        <f t="shared" si="1"/>
        <v>2014</v>
      </c>
      <c r="L18" s="75">
        <v>5.8103448275862073</v>
      </c>
      <c r="M18" s="75">
        <v>5.6036269430051817</v>
      </c>
      <c r="N18" s="75">
        <v>5.2899408284023668</v>
      </c>
      <c r="O18" s="75">
        <v>4.9911504424778759</v>
      </c>
      <c r="P18" s="75">
        <v>5</v>
      </c>
      <c r="Q18" s="75">
        <v>4.3375000000000004</v>
      </c>
      <c r="R18" s="10">
        <v>4.3590000000000009</v>
      </c>
      <c r="S18" s="102">
        <v>4.7316315392578634</v>
      </c>
      <c r="U18" s="70">
        <f t="shared" si="2"/>
        <v>2014</v>
      </c>
      <c r="V18" s="75">
        <v>5.9199029126213594</v>
      </c>
      <c r="W18" s="75">
        <v>5.6623711340206189</v>
      </c>
    </row>
    <row r="19" spans="1:23" x14ac:dyDescent="0.35">
      <c r="A19" s="156"/>
      <c r="B19" s="156"/>
      <c r="C19" s="156"/>
      <c r="D19" s="156"/>
      <c r="E19" s="156"/>
      <c r="F19" s="156"/>
      <c r="G19" s="156"/>
      <c r="H19" s="156"/>
      <c r="J19" s="75">
        <f t="shared" si="0"/>
        <v>0.91239316239316182</v>
      </c>
      <c r="K19" s="70">
        <f t="shared" si="1"/>
        <v>2015</v>
      </c>
      <c r="L19" s="75">
        <v>5.3354700854700852</v>
      </c>
      <c r="M19" s="75">
        <v>5.0295454545454543</v>
      </c>
      <c r="N19" s="75">
        <v>4.8788659793814437</v>
      </c>
      <c r="O19" s="75">
        <v>4.4230769230769234</v>
      </c>
      <c r="P19" s="75">
        <v>5</v>
      </c>
      <c r="Q19" s="75">
        <v>3.6720000000000002</v>
      </c>
      <c r="S19" s="102">
        <v>5.172093446641135</v>
      </c>
      <c r="U19" s="70">
        <f t="shared" si="2"/>
        <v>2015</v>
      </c>
      <c r="V19" s="75">
        <v>5.3354700854700852</v>
      </c>
      <c r="W19" s="75">
        <v>5.0295454545454543</v>
      </c>
    </row>
    <row r="20" spans="1:23" x14ac:dyDescent="0.35">
      <c r="A20" s="156"/>
      <c r="B20" s="156"/>
      <c r="C20" s="156"/>
      <c r="D20" s="156"/>
      <c r="E20" s="156"/>
      <c r="F20" s="156"/>
      <c r="G20" s="156"/>
      <c r="H20" s="156"/>
      <c r="J20" s="75">
        <f t="shared" si="0"/>
        <v>0.67814241024877076</v>
      </c>
      <c r="K20" s="70">
        <f t="shared" si="1"/>
        <v>2016</v>
      </c>
      <c r="L20" s="75">
        <v>4.5124489795918361</v>
      </c>
      <c r="M20" s="75">
        <v>4.3865800865800866</v>
      </c>
      <c r="N20" s="75">
        <v>4.2453658536585364</v>
      </c>
      <c r="O20" s="75">
        <v>3.8343065693430654</v>
      </c>
      <c r="P20" s="75">
        <v>4</v>
      </c>
      <c r="Q20" s="75">
        <v>3.605</v>
      </c>
      <c r="S20" s="102">
        <v>5.6622861063002849</v>
      </c>
      <c r="U20" s="70">
        <f t="shared" si="2"/>
        <v>2016</v>
      </c>
      <c r="V20" s="75">
        <v>4.6695564516129027</v>
      </c>
      <c r="W20" s="75">
        <v>4.4670940170940172</v>
      </c>
    </row>
    <row r="21" spans="1:23" x14ac:dyDescent="0.35">
      <c r="A21" s="156"/>
      <c r="B21" s="156"/>
      <c r="C21" s="156"/>
      <c r="D21" s="156"/>
      <c r="E21" s="156"/>
      <c r="F21" s="156"/>
      <c r="G21" s="156"/>
      <c r="H21" s="156"/>
      <c r="J21" s="75">
        <f t="shared" si="0"/>
        <v>0.91068888437309514</v>
      </c>
      <c r="K21" s="70">
        <f t="shared" si="1"/>
        <v>2017</v>
      </c>
      <c r="L21" s="75">
        <v>5.268796992481203</v>
      </c>
      <c r="M21" s="75">
        <v>5.0339999999999998</v>
      </c>
      <c r="N21" s="75">
        <v>4.8873873873873874</v>
      </c>
      <c r="O21" s="75">
        <v>4.3581081081081079</v>
      </c>
      <c r="P21" s="75">
        <v>5</v>
      </c>
      <c r="Q21" s="75">
        <v>4.0449999999999999</v>
      </c>
      <c r="S21" s="102">
        <v>6.4292822955348328</v>
      </c>
      <c r="U21" s="70">
        <f t="shared" si="2"/>
        <v>2017</v>
      </c>
      <c r="V21" s="75">
        <v>5.4870370370370374</v>
      </c>
      <c r="W21" s="75">
        <v>5.1909448818897639</v>
      </c>
    </row>
    <row r="22" spans="1:23" x14ac:dyDescent="0.35">
      <c r="A22" s="156"/>
      <c r="B22" s="156"/>
      <c r="C22" s="156"/>
      <c r="D22" s="156"/>
      <c r="E22" s="156"/>
      <c r="F22" s="156"/>
      <c r="G22" s="156"/>
      <c r="H22" s="156"/>
      <c r="J22" s="75">
        <f t="shared" si="0"/>
        <v>0.64924029920523552</v>
      </c>
      <c r="K22" s="76">
        <v>2018</v>
      </c>
      <c r="L22" s="75">
        <v>5.4782258064516123</v>
      </c>
      <c r="M22" s="75">
        <v>5.3017094017094015</v>
      </c>
      <c r="N22" s="75">
        <v>5.194660194174757</v>
      </c>
      <c r="O22" s="75">
        <v>4.8289855072463768</v>
      </c>
      <c r="P22" s="75">
        <v>5</v>
      </c>
      <c r="Q22" s="75">
        <v>4.4675000000000002</v>
      </c>
      <c r="S22" s="102">
        <v>2.3107243424608681</v>
      </c>
      <c r="U22" s="76">
        <v>2018</v>
      </c>
      <c r="V22" s="75">
        <v>5.5943999999999994</v>
      </c>
      <c r="W22" s="75">
        <v>5.3838983050847453</v>
      </c>
    </row>
    <row r="23" spans="1:23" x14ac:dyDescent="0.35">
      <c r="A23" s="156"/>
      <c r="B23" s="156"/>
      <c r="C23" s="156"/>
      <c r="D23" s="156"/>
      <c r="E23" s="156"/>
      <c r="F23" s="156"/>
      <c r="G23" s="156"/>
      <c r="H23" s="156"/>
      <c r="J23" s="75">
        <f t="shared" si="0"/>
        <v>0.56211857018308686</v>
      </c>
      <c r="K23" s="76">
        <v>2019</v>
      </c>
      <c r="L23" s="75">
        <v>4.3040540540540544</v>
      </c>
      <c r="M23" s="75">
        <v>4.2928571428571427</v>
      </c>
      <c r="N23" s="75">
        <v>4.147849462365591</v>
      </c>
      <c r="O23" s="75">
        <v>3.7419354838709675</v>
      </c>
      <c r="P23" s="75">
        <v>4</v>
      </c>
      <c r="Q23" s="75">
        <v>4.1425000000000001</v>
      </c>
      <c r="S23" s="102">
        <v>3.654472466433778</v>
      </c>
      <c r="U23" s="76">
        <v>2019</v>
      </c>
      <c r="V23" s="75">
        <v>4.3295964125560538</v>
      </c>
      <c r="W23" s="75">
        <v>4.3199052132701423</v>
      </c>
    </row>
    <row r="24" spans="1:23" ht="15" thickBot="1" x14ac:dyDescent="0.4">
      <c r="A24" s="156"/>
      <c r="B24" s="156"/>
      <c r="C24" s="156"/>
      <c r="D24" s="156"/>
      <c r="E24" s="156"/>
      <c r="F24" s="156"/>
      <c r="G24" s="156"/>
      <c r="H24" s="156"/>
      <c r="J24" s="75">
        <f t="shared" si="0"/>
        <v>0.20178825441983372</v>
      </c>
      <c r="K24" s="76">
        <v>2020</v>
      </c>
      <c r="L24" s="75">
        <v>3.3909774436090228</v>
      </c>
      <c r="M24" s="75">
        <v>3.3879999999999999</v>
      </c>
      <c r="N24" s="75">
        <v>3.3513513513513513</v>
      </c>
      <c r="O24" s="75">
        <v>3.189189189189189</v>
      </c>
      <c r="P24" s="75">
        <v>3</v>
      </c>
      <c r="Q24" s="75">
        <v>3.306</v>
      </c>
      <c r="S24" s="110">
        <v>17.223106049819116</v>
      </c>
      <c r="U24" s="76">
        <v>2020</v>
      </c>
      <c r="V24" s="75">
        <v>3.4344569288389515</v>
      </c>
      <c r="W24" s="75">
        <v>3.4143426294820718</v>
      </c>
    </row>
    <row r="25" spans="1:23" x14ac:dyDescent="0.35">
      <c r="A25" s="156"/>
      <c r="B25" s="156"/>
      <c r="C25" s="156"/>
      <c r="D25" s="156"/>
      <c r="E25" s="156"/>
      <c r="F25" s="156"/>
      <c r="G25" s="156"/>
      <c r="H25" s="156"/>
      <c r="J25" s="75">
        <f t="shared" si="0"/>
        <v>0.32951330883171881</v>
      </c>
      <c r="K25" s="76">
        <v>2021</v>
      </c>
      <c r="L25" s="75">
        <v>6.272602739726028</v>
      </c>
      <c r="M25" s="75">
        <v>6.0951690821256044</v>
      </c>
      <c r="N25" s="75">
        <v>6.027322404371585</v>
      </c>
      <c r="O25" s="75">
        <v>5.9430894308943092</v>
      </c>
      <c r="P25" s="75">
        <v>5</v>
      </c>
      <c r="Q25" s="75">
        <v>3.06</v>
      </c>
      <c r="U25" s="76">
        <v>2021</v>
      </c>
      <c r="V25" s="75">
        <v>6.335</v>
      </c>
      <c r="W25" s="75">
        <v>6.1379807692307695</v>
      </c>
    </row>
    <row r="26" spans="1:23" x14ac:dyDescent="0.35">
      <c r="A26" s="156"/>
      <c r="B26" s="156"/>
      <c r="C26" s="156"/>
      <c r="D26" s="156"/>
      <c r="E26" s="156"/>
      <c r="F26" s="156"/>
      <c r="G26" s="156"/>
      <c r="H26" s="156"/>
      <c r="Q26" s="75"/>
    </row>
    <row r="27" spans="1:23" x14ac:dyDescent="0.35">
      <c r="A27" s="156"/>
      <c r="B27" s="156"/>
      <c r="C27" s="157" t="s">
        <v>223</v>
      </c>
      <c r="D27" s="156"/>
      <c r="E27" s="156"/>
      <c r="F27" s="156"/>
      <c r="G27" s="156"/>
      <c r="H27" s="156"/>
      <c r="Q27" s="75"/>
    </row>
    <row r="28" spans="1:23" x14ac:dyDescent="0.35">
      <c r="A28" s="159" t="s">
        <v>221</v>
      </c>
      <c r="B28" s="156"/>
      <c r="C28" s="156"/>
      <c r="D28" s="156"/>
      <c r="E28" s="156"/>
      <c r="F28" s="163"/>
      <c r="G28" s="156"/>
      <c r="H28" s="156"/>
      <c r="Q28" s="75"/>
    </row>
    <row r="29" spans="1:23" x14ac:dyDescent="0.35">
      <c r="A29" s="156"/>
      <c r="B29" s="156"/>
      <c r="C29" s="156"/>
      <c r="D29" s="156"/>
      <c r="E29" s="156"/>
      <c r="F29" s="156"/>
      <c r="G29" s="156"/>
      <c r="H29" s="156"/>
      <c r="M29" s="45"/>
      <c r="Q29" s="75"/>
    </row>
    <row r="30" spans="1:23" x14ac:dyDescent="0.35">
      <c r="A30" s="156"/>
      <c r="B30" s="156"/>
      <c r="C30" s="156"/>
      <c r="D30" s="156"/>
      <c r="E30" s="156"/>
      <c r="F30" s="156"/>
      <c r="G30" s="156"/>
      <c r="H30" s="156"/>
      <c r="J30" s="2" t="s">
        <v>22</v>
      </c>
      <c r="L30" s="75"/>
      <c r="M30" s="75"/>
      <c r="N30" s="75"/>
      <c r="O30" s="75"/>
      <c r="P30" s="11"/>
      <c r="Q30" s="75" t="s">
        <v>47</v>
      </c>
      <c r="R30" s="75"/>
    </row>
    <row r="31" spans="1:23" x14ac:dyDescent="0.35">
      <c r="A31" s="156"/>
      <c r="B31" s="156"/>
      <c r="C31" s="156"/>
      <c r="D31" s="156"/>
      <c r="E31" s="156"/>
      <c r="F31" s="156"/>
      <c r="G31" s="156"/>
      <c r="H31" s="156"/>
      <c r="L31" s="71" t="s">
        <v>49</v>
      </c>
      <c r="M31" s="71" t="s">
        <v>50</v>
      </c>
      <c r="N31" s="71" t="s">
        <v>228</v>
      </c>
      <c r="O31" s="71" t="s">
        <v>51</v>
      </c>
      <c r="P31" s="72" t="s">
        <v>26</v>
      </c>
      <c r="Q31" s="75" t="s">
        <v>48</v>
      </c>
      <c r="R31" s="14" t="s">
        <v>58</v>
      </c>
    </row>
    <row r="32" spans="1:23" x14ac:dyDescent="0.35">
      <c r="A32" s="156"/>
      <c r="B32" s="156"/>
      <c r="C32" s="156"/>
      <c r="D32" s="156"/>
      <c r="E32" s="156"/>
      <c r="F32" s="156"/>
      <c r="G32" s="156"/>
      <c r="H32" s="156"/>
      <c r="K32" s="70">
        <v>2003</v>
      </c>
      <c r="L32" s="272">
        <v>7.5093167701863353</v>
      </c>
      <c r="M32" s="75">
        <v>7.1714285714285717</v>
      </c>
      <c r="N32" s="75">
        <v>6.645161290322581</v>
      </c>
      <c r="O32" s="75">
        <v>6.3215613382899631</v>
      </c>
      <c r="P32" s="11">
        <v>5</v>
      </c>
      <c r="Q32" s="75">
        <v>5.8125</v>
      </c>
      <c r="R32" s="10">
        <v>5.8344999949137373</v>
      </c>
      <c r="S32" s="45"/>
    </row>
    <row r="33" spans="1:19" x14ac:dyDescent="0.35">
      <c r="A33" s="156"/>
      <c r="B33" s="156"/>
      <c r="C33" s="156"/>
      <c r="D33" s="156"/>
      <c r="E33" s="156"/>
      <c r="F33" s="156"/>
      <c r="G33" s="156"/>
      <c r="H33" s="156"/>
      <c r="K33" s="70">
        <f>K32+1</f>
        <v>2004</v>
      </c>
      <c r="L33" s="272">
        <v>8.0672839506172842</v>
      </c>
      <c r="M33" s="75">
        <v>7.674183006535948</v>
      </c>
      <c r="N33" s="75">
        <v>7.1677777777777782</v>
      </c>
      <c r="O33" s="75">
        <v>6.3877777777777771</v>
      </c>
      <c r="P33" s="11">
        <v>5</v>
      </c>
      <c r="Q33" s="75">
        <v>5.8299998999999998</v>
      </c>
      <c r="R33" s="10">
        <v>5.6066665967305527</v>
      </c>
      <c r="S33" s="45"/>
    </row>
    <row r="34" spans="1:19" x14ac:dyDescent="0.35">
      <c r="A34" s="156"/>
      <c r="B34" s="156"/>
      <c r="C34" s="156"/>
      <c r="D34" s="156"/>
      <c r="E34" s="156"/>
      <c r="F34" s="156"/>
      <c r="G34" s="156"/>
      <c r="H34" s="156"/>
      <c r="K34" s="70">
        <f t="shared" ref="K34:K46" si="3">K33+1</f>
        <v>2005</v>
      </c>
      <c r="L34" s="272">
        <v>8.1363636363636367</v>
      </c>
      <c r="M34" s="75">
        <v>7.8595890410958908</v>
      </c>
      <c r="N34" s="75">
        <v>7.4244186046511631</v>
      </c>
      <c r="O34" s="75">
        <v>6.8546511627906979</v>
      </c>
      <c r="P34" s="11">
        <v>6</v>
      </c>
      <c r="Q34" s="75">
        <v>5.8550000000000004</v>
      </c>
      <c r="R34" s="10">
        <v>5.7551666498184195</v>
      </c>
      <c r="S34" s="45"/>
    </row>
    <row r="35" spans="1:19" x14ac:dyDescent="0.35">
      <c r="A35" s="156"/>
      <c r="B35" s="156"/>
      <c r="C35" s="156"/>
      <c r="D35" s="156"/>
      <c r="E35" s="156"/>
      <c r="F35" s="156"/>
      <c r="G35" s="156"/>
      <c r="H35" s="156"/>
      <c r="K35" s="70">
        <f t="shared" si="3"/>
        <v>2006</v>
      </c>
      <c r="L35" s="272">
        <v>7.1194968553459121</v>
      </c>
      <c r="M35" s="75">
        <v>6.7583892617449663</v>
      </c>
      <c r="N35" s="75">
        <v>6.4323308270676689</v>
      </c>
      <c r="O35" s="75">
        <v>6.202247191011236</v>
      </c>
      <c r="P35" s="11">
        <v>5</v>
      </c>
      <c r="Q35" s="75">
        <v>6.5075002</v>
      </c>
      <c r="R35" s="10">
        <v>6.2405000050862638</v>
      </c>
      <c r="S35" s="45"/>
    </row>
    <row r="36" spans="1:19" x14ac:dyDescent="0.35">
      <c r="A36" s="156"/>
      <c r="B36" s="156"/>
      <c r="C36" s="156"/>
      <c r="D36" s="156"/>
      <c r="E36" s="156"/>
      <c r="F36" s="156"/>
      <c r="G36" s="156"/>
      <c r="H36" s="156"/>
      <c r="K36" s="70">
        <f t="shared" si="3"/>
        <v>2007</v>
      </c>
      <c r="L36" s="272">
        <v>7.1733333333333329</v>
      </c>
      <c r="M36" s="75">
        <v>6.876760563380282</v>
      </c>
      <c r="N36" s="75">
        <v>6.3531746031746028</v>
      </c>
      <c r="O36" s="75">
        <v>5.6785714285714288</v>
      </c>
      <c r="P36" s="11">
        <v>5</v>
      </c>
      <c r="Q36" s="75">
        <v>6.1799998</v>
      </c>
      <c r="R36" s="10">
        <v>6.2194999694824231</v>
      </c>
      <c r="S36" s="45"/>
    </row>
    <row r="37" spans="1:19" x14ac:dyDescent="0.35">
      <c r="A37" s="156"/>
      <c r="B37" s="156"/>
      <c r="C37" s="156"/>
      <c r="D37" s="156"/>
      <c r="E37" s="156"/>
      <c r="F37" s="156"/>
      <c r="G37" s="156"/>
      <c r="H37" s="156"/>
      <c r="K37" s="70">
        <f t="shared" si="3"/>
        <v>2008</v>
      </c>
      <c r="L37" s="272">
        <v>7.1191860465116283</v>
      </c>
      <c r="M37" s="75">
        <v>6.6944444444444446</v>
      </c>
      <c r="N37" s="75">
        <v>6.1319444444444446</v>
      </c>
      <c r="O37" s="75">
        <v>5.286458333333333</v>
      </c>
      <c r="P37" s="11">
        <v>5</v>
      </c>
      <c r="Q37" s="75">
        <v>5.9175000000000004</v>
      </c>
      <c r="R37" s="10">
        <v>5.8818333069483471</v>
      </c>
      <c r="S37" s="45"/>
    </row>
    <row r="38" spans="1:19" x14ac:dyDescent="0.35">
      <c r="A38" s="156"/>
      <c r="B38" s="156"/>
      <c r="C38" s="156"/>
      <c r="D38" s="156"/>
      <c r="E38" s="156"/>
      <c r="F38" s="156"/>
      <c r="G38" s="156"/>
      <c r="H38" s="156"/>
      <c r="K38" s="70">
        <f t="shared" si="3"/>
        <v>2009</v>
      </c>
      <c r="L38" s="272">
        <v>6.9387096774193546</v>
      </c>
      <c r="M38" s="75">
        <v>6.4727891156462585</v>
      </c>
      <c r="N38" s="75">
        <v>5.8178294573643408</v>
      </c>
      <c r="O38" s="75">
        <v>5.1379310344827589</v>
      </c>
      <c r="P38" s="11">
        <v>5</v>
      </c>
      <c r="Q38" s="75">
        <v>4.8099999000000002</v>
      </c>
      <c r="R38" s="10">
        <v>5.0635000149408995</v>
      </c>
      <c r="S38" s="45"/>
    </row>
    <row r="39" spans="1:19" x14ac:dyDescent="0.35">
      <c r="A39" s="156"/>
      <c r="B39" s="156"/>
      <c r="C39" s="156"/>
      <c r="D39" s="156"/>
      <c r="E39" s="156"/>
      <c r="F39" s="156"/>
      <c r="G39" s="156"/>
      <c r="H39" s="156"/>
      <c r="K39" s="70">
        <f t="shared" si="3"/>
        <v>2010</v>
      </c>
      <c r="L39" s="272">
        <v>6.290322580645161</v>
      </c>
      <c r="M39" s="75">
        <v>5.9375</v>
      </c>
      <c r="N39" s="75">
        <v>5.3814102564102564</v>
      </c>
      <c r="O39" s="75">
        <v>4.7932692307692308</v>
      </c>
      <c r="P39" s="11">
        <v>5</v>
      </c>
      <c r="Q39" s="75">
        <v>5.0979999999999999</v>
      </c>
      <c r="R39" s="10">
        <v>4.9958332777023307</v>
      </c>
      <c r="S39" s="45"/>
    </row>
    <row r="40" spans="1:19" x14ac:dyDescent="0.35">
      <c r="A40" s="156"/>
      <c r="B40" s="156"/>
      <c r="C40" s="156"/>
      <c r="D40" s="156"/>
      <c r="E40" s="156"/>
      <c r="F40" s="156"/>
      <c r="G40" s="156"/>
      <c r="H40" s="156"/>
      <c r="K40" s="70">
        <f t="shared" si="3"/>
        <v>2011</v>
      </c>
      <c r="L40" s="272">
        <v>4.8090277777777777</v>
      </c>
      <c r="M40" s="75">
        <v>4.3639705882352944</v>
      </c>
      <c r="N40" s="75">
        <v>3.8125</v>
      </c>
      <c r="O40" s="75">
        <v>3.2875000000000001</v>
      </c>
      <c r="P40" s="11">
        <v>3</v>
      </c>
      <c r="Q40" s="75">
        <v>4.8400002000000004</v>
      </c>
      <c r="R40" s="10">
        <v>4.8478333473205604</v>
      </c>
      <c r="S40" s="45"/>
    </row>
    <row r="41" spans="1:19" x14ac:dyDescent="0.35">
      <c r="A41" s="156"/>
      <c r="B41" s="156"/>
      <c r="C41" s="156"/>
      <c r="D41" s="156"/>
      <c r="E41" s="156"/>
      <c r="F41" s="156"/>
      <c r="G41" s="156"/>
      <c r="H41" s="156"/>
      <c r="K41" s="70">
        <f t="shared" si="3"/>
        <v>2012</v>
      </c>
      <c r="L41" s="272">
        <v>4.057788944723618</v>
      </c>
      <c r="M41" s="75">
        <v>3.8650793650793651</v>
      </c>
      <c r="N41" s="75">
        <v>3.6497005988023954</v>
      </c>
      <c r="O41" s="75">
        <v>3.4144144144144146</v>
      </c>
      <c r="P41" s="11">
        <v>3</v>
      </c>
      <c r="Q41" s="75">
        <v>3.91</v>
      </c>
      <c r="R41" s="10">
        <v>3.9196666836738601</v>
      </c>
      <c r="S41" s="45"/>
    </row>
    <row r="42" spans="1:19" x14ac:dyDescent="0.35">
      <c r="A42" s="156"/>
      <c r="B42" s="156"/>
      <c r="C42" s="156"/>
      <c r="D42" s="156"/>
      <c r="E42" s="156"/>
      <c r="F42" s="156"/>
      <c r="G42" s="156"/>
      <c r="H42" s="156"/>
      <c r="K42" s="70">
        <f t="shared" si="3"/>
        <v>2013</v>
      </c>
      <c r="L42" s="272">
        <v>4.0973977695167285</v>
      </c>
      <c r="M42" s="75">
        <v>3.9494071146245062</v>
      </c>
      <c r="N42" s="75">
        <v>3.7443946188340806</v>
      </c>
      <c r="O42" s="75">
        <v>3.6610738255033559</v>
      </c>
      <c r="P42" s="11">
        <v>3</v>
      </c>
      <c r="Q42" s="75">
        <v>3.4449999999999998</v>
      </c>
      <c r="R42" s="10">
        <v>3.5038333333333331</v>
      </c>
    </row>
    <row r="43" spans="1:19" x14ac:dyDescent="0.35">
      <c r="A43" s="156"/>
      <c r="B43" s="156"/>
      <c r="C43" s="156"/>
      <c r="D43" s="156"/>
      <c r="E43" s="156"/>
      <c r="F43" s="156"/>
      <c r="G43" s="156"/>
      <c r="H43" s="156"/>
      <c r="K43" s="70">
        <f t="shared" si="3"/>
        <v>2014</v>
      </c>
      <c r="L43" s="272">
        <v>5.1162162162162161</v>
      </c>
      <c r="M43" s="75">
        <v>4.8085714285714287</v>
      </c>
      <c r="N43" s="75">
        <v>4.4483870967741934</v>
      </c>
      <c r="O43" s="75">
        <v>3.9174757281553396</v>
      </c>
      <c r="P43" s="11">
        <v>4</v>
      </c>
      <c r="Q43" s="75">
        <v>4.3375000000000004</v>
      </c>
      <c r="R43" s="10">
        <v>4.3590000000000009</v>
      </c>
    </row>
    <row r="44" spans="1:19" x14ac:dyDescent="0.35">
      <c r="A44" s="156"/>
      <c r="B44" s="156"/>
      <c r="C44" s="156"/>
      <c r="D44" s="156"/>
      <c r="E44" s="156"/>
      <c r="F44" s="156"/>
      <c r="G44" s="156"/>
      <c r="H44" s="156"/>
      <c r="K44" s="70">
        <f t="shared" si="3"/>
        <v>2015</v>
      </c>
      <c r="L44" s="75">
        <v>4.5061032863849766</v>
      </c>
      <c r="M44" s="75">
        <v>4.2477611940298505</v>
      </c>
      <c r="N44" s="75">
        <v>3.9819209039548018</v>
      </c>
      <c r="O44" s="75">
        <v>3.6554621848739495</v>
      </c>
      <c r="P44" s="75">
        <v>3</v>
      </c>
      <c r="Q44" s="75">
        <v>3.6720000000000002</v>
      </c>
    </row>
    <row r="45" spans="1:19" x14ac:dyDescent="0.35">
      <c r="A45" s="156"/>
      <c r="B45" s="156"/>
      <c r="C45" s="156"/>
      <c r="D45" s="156"/>
      <c r="E45" s="156"/>
      <c r="F45" s="156"/>
      <c r="G45" s="156"/>
      <c r="H45" s="156"/>
      <c r="K45" s="70">
        <f t="shared" si="3"/>
        <v>2016</v>
      </c>
      <c r="L45" s="75">
        <v>4.1517857142857144</v>
      </c>
      <c r="M45" s="75">
        <v>3.9221698113207548</v>
      </c>
      <c r="N45" s="75">
        <v>3.6774193548387095</v>
      </c>
      <c r="O45" s="75">
        <v>3.2983870967741935</v>
      </c>
      <c r="P45" s="75">
        <v>3</v>
      </c>
      <c r="Q45" s="75">
        <v>3.605</v>
      </c>
    </row>
    <row r="46" spans="1:19" x14ac:dyDescent="0.35">
      <c r="A46" s="164" t="s">
        <v>224</v>
      </c>
      <c r="B46" s="156"/>
      <c r="C46" s="156"/>
      <c r="D46" s="156"/>
      <c r="E46" s="156"/>
      <c r="F46" s="156"/>
      <c r="G46" s="156"/>
      <c r="H46" s="156"/>
      <c r="K46" s="70">
        <f t="shared" si="3"/>
        <v>2017</v>
      </c>
      <c r="L46" s="75">
        <v>4.2561475409836067</v>
      </c>
      <c r="M46" s="75">
        <v>3.9195652173913045</v>
      </c>
      <c r="N46" s="75">
        <v>3.7132352941176472</v>
      </c>
      <c r="O46" s="75">
        <v>3.3051470588235294</v>
      </c>
      <c r="P46" s="75">
        <v>3</v>
      </c>
      <c r="Q46" s="75">
        <v>4.0449999999999999</v>
      </c>
    </row>
    <row r="47" spans="1:19" x14ac:dyDescent="0.35">
      <c r="A47" s="159" t="s">
        <v>225</v>
      </c>
      <c r="B47" s="156"/>
      <c r="C47" s="156"/>
      <c r="D47" s="156"/>
      <c r="E47" s="156"/>
      <c r="F47" s="156"/>
      <c r="G47" s="156"/>
      <c r="H47" s="156"/>
      <c r="K47" s="76">
        <v>2018</v>
      </c>
      <c r="L47" s="75">
        <v>3.7475225225225222</v>
      </c>
      <c r="M47" s="75">
        <v>3.6495238095238096</v>
      </c>
      <c r="N47" s="75">
        <v>3.4430107526881719</v>
      </c>
      <c r="O47" s="75">
        <v>3.3782258064516126</v>
      </c>
      <c r="P47" s="75">
        <v>3</v>
      </c>
      <c r="Q47" s="75">
        <v>4.4675000000000002</v>
      </c>
    </row>
    <row r="48" spans="1:19" x14ac:dyDescent="0.35">
      <c r="A48" s="156"/>
      <c r="B48" s="156"/>
      <c r="C48" s="156"/>
      <c r="D48" s="156"/>
      <c r="E48" s="156"/>
      <c r="F48" s="156"/>
      <c r="G48" s="156"/>
      <c r="H48" s="156"/>
      <c r="K48" s="76">
        <v>2019</v>
      </c>
      <c r="L48" s="75">
        <v>4.4641025641025642</v>
      </c>
      <c r="M48" s="75">
        <v>4.1502732240437155</v>
      </c>
      <c r="N48" s="75">
        <v>3.923312883435583</v>
      </c>
      <c r="O48" s="75">
        <v>3.5825688073394497</v>
      </c>
      <c r="P48" s="75">
        <v>3</v>
      </c>
      <c r="Q48" s="75">
        <v>4.1425000000000001</v>
      </c>
    </row>
    <row r="49" spans="10:17" x14ac:dyDescent="0.35">
      <c r="K49" s="76">
        <v>2020</v>
      </c>
      <c r="L49" s="75">
        <v>3.6175115207373274</v>
      </c>
      <c r="M49" s="75">
        <v>3.5073170731707317</v>
      </c>
      <c r="N49" s="75">
        <v>3.2651933701657461</v>
      </c>
      <c r="O49" s="75">
        <v>3.1033057851239669</v>
      </c>
      <c r="P49" s="75">
        <v>3</v>
      </c>
      <c r="Q49" s="75">
        <v>3.306</v>
      </c>
    </row>
    <row r="50" spans="10:17" x14ac:dyDescent="0.35">
      <c r="K50" s="76">
        <v>2021</v>
      </c>
      <c r="L50" s="75">
        <v>4.2587804878048781</v>
      </c>
      <c r="M50" s="75">
        <v>4.1556994818652848</v>
      </c>
      <c r="N50" s="75">
        <v>3.9736842105263159</v>
      </c>
      <c r="O50" s="75">
        <v>3.8608695652173912</v>
      </c>
      <c r="P50" s="75">
        <v>4</v>
      </c>
      <c r="Q50" s="75">
        <v>3.06</v>
      </c>
    </row>
    <row r="51" spans="10:17" x14ac:dyDescent="0.35">
      <c r="M51" s="75"/>
      <c r="N51" s="75"/>
    </row>
    <row r="52" spans="10:17" x14ac:dyDescent="0.35">
      <c r="J52" s="76" t="s">
        <v>29</v>
      </c>
    </row>
    <row r="53" spans="10:17" x14ac:dyDescent="0.35">
      <c r="J53" s="76" t="s">
        <v>30</v>
      </c>
    </row>
    <row r="55" spans="10:17" x14ac:dyDescent="0.35">
      <c r="J55" s="76" t="s">
        <v>23</v>
      </c>
    </row>
    <row r="56" spans="10:17" x14ac:dyDescent="0.35">
      <c r="J56" s="76" t="s">
        <v>24</v>
      </c>
    </row>
    <row r="57" spans="10:17" x14ac:dyDescent="0.35">
      <c r="J57" s="76" t="s">
        <v>25</v>
      </c>
    </row>
  </sheetData>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11033-BF0B-42AF-A7C7-727D1D0728C9}">
  <dimension ref="A2:AE42"/>
  <sheetViews>
    <sheetView tabSelected="1" workbookViewId="0">
      <selection activeCell="O10" sqref="O10"/>
    </sheetView>
  </sheetViews>
  <sheetFormatPr defaultColWidth="9.1796875" defaultRowHeight="14.5" x14ac:dyDescent="0.35"/>
  <cols>
    <col min="1" max="8" width="9.1796875" style="76"/>
    <col min="9" max="9" width="6" style="76" customWidth="1"/>
    <col min="10" max="16384" width="9.1796875" style="76"/>
  </cols>
  <sheetData>
    <row r="2" spans="1:31" ht="15.5" x14ac:dyDescent="0.35">
      <c r="A2" s="155" t="s">
        <v>374</v>
      </c>
      <c r="B2" s="156"/>
      <c r="C2" s="156"/>
      <c r="D2" s="156"/>
      <c r="E2" s="156"/>
      <c r="F2" s="156"/>
      <c r="G2" s="156"/>
      <c r="H2" s="156"/>
      <c r="I2" s="156"/>
    </row>
    <row r="3" spans="1:31" x14ac:dyDescent="0.35">
      <c r="A3" s="156"/>
      <c r="B3" s="156"/>
      <c r="C3" s="157" t="s">
        <v>222</v>
      </c>
      <c r="D3" s="156"/>
      <c r="E3" s="156"/>
      <c r="F3" s="156"/>
      <c r="G3" s="156"/>
      <c r="H3" s="156"/>
      <c r="I3" s="156"/>
      <c r="L3" s="2" t="s">
        <v>45</v>
      </c>
    </row>
    <row r="4" spans="1:31" x14ac:dyDescent="0.35">
      <c r="A4" s="158" t="s">
        <v>375</v>
      </c>
      <c r="B4" s="156"/>
      <c r="C4" s="156"/>
      <c r="D4" s="156"/>
      <c r="E4" s="156"/>
      <c r="F4" s="156"/>
      <c r="G4" s="156"/>
      <c r="H4" s="156"/>
      <c r="I4" s="156"/>
      <c r="M4" s="76">
        <v>2003</v>
      </c>
      <c r="N4" s="76">
        <f>M4+1</f>
        <v>2004</v>
      </c>
      <c r="O4" s="76">
        <f t="shared" ref="O4:Y4" si="0">N4+1</f>
        <v>2005</v>
      </c>
      <c r="P4" s="76">
        <f t="shared" si="0"/>
        <v>2006</v>
      </c>
      <c r="Q4" s="76">
        <f t="shared" si="0"/>
        <v>2007</v>
      </c>
      <c r="R4" s="76">
        <f t="shared" si="0"/>
        <v>2008</v>
      </c>
      <c r="S4" s="76">
        <f t="shared" si="0"/>
        <v>2009</v>
      </c>
      <c r="T4" s="76">
        <f t="shared" si="0"/>
        <v>2010</v>
      </c>
      <c r="U4" s="76">
        <f t="shared" si="0"/>
        <v>2011</v>
      </c>
      <c r="V4" s="76">
        <f t="shared" si="0"/>
        <v>2012</v>
      </c>
      <c r="W4" s="76">
        <f t="shared" si="0"/>
        <v>2013</v>
      </c>
      <c r="X4" s="76">
        <f t="shared" si="0"/>
        <v>2014</v>
      </c>
      <c r="Y4" s="76">
        <f t="shared" si="0"/>
        <v>2015</v>
      </c>
      <c r="Z4" s="76">
        <v>2016</v>
      </c>
      <c r="AA4" s="76">
        <v>2017</v>
      </c>
      <c r="AB4" s="76">
        <v>2018</v>
      </c>
      <c r="AC4" s="76">
        <v>2019</v>
      </c>
      <c r="AD4" s="76">
        <v>2020</v>
      </c>
      <c r="AE4" s="76">
        <v>2021</v>
      </c>
    </row>
    <row r="5" spans="1:31" x14ac:dyDescent="0.35">
      <c r="A5" s="156"/>
      <c r="B5" s="156"/>
      <c r="C5" s="156"/>
      <c r="D5" s="156"/>
      <c r="E5" s="156"/>
      <c r="F5" s="156"/>
      <c r="G5" s="156"/>
      <c r="H5" s="156"/>
      <c r="I5" s="156"/>
      <c r="L5" s="76" t="s">
        <v>27</v>
      </c>
      <c r="M5" s="15">
        <v>0.12461538461538461</v>
      </c>
      <c r="N5" s="15">
        <v>3.3492822966507178E-2</v>
      </c>
      <c r="O5" s="15">
        <v>5.7500000000000002E-2</v>
      </c>
      <c r="P5" s="15">
        <v>0.17180616740088106</v>
      </c>
      <c r="Q5" s="15">
        <v>0.24705882352941178</v>
      </c>
      <c r="R5" s="15">
        <v>0.58592132505175987</v>
      </c>
      <c r="S5" s="15">
        <v>0.4375</v>
      </c>
      <c r="T5" s="15">
        <v>0.3512064343163539</v>
      </c>
      <c r="U5" s="15">
        <v>0.31380753138075312</v>
      </c>
      <c r="V5" s="15">
        <v>0.23986486486486486</v>
      </c>
      <c r="W5" s="15">
        <v>8.5043988269794715E-2</v>
      </c>
      <c r="X5" s="15">
        <v>6.1674008810572688E-2</v>
      </c>
      <c r="Y5" s="15">
        <v>0</v>
      </c>
      <c r="Z5" s="15">
        <v>5.4545454545454543E-2</v>
      </c>
      <c r="AA5" s="15">
        <v>4.6822742474916385E-2</v>
      </c>
      <c r="AB5" s="15">
        <v>2.1897810218978103E-2</v>
      </c>
      <c r="AC5" s="15">
        <v>0.1015625</v>
      </c>
      <c r="AD5" s="15">
        <v>0.14093959731543623</v>
      </c>
      <c r="AE5" s="15">
        <v>4.1152263374485597E-2</v>
      </c>
    </row>
    <row r="6" spans="1:31" x14ac:dyDescent="0.35">
      <c r="A6" s="156"/>
      <c r="B6" s="156"/>
      <c r="C6" s="156"/>
      <c r="D6" s="156"/>
      <c r="E6" s="156"/>
      <c r="F6" s="156"/>
      <c r="G6" s="156"/>
      <c r="H6" s="156"/>
      <c r="I6" s="156"/>
      <c r="L6" s="76" t="s">
        <v>54</v>
      </c>
      <c r="M6" s="15">
        <v>0.43538461538461537</v>
      </c>
      <c r="N6" s="15">
        <v>0.39712918660287083</v>
      </c>
      <c r="O6" s="15">
        <v>0.32750000000000001</v>
      </c>
      <c r="P6" s="15">
        <v>0.4933920704845815</v>
      </c>
      <c r="Q6" s="15">
        <v>0.51764705882352946</v>
      </c>
      <c r="R6" s="15">
        <v>0.28985507246376813</v>
      </c>
      <c r="S6" s="15">
        <v>0.38095238095238093</v>
      </c>
      <c r="T6" s="15">
        <v>0.47721179624664878</v>
      </c>
      <c r="U6" s="15">
        <v>0.54393305439330542</v>
      </c>
      <c r="V6" s="15">
        <v>0.55743243243243246</v>
      </c>
      <c r="W6" s="15">
        <v>0.54545454545454541</v>
      </c>
      <c r="X6" s="15">
        <v>0.59471365638766516</v>
      </c>
      <c r="Y6" s="15">
        <v>0.84375</v>
      </c>
      <c r="Z6" s="15">
        <v>0.67999999999999994</v>
      </c>
      <c r="AA6" s="15">
        <v>0.66889632107023411</v>
      </c>
      <c r="AB6" s="15">
        <v>0.62773722627737227</v>
      </c>
      <c r="AC6" s="15">
        <v>0.6640625</v>
      </c>
      <c r="AD6" s="15">
        <v>0.68120805369127513</v>
      </c>
      <c r="AE6" s="15">
        <v>0.54320987654320985</v>
      </c>
    </row>
    <row r="7" spans="1:31" x14ac:dyDescent="0.35">
      <c r="A7" s="156"/>
      <c r="B7" s="156"/>
      <c r="C7" s="156"/>
      <c r="D7" s="156"/>
      <c r="E7" s="156"/>
      <c r="F7" s="156"/>
      <c r="G7" s="156"/>
      <c r="H7" s="156"/>
      <c r="I7" s="156"/>
      <c r="L7" s="76" t="s">
        <v>55</v>
      </c>
      <c r="M7" s="15">
        <v>0.26923076923076922</v>
      </c>
      <c r="N7" s="15">
        <v>0.33253588516746413</v>
      </c>
      <c r="O7" s="15">
        <v>0.40500000000000003</v>
      </c>
      <c r="P7" s="15">
        <v>0.22466960352422907</v>
      </c>
      <c r="Q7" s="15">
        <v>0.14117647058823529</v>
      </c>
      <c r="R7" s="15">
        <v>8.0745341614906832E-2</v>
      </c>
      <c r="S7" s="15">
        <v>9.2261904761904767E-2</v>
      </c>
      <c r="T7" s="15">
        <v>0.12064343163538874</v>
      </c>
      <c r="U7" s="15">
        <v>8.7866108786610872E-2</v>
      </c>
      <c r="V7" s="15">
        <v>0.13851351351351351</v>
      </c>
      <c r="W7" s="15">
        <v>0.26392961876832843</v>
      </c>
      <c r="X7" s="15">
        <v>0.20704845814977973</v>
      </c>
      <c r="Y7" s="15">
        <v>0.125</v>
      </c>
      <c r="Z7" s="15">
        <v>0.18545454545454557</v>
      </c>
      <c r="AA7" s="15">
        <v>0.17725752508361201</v>
      </c>
      <c r="AB7" s="15">
        <v>0.25912408759124084</v>
      </c>
      <c r="AC7" s="15">
        <v>0.1875</v>
      </c>
      <c r="AD7" s="15">
        <v>0.11744966442953023</v>
      </c>
      <c r="AE7" s="15">
        <v>0.32098765432098769</v>
      </c>
    </row>
    <row r="8" spans="1:31" x14ac:dyDescent="0.35">
      <c r="A8" s="156"/>
      <c r="B8" s="156"/>
      <c r="C8" s="156"/>
      <c r="D8" s="156"/>
      <c r="E8" s="156"/>
      <c r="F8" s="156"/>
      <c r="G8" s="156"/>
      <c r="H8" s="156"/>
      <c r="I8" s="156"/>
      <c r="L8" s="76" t="s">
        <v>56</v>
      </c>
      <c r="M8" s="15">
        <v>0.12153846153846154</v>
      </c>
      <c r="N8" s="15">
        <v>0.18660287081339713</v>
      </c>
      <c r="O8" s="15">
        <v>0.16250000000000001</v>
      </c>
      <c r="P8" s="15">
        <v>7.0484581497797363E-2</v>
      </c>
      <c r="Q8" s="15">
        <v>5.4901960784313725E-2</v>
      </c>
      <c r="R8" s="15">
        <v>2.6915113871635612E-2</v>
      </c>
      <c r="S8" s="15">
        <v>6.8452380952380959E-2</v>
      </c>
      <c r="T8" s="15">
        <v>2.6809651474530832E-2</v>
      </c>
      <c r="U8" s="15">
        <v>3.3472803347280332E-2</v>
      </c>
      <c r="V8" s="15">
        <v>4.3918918918918921E-2</v>
      </c>
      <c r="W8" s="15">
        <v>7.9178885630498533E-2</v>
      </c>
      <c r="X8" s="15">
        <v>9.2511013215859028E-2</v>
      </c>
      <c r="Y8" s="15">
        <v>0</v>
      </c>
      <c r="Z8" s="15">
        <v>5.4545454545454473E-2</v>
      </c>
      <c r="AA8" s="15">
        <v>7.0234113712374618E-2</v>
      </c>
      <c r="AB8" s="15">
        <v>6.9343065693430711E-2</v>
      </c>
      <c r="AC8" s="15">
        <v>3.515625E-2</v>
      </c>
      <c r="AD8" s="15">
        <v>4.3624161073825524E-2</v>
      </c>
      <c r="AE8" s="15">
        <v>6.1728395061728482E-2</v>
      </c>
    </row>
    <row r="9" spans="1:31" x14ac:dyDescent="0.35">
      <c r="A9" s="156"/>
      <c r="B9" s="156"/>
      <c r="C9" s="156"/>
      <c r="D9" s="156"/>
      <c r="E9" s="156"/>
      <c r="F9" s="156"/>
      <c r="G9" s="156"/>
      <c r="H9" s="156"/>
      <c r="I9" s="156"/>
      <c r="L9" s="76" t="s">
        <v>28</v>
      </c>
      <c r="M9" s="15">
        <v>4.9230769230769231E-2</v>
      </c>
      <c r="N9" s="15">
        <v>5.0239234449760764E-2</v>
      </c>
      <c r="O9" s="15">
        <v>4.7500000000000001E-2</v>
      </c>
      <c r="P9" s="15">
        <v>3.9647577092511016E-2</v>
      </c>
      <c r="Q9" s="15">
        <v>3.9215686274509803E-2</v>
      </c>
      <c r="R9" s="15">
        <v>1.6563146997929608E-2</v>
      </c>
      <c r="S9" s="15">
        <v>2.0833333333333332E-2</v>
      </c>
      <c r="T9" s="15">
        <v>2.4128686327077747E-2</v>
      </c>
      <c r="U9" s="15">
        <v>2.0920502092050208E-2</v>
      </c>
      <c r="V9" s="15">
        <v>2.0270270270270271E-2</v>
      </c>
      <c r="W9" s="15">
        <v>2.6392961876832845E-2</v>
      </c>
      <c r="X9" s="15">
        <v>4.405286343612335E-2</v>
      </c>
      <c r="Y9" s="15">
        <v>3.125E-2</v>
      </c>
      <c r="Z9" s="15">
        <v>2.5454545454545455E-2</v>
      </c>
      <c r="AA9" s="15">
        <v>3.678929765886288E-2</v>
      </c>
      <c r="AB9" s="15">
        <v>2.1897810218978103E-2</v>
      </c>
      <c r="AC9" s="15">
        <v>1.171875E-2</v>
      </c>
      <c r="AD9" s="15">
        <v>1.6778523489932886E-2</v>
      </c>
      <c r="AE9" s="15">
        <v>3.292181069958848E-2</v>
      </c>
    </row>
    <row r="10" spans="1:31" x14ac:dyDescent="0.35">
      <c r="A10" s="156"/>
      <c r="B10" s="156"/>
      <c r="C10" s="156"/>
      <c r="D10" s="156"/>
      <c r="E10" s="156"/>
      <c r="F10" s="156"/>
      <c r="G10" s="156"/>
      <c r="H10" s="156"/>
      <c r="I10" s="156"/>
    </row>
    <row r="11" spans="1:31" x14ac:dyDescent="0.35">
      <c r="A11" s="156"/>
      <c r="B11" s="156"/>
      <c r="C11" s="156"/>
      <c r="D11" s="156"/>
      <c r="E11" s="156"/>
      <c r="F11" s="156"/>
      <c r="G11" s="156"/>
      <c r="H11" s="156"/>
      <c r="I11" s="156"/>
      <c r="M11" s="14"/>
    </row>
    <row r="12" spans="1:31" x14ac:dyDescent="0.35">
      <c r="A12" s="156"/>
      <c r="B12" s="156"/>
      <c r="C12" s="156"/>
      <c r="D12" s="156"/>
      <c r="E12" s="156"/>
      <c r="F12" s="156"/>
      <c r="G12" s="156"/>
      <c r="H12" s="156"/>
      <c r="I12" s="156"/>
    </row>
    <row r="13" spans="1:31" x14ac:dyDescent="0.35">
      <c r="A13" s="156"/>
      <c r="B13" s="156"/>
      <c r="C13" s="156"/>
      <c r="D13" s="156"/>
      <c r="E13" s="156"/>
      <c r="F13" s="156"/>
      <c r="G13" s="156"/>
      <c r="H13" s="156"/>
      <c r="I13" s="156"/>
    </row>
    <row r="14" spans="1:31" x14ac:dyDescent="0.35">
      <c r="A14" s="156"/>
      <c r="B14" s="156"/>
      <c r="C14" s="156"/>
      <c r="D14" s="156"/>
      <c r="E14" s="156"/>
      <c r="F14" s="156"/>
      <c r="G14" s="156"/>
      <c r="H14" s="156"/>
      <c r="I14" s="156"/>
    </row>
    <row r="15" spans="1:31" x14ac:dyDescent="0.35">
      <c r="A15" s="156"/>
      <c r="B15" s="156"/>
      <c r="C15" s="156"/>
      <c r="D15" s="156"/>
      <c r="E15" s="156"/>
      <c r="F15" s="156"/>
      <c r="G15" s="156"/>
      <c r="H15" s="156"/>
      <c r="I15" s="156"/>
    </row>
    <row r="16" spans="1:31" x14ac:dyDescent="0.35">
      <c r="A16" s="156"/>
      <c r="B16" s="156"/>
      <c r="C16" s="156"/>
      <c r="D16" s="156"/>
      <c r="E16" s="156"/>
      <c r="F16" s="156"/>
      <c r="G16" s="156"/>
      <c r="H16" s="156"/>
      <c r="I16" s="156"/>
    </row>
    <row r="17" spans="1:31" x14ac:dyDescent="0.35">
      <c r="A17" s="156"/>
      <c r="B17" s="156"/>
      <c r="C17" s="156"/>
      <c r="D17" s="156"/>
      <c r="E17" s="156"/>
      <c r="F17" s="156"/>
      <c r="G17" s="156"/>
      <c r="H17" s="156"/>
      <c r="I17" s="156"/>
    </row>
    <row r="18" spans="1:31" x14ac:dyDescent="0.35">
      <c r="A18" s="156"/>
      <c r="B18" s="156"/>
      <c r="C18" s="156"/>
      <c r="D18" s="156"/>
      <c r="E18" s="156"/>
      <c r="F18" s="156"/>
      <c r="G18" s="156"/>
      <c r="H18" s="156"/>
      <c r="I18" s="156"/>
    </row>
    <row r="19" spans="1:31" x14ac:dyDescent="0.35">
      <c r="A19" s="156"/>
      <c r="B19" s="156"/>
      <c r="C19" s="156"/>
      <c r="D19" s="156"/>
      <c r="E19" s="156"/>
      <c r="F19" s="156"/>
      <c r="G19" s="156"/>
      <c r="H19" s="156"/>
      <c r="I19" s="156"/>
    </row>
    <row r="20" spans="1:31" x14ac:dyDescent="0.35">
      <c r="A20" s="156"/>
      <c r="B20" s="156"/>
      <c r="C20" s="156"/>
      <c r="D20" s="156"/>
      <c r="E20" s="156"/>
      <c r="F20" s="156"/>
      <c r="G20" s="156"/>
      <c r="H20" s="156"/>
      <c r="I20" s="156"/>
    </row>
    <row r="21" spans="1:31" x14ac:dyDescent="0.35">
      <c r="A21" s="156"/>
      <c r="B21" s="156"/>
      <c r="C21" s="156"/>
      <c r="D21" s="156"/>
      <c r="E21" s="156"/>
      <c r="F21" s="156"/>
      <c r="G21" s="156"/>
      <c r="H21" s="156"/>
      <c r="I21" s="156"/>
    </row>
    <row r="22" spans="1:31" x14ac:dyDescent="0.35">
      <c r="A22" s="156"/>
      <c r="B22" s="156"/>
      <c r="C22" s="156"/>
      <c r="D22" s="156"/>
      <c r="E22" s="156"/>
      <c r="F22" s="156"/>
      <c r="G22" s="156"/>
      <c r="H22" s="156"/>
      <c r="I22" s="156"/>
    </row>
    <row r="23" spans="1:31" ht="15.5" x14ac:dyDescent="0.35">
      <c r="A23" s="155"/>
      <c r="B23" s="157" t="s">
        <v>376</v>
      </c>
      <c r="C23" s="156"/>
      <c r="D23" s="156"/>
      <c r="E23" s="156"/>
      <c r="F23" s="156"/>
      <c r="G23" s="156"/>
      <c r="H23" s="156"/>
      <c r="I23" s="156"/>
    </row>
    <row r="24" spans="1:31" x14ac:dyDescent="0.35">
      <c r="A24" s="158" t="s">
        <v>375</v>
      </c>
      <c r="B24" s="156"/>
      <c r="C24" s="156"/>
      <c r="D24" s="156"/>
      <c r="E24" s="156"/>
      <c r="F24" s="156"/>
      <c r="G24" s="156"/>
      <c r="H24" s="156"/>
      <c r="I24" s="156"/>
      <c r="L24" s="2" t="s">
        <v>52</v>
      </c>
    </row>
    <row r="25" spans="1:31" x14ac:dyDescent="0.35">
      <c r="A25" s="156"/>
      <c r="B25" s="156"/>
      <c r="C25" s="156"/>
      <c r="D25" s="156"/>
      <c r="E25" s="156"/>
      <c r="F25" s="156"/>
      <c r="G25" s="156"/>
      <c r="H25" s="156"/>
      <c r="I25" s="156"/>
      <c r="M25" s="76">
        <v>2003</v>
      </c>
      <c r="N25" s="76">
        <f>M25+1</f>
        <v>2004</v>
      </c>
      <c r="O25" s="76">
        <f t="shared" ref="O25:Y25" si="1">N25+1</f>
        <v>2005</v>
      </c>
      <c r="P25" s="76">
        <f t="shared" si="1"/>
        <v>2006</v>
      </c>
      <c r="Q25" s="76">
        <f t="shared" si="1"/>
        <v>2007</v>
      </c>
      <c r="R25" s="76">
        <f t="shared" si="1"/>
        <v>2008</v>
      </c>
      <c r="S25" s="76">
        <f t="shared" si="1"/>
        <v>2009</v>
      </c>
      <c r="T25" s="76">
        <f t="shared" si="1"/>
        <v>2010</v>
      </c>
      <c r="U25" s="76">
        <f t="shared" si="1"/>
        <v>2011</v>
      </c>
      <c r="V25" s="76">
        <f t="shared" si="1"/>
        <v>2012</v>
      </c>
      <c r="W25" s="76">
        <f t="shared" si="1"/>
        <v>2013</v>
      </c>
      <c r="X25" s="76">
        <f t="shared" si="1"/>
        <v>2014</v>
      </c>
      <c r="Y25" s="76">
        <f t="shared" si="1"/>
        <v>2015</v>
      </c>
      <c r="Z25" s="76">
        <v>2016</v>
      </c>
      <c r="AA25" s="76">
        <v>2017</v>
      </c>
      <c r="AB25" s="76">
        <v>2018</v>
      </c>
      <c r="AC25" s="76">
        <v>2019</v>
      </c>
      <c r="AD25" s="76">
        <v>2020</v>
      </c>
      <c r="AE25" s="76">
        <v>2021</v>
      </c>
    </row>
    <row r="26" spans="1:31" x14ac:dyDescent="0.35">
      <c r="A26" s="156"/>
      <c r="B26" s="156"/>
      <c r="C26" s="156"/>
      <c r="D26" s="156"/>
      <c r="E26" s="156"/>
      <c r="F26" s="156"/>
      <c r="G26" s="156"/>
      <c r="H26" s="156"/>
      <c r="I26" s="156"/>
      <c r="L26" s="76" t="s">
        <v>27</v>
      </c>
      <c r="M26" s="15">
        <v>3.1152647975077882E-2</v>
      </c>
      <c r="N26" s="15">
        <v>1.2106537530266344E-2</v>
      </c>
      <c r="O26" s="15">
        <v>1.2315270935960592E-2</v>
      </c>
      <c r="P26" s="15">
        <v>2.2026431718061675E-2</v>
      </c>
      <c r="Q26" s="15">
        <v>2.2813688212927757E-2</v>
      </c>
      <c r="R26" s="15">
        <v>4.3749999999999997E-2</v>
      </c>
      <c r="S26" s="15">
        <v>3.0395136778115502E-2</v>
      </c>
      <c r="T26" s="15">
        <v>2.6239067055393587E-2</v>
      </c>
      <c r="U26" s="15">
        <v>3.7288135593220341E-2</v>
      </c>
      <c r="V26" s="15">
        <v>7.1428571428571425E-2</v>
      </c>
      <c r="W26" s="15">
        <v>2.6315789473684209E-2</v>
      </c>
      <c r="X26" s="15">
        <v>1.7699115044247787E-2</v>
      </c>
      <c r="Y26" s="15">
        <v>2.2058823529411766E-2</v>
      </c>
      <c r="Z26" s="15">
        <v>1.8518518518518517E-2</v>
      </c>
      <c r="AA26" s="15">
        <v>3.3783783783783786E-2</v>
      </c>
      <c r="AB26" s="15">
        <v>3.515625E-2</v>
      </c>
      <c r="AC26" s="15">
        <v>2.0576131687242798E-2</v>
      </c>
      <c r="AD26" s="15">
        <v>0.02</v>
      </c>
      <c r="AE26" s="15">
        <v>3.643724696356275E-2</v>
      </c>
    </row>
    <row r="27" spans="1:31" x14ac:dyDescent="0.35">
      <c r="A27" s="156"/>
      <c r="B27" s="156"/>
      <c r="C27" s="156"/>
      <c r="D27" s="156"/>
      <c r="E27" s="156"/>
      <c r="F27" s="156"/>
      <c r="G27" s="156"/>
      <c r="H27" s="156"/>
      <c r="I27" s="156"/>
      <c r="L27" s="76" t="s">
        <v>54</v>
      </c>
      <c r="M27" s="15">
        <v>0.4719626168224299</v>
      </c>
      <c r="N27" s="15">
        <v>0.43341404358353514</v>
      </c>
      <c r="O27" s="15">
        <v>0.42364532019704432</v>
      </c>
      <c r="P27" s="15">
        <v>0.50220264317180618</v>
      </c>
      <c r="Q27" s="15">
        <v>0.54372623574144485</v>
      </c>
      <c r="R27" s="15">
        <v>0.56458333333333333</v>
      </c>
      <c r="S27" s="15">
        <v>0.61398176291793316</v>
      </c>
      <c r="T27" s="15">
        <v>0.62682215743440228</v>
      </c>
      <c r="U27" s="15">
        <v>0.69152542372881354</v>
      </c>
      <c r="V27" s="15">
        <v>0.73701298701298701</v>
      </c>
      <c r="W27" s="15">
        <v>0.77777777777777779</v>
      </c>
      <c r="X27" s="15">
        <v>0.72123893805309736</v>
      </c>
      <c r="Y27" s="15">
        <v>0.70955882352941169</v>
      </c>
      <c r="Z27" s="15">
        <v>0.75555555555555554</v>
      </c>
      <c r="AA27" s="15">
        <v>0.73310810810810811</v>
      </c>
      <c r="AB27" s="15">
        <v>0.7890625</v>
      </c>
      <c r="AC27" s="15">
        <v>0.7695473251028806</v>
      </c>
      <c r="AD27" s="15">
        <v>0.82333333333333336</v>
      </c>
      <c r="AE27" s="15">
        <v>0.75708502024291502</v>
      </c>
    </row>
    <row r="28" spans="1:31" x14ac:dyDescent="0.35">
      <c r="A28" s="156"/>
      <c r="B28" s="156"/>
      <c r="C28" s="156"/>
      <c r="D28" s="156"/>
      <c r="E28" s="156"/>
      <c r="F28" s="156"/>
      <c r="G28" s="156"/>
      <c r="H28" s="156"/>
      <c r="I28" s="156"/>
      <c r="L28" s="76" t="s">
        <v>55</v>
      </c>
      <c r="M28" s="15">
        <v>0.24610591900311526</v>
      </c>
      <c r="N28" s="15">
        <v>0.24697336561743341</v>
      </c>
      <c r="O28" s="15">
        <v>0.27832512315270935</v>
      </c>
      <c r="P28" s="15">
        <v>0.25550660792951541</v>
      </c>
      <c r="Q28" s="15">
        <v>0.22053231939163498</v>
      </c>
      <c r="R28" s="15">
        <v>0.17083333333333334</v>
      </c>
      <c r="S28" s="15">
        <v>0.13677811550151975</v>
      </c>
      <c r="T28" s="15">
        <v>0.15451895043731778</v>
      </c>
      <c r="U28" s="15">
        <v>0.10847457627118644</v>
      </c>
      <c r="V28" s="15">
        <v>0.1038961038961039</v>
      </c>
      <c r="W28" s="15">
        <v>0.11988304093567251</v>
      </c>
      <c r="X28" s="15">
        <v>0.12831858407079647</v>
      </c>
      <c r="Y28" s="15">
        <v>0.14338235294117654</v>
      </c>
      <c r="Z28" s="15">
        <v>0.1222222222222222</v>
      </c>
      <c r="AA28" s="15">
        <v>0.14527027027027029</v>
      </c>
      <c r="AB28" s="15">
        <v>0.109375</v>
      </c>
      <c r="AC28" s="15">
        <v>0.12757201646090546</v>
      </c>
      <c r="AD28" s="15">
        <v>9.9999999999999992E-2</v>
      </c>
      <c r="AE28" s="15">
        <v>0.14574898785425094</v>
      </c>
    </row>
    <row r="29" spans="1:31" x14ac:dyDescent="0.35">
      <c r="A29" s="156"/>
      <c r="B29" s="156"/>
      <c r="C29" s="156"/>
      <c r="D29" s="156"/>
      <c r="E29" s="156"/>
      <c r="F29" s="156"/>
      <c r="G29" s="156"/>
      <c r="H29" s="156"/>
      <c r="I29" s="156"/>
      <c r="L29" s="76" t="s">
        <v>56</v>
      </c>
      <c r="M29" s="15">
        <v>8.7227414330218064E-2</v>
      </c>
      <c r="N29" s="15">
        <v>0.11622276029055691</v>
      </c>
      <c r="O29" s="15">
        <v>0.12561576354679804</v>
      </c>
      <c r="P29" s="15">
        <v>0.1013215859030837</v>
      </c>
      <c r="Q29" s="15">
        <v>0.11026615969581749</v>
      </c>
      <c r="R29" s="15">
        <v>0.125</v>
      </c>
      <c r="S29" s="15">
        <v>9.7264437689969604E-2</v>
      </c>
      <c r="T29" s="15">
        <v>0.10204081632653061</v>
      </c>
      <c r="U29" s="15">
        <v>7.796610169491526E-2</v>
      </c>
      <c r="V29" s="15">
        <v>4.8701298701298704E-2</v>
      </c>
      <c r="W29" s="15">
        <v>4.0935672514619881E-2</v>
      </c>
      <c r="X29" s="15">
        <v>7.5221238938053103E-2</v>
      </c>
      <c r="Y29" s="15">
        <v>7.3529411764705871E-2</v>
      </c>
      <c r="Z29" s="15">
        <v>6.2962962962962971E-2</v>
      </c>
      <c r="AA29" s="15">
        <v>3.7162162162162157E-2</v>
      </c>
      <c r="AB29" s="15">
        <v>3.125E-2</v>
      </c>
      <c r="AC29" s="15">
        <v>4.5267489711934075E-2</v>
      </c>
      <c r="AD29" s="15">
        <v>3.6666666666666639E-2</v>
      </c>
      <c r="AE29" s="15">
        <v>4.0485829959514233E-2</v>
      </c>
    </row>
    <row r="30" spans="1:31" x14ac:dyDescent="0.35">
      <c r="A30" s="156"/>
      <c r="B30" s="156"/>
      <c r="C30" s="156"/>
      <c r="D30" s="156"/>
      <c r="E30" s="156"/>
      <c r="F30" s="156"/>
      <c r="G30" s="156"/>
      <c r="H30" s="156"/>
      <c r="I30" s="156"/>
      <c r="L30" s="76" t="s">
        <v>28</v>
      </c>
      <c r="M30" s="15">
        <v>0.16355140186915887</v>
      </c>
      <c r="N30" s="15">
        <v>0.19128329297820823</v>
      </c>
      <c r="O30" s="15">
        <v>0.16009852216748768</v>
      </c>
      <c r="P30" s="15">
        <v>0.11894273127753303</v>
      </c>
      <c r="Q30" s="15">
        <v>0.10266159695817491</v>
      </c>
      <c r="R30" s="15">
        <v>9.583333333333334E-2</v>
      </c>
      <c r="S30" s="15">
        <v>0.12158054711246201</v>
      </c>
      <c r="T30" s="15">
        <v>9.0379008746355682E-2</v>
      </c>
      <c r="U30" s="15">
        <v>8.4745762711864403E-2</v>
      </c>
      <c r="V30" s="15">
        <v>3.896103896103896E-2</v>
      </c>
      <c r="W30" s="15">
        <v>3.5087719298245612E-2</v>
      </c>
      <c r="X30" s="15">
        <v>5.7522123893805309E-2</v>
      </c>
      <c r="Y30" s="15">
        <v>5.1470588235294115E-2</v>
      </c>
      <c r="Z30" s="15">
        <v>4.0740740740740744E-2</v>
      </c>
      <c r="AA30" s="15">
        <v>5.0675675675675678E-2</v>
      </c>
      <c r="AB30" s="15">
        <v>3.515625E-2</v>
      </c>
      <c r="AC30" s="15">
        <v>3.7037037037037035E-2</v>
      </c>
      <c r="AD30" s="15">
        <v>0.02</v>
      </c>
      <c r="AE30" s="15">
        <v>2.0242914979757085E-2</v>
      </c>
    </row>
    <row r="31" spans="1:31" x14ac:dyDescent="0.35">
      <c r="A31" s="156"/>
      <c r="B31" s="156"/>
      <c r="C31" s="156"/>
      <c r="D31" s="156"/>
      <c r="E31" s="156"/>
      <c r="F31" s="156"/>
      <c r="G31" s="156"/>
      <c r="H31" s="156"/>
      <c r="I31" s="156"/>
      <c r="X31" s="15"/>
    </row>
    <row r="32" spans="1:31" x14ac:dyDescent="0.35">
      <c r="A32" s="156"/>
      <c r="B32" s="156"/>
      <c r="C32" s="156"/>
      <c r="D32" s="156"/>
      <c r="E32" s="156"/>
      <c r="F32" s="156"/>
      <c r="G32" s="156"/>
      <c r="H32" s="156"/>
      <c r="I32" s="156"/>
      <c r="S32" s="14"/>
    </row>
    <row r="33" spans="1:9" x14ac:dyDescent="0.35">
      <c r="A33" s="156"/>
      <c r="B33" s="156"/>
      <c r="C33" s="156"/>
      <c r="D33" s="156"/>
      <c r="E33" s="156"/>
      <c r="F33" s="156"/>
      <c r="G33" s="156"/>
      <c r="H33" s="156"/>
      <c r="I33" s="156"/>
    </row>
    <row r="34" spans="1:9" x14ac:dyDescent="0.35">
      <c r="A34" s="156"/>
      <c r="B34" s="156"/>
      <c r="C34" s="156"/>
      <c r="D34" s="156"/>
      <c r="E34" s="156"/>
      <c r="F34" s="156"/>
      <c r="G34" s="156"/>
      <c r="H34" s="156"/>
      <c r="I34" s="156"/>
    </row>
    <row r="35" spans="1:9" x14ac:dyDescent="0.35">
      <c r="A35" s="156"/>
      <c r="B35" s="156"/>
      <c r="C35" s="156"/>
      <c r="D35" s="156"/>
      <c r="E35" s="156"/>
      <c r="F35" s="156"/>
      <c r="G35" s="156"/>
      <c r="H35" s="156"/>
      <c r="I35" s="156"/>
    </row>
    <row r="36" spans="1:9" x14ac:dyDescent="0.35">
      <c r="A36" s="156"/>
      <c r="B36" s="156"/>
      <c r="C36" s="156"/>
      <c r="D36" s="156"/>
      <c r="E36" s="156"/>
      <c r="F36" s="156"/>
      <c r="G36" s="156"/>
      <c r="H36" s="156"/>
      <c r="I36" s="156"/>
    </row>
    <row r="37" spans="1:9" x14ac:dyDescent="0.35">
      <c r="A37" s="156"/>
      <c r="B37" s="156"/>
      <c r="C37" s="156"/>
      <c r="D37" s="156"/>
      <c r="E37" s="156"/>
      <c r="F37" s="156"/>
      <c r="G37" s="156"/>
      <c r="H37" s="156"/>
      <c r="I37" s="156"/>
    </row>
    <row r="38" spans="1:9" x14ac:dyDescent="0.35">
      <c r="A38" s="156"/>
      <c r="B38" s="156"/>
      <c r="C38" s="156"/>
      <c r="D38" s="156"/>
      <c r="E38" s="156"/>
      <c r="F38" s="156"/>
      <c r="G38" s="156"/>
      <c r="H38" s="156"/>
      <c r="I38" s="156"/>
    </row>
    <row r="39" spans="1:9" x14ac:dyDescent="0.35">
      <c r="A39" s="156"/>
      <c r="B39" s="156"/>
      <c r="C39" s="156"/>
      <c r="D39" s="156"/>
      <c r="E39" s="156"/>
      <c r="F39" s="156"/>
      <c r="G39" s="156"/>
      <c r="H39" s="156"/>
      <c r="I39" s="156"/>
    </row>
    <row r="40" spans="1:9" x14ac:dyDescent="0.35">
      <c r="A40" s="156"/>
      <c r="B40" s="156"/>
      <c r="C40" s="156"/>
      <c r="D40" s="156"/>
      <c r="E40" s="156"/>
      <c r="F40" s="156"/>
      <c r="G40" s="156"/>
      <c r="H40" s="156"/>
      <c r="I40" s="156"/>
    </row>
    <row r="41" spans="1:9" x14ac:dyDescent="0.35">
      <c r="A41" s="156"/>
      <c r="B41" s="156"/>
      <c r="C41" s="156"/>
      <c r="D41" s="156"/>
      <c r="E41" s="156"/>
      <c r="F41" s="156"/>
      <c r="G41" s="156"/>
      <c r="H41" s="156"/>
      <c r="I41" s="156"/>
    </row>
    <row r="42" spans="1:9" x14ac:dyDescent="0.35">
      <c r="A42" s="159" t="s">
        <v>377</v>
      </c>
      <c r="B42" s="156"/>
      <c r="C42" s="156"/>
      <c r="D42" s="156"/>
      <c r="E42" s="156"/>
      <c r="F42" s="156"/>
      <c r="G42" s="156"/>
      <c r="H42" s="156"/>
      <c r="I42" s="156"/>
    </row>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18C40BFDE90924297CAFCA0B6E887BA" ma:contentTypeVersion="16" ma:contentTypeDescription="Create a new document." ma:contentTypeScope="" ma:versionID="d9e260092f514865a3a3fae957dfd659">
  <xsd:schema xmlns:xsd="http://www.w3.org/2001/XMLSchema" xmlns:xs="http://www.w3.org/2001/XMLSchema" xmlns:p="http://schemas.microsoft.com/office/2006/metadata/properties" xmlns:ns2="9e5414a2-bcb2-40ca-b598-7fcbf922a641" xmlns:ns3="8bdebe45-587c-4cf0-9ae0-93c028cb9196" targetNamespace="http://schemas.microsoft.com/office/2006/metadata/properties" ma:root="true" ma:fieldsID="c5fdf45c6ecbf2d5f0d7f68aecbbf64d" ns2:_="" ns3:_="">
    <xsd:import namespace="9e5414a2-bcb2-40ca-b598-7fcbf922a641"/>
    <xsd:import namespace="8bdebe45-587c-4cf0-9ae0-93c028cb919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3:SharedWithUsers" minOccurs="0"/>
                <xsd:element ref="ns3:SharedWithDetails" minOccurs="0"/>
                <xsd:element ref="ns2:MediaLengthInSecond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e5414a2-bcb2-40ca-b598-7fcbf922a64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9eb4b2d4-9bb6-49a7-8a4b-ec3b3538ad41"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bdebe45-587c-4cf0-9ae0-93c028cb919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8281d14c-c9bd-48e3-b807-87c6a9e0b01a}" ma:internalName="TaxCatchAll" ma:showField="CatchAllData" ma:web="8bdebe45-587c-4cf0-9ae0-93c028cb919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8bdebe45-587c-4cf0-9ae0-93c028cb9196" xsi:nil="true"/>
    <lcf76f155ced4ddcb4097134ff3c332f xmlns="9e5414a2-bcb2-40ca-b598-7fcbf922a641">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A02AA8C5-8EFF-44CB-A1A6-067BB479535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e5414a2-bcb2-40ca-b598-7fcbf922a641"/>
    <ds:schemaRef ds:uri="8bdebe45-587c-4cf0-9ae0-93c028cb919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05BBD6-B8C0-472E-87D6-C5CF1FBB1428}">
  <ds:schemaRefs>
    <ds:schemaRef ds:uri="http://schemas.microsoft.com/sharepoint/v3/contenttype/forms"/>
  </ds:schemaRefs>
</ds:datastoreItem>
</file>

<file path=customXml/itemProps3.xml><?xml version="1.0" encoding="utf-8"?>
<ds:datastoreItem xmlns:ds="http://schemas.openxmlformats.org/officeDocument/2006/customXml" ds:itemID="{0A8D8F4C-DE53-473C-83C1-A659D3C34232}">
  <ds:schemaRefs>
    <ds:schemaRef ds:uri="http://schemas.microsoft.com/office/2006/metadata/properties"/>
    <ds:schemaRef ds:uri="http://schemas.microsoft.com/office/infopath/2007/PartnerControls"/>
    <ds:schemaRef ds:uri="8bdebe45-587c-4cf0-9ae0-93c028cb9196"/>
    <ds:schemaRef ds:uri="9e5414a2-bcb2-40ca-b598-7fcbf922a64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26</vt:i4>
      </vt:variant>
      <vt:variant>
        <vt:lpstr>Named Ranges</vt:lpstr>
      </vt:variant>
      <vt:variant>
        <vt:i4>2</vt:i4>
      </vt:variant>
    </vt:vector>
  </HeadingPairs>
  <TitlesOfParts>
    <vt:vector size="28" baseType="lpstr">
      <vt:lpstr>Figure 3 bubble</vt:lpstr>
      <vt:lpstr>Figure 4</vt:lpstr>
      <vt:lpstr>Figure 5</vt:lpstr>
      <vt:lpstr>Fig 6 new compare expectations</vt:lpstr>
      <vt:lpstr>Figure 7Covid</vt:lpstr>
      <vt:lpstr>Figure8  Google Proquest COVID</vt:lpstr>
      <vt:lpstr>Figure 9 Q33-35</vt:lpstr>
      <vt:lpstr>fIGURE 10 personal savings rate</vt:lpstr>
      <vt:lpstr>Figure 11 bid and flip</vt:lpstr>
      <vt:lpstr>Table 1 - Response Rates</vt:lpstr>
      <vt:lpstr>Table2 - Corr perceive v actual</vt:lpstr>
      <vt:lpstr>Table2 Data</vt:lpstr>
      <vt:lpstr>Figure 1 SOURCE</vt:lpstr>
      <vt:lpstr>Table 3- ST&amp;LT Expectations</vt:lpstr>
      <vt:lpstr>Table 3 update</vt:lpstr>
      <vt:lpstr>T3 Data</vt:lpstr>
      <vt:lpstr>Figure 2 SOURCE</vt:lpstr>
      <vt:lpstr>Table 4</vt:lpstr>
      <vt:lpstr>Table 5</vt:lpstr>
      <vt:lpstr>Table 5 Data</vt:lpstr>
      <vt:lpstr>TAble 6</vt:lpstr>
      <vt:lpstr>Table 6 Data</vt:lpstr>
      <vt:lpstr>Table 7</vt:lpstr>
      <vt:lpstr>Table 7 Data</vt:lpstr>
      <vt:lpstr>Appendix Figure A1</vt:lpstr>
      <vt:lpstr>Appendix Figure A2</vt:lpstr>
      <vt:lpstr>'Table 4'!_Hlk94987225</vt:lpstr>
      <vt:lpstr>'Figure 4'!Print_Area</vt:lpstr>
    </vt:vector>
  </TitlesOfParts>
  <Company>The McGraw-Hill Companies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Thompson, Anne</dc:creator>
  <cp:lastModifiedBy>Haowen N Chen</cp:lastModifiedBy>
  <cp:lastPrinted>2022-03-08T23:24:51Z</cp:lastPrinted>
  <dcterms:created xsi:type="dcterms:W3CDTF">2012-08-24T10:38:06Z</dcterms:created>
  <dcterms:modified xsi:type="dcterms:W3CDTF">2022-12-14T20:44:10Z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{B7D21C5F-9973-4A85-A25A-4F94E7B3EA4C}</vt:lpwstr>
  </property>
  <property fmtid="{D5CDD505-2E9C-101B-9397-08002B2CF9AE}" pid="3" name="ContentTypeId">
    <vt:lpwstr>0x010100018C40BFDE90924297CAFCA0B6E887BA</vt:lpwstr>
  </property>
  <property fmtid="{D5CDD505-2E9C-101B-9397-08002B2CF9AE}" pid="4" name="MediaServiceImageTags">
    <vt:lpwstr/>
  </property>
</Properties>
</file>